
<file path=[Content_Types].xml><?xml version="1.0" encoding="utf-8"?>
<Types xmlns="http://schemas.openxmlformats.org/package/2006/content-types">
  <Override PartName="/xl/chartsheets/sheet17.xml" ContentType="application/vnd.openxmlformats-officedocument.spreadsheetml.chartsheet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worksheets/sheet9.xml" ContentType="application/vnd.openxmlformats-officedocument.spreadsheetml.work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8.xml" ContentType="application/vnd.openxmlformats-officedocument.drawing+xml"/>
  <Override PartName="/xl/drawings/drawing19.xml" ContentType="application/vnd.openxmlformats-officedocument.drawingml.chartshapes+xml"/>
  <Override PartName="/xl/worksheets/sheet7.xml" ContentType="application/vnd.openxmlformats-officedocument.spreadsheetml.worksheet+xml"/>
  <Override PartName="/xl/chartsheets/sheet13.xml" ContentType="application/vnd.openxmlformats-officedocument.spreadsheetml.chartshee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drawings/drawing17.xml" ContentType="application/vnd.openxmlformats-officedocument.drawingml.chartshapes+xml"/>
  <Override PartName="/xl/drawings/drawing28.xml" ContentType="application/vnd.openxmlformats-officedocument.drawing+xml"/>
  <Override PartName="/xl/drawings/drawing37.xml" ContentType="application/vnd.openxmlformats-officedocument.drawingml.chartshapes+xml"/>
  <Default Extension="rels" ContentType="application/vnd.openxmlformats-package.relationships+xml"/>
  <Default Extension="xml" ContentType="application/xml"/>
  <Override PartName="/xl/worksheets/sheet5.xml" ContentType="application/vnd.openxmlformats-officedocument.spreadsheetml.worksheet+xml"/>
  <Override PartName="/xl/chartsheets/sheet11.xml" ContentType="application/vnd.openxmlformats-officedocument.spreadsheetml.chartsheet+xml"/>
  <Override PartName="/xl/drawings/drawing2.xml" ContentType="application/vnd.openxmlformats-officedocument.drawing+xml"/>
  <Override PartName="/xl/drawings/drawing15.xml" ContentType="application/vnd.openxmlformats-officedocument.drawingml.chartshapes+xml"/>
  <Override PartName="/xl/drawings/drawing26.xml" ContentType="application/vnd.openxmlformats-officedocument.drawing+xml"/>
  <Override PartName="/xl/drawings/drawing35.xml" ContentType="application/vnd.openxmlformats-officedocument.drawingml.chartshapes+xml"/>
  <Override PartName="/xl/worksheets/sheet3.xml" ContentType="application/vnd.openxmlformats-officedocument.spreadsheetml.worksheet+xml"/>
  <Override PartName="/xl/chartsheets/sheet6.xml" ContentType="application/vnd.openxmlformats-officedocument.spreadsheetml.chartsheet+xml"/>
  <Override PartName="/xl/chartsheets/sheet8.xml" ContentType="application/vnd.openxmlformats-officedocument.spreadsheetml.chartsheet+xml"/>
  <Override PartName="/xl/drawings/drawing13.xml" ContentType="application/vnd.openxmlformats-officedocument.drawingml.chartshapes+xml"/>
  <Override PartName="/xl/drawings/drawing22.xml" ContentType="application/vnd.openxmlformats-officedocument.drawing+xml"/>
  <Override PartName="/xl/drawings/drawing24.xml" ContentType="application/vnd.openxmlformats-officedocument.drawing+xml"/>
  <Override PartName="/xl/charts/chart18.xml" ContentType="application/vnd.openxmlformats-officedocument.drawingml.chart+xml"/>
  <Override PartName="/xl/drawings/drawing33.xml" ContentType="application/vnd.openxmlformats-officedocument.drawingml.chartshap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chartsheets/sheet4.xml" ContentType="application/vnd.openxmlformats-officedocument.spreadsheetml.chartsheet+xml"/>
  <Override PartName="/xl/drawings/drawing11.xml" ContentType="application/vnd.openxmlformats-officedocument.drawingml.chartshapes+xml"/>
  <Override PartName="/xl/drawings/drawing20.xml" ContentType="application/vnd.openxmlformats-officedocument.drawing+xml"/>
  <Override PartName="/xl/charts/chart16.xml" ContentType="application/vnd.openxmlformats-officedocument.drawingml.chart+xml"/>
  <Override PartName="/xl/drawings/drawing31.xml" ContentType="application/vnd.openxmlformats-officedocument.drawingml.chartshapes+xml"/>
  <Override PartName="/xl/chartsheets/sheet2.xml" ContentType="application/vnd.openxmlformats-officedocument.spreadsheetml.chartsheet+xml"/>
  <Override PartName="/xl/sharedStrings.xml" ContentType="application/vnd.openxmlformats-officedocument.spreadsheetml.sharedStrings+xml"/>
  <Override PartName="/xl/charts/chart14.xml" ContentType="application/vnd.openxmlformats-officedocument.drawingml.char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heets/sheet18.xml" ContentType="application/vnd.openxmlformats-officedocument.spreadsheetml.chartsheet+xml"/>
  <Default Extension="bin" ContentType="application/vnd.openxmlformats-officedocument.spreadsheetml.printerSettings"/>
  <Override PartName="/xl/drawings/drawing9.xml" ContentType="application/vnd.openxmlformats-officedocument.drawingml.chartshapes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chartsheets/sheet16.xml" ContentType="application/vnd.openxmlformats-officedocument.spreadsheetml.chartsheet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drawings/drawing29.xml" ContentType="application/vnd.openxmlformats-officedocument.drawingml.chartshapes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chartsheets/sheet14.xml" ContentType="application/vnd.openxmlformats-officedocument.spreadsheetml.chartsheet+xml"/>
  <Override PartName="/xl/charts/chart3.xml" ContentType="application/vnd.openxmlformats-officedocument.drawingml.chart+xml"/>
  <Default Extension="emf" ContentType="image/x-emf"/>
  <Override PartName="/xl/drawings/drawing5.xml" ContentType="application/vnd.openxmlformats-officedocument.drawingml.chartshapes+xml"/>
  <Override PartName="/xl/drawings/drawing18.xml" ContentType="application/vnd.openxmlformats-officedocument.drawing+xml"/>
  <Override PartName="/xl/drawings/drawing27.xml" ContentType="application/vnd.openxmlformats-officedocument.drawingml.chartshapes+xml"/>
  <Override PartName="/xl/drawings/drawing36.xml" ContentType="application/vnd.openxmlformats-officedocument.drawing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chartsheets/sheet9.xml" ContentType="application/vnd.openxmlformats-officedocument.spreadsheetml.chartsheet+xml"/>
  <Override PartName="/xl/chartsheets/sheet12.xml" ContentType="application/vnd.openxmlformats-officedocument.spreadsheetml.chartsheet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16.xml" ContentType="application/vnd.openxmlformats-officedocument.drawing+xml"/>
  <Override PartName="/xl/drawings/drawing25.xml" ContentType="application/vnd.openxmlformats-officedocument.drawingml.chartshapes+xml"/>
  <Override PartName="/xl/drawings/drawing34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hartsheets/sheet7.xml" ContentType="application/vnd.openxmlformats-officedocument.spreadsheetml.chartsheet+xml"/>
  <Override PartName="/xl/chartsheets/sheet10.xml" ContentType="application/vnd.openxmlformats-officedocument.spreadsheetml.chartsheet+xml"/>
  <Override PartName="/xl/drawings/drawing1.xml" ContentType="application/vnd.openxmlformats-officedocument.drawing+xml"/>
  <Override PartName="/xl/drawings/drawing14.xml" ContentType="application/vnd.openxmlformats-officedocument.drawing+xml"/>
  <Override PartName="/xl/drawings/drawing23.xml" ContentType="application/vnd.openxmlformats-officedocument.drawingml.chartshapes+xml"/>
  <Override PartName="/xl/drawings/drawing32.xml" ContentType="application/vnd.openxmlformats-officedocument.drawing+xml"/>
  <Override PartName="/xl/charts/chart19.xml" ContentType="application/vnd.openxmlformats-officedocument.drawingml.chart+xml"/>
  <Override PartName="/xl/chartsheets/sheet5.xml" ContentType="application/vnd.openxmlformats-officedocument.spreadsheetml.chartsheet+xml"/>
  <Override PartName="/xl/drawings/drawing12.xml" ContentType="application/vnd.openxmlformats-officedocument.drawing+xml"/>
  <Override PartName="/xl/drawings/drawing21.xml" ContentType="application/vnd.openxmlformats-officedocument.drawingml.chartshapes+xml"/>
  <Override PartName="/xl/drawings/drawing30.xml" ContentType="application/vnd.openxmlformats-officedocument.drawing+xml"/>
  <Override PartName="/xl/charts/chart17.xml" ContentType="application/vnd.openxmlformats-officedocument.drawingml.chart+xml"/>
  <Override PartName="/xl/calcChain.xml" ContentType="application/vnd.openxmlformats-officedocument.spreadsheetml.calcChain+xml"/>
  <Override PartName="/xl/chartsheets/sheet3.xml" ContentType="application/vnd.openxmlformats-officedocument.spreadsheetml.chartsheet+xml"/>
  <Override PartName="/xl/drawings/drawing10.xml" ContentType="application/vnd.openxmlformats-officedocument.drawing+xml"/>
  <Override PartName="/xl/charts/chart13.xml" ContentType="application/vnd.openxmlformats-officedocument.drawingml.chart+xml"/>
  <Override PartName="/xl/charts/chart15.xml" ContentType="application/vnd.openxmlformats-officedocument.drawingml.chart+xml"/>
  <Override PartName="/xl/chartsheets/sheet1.xml" ContentType="application/vnd.openxmlformats-officedocument.spreadsheetml.chartshee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120" yWindow="120" windowWidth="19035" windowHeight="8445" tabRatio="813" activeTab="9"/>
  </bookViews>
  <sheets>
    <sheet name="readme" sheetId="42" r:id="rId1"/>
    <sheet name="raw data" sheetId="2" r:id="rId2"/>
    <sheet name="summary" sheetId="15" r:id="rId3"/>
    <sheet name="gender" sheetId="1" r:id="rId4"/>
    <sheet name="race" sheetId="3" r:id="rId5"/>
    <sheet name="age" sheetId="6" r:id="rId6"/>
    <sheet name="educ" sheetId="10" r:id="rId7"/>
    <sheet name="all" sheetId="13" r:id="rId8"/>
    <sheet name="SA" sheetId="11" r:id="rId9"/>
    <sheet name="Chart-Age" sheetId="18" r:id="rId10"/>
    <sheet name="Chart-Age ppr" sheetId="39" r:id="rId11"/>
    <sheet name="Chart-Gender" sheetId="17" r:id="rId12"/>
    <sheet name="Chart-Gender ppr" sheetId="35" r:id="rId13"/>
    <sheet name="Chart-Race" sheetId="19" r:id="rId14"/>
    <sheet name="Chart-Race ppr" sheetId="37" r:id="rId15"/>
    <sheet name="Chart-Educ" sheetId="20" r:id="rId16"/>
    <sheet name="Chart-Educ ppr" sheetId="38" r:id="rId17"/>
    <sheet name="Chart-All" sheetId="16" r:id="rId18"/>
    <sheet name="Chart-All ppr" sheetId="34" r:id="rId19"/>
    <sheet name="Chart-Gender2" sheetId="27" r:id="rId20"/>
    <sheet name="Chart-Gender2 ppr" sheetId="30" r:id="rId21"/>
    <sheet name="Chart-Age2" sheetId="28" r:id="rId22"/>
    <sheet name="Chart-Age2 ppr" sheetId="31" r:id="rId23"/>
    <sheet name="Chart-Race2" sheetId="29" r:id="rId24"/>
    <sheet name="Chart-Race2 ppr" sheetId="32" r:id="rId25"/>
    <sheet name="Chart-Educ2" sheetId="26" r:id="rId26"/>
    <sheet name="Chart-Educ2 ppr" sheetId="33" r:id="rId27"/>
  </sheets>
  <definedNames>
    <definedName name="_xlnm._FilterDatabase" localSheetId="6" hidden="1">SA!$A$1:$T$744</definedName>
    <definedName name="_xlnm._FilterDatabase" localSheetId="3" hidden="1">gender!$A$1:$L$744</definedName>
    <definedName name="_xlnm._FilterDatabase" localSheetId="8" hidden="1">SA!$A$1:$T$744</definedName>
  </definedNames>
  <calcPr calcId="125725"/>
</workbook>
</file>

<file path=xl/calcChain.xml><?xml version="1.0" encoding="utf-8"?>
<calcChain xmlns="http://schemas.openxmlformats.org/spreadsheetml/2006/main">
  <c r="AH747" i="6"/>
  <c r="AI747"/>
  <c r="AJ747"/>
  <c r="AK747"/>
  <c r="AL747"/>
  <c r="AH748"/>
  <c r="AI748"/>
  <c r="AJ748"/>
  <c r="AK748"/>
  <c r="AL748"/>
  <c r="AG747"/>
  <c r="AG748"/>
  <c r="AF747"/>
  <c r="AF748"/>
  <c r="AA747"/>
  <c r="AB747"/>
  <c r="AC747"/>
  <c r="AD747"/>
  <c r="AE747"/>
  <c r="AA748"/>
  <c r="AB748"/>
  <c r="AC748"/>
  <c r="AD748"/>
  <c r="AE748"/>
  <c r="T747"/>
  <c r="U747"/>
  <c r="V747"/>
  <c r="W747"/>
  <c r="X747"/>
  <c r="Y747"/>
  <c r="T748"/>
  <c r="U748"/>
  <c r="V748"/>
  <c r="W748"/>
  <c r="X748"/>
  <c r="Y748"/>
  <c r="N747"/>
  <c r="O747"/>
  <c r="P747"/>
  <c r="Q747"/>
  <c r="R747"/>
  <c r="S747"/>
  <c r="N748"/>
  <c r="O748"/>
  <c r="P748"/>
  <c r="Q748"/>
  <c r="R748"/>
  <c r="S748"/>
  <c r="M747"/>
  <c r="M748"/>
  <c r="M3"/>
  <c r="M4"/>
  <c r="M5"/>
  <c r="M6"/>
  <c r="M7"/>
  <c r="M8"/>
  <c r="M9"/>
  <c r="M10"/>
  <c r="M11"/>
  <c r="M12"/>
  <c r="M13"/>
  <c r="M14"/>
  <c r="M15"/>
  <c r="M16"/>
  <c r="M17"/>
  <c r="M18"/>
  <c r="M19"/>
  <c r="M20"/>
  <c r="M21"/>
  <c r="M22"/>
  <c r="M23"/>
  <c r="M24"/>
  <c r="M25"/>
  <c r="M26"/>
  <c r="M27"/>
  <c r="M28"/>
  <c r="M29"/>
  <c r="M30"/>
  <c r="M31"/>
  <c r="M32"/>
  <c r="M33"/>
  <c r="M34"/>
  <c r="M35"/>
  <c r="M36"/>
  <c r="M37"/>
  <c r="M38"/>
  <c r="M39"/>
  <c r="M40"/>
  <c r="M41"/>
  <c r="M42"/>
  <c r="M43"/>
  <c r="M44"/>
  <c r="M45"/>
  <c r="M46"/>
  <c r="M47"/>
  <c r="M48"/>
  <c r="M49"/>
  <c r="M50"/>
  <c r="M51"/>
  <c r="M52"/>
  <c r="M53"/>
  <c r="M54"/>
  <c r="M55"/>
  <c r="M56"/>
  <c r="M57"/>
  <c r="M58"/>
  <c r="M59"/>
  <c r="M60"/>
  <c r="M61"/>
  <c r="M62"/>
  <c r="M63"/>
  <c r="M64"/>
  <c r="M65"/>
  <c r="M66"/>
  <c r="M67"/>
  <c r="M68"/>
  <c r="M69"/>
  <c r="M70"/>
  <c r="M71"/>
  <c r="M72"/>
  <c r="M73"/>
  <c r="M74"/>
  <c r="M75"/>
  <c r="M76"/>
  <c r="M77"/>
  <c r="M78"/>
  <c r="M79"/>
  <c r="M80"/>
  <c r="M81"/>
  <c r="M82"/>
  <c r="M83"/>
  <c r="M84"/>
  <c r="M85"/>
  <c r="M86"/>
  <c r="M87"/>
  <c r="M88"/>
  <c r="M89"/>
  <c r="M90"/>
  <c r="M91"/>
  <c r="M92"/>
  <c r="M93"/>
  <c r="M94"/>
  <c r="M95"/>
  <c r="M96"/>
  <c r="M97"/>
  <c r="M98"/>
  <c r="M99"/>
  <c r="M100"/>
  <c r="M101"/>
  <c r="M102"/>
  <c r="M103"/>
  <c r="M104"/>
  <c r="M105"/>
  <c r="M106"/>
  <c r="M107"/>
  <c r="M108"/>
  <c r="M109"/>
  <c r="M110"/>
  <c r="M111"/>
  <c r="M112"/>
  <c r="M113"/>
  <c r="M114"/>
  <c r="M115"/>
  <c r="M116"/>
  <c r="M117"/>
  <c r="M118"/>
  <c r="M119"/>
  <c r="M120"/>
  <c r="M121"/>
  <c r="M122"/>
  <c r="M123"/>
  <c r="M124"/>
  <c r="M125"/>
  <c r="M126"/>
  <c r="M127"/>
  <c r="M128"/>
  <c r="M129"/>
  <c r="M130"/>
  <c r="M131"/>
  <c r="M132"/>
  <c r="M133"/>
  <c r="M134"/>
  <c r="M135"/>
  <c r="M136"/>
  <c r="M137"/>
  <c r="M138"/>
  <c r="M139"/>
  <c r="M140"/>
  <c r="M141"/>
  <c r="M142"/>
  <c r="M143"/>
  <c r="M144"/>
  <c r="M145"/>
  <c r="M146"/>
  <c r="M147"/>
  <c r="M148"/>
  <c r="M149"/>
  <c r="M150"/>
  <c r="M151"/>
  <c r="M152"/>
  <c r="M153"/>
  <c r="M154"/>
  <c r="M155"/>
  <c r="M156"/>
  <c r="M157"/>
  <c r="M158"/>
  <c r="M159"/>
  <c r="M160"/>
  <c r="M161"/>
  <c r="M162"/>
  <c r="M163"/>
  <c r="M164"/>
  <c r="M165"/>
  <c r="M166"/>
  <c r="M167"/>
  <c r="M168"/>
  <c r="M169"/>
  <c r="M170"/>
  <c r="M171"/>
  <c r="M172"/>
  <c r="M173"/>
  <c r="M174"/>
  <c r="M175"/>
  <c r="M176"/>
  <c r="M177"/>
  <c r="M178"/>
  <c r="M179"/>
  <c r="M180"/>
  <c r="M181"/>
  <c r="M182"/>
  <c r="M183"/>
  <c r="M184"/>
  <c r="M185"/>
  <c r="M186"/>
  <c r="M187"/>
  <c r="M188"/>
  <c r="M189"/>
  <c r="M190"/>
  <c r="M191"/>
  <c r="M192"/>
  <c r="M193"/>
  <c r="M194"/>
  <c r="M195"/>
  <c r="M196"/>
  <c r="M197"/>
  <c r="M198"/>
  <c r="M199"/>
  <c r="M200"/>
  <c r="M201"/>
  <c r="M202"/>
  <c r="M203"/>
  <c r="M204"/>
  <c r="M205"/>
  <c r="M206"/>
  <c r="M207"/>
  <c r="M208"/>
  <c r="M209"/>
  <c r="M210"/>
  <c r="M211"/>
  <c r="M212"/>
  <c r="M213"/>
  <c r="M214"/>
  <c r="M215"/>
  <c r="M216"/>
  <c r="M217"/>
  <c r="M218"/>
  <c r="M219"/>
  <c r="M220"/>
  <c r="M221"/>
  <c r="M222"/>
  <c r="M223"/>
  <c r="M224"/>
  <c r="M225"/>
  <c r="M226"/>
  <c r="M227"/>
  <c r="M228"/>
  <c r="M229"/>
  <c r="M230"/>
  <c r="M231"/>
  <c r="M232"/>
  <c r="M233"/>
  <c r="M234"/>
  <c r="M235"/>
  <c r="M236"/>
  <c r="M237"/>
  <c r="M238"/>
  <c r="M239"/>
  <c r="M240"/>
  <c r="M241"/>
  <c r="M242"/>
  <c r="M243"/>
  <c r="M244"/>
  <c r="M245"/>
  <c r="M246"/>
  <c r="M247"/>
  <c r="M248"/>
  <c r="M249"/>
  <c r="M250"/>
  <c r="M251"/>
  <c r="M252"/>
  <c r="M253"/>
  <c r="M254"/>
  <c r="M255"/>
  <c r="M256"/>
  <c r="M257"/>
  <c r="M258"/>
  <c r="M259"/>
  <c r="M260"/>
  <c r="M261"/>
  <c r="M262"/>
  <c r="M263"/>
  <c r="M264"/>
  <c r="M265"/>
  <c r="M266"/>
  <c r="M267"/>
  <c r="M268"/>
  <c r="M269"/>
  <c r="M270"/>
  <c r="M271"/>
  <c r="M272"/>
  <c r="M273"/>
  <c r="M274"/>
  <c r="M275"/>
  <c r="M276"/>
  <c r="M277"/>
  <c r="M278"/>
  <c r="M279"/>
  <c r="M280"/>
  <c r="M281"/>
  <c r="M282"/>
  <c r="M283"/>
  <c r="M284"/>
  <c r="M285"/>
  <c r="M286"/>
  <c r="M287"/>
  <c r="M288"/>
  <c r="M289"/>
  <c r="M290"/>
  <c r="M291"/>
  <c r="M292"/>
  <c r="M293"/>
  <c r="M294"/>
  <c r="M295"/>
  <c r="M296"/>
  <c r="M297"/>
  <c r="M298"/>
  <c r="M299"/>
  <c r="M300"/>
  <c r="M301"/>
  <c r="M302"/>
  <c r="M303"/>
  <c r="M304"/>
  <c r="M305"/>
  <c r="M306"/>
  <c r="M307"/>
  <c r="M308"/>
  <c r="M309"/>
  <c r="M310"/>
  <c r="M311"/>
  <c r="M312"/>
  <c r="M313"/>
  <c r="M314"/>
  <c r="M315"/>
  <c r="M316"/>
  <c r="M317"/>
  <c r="M318"/>
  <c r="M319"/>
  <c r="M320"/>
  <c r="M321"/>
  <c r="M322"/>
  <c r="M323"/>
  <c r="M324"/>
  <c r="M325"/>
  <c r="M326"/>
  <c r="M327"/>
  <c r="M328"/>
  <c r="M329"/>
  <c r="M330"/>
  <c r="M331"/>
  <c r="M332"/>
  <c r="M333"/>
  <c r="M334"/>
  <c r="M335"/>
  <c r="M336"/>
  <c r="M337"/>
  <c r="M338"/>
  <c r="M339"/>
  <c r="M340"/>
  <c r="M341"/>
  <c r="M342"/>
  <c r="M343"/>
  <c r="M344"/>
  <c r="M345"/>
  <c r="M346"/>
  <c r="M347"/>
  <c r="M348"/>
  <c r="M349"/>
  <c r="M350"/>
  <c r="M351"/>
  <c r="M352"/>
  <c r="M353"/>
  <c r="M354"/>
  <c r="M355"/>
  <c r="M356"/>
  <c r="M357"/>
  <c r="M358"/>
  <c r="M359"/>
  <c r="M360"/>
  <c r="M361"/>
  <c r="M362"/>
  <c r="M363"/>
  <c r="M364"/>
  <c r="M365"/>
  <c r="M366"/>
  <c r="M367"/>
  <c r="M368"/>
  <c r="M369"/>
  <c r="M370"/>
  <c r="M371"/>
  <c r="M372"/>
  <c r="M373"/>
  <c r="M374"/>
  <c r="M375"/>
  <c r="M376"/>
  <c r="M377"/>
  <c r="M378"/>
  <c r="M379"/>
  <c r="M380"/>
  <c r="M381"/>
  <c r="M382"/>
  <c r="M383"/>
  <c r="M384"/>
  <c r="M385"/>
  <c r="M386"/>
  <c r="M387"/>
  <c r="M388"/>
  <c r="M389"/>
  <c r="M390"/>
  <c r="M391"/>
  <c r="M392"/>
  <c r="M393"/>
  <c r="M394"/>
  <c r="M395"/>
  <c r="M396"/>
  <c r="M397"/>
  <c r="M398"/>
  <c r="M399"/>
  <c r="M400"/>
  <c r="M401"/>
  <c r="M402"/>
  <c r="M403"/>
  <c r="M404"/>
  <c r="M405"/>
  <c r="M406"/>
  <c r="M407"/>
  <c r="M408"/>
  <c r="M409"/>
  <c r="M410"/>
  <c r="M411"/>
  <c r="M412"/>
  <c r="M413"/>
  <c r="M414"/>
  <c r="M415"/>
  <c r="M416"/>
  <c r="M417"/>
  <c r="M418"/>
  <c r="M419"/>
  <c r="M420"/>
  <c r="M421"/>
  <c r="M422"/>
  <c r="M423"/>
  <c r="M424"/>
  <c r="M425"/>
  <c r="M426"/>
  <c r="M427"/>
  <c r="M428"/>
  <c r="M429"/>
  <c r="M430"/>
  <c r="M431"/>
  <c r="M432"/>
  <c r="M433"/>
  <c r="M434"/>
  <c r="M435"/>
  <c r="M436"/>
  <c r="M437"/>
  <c r="M438"/>
  <c r="M439"/>
  <c r="M440"/>
  <c r="M441"/>
  <c r="M442"/>
  <c r="M443"/>
  <c r="M444"/>
  <c r="M445"/>
  <c r="M446"/>
  <c r="M447"/>
  <c r="M448"/>
  <c r="M449"/>
  <c r="M450"/>
  <c r="M451"/>
  <c r="M452"/>
  <c r="M453"/>
  <c r="M454"/>
  <c r="M455"/>
  <c r="M456"/>
  <c r="M457"/>
  <c r="M458"/>
  <c r="M459"/>
  <c r="M460"/>
  <c r="M461"/>
  <c r="M462"/>
  <c r="M463"/>
  <c r="M464"/>
  <c r="M465"/>
  <c r="M466"/>
  <c r="M467"/>
  <c r="M468"/>
  <c r="M469"/>
  <c r="M470"/>
  <c r="M471"/>
  <c r="M472"/>
  <c r="M473"/>
  <c r="M474"/>
  <c r="M475"/>
  <c r="M476"/>
  <c r="M477"/>
  <c r="M478"/>
  <c r="M479"/>
  <c r="M480"/>
  <c r="M481"/>
  <c r="M482"/>
  <c r="M483"/>
  <c r="M484"/>
  <c r="M485"/>
  <c r="M486"/>
  <c r="M487"/>
  <c r="M488"/>
  <c r="M489"/>
  <c r="M490"/>
  <c r="M491"/>
  <c r="M492"/>
  <c r="M493"/>
  <c r="M494"/>
  <c r="M495"/>
  <c r="M496"/>
  <c r="M497"/>
  <c r="M498"/>
  <c r="M499"/>
  <c r="M500"/>
  <c r="M501"/>
  <c r="M502"/>
  <c r="M503"/>
  <c r="M504"/>
  <c r="M505"/>
  <c r="M506"/>
  <c r="M507"/>
  <c r="M508"/>
  <c r="M509"/>
  <c r="M510"/>
  <c r="M511"/>
  <c r="M512"/>
  <c r="M513"/>
  <c r="M514"/>
  <c r="M515"/>
  <c r="M516"/>
  <c r="M517"/>
  <c r="M518"/>
  <c r="M519"/>
  <c r="M520"/>
  <c r="M521"/>
  <c r="M522"/>
  <c r="M523"/>
  <c r="M524"/>
  <c r="M525"/>
  <c r="M526"/>
  <c r="M527"/>
  <c r="M528"/>
  <c r="M529"/>
  <c r="M530"/>
  <c r="M531"/>
  <c r="M532"/>
  <c r="M533"/>
  <c r="M534"/>
  <c r="M535"/>
  <c r="M536"/>
  <c r="M537"/>
  <c r="M538"/>
  <c r="M539"/>
  <c r="M540"/>
  <c r="M541"/>
  <c r="M542"/>
  <c r="M543"/>
  <c r="M544"/>
  <c r="M545"/>
  <c r="M546"/>
  <c r="M547"/>
  <c r="M548"/>
  <c r="M549"/>
  <c r="M550"/>
  <c r="M551"/>
  <c r="M552"/>
  <c r="M553"/>
  <c r="M554"/>
  <c r="M555"/>
  <c r="M556"/>
  <c r="M557"/>
  <c r="M558"/>
  <c r="M559"/>
  <c r="M560"/>
  <c r="M561"/>
  <c r="M562"/>
  <c r="M563"/>
  <c r="M564"/>
  <c r="M565"/>
  <c r="M566"/>
  <c r="M567"/>
  <c r="M568"/>
  <c r="M569"/>
  <c r="M570"/>
  <c r="M571"/>
  <c r="M572"/>
  <c r="M573"/>
  <c r="M574"/>
  <c r="M575"/>
  <c r="M576"/>
  <c r="M577"/>
  <c r="M578"/>
  <c r="M579"/>
  <c r="M580"/>
  <c r="M581"/>
  <c r="M582"/>
  <c r="M583"/>
  <c r="M584"/>
  <c r="M585"/>
  <c r="M586"/>
  <c r="M587"/>
  <c r="M588"/>
  <c r="M589"/>
  <c r="M590"/>
  <c r="M591"/>
  <c r="M592"/>
  <c r="M593"/>
  <c r="M594"/>
  <c r="M595"/>
  <c r="M596"/>
  <c r="M597"/>
  <c r="M598"/>
  <c r="M599"/>
  <c r="M600"/>
  <c r="M601"/>
  <c r="M602"/>
  <c r="M603"/>
  <c r="M604"/>
  <c r="M605"/>
  <c r="M606"/>
  <c r="M607"/>
  <c r="M608"/>
  <c r="M609"/>
  <c r="M610"/>
  <c r="M611"/>
  <c r="M612"/>
  <c r="M613"/>
  <c r="M614"/>
  <c r="M615"/>
  <c r="M616"/>
  <c r="M617"/>
  <c r="M618"/>
  <c r="M619"/>
  <c r="M620"/>
  <c r="M621"/>
  <c r="M622"/>
  <c r="M623"/>
  <c r="M624"/>
  <c r="M625"/>
  <c r="M626"/>
  <c r="M627"/>
  <c r="M628"/>
  <c r="M629"/>
  <c r="M630"/>
  <c r="M631"/>
  <c r="M632"/>
  <c r="M633"/>
  <c r="M634"/>
  <c r="M635"/>
  <c r="M636"/>
  <c r="M637"/>
  <c r="M638"/>
  <c r="M639"/>
  <c r="M640"/>
  <c r="M641"/>
  <c r="M642"/>
  <c r="M643"/>
  <c r="M644"/>
  <c r="M645"/>
  <c r="M646"/>
  <c r="M647"/>
  <c r="M648"/>
  <c r="M649"/>
  <c r="M650"/>
  <c r="M651"/>
  <c r="M652"/>
  <c r="M653"/>
  <c r="M654"/>
  <c r="M655"/>
  <c r="M656"/>
  <c r="M657"/>
  <c r="M658"/>
  <c r="M659"/>
  <c r="M660"/>
  <c r="M661"/>
  <c r="M662"/>
  <c r="M663"/>
  <c r="M664"/>
  <c r="M665"/>
  <c r="M666"/>
  <c r="M667"/>
  <c r="M668"/>
  <c r="M669"/>
  <c r="M670"/>
  <c r="M671"/>
  <c r="M672"/>
  <c r="M673"/>
  <c r="M674"/>
  <c r="M675"/>
  <c r="M676"/>
  <c r="M677"/>
  <c r="M678"/>
  <c r="M679"/>
  <c r="M680"/>
  <c r="M681"/>
  <c r="M682"/>
  <c r="M683"/>
  <c r="M684"/>
  <c r="M685"/>
  <c r="M686"/>
  <c r="M687"/>
  <c r="M688"/>
  <c r="M689"/>
  <c r="M690"/>
  <c r="M691"/>
  <c r="M692"/>
  <c r="M693"/>
  <c r="M694"/>
  <c r="M695"/>
  <c r="M696"/>
  <c r="M697"/>
  <c r="M698"/>
  <c r="M699"/>
  <c r="M700"/>
  <c r="M701"/>
  <c r="M702"/>
  <c r="M703"/>
  <c r="M704"/>
  <c r="M705"/>
  <c r="M706"/>
  <c r="M707"/>
  <c r="M708"/>
  <c r="M709"/>
  <c r="M710"/>
  <c r="M711"/>
  <c r="M712"/>
  <c r="M713"/>
  <c r="M714"/>
  <c r="M715"/>
  <c r="M716"/>
  <c r="M717"/>
  <c r="M718"/>
  <c r="M719"/>
  <c r="M720"/>
  <c r="M721"/>
  <c r="M722"/>
  <c r="M723"/>
  <c r="M724"/>
  <c r="M725"/>
  <c r="M726"/>
  <c r="M727"/>
  <c r="M728"/>
  <c r="M729"/>
  <c r="M730"/>
  <c r="M731"/>
  <c r="M732"/>
  <c r="M733"/>
  <c r="M734"/>
  <c r="M735"/>
  <c r="M736"/>
  <c r="M737"/>
  <c r="M738"/>
  <c r="M739"/>
  <c r="M740"/>
  <c r="M741"/>
  <c r="M742"/>
  <c r="M743"/>
  <c r="M744"/>
  <c r="M745"/>
  <c r="M746"/>
  <c r="G747"/>
  <c r="G748"/>
  <c r="G3"/>
  <c r="G4"/>
  <c r="G5"/>
  <c r="G6"/>
  <c r="G7"/>
  <c r="G8"/>
  <c r="G9"/>
  <c r="G10"/>
  <c r="G11"/>
  <c r="G12"/>
  <c r="G13"/>
  <c r="G14"/>
  <c r="G15"/>
  <c r="G16"/>
  <c r="G17"/>
  <c r="G18"/>
  <c r="G19"/>
  <c r="G20"/>
  <c r="G21"/>
  <c r="G22"/>
  <c r="G23"/>
  <c r="G24"/>
  <c r="G25"/>
  <c r="G26"/>
  <c r="G27"/>
  <c r="G28"/>
  <c r="G29"/>
  <c r="G30"/>
  <c r="G31"/>
  <c r="G32"/>
  <c r="G33"/>
  <c r="G34"/>
  <c r="G35"/>
  <c r="G36"/>
  <c r="G37"/>
  <c r="G38"/>
  <c r="G39"/>
  <c r="G40"/>
  <c r="G41"/>
  <c r="G42"/>
  <c r="G43"/>
  <c r="G44"/>
  <c r="G45"/>
  <c r="G46"/>
  <c r="G47"/>
  <c r="G48"/>
  <c r="G49"/>
  <c r="G50"/>
  <c r="G51"/>
  <c r="G52"/>
  <c r="G53"/>
  <c r="G54"/>
  <c r="G55"/>
  <c r="G56"/>
  <c r="G57"/>
  <c r="G58"/>
  <c r="G59"/>
  <c r="G60"/>
  <c r="G61"/>
  <c r="G62"/>
  <c r="G63"/>
  <c r="G64"/>
  <c r="G65"/>
  <c r="G66"/>
  <c r="G67"/>
  <c r="G68"/>
  <c r="G69"/>
  <c r="G70"/>
  <c r="G71"/>
  <c r="G72"/>
  <c r="G73"/>
  <c r="G74"/>
  <c r="G75"/>
  <c r="G76"/>
  <c r="G77"/>
  <c r="G78"/>
  <c r="G79"/>
  <c r="G80"/>
  <c r="G81"/>
  <c r="G82"/>
  <c r="G83"/>
  <c r="G84"/>
  <c r="G85"/>
  <c r="G86"/>
  <c r="G87"/>
  <c r="G88"/>
  <c r="G89"/>
  <c r="G90"/>
  <c r="G91"/>
  <c r="G92"/>
  <c r="G93"/>
  <c r="G94"/>
  <c r="G95"/>
  <c r="G96"/>
  <c r="G97"/>
  <c r="G98"/>
  <c r="G99"/>
  <c r="G100"/>
  <c r="G101"/>
  <c r="G102"/>
  <c r="G103"/>
  <c r="G104"/>
  <c r="G105"/>
  <c r="G106"/>
  <c r="G107"/>
  <c r="G108"/>
  <c r="G109"/>
  <c r="G110"/>
  <c r="G111"/>
  <c r="G112"/>
  <c r="G113"/>
  <c r="G114"/>
  <c r="G115"/>
  <c r="G116"/>
  <c r="G117"/>
  <c r="G118"/>
  <c r="G119"/>
  <c r="G120"/>
  <c r="G121"/>
  <c r="G122"/>
  <c r="G123"/>
  <c r="G124"/>
  <c r="G125"/>
  <c r="G126"/>
  <c r="G127"/>
  <c r="G128"/>
  <c r="G129"/>
  <c r="G130"/>
  <c r="G131"/>
  <c r="G132"/>
  <c r="G133"/>
  <c r="G134"/>
  <c r="G135"/>
  <c r="G136"/>
  <c r="G137"/>
  <c r="G138"/>
  <c r="G139"/>
  <c r="G140"/>
  <c r="G141"/>
  <c r="G142"/>
  <c r="G143"/>
  <c r="G144"/>
  <c r="G145"/>
  <c r="G146"/>
  <c r="G147"/>
  <c r="G148"/>
  <c r="G149"/>
  <c r="G150"/>
  <c r="G151"/>
  <c r="G152"/>
  <c r="G153"/>
  <c r="G154"/>
  <c r="G155"/>
  <c r="G156"/>
  <c r="G157"/>
  <c r="G158"/>
  <c r="G159"/>
  <c r="G160"/>
  <c r="G161"/>
  <c r="G162"/>
  <c r="G163"/>
  <c r="G164"/>
  <c r="G165"/>
  <c r="G166"/>
  <c r="G167"/>
  <c r="G168"/>
  <c r="G169"/>
  <c r="G170"/>
  <c r="G171"/>
  <c r="G172"/>
  <c r="G173"/>
  <c r="G174"/>
  <c r="G175"/>
  <c r="G176"/>
  <c r="G177"/>
  <c r="G178"/>
  <c r="G179"/>
  <c r="G180"/>
  <c r="G181"/>
  <c r="G182"/>
  <c r="G183"/>
  <c r="G184"/>
  <c r="G185"/>
  <c r="G186"/>
  <c r="G187"/>
  <c r="G188"/>
  <c r="G189"/>
  <c r="G190"/>
  <c r="G191"/>
  <c r="G192"/>
  <c r="G193"/>
  <c r="G194"/>
  <c r="G195"/>
  <c r="G196"/>
  <c r="G197"/>
  <c r="G198"/>
  <c r="G199"/>
  <c r="G200"/>
  <c r="G201"/>
  <c r="G202"/>
  <c r="G203"/>
  <c r="G204"/>
  <c r="G205"/>
  <c r="G206"/>
  <c r="G207"/>
  <c r="G208"/>
  <c r="G209"/>
  <c r="G210"/>
  <c r="G211"/>
  <c r="G212"/>
  <c r="G213"/>
  <c r="G214"/>
  <c r="G215"/>
  <c r="G216"/>
  <c r="G217"/>
  <c r="G218"/>
  <c r="G219"/>
  <c r="G220"/>
  <c r="G221"/>
  <c r="G222"/>
  <c r="G223"/>
  <c r="G224"/>
  <c r="G225"/>
  <c r="G226"/>
  <c r="G227"/>
  <c r="G228"/>
  <c r="G229"/>
  <c r="G230"/>
  <c r="G231"/>
  <c r="G232"/>
  <c r="G233"/>
  <c r="G234"/>
  <c r="G235"/>
  <c r="G236"/>
  <c r="G237"/>
  <c r="G238"/>
  <c r="G239"/>
  <c r="G240"/>
  <c r="G241"/>
  <c r="G242"/>
  <c r="G243"/>
  <c r="G244"/>
  <c r="G245"/>
  <c r="G246"/>
  <c r="G247"/>
  <c r="G248"/>
  <c r="G249"/>
  <c r="G250"/>
  <c r="G251"/>
  <c r="G252"/>
  <c r="G253"/>
  <c r="G254"/>
  <c r="G255"/>
  <c r="G256"/>
  <c r="G257"/>
  <c r="G258"/>
  <c r="G259"/>
  <c r="G260"/>
  <c r="G261"/>
  <c r="G262"/>
  <c r="G263"/>
  <c r="G264"/>
  <c r="G265"/>
  <c r="G266"/>
  <c r="G267"/>
  <c r="G268"/>
  <c r="G26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G339"/>
  <c r="G340"/>
  <c r="G341"/>
  <c r="G342"/>
  <c r="G343"/>
  <c r="G344"/>
  <c r="G345"/>
  <c r="G346"/>
  <c r="G347"/>
  <c r="G348"/>
  <c r="G349"/>
  <c r="G350"/>
  <c r="G351"/>
  <c r="G352"/>
  <c r="G353"/>
  <c r="G354"/>
  <c r="G355"/>
  <c r="G356"/>
  <c r="G357"/>
  <c r="G358"/>
  <c r="G359"/>
  <c r="G360"/>
  <c r="G361"/>
  <c r="G362"/>
  <c r="G363"/>
  <c r="G364"/>
  <c r="G365"/>
  <c r="G366"/>
  <c r="G367"/>
  <c r="G368"/>
  <c r="G369"/>
  <c r="G370"/>
  <c r="G371"/>
  <c r="G372"/>
  <c r="G373"/>
  <c r="G374"/>
  <c r="G375"/>
  <c r="G376"/>
  <c r="G377"/>
  <c r="G378"/>
  <c r="G379"/>
  <c r="G380"/>
  <c r="G381"/>
  <c r="G382"/>
  <c r="G383"/>
  <c r="G384"/>
  <c r="G385"/>
  <c r="G386"/>
  <c r="G387"/>
  <c r="G388"/>
  <c r="G389"/>
  <c r="G390"/>
  <c r="G391"/>
  <c r="G392"/>
  <c r="G393"/>
  <c r="G394"/>
  <c r="G395"/>
  <c r="G396"/>
  <c r="G397"/>
  <c r="G398"/>
  <c r="G399"/>
  <c r="G400"/>
  <c r="G401"/>
  <c r="G402"/>
  <c r="G403"/>
  <c r="G404"/>
  <c r="G405"/>
  <c r="G406"/>
  <c r="G407"/>
  <c r="G408"/>
  <c r="G409"/>
  <c r="G410"/>
  <c r="G411"/>
  <c r="G412"/>
  <c r="G413"/>
  <c r="G414"/>
  <c r="G415"/>
  <c r="G416"/>
  <c r="G417"/>
  <c r="G418"/>
  <c r="G419"/>
  <c r="G420"/>
  <c r="G421"/>
  <c r="G422"/>
  <c r="G423"/>
  <c r="G424"/>
  <c r="G425"/>
  <c r="G426"/>
  <c r="G427"/>
  <c r="G428"/>
  <c r="G429"/>
  <c r="G430"/>
  <c r="G431"/>
  <c r="G432"/>
  <c r="G433"/>
  <c r="G434"/>
  <c r="G435"/>
  <c r="G436"/>
  <c r="G437"/>
  <c r="G438"/>
  <c r="G439"/>
  <c r="G440"/>
  <c r="G441"/>
  <c r="G442"/>
  <c r="G443"/>
  <c r="G444"/>
  <c r="G445"/>
  <c r="G446"/>
  <c r="G447"/>
  <c r="G448"/>
  <c r="G449"/>
  <c r="G450"/>
  <c r="G451"/>
  <c r="G452"/>
  <c r="G453"/>
  <c r="G454"/>
  <c r="G455"/>
  <c r="G456"/>
  <c r="G457"/>
  <c r="G458"/>
  <c r="G459"/>
  <c r="G460"/>
  <c r="G461"/>
  <c r="G462"/>
  <c r="G463"/>
  <c r="G464"/>
  <c r="G465"/>
  <c r="G466"/>
  <c r="G467"/>
  <c r="G468"/>
  <c r="G469"/>
  <c r="G470"/>
  <c r="G471"/>
  <c r="G472"/>
  <c r="G473"/>
  <c r="G474"/>
  <c r="G475"/>
  <c r="G476"/>
  <c r="G477"/>
  <c r="G478"/>
  <c r="G479"/>
  <c r="G480"/>
  <c r="G481"/>
  <c r="G482"/>
  <c r="G483"/>
  <c r="G484"/>
  <c r="G485"/>
  <c r="G486"/>
  <c r="G487"/>
  <c r="G488"/>
  <c r="G489"/>
  <c r="G490"/>
  <c r="G491"/>
  <c r="G492"/>
  <c r="G493"/>
  <c r="G494"/>
  <c r="G495"/>
  <c r="G496"/>
  <c r="G497"/>
  <c r="G498"/>
  <c r="G499"/>
  <c r="G500"/>
  <c r="G501"/>
  <c r="G502"/>
  <c r="G503"/>
  <c r="G504"/>
  <c r="G505"/>
  <c r="G506"/>
  <c r="G507"/>
  <c r="G508"/>
  <c r="G509"/>
  <c r="G510"/>
  <c r="G511"/>
  <c r="G512"/>
  <c r="G513"/>
  <c r="G514"/>
  <c r="G515"/>
  <c r="G516"/>
  <c r="G517"/>
  <c r="G518"/>
  <c r="G519"/>
  <c r="G520"/>
  <c r="G521"/>
  <c r="G522"/>
  <c r="G523"/>
  <c r="G524"/>
  <c r="G525"/>
  <c r="G526"/>
  <c r="G527"/>
  <c r="G528"/>
  <c r="G529"/>
  <c r="G530"/>
  <c r="G531"/>
  <c r="G532"/>
  <c r="G533"/>
  <c r="G534"/>
  <c r="G535"/>
  <c r="G536"/>
  <c r="G537"/>
  <c r="G538"/>
  <c r="G539"/>
  <c r="G540"/>
  <c r="G541"/>
  <c r="G542"/>
  <c r="G543"/>
  <c r="G544"/>
  <c r="G545"/>
  <c r="G546"/>
  <c r="G547"/>
  <c r="G548"/>
  <c r="G549"/>
  <c r="G550"/>
  <c r="G551"/>
  <c r="G552"/>
  <c r="G553"/>
  <c r="G554"/>
  <c r="G555"/>
  <c r="G556"/>
  <c r="G557"/>
  <c r="G558"/>
  <c r="G559"/>
  <c r="G560"/>
  <c r="G561"/>
  <c r="G562"/>
  <c r="G563"/>
  <c r="G564"/>
  <c r="G565"/>
  <c r="G566"/>
  <c r="G567"/>
  <c r="G568"/>
  <c r="G569"/>
  <c r="G570"/>
  <c r="G571"/>
  <c r="G572"/>
  <c r="G573"/>
  <c r="G574"/>
  <c r="G575"/>
  <c r="G576"/>
  <c r="G577"/>
  <c r="G578"/>
  <c r="G579"/>
  <c r="G580"/>
  <c r="G581"/>
  <c r="G582"/>
  <c r="G583"/>
  <c r="G584"/>
  <c r="G585"/>
  <c r="G586"/>
  <c r="G587"/>
  <c r="G588"/>
  <c r="G589"/>
  <c r="G590"/>
  <c r="G591"/>
  <c r="G592"/>
  <c r="G593"/>
  <c r="G594"/>
  <c r="G595"/>
  <c r="G596"/>
  <c r="G597"/>
  <c r="G598"/>
  <c r="G599"/>
  <c r="G600"/>
  <c r="G601"/>
  <c r="G602"/>
  <c r="G603"/>
  <c r="G604"/>
  <c r="G605"/>
  <c r="G606"/>
  <c r="G607"/>
  <c r="G608"/>
  <c r="G609"/>
  <c r="G610"/>
  <c r="G611"/>
  <c r="G612"/>
  <c r="G613"/>
  <c r="G614"/>
  <c r="G615"/>
  <c r="G616"/>
  <c r="G617"/>
  <c r="G618"/>
  <c r="G619"/>
  <c r="G620"/>
  <c r="G621"/>
  <c r="G622"/>
  <c r="G623"/>
  <c r="G624"/>
  <c r="G625"/>
  <c r="G626"/>
  <c r="G627"/>
  <c r="G628"/>
  <c r="G629"/>
  <c r="G630"/>
  <c r="G631"/>
  <c r="G632"/>
  <c r="G633"/>
  <c r="G634"/>
  <c r="G635"/>
  <c r="G636"/>
  <c r="G637"/>
  <c r="G638"/>
  <c r="G639"/>
  <c r="G640"/>
  <c r="G641"/>
  <c r="G642"/>
  <c r="G643"/>
  <c r="G644"/>
  <c r="G645"/>
  <c r="G646"/>
  <c r="G647"/>
  <c r="G648"/>
  <c r="G649"/>
  <c r="G650"/>
  <c r="G651"/>
  <c r="G652"/>
  <c r="G653"/>
  <c r="G654"/>
  <c r="G655"/>
  <c r="G656"/>
  <c r="G657"/>
  <c r="G658"/>
  <c r="G659"/>
  <c r="G660"/>
  <c r="G661"/>
  <c r="G662"/>
  <c r="G663"/>
  <c r="G664"/>
  <c r="G665"/>
  <c r="G666"/>
  <c r="G667"/>
  <c r="G668"/>
  <c r="G669"/>
  <c r="G670"/>
  <c r="G671"/>
  <c r="G672"/>
  <c r="G673"/>
  <c r="G674"/>
  <c r="G675"/>
  <c r="G676"/>
  <c r="G677"/>
  <c r="G678"/>
  <c r="G679"/>
  <c r="G680"/>
  <c r="G681"/>
  <c r="G682"/>
  <c r="G683"/>
  <c r="G684"/>
  <c r="G685"/>
  <c r="G686"/>
  <c r="G687"/>
  <c r="G688"/>
  <c r="G689"/>
  <c r="G690"/>
  <c r="G691"/>
  <c r="G692"/>
  <c r="G693"/>
  <c r="G694"/>
  <c r="G695"/>
  <c r="G696"/>
  <c r="G697"/>
  <c r="G698"/>
  <c r="G699"/>
  <c r="G700"/>
  <c r="G701"/>
  <c r="G702"/>
  <c r="G703"/>
  <c r="G704"/>
  <c r="G705"/>
  <c r="G706"/>
  <c r="G707"/>
  <c r="G708"/>
  <c r="G709"/>
  <c r="G710"/>
  <c r="G711"/>
  <c r="G712"/>
  <c r="G713"/>
  <c r="G714"/>
  <c r="G715"/>
  <c r="G716"/>
  <c r="G717"/>
  <c r="G718"/>
  <c r="G719"/>
  <c r="G720"/>
  <c r="G721"/>
  <c r="G722"/>
  <c r="G723"/>
  <c r="G724"/>
  <c r="G725"/>
  <c r="G726"/>
  <c r="G727"/>
  <c r="G728"/>
  <c r="G729"/>
  <c r="G730"/>
  <c r="G731"/>
  <c r="G732"/>
  <c r="G733"/>
  <c r="G734"/>
  <c r="G735"/>
  <c r="G736"/>
  <c r="G737"/>
  <c r="G738"/>
  <c r="G739"/>
  <c r="G740"/>
  <c r="G741"/>
  <c r="G742"/>
  <c r="G743"/>
  <c r="G744"/>
  <c r="G745"/>
  <c r="G746"/>
  <c r="Y747" i="3"/>
  <c r="Z747"/>
  <c r="AA747"/>
  <c r="AB747"/>
  <c r="AC747"/>
  <c r="Y748"/>
  <c r="Z748"/>
  <c r="AA748"/>
  <c r="AB748"/>
  <c r="AC748"/>
  <c r="S747"/>
  <c r="T747"/>
  <c r="U747"/>
  <c r="V747"/>
  <c r="W747"/>
  <c r="X747"/>
  <c r="S748"/>
  <c r="T748"/>
  <c r="U748"/>
  <c r="V748"/>
  <c r="W748"/>
  <c r="X748"/>
  <c r="R747"/>
  <c r="R748"/>
  <c r="J747"/>
  <c r="J748"/>
  <c r="Q747"/>
  <c r="Q748"/>
  <c r="M747"/>
  <c r="M748"/>
  <c r="G747"/>
  <c r="G748"/>
  <c r="D747"/>
  <c r="D748"/>
  <c r="B748" i="15"/>
  <c r="B749"/>
  <c r="J747" i="1" l="1"/>
  <c r="K747"/>
  <c r="L747" s="1"/>
  <c r="J748"/>
  <c r="K748"/>
  <c r="L748"/>
  <c r="I747"/>
  <c r="I748"/>
  <c r="C5" i="11" l="1"/>
  <c r="B5" s="1"/>
  <c r="C4" s="1"/>
  <c r="B4"/>
  <c r="C3"/>
  <c r="B3" l="1"/>
  <c r="AH408" i="10"/>
  <c r="AG408"/>
  <c r="AF408"/>
  <c r="AE408"/>
  <c r="AD408"/>
  <c r="AC408"/>
  <c r="AB408"/>
  <c r="AA408"/>
  <c r="Z408"/>
  <c r="Y408"/>
  <c r="X408"/>
  <c r="W408"/>
  <c r="V408"/>
  <c r="U408"/>
  <c r="T408"/>
  <c r="S408"/>
  <c r="R408"/>
  <c r="Q408"/>
  <c r="P408"/>
  <c r="O408"/>
  <c r="AH407"/>
  <c r="AG407"/>
  <c r="AF407"/>
  <c r="AE407"/>
  <c r="AD407"/>
  <c r="AC407"/>
  <c r="AB407"/>
  <c r="AA407"/>
  <c r="Z407"/>
  <c r="Y407"/>
  <c r="X407"/>
  <c r="W407"/>
  <c r="V407"/>
  <c r="U407"/>
  <c r="T407"/>
  <c r="S407"/>
  <c r="R407"/>
  <c r="Q407"/>
  <c r="P407"/>
  <c r="O407"/>
  <c r="AH406"/>
  <c r="AG406"/>
  <c r="AF406"/>
  <c r="AE406"/>
  <c r="AD406"/>
  <c r="AC406"/>
  <c r="AB406"/>
  <c r="AA406"/>
  <c r="Z406"/>
  <c r="Y406"/>
  <c r="X406"/>
  <c r="W406"/>
  <c r="V406"/>
  <c r="U406"/>
  <c r="T406"/>
  <c r="S406"/>
  <c r="R406"/>
  <c r="Q406"/>
  <c r="P406"/>
  <c r="O406"/>
  <c r="AH405"/>
  <c r="AG405"/>
  <c r="AF405"/>
  <c r="AE405"/>
  <c r="AD405"/>
  <c r="AC405"/>
  <c r="AB405"/>
  <c r="AA405"/>
  <c r="Z405"/>
  <c r="Y405"/>
  <c r="X405"/>
  <c r="W405"/>
  <c r="V405"/>
  <c r="U405"/>
  <c r="T405"/>
  <c r="S405"/>
  <c r="R405"/>
  <c r="Q405"/>
  <c r="P405"/>
  <c r="O405"/>
  <c r="AH404"/>
  <c r="AG404"/>
  <c r="AF404"/>
  <c r="AE404"/>
  <c r="AD404"/>
  <c r="AC404"/>
  <c r="AB404"/>
  <c r="AA404"/>
  <c r="Z404"/>
  <c r="Y404"/>
  <c r="X404"/>
  <c r="W404"/>
  <c r="V404"/>
  <c r="U404"/>
  <c r="T404"/>
  <c r="S404"/>
  <c r="R404"/>
  <c r="Q404"/>
  <c r="P404"/>
  <c r="O404"/>
  <c r="AH403"/>
  <c r="AG403"/>
  <c r="AF403"/>
  <c r="AE403"/>
  <c r="AD403"/>
  <c r="AC403"/>
  <c r="AB403"/>
  <c r="AA403"/>
  <c r="Z403"/>
  <c r="Y403"/>
  <c r="X403"/>
  <c r="W403"/>
  <c r="V403"/>
  <c r="U403"/>
  <c r="T403"/>
  <c r="S403"/>
  <c r="R403"/>
  <c r="Q403"/>
  <c r="P403"/>
  <c r="O403"/>
  <c r="AH402"/>
  <c r="AG402"/>
  <c r="AF402"/>
  <c r="AE402"/>
  <c r="AD402"/>
  <c r="AC402"/>
  <c r="AB402"/>
  <c r="AA402"/>
  <c r="Z402"/>
  <c r="Y402"/>
  <c r="X402"/>
  <c r="W402"/>
  <c r="V402"/>
  <c r="U402"/>
  <c r="T402"/>
  <c r="S402"/>
  <c r="R402"/>
  <c r="Q402"/>
  <c r="P402"/>
  <c r="O402"/>
  <c r="AH401"/>
  <c r="AG401"/>
  <c r="AF401"/>
  <c r="AE401"/>
  <c r="AD401"/>
  <c r="AC401"/>
  <c r="AB401"/>
  <c r="AA401"/>
  <c r="Z401"/>
  <c r="Y401"/>
  <c r="X401"/>
  <c r="W401"/>
  <c r="V401"/>
  <c r="U401"/>
  <c r="T401"/>
  <c r="S401"/>
  <c r="R401"/>
  <c r="Q401"/>
  <c r="P401"/>
  <c r="O401"/>
  <c r="AH400"/>
  <c r="AG400"/>
  <c r="AF400"/>
  <c r="AE400"/>
  <c r="AD400"/>
  <c r="AC400"/>
  <c r="AB400"/>
  <c r="AA400"/>
  <c r="Z400"/>
  <c r="Y400"/>
  <c r="X400"/>
  <c r="W400"/>
  <c r="V400"/>
  <c r="U400"/>
  <c r="T400"/>
  <c r="S400"/>
  <c r="R400"/>
  <c r="Q400"/>
  <c r="P400"/>
  <c r="O400"/>
  <c r="AH399"/>
  <c r="AG399"/>
  <c r="AF399"/>
  <c r="AE399"/>
  <c r="AD399"/>
  <c r="AC399"/>
  <c r="AB399"/>
  <c r="AA399"/>
  <c r="Z399"/>
  <c r="Y399"/>
  <c r="X399"/>
  <c r="W399"/>
  <c r="V399"/>
  <c r="U399"/>
  <c r="T399"/>
  <c r="S399"/>
  <c r="R399"/>
  <c r="Q399"/>
  <c r="P399"/>
  <c r="O399"/>
  <c r="AH398"/>
  <c r="AG398"/>
  <c r="AF398"/>
  <c r="AE398"/>
  <c r="AD398"/>
  <c r="AC398"/>
  <c r="AB398"/>
  <c r="AA398"/>
  <c r="Z398"/>
  <c r="Y398"/>
  <c r="X398"/>
  <c r="W398"/>
  <c r="V398"/>
  <c r="U398"/>
  <c r="T398"/>
  <c r="S398"/>
  <c r="R398"/>
  <c r="Q398"/>
  <c r="P398"/>
  <c r="O398"/>
  <c r="AH397"/>
  <c r="AG397"/>
  <c r="AF397"/>
  <c r="AE397"/>
  <c r="AD397"/>
  <c r="AC397"/>
  <c r="AB397"/>
  <c r="AA397"/>
  <c r="Z397"/>
  <c r="Y397"/>
  <c r="X397"/>
  <c r="W397"/>
  <c r="V397"/>
  <c r="U397"/>
  <c r="T397"/>
  <c r="S397"/>
  <c r="R397"/>
  <c r="Q397"/>
  <c r="P397"/>
  <c r="O397"/>
  <c r="AH396"/>
  <c r="AG396"/>
  <c r="AF396"/>
  <c r="AE396"/>
  <c r="AD396"/>
  <c r="AC396"/>
  <c r="AB396"/>
  <c r="AA396"/>
  <c r="Z396"/>
  <c r="Y396"/>
  <c r="X396"/>
  <c r="W396"/>
  <c r="V396"/>
  <c r="U396"/>
  <c r="T396"/>
  <c r="S396"/>
  <c r="R396"/>
  <c r="Q396"/>
  <c r="P396"/>
  <c r="O396"/>
  <c r="AH395"/>
  <c r="AG395"/>
  <c r="AF395"/>
  <c r="AE395"/>
  <c r="AD395"/>
  <c r="AC395"/>
  <c r="AB395"/>
  <c r="AA395"/>
  <c r="Z395"/>
  <c r="Y395"/>
  <c r="X395"/>
  <c r="W395"/>
  <c r="V395"/>
  <c r="U395"/>
  <c r="T395"/>
  <c r="S395"/>
  <c r="R395"/>
  <c r="Q395"/>
  <c r="P395"/>
  <c r="O395"/>
  <c r="AH394"/>
  <c r="AG394"/>
  <c r="AF394"/>
  <c r="AE394"/>
  <c r="AD394"/>
  <c r="AC394"/>
  <c r="AB394"/>
  <c r="AA394"/>
  <c r="Z394"/>
  <c r="Y394"/>
  <c r="X394"/>
  <c r="W394"/>
  <c r="V394"/>
  <c r="U394"/>
  <c r="T394"/>
  <c r="S394"/>
  <c r="R394"/>
  <c r="Q394"/>
  <c r="P394"/>
  <c r="O394"/>
  <c r="AH393"/>
  <c r="AG393"/>
  <c r="AF393"/>
  <c r="AE393"/>
  <c r="AD393"/>
  <c r="AC393"/>
  <c r="AB393"/>
  <c r="AA393"/>
  <c r="Z393"/>
  <c r="Y393"/>
  <c r="X393"/>
  <c r="W393"/>
  <c r="V393"/>
  <c r="U393"/>
  <c r="T393"/>
  <c r="S393"/>
  <c r="R393"/>
  <c r="Q393"/>
  <c r="P393"/>
  <c r="O393"/>
  <c r="AH392"/>
  <c r="AG392"/>
  <c r="AF392"/>
  <c r="AE392"/>
  <c r="AD392"/>
  <c r="AC392"/>
  <c r="AB392"/>
  <c r="AA392"/>
  <c r="Z392"/>
  <c r="Y392"/>
  <c r="X392"/>
  <c r="W392"/>
  <c r="V392"/>
  <c r="U392"/>
  <c r="T392"/>
  <c r="S392"/>
  <c r="R392"/>
  <c r="Q392"/>
  <c r="P392"/>
  <c r="O392"/>
  <c r="AH391"/>
  <c r="AG391"/>
  <c r="AF391"/>
  <c r="AE391"/>
  <c r="AD391"/>
  <c r="AC391"/>
  <c r="AB391"/>
  <c r="AA391"/>
  <c r="Z391"/>
  <c r="Y391"/>
  <c r="X391"/>
  <c r="W391"/>
  <c r="V391"/>
  <c r="U391"/>
  <c r="T391"/>
  <c r="S391"/>
  <c r="R391"/>
  <c r="Q391"/>
  <c r="P391"/>
  <c r="O391"/>
  <c r="AH390"/>
  <c r="AG390"/>
  <c r="AF390"/>
  <c r="AE390"/>
  <c r="AD390"/>
  <c r="AC390"/>
  <c r="AB390"/>
  <c r="AA390"/>
  <c r="Z390"/>
  <c r="Y390"/>
  <c r="X390"/>
  <c r="W390"/>
  <c r="V390"/>
  <c r="U390"/>
  <c r="T390"/>
  <c r="S390"/>
  <c r="R390"/>
  <c r="Q390"/>
  <c r="P390"/>
  <c r="O390"/>
  <c r="AH389"/>
  <c r="AG389"/>
  <c r="AF389"/>
  <c r="AE389"/>
  <c r="AD389"/>
  <c r="AC389"/>
  <c r="AB389"/>
  <c r="AA389"/>
  <c r="Z389"/>
  <c r="Y389"/>
  <c r="X389"/>
  <c r="W389"/>
  <c r="V389"/>
  <c r="U389"/>
  <c r="T389"/>
  <c r="S389"/>
  <c r="R389"/>
  <c r="Q389"/>
  <c r="P389"/>
  <c r="O389"/>
  <c r="AH388"/>
  <c r="AG388"/>
  <c r="AF388"/>
  <c r="AE388"/>
  <c r="AD388"/>
  <c r="AC388"/>
  <c r="AB388"/>
  <c r="AA388"/>
  <c r="Z388"/>
  <c r="Y388"/>
  <c r="X388"/>
  <c r="W388"/>
  <c r="V388"/>
  <c r="U388"/>
  <c r="T388"/>
  <c r="S388"/>
  <c r="R388"/>
  <c r="Q388"/>
  <c r="P388"/>
  <c r="O388"/>
  <c r="AH387"/>
  <c r="AG387"/>
  <c r="AF387"/>
  <c r="AE387"/>
  <c r="AD387"/>
  <c r="AC387"/>
  <c r="AB387"/>
  <c r="AA387"/>
  <c r="Z387"/>
  <c r="Y387"/>
  <c r="X387"/>
  <c r="W387"/>
  <c r="V387"/>
  <c r="U387"/>
  <c r="T387"/>
  <c r="S387"/>
  <c r="R387"/>
  <c r="Q387"/>
  <c r="P387"/>
  <c r="O387"/>
  <c r="AH386"/>
  <c r="AG386"/>
  <c r="AF386"/>
  <c r="AE386"/>
  <c r="AD386"/>
  <c r="AC386"/>
  <c r="AB386"/>
  <c r="AA386"/>
  <c r="Z386"/>
  <c r="Y386"/>
  <c r="X386"/>
  <c r="W386"/>
  <c r="V386"/>
  <c r="U386"/>
  <c r="T386"/>
  <c r="S386"/>
  <c r="R386"/>
  <c r="Q386"/>
  <c r="P386"/>
  <c r="O386"/>
  <c r="AH385"/>
  <c r="AG385"/>
  <c r="AF385"/>
  <c r="AE385"/>
  <c r="AD385"/>
  <c r="AC385"/>
  <c r="AB385"/>
  <c r="AA385"/>
  <c r="Z385"/>
  <c r="Y385"/>
  <c r="X385"/>
  <c r="W385"/>
  <c r="V385"/>
  <c r="U385"/>
  <c r="T385"/>
  <c r="S385"/>
  <c r="R385"/>
  <c r="Q385"/>
  <c r="P385"/>
  <c r="O385"/>
  <c r="AH384"/>
  <c r="AG384"/>
  <c r="AF384"/>
  <c r="AE384"/>
  <c r="AD384"/>
  <c r="AC384"/>
  <c r="AB384"/>
  <c r="AA384"/>
  <c r="Z384"/>
  <c r="Y384"/>
  <c r="X384"/>
  <c r="W384"/>
  <c r="V384"/>
  <c r="U384"/>
  <c r="T384"/>
  <c r="S384"/>
  <c r="R384"/>
  <c r="Q384"/>
  <c r="P384"/>
  <c r="O384"/>
  <c r="AH383"/>
  <c r="AG383"/>
  <c r="AF383"/>
  <c r="AE383"/>
  <c r="AD383"/>
  <c r="AC383"/>
  <c r="AB383"/>
  <c r="AA383"/>
  <c r="Z383"/>
  <c r="Y383"/>
  <c r="X383"/>
  <c r="W383"/>
  <c r="V383"/>
  <c r="U383"/>
  <c r="T383"/>
  <c r="S383"/>
  <c r="R383"/>
  <c r="Q383"/>
  <c r="P383"/>
  <c r="O383"/>
  <c r="AH382"/>
  <c r="AG382"/>
  <c r="AF382"/>
  <c r="AE382"/>
  <c r="AD382"/>
  <c r="AC382"/>
  <c r="AB382"/>
  <c r="AA382"/>
  <c r="Z382"/>
  <c r="Y382"/>
  <c r="X382"/>
  <c r="W382"/>
  <c r="V382"/>
  <c r="U382"/>
  <c r="T382"/>
  <c r="S382"/>
  <c r="R382"/>
  <c r="Q382"/>
  <c r="P382"/>
  <c r="O382"/>
  <c r="AH381"/>
  <c r="AG381"/>
  <c r="AF381"/>
  <c r="AE381"/>
  <c r="AD381"/>
  <c r="AC381"/>
  <c r="AB381"/>
  <c r="AA381"/>
  <c r="Z381"/>
  <c r="Y381"/>
  <c r="X381"/>
  <c r="W381"/>
  <c r="V381"/>
  <c r="U381"/>
  <c r="T381"/>
  <c r="S381"/>
  <c r="R381"/>
  <c r="Q381"/>
  <c r="P381"/>
  <c r="O381"/>
  <c r="AH380"/>
  <c r="AG380"/>
  <c r="AF380"/>
  <c r="AE380"/>
  <c r="AD380"/>
  <c r="AC380"/>
  <c r="AB380"/>
  <c r="AA380"/>
  <c r="Z380"/>
  <c r="Y380"/>
  <c r="X380"/>
  <c r="W380"/>
  <c r="V380"/>
  <c r="U380"/>
  <c r="T380"/>
  <c r="S380"/>
  <c r="R380"/>
  <c r="Q380"/>
  <c r="P380"/>
  <c r="O380"/>
  <c r="AH379"/>
  <c r="AG379"/>
  <c r="AF379"/>
  <c r="AE379"/>
  <c r="AD379"/>
  <c r="AC379"/>
  <c r="AB379"/>
  <c r="AA379"/>
  <c r="Z379"/>
  <c r="Y379"/>
  <c r="X379"/>
  <c r="W379"/>
  <c r="V379"/>
  <c r="U379"/>
  <c r="T379"/>
  <c r="S379"/>
  <c r="R379"/>
  <c r="Q379"/>
  <c r="P379"/>
  <c r="O379"/>
  <c r="AH378"/>
  <c r="AG378"/>
  <c r="AF378"/>
  <c r="AE378"/>
  <c r="AD378"/>
  <c r="AC378"/>
  <c r="AB378"/>
  <c r="AA378"/>
  <c r="Z378"/>
  <c r="Y378"/>
  <c r="X378"/>
  <c r="W378"/>
  <c r="V378"/>
  <c r="U378"/>
  <c r="T378"/>
  <c r="S378"/>
  <c r="R378"/>
  <c r="Q378"/>
  <c r="P378"/>
  <c r="O378"/>
  <c r="AH377"/>
  <c r="AG377"/>
  <c r="AF377"/>
  <c r="AE377"/>
  <c r="AD377"/>
  <c r="AC377"/>
  <c r="AB377"/>
  <c r="AA377"/>
  <c r="Z377"/>
  <c r="Y377"/>
  <c r="X377"/>
  <c r="W377"/>
  <c r="V377"/>
  <c r="U377"/>
  <c r="T377"/>
  <c r="S377"/>
  <c r="R377"/>
  <c r="Q377"/>
  <c r="P377"/>
  <c r="O377"/>
  <c r="AH376"/>
  <c r="AG376"/>
  <c r="AF376"/>
  <c r="AE376"/>
  <c r="AD376"/>
  <c r="AC376"/>
  <c r="AB376"/>
  <c r="AA376"/>
  <c r="Z376"/>
  <c r="Y376"/>
  <c r="X376"/>
  <c r="W376"/>
  <c r="V376"/>
  <c r="U376"/>
  <c r="T376"/>
  <c r="S376"/>
  <c r="R376"/>
  <c r="Q376"/>
  <c r="P376"/>
  <c r="O376"/>
  <c r="AH375"/>
  <c r="AG375"/>
  <c r="AF375"/>
  <c r="AE375"/>
  <c r="AD375"/>
  <c r="AC375"/>
  <c r="AB375"/>
  <c r="AA375"/>
  <c r="Z375"/>
  <c r="Y375"/>
  <c r="X375"/>
  <c r="W375"/>
  <c r="V375"/>
  <c r="U375"/>
  <c r="T375"/>
  <c r="S375"/>
  <c r="R375"/>
  <c r="Q375"/>
  <c r="P375"/>
  <c r="O375"/>
  <c r="AH374"/>
  <c r="AG374"/>
  <c r="AF374"/>
  <c r="AE374"/>
  <c r="AD374"/>
  <c r="AC374"/>
  <c r="AB374"/>
  <c r="AA374"/>
  <c r="Z374"/>
  <c r="Y374"/>
  <c r="X374"/>
  <c r="W374"/>
  <c r="V374"/>
  <c r="U374"/>
  <c r="T374"/>
  <c r="S374"/>
  <c r="R374"/>
  <c r="Q374"/>
  <c r="P374"/>
  <c r="O374"/>
  <c r="AH373"/>
  <c r="AG373"/>
  <c r="AF373"/>
  <c r="AE373"/>
  <c r="AD373"/>
  <c r="AC373"/>
  <c r="AB373"/>
  <c r="AA373"/>
  <c r="Z373"/>
  <c r="Y373"/>
  <c r="X373"/>
  <c r="W373"/>
  <c r="V373"/>
  <c r="U373"/>
  <c r="T373"/>
  <c r="S373"/>
  <c r="R373"/>
  <c r="Q373"/>
  <c r="P373"/>
  <c r="O373"/>
  <c r="AH372"/>
  <c r="AG372"/>
  <c r="AF372"/>
  <c r="AE372"/>
  <c r="AD372"/>
  <c r="AC372"/>
  <c r="AB372"/>
  <c r="AA372"/>
  <c r="Z372"/>
  <c r="Y372"/>
  <c r="X372"/>
  <c r="W372"/>
  <c r="V372"/>
  <c r="U372"/>
  <c r="T372"/>
  <c r="S372"/>
  <c r="R372"/>
  <c r="Q372"/>
  <c r="P372"/>
  <c r="O372"/>
  <c r="AH371"/>
  <c r="AG371"/>
  <c r="AF371"/>
  <c r="AE371"/>
  <c r="AD371"/>
  <c r="AC371"/>
  <c r="AB371"/>
  <c r="AA371"/>
  <c r="Z371"/>
  <c r="Y371"/>
  <c r="X371"/>
  <c r="W371"/>
  <c r="V371"/>
  <c r="U371"/>
  <c r="T371"/>
  <c r="S371"/>
  <c r="R371"/>
  <c r="Q371"/>
  <c r="P371"/>
  <c r="O371"/>
  <c r="AH370"/>
  <c r="AG370"/>
  <c r="AF370"/>
  <c r="AE370"/>
  <c r="AD370"/>
  <c r="AC370"/>
  <c r="AB370"/>
  <c r="AA370"/>
  <c r="Z370"/>
  <c r="Y370"/>
  <c r="X370"/>
  <c r="W370"/>
  <c r="V370"/>
  <c r="U370"/>
  <c r="T370"/>
  <c r="S370"/>
  <c r="R370"/>
  <c r="Q370"/>
  <c r="P370"/>
  <c r="O370"/>
  <c r="AH369"/>
  <c r="AG369"/>
  <c r="AF369"/>
  <c r="AE369"/>
  <c r="AD369"/>
  <c r="AC369"/>
  <c r="AB369"/>
  <c r="AA369"/>
  <c r="Z369"/>
  <c r="Y369"/>
  <c r="X369"/>
  <c r="W369"/>
  <c r="V369"/>
  <c r="U369"/>
  <c r="T369"/>
  <c r="S369"/>
  <c r="R369"/>
  <c r="Q369"/>
  <c r="P369"/>
  <c r="O369"/>
  <c r="AH368"/>
  <c r="AG368"/>
  <c r="AF368"/>
  <c r="AE368"/>
  <c r="AD368"/>
  <c r="AC368"/>
  <c r="AB368"/>
  <c r="AA368"/>
  <c r="Z368"/>
  <c r="Y368"/>
  <c r="X368"/>
  <c r="W368"/>
  <c r="V368"/>
  <c r="U368"/>
  <c r="T368"/>
  <c r="S368"/>
  <c r="R368"/>
  <c r="Q368"/>
  <c r="P368"/>
  <c r="O368"/>
  <c r="AH367"/>
  <c r="AG367"/>
  <c r="AF367"/>
  <c r="AE367"/>
  <c r="AD367"/>
  <c r="AC367"/>
  <c r="AB367"/>
  <c r="AA367"/>
  <c r="Z367"/>
  <c r="Y367"/>
  <c r="X367"/>
  <c r="W367"/>
  <c r="V367"/>
  <c r="U367"/>
  <c r="T367"/>
  <c r="S367"/>
  <c r="R367"/>
  <c r="Q367"/>
  <c r="P367"/>
  <c r="O367"/>
  <c r="AH366"/>
  <c r="AG366"/>
  <c r="AF366"/>
  <c r="AE366"/>
  <c r="AD366"/>
  <c r="AC366"/>
  <c r="AB366"/>
  <c r="AA366"/>
  <c r="Z366"/>
  <c r="Y366"/>
  <c r="X366"/>
  <c r="W366"/>
  <c r="V366"/>
  <c r="U366"/>
  <c r="T366"/>
  <c r="S366"/>
  <c r="R366"/>
  <c r="Q366"/>
  <c r="P366"/>
  <c r="O366"/>
  <c r="AH365"/>
  <c r="AG365"/>
  <c r="AF365"/>
  <c r="AE365"/>
  <c r="AD365"/>
  <c r="AC365"/>
  <c r="AB365"/>
  <c r="AA365"/>
  <c r="Z365"/>
  <c r="Y365"/>
  <c r="X365"/>
  <c r="W365"/>
  <c r="V365"/>
  <c r="U365"/>
  <c r="T365"/>
  <c r="S365"/>
  <c r="R365"/>
  <c r="Q365"/>
  <c r="P365"/>
  <c r="O365"/>
  <c r="AH364"/>
  <c r="AG364"/>
  <c r="AF364"/>
  <c r="AE364"/>
  <c r="AD364"/>
  <c r="AC364"/>
  <c r="AB364"/>
  <c r="AA364"/>
  <c r="Z364"/>
  <c r="Y364"/>
  <c r="X364"/>
  <c r="W364"/>
  <c r="V364"/>
  <c r="U364"/>
  <c r="T364"/>
  <c r="S364"/>
  <c r="R364"/>
  <c r="Q364"/>
  <c r="P364"/>
  <c r="O364"/>
  <c r="AH363"/>
  <c r="AG363"/>
  <c r="AF363"/>
  <c r="AE363"/>
  <c r="AD363"/>
  <c r="AC363"/>
  <c r="AB363"/>
  <c r="AA363"/>
  <c r="Z363"/>
  <c r="Y363"/>
  <c r="X363"/>
  <c r="W363"/>
  <c r="V363"/>
  <c r="U363"/>
  <c r="T363"/>
  <c r="S363"/>
  <c r="R363"/>
  <c r="Q363"/>
  <c r="P363"/>
  <c r="O363"/>
  <c r="AH362"/>
  <c r="AG362"/>
  <c r="AF362"/>
  <c r="AE362"/>
  <c r="AD362"/>
  <c r="AC362"/>
  <c r="AB362"/>
  <c r="AA362"/>
  <c r="Z362"/>
  <c r="Y362"/>
  <c r="X362"/>
  <c r="W362"/>
  <c r="V362"/>
  <c r="U362"/>
  <c r="T362"/>
  <c r="S362"/>
  <c r="R362"/>
  <c r="Q362"/>
  <c r="P362"/>
  <c r="O362"/>
  <c r="AH361"/>
  <c r="AG361"/>
  <c r="AF361"/>
  <c r="AE361"/>
  <c r="AD361"/>
  <c r="AC361"/>
  <c r="AB361"/>
  <c r="AA361"/>
  <c r="Z361"/>
  <c r="Y361"/>
  <c r="X361"/>
  <c r="W361"/>
  <c r="V361"/>
  <c r="U361"/>
  <c r="T361"/>
  <c r="S361"/>
  <c r="R361"/>
  <c r="Q361"/>
  <c r="P361"/>
  <c r="O361"/>
  <c r="AH360"/>
  <c r="AG360"/>
  <c r="AF360"/>
  <c r="AE360"/>
  <c r="AD360"/>
  <c r="AC360"/>
  <c r="AB360"/>
  <c r="AA360"/>
  <c r="Z360"/>
  <c r="Y360"/>
  <c r="X360"/>
  <c r="W360"/>
  <c r="V360"/>
  <c r="U360"/>
  <c r="T360"/>
  <c r="S360"/>
  <c r="R360"/>
  <c r="Q360"/>
  <c r="P360"/>
  <c r="O360"/>
  <c r="AH359"/>
  <c r="AG359"/>
  <c r="AF359"/>
  <c r="AE359"/>
  <c r="AD359"/>
  <c r="AC359"/>
  <c r="AB359"/>
  <c r="AA359"/>
  <c r="Z359"/>
  <c r="Y359"/>
  <c r="X359"/>
  <c r="W359"/>
  <c r="V359"/>
  <c r="U359"/>
  <c r="T359"/>
  <c r="S359"/>
  <c r="R359"/>
  <c r="Q359"/>
  <c r="P359"/>
  <c r="O359"/>
  <c r="AH358"/>
  <c r="AG358"/>
  <c r="AF358"/>
  <c r="AE358"/>
  <c r="AD358"/>
  <c r="AC358"/>
  <c r="AB358"/>
  <c r="AA358"/>
  <c r="Z358"/>
  <c r="Y358"/>
  <c r="X358"/>
  <c r="W358"/>
  <c r="V358"/>
  <c r="U358"/>
  <c r="T358"/>
  <c r="S358"/>
  <c r="R358"/>
  <c r="Q358"/>
  <c r="P358"/>
  <c r="O358"/>
  <c r="AH357"/>
  <c r="AG357"/>
  <c r="AF357"/>
  <c r="AE357"/>
  <c r="AD357"/>
  <c r="AC357"/>
  <c r="AB357"/>
  <c r="AA357"/>
  <c r="Z357"/>
  <c r="Y357"/>
  <c r="X357"/>
  <c r="W357"/>
  <c r="V357"/>
  <c r="U357"/>
  <c r="T357"/>
  <c r="S357"/>
  <c r="R357"/>
  <c r="Q357"/>
  <c r="P357"/>
  <c r="O357"/>
  <c r="AH356"/>
  <c r="AG356"/>
  <c r="AF356"/>
  <c r="AE356"/>
  <c r="AD356"/>
  <c r="AC356"/>
  <c r="AB356"/>
  <c r="AA356"/>
  <c r="Z356"/>
  <c r="Y356"/>
  <c r="X356"/>
  <c r="W356"/>
  <c r="V356"/>
  <c r="U356"/>
  <c r="T356"/>
  <c r="S356"/>
  <c r="R356"/>
  <c r="Q356"/>
  <c r="P356"/>
  <c r="O356"/>
  <c r="AH355"/>
  <c r="AG355"/>
  <c r="AF355"/>
  <c r="AE355"/>
  <c r="AD355"/>
  <c r="AC355"/>
  <c r="AB355"/>
  <c r="AA355"/>
  <c r="Z355"/>
  <c r="Y355"/>
  <c r="X355"/>
  <c r="W355"/>
  <c r="V355"/>
  <c r="U355"/>
  <c r="T355"/>
  <c r="S355"/>
  <c r="R355"/>
  <c r="Q355"/>
  <c r="P355"/>
  <c r="O355"/>
  <c r="AH354"/>
  <c r="AG354"/>
  <c r="AF354"/>
  <c r="AE354"/>
  <c r="AD354"/>
  <c r="AC354"/>
  <c r="AB354"/>
  <c r="AA354"/>
  <c r="Z354"/>
  <c r="Y354"/>
  <c r="X354"/>
  <c r="W354"/>
  <c r="V354"/>
  <c r="U354"/>
  <c r="T354"/>
  <c r="S354"/>
  <c r="R354"/>
  <c r="Q354"/>
  <c r="P354"/>
  <c r="O354"/>
  <c r="AH353"/>
  <c r="AG353"/>
  <c r="AF353"/>
  <c r="AE353"/>
  <c r="AD353"/>
  <c r="AC353"/>
  <c r="AB353"/>
  <c r="AA353"/>
  <c r="Z353"/>
  <c r="Y353"/>
  <c r="X353"/>
  <c r="W353"/>
  <c r="V353"/>
  <c r="U353"/>
  <c r="T353"/>
  <c r="S353"/>
  <c r="R353"/>
  <c r="Q353"/>
  <c r="P353"/>
  <c r="O353"/>
  <c r="AH352"/>
  <c r="AG352"/>
  <c r="AF352"/>
  <c r="AE352"/>
  <c r="AD352"/>
  <c r="AC352"/>
  <c r="AB352"/>
  <c r="AA352"/>
  <c r="Z352"/>
  <c r="Y352"/>
  <c r="X352"/>
  <c r="W352"/>
  <c r="V352"/>
  <c r="U352"/>
  <c r="T352"/>
  <c r="S352"/>
  <c r="R352"/>
  <c r="Q352"/>
  <c r="P352"/>
  <c r="O352"/>
  <c r="AH351"/>
  <c r="AG351"/>
  <c r="AF351"/>
  <c r="AE351"/>
  <c r="AD351"/>
  <c r="AC351"/>
  <c r="AB351"/>
  <c r="AA351"/>
  <c r="Z351"/>
  <c r="Y351"/>
  <c r="X351"/>
  <c r="W351"/>
  <c r="V351"/>
  <c r="U351"/>
  <c r="T351"/>
  <c r="S351"/>
  <c r="R351"/>
  <c r="Q351"/>
  <c r="P351"/>
  <c r="O351"/>
  <c r="AH350"/>
  <c r="AG350"/>
  <c r="AF350"/>
  <c r="AE350"/>
  <c r="AD350"/>
  <c r="AC350"/>
  <c r="AB350"/>
  <c r="AA350"/>
  <c r="Z350"/>
  <c r="Y350"/>
  <c r="X350"/>
  <c r="W350"/>
  <c r="V350"/>
  <c r="U350"/>
  <c r="T350"/>
  <c r="S350"/>
  <c r="R350"/>
  <c r="Q350"/>
  <c r="P350"/>
  <c r="O350"/>
  <c r="AH349"/>
  <c r="AG349"/>
  <c r="AF349"/>
  <c r="AE349"/>
  <c r="AD349"/>
  <c r="AC349"/>
  <c r="AB349"/>
  <c r="AA349"/>
  <c r="Z349"/>
  <c r="Y349"/>
  <c r="X349"/>
  <c r="W349"/>
  <c r="V349"/>
  <c r="U349"/>
  <c r="T349"/>
  <c r="S349"/>
  <c r="R349"/>
  <c r="Q349"/>
  <c r="P349"/>
  <c r="O349"/>
  <c r="AH348"/>
  <c r="AG348"/>
  <c r="AF348"/>
  <c r="AE348"/>
  <c r="AD348"/>
  <c r="AC348"/>
  <c r="AB348"/>
  <c r="AA348"/>
  <c r="Z348"/>
  <c r="Y348"/>
  <c r="X348"/>
  <c r="W348"/>
  <c r="V348"/>
  <c r="U348"/>
  <c r="T348"/>
  <c r="S348"/>
  <c r="R348"/>
  <c r="Q348"/>
  <c r="P348"/>
  <c r="O348"/>
  <c r="AH347"/>
  <c r="AG347"/>
  <c r="AF347"/>
  <c r="AE347"/>
  <c r="AD347"/>
  <c r="AC347"/>
  <c r="AB347"/>
  <c r="AA347"/>
  <c r="Z347"/>
  <c r="Y347"/>
  <c r="X347"/>
  <c r="W347"/>
  <c r="V347"/>
  <c r="U347"/>
  <c r="T347"/>
  <c r="S347"/>
  <c r="R347"/>
  <c r="Q347"/>
  <c r="P347"/>
  <c r="O347"/>
  <c r="AH346"/>
  <c r="AG346"/>
  <c r="AF346"/>
  <c r="AE346"/>
  <c r="AD346"/>
  <c r="AC346"/>
  <c r="AB346"/>
  <c r="AA346"/>
  <c r="Z346"/>
  <c r="Y346"/>
  <c r="X346"/>
  <c r="W346"/>
  <c r="V346"/>
  <c r="U346"/>
  <c r="T346"/>
  <c r="S346"/>
  <c r="R346"/>
  <c r="Q346"/>
  <c r="P346"/>
  <c r="O346"/>
  <c r="AH345"/>
  <c r="AG345"/>
  <c r="AF345"/>
  <c r="AE345"/>
  <c r="AD345"/>
  <c r="AC345"/>
  <c r="AB345"/>
  <c r="AA345"/>
  <c r="Z345"/>
  <c r="Y345"/>
  <c r="X345"/>
  <c r="W345"/>
  <c r="V345"/>
  <c r="U345"/>
  <c r="T345"/>
  <c r="S345"/>
  <c r="R345"/>
  <c r="Q345"/>
  <c r="P345"/>
  <c r="O345"/>
  <c r="AH344"/>
  <c r="AG344"/>
  <c r="AF344"/>
  <c r="AE344"/>
  <c r="AD344"/>
  <c r="AC344"/>
  <c r="AB344"/>
  <c r="AA344"/>
  <c r="Z344"/>
  <c r="Y344"/>
  <c r="X344"/>
  <c r="W344"/>
  <c r="V344"/>
  <c r="U344"/>
  <c r="T344"/>
  <c r="S344"/>
  <c r="R344"/>
  <c r="Q344"/>
  <c r="P344"/>
  <c r="O344"/>
  <c r="AH343"/>
  <c r="AG343"/>
  <c r="AF343"/>
  <c r="AE343"/>
  <c r="AD343"/>
  <c r="AC343"/>
  <c r="AB343"/>
  <c r="AA343"/>
  <c r="Z343"/>
  <c r="Y343"/>
  <c r="X343"/>
  <c r="W343"/>
  <c r="V343"/>
  <c r="U343"/>
  <c r="T343"/>
  <c r="S343"/>
  <c r="R343"/>
  <c r="Q343"/>
  <c r="P343"/>
  <c r="O343"/>
  <c r="AH342"/>
  <c r="AG342"/>
  <c r="AF342"/>
  <c r="AE342"/>
  <c r="AD342"/>
  <c r="AC342"/>
  <c r="AB342"/>
  <c r="AA342"/>
  <c r="Z342"/>
  <c r="Y342"/>
  <c r="X342"/>
  <c r="W342"/>
  <c r="V342"/>
  <c r="U342"/>
  <c r="T342"/>
  <c r="S342"/>
  <c r="R342"/>
  <c r="Q342"/>
  <c r="P342"/>
  <c r="O342"/>
  <c r="AH341"/>
  <c r="AG341"/>
  <c r="AF341"/>
  <c r="AE341"/>
  <c r="AD341"/>
  <c r="AC341"/>
  <c r="AB341"/>
  <c r="AA341"/>
  <c r="Z341"/>
  <c r="Y341"/>
  <c r="X341"/>
  <c r="W341"/>
  <c r="V341"/>
  <c r="U341"/>
  <c r="T341"/>
  <c r="S341"/>
  <c r="R341"/>
  <c r="Q341"/>
  <c r="P341"/>
  <c r="O341"/>
  <c r="AH340"/>
  <c r="AG340"/>
  <c r="AF340"/>
  <c r="AE340"/>
  <c r="AD340"/>
  <c r="AC340"/>
  <c r="AB340"/>
  <c r="AA340"/>
  <c r="Z340"/>
  <c r="Y340"/>
  <c r="X340"/>
  <c r="W340"/>
  <c r="V340"/>
  <c r="U340"/>
  <c r="T340"/>
  <c r="S340"/>
  <c r="R340"/>
  <c r="Q340"/>
  <c r="P340"/>
  <c r="O340"/>
  <c r="AH339"/>
  <c r="AG339"/>
  <c r="AF339"/>
  <c r="AE339"/>
  <c r="AD339"/>
  <c r="AC339"/>
  <c r="AB339"/>
  <c r="AA339"/>
  <c r="Z339"/>
  <c r="Y339"/>
  <c r="X339"/>
  <c r="W339"/>
  <c r="V339"/>
  <c r="U339"/>
  <c r="T339"/>
  <c r="S339"/>
  <c r="R339"/>
  <c r="Q339"/>
  <c r="P339"/>
  <c r="O339"/>
  <c r="AH338"/>
  <c r="AG338"/>
  <c r="AF338"/>
  <c r="AE338"/>
  <c r="AD338"/>
  <c r="AC338"/>
  <c r="AB338"/>
  <c r="AA338"/>
  <c r="Z338"/>
  <c r="Y338"/>
  <c r="X338"/>
  <c r="W338"/>
  <c r="V338"/>
  <c r="U338"/>
  <c r="T338"/>
  <c r="S338"/>
  <c r="R338"/>
  <c r="Q338"/>
  <c r="P338"/>
  <c r="O338"/>
  <c r="AH337"/>
  <c r="AG337"/>
  <c r="AF337"/>
  <c r="AE337"/>
  <c r="AD337"/>
  <c r="AC337"/>
  <c r="AB337"/>
  <c r="AA337"/>
  <c r="Z337"/>
  <c r="Y337"/>
  <c r="X337"/>
  <c r="W337"/>
  <c r="V337"/>
  <c r="U337"/>
  <c r="T337"/>
  <c r="S337"/>
  <c r="R337"/>
  <c r="Q337"/>
  <c r="P337"/>
  <c r="O337"/>
  <c r="AH336"/>
  <c r="AG336"/>
  <c r="AF336"/>
  <c r="AE336"/>
  <c r="AD336"/>
  <c r="AC336"/>
  <c r="AB336"/>
  <c r="AA336"/>
  <c r="Z336"/>
  <c r="Y336"/>
  <c r="X336"/>
  <c r="W336"/>
  <c r="V336"/>
  <c r="U336"/>
  <c r="T336"/>
  <c r="S336"/>
  <c r="R336"/>
  <c r="Q336"/>
  <c r="P336"/>
  <c r="O336"/>
  <c r="AH335"/>
  <c r="AG335"/>
  <c r="AF335"/>
  <c r="AE335"/>
  <c r="AD335"/>
  <c r="AC335"/>
  <c r="AB335"/>
  <c r="AA335"/>
  <c r="Z335"/>
  <c r="Y335"/>
  <c r="X335"/>
  <c r="W335"/>
  <c r="V335"/>
  <c r="U335"/>
  <c r="T335"/>
  <c r="S335"/>
  <c r="R335"/>
  <c r="Q335"/>
  <c r="P335"/>
  <c r="O335"/>
  <c r="AH334"/>
  <c r="AG334"/>
  <c r="AF334"/>
  <c r="AE334"/>
  <c r="AD334"/>
  <c r="AC334"/>
  <c r="AB334"/>
  <c r="AA334"/>
  <c r="Z334"/>
  <c r="Y334"/>
  <c r="X334"/>
  <c r="W334"/>
  <c r="V334"/>
  <c r="U334"/>
  <c r="T334"/>
  <c r="S334"/>
  <c r="R334"/>
  <c r="Q334"/>
  <c r="P334"/>
  <c r="O334"/>
  <c r="AH333"/>
  <c r="AG333"/>
  <c r="AF333"/>
  <c r="AE333"/>
  <c r="AD333"/>
  <c r="AC333"/>
  <c r="AB333"/>
  <c r="AA333"/>
  <c r="Z333"/>
  <c r="Y333"/>
  <c r="X333"/>
  <c r="W333"/>
  <c r="V333"/>
  <c r="U333"/>
  <c r="T333"/>
  <c r="S333"/>
  <c r="R333"/>
  <c r="Q333"/>
  <c r="P333"/>
  <c r="O333"/>
  <c r="AH332"/>
  <c r="AG332"/>
  <c r="AF332"/>
  <c r="AE332"/>
  <c r="AD332"/>
  <c r="AC332"/>
  <c r="AB332"/>
  <c r="AA332"/>
  <c r="Z332"/>
  <c r="Y332"/>
  <c r="X332"/>
  <c r="W332"/>
  <c r="V332"/>
  <c r="U332"/>
  <c r="T332"/>
  <c r="S332"/>
  <c r="R332"/>
  <c r="Q332"/>
  <c r="P332"/>
  <c r="O332"/>
  <c r="AH331"/>
  <c r="AG331"/>
  <c r="AF331"/>
  <c r="AE331"/>
  <c r="AD331"/>
  <c r="AC331"/>
  <c r="AB331"/>
  <c r="AA331"/>
  <c r="Z331"/>
  <c r="Y331"/>
  <c r="X331"/>
  <c r="W331"/>
  <c r="V331"/>
  <c r="U331"/>
  <c r="T331"/>
  <c r="S331"/>
  <c r="R331"/>
  <c r="Q331"/>
  <c r="P331"/>
  <c r="O331"/>
  <c r="AH330"/>
  <c r="AG330"/>
  <c r="AF330"/>
  <c r="AE330"/>
  <c r="AD330"/>
  <c r="AC330"/>
  <c r="AB330"/>
  <c r="AA330"/>
  <c r="Z330"/>
  <c r="Y330"/>
  <c r="X330"/>
  <c r="W330"/>
  <c r="V330"/>
  <c r="U330"/>
  <c r="T330"/>
  <c r="S330"/>
  <c r="R330"/>
  <c r="Q330"/>
  <c r="P330"/>
  <c r="O330"/>
  <c r="AH329"/>
  <c r="AG329"/>
  <c r="AF329"/>
  <c r="AE329"/>
  <c r="AD329"/>
  <c r="AC329"/>
  <c r="AB329"/>
  <c r="AA329"/>
  <c r="Z329"/>
  <c r="Y329"/>
  <c r="X329"/>
  <c r="W329"/>
  <c r="V329"/>
  <c r="U329"/>
  <c r="T329"/>
  <c r="S329"/>
  <c r="R329"/>
  <c r="Q329"/>
  <c r="P329"/>
  <c r="O329"/>
  <c r="AH328"/>
  <c r="AG328"/>
  <c r="AF328"/>
  <c r="AE328"/>
  <c r="AD328"/>
  <c r="AC328"/>
  <c r="AB328"/>
  <c r="AA328"/>
  <c r="Z328"/>
  <c r="Y328"/>
  <c r="X328"/>
  <c r="W328"/>
  <c r="V328"/>
  <c r="U328"/>
  <c r="T328"/>
  <c r="S328"/>
  <c r="R328"/>
  <c r="Q328"/>
  <c r="P328"/>
  <c r="O328"/>
  <c r="AH327"/>
  <c r="AG327"/>
  <c r="AF327"/>
  <c r="AE327"/>
  <c r="AD327"/>
  <c r="AC327"/>
  <c r="AB327"/>
  <c r="AA327"/>
  <c r="Z327"/>
  <c r="Y327"/>
  <c r="X327"/>
  <c r="W327"/>
  <c r="V327"/>
  <c r="U327"/>
  <c r="T327"/>
  <c r="S327"/>
  <c r="R327"/>
  <c r="Q327"/>
  <c r="P327"/>
  <c r="O327"/>
  <c r="AH326"/>
  <c r="AG326"/>
  <c r="AF326"/>
  <c r="AE326"/>
  <c r="AD326"/>
  <c r="AC326"/>
  <c r="AB326"/>
  <c r="AA326"/>
  <c r="Z326"/>
  <c r="Y326"/>
  <c r="X326"/>
  <c r="W326"/>
  <c r="V326"/>
  <c r="U326"/>
  <c r="T326"/>
  <c r="S326"/>
  <c r="R326"/>
  <c r="Q326"/>
  <c r="P326"/>
  <c r="O326"/>
  <c r="AH325"/>
  <c r="AG325"/>
  <c r="AF325"/>
  <c r="AE325"/>
  <c r="AD325"/>
  <c r="AC325"/>
  <c r="AB325"/>
  <c r="AA325"/>
  <c r="Z325"/>
  <c r="Y325"/>
  <c r="X325"/>
  <c r="W325"/>
  <c r="V325"/>
  <c r="U325"/>
  <c r="T325"/>
  <c r="S325"/>
  <c r="R325"/>
  <c r="Q325"/>
  <c r="P325"/>
  <c r="O325"/>
  <c r="AH324"/>
  <c r="AG324"/>
  <c r="AF324"/>
  <c r="AE324"/>
  <c r="AD324"/>
  <c r="AC324"/>
  <c r="AB324"/>
  <c r="AA324"/>
  <c r="Z324"/>
  <c r="Y324"/>
  <c r="X324"/>
  <c r="W324"/>
  <c r="V324"/>
  <c r="U324"/>
  <c r="T324"/>
  <c r="S324"/>
  <c r="R324"/>
  <c r="Q324"/>
  <c r="P324"/>
  <c r="O324"/>
  <c r="AH323"/>
  <c r="AG323"/>
  <c r="AF323"/>
  <c r="AE323"/>
  <c r="AD323"/>
  <c r="AC323"/>
  <c r="AB323"/>
  <c r="AA323"/>
  <c r="Z323"/>
  <c r="Y323"/>
  <c r="X323"/>
  <c r="W323"/>
  <c r="V323"/>
  <c r="U323"/>
  <c r="T323"/>
  <c r="S323"/>
  <c r="R323"/>
  <c r="Q323"/>
  <c r="P323"/>
  <c r="O323"/>
  <c r="AH322"/>
  <c r="AG322"/>
  <c r="AF322"/>
  <c r="AE322"/>
  <c r="AD322"/>
  <c r="AC322"/>
  <c r="AB322"/>
  <c r="AA322"/>
  <c r="Z322"/>
  <c r="Y322"/>
  <c r="X322"/>
  <c r="W322"/>
  <c r="V322"/>
  <c r="U322"/>
  <c r="T322"/>
  <c r="S322"/>
  <c r="R322"/>
  <c r="Q322"/>
  <c r="P322"/>
  <c r="O322"/>
  <c r="AH321"/>
  <c r="AG321"/>
  <c r="AF321"/>
  <c r="AE321"/>
  <c r="AD321"/>
  <c r="AC321"/>
  <c r="AB321"/>
  <c r="AA321"/>
  <c r="Z321"/>
  <c r="Y321"/>
  <c r="X321"/>
  <c r="W321"/>
  <c r="V321"/>
  <c r="U321"/>
  <c r="T321"/>
  <c r="S321"/>
  <c r="R321"/>
  <c r="Q321"/>
  <c r="P321"/>
  <c r="O321"/>
  <c r="AH320"/>
  <c r="AG320"/>
  <c r="AF320"/>
  <c r="AE320"/>
  <c r="AD320"/>
  <c r="AC320"/>
  <c r="AB320"/>
  <c r="AA320"/>
  <c r="Z320"/>
  <c r="Y320"/>
  <c r="X320"/>
  <c r="W320"/>
  <c r="V320"/>
  <c r="U320"/>
  <c r="T320"/>
  <c r="S320"/>
  <c r="R320"/>
  <c r="Q320"/>
  <c r="P320"/>
  <c r="O320"/>
  <c r="AH319"/>
  <c r="AG319"/>
  <c r="AF319"/>
  <c r="AE319"/>
  <c r="AD319"/>
  <c r="AC319"/>
  <c r="AB319"/>
  <c r="AA319"/>
  <c r="Z319"/>
  <c r="Y319"/>
  <c r="X319"/>
  <c r="W319"/>
  <c r="V319"/>
  <c r="U319"/>
  <c r="T319"/>
  <c r="S319"/>
  <c r="R319"/>
  <c r="Q319"/>
  <c r="P319"/>
  <c r="O319"/>
  <c r="AH318"/>
  <c r="AG318"/>
  <c r="AF318"/>
  <c r="AE318"/>
  <c r="AD318"/>
  <c r="AC318"/>
  <c r="AB318"/>
  <c r="AA318"/>
  <c r="Z318"/>
  <c r="Y318"/>
  <c r="X318"/>
  <c r="W318"/>
  <c r="V318"/>
  <c r="U318"/>
  <c r="T318"/>
  <c r="S318"/>
  <c r="R318"/>
  <c r="Q318"/>
  <c r="P318"/>
  <c r="O318"/>
  <c r="AH317"/>
  <c r="AG317"/>
  <c r="AF317"/>
  <c r="AE317"/>
  <c r="AD317"/>
  <c r="AC317"/>
  <c r="AB317"/>
  <c r="AA317"/>
  <c r="Z317"/>
  <c r="Y317"/>
  <c r="X317"/>
  <c r="W317"/>
  <c r="V317"/>
  <c r="U317"/>
  <c r="T317"/>
  <c r="S317"/>
  <c r="R317"/>
  <c r="Q317"/>
  <c r="P317"/>
  <c r="O317"/>
  <c r="AH316"/>
  <c r="AG316"/>
  <c r="AF316"/>
  <c r="AE316"/>
  <c r="AD316"/>
  <c r="AC316"/>
  <c r="AB316"/>
  <c r="AA316"/>
  <c r="Z316"/>
  <c r="Y316"/>
  <c r="X316"/>
  <c r="W316"/>
  <c r="V316"/>
  <c r="U316"/>
  <c r="T316"/>
  <c r="S316"/>
  <c r="R316"/>
  <c r="Q316"/>
  <c r="P316"/>
  <c r="O316"/>
  <c r="AH315"/>
  <c r="AG315"/>
  <c r="AF315"/>
  <c r="AE315"/>
  <c r="AD315"/>
  <c r="AC315"/>
  <c r="AB315"/>
  <c r="AA315"/>
  <c r="Z315"/>
  <c r="Y315"/>
  <c r="X315"/>
  <c r="W315"/>
  <c r="V315"/>
  <c r="U315"/>
  <c r="T315"/>
  <c r="S315"/>
  <c r="R315"/>
  <c r="Q315"/>
  <c r="P315"/>
  <c r="O315"/>
  <c r="AH314"/>
  <c r="AG314"/>
  <c r="AF314"/>
  <c r="AE314"/>
  <c r="AD314"/>
  <c r="AC314"/>
  <c r="AB314"/>
  <c r="AA314"/>
  <c r="Z314"/>
  <c r="Y314"/>
  <c r="X314"/>
  <c r="W314"/>
  <c r="V314"/>
  <c r="U314"/>
  <c r="T314"/>
  <c r="S314"/>
  <c r="R314"/>
  <c r="Q314"/>
  <c r="P314"/>
  <c r="O314"/>
  <c r="AH313"/>
  <c r="AG313"/>
  <c r="AF313"/>
  <c r="AE313"/>
  <c r="AD313"/>
  <c r="AC313"/>
  <c r="AB313"/>
  <c r="AA313"/>
  <c r="Z313"/>
  <c r="Y313"/>
  <c r="X313"/>
  <c r="W313"/>
  <c r="V313"/>
  <c r="U313"/>
  <c r="T313"/>
  <c r="S313"/>
  <c r="R313"/>
  <c r="Q313"/>
  <c r="P313"/>
  <c r="O313"/>
  <c r="AH312"/>
  <c r="AG312"/>
  <c r="AF312"/>
  <c r="AE312"/>
  <c r="AD312"/>
  <c r="AC312"/>
  <c r="AB312"/>
  <c r="AA312"/>
  <c r="Z312"/>
  <c r="Y312"/>
  <c r="X312"/>
  <c r="W312"/>
  <c r="V312"/>
  <c r="U312"/>
  <c r="T312"/>
  <c r="S312"/>
  <c r="R312"/>
  <c r="Q312"/>
  <c r="P312"/>
  <c r="O312"/>
  <c r="AH311"/>
  <c r="AG311"/>
  <c r="AF311"/>
  <c r="AE311"/>
  <c r="AD311"/>
  <c r="AC311"/>
  <c r="AB311"/>
  <c r="AA311"/>
  <c r="Z311"/>
  <c r="Y311"/>
  <c r="X311"/>
  <c r="W311"/>
  <c r="V311"/>
  <c r="U311"/>
  <c r="T311"/>
  <c r="S311"/>
  <c r="R311"/>
  <c r="Q311"/>
  <c r="P311"/>
  <c r="O311"/>
  <c r="AH310"/>
  <c r="AG310"/>
  <c r="AF310"/>
  <c r="AE310"/>
  <c r="AD310"/>
  <c r="AC310"/>
  <c r="AB310"/>
  <c r="AA310"/>
  <c r="Z310"/>
  <c r="Y310"/>
  <c r="X310"/>
  <c r="W310"/>
  <c r="V310"/>
  <c r="U310"/>
  <c r="T310"/>
  <c r="S310"/>
  <c r="R310"/>
  <c r="Q310"/>
  <c r="P310"/>
  <c r="O310"/>
  <c r="AH309"/>
  <c r="AG309"/>
  <c r="AF309"/>
  <c r="AE309"/>
  <c r="AD309"/>
  <c r="AC309"/>
  <c r="AB309"/>
  <c r="AA309"/>
  <c r="Z309"/>
  <c r="Y309"/>
  <c r="X309"/>
  <c r="W309"/>
  <c r="V309"/>
  <c r="U309"/>
  <c r="T309"/>
  <c r="S309"/>
  <c r="R309"/>
  <c r="Q309"/>
  <c r="P309"/>
  <c r="O309"/>
  <c r="AH308"/>
  <c r="AG308"/>
  <c r="AF308"/>
  <c r="AE308"/>
  <c r="AD308"/>
  <c r="AC308"/>
  <c r="AB308"/>
  <c r="AA308"/>
  <c r="Z308"/>
  <c r="Y308"/>
  <c r="X308"/>
  <c r="W308"/>
  <c r="V308"/>
  <c r="U308"/>
  <c r="T308"/>
  <c r="S308"/>
  <c r="R308"/>
  <c r="Q308"/>
  <c r="P308"/>
  <c r="O308"/>
  <c r="AH307"/>
  <c r="AG307"/>
  <c r="AF307"/>
  <c r="AE307"/>
  <c r="AD307"/>
  <c r="AC307"/>
  <c r="AB307"/>
  <c r="AA307"/>
  <c r="Z307"/>
  <c r="Y307"/>
  <c r="X307"/>
  <c r="W307"/>
  <c r="V307"/>
  <c r="U307"/>
  <c r="T307"/>
  <c r="S307"/>
  <c r="R307"/>
  <c r="Q307"/>
  <c r="P307"/>
  <c r="O307"/>
  <c r="AH306"/>
  <c r="AG306"/>
  <c r="AF306"/>
  <c r="AE306"/>
  <c r="AD306"/>
  <c r="AC306"/>
  <c r="AB306"/>
  <c r="AA306"/>
  <c r="Z306"/>
  <c r="Y306"/>
  <c r="X306"/>
  <c r="W306"/>
  <c r="V306"/>
  <c r="U306"/>
  <c r="T306"/>
  <c r="S306"/>
  <c r="R306"/>
  <c r="Q306"/>
  <c r="P306"/>
  <c r="O306"/>
  <c r="AH305"/>
  <c r="AG305"/>
  <c r="AF305"/>
  <c r="AE305"/>
  <c r="AD305"/>
  <c r="AC305"/>
  <c r="AB305"/>
  <c r="AA305"/>
  <c r="Z305"/>
  <c r="Y305"/>
  <c r="X305"/>
  <c r="W305"/>
  <c r="V305"/>
  <c r="U305"/>
  <c r="T305"/>
  <c r="S305"/>
  <c r="R305"/>
  <c r="Q305"/>
  <c r="P305"/>
  <c r="O305"/>
  <c r="AH304"/>
  <c r="AG304"/>
  <c r="AF304"/>
  <c r="AE304"/>
  <c r="AD304"/>
  <c r="AC304"/>
  <c r="AB304"/>
  <c r="AA304"/>
  <c r="Z304"/>
  <c r="Y304"/>
  <c r="X304"/>
  <c r="W304"/>
  <c r="V304"/>
  <c r="U304"/>
  <c r="T304"/>
  <c r="S304"/>
  <c r="R304"/>
  <c r="Q304"/>
  <c r="P304"/>
  <c r="O304"/>
  <c r="AH303"/>
  <c r="AG303"/>
  <c r="AF303"/>
  <c r="AE303"/>
  <c r="AD303"/>
  <c r="AC303"/>
  <c r="AB303"/>
  <c r="AA303"/>
  <c r="Z303"/>
  <c r="Y303"/>
  <c r="X303"/>
  <c r="W303"/>
  <c r="V303"/>
  <c r="U303"/>
  <c r="T303"/>
  <c r="S303"/>
  <c r="R303"/>
  <c r="Q303"/>
  <c r="P303"/>
  <c r="O303"/>
  <c r="AH302"/>
  <c r="AG302"/>
  <c r="AF302"/>
  <c r="AE302"/>
  <c r="AD302"/>
  <c r="AC302"/>
  <c r="AB302"/>
  <c r="AA302"/>
  <c r="Z302"/>
  <c r="Y302"/>
  <c r="X302"/>
  <c r="W302"/>
  <c r="V302"/>
  <c r="U302"/>
  <c r="T302"/>
  <c r="S302"/>
  <c r="R302"/>
  <c r="Q302"/>
  <c r="P302"/>
  <c r="O302"/>
  <c r="AH301"/>
  <c r="AG301"/>
  <c r="AF301"/>
  <c r="AE301"/>
  <c r="AD301"/>
  <c r="AC301"/>
  <c r="AB301"/>
  <c r="AA301"/>
  <c r="Z301"/>
  <c r="Y301"/>
  <c r="X301"/>
  <c r="W301"/>
  <c r="V301"/>
  <c r="U301"/>
  <c r="T301"/>
  <c r="S301"/>
  <c r="R301"/>
  <c r="Q301"/>
  <c r="P301"/>
  <c r="O301"/>
  <c r="AH300"/>
  <c r="AG300"/>
  <c r="AF300"/>
  <c r="AE300"/>
  <c r="AD300"/>
  <c r="AC300"/>
  <c r="AB300"/>
  <c r="AA300"/>
  <c r="Z300"/>
  <c r="Y300"/>
  <c r="X300"/>
  <c r="W300"/>
  <c r="V300"/>
  <c r="U300"/>
  <c r="T300"/>
  <c r="S300"/>
  <c r="R300"/>
  <c r="Q300"/>
  <c r="P300"/>
  <c r="O300"/>
  <c r="AH299"/>
  <c r="AG299"/>
  <c r="AF299"/>
  <c r="AE299"/>
  <c r="AD299"/>
  <c r="AC299"/>
  <c r="AB299"/>
  <c r="AA299"/>
  <c r="Z299"/>
  <c r="Y299"/>
  <c r="X299"/>
  <c r="W299"/>
  <c r="V299"/>
  <c r="U299"/>
  <c r="T299"/>
  <c r="S299"/>
  <c r="R299"/>
  <c r="Q299"/>
  <c r="P299"/>
  <c r="O299"/>
  <c r="AH298"/>
  <c r="AG298"/>
  <c r="AF298"/>
  <c r="AE298"/>
  <c r="AD298"/>
  <c r="AC298"/>
  <c r="AB298"/>
  <c r="AA298"/>
  <c r="Z298"/>
  <c r="Y298"/>
  <c r="X298"/>
  <c r="W298"/>
  <c r="V298"/>
  <c r="U298"/>
  <c r="T298"/>
  <c r="S298"/>
  <c r="R298"/>
  <c r="Q298"/>
  <c r="P298"/>
  <c r="O298"/>
  <c r="AH297"/>
  <c r="AG297"/>
  <c r="AF297"/>
  <c r="AE297"/>
  <c r="AD297"/>
  <c r="AC297"/>
  <c r="AB297"/>
  <c r="AA297"/>
  <c r="Z297"/>
  <c r="Y297"/>
  <c r="X297"/>
  <c r="W297"/>
  <c r="V297"/>
  <c r="U297"/>
  <c r="T297"/>
  <c r="S297"/>
  <c r="R297"/>
  <c r="Q297"/>
  <c r="P297"/>
  <c r="O297"/>
  <c r="AH296"/>
  <c r="AG296"/>
  <c r="AF296"/>
  <c r="AE296"/>
  <c r="AD296"/>
  <c r="AC296"/>
  <c r="AB296"/>
  <c r="AA296"/>
  <c r="Z296"/>
  <c r="Y296"/>
  <c r="X296"/>
  <c r="W296"/>
  <c r="V296"/>
  <c r="U296"/>
  <c r="T296"/>
  <c r="S296"/>
  <c r="R296"/>
  <c r="Q296"/>
  <c r="P296"/>
  <c r="O296"/>
  <c r="AH295"/>
  <c r="AG295"/>
  <c r="AF295"/>
  <c r="AE295"/>
  <c r="AD295"/>
  <c r="AC295"/>
  <c r="AB295"/>
  <c r="AA295"/>
  <c r="Z295"/>
  <c r="Y295"/>
  <c r="X295"/>
  <c r="W295"/>
  <c r="V295"/>
  <c r="U295"/>
  <c r="T295"/>
  <c r="S295"/>
  <c r="R295"/>
  <c r="Q295"/>
  <c r="P295"/>
  <c r="O295"/>
  <c r="AH294"/>
  <c r="AG294"/>
  <c r="AF294"/>
  <c r="AE294"/>
  <c r="AD294"/>
  <c r="AC294"/>
  <c r="AB294"/>
  <c r="AA294"/>
  <c r="Z294"/>
  <c r="Y294"/>
  <c r="X294"/>
  <c r="W294"/>
  <c r="V294"/>
  <c r="U294"/>
  <c r="T294"/>
  <c r="S294"/>
  <c r="R294"/>
  <c r="Q294"/>
  <c r="P294"/>
  <c r="O294"/>
  <c r="AH293"/>
  <c r="AG293"/>
  <c r="AF293"/>
  <c r="AE293"/>
  <c r="AD293"/>
  <c r="AC293"/>
  <c r="AB293"/>
  <c r="AA293"/>
  <c r="Z293"/>
  <c r="Y293"/>
  <c r="X293"/>
  <c r="W293"/>
  <c r="V293"/>
  <c r="U293"/>
  <c r="T293"/>
  <c r="S293"/>
  <c r="R293"/>
  <c r="Q293"/>
  <c r="P293"/>
  <c r="O293"/>
  <c r="AH292"/>
  <c r="AG292"/>
  <c r="AF292"/>
  <c r="AE292"/>
  <c r="AD292"/>
  <c r="AC292"/>
  <c r="AB292"/>
  <c r="AA292"/>
  <c r="Z292"/>
  <c r="Y292"/>
  <c r="X292"/>
  <c r="W292"/>
  <c r="V292"/>
  <c r="U292"/>
  <c r="T292"/>
  <c r="S292"/>
  <c r="R292"/>
  <c r="Q292"/>
  <c r="P292"/>
  <c r="O292"/>
  <c r="AH291"/>
  <c r="AG291"/>
  <c r="AF291"/>
  <c r="AE291"/>
  <c r="AD291"/>
  <c r="AC291"/>
  <c r="AB291"/>
  <c r="AA291"/>
  <c r="Z291"/>
  <c r="Y291"/>
  <c r="X291"/>
  <c r="W291"/>
  <c r="V291"/>
  <c r="U291"/>
  <c r="T291"/>
  <c r="S291"/>
  <c r="R291"/>
  <c r="Q291"/>
  <c r="P291"/>
  <c r="O291"/>
  <c r="AH290"/>
  <c r="AG290"/>
  <c r="AF290"/>
  <c r="AE290"/>
  <c r="AD290"/>
  <c r="AC290"/>
  <c r="AB290"/>
  <c r="AA290"/>
  <c r="Z290"/>
  <c r="Y290"/>
  <c r="X290"/>
  <c r="W290"/>
  <c r="V290"/>
  <c r="U290"/>
  <c r="T290"/>
  <c r="S290"/>
  <c r="R290"/>
  <c r="Q290"/>
  <c r="P290"/>
  <c r="O290"/>
  <c r="AH289"/>
  <c r="AG289"/>
  <c r="AF289"/>
  <c r="AE289"/>
  <c r="AD289"/>
  <c r="AC289"/>
  <c r="AB289"/>
  <c r="AA289"/>
  <c r="Z289"/>
  <c r="Y289"/>
  <c r="X289"/>
  <c r="W289"/>
  <c r="V289"/>
  <c r="U289"/>
  <c r="T289"/>
  <c r="S289"/>
  <c r="R289"/>
  <c r="Q289"/>
  <c r="P289"/>
  <c r="O289"/>
  <c r="AH288"/>
  <c r="AG288"/>
  <c r="AF288"/>
  <c r="AE288"/>
  <c r="AD288"/>
  <c r="AC288"/>
  <c r="AB288"/>
  <c r="AA288"/>
  <c r="Z288"/>
  <c r="Y288"/>
  <c r="X288"/>
  <c r="W288"/>
  <c r="V288"/>
  <c r="U288"/>
  <c r="T288"/>
  <c r="S288"/>
  <c r="R288"/>
  <c r="Q288"/>
  <c r="P288"/>
  <c r="O288"/>
  <c r="AH287"/>
  <c r="AG287"/>
  <c r="AF287"/>
  <c r="AE287"/>
  <c r="AD287"/>
  <c r="AC287"/>
  <c r="AB287"/>
  <c r="AA287"/>
  <c r="Z287"/>
  <c r="Y287"/>
  <c r="X287"/>
  <c r="W287"/>
  <c r="V287"/>
  <c r="U287"/>
  <c r="T287"/>
  <c r="S287"/>
  <c r="R287"/>
  <c r="Q287"/>
  <c r="P287"/>
  <c r="O287"/>
  <c r="AH286"/>
  <c r="AG286"/>
  <c r="AF286"/>
  <c r="AE286"/>
  <c r="AD286"/>
  <c r="AC286"/>
  <c r="AB286"/>
  <c r="AA286"/>
  <c r="Z286"/>
  <c r="Y286"/>
  <c r="X286"/>
  <c r="W286"/>
  <c r="V286"/>
  <c r="U286"/>
  <c r="T286"/>
  <c r="S286"/>
  <c r="R286"/>
  <c r="Q286"/>
  <c r="P286"/>
  <c r="O286"/>
  <c r="AH285"/>
  <c r="AG285"/>
  <c r="AF285"/>
  <c r="AE285"/>
  <c r="AD285"/>
  <c r="AC285"/>
  <c r="AB285"/>
  <c r="AA285"/>
  <c r="Z285"/>
  <c r="Y285"/>
  <c r="X285"/>
  <c r="W285"/>
  <c r="V285"/>
  <c r="U285"/>
  <c r="T285"/>
  <c r="S285"/>
  <c r="R285"/>
  <c r="Q285"/>
  <c r="P285"/>
  <c r="O285"/>
  <c r="AH284"/>
  <c r="AG284"/>
  <c r="AF284"/>
  <c r="AE284"/>
  <c r="AD284"/>
  <c r="AC284"/>
  <c r="AB284"/>
  <c r="AA284"/>
  <c r="Z284"/>
  <c r="Y284"/>
  <c r="X284"/>
  <c r="W284"/>
  <c r="V284"/>
  <c r="U284"/>
  <c r="T284"/>
  <c r="S284"/>
  <c r="R284"/>
  <c r="Q284"/>
  <c r="P284"/>
  <c r="O284"/>
  <c r="AH283"/>
  <c r="AG283"/>
  <c r="AF283"/>
  <c r="AE283"/>
  <c r="AD283"/>
  <c r="AC283"/>
  <c r="AB283"/>
  <c r="AA283"/>
  <c r="Z283"/>
  <c r="Y283"/>
  <c r="X283"/>
  <c r="W283"/>
  <c r="V283"/>
  <c r="U283"/>
  <c r="T283"/>
  <c r="S283"/>
  <c r="R283"/>
  <c r="Q283"/>
  <c r="P283"/>
  <c r="O283"/>
  <c r="AH282"/>
  <c r="AG282"/>
  <c r="AF282"/>
  <c r="AE282"/>
  <c r="AD282"/>
  <c r="AC282"/>
  <c r="AB282"/>
  <c r="AA282"/>
  <c r="Z282"/>
  <c r="Y282"/>
  <c r="X282"/>
  <c r="W282"/>
  <c r="V282"/>
  <c r="U282"/>
  <c r="T282"/>
  <c r="S282"/>
  <c r="R282"/>
  <c r="Q282"/>
  <c r="P282"/>
  <c r="O282"/>
  <c r="AH281"/>
  <c r="AG281"/>
  <c r="AF281"/>
  <c r="AE281"/>
  <c r="AD281"/>
  <c r="AC281"/>
  <c r="AB281"/>
  <c r="AA281"/>
  <c r="Z281"/>
  <c r="Y281"/>
  <c r="X281"/>
  <c r="W281"/>
  <c r="V281"/>
  <c r="U281"/>
  <c r="T281"/>
  <c r="S281"/>
  <c r="R281"/>
  <c r="Q281"/>
  <c r="P281"/>
  <c r="O281"/>
  <c r="AH280"/>
  <c r="AG280"/>
  <c r="AF280"/>
  <c r="AE280"/>
  <c r="AD280"/>
  <c r="AC280"/>
  <c r="AB280"/>
  <c r="AA280"/>
  <c r="Z280"/>
  <c r="Y280"/>
  <c r="X280"/>
  <c r="W280"/>
  <c r="V280"/>
  <c r="U280"/>
  <c r="T280"/>
  <c r="S280"/>
  <c r="R280"/>
  <c r="Q280"/>
  <c r="P280"/>
  <c r="O280"/>
  <c r="AH279"/>
  <c r="AG279"/>
  <c r="AF279"/>
  <c r="AE279"/>
  <c r="AD279"/>
  <c r="AC279"/>
  <c r="AB279"/>
  <c r="AA279"/>
  <c r="Z279"/>
  <c r="Y279"/>
  <c r="X279"/>
  <c r="W279"/>
  <c r="V279"/>
  <c r="U279"/>
  <c r="T279"/>
  <c r="S279"/>
  <c r="R279"/>
  <c r="Q279"/>
  <c r="P279"/>
  <c r="O279"/>
  <c r="AH278"/>
  <c r="AG278"/>
  <c r="AF278"/>
  <c r="AE278"/>
  <c r="AD278"/>
  <c r="AC278"/>
  <c r="AB278"/>
  <c r="AA278"/>
  <c r="Z278"/>
  <c r="Y278"/>
  <c r="X278"/>
  <c r="W278"/>
  <c r="V278"/>
  <c r="U278"/>
  <c r="T278"/>
  <c r="S278"/>
  <c r="R278"/>
  <c r="Q278"/>
  <c r="P278"/>
  <c r="O278"/>
  <c r="AH277"/>
  <c r="AG277"/>
  <c r="AF277"/>
  <c r="AE277"/>
  <c r="AD277"/>
  <c r="AC277"/>
  <c r="AB277"/>
  <c r="AA277"/>
  <c r="Z277"/>
  <c r="Y277"/>
  <c r="X277"/>
  <c r="W277"/>
  <c r="V277"/>
  <c r="U277"/>
  <c r="T277"/>
  <c r="S277"/>
  <c r="R277"/>
  <c r="Q277"/>
  <c r="P277"/>
  <c r="O277"/>
  <c r="AH276"/>
  <c r="AG276"/>
  <c r="AF276"/>
  <c r="AE276"/>
  <c r="AD276"/>
  <c r="AC276"/>
  <c r="AB276"/>
  <c r="AA276"/>
  <c r="Z276"/>
  <c r="Y276"/>
  <c r="X276"/>
  <c r="W276"/>
  <c r="V276"/>
  <c r="U276"/>
  <c r="T276"/>
  <c r="S276"/>
  <c r="R276"/>
  <c r="Q276"/>
  <c r="P276"/>
  <c r="O276"/>
  <c r="AH275"/>
  <c r="AG275"/>
  <c r="AF275"/>
  <c r="AE275"/>
  <c r="AD275"/>
  <c r="AC275"/>
  <c r="AB275"/>
  <c r="AA275"/>
  <c r="Z275"/>
  <c r="Y275"/>
  <c r="X275"/>
  <c r="W275"/>
  <c r="V275"/>
  <c r="U275"/>
  <c r="T275"/>
  <c r="S275"/>
  <c r="R275"/>
  <c r="Q275"/>
  <c r="P275"/>
  <c r="O275"/>
  <c r="AH274"/>
  <c r="AG274"/>
  <c r="AF274"/>
  <c r="AE274"/>
  <c r="AD274"/>
  <c r="AC274"/>
  <c r="AB274"/>
  <c r="AA274"/>
  <c r="Z274"/>
  <c r="Y274"/>
  <c r="X274"/>
  <c r="W274"/>
  <c r="V274"/>
  <c r="U274"/>
  <c r="T274"/>
  <c r="S274"/>
  <c r="R274"/>
  <c r="Q274"/>
  <c r="P274"/>
  <c r="O274"/>
  <c r="AH273"/>
  <c r="AG273"/>
  <c r="AF273"/>
  <c r="AE273"/>
  <c r="AD273"/>
  <c r="AC273"/>
  <c r="AB273"/>
  <c r="AA273"/>
  <c r="Z273"/>
  <c r="Y273"/>
  <c r="X273"/>
  <c r="W273"/>
  <c r="V273"/>
  <c r="U273"/>
  <c r="T273"/>
  <c r="S273"/>
  <c r="R273"/>
  <c r="Q273"/>
  <c r="P273"/>
  <c r="O273"/>
  <c r="AH272"/>
  <c r="AG272"/>
  <c r="AF272"/>
  <c r="AE272"/>
  <c r="AD272"/>
  <c r="AC272"/>
  <c r="AB272"/>
  <c r="AA272"/>
  <c r="Z272"/>
  <c r="Y272"/>
  <c r="X272"/>
  <c r="W272"/>
  <c r="V272"/>
  <c r="U272"/>
  <c r="T272"/>
  <c r="S272"/>
  <c r="R272"/>
  <c r="Q272"/>
  <c r="P272"/>
  <c r="O272"/>
  <c r="AH271"/>
  <c r="AG271"/>
  <c r="AF271"/>
  <c r="AE271"/>
  <c r="AD271"/>
  <c r="AC271"/>
  <c r="AB271"/>
  <c r="AA271"/>
  <c r="Z271"/>
  <c r="Y271"/>
  <c r="X271"/>
  <c r="W271"/>
  <c r="V271"/>
  <c r="U271"/>
  <c r="T271"/>
  <c r="S271"/>
  <c r="R271"/>
  <c r="Q271"/>
  <c r="P271"/>
  <c r="O271"/>
  <c r="AH270"/>
  <c r="AG270"/>
  <c r="AF270"/>
  <c r="AE270"/>
  <c r="AD270"/>
  <c r="AC270"/>
  <c r="AB270"/>
  <c r="AA270"/>
  <c r="Z270"/>
  <c r="Y270"/>
  <c r="X270"/>
  <c r="W270"/>
  <c r="V270"/>
  <c r="U270"/>
  <c r="T270"/>
  <c r="S270"/>
  <c r="R270"/>
  <c r="Q270"/>
  <c r="P270"/>
  <c r="O270"/>
  <c r="AH269"/>
  <c r="AG269"/>
  <c r="AF269"/>
  <c r="AE269"/>
  <c r="AD269"/>
  <c r="AC269"/>
  <c r="AB269"/>
  <c r="AA269"/>
  <c r="Z269"/>
  <c r="Y269"/>
  <c r="X269"/>
  <c r="W269"/>
  <c r="V269"/>
  <c r="U269"/>
  <c r="T269"/>
  <c r="S269"/>
  <c r="R269"/>
  <c r="Q269"/>
  <c r="P269"/>
  <c r="O269"/>
  <c r="AH268"/>
  <c r="AG268"/>
  <c r="AF268"/>
  <c r="AE268"/>
  <c r="AD268"/>
  <c r="AC268"/>
  <c r="AB268"/>
  <c r="AA268"/>
  <c r="Z268"/>
  <c r="Y268"/>
  <c r="X268"/>
  <c r="W268"/>
  <c r="V268"/>
  <c r="U268"/>
  <c r="T268"/>
  <c r="S268"/>
  <c r="R268"/>
  <c r="Q268"/>
  <c r="P268"/>
  <c r="O268"/>
  <c r="AH267"/>
  <c r="AG267"/>
  <c r="AF267"/>
  <c r="AE267"/>
  <c r="AD267"/>
  <c r="AC267"/>
  <c r="AB267"/>
  <c r="AA267"/>
  <c r="Z267"/>
  <c r="Y267"/>
  <c r="X267"/>
  <c r="W267"/>
  <c r="V267"/>
  <c r="U267"/>
  <c r="T267"/>
  <c r="S267"/>
  <c r="R267"/>
  <c r="Q267"/>
  <c r="P267"/>
  <c r="O267"/>
  <c r="AH266"/>
  <c r="AG266"/>
  <c r="AF266"/>
  <c r="AE266"/>
  <c r="AD266"/>
  <c r="AC266"/>
  <c r="AB266"/>
  <c r="AA266"/>
  <c r="Z266"/>
  <c r="Y266"/>
  <c r="X266"/>
  <c r="W266"/>
  <c r="V266"/>
  <c r="U266"/>
  <c r="T266"/>
  <c r="S266"/>
  <c r="R266"/>
  <c r="Q266"/>
  <c r="P266"/>
  <c r="O266"/>
  <c r="AH265"/>
  <c r="AG265"/>
  <c r="AF265"/>
  <c r="AE265"/>
  <c r="AD265"/>
  <c r="AC265"/>
  <c r="AB265"/>
  <c r="AA265"/>
  <c r="Z265"/>
  <c r="Y265"/>
  <c r="X265"/>
  <c r="W265"/>
  <c r="V265"/>
  <c r="U265"/>
  <c r="T265"/>
  <c r="S265"/>
  <c r="R265"/>
  <c r="Q265"/>
  <c r="P265"/>
  <c r="O265"/>
  <c r="AH264"/>
  <c r="AG264"/>
  <c r="AF264"/>
  <c r="AE264"/>
  <c r="AD264"/>
  <c r="AC264"/>
  <c r="AB264"/>
  <c r="AA264"/>
  <c r="Z264"/>
  <c r="Y264"/>
  <c r="X264"/>
  <c r="W264"/>
  <c r="V264"/>
  <c r="U264"/>
  <c r="T264"/>
  <c r="S264"/>
  <c r="R264"/>
  <c r="Q264"/>
  <c r="P264"/>
  <c r="O264"/>
  <c r="AH263"/>
  <c r="AG263"/>
  <c r="AF263"/>
  <c r="AE263"/>
  <c r="AD263"/>
  <c r="AC263"/>
  <c r="AB263"/>
  <c r="AA263"/>
  <c r="Z263"/>
  <c r="Y263"/>
  <c r="X263"/>
  <c r="W263"/>
  <c r="V263"/>
  <c r="U263"/>
  <c r="T263"/>
  <c r="S263"/>
  <c r="R263"/>
  <c r="Q263"/>
  <c r="P263"/>
  <c r="O263"/>
  <c r="AH262"/>
  <c r="AG262"/>
  <c r="AF262"/>
  <c r="AE262"/>
  <c r="AD262"/>
  <c r="AC262"/>
  <c r="AB262"/>
  <c r="AA262"/>
  <c r="Z262"/>
  <c r="Y262"/>
  <c r="X262"/>
  <c r="W262"/>
  <c r="V262"/>
  <c r="U262"/>
  <c r="T262"/>
  <c r="S262"/>
  <c r="R262"/>
  <c r="Q262"/>
  <c r="P262"/>
  <c r="O262"/>
  <c r="AH261"/>
  <c r="AG261"/>
  <c r="AF261"/>
  <c r="AE261"/>
  <c r="AD261"/>
  <c r="AC261"/>
  <c r="AB261"/>
  <c r="AA261"/>
  <c r="Z261"/>
  <c r="Y261"/>
  <c r="X261"/>
  <c r="W261"/>
  <c r="V261"/>
  <c r="U261"/>
  <c r="T261"/>
  <c r="S261"/>
  <c r="R261"/>
  <c r="Q261"/>
  <c r="P261"/>
  <c r="O261"/>
  <c r="AH260"/>
  <c r="AG260"/>
  <c r="AF260"/>
  <c r="AE260"/>
  <c r="AD260"/>
  <c r="AC260"/>
  <c r="AB260"/>
  <c r="AA260"/>
  <c r="Z260"/>
  <c r="Y260"/>
  <c r="X260"/>
  <c r="W260"/>
  <c r="V260"/>
  <c r="U260"/>
  <c r="T260"/>
  <c r="S260"/>
  <c r="R260"/>
  <c r="Q260"/>
  <c r="P260"/>
  <c r="O260"/>
  <c r="AH259"/>
  <c r="AG259"/>
  <c r="AF259"/>
  <c r="AE259"/>
  <c r="AD259"/>
  <c r="AC259"/>
  <c r="AB259"/>
  <c r="AA259"/>
  <c r="Z259"/>
  <c r="Y259"/>
  <c r="X259"/>
  <c r="W259"/>
  <c r="V259"/>
  <c r="U259"/>
  <c r="T259"/>
  <c r="S259"/>
  <c r="R259"/>
  <c r="Q259"/>
  <c r="P259"/>
  <c r="O259"/>
  <c r="AH258"/>
  <c r="AG258"/>
  <c r="AF258"/>
  <c r="AE258"/>
  <c r="AD258"/>
  <c r="AC258"/>
  <c r="AB258"/>
  <c r="AA258"/>
  <c r="Z258"/>
  <c r="Y258"/>
  <c r="X258"/>
  <c r="W258"/>
  <c r="V258"/>
  <c r="U258"/>
  <c r="T258"/>
  <c r="S258"/>
  <c r="R258"/>
  <c r="Q258"/>
  <c r="P258"/>
  <c r="O258"/>
  <c r="AH257"/>
  <c r="AG257"/>
  <c r="AF257"/>
  <c r="AE257"/>
  <c r="AD257"/>
  <c r="AC257"/>
  <c r="AB257"/>
  <c r="AA257"/>
  <c r="Z257"/>
  <c r="Y257"/>
  <c r="X257"/>
  <c r="W257"/>
  <c r="V257"/>
  <c r="U257"/>
  <c r="T257"/>
  <c r="S257"/>
  <c r="R257"/>
  <c r="Q257"/>
  <c r="P257"/>
  <c r="O257"/>
  <c r="AH256"/>
  <c r="AG256"/>
  <c r="AF256"/>
  <c r="AE256"/>
  <c r="AD256"/>
  <c r="AC256"/>
  <c r="AB256"/>
  <c r="AA256"/>
  <c r="Z256"/>
  <c r="Y256"/>
  <c r="X256"/>
  <c r="W256"/>
  <c r="V256"/>
  <c r="U256"/>
  <c r="T256"/>
  <c r="S256"/>
  <c r="R256"/>
  <c r="Q256"/>
  <c r="P256"/>
  <c r="O256"/>
  <c r="AH255"/>
  <c r="AG255"/>
  <c r="AF255"/>
  <c r="AE255"/>
  <c r="AD255"/>
  <c r="AC255"/>
  <c r="AB255"/>
  <c r="AA255"/>
  <c r="Z255"/>
  <c r="Y255"/>
  <c r="X255"/>
  <c r="W255"/>
  <c r="V255"/>
  <c r="U255"/>
  <c r="T255"/>
  <c r="S255"/>
  <c r="R255"/>
  <c r="Q255"/>
  <c r="P255"/>
  <c r="O255"/>
  <c r="AH254"/>
  <c r="AG254"/>
  <c r="AF254"/>
  <c r="AE254"/>
  <c r="AD254"/>
  <c r="AC254"/>
  <c r="AB254"/>
  <c r="AA254"/>
  <c r="Z254"/>
  <c r="Y254"/>
  <c r="X254"/>
  <c r="W254"/>
  <c r="V254"/>
  <c r="U254"/>
  <c r="T254"/>
  <c r="S254"/>
  <c r="R254"/>
  <c r="Q254"/>
  <c r="P254"/>
  <c r="O254"/>
  <c r="AH253"/>
  <c r="AG253"/>
  <c r="AF253"/>
  <c r="AE253"/>
  <c r="AD253"/>
  <c r="AC253"/>
  <c r="AB253"/>
  <c r="AA253"/>
  <c r="Z253"/>
  <c r="Y253"/>
  <c r="X253"/>
  <c r="W253"/>
  <c r="V253"/>
  <c r="U253"/>
  <c r="T253"/>
  <c r="S253"/>
  <c r="R253"/>
  <c r="Q253"/>
  <c r="P253"/>
  <c r="O253"/>
  <c r="AH252"/>
  <c r="AG252"/>
  <c r="AF252"/>
  <c r="AE252"/>
  <c r="AD252"/>
  <c r="AC252"/>
  <c r="AB252"/>
  <c r="AA252"/>
  <c r="Z252"/>
  <c r="Y252"/>
  <c r="X252"/>
  <c r="W252"/>
  <c r="V252"/>
  <c r="U252"/>
  <c r="T252"/>
  <c r="S252"/>
  <c r="R252"/>
  <c r="Q252"/>
  <c r="P252"/>
  <c r="O252"/>
  <c r="AH251"/>
  <c r="AG251"/>
  <c r="AF251"/>
  <c r="AE251"/>
  <c r="AD251"/>
  <c r="AC251"/>
  <c r="AB251"/>
  <c r="AA251"/>
  <c r="Z251"/>
  <c r="Y251"/>
  <c r="X251"/>
  <c r="W251"/>
  <c r="V251"/>
  <c r="U251"/>
  <c r="T251"/>
  <c r="S251"/>
  <c r="R251"/>
  <c r="Q251"/>
  <c r="P251"/>
  <c r="O251"/>
  <c r="AH250"/>
  <c r="AG250"/>
  <c r="AF250"/>
  <c r="AE250"/>
  <c r="AD250"/>
  <c r="AC250"/>
  <c r="AB250"/>
  <c r="AA250"/>
  <c r="Z250"/>
  <c r="Y250"/>
  <c r="X250"/>
  <c r="W250"/>
  <c r="V250"/>
  <c r="U250"/>
  <c r="T250"/>
  <c r="S250"/>
  <c r="R250"/>
  <c r="Q250"/>
  <c r="P250"/>
  <c r="O250"/>
  <c r="AH249"/>
  <c r="AG249"/>
  <c r="AF249"/>
  <c r="AE249"/>
  <c r="AD249"/>
  <c r="AC249"/>
  <c r="AB249"/>
  <c r="AA249"/>
  <c r="Z249"/>
  <c r="Y249"/>
  <c r="X249"/>
  <c r="W249"/>
  <c r="V249"/>
  <c r="U249"/>
  <c r="T249"/>
  <c r="S249"/>
  <c r="R249"/>
  <c r="Q249"/>
  <c r="P249"/>
  <c r="O249"/>
  <c r="AH248"/>
  <c r="AG248"/>
  <c r="AF248"/>
  <c r="AE248"/>
  <c r="AD248"/>
  <c r="AC248"/>
  <c r="AB248"/>
  <c r="AA248"/>
  <c r="Z248"/>
  <c r="Y248"/>
  <c r="X248"/>
  <c r="W248"/>
  <c r="V248"/>
  <c r="U248"/>
  <c r="T248"/>
  <c r="S248"/>
  <c r="R248"/>
  <c r="Q248"/>
  <c r="P248"/>
  <c r="O248"/>
  <c r="AH247"/>
  <c r="AG247"/>
  <c r="AF247"/>
  <c r="AE247"/>
  <c r="AD247"/>
  <c r="AC247"/>
  <c r="AB247"/>
  <c r="AA247"/>
  <c r="Z247"/>
  <c r="Y247"/>
  <c r="X247"/>
  <c r="W247"/>
  <c r="V247"/>
  <c r="U247"/>
  <c r="T247"/>
  <c r="S247"/>
  <c r="R247"/>
  <c r="Q247"/>
  <c r="P247"/>
  <c r="O247"/>
  <c r="AH246"/>
  <c r="AG246"/>
  <c r="AF246"/>
  <c r="AE246"/>
  <c r="AD246"/>
  <c r="AC246"/>
  <c r="AB246"/>
  <c r="AA246"/>
  <c r="Z246"/>
  <c r="Y246"/>
  <c r="X246"/>
  <c r="W246"/>
  <c r="V246"/>
  <c r="U246"/>
  <c r="T246"/>
  <c r="S246"/>
  <c r="R246"/>
  <c r="Q246"/>
  <c r="P246"/>
  <c r="O246"/>
  <c r="AH245"/>
  <c r="AG245"/>
  <c r="AF245"/>
  <c r="AE245"/>
  <c r="AD245"/>
  <c r="AC245"/>
  <c r="AB245"/>
  <c r="AA245"/>
  <c r="Z245"/>
  <c r="Y245"/>
  <c r="X245"/>
  <c r="W245"/>
  <c r="V245"/>
  <c r="U245"/>
  <c r="T245"/>
  <c r="S245"/>
  <c r="R245"/>
  <c r="Q245"/>
  <c r="P245"/>
  <c r="O245"/>
  <c r="AH244"/>
  <c r="AG244"/>
  <c r="AF244"/>
  <c r="AE244"/>
  <c r="AD244"/>
  <c r="AC244"/>
  <c r="AB244"/>
  <c r="AA244"/>
  <c r="Z244"/>
  <c r="Y244"/>
  <c r="X244"/>
  <c r="W244"/>
  <c r="V244"/>
  <c r="U244"/>
  <c r="T244"/>
  <c r="S244"/>
  <c r="R244"/>
  <c r="Q244"/>
  <c r="P244"/>
  <c r="O244"/>
  <c r="AH243"/>
  <c r="AG243"/>
  <c r="AF243"/>
  <c r="AE243"/>
  <c r="AD243"/>
  <c r="AC243"/>
  <c r="AB243"/>
  <c r="AA243"/>
  <c r="Z243"/>
  <c r="Y243"/>
  <c r="X243"/>
  <c r="W243"/>
  <c r="V243"/>
  <c r="U243"/>
  <c r="T243"/>
  <c r="S243"/>
  <c r="R243"/>
  <c r="Q243"/>
  <c r="P243"/>
  <c r="O243"/>
  <c r="AH242"/>
  <c r="AG242"/>
  <c r="AF242"/>
  <c r="AE242"/>
  <c r="AD242"/>
  <c r="AC242"/>
  <c r="AB242"/>
  <c r="AA242"/>
  <c r="Z242"/>
  <c r="Y242"/>
  <c r="X242"/>
  <c r="W242"/>
  <c r="V242"/>
  <c r="U242"/>
  <c r="T242"/>
  <c r="S242"/>
  <c r="R242"/>
  <c r="Q242"/>
  <c r="P242"/>
  <c r="O242"/>
  <c r="AH241"/>
  <c r="AG241"/>
  <c r="AF241"/>
  <c r="AE241"/>
  <c r="AD241"/>
  <c r="AC241"/>
  <c r="AB241"/>
  <c r="AA241"/>
  <c r="Z241"/>
  <c r="Y241"/>
  <c r="X241"/>
  <c r="W241"/>
  <c r="V241"/>
  <c r="U241"/>
  <c r="T241"/>
  <c r="S241"/>
  <c r="R241"/>
  <c r="Q241"/>
  <c r="P241"/>
  <c r="O241"/>
  <c r="AH240"/>
  <c r="AG240"/>
  <c r="AF240"/>
  <c r="AE240"/>
  <c r="AD240"/>
  <c r="AC240"/>
  <c r="AB240"/>
  <c r="AA240"/>
  <c r="Z240"/>
  <c r="Y240"/>
  <c r="X240"/>
  <c r="W240"/>
  <c r="V240"/>
  <c r="U240"/>
  <c r="T240"/>
  <c r="S240"/>
  <c r="R240"/>
  <c r="Q240"/>
  <c r="P240"/>
  <c r="O240"/>
  <c r="AH239"/>
  <c r="AG239"/>
  <c r="AF239"/>
  <c r="AE239"/>
  <c r="AD239"/>
  <c r="AC239"/>
  <c r="AB239"/>
  <c r="AA239"/>
  <c r="Z239"/>
  <c r="Y239"/>
  <c r="X239"/>
  <c r="W239"/>
  <c r="V239"/>
  <c r="U239"/>
  <c r="T239"/>
  <c r="S239"/>
  <c r="R239"/>
  <c r="Q239"/>
  <c r="P239"/>
  <c r="O239"/>
  <c r="AH238"/>
  <c r="AG238"/>
  <c r="AF238"/>
  <c r="AE238"/>
  <c r="AD238"/>
  <c r="AC238"/>
  <c r="AB238"/>
  <c r="AA238"/>
  <c r="Z238"/>
  <c r="Y238"/>
  <c r="X238"/>
  <c r="W238"/>
  <c r="V238"/>
  <c r="U238"/>
  <c r="T238"/>
  <c r="S238"/>
  <c r="R238"/>
  <c r="Q238"/>
  <c r="P238"/>
  <c r="O238"/>
  <c r="AH237"/>
  <c r="AG237"/>
  <c r="AF237"/>
  <c r="AE237"/>
  <c r="AD237"/>
  <c r="AC237"/>
  <c r="AB237"/>
  <c r="AA237"/>
  <c r="Z237"/>
  <c r="Y237"/>
  <c r="X237"/>
  <c r="W237"/>
  <c r="V237"/>
  <c r="U237"/>
  <c r="T237"/>
  <c r="S237"/>
  <c r="R237"/>
  <c r="Q237"/>
  <c r="P237"/>
  <c r="O237"/>
  <c r="AH236"/>
  <c r="AG236"/>
  <c r="AF236"/>
  <c r="AE236"/>
  <c r="AD236"/>
  <c r="AC236"/>
  <c r="AB236"/>
  <c r="AA236"/>
  <c r="Z236"/>
  <c r="Y236"/>
  <c r="X236"/>
  <c r="W236"/>
  <c r="V236"/>
  <c r="U236"/>
  <c r="T236"/>
  <c r="S236"/>
  <c r="R236"/>
  <c r="Q236"/>
  <c r="P236"/>
  <c r="O236"/>
  <c r="AH235"/>
  <c r="AG235"/>
  <c r="AF235"/>
  <c r="AE235"/>
  <c r="AD235"/>
  <c r="AC235"/>
  <c r="AB235"/>
  <c r="AA235"/>
  <c r="Z235"/>
  <c r="Y235"/>
  <c r="X235"/>
  <c r="W235"/>
  <c r="V235"/>
  <c r="U235"/>
  <c r="T235"/>
  <c r="S235"/>
  <c r="R235"/>
  <c r="Q235"/>
  <c r="P235"/>
  <c r="O235"/>
  <c r="AH234"/>
  <c r="AG234"/>
  <c r="AF234"/>
  <c r="AE234"/>
  <c r="AD234"/>
  <c r="AC234"/>
  <c r="AB234"/>
  <c r="AA234"/>
  <c r="Z234"/>
  <c r="Y234"/>
  <c r="X234"/>
  <c r="W234"/>
  <c r="V234"/>
  <c r="U234"/>
  <c r="T234"/>
  <c r="S234"/>
  <c r="R234"/>
  <c r="Q234"/>
  <c r="P234"/>
  <c r="O234"/>
  <c r="AH233"/>
  <c r="AG233"/>
  <c r="AF233"/>
  <c r="AE233"/>
  <c r="AD233"/>
  <c r="AC233"/>
  <c r="AB233"/>
  <c r="AA233"/>
  <c r="Z233"/>
  <c r="Y233"/>
  <c r="X233"/>
  <c r="W233"/>
  <c r="V233"/>
  <c r="U233"/>
  <c r="T233"/>
  <c r="S233"/>
  <c r="R233"/>
  <c r="Q233"/>
  <c r="P233"/>
  <c r="O233"/>
  <c r="AH232"/>
  <c r="AG232"/>
  <c r="AF232"/>
  <c r="AE232"/>
  <c r="AD232"/>
  <c r="AC232"/>
  <c r="AB232"/>
  <c r="AA232"/>
  <c r="Z232"/>
  <c r="Y232"/>
  <c r="X232"/>
  <c r="W232"/>
  <c r="V232"/>
  <c r="U232"/>
  <c r="T232"/>
  <c r="S232"/>
  <c r="R232"/>
  <c r="Q232"/>
  <c r="P232"/>
  <c r="O232"/>
  <c r="AH231"/>
  <c r="AG231"/>
  <c r="AF231"/>
  <c r="AE231"/>
  <c r="AD231"/>
  <c r="AC231"/>
  <c r="AB231"/>
  <c r="AA231"/>
  <c r="Z231"/>
  <c r="Y231"/>
  <c r="X231"/>
  <c r="W231"/>
  <c r="V231"/>
  <c r="U231"/>
  <c r="T231"/>
  <c r="S231"/>
  <c r="R231"/>
  <c r="Q231"/>
  <c r="P231"/>
  <c r="O231"/>
  <c r="AH230"/>
  <c r="AG230"/>
  <c r="AF230"/>
  <c r="AE230"/>
  <c r="AD230"/>
  <c r="AC230"/>
  <c r="AB230"/>
  <c r="AA230"/>
  <c r="Z230"/>
  <c r="Y230"/>
  <c r="X230"/>
  <c r="W230"/>
  <c r="V230"/>
  <c r="U230"/>
  <c r="T230"/>
  <c r="S230"/>
  <c r="R230"/>
  <c r="Q230"/>
  <c r="P230"/>
  <c r="O230"/>
  <c r="AH229"/>
  <c r="AG229"/>
  <c r="AF229"/>
  <c r="AE229"/>
  <c r="AD229"/>
  <c r="AC229"/>
  <c r="AB229"/>
  <c r="AA229"/>
  <c r="Z229"/>
  <c r="Y229"/>
  <c r="X229"/>
  <c r="W229"/>
  <c r="V229"/>
  <c r="U229"/>
  <c r="T229"/>
  <c r="S229"/>
  <c r="R229"/>
  <c r="Q229"/>
  <c r="P229"/>
  <c r="O229"/>
  <c r="AH228"/>
  <c r="AG228"/>
  <c r="AF228"/>
  <c r="AE228"/>
  <c r="AD228"/>
  <c r="AC228"/>
  <c r="AB228"/>
  <c r="AA228"/>
  <c r="Z228"/>
  <c r="Y228"/>
  <c r="X228"/>
  <c r="W228"/>
  <c r="V228"/>
  <c r="U228"/>
  <c r="T228"/>
  <c r="S228"/>
  <c r="R228"/>
  <c r="Q228"/>
  <c r="P228"/>
  <c r="O228"/>
  <c r="AH227"/>
  <c r="AG227"/>
  <c r="AF227"/>
  <c r="AE227"/>
  <c r="AD227"/>
  <c r="AC227"/>
  <c r="AB227"/>
  <c r="AA227"/>
  <c r="Z227"/>
  <c r="Y227"/>
  <c r="X227"/>
  <c r="W227"/>
  <c r="V227"/>
  <c r="U227"/>
  <c r="T227"/>
  <c r="S227"/>
  <c r="R227"/>
  <c r="Q227"/>
  <c r="P227"/>
  <c r="O227"/>
  <c r="AH226"/>
  <c r="AG226"/>
  <c r="AF226"/>
  <c r="AE226"/>
  <c r="AD226"/>
  <c r="AC226"/>
  <c r="AB226"/>
  <c r="AA226"/>
  <c r="Z226"/>
  <c r="Y226"/>
  <c r="X226"/>
  <c r="W226"/>
  <c r="V226"/>
  <c r="U226"/>
  <c r="T226"/>
  <c r="S226"/>
  <c r="R226"/>
  <c r="Q226"/>
  <c r="P226"/>
  <c r="O226"/>
  <c r="AH225"/>
  <c r="AG225"/>
  <c r="AF225"/>
  <c r="AE225"/>
  <c r="AD225"/>
  <c r="AC225"/>
  <c r="AB225"/>
  <c r="AA225"/>
  <c r="Z225"/>
  <c r="Y225"/>
  <c r="X225"/>
  <c r="W225"/>
  <c r="V225"/>
  <c r="U225"/>
  <c r="T225"/>
  <c r="S225"/>
  <c r="R225"/>
  <c r="Q225"/>
  <c r="P225"/>
  <c r="O225"/>
  <c r="AH224"/>
  <c r="AG224"/>
  <c r="AF224"/>
  <c r="AE224"/>
  <c r="AD224"/>
  <c r="AC224"/>
  <c r="AB224"/>
  <c r="AA224"/>
  <c r="Z224"/>
  <c r="Y224"/>
  <c r="X224"/>
  <c r="W224"/>
  <c r="V224"/>
  <c r="U224"/>
  <c r="T224"/>
  <c r="S224"/>
  <c r="R224"/>
  <c r="Q224"/>
  <c r="P224"/>
  <c r="O224"/>
  <c r="AH223"/>
  <c r="AG223"/>
  <c r="AF223"/>
  <c r="AE223"/>
  <c r="AD223"/>
  <c r="AC223"/>
  <c r="AB223"/>
  <c r="AA223"/>
  <c r="Z223"/>
  <c r="Y223"/>
  <c r="X223"/>
  <c r="W223"/>
  <c r="V223"/>
  <c r="U223"/>
  <c r="T223"/>
  <c r="S223"/>
  <c r="R223"/>
  <c r="Q223"/>
  <c r="P223"/>
  <c r="O223"/>
  <c r="AH222"/>
  <c r="AG222"/>
  <c r="AF222"/>
  <c r="AE222"/>
  <c r="AD222"/>
  <c r="AC222"/>
  <c r="AB222"/>
  <c r="AA222"/>
  <c r="Z222"/>
  <c r="Y222"/>
  <c r="X222"/>
  <c r="W222"/>
  <c r="V222"/>
  <c r="U222"/>
  <c r="T222"/>
  <c r="S222"/>
  <c r="R222"/>
  <c r="Q222"/>
  <c r="P222"/>
  <c r="O222"/>
  <c r="AH221"/>
  <c r="AG221"/>
  <c r="AF221"/>
  <c r="AE221"/>
  <c r="AD221"/>
  <c r="AC221"/>
  <c r="AB221"/>
  <c r="AA221"/>
  <c r="Z221"/>
  <c r="Y221"/>
  <c r="X221"/>
  <c r="W221"/>
  <c r="V221"/>
  <c r="U221"/>
  <c r="T221"/>
  <c r="S221"/>
  <c r="R221"/>
  <c r="Q221"/>
  <c r="P221"/>
  <c r="O221"/>
  <c r="AH220"/>
  <c r="AG220"/>
  <c r="AF220"/>
  <c r="AE220"/>
  <c r="AD220"/>
  <c r="AC220"/>
  <c r="AB220"/>
  <c r="AA220"/>
  <c r="Z220"/>
  <c r="Y220"/>
  <c r="X220"/>
  <c r="W220"/>
  <c r="V220"/>
  <c r="U220"/>
  <c r="T220"/>
  <c r="S220"/>
  <c r="R220"/>
  <c r="Q220"/>
  <c r="P220"/>
  <c r="O220"/>
  <c r="AH219"/>
  <c r="AG219"/>
  <c r="AF219"/>
  <c r="AE219"/>
  <c r="AD219"/>
  <c r="AC219"/>
  <c r="AB219"/>
  <c r="AA219"/>
  <c r="Z219"/>
  <c r="Y219"/>
  <c r="X219"/>
  <c r="W219"/>
  <c r="V219"/>
  <c r="U219"/>
  <c r="T219"/>
  <c r="S219"/>
  <c r="R219"/>
  <c r="Q219"/>
  <c r="P219"/>
  <c r="O219"/>
  <c r="AH218"/>
  <c r="AG218"/>
  <c r="AF218"/>
  <c r="AE218"/>
  <c r="AD218"/>
  <c r="AC218"/>
  <c r="AB218"/>
  <c r="AA218"/>
  <c r="Z218"/>
  <c r="Y218"/>
  <c r="X218"/>
  <c r="W218"/>
  <c r="V218"/>
  <c r="U218"/>
  <c r="T218"/>
  <c r="S218"/>
  <c r="R218"/>
  <c r="Q218"/>
  <c r="P218"/>
  <c r="O218"/>
  <c r="AH217"/>
  <c r="AG217"/>
  <c r="AF217"/>
  <c r="AE217"/>
  <c r="AD217"/>
  <c r="AC217"/>
  <c r="AB217"/>
  <c r="AA217"/>
  <c r="Z217"/>
  <c r="Y217"/>
  <c r="X217"/>
  <c r="W217"/>
  <c r="V217"/>
  <c r="U217"/>
  <c r="T217"/>
  <c r="S217"/>
  <c r="R217"/>
  <c r="Q217"/>
  <c r="P217"/>
  <c r="O217"/>
  <c r="AH216"/>
  <c r="AG216"/>
  <c r="AF216"/>
  <c r="AE216"/>
  <c r="AD216"/>
  <c r="AC216"/>
  <c r="AB216"/>
  <c r="AA216"/>
  <c r="Z216"/>
  <c r="Y216"/>
  <c r="X216"/>
  <c r="W216"/>
  <c r="V216"/>
  <c r="U216"/>
  <c r="T216"/>
  <c r="S216"/>
  <c r="R216"/>
  <c r="Q216"/>
  <c r="P216"/>
  <c r="O216"/>
  <c r="AH215"/>
  <c r="AG215"/>
  <c r="AF215"/>
  <c r="AE215"/>
  <c r="AD215"/>
  <c r="AC215"/>
  <c r="AB215"/>
  <c r="AA215"/>
  <c r="Z215"/>
  <c r="Y215"/>
  <c r="X215"/>
  <c r="W215"/>
  <c r="V215"/>
  <c r="U215"/>
  <c r="T215"/>
  <c r="S215"/>
  <c r="R215"/>
  <c r="Q215"/>
  <c r="P215"/>
  <c r="O215"/>
  <c r="AH214"/>
  <c r="AG214"/>
  <c r="AF214"/>
  <c r="AE214"/>
  <c r="AD214"/>
  <c r="AC214"/>
  <c r="AB214"/>
  <c r="AA214"/>
  <c r="Z214"/>
  <c r="Y214"/>
  <c r="X214"/>
  <c r="W214"/>
  <c r="V214"/>
  <c r="U214"/>
  <c r="T214"/>
  <c r="S214"/>
  <c r="R214"/>
  <c r="Q214"/>
  <c r="P214"/>
  <c r="O214"/>
  <c r="AH213"/>
  <c r="AG213"/>
  <c r="AF213"/>
  <c r="AE213"/>
  <c r="AD213"/>
  <c r="AC213"/>
  <c r="AB213"/>
  <c r="AA213"/>
  <c r="Z213"/>
  <c r="Y213"/>
  <c r="X213"/>
  <c r="W213"/>
  <c r="V213"/>
  <c r="U213"/>
  <c r="T213"/>
  <c r="S213"/>
  <c r="R213"/>
  <c r="Q213"/>
  <c r="P213"/>
  <c r="O213"/>
  <c r="AH212"/>
  <c r="AG212"/>
  <c r="AF212"/>
  <c r="AE212"/>
  <c r="AD212"/>
  <c r="AC212"/>
  <c r="AB212"/>
  <c r="AA212"/>
  <c r="Z212"/>
  <c r="Y212"/>
  <c r="X212"/>
  <c r="W212"/>
  <c r="V212"/>
  <c r="U212"/>
  <c r="T212"/>
  <c r="S212"/>
  <c r="R212"/>
  <c r="Q212"/>
  <c r="P212"/>
  <c r="O212"/>
  <c r="AH211"/>
  <c r="AG211"/>
  <c r="AF211"/>
  <c r="AE211"/>
  <c r="AD211"/>
  <c r="AC211"/>
  <c r="AB211"/>
  <c r="AA211"/>
  <c r="Z211"/>
  <c r="Y211"/>
  <c r="X211"/>
  <c r="W211"/>
  <c r="V211"/>
  <c r="U211"/>
  <c r="T211"/>
  <c r="S211"/>
  <c r="R211"/>
  <c r="Q211"/>
  <c r="P211"/>
  <c r="O211"/>
  <c r="AH210"/>
  <c r="AG210"/>
  <c r="AF210"/>
  <c r="AE210"/>
  <c r="AD210"/>
  <c r="AC210"/>
  <c r="AB210"/>
  <c r="AA210"/>
  <c r="Z210"/>
  <c r="Y210"/>
  <c r="X210"/>
  <c r="W210"/>
  <c r="V210"/>
  <c r="U210"/>
  <c r="T210"/>
  <c r="S210"/>
  <c r="R210"/>
  <c r="Q210"/>
  <c r="P210"/>
  <c r="O210"/>
  <c r="AH209"/>
  <c r="AG209"/>
  <c r="AF209"/>
  <c r="AE209"/>
  <c r="AD209"/>
  <c r="AC209"/>
  <c r="AB209"/>
  <c r="AA209"/>
  <c r="Z209"/>
  <c r="Y209"/>
  <c r="X209"/>
  <c r="W209"/>
  <c r="V209"/>
  <c r="U209"/>
  <c r="T209"/>
  <c r="S209"/>
  <c r="R209"/>
  <c r="Q209"/>
  <c r="P209"/>
  <c r="O209"/>
  <c r="AH208"/>
  <c r="AG208"/>
  <c r="AF208"/>
  <c r="AE208"/>
  <c r="AD208"/>
  <c r="AC208"/>
  <c r="AB208"/>
  <c r="AA208"/>
  <c r="Z208"/>
  <c r="Y208"/>
  <c r="X208"/>
  <c r="W208"/>
  <c r="V208"/>
  <c r="U208"/>
  <c r="T208"/>
  <c r="S208"/>
  <c r="R208"/>
  <c r="Q208"/>
  <c r="P208"/>
  <c r="O208"/>
  <c r="AH207"/>
  <c r="AG207"/>
  <c r="AF207"/>
  <c r="AE207"/>
  <c r="AD207"/>
  <c r="AC207"/>
  <c r="AB207"/>
  <c r="AA207"/>
  <c r="Z207"/>
  <c r="Y207"/>
  <c r="X207"/>
  <c r="W207"/>
  <c r="V207"/>
  <c r="U207"/>
  <c r="T207"/>
  <c r="S207"/>
  <c r="R207"/>
  <c r="Q207"/>
  <c r="P207"/>
  <c r="O207"/>
  <c r="AH206"/>
  <c r="AG206"/>
  <c r="AF206"/>
  <c r="AE206"/>
  <c r="AD206"/>
  <c r="AC206"/>
  <c r="AB206"/>
  <c r="AA206"/>
  <c r="Z206"/>
  <c r="Y206"/>
  <c r="X206"/>
  <c r="W206"/>
  <c r="V206"/>
  <c r="U206"/>
  <c r="T206"/>
  <c r="S206"/>
  <c r="R206"/>
  <c r="Q206"/>
  <c r="P206"/>
  <c r="O206"/>
  <c r="AH205"/>
  <c r="AG205"/>
  <c r="AF205"/>
  <c r="AE205"/>
  <c r="AD205"/>
  <c r="AC205"/>
  <c r="AB205"/>
  <c r="AA205"/>
  <c r="Z205"/>
  <c r="Y205"/>
  <c r="X205"/>
  <c r="W205"/>
  <c r="V205"/>
  <c r="U205"/>
  <c r="T205"/>
  <c r="S205"/>
  <c r="R205"/>
  <c r="Q205"/>
  <c r="P205"/>
  <c r="O205"/>
  <c r="AH204"/>
  <c r="AG204"/>
  <c r="AF204"/>
  <c r="AE204"/>
  <c r="AD204"/>
  <c r="AC204"/>
  <c r="AB204"/>
  <c r="AA204"/>
  <c r="Z204"/>
  <c r="Y204"/>
  <c r="X204"/>
  <c r="W204"/>
  <c r="V204"/>
  <c r="U204"/>
  <c r="T204"/>
  <c r="S204"/>
  <c r="R204"/>
  <c r="Q204"/>
  <c r="P204"/>
  <c r="O204"/>
  <c r="AH203"/>
  <c r="AG203"/>
  <c r="AF203"/>
  <c r="AE203"/>
  <c r="AD203"/>
  <c r="AC203"/>
  <c r="AB203"/>
  <c r="AA203"/>
  <c r="Z203"/>
  <c r="Y203"/>
  <c r="X203"/>
  <c r="W203"/>
  <c r="V203"/>
  <c r="U203"/>
  <c r="T203"/>
  <c r="S203"/>
  <c r="R203"/>
  <c r="Q203"/>
  <c r="P203"/>
  <c r="O203"/>
  <c r="AH202"/>
  <c r="AG202"/>
  <c r="AF202"/>
  <c r="AE202"/>
  <c r="AD202"/>
  <c r="AC202"/>
  <c r="AB202"/>
  <c r="AA202"/>
  <c r="Z202"/>
  <c r="Y202"/>
  <c r="X202"/>
  <c r="W202"/>
  <c r="V202"/>
  <c r="U202"/>
  <c r="T202"/>
  <c r="S202"/>
  <c r="R202"/>
  <c r="Q202"/>
  <c r="P202"/>
  <c r="O202"/>
  <c r="AH201"/>
  <c r="AG201"/>
  <c r="AF201"/>
  <c r="AE201"/>
  <c r="AD201"/>
  <c r="AC201"/>
  <c r="AB201"/>
  <c r="AA201"/>
  <c r="Z201"/>
  <c r="Y201"/>
  <c r="X201"/>
  <c r="W201"/>
  <c r="V201"/>
  <c r="U201"/>
  <c r="T201"/>
  <c r="S201"/>
  <c r="R201"/>
  <c r="Q201"/>
  <c r="P201"/>
  <c r="O201"/>
  <c r="AH200"/>
  <c r="AG200"/>
  <c r="AF200"/>
  <c r="AE200"/>
  <c r="AD200"/>
  <c r="AC200"/>
  <c r="AB200"/>
  <c r="AA200"/>
  <c r="Z200"/>
  <c r="Y200"/>
  <c r="X200"/>
  <c r="W200"/>
  <c r="V200"/>
  <c r="U200"/>
  <c r="T200"/>
  <c r="S200"/>
  <c r="R200"/>
  <c r="Q200"/>
  <c r="P200"/>
  <c r="O200"/>
  <c r="AH199"/>
  <c r="AG199"/>
  <c r="AF199"/>
  <c r="AE199"/>
  <c r="AD199"/>
  <c r="AC199"/>
  <c r="AB199"/>
  <c r="AA199"/>
  <c r="Z199"/>
  <c r="Y199"/>
  <c r="X199"/>
  <c r="W199"/>
  <c r="V199"/>
  <c r="U199"/>
  <c r="T199"/>
  <c r="S199"/>
  <c r="R199"/>
  <c r="Q199"/>
  <c r="P199"/>
  <c r="O199"/>
  <c r="AH198"/>
  <c r="AG198"/>
  <c r="AF198"/>
  <c r="AE198"/>
  <c r="AD198"/>
  <c r="AC198"/>
  <c r="AB198"/>
  <c r="AA198"/>
  <c r="Z198"/>
  <c r="Y198"/>
  <c r="X198"/>
  <c r="W198"/>
  <c r="V198"/>
  <c r="U198"/>
  <c r="T198"/>
  <c r="S198"/>
  <c r="R198"/>
  <c r="Q198"/>
  <c r="P198"/>
  <c r="O198"/>
  <c r="AH197"/>
  <c r="AG197"/>
  <c r="AF197"/>
  <c r="AE197"/>
  <c r="AD197"/>
  <c r="AC197"/>
  <c r="AB197"/>
  <c r="AA197"/>
  <c r="Z197"/>
  <c r="Y197"/>
  <c r="X197"/>
  <c r="W197"/>
  <c r="V197"/>
  <c r="U197"/>
  <c r="T197"/>
  <c r="S197"/>
  <c r="R197"/>
  <c r="Q197"/>
  <c r="P197"/>
  <c r="O197"/>
  <c r="AH196"/>
  <c r="AG196"/>
  <c r="AF196"/>
  <c r="AE196"/>
  <c r="AD196"/>
  <c r="AC196"/>
  <c r="AB196"/>
  <c r="AA196"/>
  <c r="Z196"/>
  <c r="Y196"/>
  <c r="X196"/>
  <c r="W196"/>
  <c r="V196"/>
  <c r="U196"/>
  <c r="T196"/>
  <c r="S196"/>
  <c r="R196"/>
  <c r="Q196"/>
  <c r="P196"/>
  <c r="O196"/>
  <c r="AH195"/>
  <c r="AG195"/>
  <c r="AF195"/>
  <c r="AE195"/>
  <c r="AD195"/>
  <c r="AC195"/>
  <c r="AB195"/>
  <c r="AA195"/>
  <c r="Z195"/>
  <c r="Y195"/>
  <c r="X195"/>
  <c r="W195"/>
  <c r="V195"/>
  <c r="U195"/>
  <c r="T195"/>
  <c r="S195"/>
  <c r="R195"/>
  <c r="Q195"/>
  <c r="P195"/>
  <c r="O195"/>
  <c r="AH194"/>
  <c r="AG194"/>
  <c r="AF194"/>
  <c r="AE194"/>
  <c r="AD194"/>
  <c r="AC194"/>
  <c r="AB194"/>
  <c r="AA194"/>
  <c r="Z194"/>
  <c r="Y194"/>
  <c r="X194"/>
  <c r="W194"/>
  <c r="V194"/>
  <c r="U194"/>
  <c r="T194"/>
  <c r="S194"/>
  <c r="R194"/>
  <c r="Q194"/>
  <c r="P194"/>
  <c r="O194"/>
  <c r="AH193"/>
  <c r="AG193"/>
  <c r="AF193"/>
  <c r="AE193"/>
  <c r="AD193"/>
  <c r="AC193"/>
  <c r="AB193"/>
  <c r="AA193"/>
  <c r="Z193"/>
  <c r="Y193"/>
  <c r="X193"/>
  <c r="W193"/>
  <c r="V193"/>
  <c r="U193"/>
  <c r="T193"/>
  <c r="S193"/>
  <c r="R193"/>
  <c r="Q193"/>
  <c r="P193"/>
  <c r="O193"/>
  <c r="AH192"/>
  <c r="AG192"/>
  <c r="AF192"/>
  <c r="AE192"/>
  <c r="AD192"/>
  <c r="AC192"/>
  <c r="AB192"/>
  <c r="AA192"/>
  <c r="Z192"/>
  <c r="Y192"/>
  <c r="X192"/>
  <c r="W192"/>
  <c r="V192"/>
  <c r="U192"/>
  <c r="T192"/>
  <c r="S192"/>
  <c r="R192"/>
  <c r="Q192"/>
  <c r="P192"/>
  <c r="O192"/>
  <c r="AH191"/>
  <c r="AG191"/>
  <c r="AF191"/>
  <c r="AE191"/>
  <c r="AD191"/>
  <c r="AC191"/>
  <c r="AB191"/>
  <c r="AA191"/>
  <c r="Z191"/>
  <c r="Y191"/>
  <c r="X191"/>
  <c r="W191"/>
  <c r="V191"/>
  <c r="U191"/>
  <c r="T191"/>
  <c r="S191"/>
  <c r="R191"/>
  <c r="Q191"/>
  <c r="P191"/>
  <c r="O191"/>
  <c r="AH190"/>
  <c r="AG190"/>
  <c r="AF190"/>
  <c r="AE190"/>
  <c r="AD190"/>
  <c r="AC190"/>
  <c r="AB190"/>
  <c r="AA190"/>
  <c r="Z190"/>
  <c r="Y190"/>
  <c r="X190"/>
  <c r="W190"/>
  <c r="V190"/>
  <c r="U190"/>
  <c r="T190"/>
  <c r="S190"/>
  <c r="R190"/>
  <c r="Q190"/>
  <c r="P190"/>
  <c r="O190"/>
  <c r="AH189"/>
  <c r="AG189"/>
  <c r="AF189"/>
  <c r="AE189"/>
  <c r="AD189"/>
  <c r="AC189"/>
  <c r="AB189"/>
  <c r="AA189"/>
  <c r="Z189"/>
  <c r="Y189"/>
  <c r="X189"/>
  <c r="W189"/>
  <c r="V189"/>
  <c r="U189"/>
  <c r="T189"/>
  <c r="S189"/>
  <c r="R189"/>
  <c r="Q189"/>
  <c r="P189"/>
  <c r="O189"/>
  <c r="AH188"/>
  <c r="AG188"/>
  <c r="AF188"/>
  <c r="AE188"/>
  <c r="AD188"/>
  <c r="AC188"/>
  <c r="AB188"/>
  <c r="AA188"/>
  <c r="Z188"/>
  <c r="Y188"/>
  <c r="X188"/>
  <c r="W188"/>
  <c r="V188"/>
  <c r="U188"/>
  <c r="T188"/>
  <c r="S188"/>
  <c r="R188"/>
  <c r="Q188"/>
  <c r="P188"/>
  <c r="O188"/>
  <c r="AH187"/>
  <c r="AG187"/>
  <c r="AF187"/>
  <c r="AE187"/>
  <c r="AD187"/>
  <c r="AC187"/>
  <c r="AB187"/>
  <c r="AA187"/>
  <c r="Z187"/>
  <c r="Y187"/>
  <c r="X187"/>
  <c r="W187"/>
  <c r="V187"/>
  <c r="U187"/>
  <c r="T187"/>
  <c r="S187"/>
  <c r="R187"/>
  <c r="Q187"/>
  <c r="P187"/>
  <c r="O187"/>
  <c r="AH186"/>
  <c r="AG186"/>
  <c r="AF186"/>
  <c r="AE186"/>
  <c r="AD186"/>
  <c r="AC186"/>
  <c r="AB186"/>
  <c r="AA186"/>
  <c r="Z186"/>
  <c r="Y186"/>
  <c r="X186"/>
  <c r="W186"/>
  <c r="V186"/>
  <c r="U186"/>
  <c r="T186"/>
  <c r="S186"/>
  <c r="R186"/>
  <c r="Q186"/>
  <c r="P186"/>
  <c r="O186"/>
  <c r="AH185"/>
  <c r="AG185"/>
  <c r="AF185"/>
  <c r="AE185"/>
  <c r="AD185"/>
  <c r="AC185"/>
  <c r="AB185"/>
  <c r="AA185"/>
  <c r="Z185"/>
  <c r="Y185"/>
  <c r="X185"/>
  <c r="W185"/>
  <c r="V185"/>
  <c r="U185"/>
  <c r="T185"/>
  <c r="S185"/>
  <c r="R185"/>
  <c r="Q185"/>
  <c r="P185"/>
  <c r="O185"/>
  <c r="AH184"/>
  <c r="AG184"/>
  <c r="AF184"/>
  <c r="AE184"/>
  <c r="AD184"/>
  <c r="AC184"/>
  <c r="AB184"/>
  <c r="AA184"/>
  <c r="Z184"/>
  <c r="Y184"/>
  <c r="X184"/>
  <c r="W184"/>
  <c r="V184"/>
  <c r="U184"/>
  <c r="T184"/>
  <c r="S184"/>
  <c r="R184"/>
  <c r="Q184"/>
  <c r="P184"/>
  <c r="O184"/>
  <c r="AH183"/>
  <c r="AG183"/>
  <c r="AF183"/>
  <c r="AE183"/>
  <c r="AD183"/>
  <c r="AC183"/>
  <c r="AB183"/>
  <c r="AA183"/>
  <c r="Z183"/>
  <c r="Y183"/>
  <c r="X183"/>
  <c r="W183"/>
  <c r="V183"/>
  <c r="U183"/>
  <c r="T183"/>
  <c r="S183"/>
  <c r="R183"/>
  <c r="Q183"/>
  <c r="P183"/>
  <c r="O183"/>
  <c r="AH182"/>
  <c r="AG182"/>
  <c r="AF182"/>
  <c r="AE182"/>
  <c r="AD182"/>
  <c r="AC182"/>
  <c r="AB182"/>
  <c r="AA182"/>
  <c r="Z182"/>
  <c r="Y182"/>
  <c r="X182"/>
  <c r="W182"/>
  <c r="V182"/>
  <c r="U182"/>
  <c r="T182"/>
  <c r="S182"/>
  <c r="R182"/>
  <c r="Q182"/>
  <c r="P182"/>
  <c r="O182"/>
  <c r="AH181"/>
  <c r="AG181"/>
  <c r="AF181"/>
  <c r="AE181"/>
  <c r="AD181"/>
  <c r="AC181"/>
  <c r="AB181"/>
  <c r="AA181"/>
  <c r="Z181"/>
  <c r="Y181"/>
  <c r="X181"/>
  <c r="W181"/>
  <c r="V181"/>
  <c r="U181"/>
  <c r="T181"/>
  <c r="S181"/>
  <c r="R181"/>
  <c r="Q181"/>
  <c r="P181"/>
  <c r="O181"/>
  <c r="AH180"/>
  <c r="AG180"/>
  <c r="AF180"/>
  <c r="AE180"/>
  <c r="AD180"/>
  <c r="AC180"/>
  <c r="AB180"/>
  <c r="AA180"/>
  <c r="Z180"/>
  <c r="Y180"/>
  <c r="X180"/>
  <c r="W180"/>
  <c r="V180"/>
  <c r="U180"/>
  <c r="T180"/>
  <c r="S180"/>
  <c r="R180"/>
  <c r="Q180"/>
  <c r="P180"/>
  <c r="O180"/>
  <c r="AH179"/>
  <c r="AG179"/>
  <c r="AF179"/>
  <c r="AE179"/>
  <c r="AD179"/>
  <c r="AC179"/>
  <c r="AB179"/>
  <c r="AA179"/>
  <c r="Z179"/>
  <c r="Y179"/>
  <c r="X179"/>
  <c r="W179"/>
  <c r="V179"/>
  <c r="U179"/>
  <c r="T179"/>
  <c r="S179"/>
  <c r="R179"/>
  <c r="Q179"/>
  <c r="P179"/>
  <c r="O179"/>
  <c r="AH178"/>
  <c r="AG178"/>
  <c r="AF178"/>
  <c r="AE178"/>
  <c r="AD178"/>
  <c r="AC178"/>
  <c r="AB178"/>
  <c r="AA178"/>
  <c r="Z178"/>
  <c r="Y178"/>
  <c r="X178"/>
  <c r="W178"/>
  <c r="V178"/>
  <c r="U178"/>
  <c r="T178"/>
  <c r="S178"/>
  <c r="R178"/>
  <c r="Q178"/>
  <c r="P178"/>
  <c r="O178"/>
  <c r="AH177"/>
  <c r="AG177"/>
  <c r="AF177"/>
  <c r="AE177"/>
  <c r="AD177"/>
  <c r="AC177"/>
  <c r="AB177"/>
  <c r="AA177"/>
  <c r="Z177"/>
  <c r="Y177"/>
  <c r="X177"/>
  <c r="W177"/>
  <c r="V177"/>
  <c r="U177"/>
  <c r="T177"/>
  <c r="S177"/>
  <c r="R177"/>
  <c r="Q177"/>
  <c r="P177"/>
  <c r="O177"/>
  <c r="AH176"/>
  <c r="AG176"/>
  <c r="AF176"/>
  <c r="AE176"/>
  <c r="AD176"/>
  <c r="AC176"/>
  <c r="AB176"/>
  <c r="AA176"/>
  <c r="Z176"/>
  <c r="Y176"/>
  <c r="X176"/>
  <c r="W176"/>
  <c r="V176"/>
  <c r="U176"/>
  <c r="T176"/>
  <c r="S176"/>
  <c r="R176"/>
  <c r="Q176"/>
  <c r="P176"/>
  <c r="O176"/>
  <c r="AH175"/>
  <c r="AG175"/>
  <c r="AF175"/>
  <c r="AE175"/>
  <c r="AD175"/>
  <c r="AC175"/>
  <c r="AB175"/>
  <c r="AA175"/>
  <c r="Z175"/>
  <c r="Y175"/>
  <c r="X175"/>
  <c r="W175"/>
  <c r="V175"/>
  <c r="U175"/>
  <c r="T175"/>
  <c r="S175"/>
  <c r="R175"/>
  <c r="Q175"/>
  <c r="P175"/>
  <c r="O175"/>
  <c r="AH174"/>
  <c r="AG174"/>
  <c r="AF174"/>
  <c r="AE174"/>
  <c r="AD174"/>
  <c r="AC174"/>
  <c r="AB174"/>
  <c r="AA174"/>
  <c r="Z174"/>
  <c r="Y174"/>
  <c r="X174"/>
  <c r="W174"/>
  <c r="V174"/>
  <c r="U174"/>
  <c r="T174"/>
  <c r="S174"/>
  <c r="R174"/>
  <c r="Q174"/>
  <c r="P174"/>
  <c r="O174"/>
  <c r="AH173"/>
  <c r="AG173"/>
  <c r="AF173"/>
  <c r="AE173"/>
  <c r="AD173"/>
  <c r="AC173"/>
  <c r="AB173"/>
  <c r="AA173"/>
  <c r="Z173"/>
  <c r="Y173"/>
  <c r="X173"/>
  <c r="W173"/>
  <c r="V173"/>
  <c r="U173"/>
  <c r="T173"/>
  <c r="S173"/>
  <c r="R173"/>
  <c r="Q173"/>
  <c r="P173"/>
  <c r="O173"/>
  <c r="AH172"/>
  <c r="AG172"/>
  <c r="AF172"/>
  <c r="AE172"/>
  <c r="AD172"/>
  <c r="AC172"/>
  <c r="AB172"/>
  <c r="AA172"/>
  <c r="Z172"/>
  <c r="Y172"/>
  <c r="X172"/>
  <c r="W172"/>
  <c r="V172"/>
  <c r="U172"/>
  <c r="T172"/>
  <c r="S172"/>
  <c r="R172"/>
  <c r="Q172"/>
  <c r="P172"/>
  <c r="O172"/>
  <c r="AH171"/>
  <c r="AG171"/>
  <c r="AF171"/>
  <c r="AE171"/>
  <c r="AD171"/>
  <c r="AC171"/>
  <c r="AB171"/>
  <c r="AA171"/>
  <c r="Z171"/>
  <c r="Y171"/>
  <c r="X171"/>
  <c r="W171"/>
  <c r="V171"/>
  <c r="U171"/>
  <c r="T171"/>
  <c r="S171"/>
  <c r="R171"/>
  <c r="Q171"/>
  <c r="P171"/>
  <c r="O171"/>
  <c r="AH170"/>
  <c r="AG170"/>
  <c r="AF170"/>
  <c r="AE170"/>
  <c r="AD170"/>
  <c r="AC170"/>
  <c r="AB170"/>
  <c r="AA170"/>
  <c r="Z170"/>
  <c r="Y170"/>
  <c r="X170"/>
  <c r="W170"/>
  <c r="V170"/>
  <c r="U170"/>
  <c r="T170"/>
  <c r="S170"/>
  <c r="R170"/>
  <c r="Q170"/>
  <c r="P170"/>
  <c r="O170"/>
  <c r="AH169"/>
  <c r="AG169"/>
  <c r="AF169"/>
  <c r="AE169"/>
  <c r="AD169"/>
  <c r="AC169"/>
  <c r="AB169"/>
  <c r="AA169"/>
  <c r="Z169"/>
  <c r="Y169"/>
  <c r="X169"/>
  <c r="W169"/>
  <c r="V169"/>
  <c r="U169"/>
  <c r="T169"/>
  <c r="S169"/>
  <c r="R169"/>
  <c r="Q169"/>
  <c r="P169"/>
  <c r="O169"/>
  <c r="AH168"/>
  <c r="AG168"/>
  <c r="AF168"/>
  <c r="AE168"/>
  <c r="AD168"/>
  <c r="AC168"/>
  <c r="AB168"/>
  <c r="AA168"/>
  <c r="Z168"/>
  <c r="Y168"/>
  <c r="X168"/>
  <c r="W168"/>
  <c r="V168"/>
  <c r="U168"/>
  <c r="T168"/>
  <c r="S168"/>
  <c r="R168"/>
  <c r="Q168"/>
  <c r="P168"/>
  <c r="O168"/>
  <c r="AH167"/>
  <c r="AG167"/>
  <c r="AF167"/>
  <c r="AE167"/>
  <c r="AD167"/>
  <c r="AC167"/>
  <c r="AB167"/>
  <c r="AA167"/>
  <c r="Z167"/>
  <c r="Y167"/>
  <c r="X167"/>
  <c r="W167"/>
  <c r="V167"/>
  <c r="U167"/>
  <c r="T167"/>
  <c r="S167"/>
  <c r="R167"/>
  <c r="Q167"/>
  <c r="P167"/>
  <c r="O167"/>
  <c r="AH166"/>
  <c r="AG166"/>
  <c r="AF166"/>
  <c r="AE166"/>
  <c r="AD166"/>
  <c r="AC166"/>
  <c r="AB166"/>
  <c r="AA166"/>
  <c r="Z166"/>
  <c r="Y166"/>
  <c r="X166"/>
  <c r="W166"/>
  <c r="V166"/>
  <c r="U166"/>
  <c r="T166"/>
  <c r="S166"/>
  <c r="R166"/>
  <c r="Q166"/>
  <c r="P166"/>
  <c r="O166"/>
  <c r="AH165"/>
  <c r="AG165"/>
  <c r="AF165"/>
  <c r="AE165"/>
  <c r="AD165"/>
  <c r="AC165"/>
  <c r="AB165"/>
  <c r="AA165"/>
  <c r="Z165"/>
  <c r="Y165"/>
  <c r="X165"/>
  <c r="W165"/>
  <c r="V165"/>
  <c r="U165"/>
  <c r="T165"/>
  <c r="S165"/>
  <c r="R165"/>
  <c r="Q165"/>
  <c r="P165"/>
  <c r="O165"/>
  <c r="AH164"/>
  <c r="AG164"/>
  <c r="AF164"/>
  <c r="AE164"/>
  <c r="AD164"/>
  <c r="AC164"/>
  <c r="AB164"/>
  <c r="AA164"/>
  <c r="Z164"/>
  <c r="Y164"/>
  <c r="X164"/>
  <c r="W164"/>
  <c r="V164"/>
  <c r="U164"/>
  <c r="T164"/>
  <c r="S164"/>
  <c r="R164"/>
  <c r="Q164"/>
  <c r="P164"/>
  <c r="O164"/>
  <c r="AH163"/>
  <c r="AG163"/>
  <c r="AF163"/>
  <c r="AE163"/>
  <c r="AD163"/>
  <c r="AC163"/>
  <c r="AB163"/>
  <c r="AA163"/>
  <c r="Z163"/>
  <c r="Y163"/>
  <c r="X163"/>
  <c r="W163"/>
  <c r="V163"/>
  <c r="U163"/>
  <c r="T163"/>
  <c r="S163"/>
  <c r="R163"/>
  <c r="Q163"/>
  <c r="P163"/>
  <c r="O163"/>
  <c r="AH162"/>
  <c r="AG162"/>
  <c r="AF162"/>
  <c r="AE162"/>
  <c r="AD162"/>
  <c r="AC162"/>
  <c r="AB162"/>
  <c r="AA162"/>
  <c r="Z162"/>
  <c r="Y162"/>
  <c r="X162"/>
  <c r="W162"/>
  <c r="V162"/>
  <c r="U162"/>
  <c r="T162"/>
  <c r="S162"/>
  <c r="R162"/>
  <c r="Q162"/>
  <c r="P162"/>
  <c r="O162"/>
  <c r="AH161"/>
  <c r="AG161"/>
  <c r="AF161"/>
  <c r="AE161"/>
  <c r="AD161"/>
  <c r="AC161"/>
  <c r="AB161"/>
  <c r="AA161"/>
  <c r="Z161"/>
  <c r="Y161"/>
  <c r="X161"/>
  <c r="W161"/>
  <c r="V161"/>
  <c r="U161"/>
  <c r="T161"/>
  <c r="S161"/>
  <c r="R161"/>
  <c r="Q161"/>
  <c r="P161"/>
  <c r="O161"/>
  <c r="AH160"/>
  <c r="AG160"/>
  <c r="AF160"/>
  <c r="AE160"/>
  <c r="AD160"/>
  <c r="AC160"/>
  <c r="AB160"/>
  <c r="AA160"/>
  <c r="Z160"/>
  <c r="Y160"/>
  <c r="X160"/>
  <c r="W160"/>
  <c r="V160"/>
  <c r="U160"/>
  <c r="T160"/>
  <c r="S160"/>
  <c r="R160"/>
  <c r="Q160"/>
  <c r="P160"/>
  <c r="O160"/>
  <c r="AH159"/>
  <c r="AG159"/>
  <c r="AF159"/>
  <c r="AE159"/>
  <c r="AD159"/>
  <c r="AC159"/>
  <c r="AB159"/>
  <c r="AA159"/>
  <c r="Z159"/>
  <c r="Y159"/>
  <c r="X159"/>
  <c r="W159"/>
  <c r="V159"/>
  <c r="U159"/>
  <c r="T159"/>
  <c r="S159"/>
  <c r="R159"/>
  <c r="Q159"/>
  <c r="P159"/>
  <c r="O159"/>
  <c r="AH158"/>
  <c r="AG158"/>
  <c r="AF158"/>
  <c r="AE158"/>
  <c r="AD158"/>
  <c r="AC158"/>
  <c r="AB158"/>
  <c r="AA158"/>
  <c r="Z158"/>
  <c r="Y158"/>
  <c r="X158"/>
  <c r="W158"/>
  <c r="V158"/>
  <c r="U158"/>
  <c r="T158"/>
  <c r="S158"/>
  <c r="R158"/>
  <c r="Q158"/>
  <c r="P158"/>
  <c r="O158"/>
  <c r="AH157"/>
  <c r="AG157"/>
  <c r="AF157"/>
  <c r="AE157"/>
  <c r="AD157"/>
  <c r="AC157"/>
  <c r="AB157"/>
  <c r="AA157"/>
  <c r="Z157"/>
  <c r="Y157"/>
  <c r="X157"/>
  <c r="W157"/>
  <c r="V157"/>
  <c r="U157"/>
  <c r="T157"/>
  <c r="S157"/>
  <c r="R157"/>
  <c r="Q157"/>
  <c r="P157"/>
  <c r="O157"/>
  <c r="AH156"/>
  <c r="AG156"/>
  <c r="AF156"/>
  <c r="AE156"/>
  <c r="AD156"/>
  <c r="AC156"/>
  <c r="AB156"/>
  <c r="AA156"/>
  <c r="Z156"/>
  <c r="Y156"/>
  <c r="X156"/>
  <c r="W156"/>
  <c r="V156"/>
  <c r="U156"/>
  <c r="T156"/>
  <c r="S156"/>
  <c r="R156"/>
  <c r="Q156"/>
  <c r="P156"/>
  <c r="O156"/>
  <c r="AH155"/>
  <c r="AG155"/>
  <c r="AF155"/>
  <c r="AE155"/>
  <c r="AD155"/>
  <c r="AC155"/>
  <c r="AB155"/>
  <c r="AA155"/>
  <c r="Z155"/>
  <c r="Y155"/>
  <c r="X155"/>
  <c r="W155"/>
  <c r="V155"/>
  <c r="U155"/>
  <c r="T155"/>
  <c r="S155"/>
  <c r="R155"/>
  <c r="Q155"/>
  <c r="P155"/>
  <c r="O155"/>
  <c r="AH154"/>
  <c r="AG154"/>
  <c r="AF154"/>
  <c r="AE154"/>
  <c r="AD154"/>
  <c r="AC154"/>
  <c r="AB154"/>
  <c r="AA154"/>
  <c r="Z154"/>
  <c r="Y154"/>
  <c r="X154"/>
  <c r="W154"/>
  <c r="V154"/>
  <c r="U154"/>
  <c r="T154"/>
  <c r="S154"/>
  <c r="R154"/>
  <c r="Q154"/>
  <c r="P154"/>
  <c r="O154"/>
  <c r="AH153"/>
  <c r="AG153"/>
  <c r="AF153"/>
  <c r="AE153"/>
  <c r="AD153"/>
  <c r="AC153"/>
  <c r="AB153"/>
  <c r="AA153"/>
  <c r="Z153"/>
  <c r="Y153"/>
  <c r="X153"/>
  <c r="W153"/>
  <c r="V153"/>
  <c r="U153"/>
  <c r="T153"/>
  <c r="S153"/>
  <c r="R153"/>
  <c r="Q153"/>
  <c r="P153"/>
  <c r="O153"/>
  <c r="AH152"/>
  <c r="AG152"/>
  <c r="AF152"/>
  <c r="AE152"/>
  <c r="AD152"/>
  <c r="AC152"/>
  <c r="AB152"/>
  <c r="AA152"/>
  <c r="Z152"/>
  <c r="Y152"/>
  <c r="X152"/>
  <c r="W152"/>
  <c r="V152"/>
  <c r="U152"/>
  <c r="T152"/>
  <c r="S152"/>
  <c r="R152"/>
  <c r="Q152"/>
  <c r="P152"/>
  <c r="O152"/>
  <c r="AH151"/>
  <c r="AG151"/>
  <c r="AF151"/>
  <c r="AE151"/>
  <c r="AD151"/>
  <c r="AC151"/>
  <c r="AB151"/>
  <c r="AA151"/>
  <c r="Z151"/>
  <c r="Y151"/>
  <c r="X151"/>
  <c r="W151"/>
  <c r="V151"/>
  <c r="U151"/>
  <c r="T151"/>
  <c r="S151"/>
  <c r="R151"/>
  <c r="Q151"/>
  <c r="P151"/>
  <c r="O151"/>
  <c r="AH150"/>
  <c r="AG150"/>
  <c r="AF150"/>
  <c r="AE150"/>
  <c r="AD150"/>
  <c r="AC150"/>
  <c r="AB150"/>
  <c r="AA150"/>
  <c r="Z150"/>
  <c r="Y150"/>
  <c r="X150"/>
  <c r="W150"/>
  <c r="V150"/>
  <c r="U150"/>
  <c r="T150"/>
  <c r="S150"/>
  <c r="R150"/>
  <c r="Q150"/>
  <c r="P150"/>
  <c r="O150"/>
  <c r="AH149"/>
  <c r="AG149"/>
  <c r="AF149"/>
  <c r="AE149"/>
  <c r="AD149"/>
  <c r="AC149"/>
  <c r="AB149"/>
  <c r="AA149"/>
  <c r="Z149"/>
  <c r="Y149"/>
  <c r="X149"/>
  <c r="W149"/>
  <c r="V149"/>
  <c r="U149"/>
  <c r="T149"/>
  <c r="S149"/>
  <c r="R149"/>
  <c r="Q149"/>
  <c r="P149"/>
  <c r="O149"/>
  <c r="AH148"/>
  <c r="AG148"/>
  <c r="AF148"/>
  <c r="AE148"/>
  <c r="AD148"/>
  <c r="AC148"/>
  <c r="AB148"/>
  <c r="AA148"/>
  <c r="Z148"/>
  <c r="Y148"/>
  <c r="X148"/>
  <c r="W148"/>
  <c r="V148"/>
  <c r="U148"/>
  <c r="T148"/>
  <c r="S148"/>
  <c r="R148"/>
  <c r="Q148"/>
  <c r="P148"/>
  <c r="O148"/>
  <c r="AH147"/>
  <c r="AG147"/>
  <c r="AF147"/>
  <c r="AE147"/>
  <c r="AD147"/>
  <c r="AC147"/>
  <c r="AB147"/>
  <c r="AA147"/>
  <c r="Z147"/>
  <c r="Y147"/>
  <c r="X147"/>
  <c r="W147"/>
  <c r="V147"/>
  <c r="U147"/>
  <c r="T147"/>
  <c r="S147"/>
  <c r="R147"/>
  <c r="Q147"/>
  <c r="P147"/>
  <c r="O147"/>
  <c r="AH146"/>
  <c r="AG146"/>
  <c r="AF146"/>
  <c r="AE146"/>
  <c r="AD146"/>
  <c r="AC146"/>
  <c r="AB146"/>
  <c r="AA146"/>
  <c r="Z146"/>
  <c r="Y146"/>
  <c r="X146"/>
  <c r="W146"/>
  <c r="V146"/>
  <c r="U146"/>
  <c r="T146"/>
  <c r="S146"/>
  <c r="R146"/>
  <c r="Q146"/>
  <c r="P146"/>
  <c r="O146"/>
  <c r="AH145"/>
  <c r="AG145"/>
  <c r="AF145"/>
  <c r="AE145"/>
  <c r="AD145"/>
  <c r="AC145"/>
  <c r="AB145"/>
  <c r="AA145"/>
  <c r="Z145"/>
  <c r="Y145"/>
  <c r="X145"/>
  <c r="W145"/>
  <c r="V145"/>
  <c r="U145"/>
  <c r="T145"/>
  <c r="S145"/>
  <c r="R145"/>
  <c r="Q145"/>
  <c r="P145"/>
  <c r="O145"/>
  <c r="AH144"/>
  <c r="AG144"/>
  <c r="AF144"/>
  <c r="AE144"/>
  <c r="AD144"/>
  <c r="AC144"/>
  <c r="AB144"/>
  <c r="AA144"/>
  <c r="Z144"/>
  <c r="Y144"/>
  <c r="X144"/>
  <c r="W144"/>
  <c r="V144"/>
  <c r="U144"/>
  <c r="T144"/>
  <c r="S144"/>
  <c r="R144"/>
  <c r="Q144"/>
  <c r="P144"/>
  <c r="O144"/>
  <c r="AH143"/>
  <c r="AG143"/>
  <c r="AF143"/>
  <c r="AE143"/>
  <c r="AD143"/>
  <c r="AC143"/>
  <c r="AB143"/>
  <c r="AA143"/>
  <c r="Z143"/>
  <c r="Y143"/>
  <c r="X143"/>
  <c r="W143"/>
  <c r="V143"/>
  <c r="U143"/>
  <c r="T143"/>
  <c r="S143"/>
  <c r="R143"/>
  <c r="Q143"/>
  <c r="P143"/>
  <c r="O143"/>
  <c r="AH142"/>
  <c r="AG142"/>
  <c r="AF142"/>
  <c r="AE142"/>
  <c r="AD142"/>
  <c r="AC142"/>
  <c r="AB142"/>
  <c r="AA142"/>
  <c r="Z142"/>
  <c r="Y142"/>
  <c r="X142"/>
  <c r="W142"/>
  <c r="V142"/>
  <c r="U142"/>
  <c r="T142"/>
  <c r="S142"/>
  <c r="R142"/>
  <c r="Q142"/>
  <c r="P142"/>
  <c r="O142"/>
  <c r="AH141"/>
  <c r="AG141"/>
  <c r="AF141"/>
  <c r="AE141"/>
  <c r="AD141"/>
  <c r="AC141"/>
  <c r="AB141"/>
  <c r="AA141"/>
  <c r="Z141"/>
  <c r="Y141"/>
  <c r="X141"/>
  <c r="W141"/>
  <c r="V141"/>
  <c r="U141"/>
  <c r="T141"/>
  <c r="S141"/>
  <c r="R141"/>
  <c r="Q141"/>
  <c r="P141"/>
  <c r="O141"/>
  <c r="AH140"/>
  <c r="AG140"/>
  <c r="AF140"/>
  <c r="AE140"/>
  <c r="AD140"/>
  <c r="AC140"/>
  <c r="AB140"/>
  <c r="AA140"/>
  <c r="Z140"/>
  <c r="Y140"/>
  <c r="X140"/>
  <c r="W140"/>
  <c r="V140"/>
  <c r="U140"/>
  <c r="T140"/>
  <c r="S140"/>
  <c r="R140"/>
  <c r="Q140"/>
  <c r="P140"/>
  <c r="O140"/>
  <c r="AH139"/>
  <c r="AG139"/>
  <c r="AF139"/>
  <c r="AE139"/>
  <c r="AD139"/>
  <c r="AC139"/>
  <c r="AB139"/>
  <c r="AA139"/>
  <c r="Z139"/>
  <c r="Y139"/>
  <c r="X139"/>
  <c r="W139"/>
  <c r="V139"/>
  <c r="U139"/>
  <c r="T139"/>
  <c r="S139"/>
  <c r="R139"/>
  <c r="Q139"/>
  <c r="P139"/>
  <c r="O139"/>
  <c r="AH138"/>
  <c r="AG138"/>
  <c r="AF138"/>
  <c r="AE138"/>
  <c r="AD138"/>
  <c r="AC138"/>
  <c r="AB138"/>
  <c r="AA138"/>
  <c r="Z138"/>
  <c r="Y138"/>
  <c r="X138"/>
  <c r="W138"/>
  <c r="V138"/>
  <c r="U138"/>
  <c r="T138"/>
  <c r="S138"/>
  <c r="R138"/>
  <c r="Q138"/>
  <c r="P138"/>
  <c r="O138"/>
  <c r="AH137"/>
  <c r="AG137"/>
  <c r="AF137"/>
  <c r="AE137"/>
  <c r="AD137"/>
  <c r="AC137"/>
  <c r="AB137"/>
  <c r="AA137"/>
  <c r="Z137"/>
  <c r="Y137"/>
  <c r="X137"/>
  <c r="W137"/>
  <c r="V137"/>
  <c r="U137"/>
  <c r="T137"/>
  <c r="S137"/>
  <c r="R137"/>
  <c r="Q137"/>
  <c r="P137"/>
  <c r="O137"/>
  <c r="AH136"/>
  <c r="AG136"/>
  <c r="AF136"/>
  <c r="AE136"/>
  <c r="AD136"/>
  <c r="AC136"/>
  <c r="AB136"/>
  <c r="AA136"/>
  <c r="Z136"/>
  <c r="Y136"/>
  <c r="X136"/>
  <c r="W136"/>
  <c r="V136"/>
  <c r="U136"/>
  <c r="T136"/>
  <c r="S136"/>
  <c r="R136"/>
  <c r="Q136"/>
  <c r="P136"/>
  <c r="O136"/>
  <c r="AH135"/>
  <c r="AG135"/>
  <c r="AF135"/>
  <c r="AE135"/>
  <c r="AD135"/>
  <c r="AC135"/>
  <c r="AB135"/>
  <c r="AA135"/>
  <c r="Z135"/>
  <c r="Y135"/>
  <c r="X135"/>
  <c r="W135"/>
  <c r="V135"/>
  <c r="U135"/>
  <c r="T135"/>
  <c r="S135"/>
  <c r="R135"/>
  <c r="Q135"/>
  <c r="P135"/>
  <c r="O135"/>
  <c r="AH134"/>
  <c r="AG134"/>
  <c r="AF134"/>
  <c r="AE134"/>
  <c r="AD134"/>
  <c r="AC134"/>
  <c r="AB134"/>
  <c r="AA134"/>
  <c r="Z134"/>
  <c r="Y134"/>
  <c r="X134"/>
  <c r="W134"/>
  <c r="V134"/>
  <c r="U134"/>
  <c r="T134"/>
  <c r="S134"/>
  <c r="R134"/>
  <c r="Q134"/>
  <c r="P134"/>
  <c r="O134"/>
  <c r="AH133"/>
  <c r="AG133"/>
  <c r="AF133"/>
  <c r="AE133"/>
  <c r="AD133"/>
  <c r="AC133"/>
  <c r="AB133"/>
  <c r="AA133"/>
  <c r="Z133"/>
  <c r="Y133"/>
  <c r="X133"/>
  <c r="W133"/>
  <c r="V133"/>
  <c r="U133"/>
  <c r="T133"/>
  <c r="S133"/>
  <c r="R133"/>
  <c r="Q133"/>
  <c r="P133"/>
  <c r="O133"/>
  <c r="AH132"/>
  <c r="AG132"/>
  <c r="AF132"/>
  <c r="AE132"/>
  <c r="AD132"/>
  <c r="AC132"/>
  <c r="AB132"/>
  <c r="AA132"/>
  <c r="Z132"/>
  <c r="Y132"/>
  <c r="X132"/>
  <c r="W132"/>
  <c r="V132"/>
  <c r="U132"/>
  <c r="T132"/>
  <c r="S132"/>
  <c r="R132"/>
  <c r="Q132"/>
  <c r="P132"/>
  <c r="O132"/>
  <c r="AH131"/>
  <c r="AG131"/>
  <c r="AF131"/>
  <c r="AE131"/>
  <c r="AD131"/>
  <c r="AC131"/>
  <c r="AB131"/>
  <c r="AA131"/>
  <c r="Z131"/>
  <c r="Y131"/>
  <c r="X131"/>
  <c r="W131"/>
  <c r="V131"/>
  <c r="U131"/>
  <c r="T131"/>
  <c r="S131"/>
  <c r="R131"/>
  <c r="Q131"/>
  <c r="P131"/>
  <c r="O131"/>
  <c r="AH130"/>
  <c r="AG130"/>
  <c r="AF130"/>
  <c r="AE130"/>
  <c r="AD130"/>
  <c r="AC130"/>
  <c r="AB130"/>
  <c r="AA130"/>
  <c r="Z130"/>
  <c r="Y130"/>
  <c r="X130"/>
  <c r="W130"/>
  <c r="V130"/>
  <c r="U130"/>
  <c r="T130"/>
  <c r="S130"/>
  <c r="R130"/>
  <c r="Q130"/>
  <c r="P130"/>
  <c r="O130"/>
  <c r="AH129"/>
  <c r="AG129"/>
  <c r="AF129"/>
  <c r="AE129"/>
  <c r="AD129"/>
  <c r="AC129"/>
  <c r="AB129"/>
  <c r="AA129"/>
  <c r="Z129"/>
  <c r="Y129"/>
  <c r="X129"/>
  <c r="W129"/>
  <c r="V129"/>
  <c r="U129"/>
  <c r="T129"/>
  <c r="S129"/>
  <c r="R129"/>
  <c r="Q129"/>
  <c r="P129"/>
  <c r="O129"/>
  <c r="AH128"/>
  <c r="AG128"/>
  <c r="AF128"/>
  <c r="AE128"/>
  <c r="AD128"/>
  <c r="AC128"/>
  <c r="AB128"/>
  <c r="AA128"/>
  <c r="Z128"/>
  <c r="Y128"/>
  <c r="X128"/>
  <c r="W128"/>
  <c r="V128"/>
  <c r="U128"/>
  <c r="T128"/>
  <c r="S128"/>
  <c r="R128"/>
  <c r="Q128"/>
  <c r="P128"/>
  <c r="O128"/>
  <c r="AH127"/>
  <c r="AG127"/>
  <c r="AF127"/>
  <c r="AE127"/>
  <c r="AD127"/>
  <c r="AC127"/>
  <c r="AB127"/>
  <c r="AA127"/>
  <c r="Z127"/>
  <c r="Y127"/>
  <c r="X127"/>
  <c r="W127"/>
  <c r="V127"/>
  <c r="U127"/>
  <c r="T127"/>
  <c r="S127"/>
  <c r="R127"/>
  <c r="Q127"/>
  <c r="P127"/>
  <c r="O127"/>
  <c r="AH126"/>
  <c r="AG126"/>
  <c r="AF126"/>
  <c r="AE126"/>
  <c r="AD126"/>
  <c r="AC126"/>
  <c r="AB126"/>
  <c r="AA126"/>
  <c r="Z126"/>
  <c r="Y126"/>
  <c r="X126"/>
  <c r="W126"/>
  <c r="V126"/>
  <c r="U126"/>
  <c r="T126"/>
  <c r="S126"/>
  <c r="R126"/>
  <c r="Q126"/>
  <c r="P126"/>
  <c r="O126"/>
  <c r="AH125"/>
  <c r="AG125"/>
  <c r="AF125"/>
  <c r="AE125"/>
  <c r="AD125"/>
  <c r="AC125"/>
  <c r="AB125"/>
  <c r="AA125"/>
  <c r="Z125"/>
  <c r="Y125"/>
  <c r="X125"/>
  <c r="W125"/>
  <c r="V125"/>
  <c r="U125"/>
  <c r="T125"/>
  <c r="S125"/>
  <c r="R125"/>
  <c r="Q125"/>
  <c r="P125"/>
  <c r="O125"/>
  <c r="AH124"/>
  <c r="AG124"/>
  <c r="AF124"/>
  <c r="AE124"/>
  <c r="AD124"/>
  <c r="AC124"/>
  <c r="AB124"/>
  <c r="AA124"/>
  <c r="Z124"/>
  <c r="Y124"/>
  <c r="X124"/>
  <c r="W124"/>
  <c r="V124"/>
  <c r="U124"/>
  <c r="T124"/>
  <c r="S124"/>
  <c r="R124"/>
  <c r="Q124"/>
  <c r="P124"/>
  <c r="O124"/>
  <c r="AH123"/>
  <c r="AG123"/>
  <c r="AF123"/>
  <c r="AE123"/>
  <c r="AD123"/>
  <c r="AC123"/>
  <c r="AB123"/>
  <c r="AA123"/>
  <c r="Z123"/>
  <c r="Y123"/>
  <c r="X123"/>
  <c r="W123"/>
  <c r="V123"/>
  <c r="U123"/>
  <c r="T123"/>
  <c r="S123"/>
  <c r="R123"/>
  <c r="Q123"/>
  <c r="P123"/>
  <c r="O123"/>
  <c r="AH122"/>
  <c r="AG122"/>
  <c r="AF122"/>
  <c r="AE122"/>
  <c r="AD122"/>
  <c r="AC122"/>
  <c r="AB122"/>
  <c r="AA122"/>
  <c r="Z122"/>
  <c r="Y122"/>
  <c r="X122"/>
  <c r="W122"/>
  <c r="V122"/>
  <c r="U122"/>
  <c r="T122"/>
  <c r="S122"/>
  <c r="R122"/>
  <c r="Q122"/>
  <c r="P122"/>
  <c r="O122"/>
  <c r="AH121"/>
  <c r="AG121"/>
  <c r="AF121"/>
  <c r="AE121"/>
  <c r="AD121"/>
  <c r="AC121"/>
  <c r="AB121"/>
  <c r="AA121"/>
  <c r="Z121"/>
  <c r="Y121"/>
  <c r="X121"/>
  <c r="W121"/>
  <c r="V121"/>
  <c r="U121"/>
  <c r="T121"/>
  <c r="S121"/>
  <c r="R121"/>
  <c r="Q121"/>
  <c r="P121"/>
  <c r="O121"/>
  <c r="AH120"/>
  <c r="AG120"/>
  <c r="AF120"/>
  <c r="AE120"/>
  <c r="AD120"/>
  <c r="AC120"/>
  <c r="AB120"/>
  <c r="AA120"/>
  <c r="Z120"/>
  <c r="Y120"/>
  <c r="X120"/>
  <c r="W120"/>
  <c r="V120"/>
  <c r="U120"/>
  <c r="T120"/>
  <c r="S120"/>
  <c r="R120"/>
  <c r="Q120"/>
  <c r="P120"/>
  <c r="O120"/>
  <c r="AH119"/>
  <c r="AG119"/>
  <c r="AF119"/>
  <c r="AE119"/>
  <c r="AD119"/>
  <c r="AC119"/>
  <c r="AB119"/>
  <c r="AA119"/>
  <c r="Z119"/>
  <c r="Y119"/>
  <c r="X119"/>
  <c r="W119"/>
  <c r="V119"/>
  <c r="U119"/>
  <c r="T119"/>
  <c r="S119"/>
  <c r="R119"/>
  <c r="Q119"/>
  <c r="P119"/>
  <c r="O119"/>
  <c r="AH118"/>
  <c r="AG118"/>
  <c r="AF118"/>
  <c r="AE118"/>
  <c r="AD118"/>
  <c r="AC118"/>
  <c r="AB118"/>
  <c r="AA118"/>
  <c r="Z118"/>
  <c r="Y118"/>
  <c r="X118"/>
  <c r="W118"/>
  <c r="V118"/>
  <c r="U118"/>
  <c r="T118"/>
  <c r="S118"/>
  <c r="R118"/>
  <c r="Q118"/>
  <c r="P118"/>
  <c r="O118"/>
  <c r="AH117"/>
  <c r="AG117"/>
  <c r="AF117"/>
  <c r="AE117"/>
  <c r="AD117"/>
  <c r="AC117"/>
  <c r="AB117"/>
  <c r="AA117"/>
  <c r="Z117"/>
  <c r="Y117"/>
  <c r="X117"/>
  <c r="W117"/>
  <c r="V117"/>
  <c r="U117"/>
  <c r="T117"/>
  <c r="S117"/>
  <c r="R117"/>
  <c r="Q117"/>
  <c r="P117"/>
  <c r="O117"/>
  <c r="AH116"/>
  <c r="AG116"/>
  <c r="AF116"/>
  <c r="AE116"/>
  <c r="AD116"/>
  <c r="AC116"/>
  <c r="AB116"/>
  <c r="AA116"/>
  <c r="Z116"/>
  <c r="Y116"/>
  <c r="X116"/>
  <c r="W116"/>
  <c r="V116"/>
  <c r="U116"/>
  <c r="T116"/>
  <c r="S116"/>
  <c r="R116"/>
  <c r="Q116"/>
  <c r="P116"/>
  <c r="O116"/>
  <c r="AH115"/>
  <c r="AG115"/>
  <c r="AF115"/>
  <c r="AE115"/>
  <c r="AD115"/>
  <c r="AC115"/>
  <c r="AB115"/>
  <c r="AA115"/>
  <c r="Z115"/>
  <c r="Y115"/>
  <c r="X115"/>
  <c r="W115"/>
  <c r="V115"/>
  <c r="U115"/>
  <c r="T115"/>
  <c r="S115"/>
  <c r="R115"/>
  <c r="Q115"/>
  <c r="P115"/>
  <c r="O115"/>
  <c r="AH114"/>
  <c r="AG114"/>
  <c r="AF114"/>
  <c r="AE114"/>
  <c r="AD114"/>
  <c r="AC114"/>
  <c r="AB114"/>
  <c r="AA114"/>
  <c r="Z114"/>
  <c r="Y114"/>
  <c r="X114"/>
  <c r="W114"/>
  <c r="V114"/>
  <c r="U114"/>
  <c r="T114"/>
  <c r="S114"/>
  <c r="R114"/>
  <c r="Q114"/>
  <c r="P114"/>
  <c r="O114"/>
  <c r="AH113"/>
  <c r="AG113"/>
  <c r="AF113"/>
  <c r="AE113"/>
  <c r="AD113"/>
  <c r="AC113"/>
  <c r="AB113"/>
  <c r="AA113"/>
  <c r="Z113"/>
  <c r="Y113"/>
  <c r="X113"/>
  <c r="W113"/>
  <c r="V113"/>
  <c r="U113"/>
  <c r="T113"/>
  <c r="S113"/>
  <c r="R113"/>
  <c r="Q113"/>
  <c r="P113"/>
  <c r="O113"/>
  <c r="AH112"/>
  <c r="AG112"/>
  <c r="AF112"/>
  <c r="AE112"/>
  <c r="AD112"/>
  <c r="AC112"/>
  <c r="AB112"/>
  <c r="AA112"/>
  <c r="Z112"/>
  <c r="Y112"/>
  <c r="X112"/>
  <c r="W112"/>
  <c r="V112"/>
  <c r="U112"/>
  <c r="T112"/>
  <c r="S112"/>
  <c r="R112"/>
  <c r="Q112"/>
  <c r="P112"/>
  <c r="O112"/>
  <c r="AH111"/>
  <c r="AG111"/>
  <c r="AF111"/>
  <c r="AE111"/>
  <c r="AD111"/>
  <c r="AC111"/>
  <c r="AB111"/>
  <c r="AA111"/>
  <c r="Z111"/>
  <c r="Y111"/>
  <c r="X111"/>
  <c r="W111"/>
  <c r="V111"/>
  <c r="U111"/>
  <c r="T111"/>
  <c r="S111"/>
  <c r="R111"/>
  <c r="Q111"/>
  <c r="P111"/>
  <c r="O111"/>
  <c r="AH110"/>
  <c r="AG110"/>
  <c r="AF110"/>
  <c r="AE110"/>
  <c r="AD110"/>
  <c r="AC110"/>
  <c r="AB110"/>
  <c r="AA110"/>
  <c r="Z110"/>
  <c r="Y110"/>
  <c r="X110"/>
  <c r="W110"/>
  <c r="V110"/>
  <c r="U110"/>
  <c r="T110"/>
  <c r="S110"/>
  <c r="R110"/>
  <c r="Q110"/>
  <c r="P110"/>
  <c r="O110"/>
  <c r="AH109"/>
  <c r="AG109"/>
  <c r="AF109"/>
  <c r="AE109"/>
  <c r="AD109"/>
  <c r="AC109"/>
  <c r="AB109"/>
  <c r="AA109"/>
  <c r="Z109"/>
  <c r="Y109"/>
  <c r="X109"/>
  <c r="W109"/>
  <c r="V109"/>
  <c r="U109"/>
  <c r="T109"/>
  <c r="S109"/>
  <c r="R109"/>
  <c r="Q109"/>
  <c r="P109"/>
  <c r="O109"/>
  <c r="AH108"/>
  <c r="AG108"/>
  <c r="AF108"/>
  <c r="AE108"/>
  <c r="AD108"/>
  <c r="AC108"/>
  <c r="AB108"/>
  <c r="AA108"/>
  <c r="Z108"/>
  <c r="Y108"/>
  <c r="X108"/>
  <c r="W108"/>
  <c r="V108"/>
  <c r="U108"/>
  <c r="T108"/>
  <c r="S108"/>
  <c r="R108"/>
  <c r="Q108"/>
  <c r="P108"/>
  <c r="O108"/>
  <c r="AH107"/>
  <c r="AG107"/>
  <c r="AF107"/>
  <c r="AE107"/>
  <c r="AD107"/>
  <c r="AC107"/>
  <c r="AB107"/>
  <c r="AA107"/>
  <c r="Z107"/>
  <c r="Y107"/>
  <c r="X107"/>
  <c r="W107"/>
  <c r="V107"/>
  <c r="U107"/>
  <c r="T107"/>
  <c r="S107"/>
  <c r="R107"/>
  <c r="Q107"/>
  <c r="P107"/>
  <c r="O107"/>
  <c r="AH106"/>
  <c r="AG106"/>
  <c r="AF106"/>
  <c r="AE106"/>
  <c r="AD106"/>
  <c r="AC106"/>
  <c r="AB106"/>
  <c r="AA106"/>
  <c r="Z106"/>
  <c r="Y106"/>
  <c r="X106"/>
  <c r="W106"/>
  <c r="V106"/>
  <c r="U106"/>
  <c r="T106"/>
  <c r="S106"/>
  <c r="R106"/>
  <c r="Q106"/>
  <c r="P106"/>
  <c r="O106"/>
  <c r="AH105"/>
  <c r="AG105"/>
  <c r="AF105"/>
  <c r="AE105"/>
  <c r="AD105"/>
  <c r="AC105"/>
  <c r="AB105"/>
  <c r="AA105"/>
  <c r="Z105"/>
  <c r="Y105"/>
  <c r="X105"/>
  <c r="W105"/>
  <c r="V105"/>
  <c r="U105"/>
  <c r="T105"/>
  <c r="S105"/>
  <c r="R105"/>
  <c r="Q105"/>
  <c r="P105"/>
  <c r="O105"/>
  <c r="AH104"/>
  <c r="AG104"/>
  <c r="AF104"/>
  <c r="AE104"/>
  <c r="AD104"/>
  <c r="AC104"/>
  <c r="AB104"/>
  <c r="AA104"/>
  <c r="Z104"/>
  <c r="Y104"/>
  <c r="X104"/>
  <c r="W104"/>
  <c r="V104"/>
  <c r="U104"/>
  <c r="T104"/>
  <c r="S104"/>
  <c r="R104"/>
  <c r="Q104"/>
  <c r="P104"/>
  <c r="O104"/>
  <c r="AH103"/>
  <c r="AG103"/>
  <c r="AF103"/>
  <c r="AE103"/>
  <c r="AD103"/>
  <c r="AC103"/>
  <c r="AB103"/>
  <c r="AA103"/>
  <c r="Z103"/>
  <c r="Y103"/>
  <c r="X103"/>
  <c r="W103"/>
  <c r="V103"/>
  <c r="U103"/>
  <c r="T103"/>
  <c r="S103"/>
  <c r="R103"/>
  <c r="Q103"/>
  <c r="P103"/>
  <c r="O103"/>
  <c r="AH102"/>
  <c r="AG102"/>
  <c r="AF102"/>
  <c r="AE102"/>
  <c r="AD102"/>
  <c r="AC102"/>
  <c r="AB102"/>
  <c r="AA102"/>
  <c r="Z102"/>
  <c r="Y102"/>
  <c r="X102"/>
  <c r="W102"/>
  <c r="V102"/>
  <c r="U102"/>
  <c r="T102"/>
  <c r="S102"/>
  <c r="R102"/>
  <c r="Q102"/>
  <c r="P102"/>
  <c r="O102"/>
  <c r="AH101"/>
  <c r="AG101"/>
  <c r="AF101"/>
  <c r="AE101"/>
  <c r="AD101"/>
  <c r="AC101"/>
  <c r="AB101"/>
  <c r="AA101"/>
  <c r="Z101"/>
  <c r="Y101"/>
  <c r="X101"/>
  <c r="W101"/>
  <c r="V101"/>
  <c r="U101"/>
  <c r="T101"/>
  <c r="S101"/>
  <c r="R101"/>
  <c r="Q101"/>
  <c r="P101"/>
  <c r="O101"/>
  <c r="AH100"/>
  <c r="AG100"/>
  <c r="AF100"/>
  <c r="AE100"/>
  <c r="AD100"/>
  <c r="AC100"/>
  <c r="AB100"/>
  <c r="AA100"/>
  <c r="Z100"/>
  <c r="Y100"/>
  <c r="X100"/>
  <c r="W100"/>
  <c r="V100"/>
  <c r="U100"/>
  <c r="T100"/>
  <c r="S100"/>
  <c r="R100"/>
  <c r="Q100"/>
  <c r="P100"/>
  <c r="O100"/>
  <c r="AH99"/>
  <c r="AG99"/>
  <c r="AF99"/>
  <c r="AE99"/>
  <c r="AD99"/>
  <c r="AC99"/>
  <c r="AB99"/>
  <c r="AA99"/>
  <c r="Z99"/>
  <c r="Y99"/>
  <c r="X99"/>
  <c r="W99"/>
  <c r="V99"/>
  <c r="U99"/>
  <c r="T99"/>
  <c r="S99"/>
  <c r="R99"/>
  <c r="Q99"/>
  <c r="P99"/>
  <c r="O99"/>
  <c r="AH98"/>
  <c r="AG98"/>
  <c r="AF98"/>
  <c r="AE98"/>
  <c r="AD98"/>
  <c r="AC98"/>
  <c r="AB98"/>
  <c r="AA98"/>
  <c r="Z98"/>
  <c r="Y98"/>
  <c r="X98"/>
  <c r="W98"/>
  <c r="V98"/>
  <c r="U98"/>
  <c r="T98"/>
  <c r="S98"/>
  <c r="R98"/>
  <c r="Q98"/>
  <c r="P98"/>
  <c r="O98"/>
  <c r="AH97"/>
  <c r="AG97"/>
  <c r="AF97"/>
  <c r="AE97"/>
  <c r="AD97"/>
  <c r="AC97"/>
  <c r="AB97"/>
  <c r="AA97"/>
  <c r="Z97"/>
  <c r="Y97"/>
  <c r="X97"/>
  <c r="W97"/>
  <c r="V97"/>
  <c r="U97"/>
  <c r="T97"/>
  <c r="S97"/>
  <c r="R97"/>
  <c r="Q97"/>
  <c r="P97"/>
  <c r="O97"/>
  <c r="AH96"/>
  <c r="AG96"/>
  <c r="AF96"/>
  <c r="AE96"/>
  <c r="AD96"/>
  <c r="AC96"/>
  <c r="AB96"/>
  <c r="AA96"/>
  <c r="Z96"/>
  <c r="Y96"/>
  <c r="X96"/>
  <c r="W96"/>
  <c r="V96"/>
  <c r="U96"/>
  <c r="T96"/>
  <c r="S96"/>
  <c r="R96"/>
  <c r="Q96"/>
  <c r="P96"/>
  <c r="O96"/>
  <c r="AH95"/>
  <c r="AG95"/>
  <c r="AF95"/>
  <c r="AE95"/>
  <c r="AD95"/>
  <c r="AC95"/>
  <c r="AB95"/>
  <c r="AA95"/>
  <c r="Z95"/>
  <c r="Y95"/>
  <c r="X95"/>
  <c r="W95"/>
  <c r="V95"/>
  <c r="U95"/>
  <c r="T95"/>
  <c r="S95"/>
  <c r="R95"/>
  <c r="Q95"/>
  <c r="P95"/>
  <c r="O95"/>
  <c r="AH94"/>
  <c r="AG94"/>
  <c r="AF94"/>
  <c r="AE94"/>
  <c r="AD94"/>
  <c r="AC94"/>
  <c r="AB94"/>
  <c r="AA94"/>
  <c r="Z94"/>
  <c r="Y94"/>
  <c r="X94"/>
  <c r="W94"/>
  <c r="V94"/>
  <c r="U94"/>
  <c r="T94"/>
  <c r="S94"/>
  <c r="R94"/>
  <c r="Q94"/>
  <c r="P94"/>
  <c r="O94"/>
  <c r="AH93"/>
  <c r="AG93"/>
  <c r="AF93"/>
  <c r="AE93"/>
  <c r="AD93"/>
  <c r="AC93"/>
  <c r="AB93"/>
  <c r="AA93"/>
  <c r="Z93"/>
  <c r="Y93"/>
  <c r="X93"/>
  <c r="W93"/>
  <c r="V93"/>
  <c r="U93"/>
  <c r="T93"/>
  <c r="S93"/>
  <c r="R93"/>
  <c r="Q93"/>
  <c r="P93"/>
  <c r="O93"/>
  <c r="AH92"/>
  <c r="AG92"/>
  <c r="AF92"/>
  <c r="AE92"/>
  <c r="AD92"/>
  <c r="AC92"/>
  <c r="AB92"/>
  <c r="AA92"/>
  <c r="Z92"/>
  <c r="Y92"/>
  <c r="X92"/>
  <c r="W92"/>
  <c r="V92"/>
  <c r="U92"/>
  <c r="T92"/>
  <c r="S92"/>
  <c r="R92"/>
  <c r="Q92"/>
  <c r="P92"/>
  <c r="O92"/>
  <c r="AH91"/>
  <c r="AG91"/>
  <c r="AF91"/>
  <c r="AE91"/>
  <c r="AD91"/>
  <c r="AC91"/>
  <c r="AB91"/>
  <c r="AA91"/>
  <c r="Z91"/>
  <c r="Y91"/>
  <c r="X91"/>
  <c r="W91"/>
  <c r="V91"/>
  <c r="U91"/>
  <c r="T91"/>
  <c r="S91"/>
  <c r="R91"/>
  <c r="Q91"/>
  <c r="P91"/>
  <c r="O91"/>
  <c r="AH90"/>
  <c r="AG90"/>
  <c r="AF90"/>
  <c r="AE90"/>
  <c r="AD90"/>
  <c r="AC90"/>
  <c r="AB90"/>
  <c r="AA90"/>
  <c r="Z90"/>
  <c r="Y90"/>
  <c r="X90"/>
  <c r="W90"/>
  <c r="V90"/>
  <c r="U90"/>
  <c r="T90"/>
  <c r="S90"/>
  <c r="R90"/>
  <c r="Q90"/>
  <c r="P90"/>
  <c r="O90"/>
  <c r="AH89"/>
  <c r="AG89"/>
  <c r="AF89"/>
  <c r="AE89"/>
  <c r="AD89"/>
  <c r="AC89"/>
  <c r="AB89"/>
  <c r="AA89"/>
  <c r="Z89"/>
  <c r="Y89"/>
  <c r="X89"/>
  <c r="W89"/>
  <c r="V89"/>
  <c r="U89"/>
  <c r="T89"/>
  <c r="S89"/>
  <c r="R89"/>
  <c r="Q89"/>
  <c r="P89"/>
  <c r="O89"/>
  <c r="AH88"/>
  <c r="AG88"/>
  <c r="AF88"/>
  <c r="AE88"/>
  <c r="AD88"/>
  <c r="AC88"/>
  <c r="AB88"/>
  <c r="AA88"/>
  <c r="Z88"/>
  <c r="Y88"/>
  <c r="X88"/>
  <c r="W88"/>
  <c r="V88"/>
  <c r="U88"/>
  <c r="T88"/>
  <c r="S88"/>
  <c r="R88"/>
  <c r="Q88"/>
  <c r="P88"/>
  <c r="O88"/>
  <c r="AH87"/>
  <c r="AG87"/>
  <c r="AF87"/>
  <c r="AE87"/>
  <c r="AD87"/>
  <c r="AC87"/>
  <c r="AB87"/>
  <c r="AA87"/>
  <c r="Z87"/>
  <c r="Y87"/>
  <c r="X87"/>
  <c r="W87"/>
  <c r="V87"/>
  <c r="U87"/>
  <c r="T87"/>
  <c r="S87"/>
  <c r="R87"/>
  <c r="Q87"/>
  <c r="P87"/>
  <c r="O87"/>
  <c r="AH86"/>
  <c r="AG86"/>
  <c r="AF86"/>
  <c r="AE86"/>
  <c r="AD86"/>
  <c r="AC86"/>
  <c r="AB86"/>
  <c r="AA86"/>
  <c r="Z86"/>
  <c r="Y86"/>
  <c r="X86"/>
  <c r="W86"/>
  <c r="V86"/>
  <c r="U86"/>
  <c r="T86"/>
  <c r="S86"/>
  <c r="R86"/>
  <c r="Q86"/>
  <c r="P86"/>
  <c r="O86"/>
  <c r="AH85"/>
  <c r="AG85"/>
  <c r="AF85"/>
  <c r="AE85"/>
  <c r="AD85"/>
  <c r="AC85"/>
  <c r="AB85"/>
  <c r="AA85"/>
  <c r="Z85"/>
  <c r="Y85"/>
  <c r="X85"/>
  <c r="W85"/>
  <c r="V85"/>
  <c r="U85"/>
  <c r="T85"/>
  <c r="S85"/>
  <c r="R85"/>
  <c r="Q85"/>
  <c r="P85"/>
  <c r="O85"/>
  <c r="AH84"/>
  <c r="AG84"/>
  <c r="AF84"/>
  <c r="AE84"/>
  <c r="AD84"/>
  <c r="AC84"/>
  <c r="AB84"/>
  <c r="AA84"/>
  <c r="Z84"/>
  <c r="Y84"/>
  <c r="X84"/>
  <c r="W84"/>
  <c r="V84"/>
  <c r="U84"/>
  <c r="T84"/>
  <c r="S84"/>
  <c r="R84"/>
  <c r="Q84"/>
  <c r="P84"/>
  <c r="O84"/>
  <c r="AH83"/>
  <c r="AG83"/>
  <c r="AF83"/>
  <c r="AE83"/>
  <c r="AD83"/>
  <c r="AC83"/>
  <c r="AB83"/>
  <c r="AA83"/>
  <c r="Z83"/>
  <c r="Y83"/>
  <c r="X83"/>
  <c r="W83"/>
  <c r="V83"/>
  <c r="U83"/>
  <c r="T83"/>
  <c r="S83"/>
  <c r="R83"/>
  <c r="Q83"/>
  <c r="P83"/>
  <c r="O83"/>
  <c r="AH82"/>
  <c r="AG82"/>
  <c r="AF82"/>
  <c r="AE82"/>
  <c r="AD82"/>
  <c r="AC82"/>
  <c r="AB82"/>
  <c r="AA82"/>
  <c r="Z82"/>
  <c r="Y82"/>
  <c r="X82"/>
  <c r="W82"/>
  <c r="V82"/>
  <c r="U82"/>
  <c r="T82"/>
  <c r="S82"/>
  <c r="R82"/>
  <c r="Q82"/>
  <c r="P82"/>
  <c r="O82"/>
  <c r="AH81"/>
  <c r="AG81"/>
  <c r="AF81"/>
  <c r="AE81"/>
  <c r="AD81"/>
  <c r="AC81"/>
  <c r="AB81"/>
  <c r="AA81"/>
  <c r="Z81"/>
  <c r="Y81"/>
  <c r="X81"/>
  <c r="W81"/>
  <c r="V81"/>
  <c r="U81"/>
  <c r="T81"/>
  <c r="S81"/>
  <c r="R81"/>
  <c r="Q81"/>
  <c r="P81"/>
  <c r="O81"/>
  <c r="AH80"/>
  <c r="AG80"/>
  <c r="AF80"/>
  <c r="AE80"/>
  <c r="AD80"/>
  <c r="AC80"/>
  <c r="AB80"/>
  <c r="AA80"/>
  <c r="Z80"/>
  <c r="Y80"/>
  <c r="X80"/>
  <c r="W80"/>
  <c r="V80"/>
  <c r="U80"/>
  <c r="T80"/>
  <c r="S80"/>
  <c r="R80"/>
  <c r="Q80"/>
  <c r="P80"/>
  <c r="O80"/>
  <c r="AH79"/>
  <c r="AG79"/>
  <c r="AF79"/>
  <c r="AE79"/>
  <c r="AD79"/>
  <c r="AC79"/>
  <c r="AB79"/>
  <c r="AA79"/>
  <c r="Z79"/>
  <c r="Y79"/>
  <c r="X79"/>
  <c r="W79"/>
  <c r="V79"/>
  <c r="U79"/>
  <c r="T79"/>
  <c r="S79"/>
  <c r="R79"/>
  <c r="Q79"/>
  <c r="P79"/>
  <c r="O79"/>
  <c r="AH78"/>
  <c r="AG78"/>
  <c r="AF78"/>
  <c r="AE78"/>
  <c r="AD78"/>
  <c r="AC78"/>
  <c r="AB78"/>
  <c r="AA78"/>
  <c r="Z78"/>
  <c r="Y78"/>
  <c r="X78"/>
  <c r="W78"/>
  <c r="V78"/>
  <c r="U78"/>
  <c r="T78"/>
  <c r="S78"/>
  <c r="R78"/>
  <c r="Q78"/>
  <c r="P78"/>
  <c r="O78"/>
  <c r="AH77"/>
  <c r="AG77"/>
  <c r="AF77"/>
  <c r="AE77"/>
  <c r="AD77"/>
  <c r="AC77"/>
  <c r="AB77"/>
  <c r="AA77"/>
  <c r="Z77"/>
  <c r="Y77"/>
  <c r="X77"/>
  <c r="W77"/>
  <c r="V77"/>
  <c r="U77"/>
  <c r="T77"/>
  <c r="S77"/>
  <c r="R77"/>
  <c r="Q77"/>
  <c r="P77"/>
  <c r="O77"/>
  <c r="AH76"/>
  <c r="AG76"/>
  <c r="AF76"/>
  <c r="AE76"/>
  <c r="AD76"/>
  <c r="AC76"/>
  <c r="AB76"/>
  <c r="AA76"/>
  <c r="Z76"/>
  <c r="Y76"/>
  <c r="X76"/>
  <c r="W76"/>
  <c r="V76"/>
  <c r="U76"/>
  <c r="T76"/>
  <c r="S76"/>
  <c r="R76"/>
  <c r="Q76"/>
  <c r="P76"/>
  <c r="O76"/>
  <c r="AH75"/>
  <c r="AG75"/>
  <c r="AF75"/>
  <c r="AE75"/>
  <c r="AD75"/>
  <c r="AC75"/>
  <c r="AB75"/>
  <c r="AA75"/>
  <c r="Z75"/>
  <c r="Y75"/>
  <c r="X75"/>
  <c r="W75"/>
  <c r="V75"/>
  <c r="U75"/>
  <c r="T75"/>
  <c r="S75"/>
  <c r="R75"/>
  <c r="Q75"/>
  <c r="P75"/>
  <c r="O75"/>
  <c r="AH74"/>
  <c r="AG74"/>
  <c r="AF74"/>
  <c r="AE74"/>
  <c r="AD74"/>
  <c r="AC74"/>
  <c r="AB74"/>
  <c r="AA74"/>
  <c r="Z74"/>
  <c r="Y74"/>
  <c r="X74"/>
  <c r="W74"/>
  <c r="V74"/>
  <c r="U74"/>
  <c r="T74"/>
  <c r="S74"/>
  <c r="R74"/>
  <c r="Q74"/>
  <c r="P74"/>
  <c r="O74"/>
  <c r="AH73"/>
  <c r="AG73"/>
  <c r="AF73"/>
  <c r="AE73"/>
  <c r="AD73"/>
  <c r="AC73"/>
  <c r="AB73"/>
  <c r="AA73"/>
  <c r="Z73"/>
  <c r="Y73"/>
  <c r="X73"/>
  <c r="W73"/>
  <c r="V73"/>
  <c r="U73"/>
  <c r="T73"/>
  <c r="S73"/>
  <c r="R73"/>
  <c r="Q73"/>
  <c r="P73"/>
  <c r="O73"/>
  <c r="AH72"/>
  <c r="AG72"/>
  <c r="AF72"/>
  <c r="AE72"/>
  <c r="AD72"/>
  <c r="AC72"/>
  <c r="AB72"/>
  <c r="AA72"/>
  <c r="Z72"/>
  <c r="Y72"/>
  <c r="X72"/>
  <c r="W72"/>
  <c r="V72"/>
  <c r="U72"/>
  <c r="T72"/>
  <c r="S72"/>
  <c r="R72"/>
  <c r="Q72"/>
  <c r="P72"/>
  <c r="O72"/>
  <c r="AH71"/>
  <c r="AG71"/>
  <c r="AF71"/>
  <c r="AE71"/>
  <c r="AD71"/>
  <c r="AC71"/>
  <c r="AB71"/>
  <c r="AA71"/>
  <c r="Z71"/>
  <c r="Y71"/>
  <c r="X71"/>
  <c r="W71"/>
  <c r="V71"/>
  <c r="U71"/>
  <c r="T71"/>
  <c r="S71"/>
  <c r="R71"/>
  <c r="Q71"/>
  <c r="P71"/>
  <c r="O71"/>
  <c r="AH70"/>
  <c r="AG70"/>
  <c r="AF70"/>
  <c r="AE70"/>
  <c r="AD70"/>
  <c r="AC70"/>
  <c r="AB70"/>
  <c r="AA70"/>
  <c r="Z70"/>
  <c r="Y70"/>
  <c r="X70"/>
  <c r="W70"/>
  <c r="V70"/>
  <c r="U70"/>
  <c r="T70"/>
  <c r="S70"/>
  <c r="R70"/>
  <c r="Q70"/>
  <c r="P70"/>
  <c r="O70"/>
  <c r="AH69"/>
  <c r="AG69"/>
  <c r="AF69"/>
  <c r="AE69"/>
  <c r="AD69"/>
  <c r="AC69"/>
  <c r="AB69"/>
  <c r="AA69"/>
  <c r="Z69"/>
  <c r="Y69"/>
  <c r="X69"/>
  <c r="W69"/>
  <c r="V69"/>
  <c r="U69"/>
  <c r="T69"/>
  <c r="S69"/>
  <c r="R69"/>
  <c r="Q69"/>
  <c r="P69"/>
  <c r="O69"/>
  <c r="AH68"/>
  <c r="AG68"/>
  <c r="AF68"/>
  <c r="AE68"/>
  <c r="AD68"/>
  <c r="AC68"/>
  <c r="AB68"/>
  <c r="AA68"/>
  <c r="Z68"/>
  <c r="Y68"/>
  <c r="X68"/>
  <c r="W68"/>
  <c r="V68"/>
  <c r="U68"/>
  <c r="T68"/>
  <c r="S68"/>
  <c r="R68"/>
  <c r="Q68"/>
  <c r="P68"/>
  <c r="O68"/>
  <c r="AH67"/>
  <c r="AG67"/>
  <c r="AF67"/>
  <c r="AE67"/>
  <c r="AD67"/>
  <c r="AC67"/>
  <c r="AB67"/>
  <c r="AA67"/>
  <c r="Z67"/>
  <c r="Y67"/>
  <c r="X67"/>
  <c r="W67"/>
  <c r="V67"/>
  <c r="U67"/>
  <c r="T67"/>
  <c r="S67"/>
  <c r="R67"/>
  <c r="Q67"/>
  <c r="P67"/>
  <c r="O67"/>
  <c r="AH66"/>
  <c r="AG66"/>
  <c r="AF66"/>
  <c r="AE66"/>
  <c r="AD66"/>
  <c r="AC66"/>
  <c r="AB66"/>
  <c r="AA66"/>
  <c r="Z66"/>
  <c r="Y66"/>
  <c r="X66"/>
  <c r="W66"/>
  <c r="V66"/>
  <c r="U66"/>
  <c r="T66"/>
  <c r="S66"/>
  <c r="R66"/>
  <c r="Q66"/>
  <c r="P66"/>
  <c r="O66"/>
  <c r="AH65"/>
  <c r="AG65"/>
  <c r="AF65"/>
  <c r="AE65"/>
  <c r="AD65"/>
  <c r="AC65"/>
  <c r="AB65"/>
  <c r="AA65"/>
  <c r="Z65"/>
  <c r="Y65"/>
  <c r="X65"/>
  <c r="W65"/>
  <c r="V65"/>
  <c r="U65"/>
  <c r="T65"/>
  <c r="S65"/>
  <c r="R65"/>
  <c r="Q65"/>
  <c r="P65"/>
  <c r="O65"/>
  <c r="AH64"/>
  <c r="AG64"/>
  <c r="AF64"/>
  <c r="AE64"/>
  <c r="AD64"/>
  <c r="AC64"/>
  <c r="AB64"/>
  <c r="AA64"/>
  <c r="Z64"/>
  <c r="Y64"/>
  <c r="X64"/>
  <c r="W64"/>
  <c r="V64"/>
  <c r="U64"/>
  <c r="T64"/>
  <c r="S64"/>
  <c r="R64"/>
  <c r="Q64"/>
  <c r="P64"/>
  <c r="O64"/>
  <c r="AH63"/>
  <c r="AG63"/>
  <c r="AF63"/>
  <c r="AE63"/>
  <c r="AD63"/>
  <c r="AC63"/>
  <c r="AB63"/>
  <c r="AA63"/>
  <c r="Z63"/>
  <c r="Y63"/>
  <c r="X63"/>
  <c r="W63"/>
  <c r="V63"/>
  <c r="U63"/>
  <c r="T63"/>
  <c r="S63"/>
  <c r="R63"/>
  <c r="Q63"/>
  <c r="P63"/>
  <c r="O63"/>
  <c r="AH62"/>
  <c r="AG62"/>
  <c r="AF62"/>
  <c r="AE62"/>
  <c r="AD62"/>
  <c r="AC62"/>
  <c r="AB62"/>
  <c r="AA62"/>
  <c r="Z62"/>
  <c r="Y62"/>
  <c r="X62"/>
  <c r="W62"/>
  <c r="V62"/>
  <c r="U62"/>
  <c r="T62"/>
  <c r="S62"/>
  <c r="R62"/>
  <c r="Q62"/>
  <c r="P62"/>
  <c r="O62"/>
  <c r="AH61"/>
  <c r="AG61"/>
  <c r="AF61"/>
  <c r="AE61"/>
  <c r="AD61"/>
  <c r="AC61"/>
  <c r="AB61"/>
  <c r="AA61"/>
  <c r="Z61"/>
  <c r="Y61"/>
  <c r="X61"/>
  <c r="W61"/>
  <c r="V61"/>
  <c r="U61"/>
  <c r="T61"/>
  <c r="S61"/>
  <c r="R61"/>
  <c r="Q61"/>
  <c r="P61"/>
  <c r="O61"/>
  <c r="AH60"/>
  <c r="AG60"/>
  <c r="AF60"/>
  <c r="AE60"/>
  <c r="AD60"/>
  <c r="AC60"/>
  <c r="AB60"/>
  <c r="AA60"/>
  <c r="Z60"/>
  <c r="Y60"/>
  <c r="X60"/>
  <c r="W60"/>
  <c r="V60"/>
  <c r="U60"/>
  <c r="T60"/>
  <c r="S60"/>
  <c r="R60"/>
  <c r="Q60"/>
  <c r="P60"/>
  <c r="O60"/>
  <c r="AH59"/>
  <c r="AG59"/>
  <c r="AF59"/>
  <c r="AE59"/>
  <c r="AD59"/>
  <c r="AC59"/>
  <c r="AB59"/>
  <c r="AA59"/>
  <c r="Z59"/>
  <c r="Y59"/>
  <c r="X59"/>
  <c r="W59"/>
  <c r="V59"/>
  <c r="U59"/>
  <c r="T59"/>
  <c r="S59"/>
  <c r="R59"/>
  <c r="Q59"/>
  <c r="P59"/>
  <c r="O59"/>
  <c r="AH58"/>
  <c r="AG58"/>
  <c r="AF58"/>
  <c r="AE58"/>
  <c r="AD58"/>
  <c r="AC58"/>
  <c r="AB58"/>
  <c r="AA58"/>
  <c r="Z58"/>
  <c r="Y58"/>
  <c r="X58"/>
  <c r="W58"/>
  <c r="V58"/>
  <c r="U58"/>
  <c r="T58"/>
  <c r="S58"/>
  <c r="R58"/>
  <c r="Q58"/>
  <c r="P58"/>
  <c r="O58"/>
  <c r="AH57"/>
  <c r="AG57"/>
  <c r="AF57"/>
  <c r="AE57"/>
  <c r="AD57"/>
  <c r="AC57"/>
  <c r="AB57"/>
  <c r="AA57"/>
  <c r="Z57"/>
  <c r="Y57"/>
  <c r="X57"/>
  <c r="W57"/>
  <c r="V57"/>
  <c r="U57"/>
  <c r="T57"/>
  <c r="S57"/>
  <c r="R57"/>
  <c r="Q57"/>
  <c r="P57"/>
  <c r="O57"/>
  <c r="AH56"/>
  <c r="AG56"/>
  <c r="AF56"/>
  <c r="AE56"/>
  <c r="AD56"/>
  <c r="AC56"/>
  <c r="AB56"/>
  <c r="AA56"/>
  <c r="Z56"/>
  <c r="Y56"/>
  <c r="X56"/>
  <c r="W56"/>
  <c r="V56"/>
  <c r="U56"/>
  <c r="T56"/>
  <c r="S56"/>
  <c r="R56"/>
  <c r="Q56"/>
  <c r="P56"/>
  <c r="O56"/>
  <c r="AH55"/>
  <c r="AG55"/>
  <c r="AF55"/>
  <c r="AE55"/>
  <c r="AD55"/>
  <c r="AC55"/>
  <c r="AB55"/>
  <c r="AA55"/>
  <c r="Z55"/>
  <c r="Y55"/>
  <c r="X55"/>
  <c r="W55"/>
  <c r="V55"/>
  <c r="U55"/>
  <c r="T55"/>
  <c r="S55"/>
  <c r="R55"/>
  <c r="Q55"/>
  <c r="P55"/>
  <c r="O55"/>
  <c r="AH54"/>
  <c r="AG54"/>
  <c r="AF54"/>
  <c r="AE54"/>
  <c r="AD54"/>
  <c r="AC54"/>
  <c r="AB54"/>
  <c r="AA54"/>
  <c r="Z54"/>
  <c r="Y54"/>
  <c r="X54"/>
  <c r="W54"/>
  <c r="V54"/>
  <c r="U54"/>
  <c r="T54"/>
  <c r="S54"/>
  <c r="R54"/>
  <c r="Q54"/>
  <c r="P54"/>
  <c r="O54"/>
  <c r="AH53"/>
  <c r="AG53"/>
  <c r="AF53"/>
  <c r="AE53"/>
  <c r="AD53"/>
  <c r="AC53"/>
  <c r="AB53"/>
  <c r="AA53"/>
  <c r="Z53"/>
  <c r="Y53"/>
  <c r="X53"/>
  <c r="W53"/>
  <c r="V53"/>
  <c r="U53"/>
  <c r="T53"/>
  <c r="S53"/>
  <c r="R53"/>
  <c r="Q53"/>
  <c r="P53"/>
  <c r="O53"/>
  <c r="AH52"/>
  <c r="AG52"/>
  <c r="AF52"/>
  <c r="AE52"/>
  <c r="AD52"/>
  <c r="AC52"/>
  <c r="AB52"/>
  <c r="AA52"/>
  <c r="Z52"/>
  <c r="Y52"/>
  <c r="X52"/>
  <c r="W52"/>
  <c r="V52"/>
  <c r="U52"/>
  <c r="T52"/>
  <c r="S52"/>
  <c r="R52"/>
  <c r="Q52"/>
  <c r="P52"/>
  <c r="O52"/>
  <c r="AH51"/>
  <c r="AG51"/>
  <c r="AF51"/>
  <c r="AE51"/>
  <c r="AD51"/>
  <c r="AC51"/>
  <c r="AB51"/>
  <c r="AA51"/>
  <c r="Z51"/>
  <c r="Y51"/>
  <c r="X51"/>
  <c r="W51"/>
  <c r="V51"/>
  <c r="U51"/>
  <c r="T51"/>
  <c r="S51"/>
  <c r="R51"/>
  <c r="Q51"/>
  <c r="P51"/>
  <c r="O51"/>
  <c r="AH50"/>
  <c r="AG50"/>
  <c r="AF50"/>
  <c r="AE50"/>
  <c r="AD50"/>
  <c r="AC50"/>
  <c r="AB50"/>
  <c r="AA50"/>
  <c r="Z50"/>
  <c r="Y50"/>
  <c r="X50"/>
  <c r="W50"/>
  <c r="V50"/>
  <c r="U50"/>
  <c r="T50"/>
  <c r="S50"/>
  <c r="R50"/>
  <c r="Q50"/>
  <c r="P50"/>
  <c r="O50"/>
  <c r="AH49"/>
  <c r="AG49"/>
  <c r="AF49"/>
  <c r="AE49"/>
  <c r="AD49"/>
  <c r="AC49"/>
  <c r="AB49"/>
  <c r="AA49"/>
  <c r="Z49"/>
  <c r="Y49"/>
  <c r="X49"/>
  <c r="W49"/>
  <c r="V49"/>
  <c r="U49"/>
  <c r="T49"/>
  <c r="S49"/>
  <c r="R49"/>
  <c r="Q49"/>
  <c r="P49"/>
  <c r="O49"/>
  <c r="AH48"/>
  <c r="AG48"/>
  <c r="AF48"/>
  <c r="AE48"/>
  <c r="AD48"/>
  <c r="AC48"/>
  <c r="AB48"/>
  <c r="AA48"/>
  <c r="Z48"/>
  <c r="Y48"/>
  <c r="X48"/>
  <c r="W48"/>
  <c r="V48"/>
  <c r="U48"/>
  <c r="T48"/>
  <c r="S48"/>
  <c r="R48"/>
  <c r="Q48"/>
  <c r="P48"/>
  <c r="O48"/>
  <c r="AH47"/>
  <c r="AG47"/>
  <c r="AF47"/>
  <c r="AE47"/>
  <c r="AD47"/>
  <c r="AC47"/>
  <c r="AB47"/>
  <c r="AA47"/>
  <c r="Z47"/>
  <c r="Y47"/>
  <c r="X47"/>
  <c r="W47"/>
  <c r="V47"/>
  <c r="U47"/>
  <c r="T47"/>
  <c r="S47"/>
  <c r="R47"/>
  <c r="Q47"/>
  <c r="P47"/>
  <c r="O47"/>
  <c r="AH46"/>
  <c r="AG46"/>
  <c r="AF46"/>
  <c r="AE46"/>
  <c r="AD46"/>
  <c r="AC46"/>
  <c r="AB46"/>
  <c r="AA46"/>
  <c r="Z46"/>
  <c r="Y46"/>
  <c r="X46"/>
  <c r="W46"/>
  <c r="V46"/>
  <c r="U46"/>
  <c r="T46"/>
  <c r="S46"/>
  <c r="R46"/>
  <c r="Q46"/>
  <c r="P46"/>
  <c r="O46"/>
  <c r="AH45"/>
  <c r="AG45"/>
  <c r="AF45"/>
  <c r="AE45"/>
  <c r="AD45"/>
  <c r="AC45"/>
  <c r="AB45"/>
  <c r="AA45"/>
  <c r="Z45"/>
  <c r="Y45"/>
  <c r="X45"/>
  <c r="W45"/>
  <c r="V45"/>
  <c r="U45"/>
  <c r="T45"/>
  <c r="S45"/>
  <c r="R45"/>
  <c r="Q45"/>
  <c r="P45"/>
  <c r="O45"/>
  <c r="AH44"/>
  <c r="AG44"/>
  <c r="AF44"/>
  <c r="AE44"/>
  <c r="AD44"/>
  <c r="AC44"/>
  <c r="AB44"/>
  <c r="AA44"/>
  <c r="Z44"/>
  <c r="Y44"/>
  <c r="X44"/>
  <c r="W44"/>
  <c r="V44"/>
  <c r="U44"/>
  <c r="T44"/>
  <c r="S44"/>
  <c r="R44"/>
  <c r="Q44"/>
  <c r="P44"/>
  <c r="O44"/>
  <c r="AH43"/>
  <c r="AG43"/>
  <c r="AF43"/>
  <c r="AE43"/>
  <c r="AD43"/>
  <c r="AC43"/>
  <c r="AB43"/>
  <c r="AA43"/>
  <c r="Z43"/>
  <c r="Y43"/>
  <c r="X43"/>
  <c r="W43"/>
  <c r="V43"/>
  <c r="U43"/>
  <c r="T43"/>
  <c r="S43"/>
  <c r="R43"/>
  <c r="Q43"/>
  <c r="P43"/>
  <c r="O43"/>
  <c r="AH42"/>
  <c r="AG42"/>
  <c r="AF42"/>
  <c r="AE42"/>
  <c r="AD42"/>
  <c r="AC42"/>
  <c r="AB42"/>
  <c r="AA42"/>
  <c r="Z42"/>
  <c r="Y42"/>
  <c r="X42"/>
  <c r="W42"/>
  <c r="V42"/>
  <c r="U42"/>
  <c r="T42"/>
  <c r="S42"/>
  <c r="R42"/>
  <c r="Q42"/>
  <c r="P42"/>
  <c r="O42"/>
  <c r="AH41"/>
  <c r="AG41"/>
  <c r="AF41"/>
  <c r="AE41"/>
  <c r="AD41"/>
  <c r="AC41"/>
  <c r="AB41"/>
  <c r="AA41"/>
  <c r="Z41"/>
  <c r="Y41"/>
  <c r="X41"/>
  <c r="W41"/>
  <c r="V41"/>
  <c r="U41"/>
  <c r="T41"/>
  <c r="S41"/>
  <c r="R41"/>
  <c r="Q41"/>
  <c r="P41"/>
  <c r="O41"/>
  <c r="AH40"/>
  <c r="AG40"/>
  <c r="AF40"/>
  <c r="AE40"/>
  <c r="AD40"/>
  <c r="AC40"/>
  <c r="AB40"/>
  <c r="AA40"/>
  <c r="Z40"/>
  <c r="Y40"/>
  <c r="X40"/>
  <c r="W40"/>
  <c r="V40"/>
  <c r="U40"/>
  <c r="T40"/>
  <c r="S40"/>
  <c r="R40"/>
  <c r="Q40"/>
  <c r="P40"/>
  <c r="O40"/>
  <c r="AH39"/>
  <c r="AG39"/>
  <c r="AF39"/>
  <c r="AE39"/>
  <c r="AD39"/>
  <c r="AC39"/>
  <c r="AB39"/>
  <c r="AA39"/>
  <c r="Z39"/>
  <c r="Y39"/>
  <c r="X39"/>
  <c r="W39"/>
  <c r="V39"/>
  <c r="U39"/>
  <c r="T39"/>
  <c r="S39"/>
  <c r="R39"/>
  <c r="Q39"/>
  <c r="P39"/>
  <c r="O39"/>
  <c r="AH38"/>
  <c r="AG38"/>
  <c r="AF38"/>
  <c r="AE38"/>
  <c r="AD38"/>
  <c r="AC38"/>
  <c r="AB38"/>
  <c r="AA38"/>
  <c r="Z38"/>
  <c r="Y38"/>
  <c r="X38"/>
  <c r="W38"/>
  <c r="V38"/>
  <c r="U38"/>
  <c r="T38"/>
  <c r="S38"/>
  <c r="R38"/>
  <c r="Q38"/>
  <c r="P38"/>
  <c r="O38"/>
  <c r="AH37"/>
  <c r="AG37"/>
  <c r="AF37"/>
  <c r="AE37"/>
  <c r="AD37"/>
  <c r="AC37"/>
  <c r="AB37"/>
  <c r="AA37"/>
  <c r="Z37"/>
  <c r="Y37"/>
  <c r="X37"/>
  <c r="W37"/>
  <c r="V37"/>
  <c r="U37"/>
  <c r="T37"/>
  <c r="S37"/>
  <c r="R37"/>
  <c r="Q37"/>
  <c r="P37"/>
  <c r="O37"/>
  <c r="AH36"/>
  <c r="AG36"/>
  <c r="AF36"/>
  <c r="AE36"/>
  <c r="AD36"/>
  <c r="AC36"/>
  <c r="AB36"/>
  <c r="AA36"/>
  <c r="Z36"/>
  <c r="Y36"/>
  <c r="X36"/>
  <c r="W36"/>
  <c r="V36"/>
  <c r="U36"/>
  <c r="T36"/>
  <c r="S36"/>
  <c r="R36"/>
  <c r="Q36"/>
  <c r="P36"/>
  <c r="O36"/>
  <c r="AH35"/>
  <c r="AG35"/>
  <c r="AF35"/>
  <c r="AE35"/>
  <c r="AD35"/>
  <c r="AC35"/>
  <c r="AB35"/>
  <c r="AA35"/>
  <c r="Z35"/>
  <c r="Y35"/>
  <c r="X35"/>
  <c r="W35"/>
  <c r="V35"/>
  <c r="U35"/>
  <c r="T35"/>
  <c r="S35"/>
  <c r="R35"/>
  <c r="Q35"/>
  <c r="P35"/>
  <c r="O35"/>
  <c r="AH34"/>
  <c r="AG34"/>
  <c r="AF34"/>
  <c r="AE34"/>
  <c r="AD34"/>
  <c r="AC34"/>
  <c r="AB34"/>
  <c r="AA34"/>
  <c r="Z34"/>
  <c r="Y34"/>
  <c r="X34"/>
  <c r="W34"/>
  <c r="V34"/>
  <c r="U34"/>
  <c r="T34"/>
  <c r="S34"/>
  <c r="R34"/>
  <c r="Q34"/>
  <c r="P34"/>
  <c r="O34"/>
  <c r="AH33"/>
  <c r="AG33"/>
  <c r="AF33"/>
  <c r="AE33"/>
  <c r="AD33"/>
  <c r="AC33"/>
  <c r="AB33"/>
  <c r="AA33"/>
  <c r="Z33"/>
  <c r="Y33"/>
  <c r="X33"/>
  <c r="W33"/>
  <c r="V33"/>
  <c r="U33"/>
  <c r="T33"/>
  <c r="S33"/>
  <c r="R33"/>
  <c r="Q33"/>
  <c r="P33"/>
  <c r="O33"/>
  <c r="AH32"/>
  <c r="AG32"/>
  <c r="AF32"/>
  <c r="AE32"/>
  <c r="AD32"/>
  <c r="AC32"/>
  <c r="AB32"/>
  <c r="AA32"/>
  <c r="Z32"/>
  <c r="Y32"/>
  <c r="X32"/>
  <c r="W32"/>
  <c r="V32"/>
  <c r="U32"/>
  <c r="T32"/>
  <c r="S32"/>
  <c r="R32"/>
  <c r="Q32"/>
  <c r="P32"/>
  <c r="O32"/>
  <c r="AH31"/>
  <c r="AG31"/>
  <c r="AF31"/>
  <c r="AE31"/>
  <c r="AD31"/>
  <c r="AC31"/>
  <c r="AB31"/>
  <c r="AA31"/>
  <c r="Z31"/>
  <c r="Y31"/>
  <c r="X31"/>
  <c r="W31"/>
  <c r="V31"/>
  <c r="U31"/>
  <c r="T31"/>
  <c r="S31"/>
  <c r="R31"/>
  <c r="Q31"/>
  <c r="P31"/>
  <c r="O31"/>
  <c r="AH30"/>
  <c r="AG30"/>
  <c r="AF30"/>
  <c r="AE30"/>
  <c r="AD30"/>
  <c r="AC30"/>
  <c r="AB30"/>
  <c r="AA30"/>
  <c r="Z30"/>
  <c r="Y30"/>
  <c r="X30"/>
  <c r="W30"/>
  <c r="V30"/>
  <c r="U30"/>
  <c r="T30"/>
  <c r="S30"/>
  <c r="R30"/>
  <c r="Q30"/>
  <c r="P30"/>
  <c r="O30"/>
  <c r="AH29"/>
  <c r="AG29"/>
  <c r="AF29"/>
  <c r="AE29"/>
  <c r="AD29"/>
  <c r="AC29"/>
  <c r="AB29"/>
  <c r="AA29"/>
  <c r="Z29"/>
  <c r="Y29"/>
  <c r="X29"/>
  <c r="W29"/>
  <c r="V29"/>
  <c r="U29"/>
  <c r="T29"/>
  <c r="S29"/>
  <c r="R29"/>
  <c r="Q29"/>
  <c r="P29"/>
  <c r="O29"/>
  <c r="AH28"/>
  <c r="AG28"/>
  <c r="AF28"/>
  <c r="AE28"/>
  <c r="AD28"/>
  <c r="AC28"/>
  <c r="AB28"/>
  <c r="AA28"/>
  <c r="Z28"/>
  <c r="Y28"/>
  <c r="X28"/>
  <c r="W28"/>
  <c r="V28"/>
  <c r="U28"/>
  <c r="T28"/>
  <c r="S28"/>
  <c r="R28"/>
  <c r="Q28"/>
  <c r="P28"/>
  <c r="O28"/>
  <c r="AH27"/>
  <c r="AG27"/>
  <c r="AF27"/>
  <c r="AE27"/>
  <c r="AD27"/>
  <c r="AC27"/>
  <c r="AB27"/>
  <c r="AA27"/>
  <c r="Z27"/>
  <c r="Y27"/>
  <c r="X27"/>
  <c r="W27"/>
  <c r="V27"/>
  <c r="U27"/>
  <c r="T27"/>
  <c r="S27"/>
  <c r="R27"/>
  <c r="Q27"/>
  <c r="P27"/>
  <c r="O27"/>
  <c r="AH26"/>
  <c r="AG26"/>
  <c r="AF26"/>
  <c r="AE26"/>
  <c r="AD26"/>
  <c r="AC26"/>
  <c r="AB26"/>
  <c r="AA26"/>
  <c r="Z26"/>
  <c r="Y26"/>
  <c r="X26"/>
  <c r="W26"/>
  <c r="V26"/>
  <c r="U26"/>
  <c r="T26"/>
  <c r="S26"/>
  <c r="R26"/>
  <c r="Q26"/>
  <c r="P26"/>
  <c r="O26"/>
  <c r="AH25"/>
  <c r="AG25"/>
  <c r="AF25"/>
  <c r="AE25"/>
  <c r="AD25"/>
  <c r="AC25"/>
  <c r="AB25"/>
  <c r="AA25"/>
  <c r="Z25"/>
  <c r="Y25"/>
  <c r="X25"/>
  <c r="W25"/>
  <c r="V25"/>
  <c r="U25"/>
  <c r="T25"/>
  <c r="S25"/>
  <c r="R25"/>
  <c r="Q25"/>
  <c r="P25"/>
  <c r="O25"/>
  <c r="AH24"/>
  <c r="AG24"/>
  <c r="AF24"/>
  <c r="AE24"/>
  <c r="AD24"/>
  <c r="AC24"/>
  <c r="AB24"/>
  <c r="AA24"/>
  <c r="Z24"/>
  <c r="Y24"/>
  <c r="X24"/>
  <c r="W24"/>
  <c r="V24"/>
  <c r="U24"/>
  <c r="T24"/>
  <c r="S24"/>
  <c r="R24"/>
  <c r="Q24"/>
  <c r="P24"/>
  <c r="O24"/>
  <c r="AH23"/>
  <c r="AG23"/>
  <c r="AF23"/>
  <c r="AE23"/>
  <c r="AD23"/>
  <c r="AC23"/>
  <c r="AB23"/>
  <c r="AA23"/>
  <c r="Z23"/>
  <c r="Y23"/>
  <c r="X23"/>
  <c r="W23"/>
  <c r="V23"/>
  <c r="U23"/>
  <c r="T23"/>
  <c r="S23"/>
  <c r="R23"/>
  <c r="Q23"/>
  <c r="P23"/>
  <c r="O23"/>
  <c r="AH22"/>
  <c r="AG22"/>
  <c r="AF22"/>
  <c r="AE22"/>
  <c r="AD22"/>
  <c r="AC22"/>
  <c r="AB22"/>
  <c r="AA22"/>
  <c r="Z22"/>
  <c r="Y22"/>
  <c r="X22"/>
  <c r="W22"/>
  <c r="V22"/>
  <c r="U22"/>
  <c r="T22"/>
  <c r="S22"/>
  <c r="R22"/>
  <c r="Q22"/>
  <c r="P22"/>
  <c r="O22"/>
  <c r="AH21"/>
  <c r="AG21"/>
  <c r="AF21"/>
  <c r="AE21"/>
  <c r="AD21"/>
  <c r="AC21"/>
  <c r="AB21"/>
  <c r="AA21"/>
  <c r="Z21"/>
  <c r="Y21"/>
  <c r="X21"/>
  <c r="W21"/>
  <c r="V21"/>
  <c r="U21"/>
  <c r="T21"/>
  <c r="S21"/>
  <c r="R21"/>
  <c r="Q21"/>
  <c r="P21"/>
  <c r="O21"/>
  <c r="AH20"/>
  <c r="AG20"/>
  <c r="AF20"/>
  <c r="AE20"/>
  <c r="AD20"/>
  <c r="AC20"/>
  <c r="AB20"/>
  <c r="AA20"/>
  <c r="Z20"/>
  <c r="Y20"/>
  <c r="X20"/>
  <c r="W20"/>
  <c r="V20"/>
  <c r="U20"/>
  <c r="T20"/>
  <c r="S20"/>
  <c r="R20"/>
  <c r="Q20"/>
  <c r="P20"/>
  <c r="O20"/>
  <c r="AH19"/>
  <c r="AG19"/>
  <c r="AF19"/>
  <c r="AE19"/>
  <c r="AD19"/>
  <c r="AC19"/>
  <c r="AB19"/>
  <c r="AA19"/>
  <c r="Z19"/>
  <c r="Y19"/>
  <c r="X19"/>
  <c r="W19"/>
  <c r="V19"/>
  <c r="U19"/>
  <c r="T19"/>
  <c r="S19"/>
  <c r="R19"/>
  <c r="Q19"/>
  <c r="P19"/>
  <c r="O19"/>
  <c r="AH18"/>
  <c r="AG18"/>
  <c r="AF18"/>
  <c r="AE18"/>
  <c r="AD18"/>
  <c r="AC18"/>
  <c r="AB18"/>
  <c r="AA18"/>
  <c r="Z18"/>
  <c r="Y18"/>
  <c r="X18"/>
  <c r="W18"/>
  <c r="V18"/>
  <c r="U18"/>
  <c r="T18"/>
  <c r="S18"/>
  <c r="R18"/>
  <c r="Q18"/>
  <c r="P18"/>
  <c r="O18"/>
  <c r="AH17"/>
  <c r="AG17"/>
  <c r="AF17"/>
  <c r="AE17"/>
  <c r="AD17"/>
  <c r="AC17"/>
  <c r="AB17"/>
  <c r="AA17"/>
  <c r="Z17"/>
  <c r="Y17"/>
  <c r="X17"/>
  <c r="W17"/>
  <c r="V17"/>
  <c r="U17"/>
  <c r="T17"/>
  <c r="S17"/>
  <c r="R17"/>
  <c r="Q17"/>
  <c r="P17"/>
  <c r="O17"/>
  <c r="AH16"/>
  <c r="AG16"/>
  <c r="AF16"/>
  <c r="AE16"/>
  <c r="AD16"/>
  <c r="AC16"/>
  <c r="AB16"/>
  <c r="AA16"/>
  <c r="Z16"/>
  <c r="Y16"/>
  <c r="X16"/>
  <c r="W16"/>
  <c r="V16"/>
  <c r="U16"/>
  <c r="T16"/>
  <c r="S16"/>
  <c r="R16"/>
  <c r="Q16"/>
  <c r="P16"/>
  <c r="O16"/>
  <c r="AH15"/>
  <c r="AG15"/>
  <c r="AF15"/>
  <c r="AE15"/>
  <c r="AD15"/>
  <c r="AC15"/>
  <c r="AB15"/>
  <c r="AA15"/>
  <c r="Z15"/>
  <c r="Y15"/>
  <c r="X15"/>
  <c r="W15"/>
  <c r="V15"/>
  <c r="U15"/>
  <c r="T15"/>
  <c r="S15"/>
  <c r="R15"/>
  <c r="Q15"/>
  <c r="P15"/>
  <c r="O15"/>
  <c r="AH14"/>
  <c r="AG14"/>
  <c r="AF14"/>
  <c r="AE14"/>
  <c r="AD14"/>
  <c r="AC14"/>
  <c r="AB14"/>
  <c r="AA14"/>
  <c r="Z14"/>
  <c r="Y14"/>
  <c r="X14"/>
  <c r="W14"/>
  <c r="V14"/>
  <c r="U14"/>
  <c r="T14"/>
  <c r="S14"/>
  <c r="R14"/>
  <c r="Q14"/>
  <c r="P14"/>
  <c r="O14"/>
  <c r="AH13"/>
  <c r="AG13"/>
  <c r="AF13"/>
  <c r="AE13"/>
  <c r="AD13"/>
  <c r="AC13"/>
  <c r="AB13"/>
  <c r="AA13"/>
  <c r="Z13"/>
  <c r="Y13"/>
  <c r="X13"/>
  <c r="W13"/>
  <c r="V13"/>
  <c r="U13"/>
  <c r="T13"/>
  <c r="S13"/>
  <c r="R13"/>
  <c r="Q13"/>
  <c r="P13"/>
  <c r="O13"/>
  <c r="AH12"/>
  <c r="AG12"/>
  <c r="AF12"/>
  <c r="AE12"/>
  <c r="AD12"/>
  <c r="AC12"/>
  <c r="AB12"/>
  <c r="AA12"/>
  <c r="Z12"/>
  <c r="Y12"/>
  <c r="X12"/>
  <c r="W12"/>
  <c r="V12"/>
  <c r="U12"/>
  <c r="T12"/>
  <c r="S12"/>
  <c r="R12"/>
  <c r="Q12"/>
  <c r="P12"/>
  <c r="O12"/>
  <c r="AH11"/>
  <c r="AG11"/>
  <c r="AF11"/>
  <c r="AE11"/>
  <c r="AD11"/>
  <c r="AC11"/>
  <c r="AB11"/>
  <c r="AA11"/>
  <c r="Z11"/>
  <c r="Y11"/>
  <c r="X11"/>
  <c r="W11"/>
  <c r="V11"/>
  <c r="U11"/>
  <c r="T11"/>
  <c r="S11"/>
  <c r="R11"/>
  <c r="Q11"/>
  <c r="P11"/>
  <c r="O11"/>
  <c r="AH10"/>
  <c r="AG10"/>
  <c r="AF10"/>
  <c r="AE10"/>
  <c r="AD10"/>
  <c r="AC10"/>
  <c r="AB10"/>
  <c r="AA10"/>
  <c r="Z10"/>
  <c r="Y10"/>
  <c r="X10"/>
  <c r="W10"/>
  <c r="V10"/>
  <c r="U10"/>
  <c r="T10"/>
  <c r="S10"/>
  <c r="R10"/>
  <c r="Q10"/>
  <c r="P10"/>
  <c r="O10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AH8"/>
  <c r="AG8"/>
  <c r="AF8"/>
  <c r="AE8"/>
  <c r="AD8"/>
  <c r="AC8"/>
  <c r="AB8"/>
  <c r="AA8"/>
  <c r="Z8"/>
  <c r="Y8"/>
  <c r="X8"/>
  <c r="W8"/>
  <c r="V8"/>
  <c r="U8"/>
  <c r="T8"/>
  <c r="S8"/>
  <c r="R8"/>
  <c r="Q8"/>
  <c r="P8"/>
  <c r="O8"/>
  <c r="AH7"/>
  <c r="AG7"/>
  <c r="AF7"/>
  <c r="AE7"/>
  <c r="AD7"/>
  <c r="AC7"/>
  <c r="AB7"/>
  <c r="AA7"/>
  <c r="Z7"/>
  <c r="Y7"/>
  <c r="X7"/>
  <c r="W7"/>
  <c r="V7"/>
  <c r="U7"/>
  <c r="T7"/>
  <c r="S7"/>
  <c r="R7"/>
  <c r="Q7"/>
  <c r="P7"/>
  <c r="O7"/>
  <c r="AH6"/>
  <c r="AG6"/>
  <c r="AF6"/>
  <c r="AE6"/>
  <c r="AD6"/>
  <c r="AC6"/>
  <c r="AB6"/>
  <c r="AA6"/>
  <c r="Z6"/>
  <c r="Y6"/>
  <c r="X6"/>
  <c r="W6"/>
  <c r="V6"/>
  <c r="U6"/>
  <c r="T6"/>
  <c r="S6"/>
  <c r="R6"/>
  <c r="Q6"/>
  <c r="P6"/>
  <c r="O6"/>
  <c r="AH5"/>
  <c r="AG5"/>
  <c r="AF5"/>
  <c r="AE5"/>
  <c r="AD5"/>
  <c r="AC5"/>
  <c r="AB5"/>
  <c r="AA5"/>
  <c r="Z5"/>
  <c r="Y5"/>
  <c r="X5"/>
  <c r="W5"/>
  <c r="V5"/>
  <c r="U5"/>
  <c r="T5"/>
  <c r="S5"/>
  <c r="R5"/>
  <c r="Q5"/>
  <c r="P5"/>
  <c r="O5"/>
  <c r="AH4"/>
  <c r="AG4"/>
  <c r="AF4"/>
  <c r="AE4"/>
  <c r="AD4"/>
  <c r="AC4"/>
  <c r="AB4"/>
  <c r="AA4"/>
  <c r="Z4"/>
  <c r="Y4"/>
  <c r="X4"/>
  <c r="W4"/>
  <c r="V4"/>
  <c r="U4"/>
  <c r="T4"/>
  <c r="S4"/>
  <c r="R4"/>
  <c r="Q4"/>
  <c r="P4"/>
  <c r="O4"/>
  <c r="AH3"/>
  <c r="AG3"/>
  <c r="AF3"/>
  <c r="AE3"/>
  <c r="AD3"/>
  <c r="AC3" l="1"/>
  <c r="AB3"/>
  <c r="AA3"/>
  <c r="Z3"/>
  <c r="Y3"/>
  <c r="X3"/>
  <c r="W3"/>
  <c r="V3"/>
  <c r="U3"/>
  <c r="T3"/>
  <c r="S3"/>
  <c r="R3"/>
  <c r="Q3"/>
  <c r="P3"/>
  <c r="O3"/>
  <c r="AH2"/>
  <c r="AG2"/>
  <c r="AF2"/>
  <c r="AE2"/>
  <c r="AD2"/>
  <c r="AC2"/>
  <c r="AB2"/>
  <c r="AA2"/>
  <c r="Z2"/>
  <c r="Y2"/>
  <c r="X2"/>
  <c r="W2"/>
  <c r="V2"/>
  <c r="U2"/>
  <c r="T2"/>
  <c r="S2"/>
  <c r="R2"/>
  <c r="Q2"/>
  <c r="P2"/>
  <c r="O2"/>
  <c r="AB1"/>
  <c r="AA1"/>
  <c r="Z1"/>
  <c r="Y1"/>
  <c r="AC746" i="3"/>
  <c r="AB746"/>
  <c r="Q746"/>
  <c r="M746"/>
  <c r="D746"/>
  <c r="AC745"/>
  <c r="AB745"/>
  <c r="Q745"/>
  <c r="M745"/>
  <c r="D745"/>
  <c r="AA745" s="1"/>
  <c r="AC744"/>
  <c r="AB744"/>
  <c r="G745" l="1"/>
  <c r="U745" s="1"/>
  <c r="J746"/>
  <c r="AA746"/>
  <c r="J745"/>
  <c r="S745"/>
  <c r="G746"/>
  <c r="Q744"/>
  <c r="M744"/>
  <c r="D744"/>
  <c r="AA744" s="1"/>
  <c r="AC743"/>
  <c r="AB743"/>
  <c r="Q743"/>
  <c r="M743"/>
  <c r="D743"/>
  <c r="J743" s="1"/>
  <c r="AC742"/>
  <c r="AB742"/>
  <c r="Q742"/>
  <c r="M742"/>
  <c r="D742"/>
  <c r="AA742" s="1"/>
  <c r="AC741"/>
  <c r="AB741"/>
  <c r="Q741"/>
  <c r="M741"/>
  <c r="D741"/>
  <c r="AA741" s="1"/>
  <c r="AC740"/>
  <c r="AB740"/>
  <c r="Q740"/>
  <c r="M740"/>
  <c r="D740"/>
  <c r="AC739"/>
  <c r="AB739"/>
  <c r="Q739"/>
  <c r="M739"/>
  <c r="D739"/>
  <c r="AA739" s="1"/>
  <c r="AC738"/>
  <c r="AB738"/>
  <c r="Q738"/>
  <c r="M738"/>
  <c r="D738"/>
  <c r="G738" s="1"/>
  <c r="T738" s="1"/>
  <c r="AC737"/>
  <c r="AB737"/>
  <c r="Q737"/>
  <c r="M737"/>
  <c r="D737"/>
  <c r="AA737" s="1"/>
  <c r="AC736"/>
  <c r="AB736"/>
  <c r="Q736"/>
  <c r="M736"/>
  <c r="D736"/>
  <c r="AC735"/>
  <c r="AB735"/>
  <c r="Q735"/>
  <c r="M735"/>
  <c r="D735"/>
  <c r="AA735" s="1"/>
  <c r="AC734"/>
  <c r="AB734"/>
  <c r="Q734"/>
  <c r="M734"/>
  <c r="D734"/>
  <c r="AA734" s="1"/>
  <c r="AC733"/>
  <c r="AB733"/>
  <c r="Q733"/>
  <c r="M733"/>
  <c r="D733"/>
  <c r="AA733" s="1"/>
  <c r="AC732"/>
  <c r="AB732"/>
  <c r="Q732"/>
  <c r="M732"/>
  <c r="D732"/>
  <c r="AC731"/>
  <c r="AB731"/>
  <c r="Q731"/>
  <c r="M731"/>
  <c r="D731"/>
  <c r="AA731" s="1"/>
  <c r="AC730"/>
  <c r="AB730"/>
  <c r="Q730"/>
  <c r="M730"/>
  <c r="D730"/>
  <c r="AA730" s="1"/>
  <c r="AC729"/>
  <c r="AB729"/>
  <c r="Q729"/>
  <c r="M729"/>
  <c r="D729"/>
  <c r="AA729" s="1"/>
  <c r="AC728"/>
  <c r="AB728"/>
  <c r="Q728"/>
  <c r="M728"/>
  <c r="D728"/>
  <c r="AA728" s="1"/>
  <c r="AC727"/>
  <c r="AB727"/>
  <c r="Q727"/>
  <c r="M727"/>
  <c r="D727"/>
  <c r="J727" s="1"/>
  <c r="AC726"/>
  <c r="AB726"/>
  <c r="Q726"/>
  <c r="M726"/>
  <c r="D726"/>
  <c r="AA726" s="1"/>
  <c r="AC725"/>
  <c r="AB725"/>
  <c r="Q725"/>
  <c r="M725"/>
  <c r="D725"/>
  <c r="AA725" s="1"/>
  <c r="AC724"/>
  <c r="AB724"/>
  <c r="Q724"/>
  <c r="M724"/>
  <c r="D724"/>
  <c r="G724" s="1"/>
  <c r="T724" s="1"/>
  <c r="AC723"/>
  <c r="AB723"/>
  <c r="Q723"/>
  <c r="M723"/>
  <c r="D723"/>
  <c r="AA723" s="1"/>
  <c r="AC722"/>
  <c r="AB722"/>
  <c r="Q722"/>
  <c r="M722"/>
  <c r="D722"/>
  <c r="AC721"/>
  <c r="AB721"/>
  <c r="Q721"/>
  <c r="M721"/>
  <c r="G721"/>
  <c r="U721" s="1"/>
  <c r="D721"/>
  <c r="AC720"/>
  <c r="AB720"/>
  <c r="Q720"/>
  <c r="M720"/>
  <c r="D720"/>
  <c r="AA720" s="1"/>
  <c r="AC719"/>
  <c r="AB719"/>
  <c r="Q719"/>
  <c r="M719"/>
  <c r="D719"/>
  <c r="J719" s="1"/>
  <c r="AC718"/>
  <c r="AB718"/>
  <c r="Q718"/>
  <c r="M718"/>
  <c r="D718"/>
  <c r="AA718" s="1"/>
  <c r="AC717"/>
  <c r="AB717"/>
  <c r="Q717"/>
  <c r="M717"/>
  <c r="D717"/>
  <c r="AA717" s="1"/>
  <c r="AC716"/>
  <c r="AB716"/>
  <c r="Q716"/>
  <c r="M716"/>
  <c r="D716"/>
  <c r="G716" s="1"/>
  <c r="T716" s="1"/>
  <c r="AC715"/>
  <c r="AB715"/>
  <c r="Q715"/>
  <c r="M715"/>
  <c r="D715"/>
  <c r="AA715" s="1"/>
  <c r="AC714"/>
  <c r="AB714"/>
  <c r="Q714"/>
  <c r="M714"/>
  <c r="D714"/>
  <c r="AA714" s="1"/>
  <c r="AC713"/>
  <c r="AB713"/>
  <c r="Q713"/>
  <c r="M713"/>
  <c r="D713"/>
  <c r="AA713" s="1"/>
  <c r="AC712"/>
  <c r="AB712"/>
  <c r="Q712"/>
  <c r="M712"/>
  <c r="D712"/>
  <c r="AC711"/>
  <c r="AB711"/>
  <c r="Q711"/>
  <c r="M711"/>
  <c r="D711"/>
  <c r="J711" s="1"/>
  <c r="AC710"/>
  <c r="AB710"/>
  <c r="Q710"/>
  <c r="M710"/>
  <c r="D710"/>
  <c r="AA710" s="1"/>
  <c r="AC709"/>
  <c r="AB709"/>
  <c r="Q709"/>
  <c r="M709"/>
  <c r="D709"/>
  <c r="AA709" s="1"/>
  <c r="AC708"/>
  <c r="AB708"/>
  <c r="Q708"/>
  <c r="M708"/>
  <c r="D708"/>
  <c r="J708" s="1"/>
  <c r="AC707"/>
  <c r="AB707"/>
  <c r="Q707"/>
  <c r="M707"/>
  <c r="D707"/>
  <c r="AA707" s="1"/>
  <c r="AC706"/>
  <c r="AB706"/>
  <c r="Q706"/>
  <c r="M706"/>
  <c r="D706"/>
  <c r="AA706" s="1"/>
  <c r="AC705"/>
  <c r="AB705"/>
  <c r="Q705"/>
  <c r="M705"/>
  <c r="D705"/>
  <c r="AA705" s="1"/>
  <c r="AC704"/>
  <c r="AB704"/>
  <c r="Q704"/>
  <c r="M704"/>
  <c r="J704"/>
  <c r="D704"/>
  <c r="AC703"/>
  <c r="AB703"/>
  <c r="Q703"/>
  <c r="M703"/>
  <c r="G703"/>
  <c r="T703" s="1"/>
  <c r="S703" s="1"/>
  <c r="D703"/>
  <c r="AC702"/>
  <c r="AB702"/>
  <c r="Q702"/>
  <c r="M702"/>
  <c r="D702"/>
  <c r="AA702" s="1"/>
  <c r="AC701"/>
  <c r="AB701"/>
  <c r="Q701"/>
  <c r="M701"/>
  <c r="D701"/>
  <c r="AA701" s="1"/>
  <c r="AC700"/>
  <c r="AB700"/>
  <c r="Q700"/>
  <c r="M700"/>
  <c r="G700"/>
  <c r="U700" s="1"/>
  <c r="D700"/>
  <c r="AC699"/>
  <c r="AB699"/>
  <c r="Q699"/>
  <c r="M699"/>
  <c r="D699"/>
  <c r="AA699" s="1"/>
  <c r="AC698"/>
  <c r="AB698"/>
  <c r="Q698"/>
  <c r="M698"/>
  <c r="D698"/>
  <c r="AA698" s="1"/>
  <c r="AC697"/>
  <c r="AB697"/>
  <c r="Q697"/>
  <c r="M697"/>
  <c r="D697"/>
  <c r="AA697" s="1"/>
  <c r="AC696"/>
  <c r="AB696"/>
  <c r="Q696"/>
  <c r="M696"/>
  <c r="D696"/>
  <c r="J696" s="1"/>
  <c r="AC695"/>
  <c r="AB695"/>
  <c r="Q695"/>
  <c r="M695"/>
  <c r="D695"/>
  <c r="AA695" s="1"/>
  <c r="AC694"/>
  <c r="AB694"/>
  <c r="Q694"/>
  <c r="M694"/>
  <c r="D694"/>
  <c r="AA694" s="1"/>
  <c r="AC693"/>
  <c r="AB693"/>
  <c r="Q693"/>
  <c r="M693"/>
  <c r="G693"/>
  <c r="U693" s="1"/>
  <c r="D693"/>
  <c r="AC692"/>
  <c r="AB692"/>
  <c r="Q692"/>
  <c r="M692"/>
  <c r="D692"/>
  <c r="AA692" s="1"/>
  <c r="AC691"/>
  <c r="AB691"/>
  <c r="Q691"/>
  <c r="M691"/>
  <c r="D691"/>
  <c r="AA691" s="1"/>
  <c r="AC690"/>
  <c r="AB690"/>
  <c r="Q690"/>
  <c r="M690"/>
  <c r="D690"/>
  <c r="AC689"/>
  <c r="AB689"/>
  <c r="Q689"/>
  <c r="M689"/>
  <c r="D689"/>
  <c r="AA689" s="1"/>
  <c r="AC688"/>
  <c r="AB688"/>
  <c r="Q688"/>
  <c r="M688"/>
  <c r="G688"/>
  <c r="T688" s="1"/>
  <c r="D688"/>
  <c r="AC687"/>
  <c r="AB687"/>
  <c r="Q687"/>
  <c r="M687"/>
  <c r="D687"/>
  <c r="J687" s="1"/>
  <c r="AC686"/>
  <c r="AB686"/>
  <c r="Q686"/>
  <c r="M686"/>
  <c r="D686"/>
  <c r="AA686" s="1"/>
  <c r="AC685"/>
  <c r="AB685"/>
  <c r="Q685"/>
  <c r="M685"/>
  <c r="G685"/>
  <c r="U685" s="1"/>
  <c r="D685"/>
  <c r="AC684"/>
  <c r="AB684"/>
  <c r="Q684"/>
  <c r="M684"/>
  <c r="D684"/>
  <c r="AA684" s="1"/>
  <c r="AC683"/>
  <c r="AB683"/>
  <c r="Q683"/>
  <c r="M683"/>
  <c r="D683"/>
  <c r="AA683" s="1"/>
  <c r="AC682"/>
  <c r="AB682"/>
  <c r="Q682"/>
  <c r="M682"/>
  <c r="G682"/>
  <c r="U682" s="1"/>
  <c r="D682"/>
  <c r="AC681"/>
  <c r="AB681"/>
  <c r="Q681"/>
  <c r="M681"/>
  <c r="D681"/>
  <c r="AA681" s="1"/>
  <c r="AC680"/>
  <c r="AB680"/>
  <c r="Q680"/>
  <c r="M680"/>
  <c r="D680"/>
  <c r="AC679"/>
  <c r="AB679"/>
  <c r="Q679"/>
  <c r="M679"/>
  <c r="D679"/>
  <c r="J679" s="1"/>
  <c r="AC678"/>
  <c r="AB678"/>
  <c r="Q678"/>
  <c r="M678"/>
  <c r="D678"/>
  <c r="AA678" s="1"/>
  <c r="AC677"/>
  <c r="AB677"/>
  <c r="Q677"/>
  <c r="M677"/>
  <c r="D677"/>
  <c r="AA677" s="1"/>
  <c r="AC676"/>
  <c r="AB676"/>
  <c r="Q676"/>
  <c r="M676"/>
  <c r="D676"/>
  <c r="AC675"/>
  <c r="AB675"/>
  <c r="Q675"/>
  <c r="M675"/>
  <c r="D675"/>
  <c r="AA675" s="1"/>
  <c r="AC674"/>
  <c r="AB674"/>
  <c r="Q674"/>
  <c r="M674"/>
  <c r="D674"/>
  <c r="G674" s="1"/>
  <c r="T674" s="1"/>
  <c r="AC673"/>
  <c r="AB673"/>
  <c r="Q673"/>
  <c r="M673"/>
  <c r="D673"/>
  <c r="AA673" s="1"/>
  <c r="AC672"/>
  <c r="AB672"/>
  <c r="Q672"/>
  <c r="M672"/>
  <c r="D672"/>
  <c r="AC671"/>
  <c r="AB671"/>
  <c r="Q671"/>
  <c r="M671"/>
  <c r="D671"/>
  <c r="AA671" s="1"/>
  <c r="AC670"/>
  <c r="AB670"/>
  <c r="Q670"/>
  <c r="M670"/>
  <c r="D670"/>
  <c r="AA670" s="1"/>
  <c r="AC669"/>
  <c r="AB669"/>
  <c r="Q669"/>
  <c r="M669"/>
  <c r="D669"/>
  <c r="AA669" s="1"/>
  <c r="AC668"/>
  <c r="AB668"/>
  <c r="Q668"/>
  <c r="M668"/>
  <c r="D668"/>
  <c r="AC667"/>
  <c r="AB667"/>
  <c r="Q667"/>
  <c r="M667"/>
  <c r="D667"/>
  <c r="AA667" s="1"/>
  <c r="AC666"/>
  <c r="AB666"/>
  <c r="Q666"/>
  <c r="M666"/>
  <c r="D666"/>
  <c r="AA666" s="1"/>
  <c r="AC665"/>
  <c r="AB665"/>
  <c r="Q665"/>
  <c r="M665"/>
  <c r="D665"/>
  <c r="AA665" s="1"/>
  <c r="AC664"/>
  <c r="AB664"/>
  <c r="Q664"/>
  <c r="M664"/>
  <c r="D664"/>
  <c r="AA664" s="1"/>
  <c r="AC663"/>
  <c r="AB663"/>
  <c r="Q663"/>
  <c r="M663"/>
  <c r="D663"/>
  <c r="J663" s="1"/>
  <c r="AC662"/>
  <c r="AB662"/>
  <c r="Q662"/>
  <c r="M662"/>
  <c r="D662"/>
  <c r="AA662" s="1"/>
  <c r="AC661"/>
  <c r="AB661"/>
  <c r="Q661"/>
  <c r="M661"/>
  <c r="D661"/>
  <c r="AA661" s="1"/>
  <c r="AC660"/>
  <c r="AB660"/>
  <c r="Q660"/>
  <c r="M660"/>
  <c r="D660"/>
  <c r="G660" s="1"/>
  <c r="T660" s="1"/>
  <c r="AC659"/>
  <c r="AB659"/>
  <c r="Q659"/>
  <c r="M659"/>
  <c r="D659"/>
  <c r="AA659" s="1"/>
  <c r="AC658"/>
  <c r="AB658"/>
  <c r="Q658"/>
  <c r="M658"/>
  <c r="D658"/>
  <c r="AC657"/>
  <c r="AB657"/>
  <c r="Q657"/>
  <c r="M657"/>
  <c r="D657"/>
  <c r="AA657" s="1"/>
  <c r="AC656"/>
  <c r="AB656"/>
  <c r="Q656"/>
  <c r="M656"/>
  <c r="D656"/>
  <c r="AA656" s="1"/>
  <c r="AC655"/>
  <c r="AB655"/>
  <c r="Q655"/>
  <c r="M655"/>
  <c r="D655"/>
  <c r="J655" s="1"/>
  <c r="AC654"/>
  <c r="AB654"/>
  <c r="Q654"/>
  <c r="M654"/>
  <c r="D654"/>
  <c r="AA654" s="1"/>
  <c r="AC653"/>
  <c r="AB653"/>
  <c r="Q653"/>
  <c r="M653"/>
  <c r="D653"/>
  <c r="AA653" s="1"/>
  <c r="AC652"/>
  <c r="AB652"/>
  <c r="Q652"/>
  <c r="M652"/>
  <c r="D652"/>
  <c r="G652" s="1"/>
  <c r="T652" s="1"/>
  <c r="AC651"/>
  <c r="AB651"/>
  <c r="Q651"/>
  <c r="M651"/>
  <c r="D651"/>
  <c r="AA651" s="1"/>
  <c r="AC650"/>
  <c r="AB650"/>
  <c r="Q650"/>
  <c r="M650"/>
  <c r="D650"/>
  <c r="AA650" s="1"/>
  <c r="AC649"/>
  <c r="AB649"/>
  <c r="Q649"/>
  <c r="M649"/>
  <c r="D649"/>
  <c r="J649" s="1"/>
  <c r="AC648"/>
  <c r="AB648"/>
  <c r="Q648"/>
  <c r="M648"/>
  <c r="D648"/>
  <c r="J648" s="1"/>
  <c r="AC647"/>
  <c r="AB647"/>
  <c r="Q647"/>
  <c r="M647"/>
  <c r="D647"/>
  <c r="J647" s="1"/>
  <c r="AC646"/>
  <c r="AB646"/>
  <c r="Q646"/>
  <c r="M646"/>
  <c r="D646"/>
  <c r="AA646" s="1"/>
  <c r="AC645"/>
  <c r="AB645"/>
  <c r="Q645"/>
  <c r="M645"/>
  <c r="D645"/>
  <c r="AA645" s="1"/>
  <c r="AC644"/>
  <c r="AB644"/>
  <c r="Q644"/>
  <c r="M644"/>
  <c r="D644"/>
  <c r="J644" s="1"/>
  <c r="AC643"/>
  <c r="AB643"/>
  <c r="Q643"/>
  <c r="M643"/>
  <c r="G643"/>
  <c r="T643" s="1"/>
  <c r="S643" s="1"/>
  <c r="D643"/>
  <c r="AC642"/>
  <c r="AB642"/>
  <c r="Q642"/>
  <c r="M642"/>
  <c r="D642"/>
  <c r="AA642" s="1"/>
  <c r="AC641"/>
  <c r="AB641"/>
  <c r="Q641"/>
  <c r="M641"/>
  <c r="D641"/>
  <c r="AA641" s="1"/>
  <c r="AC640"/>
  <c r="AB640"/>
  <c r="Q640"/>
  <c r="M640"/>
  <c r="D640"/>
  <c r="J640" s="1"/>
  <c r="AC639"/>
  <c r="AB639"/>
  <c r="Q639"/>
  <c r="M639"/>
  <c r="D639"/>
  <c r="AA639" s="1"/>
  <c r="AC638"/>
  <c r="AB638"/>
  <c r="Q638"/>
  <c r="M638"/>
  <c r="D638"/>
  <c r="AA638" s="1"/>
  <c r="AC637"/>
  <c r="AB637"/>
  <c r="Q637"/>
  <c r="M637"/>
  <c r="D637"/>
  <c r="AA637" s="1"/>
  <c r="AC636"/>
  <c r="AB636"/>
  <c r="Q636"/>
  <c r="M636"/>
  <c r="D636"/>
  <c r="AA636" s="1"/>
  <c r="AC635"/>
  <c r="AB635"/>
  <c r="Q635"/>
  <c r="M635"/>
  <c r="D635"/>
  <c r="AA635" s="1"/>
  <c r="AC634"/>
  <c r="AB634"/>
  <c r="Q634"/>
  <c r="M634"/>
  <c r="D634"/>
  <c r="AA634" s="1"/>
  <c r="AC633"/>
  <c r="AB633"/>
  <c r="Q633"/>
  <c r="M633"/>
  <c r="D633"/>
  <c r="AA633" s="1"/>
  <c r="AC632"/>
  <c r="AB632"/>
  <c r="Q632"/>
  <c r="M632"/>
  <c r="D632"/>
  <c r="J632" s="1"/>
  <c r="AC631"/>
  <c r="AB631"/>
  <c r="Q631"/>
  <c r="M631"/>
  <c r="D631"/>
  <c r="J631" s="1"/>
  <c r="AC630"/>
  <c r="AB630"/>
  <c r="Q630"/>
  <c r="M630"/>
  <c r="D630"/>
  <c r="AA630" s="1"/>
  <c r="AC629"/>
  <c r="AB629"/>
  <c r="Q629"/>
  <c r="M629"/>
  <c r="D629"/>
  <c r="AA629" s="1"/>
  <c r="AC628"/>
  <c r="AB628"/>
  <c r="Q628"/>
  <c r="M628"/>
  <c r="D628"/>
  <c r="J628" s="1"/>
  <c r="AC627"/>
  <c r="AB627"/>
  <c r="Q627"/>
  <c r="M627"/>
  <c r="D627"/>
  <c r="AA627" s="1"/>
  <c r="AC626"/>
  <c r="AB626"/>
  <c r="Q626"/>
  <c r="M626"/>
  <c r="D626"/>
  <c r="AC625"/>
  <c r="AB625"/>
  <c r="Q625"/>
  <c r="M625"/>
  <c r="D625"/>
  <c r="AA625" s="1"/>
  <c r="AC624"/>
  <c r="AB624"/>
  <c r="Q624"/>
  <c r="M624"/>
  <c r="D624"/>
  <c r="AA624" s="1"/>
  <c r="AC623"/>
  <c r="AB623"/>
  <c r="Q623"/>
  <c r="M623"/>
  <c r="D623"/>
  <c r="J623" s="1"/>
  <c r="AC622"/>
  <c r="AB622"/>
  <c r="Q622"/>
  <c r="M622"/>
  <c r="D622"/>
  <c r="AA622" s="1"/>
  <c r="AC621"/>
  <c r="AB621"/>
  <c r="Q621"/>
  <c r="M621"/>
  <c r="D621"/>
  <c r="AA621" s="1"/>
  <c r="AC620"/>
  <c r="AB620"/>
  <c r="Q620"/>
  <c r="M620"/>
  <c r="D620"/>
  <c r="AA620" s="1"/>
  <c r="AC619"/>
  <c r="AB619"/>
  <c r="Q619"/>
  <c r="M619"/>
  <c r="D619"/>
  <c r="AA619" s="1"/>
  <c r="AC618"/>
  <c r="AB618"/>
  <c r="Q618"/>
  <c r="M618"/>
  <c r="D618"/>
  <c r="AA618" s="1"/>
  <c r="AC617"/>
  <c r="AB617"/>
  <c r="Q617"/>
  <c r="M617"/>
  <c r="D617"/>
  <c r="AA617" s="1"/>
  <c r="AC616"/>
  <c r="AB616"/>
  <c r="Q616"/>
  <c r="M616"/>
  <c r="D616"/>
  <c r="AC615"/>
  <c r="AB615"/>
  <c r="Q615"/>
  <c r="M615"/>
  <c r="D615"/>
  <c r="J615" s="1"/>
  <c r="AC614"/>
  <c r="AB614"/>
  <c r="Q614"/>
  <c r="M614"/>
  <c r="D614"/>
  <c r="AA614" s="1"/>
  <c r="AC613"/>
  <c r="AB613"/>
  <c r="Q613"/>
  <c r="M613"/>
  <c r="D613"/>
  <c r="AA613" s="1"/>
  <c r="AC612"/>
  <c r="AB612"/>
  <c r="Q612"/>
  <c r="M612"/>
  <c r="D612"/>
  <c r="AC611"/>
  <c r="AB611"/>
  <c r="Q611"/>
  <c r="M611"/>
  <c r="D611"/>
  <c r="AA611" s="1"/>
  <c r="AC610"/>
  <c r="AB610"/>
  <c r="Q610"/>
  <c r="M610"/>
  <c r="D610"/>
  <c r="AA610" s="1"/>
  <c r="AC609"/>
  <c r="AB609"/>
  <c r="Q609"/>
  <c r="M609"/>
  <c r="D609"/>
  <c r="AA609" s="1"/>
  <c r="AC608"/>
  <c r="AB608"/>
  <c r="Q608"/>
  <c r="M608"/>
  <c r="D608"/>
  <c r="AC607"/>
  <c r="AB607"/>
  <c r="Q607"/>
  <c r="M607"/>
  <c r="D607"/>
  <c r="AA607" s="1"/>
  <c r="AC606"/>
  <c r="AB606"/>
  <c r="Q606"/>
  <c r="M606"/>
  <c r="D606"/>
  <c r="AA606" s="1"/>
  <c r="AC605"/>
  <c r="AB605"/>
  <c r="Q605"/>
  <c r="M605"/>
  <c r="D605"/>
  <c r="AA605" s="1"/>
  <c r="AC604"/>
  <c r="AB604"/>
  <c r="Q604"/>
  <c r="M604"/>
  <c r="D604"/>
  <c r="AC603"/>
  <c r="AB603"/>
  <c r="Q603"/>
  <c r="M603"/>
  <c r="D603"/>
  <c r="AA603" s="1"/>
  <c r="AC602"/>
  <c r="AB602"/>
  <c r="Q602"/>
  <c r="M602"/>
  <c r="D602"/>
  <c r="AA602" s="1"/>
  <c r="AC601"/>
  <c r="AB601"/>
  <c r="Q601"/>
  <c r="M601"/>
  <c r="D601"/>
  <c r="AA601" s="1"/>
  <c r="AC600"/>
  <c r="AB600"/>
  <c r="Q600"/>
  <c r="M600"/>
  <c r="D600"/>
  <c r="AA600" s="1"/>
  <c r="AC599"/>
  <c r="AB599"/>
  <c r="Q599"/>
  <c r="M599"/>
  <c r="D599"/>
  <c r="J599" s="1"/>
  <c r="AC598"/>
  <c r="AB598"/>
  <c r="Q598"/>
  <c r="M598"/>
  <c r="D598"/>
  <c r="AA598" s="1"/>
  <c r="AC597"/>
  <c r="AB597"/>
  <c r="Q597"/>
  <c r="M597"/>
  <c r="D597"/>
  <c r="AA597" s="1"/>
  <c r="AC596"/>
  <c r="AB596"/>
  <c r="Q596"/>
  <c r="M596"/>
  <c r="D596"/>
  <c r="AA596" s="1"/>
  <c r="AC595"/>
  <c r="AB595"/>
  <c r="Q595"/>
  <c r="M595"/>
  <c r="D595"/>
  <c r="AA595" s="1"/>
  <c r="AC594"/>
  <c r="AB594"/>
  <c r="Q594"/>
  <c r="M594"/>
  <c r="D594"/>
  <c r="AC593"/>
  <c r="AB593"/>
  <c r="Q593"/>
  <c r="M593"/>
  <c r="D593"/>
  <c r="AA593" s="1"/>
  <c r="AC592"/>
  <c r="AB592"/>
  <c r="Q592"/>
  <c r="M592"/>
  <c r="D592"/>
  <c r="G592" s="1"/>
  <c r="T592" s="1"/>
  <c r="AC591"/>
  <c r="AB591"/>
  <c r="Q591"/>
  <c r="M591"/>
  <c r="D591"/>
  <c r="J591" s="1"/>
  <c r="AC590"/>
  <c r="AB590"/>
  <c r="Q590"/>
  <c r="M590"/>
  <c r="D590"/>
  <c r="AA590" s="1"/>
  <c r="AC589"/>
  <c r="AB589"/>
  <c r="Q589"/>
  <c r="M589"/>
  <c r="D589"/>
  <c r="AA589" s="1"/>
  <c r="AC588"/>
  <c r="AB588"/>
  <c r="Q588"/>
  <c r="M588"/>
  <c r="D588"/>
  <c r="AA588" s="1"/>
  <c r="AC587"/>
  <c r="AB587"/>
  <c r="Q587"/>
  <c r="M587"/>
  <c r="D587"/>
  <c r="AA587" s="1"/>
  <c r="AC586"/>
  <c r="AB586"/>
  <c r="Q586"/>
  <c r="M586"/>
  <c r="D586"/>
  <c r="AA586" s="1"/>
  <c r="AC585"/>
  <c r="AB585"/>
  <c r="Q585"/>
  <c r="M585"/>
  <c r="D585"/>
  <c r="AA585" s="1"/>
  <c r="AC584"/>
  <c r="AB584"/>
  <c r="Q584"/>
  <c r="M584"/>
  <c r="D584"/>
  <c r="AC583"/>
  <c r="AB583"/>
  <c r="Q583"/>
  <c r="M583"/>
  <c r="D583"/>
  <c r="J583" s="1"/>
  <c r="AC582"/>
  <c r="AB582"/>
  <c r="Q582"/>
  <c r="M582"/>
  <c r="D582"/>
  <c r="AC581"/>
  <c r="AB581"/>
  <c r="Q581"/>
  <c r="M581"/>
  <c r="D581"/>
  <c r="AA581" s="1"/>
  <c r="AC580"/>
  <c r="AB580"/>
  <c r="Q580"/>
  <c r="M580"/>
  <c r="D580"/>
  <c r="AA580" s="1"/>
  <c r="AC579"/>
  <c r="AB579"/>
  <c r="Q579"/>
  <c r="M579"/>
  <c r="D579"/>
  <c r="AA579" s="1"/>
  <c r="AC578"/>
  <c r="AB578"/>
  <c r="Q578"/>
  <c r="M578"/>
  <c r="D578"/>
  <c r="AC577"/>
  <c r="AB577"/>
  <c r="Q577"/>
  <c r="M577"/>
  <c r="D577"/>
  <c r="AA577" s="1"/>
  <c r="AC576"/>
  <c r="AB576"/>
  <c r="Q576"/>
  <c r="M576"/>
  <c r="D576"/>
  <c r="AA576" s="1"/>
  <c r="AC575"/>
  <c r="AB575"/>
  <c r="Q575"/>
  <c r="M575"/>
  <c r="D575"/>
  <c r="AA575" s="1"/>
  <c r="AC574"/>
  <c r="AB574"/>
  <c r="Q574"/>
  <c r="M574"/>
  <c r="D574"/>
  <c r="AC573"/>
  <c r="AB573"/>
  <c r="Q573"/>
  <c r="M573"/>
  <c r="D573"/>
  <c r="AA573" s="1"/>
  <c r="AC572"/>
  <c r="AB572"/>
  <c r="Q572"/>
  <c r="M572"/>
  <c r="D572"/>
  <c r="AA572" s="1"/>
  <c r="AC571"/>
  <c r="AB571"/>
  <c r="Q571"/>
  <c r="M571"/>
  <c r="D571"/>
  <c r="AA571" s="1"/>
  <c r="AC570"/>
  <c r="AB570"/>
  <c r="Q570"/>
  <c r="M570"/>
  <c r="D570"/>
  <c r="AC569"/>
  <c r="AB569"/>
  <c r="Q569"/>
  <c r="M569"/>
  <c r="D569"/>
  <c r="AA569" s="1"/>
  <c r="AC568"/>
  <c r="AB568"/>
  <c r="Q568"/>
  <c r="M568"/>
  <c r="D568"/>
  <c r="AA568" s="1"/>
  <c r="AC567"/>
  <c r="AB567"/>
  <c r="Q567"/>
  <c r="M567"/>
  <c r="D567"/>
  <c r="J567" s="1"/>
  <c r="AC566"/>
  <c r="AB566"/>
  <c r="Q566"/>
  <c r="M566"/>
  <c r="D566"/>
  <c r="G566" s="1"/>
  <c r="T566" s="1"/>
  <c r="AC565"/>
  <c r="AB565"/>
  <c r="Q565"/>
  <c r="M565"/>
  <c r="D565"/>
  <c r="J565" s="1"/>
  <c r="AC564"/>
  <c r="AB564"/>
  <c r="Q564"/>
  <c r="M564"/>
  <c r="D564"/>
  <c r="J564" s="1"/>
  <c r="AC563"/>
  <c r="AB563"/>
  <c r="Q563"/>
  <c r="M563"/>
  <c r="D563"/>
  <c r="AA563" s="1"/>
  <c r="AC562"/>
  <c r="AB562"/>
  <c r="Q562"/>
  <c r="M562"/>
  <c r="D562"/>
  <c r="AA562" s="1"/>
  <c r="AC561"/>
  <c r="AB561"/>
  <c r="Q561"/>
  <c r="M561"/>
  <c r="D561"/>
  <c r="AA561" s="1"/>
  <c r="AC560"/>
  <c r="AB560"/>
  <c r="Q560"/>
  <c r="M560"/>
  <c r="D560"/>
  <c r="J560" s="1"/>
  <c r="AC559"/>
  <c r="AB559"/>
  <c r="Q559"/>
  <c r="M559"/>
  <c r="D559"/>
  <c r="J559" s="1"/>
  <c r="AC558"/>
  <c r="AB558"/>
  <c r="Q558"/>
  <c r="M558"/>
  <c r="D558"/>
  <c r="J558" s="1"/>
  <c r="AC557"/>
  <c r="AB557"/>
  <c r="Q557"/>
  <c r="M557"/>
  <c r="D557"/>
  <c r="AA557" s="1"/>
  <c r="AC556"/>
  <c r="AB556"/>
  <c r="Q556"/>
  <c r="M556"/>
  <c r="D556"/>
  <c r="AA556" s="1"/>
  <c r="AC555"/>
  <c r="AB555"/>
  <c r="Q555"/>
  <c r="M555"/>
  <c r="D555"/>
  <c r="AA555" s="1"/>
  <c r="AC554"/>
  <c r="AB554"/>
  <c r="Q554"/>
  <c r="M554"/>
  <c r="D554"/>
  <c r="J554" s="1"/>
  <c r="AC553"/>
  <c r="AB553"/>
  <c r="Q553"/>
  <c r="M553"/>
  <c r="D553"/>
  <c r="AA553" s="1"/>
  <c r="AC552"/>
  <c r="AB552"/>
  <c r="Q552"/>
  <c r="M552"/>
  <c r="D552"/>
  <c r="AA552" s="1"/>
  <c r="AC551"/>
  <c r="AB551"/>
  <c r="Q551"/>
  <c r="M551"/>
  <c r="D551"/>
  <c r="J551" s="1"/>
  <c r="AC550"/>
  <c r="AB550"/>
  <c r="Q550"/>
  <c r="M550"/>
  <c r="D550"/>
  <c r="G550" s="1"/>
  <c r="U550" s="1"/>
  <c r="AC549"/>
  <c r="AB549"/>
  <c r="Q549"/>
  <c r="M549"/>
  <c r="D549"/>
  <c r="AA549" s="1"/>
  <c r="AC548"/>
  <c r="AB548"/>
  <c r="Q548"/>
  <c r="M548"/>
  <c r="D548"/>
  <c r="J548" s="1"/>
  <c r="AC547"/>
  <c r="AB547"/>
  <c r="Q547"/>
  <c r="M547"/>
  <c r="D547"/>
  <c r="AA547" s="1"/>
  <c r="AC546"/>
  <c r="AB546"/>
  <c r="Q546"/>
  <c r="M546"/>
  <c r="D546"/>
  <c r="AA546" s="1"/>
  <c r="AC545"/>
  <c r="AB545"/>
  <c r="Q545"/>
  <c r="M545"/>
  <c r="D545"/>
  <c r="AA545" s="1"/>
  <c r="AC544"/>
  <c r="AB544"/>
  <c r="Q544"/>
  <c r="M544"/>
  <c r="D544"/>
  <c r="J544" s="1"/>
  <c r="AC543"/>
  <c r="AB543"/>
  <c r="Q543"/>
  <c r="M543"/>
  <c r="D543"/>
  <c r="AA543" s="1"/>
  <c r="AC542"/>
  <c r="AB542"/>
  <c r="Q542"/>
  <c r="M542"/>
  <c r="D542"/>
  <c r="AA542" s="1"/>
  <c r="AC541"/>
  <c r="AB541"/>
  <c r="Q541"/>
  <c r="M541"/>
  <c r="D541"/>
  <c r="AA541" s="1"/>
  <c r="AC540"/>
  <c r="AB540"/>
  <c r="Q540"/>
  <c r="M540"/>
  <c r="D540"/>
  <c r="AC539"/>
  <c r="AB539"/>
  <c r="Q539"/>
  <c r="M539"/>
  <c r="D539"/>
  <c r="AA539" s="1"/>
  <c r="AC538"/>
  <c r="AB538"/>
  <c r="Q538"/>
  <c r="M538"/>
  <c r="D538"/>
  <c r="G538" s="1"/>
  <c r="T538" s="1"/>
  <c r="AC537"/>
  <c r="AB537"/>
  <c r="Q537"/>
  <c r="M537"/>
  <c r="D537"/>
  <c r="AA537" s="1"/>
  <c r="AC536"/>
  <c r="AB536"/>
  <c r="Q536"/>
  <c r="M536"/>
  <c r="D536"/>
  <c r="AC535"/>
  <c r="AB535"/>
  <c r="Q535"/>
  <c r="M535"/>
  <c r="D535"/>
  <c r="AA535" s="1"/>
  <c r="AC534"/>
  <c r="AB534"/>
  <c r="Q534"/>
  <c r="M534"/>
  <c r="D534"/>
  <c r="AA534" s="1"/>
  <c r="AC533"/>
  <c r="AB533"/>
  <c r="Q533"/>
  <c r="M533"/>
  <c r="D533"/>
  <c r="AA533" s="1"/>
  <c r="AC532"/>
  <c r="AB532"/>
  <c r="Q532"/>
  <c r="M532"/>
  <c r="D532"/>
  <c r="AC531"/>
  <c r="AB531"/>
  <c r="Q531"/>
  <c r="M531"/>
  <c r="D531"/>
  <c r="AA531" s="1"/>
  <c r="AC530"/>
  <c r="AB530"/>
  <c r="Q530"/>
  <c r="M530"/>
  <c r="D530"/>
  <c r="G530" s="1"/>
  <c r="T530" s="1"/>
  <c r="AC529"/>
  <c r="AB529"/>
  <c r="Q529"/>
  <c r="M529"/>
  <c r="D529"/>
  <c r="AA529" s="1"/>
  <c r="AC528"/>
  <c r="AB528"/>
  <c r="Q528"/>
  <c r="M528"/>
  <c r="D528"/>
  <c r="AC527"/>
  <c r="AB527"/>
  <c r="Q527"/>
  <c r="M527"/>
  <c r="D527"/>
  <c r="AA527" s="1"/>
  <c r="AC526"/>
  <c r="AB526"/>
  <c r="Q526"/>
  <c r="M526"/>
  <c r="D526"/>
  <c r="AA526" s="1"/>
  <c r="AC525"/>
  <c r="AB525"/>
  <c r="Q525"/>
  <c r="M525"/>
  <c r="D525"/>
  <c r="AA525" s="1"/>
  <c r="AC524"/>
  <c r="AB524"/>
  <c r="Q524"/>
  <c r="M524"/>
  <c r="D524"/>
  <c r="AC523"/>
  <c r="AB523"/>
  <c r="Q523"/>
  <c r="M523"/>
  <c r="D523"/>
  <c r="AA523" s="1"/>
  <c r="AC522"/>
  <c r="AB522"/>
  <c r="Q522"/>
  <c r="M522"/>
  <c r="D522"/>
  <c r="G522" s="1"/>
  <c r="T522" s="1"/>
  <c r="AC521"/>
  <c r="AB521"/>
  <c r="Q521"/>
  <c r="M521"/>
  <c r="D521"/>
  <c r="AA521" s="1"/>
  <c r="AC520"/>
  <c r="AB520"/>
  <c r="Q520"/>
  <c r="M520"/>
  <c r="D520"/>
  <c r="AC519"/>
  <c r="AB519"/>
  <c r="Q519"/>
  <c r="M519"/>
  <c r="D519"/>
  <c r="AA519" s="1"/>
  <c r="AC518"/>
  <c r="AB518"/>
  <c r="Q518"/>
  <c r="M518"/>
  <c r="D518"/>
  <c r="AA518" s="1"/>
  <c r="AC517"/>
  <c r="AB517"/>
  <c r="Q517"/>
  <c r="M517"/>
  <c r="D517"/>
  <c r="G517" s="1"/>
  <c r="T517" s="1"/>
  <c r="AC516"/>
  <c r="AB516"/>
  <c r="Q516"/>
  <c r="M516"/>
  <c r="D516"/>
  <c r="AA516" s="1"/>
  <c r="AC515"/>
  <c r="AB515"/>
  <c r="Q515"/>
  <c r="M515"/>
  <c r="D515"/>
  <c r="G515" s="1"/>
  <c r="T515" s="1"/>
  <c r="AC514"/>
  <c r="AB514"/>
  <c r="Q514"/>
  <c r="M514"/>
  <c r="G514"/>
  <c r="T514" s="1"/>
  <c r="D514"/>
  <c r="AC513"/>
  <c r="AB513"/>
  <c r="Q513"/>
  <c r="M513"/>
  <c r="D513"/>
  <c r="G513" s="1"/>
  <c r="T513" s="1"/>
  <c r="AC512"/>
  <c r="AB512"/>
  <c r="Q512"/>
  <c r="M512"/>
  <c r="D512"/>
  <c r="AA512" s="1"/>
  <c r="AC511"/>
  <c r="AB511"/>
  <c r="Q511"/>
  <c r="M511"/>
  <c r="D511"/>
  <c r="G511" s="1"/>
  <c r="T511" s="1"/>
  <c r="AC510"/>
  <c r="AB510"/>
  <c r="Q510"/>
  <c r="M510"/>
  <c r="D510"/>
  <c r="AA510" s="1"/>
  <c r="AC509"/>
  <c r="AB509"/>
  <c r="Q509"/>
  <c r="M509"/>
  <c r="D509"/>
  <c r="AA509" s="1"/>
  <c r="AC508"/>
  <c r="AB508"/>
  <c r="Q508"/>
  <c r="M508"/>
  <c r="D508"/>
  <c r="AC507"/>
  <c r="AB507"/>
  <c r="Q507"/>
  <c r="M507"/>
  <c r="D507"/>
  <c r="AC506"/>
  <c r="AB506"/>
  <c r="Q506"/>
  <c r="M506"/>
  <c r="D506"/>
  <c r="AC505"/>
  <c r="AB505"/>
  <c r="Q505"/>
  <c r="M505"/>
  <c r="D505"/>
  <c r="AA505" s="1"/>
  <c r="AC504"/>
  <c r="AB504"/>
  <c r="Q504"/>
  <c r="M504"/>
  <c r="D504"/>
  <c r="G504" s="1"/>
  <c r="T504" s="1"/>
  <c r="AC503"/>
  <c r="AB503"/>
  <c r="Q503"/>
  <c r="M503"/>
  <c r="D503"/>
  <c r="AA503" s="1"/>
  <c r="AC502"/>
  <c r="AB502"/>
  <c r="Q502"/>
  <c r="M502"/>
  <c r="D502"/>
  <c r="G502" s="1"/>
  <c r="T502" s="1"/>
  <c r="AC501"/>
  <c r="AB501"/>
  <c r="Q501"/>
  <c r="M501"/>
  <c r="D501"/>
  <c r="AA501" s="1"/>
  <c r="AC500"/>
  <c r="AB500"/>
  <c r="Q500"/>
  <c r="M500"/>
  <c r="D500"/>
  <c r="AC499"/>
  <c r="AB499"/>
  <c r="Q499"/>
  <c r="M499"/>
  <c r="D499"/>
  <c r="AC498"/>
  <c r="AB498"/>
  <c r="Q498"/>
  <c r="M498"/>
  <c r="D498"/>
  <c r="AC497"/>
  <c r="AB497"/>
  <c r="Q497"/>
  <c r="M497"/>
  <c r="D497"/>
  <c r="AC496"/>
  <c r="AB496"/>
  <c r="Q496"/>
  <c r="M496"/>
  <c r="D496"/>
  <c r="AC495"/>
  <c r="AB495"/>
  <c r="Q495"/>
  <c r="M495"/>
  <c r="D495"/>
  <c r="AC494"/>
  <c r="AB494"/>
  <c r="Q494"/>
  <c r="M494"/>
  <c r="D494"/>
  <c r="AC493"/>
  <c r="AB493"/>
  <c r="Q493"/>
  <c r="M493"/>
  <c r="D493"/>
  <c r="AC492"/>
  <c r="AB492"/>
  <c r="Q492"/>
  <c r="M492"/>
  <c r="D492"/>
  <c r="AC491"/>
  <c r="AB491"/>
  <c r="Q491"/>
  <c r="M491"/>
  <c r="D491"/>
  <c r="AC490"/>
  <c r="AB490"/>
  <c r="Q490"/>
  <c r="M490"/>
  <c r="D490"/>
  <c r="AC489"/>
  <c r="AB489"/>
  <c r="Q489"/>
  <c r="M489"/>
  <c r="D489"/>
  <c r="AA489" s="1"/>
  <c r="AC488"/>
  <c r="AB488"/>
  <c r="Q488"/>
  <c r="M488"/>
  <c r="D488"/>
  <c r="AA488" s="1"/>
  <c r="AC487"/>
  <c r="AB487"/>
  <c r="Q487"/>
  <c r="M487"/>
  <c r="D487"/>
  <c r="G487" s="1"/>
  <c r="T487" s="1"/>
  <c r="AC486"/>
  <c r="AB486"/>
  <c r="Q486"/>
  <c r="M486"/>
  <c r="D486"/>
  <c r="AA486" s="1"/>
  <c r="AC485"/>
  <c r="AB485"/>
  <c r="Q485"/>
  <c r="M485"/>
  <c r="D485"/>
  <c r="AA485" s="1"/>
  <c r="AC484"/>
  <c r="AB484"/>
  <c r="Q484"/>
  <c r="M484"/>
  <c r="D484"/>
  <c r="AC483"/>
  <c r="AB483"/>
  <c r="Q483"/>
  <c r="M483"/>
  <c r="D483"/>
  <c r="AC482"/>
  <c r="AB482"/>
  <c r="Q482"/>
  <c r="M482"/>
  <c r="D482"/>
  <c r="AC481"/>
  <c r="AB481"/>
  <c r="Q481"/>
  <c r="M481"/>
  <c r="D481"/>
  <c r="AA481" s="1"/>
  <c r="AC480"/>
  <c r="AB480"/>
  <c r="Q480"/>
  <c r="M480"/>
  <c r="D480"/>
  <c r="G480" s="1"/>
  <c r="T480" s="1"/>
  <c r="AC479"/>
  <c r="AB479"/>
  <c r="Q479"/>
  <c r="M479"/>
  <c r="D479"/>
  <c r="AA479" s="1"/>
  <c r="AC478"/>
  <c r="AB478"/>
  <c r="Q478"/>
  <c r="M478"/>
  <c r="D478"/>
  <c r="G478" s="1"/>
  <c r="T478" s="1"/>
  <c r="AC477"/>
  <c r="AB477"/>
  <c r="Q477"/>
  <c r="M477"/>
  <c r="D477"/>
  <c r="J477" s="1"/>
  <c r="AC476"/>
  <c r="AB476"/>
  <c r="Q476"/>
  <c r="M476"/>
  <c r="D476"/>
  <c r="G476" s="1"/>
  <c r="T476" s="1"/>
  <c r="AC475"/>
  <c r="AB475"/>
  <c r="Q475"/>
  <c r="M475"/>
  <c r="D475"/>
  <c r="AA475" s="1"/>
  <c r="AC474"/>
  <c r="AB474"/>
  <c r="Q474"/>
  <c r="M474"/>
  <c r="D474"/>
  <c r="G474" s="1"/>
  <c r="T474" s="1"/>
  <c r="AC473"/>
  <c r="AB473"/>
  <c r="Q473"/>
  <c r="M473"/>
  <c r="D473"/>
  <c r="AA473" s="1"/>
  <c r="AC472"/>
  <c r="AB472"/>
  <c r="Q472"/>
  <c r="M472"/>
  <c r="D472"/>
  <c r="AC471"/>
  <c r="AB471"/>
  <c r="Q471"/>
  <c r="M471"/>
  <c r="D471"/>
  <c r="AC470"/>
  <c r="AB470"/>
  <c r="Q470"/>
  <c r="M470"/>
  <c r="D470"/>
  <c r="AA470" s="1"/>
  <c r="AC469"/>
  <c r="AB469"/>
  <c r="Q469"/>
  <c r="M469"/>
  <c r="D469"/>
  <c r="AA469" s="1"/>
  <c r="AC468"/>
  <c r="AB468"/>
  <c r="Q468"/>
  <c r="M468"/>
  <c r="D468"/>
  <c r="AC467"/>
  <c r="AB467"/>
  <c r="Q467"/>
  <c r="M467"/>
  <c r="D467"/>
  <c r="AC466"/>
  <c r="AB466"/>
  <c r="Q466"/>
  <c r="M466"/>
  <c r="D466"/>
  <c r="AC465"/>
  <c r="AB465"/>
  <c r="Q465"/>
  <c r="M465"/>
  <c r="D465"/>
  <c r="J465" s="1"/>
  <c r="AC464"/>
  <c r="AB464"/>
  <c r="Q464"/>
  <c r="M464"/>
  <c r="D464"/>
  <c r="AC463"/>
  <c r="AB463"/>
  <c r="Q463"/>
  <c r="M463"/>
  <c r="D463"/>
  <c r="AC462"/>
  <c r="AB462"/>
  <c r="Q462"/>
  <c r="M462"/>
  <c r="D462"/>
  <c r="AC461"/>
  <c r="AB461"/>
  <c r="Q461"/>
  <c r="M461"/>
  <c r="D461"/>
  <c r="J461" s="1"/>
  <c r="AC460"/>
  <c r="AB460"/>
  <c r="Q460"/>
  <c r="M460"/>
  <c r="D460"/>
  <c r="AC459"/>
  <c r="AB459"/>
  <c r="Q459"/>
  <c r="M459"/>
  <c r="D459"/>
  <c r="AC458"/>
  <c r="AB458"/>
  <c r="Q458"/>
  <c r="M458"/>
  <c r="D458"/>
  <c r="AC457"/>
  <c r="AB457"/>
  <c r="Q457"/>
  <c r="M457"/>
  <c r="D457"/>
  <c r="AA457" s="1"/>
  <c r="AC456"/>
  <c r="AB456"/>
  <c r="Q456"/>
  <c r="M456"/>
  <c r="D456"/>
  <c r="G456" s="1"/>
  <c r="T456" s="1"/>
  <c r="AC455"/>
  <c r="AB455"/>
  <c r="Q455"/>
  <c r="M455"/>
  <c r="D455"/>
  <c r="AA455" s="1"/>
  <c r="AC454"/>
  <c r="AB454"/>
  <c r="Q454"/>
  <c r="M454"/>
  <c r="D454"/>
  <c r="G454" s="1"/>
  <c r="T454" s="1"/>
  <c r="AC453"/>
  <c r="AB453"/>
  <c r="Q453"/>
  <c r="M453"/>
  <c r="D453"/>
  <c r="AA453" s="1"/>
  <c r="AC452"/>
  <c r="AB452"/>
  <c r="Q452"/>
  <c r="M452"/>
  <c r="D452"/>
  <c r="AC451"/>
  <c r="AB451"/>
  <c r="Q451"/>
  <c r="M451"/>
  <c r="D451"/>
  <c r="J451" s="1"/>
  <c r="AC450"/>
  <c r="AB450"/>
  <c r="Q450"/>
  <c r="M450"/>
  <c r="D450"/>
  <c r="J450" s="1"/>
  <c r="AC449"/>
  <c r="AB449"/>
  <c r="Q449"/>
  <c r="M449"/>
  <c r="D449"/>
  <c r="AA449" s="1"/>
  <c r="AC448"/>
  <c r="AB448"/>
  <c r="Q448"/>
  <c r="M448"/>
  <c r="D448"/>
  <c r="AA448" s="1"/>
  <c r="AC447"/>
  <c r="AB447"/>
  <c r="Q447"/>
  <c r="M447"/>
  <c r="D447"/>
  <c r="AA447" s="1"/>
  <c r="AC446"/>
  <c r="AB446"/>
  <c r="Q446"/>
  <c r="M446"/>
  <c r="D446"/>
  <c r="AA446" s="1"/>
  <c r="AC445"/>
  <c r="AB445"/>
  <c r="Q445"/>
  <c r="M445"/>
  <c r="D445"/>
  <c r="AA445" s="1"/>
  <c r="AC444"/>
  <c r="AB444"/>
  <c r="Q444"/>
  <c r="M444"/>
  <c r="D444"/>
  <c r="J444" s="1"/>
  <c r="AC443"/>
  <c r="AB443"/>
  <c r="Q443"/>
  <c r="M443"/>
  <c r="D443"/>
  <c r="J443" s="1"/>
  <c r="AC442"/>
  <c r="AB442"/>
  <c r="Q442"/>
  <c r="M442"/>
  <c r="D442"/>
  <c r="J442" s="1"/>
  <c r="AC441"/>
  <c r="AB441"/>
  <c r="Q441"/>
  <c r="M441"/>
  <c r="D441"/>
  <c r="AA441" s="1"/>
  <c r="AC440"/>
  <c r="AB440"/>
  <c r="Q440"/>
  <c r="M440"/>
  <c r="D440"/>
  <c r="AA440" s="1"/>
  <c r="AC439"/>
  <c r="AB439"/>
  <c r="Q439"/>
  <c r="M439"/>
  <c r="D439"/>
  <c r="AA439" s="1"/>
  <c r="AC438"/>
  <c r="AB438"/>
  <c r="Q438"/>
  <c r="M438"/>
  <c r="D438"/>
  <c r="AA438" s="1"/>
  <c r="AC437"/>
  <c r="AB437"/>
  <c r="Q437"/>
  <c r="M437"/>
  <c r="D437"/>
  <c r="J437" s="1"/>
  <c r="AC436"/>
  <c r="AB436"/>
  <c r="Q436"/>
  <c r="M436"/>
  <c r="D436"/>
  <c r="J436" s="1"/>
  <c r="AC435"/>
  <c r="AB435"/>
  <c r="Q435"/>
  <c r="M435"/>
  <c r="D435"/>
  <c r="AA435" s="1"/>
  <c r="AC434"/>
  <c r="AB434"/>
  <c r="Q434"/>
  <c r="M434"/>
  <c r="D434"/>
  <c r="AA434" s="1"/>
  <c r="AC433"/>
  <c r="AB433"/>
  <c r="Q433"/>
  <c r="M433"/>
  <c r="D433"/>
  <c r="AA433" s="1"/>
  <c r="AC432"/>
  <c r="AB432"/>
  <c r="Q432"/>
  <c r="M432"/>
  <c r="D432"/>
  <c r="AA432" s="1"/>
  <c r="AC431"/>
  <c r="AB431"/>
  <c r="Q431"/>
  <c r="M431"/>
  <c r="D431"/>
  <c r="AA431" s="1"/>
  <c r="AC430"/>
  <c r="AB430"/>
  <c r="Q430"/>
  <c r="M430"/>
  <c r="D430"/>
  <c r="AA430" s="1"/>
  <c r="AC429"/>
  <c r="AB429"/>
  <c r="Q429"/>
  <c r="M429"/>
  <c r="D429"/>
  <c r="G429" s="1"/>
  <c r="T429" s="1"/>
  <c r="AC428"/>
  <c r="AB428"/>
  <c r="Q428"/>
  <c r="M428"/>
  <c r="D428"/>
  <c r="AA428" s="1"/>
  <c r="AC427"/>
  <c r="AB427"/>
  <c r="Q427"/>
  <c r="M427"/>
  <c r="D427"/>
  <c r="G427" s="1"/>
  <c r="T427" s="1"/>
  <c r="AC426"/>
  <c r="AB426"/>
  <c r="Q426"/>
  <c r="M426"/>
  <c r="D426"/>
  <c r="AA426" s="1"/>
  <c r="AC425"/>
  <c r="AB425"/>
  <c r="Q425"/>
  <c r="M425"/>
  <c r="D425"/>
  <c r="J425" s="1"/>
  <c r="AC424"/>
  <c r="AB424"/>
  <c r="Q424"/>
  <c r="M424"/>
  <c r="D424"/>
  <c r="AA424" s="1"/>
  <c r="AC423"/>
  <c r="AB423"/>
  <c r="Q423"/>
  <c r="M423"/>
  <c r="D423"/>
  <c r="G423" s="1"/>
  <c r="T423" s="1"/>
  <c r="AC422"/>
  <c r="AB422"/>
  <c r="Q422"/>
  <c r="M422"/>
  <c r="D422"/>
  <c r="AA422" s="1"/>
  <c r="AC421"/>
  <c r="AB421"/>
  <c r="Q421"/>
  <c r="M421"/>
  <c r="D421"/>
  <c r="AA421" s="1"/>
  <c r="AC420"/>
  <c r="AB420"/>
  <c r="Q420"/>
  <c r="M420"/>
  <c r="D420"/>
  <c r="AC419"/>
  <c r="AB419"/>
  <c r="Q419"/>
  <c r="M419"/>
  <c r="D419"/>
  <c r="AC418"/>
  <c r="AB418"/>
  <c r="Q418"/>
  <c r="M418"/>
  <c r="D418"/>
  <c r="AC417"/>
  <c r="AB417"/>
  <c r="Q417"/>
  <c r="M417"/>
  <c r="G417"/>
  <c r="U417" s="1"/>
  <c r="D417"/>
  <c r="AC416"/>
  <c r="AB416"/>
  <c r="Q416"/>
  <c r="M416"/>
  <c r="D416"/>
  <c r="G416" s="1"/>
  <c r="T416" s="1"/>
  <c r="AC415"/>
  <c r="AB415"/>
  <c r="Q415"/>
  <c r="M415"/>
  <c r="D415"/>
  <c r="AA415" s="1"/>
  <c r="AC414"/>
  <c r="AB414"/>
  <c r="Q414"/>
  <c r="M414"/>
  <c r="D414"/>
  <c r="G414" s="1"/>
  <c r="T414" s="1"/>
  <c r="AC413"/>
  <c r="AB413"/>
  <c r="Q413"/>
  <c r="M413"/>
  <c r="D413"/>
  <c r="J413" s="1"/>
  <c r="AC412"/>
  <c r="AB412"/>
  <c r="Q412"/>
  <c r="M412"/>
  <c r="D412"/>
  <c r="G412" s="1"/>
  <c r="T412" s="1"/>
  <c r="AC411"/>
  <c r="AB411"/>
  <c r="Q411"/>
  <c r="M411"/>
  <c r="D411"/>
  <c r="AA411" s="1"/>
  <c r="AC410"/>
  <c r="AB410"/>
  <c r="Q410"/>
  <c r="M410"/>
  <c r="D410"/>
  <c r="G410" s="1"/>
  <c r="T410" s="1"/>
  <c r="AC409"/>
  <c r="AB409"/>
  <c r="Q409"/>
  <c r="M409"/>
  <c r="D409"/>
  <c r="AA409" s="1"/>
  <c r="AC408"/>
  <c r="AB408"/>
  <c r="Q408"/>
  <c r="M408"/>
  <c r="D408"/>
  <c r="AC407"/>
  <c r="AB407"/>
  <c r="Q407"/>
  <c r="M407"/>
  <c r="D407"/>
  <c r="AC406"/>
  <c r="AB406"/>
  <c r="Q406"/>
  <c r="M406"/>
  <c r="D406"/>
  <c r="AC405"/>
  <c r="AB405"/>
  <c r="Q405"/>
  <c r="M405"/>
  <c r="D405"/>
  <c r="AA405" s="1"/>
  <c r="AC404"/>
  <c r="AB404"/>
  <c r="Q404"/>
  <c r="M404"/>
  <c r="D404"/>
  <c r="AA404" s="1"/>
  <c r="AC403"/>
  <c r="AB403"/>
  <c r="Q403"/>
  <c r="M403"/>
  <c r="D403"/>
  <c r="AC402"/>
  <c r="AB402"/>
  <c r="Q402"/>
  <c r="M402"/>
  <c r="D402"/>
  <c r="AA402" s="1"/>
  <c r="AC401"/>
  <c r="AB401"/>
  <c r="Q401"/>
  <c r="M401"/>
  <c r="D401"/>
  <c r="J401" s="1"/>
  <c r="AC400"/>
  <c r="AB400"/>
  <c r="Q400"/>
  <c r="M400"/>
  <c r="D400"/>
  <c r="AA400" s="1"/>
  <c r="AC399"/>
  <c r="AB399"/>
  <c r="Q399"/>
  <c r="M399"/>
  <c r="D399"/>
  <c r="AC398"/>
  <c r="AB398"/>
  <c r="Q398"/>
  <c r="M398"/>
  <c r="D398"/>
  <c r="AA398" s="1"/>
  <c r="AC397"/>
  <c r="AB397"/>
  <c r="Q397"/>
  <c r="M397"/>
  <c r="D397"/>
  <c r="AA397" s="1"/>
  <c r="AC396"/>
  <c r="AB396"/>
  <c r="Q396"/>
  <c r="M396"/>
  <c r="D396"/>
  <c r="AC395"/>
  <c r="AB395"/>
  <c r="Q395"/>
  <c r="M395"/>
  <c r="D395"/>
  <c r="AC394"/>
  <c r="AB394"/>
  <c r="Q394"/>
  <c r="M394"/>
  <c r="D394"/>
  <c r="AC393"/>
  <c r="AB393"/>
  <c r="Q393"/>
  <c r="M393"/>
  <c r="D393"/>
  <c r="AA393" s="1"/>
  <c r="AC392"/>
  <c r="AB392"/>
  <c r="Q392"/>
  <c r="M392"/>
  <c r="D392"/>
  <c r="G392" s="1"/>
  <c r="T392" s="1"/>
  <c r="AC391"/>
  <c r="AB391"/>
  <c r="Q391"/>
  <c r="M391"/>
  <c r="D391"/>
  <c r="AA391" s="1"/>
  <c r="AC390"/>
  <c r="AB390"/>
  <c r="Q390"/>
  <c r="M390"/>
  <c r="D390"/>
  <c r="AA390" s="1"/>
  <c r="AC389"/>
  <c r="AB389"/>
  <c r="Q389"/>
  <c r="M389"/>
  <c r="D389"/>
  <c r="AA389" s="1"/>
  <c r="AC388"/>
  <c r="AB388"/>
  <c r="Q388"/>
  <c r="M388"/>
  <c r="D388"/>
  <c r="AA388" s="1"/>
  <c r="AC387"/>
  <c r="AB387"/>
  <c r="Q387"/>
  <c r="M387"/>
  <c r="D387"/>
  <c r="G387" s="1"/>
  <c r="T387" s="1"/>
  <c r="AC386"/>
  <c r="AB386"/>
  <c r="Q386"/>
  <c r="M386"/>
  <c r="D386"/>
  <c r="AA386" s="1"/>
  <c r="AC385"/>
  <c r="AB385"/>
  <c r="Q385"/>
  <c r="M385"/>
  <c r="D385"/>
  <c r="J385" s="1"/>
  <c r="AC384"/>
  <c r="AB384"/>
  <c r="Q384"/>
  <c r="M384"/>
  <c r="G384"/>
  <c r="T384" s="1"/>
  <c r="D384"/>
  <c r="AC383"/>
  <c r="AB383"/>
  <c r="Q383"/>
  <c r="M383"/>
  <c r="D383"/>
  <c r="G383" s="1"/>
  <c r="T383" s="1"/>
  <c r="AC382"/>
  <c r="AB382"/>
  <c r="Q382"/>
  <c r="M382"/>
  <c r="D382"/>
  <c r="AA382" s="1"/>
  <c r="AC381"/>
  <c r="AB381"/>
  <c r="Q381"/>
  <c r="M381"/>
  <c r="D381"/>
  <c r="AA381" s="1"/>
  <c r="AC380"/>
  <c r="AB380"/>
  <c r="Q380"/>
  <c r="M380"/>
  <c r="D380"/>
  <c r="AC379"/>
  <c r="AB379"/>
  <c r="Q379"/>
  <c r="M379"/>
  <c r="D379"/>
  <c r="AC378"/>
  <c r="AB378"/>
  <c r="Q378"/>
  <c r="M378"/>
  <c r="D378"/>
  <c r="AC377"/>
  <c r="AB377"/>
  <c r="Q377"/>
  <c r="M377"/>
  <c r="D377"/>
  <c r="AA377" s="1"/>
  <c r="AC376"/>
  <c r="AB376"/>
  <c r="Q376"/>
  <c r="M376"/>
  <c r="D376"/>
  <c r="G376" s="1"/>
  <c r="T376" s="1"/>
  <c r="AC375"/>
  <c r="AB375"/>
  <c r="Q375"/>
  <c r="M375"/>
  <c r="D375"/>
  <c r="AA375" s="1"/>
  <c r="AC374"/>
  <c r="AB374"/>
  <c r="Q374"/>
  <c r="M374"/>
  <c r="D374"/>
  <c r="AA374" s="1"/>
  <c r="AC373"/>
  <c r="AB373"/>
  <c r="Q373"/>
  <c r="M373"/>
  <c r="D373"/>
  <c r="J373" s="1"/>
  <c r="AC372"/>
  <c r="AB372"/>
  <c r="Q372"/>
  <c r="M372"/>
  <c r="D372"/>
  <c r="AC371"/>
  <c r="AB371"/>
  <c r="Q371"/>
  <c r="M371"/>
  <c r="D371"/>
  <c r="AA371" s="1"/>
  <c r="AC370"/>
  <c r="AB370"/>
  <c r="Q370"/>
  <c r="M370"/>
  <c r="D370"/>
  <c r="AA370" s="1"/>
  <c r="AC369"/>
  <c r="AB369"/>
  <c r="Q369"/>
  <c r="M369"/>
  <c r="D369"/>
  <c r="AA369" s="1"/>
  <c r="AC368"/>
  <c r="AB368"/>
  <c r="Q368"/>
  <c r="M368"/>
  <c r="D368"/>
  <c r="AA368" s="1"/>
  <c r="AC367"/>
  <c r="AB367"/>
  <c r="Q367"/>
  <c r="M367"/>
  <c r="D367"/>
  <c r="AA367" s="1"/>
  <c r="AC366"/>
  <c r="AB366"/>
  <c r="Q366"/>
  <c r="M366"/>
  <c r="D366"/>
  <c r="AA366" s="1"/>
  <c r="AC365"/>
  <c r="AB365"/>
  <c r="Q365"/>
  <c r="M365"/>
  <c r="D365"/>
  <c r="AA365" s="1"/>
  <c r="AC364"/>
  <c r="AB364"/>
  <c r="Q364"/>
  <c r="M364"/>
  <c r="D364"/>
  <c r="AA364" s="1"/>
  <c r="AC363"/>
  <c r="AB363"/>
  <c r="Q363"/>
  <c r="M363"/>
  <c r="D363"/>
  <c r="AA363" s="1"/>
  <c r="AC362"/>
  <c r="AB362"/>
  <c r="Q362"/>
  <c r="M362"/>
  <c r="D362"/>
  <c r="AA362" s="1"/>
  <c r="AC361"/>
  <c r="AB361"/>
  <c r="Q361"/>
  <c r="M361"/>
  <c r="D361"/>
  <c r="J361" s="1"/>
  <c r="AC360"/>
  <c r="AB360"/>
  <c r="Q360"/>
  <c r="M360"/>
  <c r="D360"/>
  <c r="AA360" s="1"/>
  <c r="AC359"/>
  <c r="AB359"/>
  <c r="Q359"/>
  <c r="M359"/>
  <c r="D359"/>
  <c r="AA359" s="1"/>
  <c r="AC358"/>
  <c r="AB358"/>
  <c r="Q358"/>
  <c r="M358"/>
  <c r="D358"/>
  <c r="AA358" s="1"/>
  <c r="AC357"/>
  <c r="AB357"/>
  <c r="Q357"/>
  <c r="M357"/>
  <c r="D357"/>
  <c r="AA357" s="1"/>
  <c r="AC356"/>
  <c r="AB356"/>
  <c r="Q356"/>
  <c r="M356"/>
  <c r="D356"/>
  <c r="AC355"/>
  <c r="AB355"/>
  <c r="Q355"/>
  <c r="M355"/>
  <c r="D355"/>
  <c r="AC354"/>
  <c r="AB354"/>
  <c r="Q354"/>
  <c r="M354"/>
  <c r="D354"/>
  <c r="J354" s="1"/>
  <c r="AC353"/>
  <c r="AB353"/>
  <c r="Q353"/>
  <c r="M353"/>
  <c r="D353"/>
  <c r="AA353" s="1"/>
  <c r="AC352"/>
  <c r="AB352"/>
  <c r="Q352"/>
  <c r="M352"/>
  <c r="D352"/>
  <c r="AA352" s="1"/>
  <c r="AC351"/>
  <c r="AB351"/>
  <c r="Q351"/>
  <c r="M351"/>
  <c r="D351"/>
  <c r="AA351" s="1"/>
  <c r="AC350"/>
  <c r="AB350"/>
  <c r="Q350"/>
  <c r="M350"/>
  <c r="D350"/>
  <c r="AA350" s="1"/>
  <c r="AC349"/>
  <c r="AB349"/>
  <c r="Q349"/>
  <c r="M349"/>
  <c r="D349"/>
  <c r="J349" s="1"/>
  <c r="AC348"/>
  <c r="AB348"/>
  <c r="Q348"/>
  <c r="M348"/>
  <c r="D348"/>
  <c r="AA348" s="1"/>
  <c r="AC347"/>
  <c r="AB347"/>
  <c r="Q347"/>
  <c r="M347"/>
  <c r="D347"/>
  <c r="AA347" s="1"/>
  <c r="AC346"/>
  <c r="AB346"/>
  <c r="Q346"/>
  <c r="M346"/>
  <c r="D346"/>
  <c r="AA346" s="1"/>
  <c r="AC345"/>
  <c r="AB345"/>
  <c r="Q345"/>
  <c r="M345"/>
  <c r="D345"/>
  <c r="AA345" s="1"/>
  <c r="AC344"/>
  <c r="AB344"/>
  <c r="Q344"/>
  <c r="M344"/>
  <c r="D344"/>
  <c r="AC343"/>
  <c r="AB343"/>
  <c r="Q343"/>
  <c r="M343"/>
  <c r="D343"/>
  <c r="AA343" s="1"/>
  <c r="AC342"/>
  <c r="AB342"/>
  <c r="Q342"/>
  <c r="M342"/>
  <c r="D342"/>
  <c r="AA342" s="1"/>
  <c r="AC341"/>
  <c r="AB341"/>
  <c r="Q341"/>
  <c r="M341"/>
  <c r="D341"/>
  <c r="AA341" s="1"/>
  <c r="AC340"/>
  <c r="AB340"/>
  <c r="Q340"/>
  <c r="M340"/>
  <c r="D340"/>
  <c r="J340" s="1"/>
  <c r="AC339"/>
  <c r="AB339"/>
  <c r="Q339"/>
  <c r="M339"/>
  <c r="D339"/>
  <c r="J339" s="1"/>
  <c r="AC338"/>
  <c r="AB338"/>
  <c r="Q338"/>
  <c r="M338"/>
  <c r="D338"/>
  <c r="AC337"/>
  <c r="AB337"/>
  <c r="Q337"/>
  <c r="M337"/>
  <c r="G337"/>
  <c r="T337" s="1"/>
  <c r="S337" s="1"/>
  <c r="D337"/>
  <c r="AC336"/>
  <c r="AB336"/>
  <c r="Q336"/>
  <c r="M336"/>
  <c r="D336"/>
  <c r="AA336" s="1"/>
  <c r="AC335"/>
  <c r="AB335"/>
  <c r="Q335"/>
  <c r="M335"/>
  <c r="D335"/>
  <c r="AA335" s="1"/>
  <c r="AC334"/>
  <c r="AB334"/>
  <c r="Q334"/>
  <c r="M334"/>
  <c r="D334"/>
  <c r="G334" s="1"/>
  <c r="T334" s="1"/>
  <c r="AC333"/>
  <c r="AB333"/>
  <c r="Q333"/>
  <c r="M333"/>
  <c r="D333"/>
  <c r="J333" s="1"/>
  <c r="AC332"/>
  <c r="AB332"/>
  <c r="Q332"/>
  <c r="M332"/>
  <c r="D332"/>
  <c r="AC331"/>
  <c r="AB331"/>
  <c r="Q331"/>
  <c r="M331"/>
  <c r="D331"/>
  <c r="AA331" s="1"/>
  <c r="AC330"/>
  <c r="AB330"/>
  <c r="Q330"/>
  <c r="M330"/>
  <c r="D330"/>
  <c r="AC329"/>
  <c r="AB329"/>
  <c r="Q329"/>
  <c r="M329"/>
  <c r="D329"/>
  <c r="AC328"/>
  <c r="AB328"/>
  <c r="Q328"/>
  <c r="M328"/>
  <c r="D328"/>
  <c r="J328" s="1"/>
  <c r="AC327"/>
  <c r="AB327"/>
  <c r="Q327"/>
  <c r="M327"/>
  <c r="D327"/>
  <c r="AC326"/>
  <c r="AB326"/>
  <c r="AA337" l="1"/>
  <c r="AA384"/>
  <c r="AA417"/>
  <c r="AA514"/>
  <c r="AA643"/>
  <c r="AA682"/>
  <c r="AA685"/>
  <c r="AA693"/>
  <c r="AA700"/>
  <c r="AA703"/>
  <c r="AA721"/>
  <c r="G505"/>
  <c r="U505" s="1"/>
  <c r="G510"/>
  <c r="T510" s="1"/>
  <c r="G518"/>
  <c r="T518" s="1"/>
  <c r="G523"/>
  <c r="U523" s="1"/>
  <c r="G526"/>
  <c r="T526" s="1"/>
  <c r="G531"/>
  <c r="U531" s="1"/>
  <c r="G534"/>
  <c r="T534" s="1"/>
  <c r="G539"/>
  <c r="U539" s="1"/>
  <c r="G542"/>
  <c r="T542" s="1"/>
  <c r="G553"/>
  <c r="T553" s="1"/>
  <c r="S553" s="1"/>
  <c r="G556"/>
  <c r="U556" s="1"/>
  <c r="G563"/>
  <c r="T563" s="1"/>
  <c r="S563" s="1"/>
  <c r="G568"/>
  <c r="T568" s="1"/>
  <c r="G573"/>
  <c r="U573" s="1"/>
  <c r="G576"/>
  <c r="T576" s="1"/>
  <c r="G581"/>
  <c r="U581" s="1"/>
  <c r="G586"/>
  <c r="U586" s="1"/>
  <c r="G589"/>
  <c r="U589" s="1"/>
  <c r="G729"/>
  <c r="U729" s="1"/>
  <c r="R745"/>
  <c r="Z745" s="1"/>
  <c r="G333"/>
  <c r="T333" s="1"/>
  <c r="S333" s="1"/>
  <c r="R333" s="1"/>
  <c r="G342"/>
  <c r="S342" s="1"/>
  <c r="G347"/>
  <c r="T347" s="1"/>
  <c r="G351"/>
  <c r="T351" s="1"/>
  <c r="G360"/>
  <c r="T360" s="1"/>
  <c r="G364"/>
  <c r="T364" s="1"/>
  <c r="G368"/>
  <c r="T368" s="1"/>
  <c r="G377"/>
  <c r="U377" s="1"/>
  <c r="G382"/>
  <c r="T382" s="1"/>
  <c r="G386"/>
  <c r="T386" s="1"/>
  <c r="G393"/>
  <c r="U393" s="1"/>
  <c r="G398"/>
  <c r="U398" s="1"/>
  <c r="G401"/>
  <c r="T401" s="1"/>
  <c r="S401" s="1"/>
  <c r="R401" s="1"/>
  <c r="G413"/>
  <c r="T413" s="1"/>
  <c r="S413" s="1"/>
  <c r="R413" s="1"/>
  <c r="G422"/>
  <c r="T422" s="1"/>
  <c r="G426"/>
  <c r="T426" s="1"/>
  <c r="G430"/>
  <c r="U430" s="1"/>
  <c r="G434"/>
  <c r="U434" s="1"/>
  <c r="G439"/>
  <c r="U439" s="1"/>
  <c r="G448"/>
  <c r="U448" s="1"/>
  <c r="G455"/>
  <c r="T455" s="1"/>
  <c r="G477"/>
  <c r="T477" s="1"/>
  <c r="S477" s="1"/>
  <c r="R477" s="1"/>
  <c r="G481"/>
  <c r="U481" s="1"/>
  <c r="G486"/>
  <c r="T486" s="1"/>
  <c r="G620"/>
  <c r="T620" s="1"/>
  <c r="G623"/>
  <c r="T623" s="1"/>
  <c r="S623" s="1"/>
  <c r="R623" s="1"/>
  <c r="G634"/>
  <c r="T634" s="1"/>
  <c r="J635"/>
  <c r="J645"/>
  <c r="G655"/>
  <c r="T655" s="1"/>
  <c r="S655" s="1"/>
  <c r="G665"/>
  <c r="U665" s="1"/>
  <c r="J705"/>
  <c r="G719"/>
  <c r="T719" s="1"/>
  <c r="S719" s="1"/>
  <c r="G331"/>
  <c r="T331" s="1"/>
  <c r="G335"/>
  <c r="T335" s="1"/>
  <c r="G349"/>
  <c r="U349" s="1"/>
  <c r="G353"/>
  <c r="U353" s="1"/>
  <c r="G358"/>
  <c r="T358" s="1"/>
  <c r="G362"/>
  <c r="T362" s="1"/>
  <c r="G366"/>
  <c r="T366" s="1"/>
  <c r="G370"/>
  <c r="T370" s="1"/>
  <c r="G375"/>
  <c r="T375" s="1"/>
  <c r="G388"/>
  <c r="T388" s="1"/>
  <c r="G391"/>
  <c r="T391" s="1"/>
  <c r="G411"/>
  <c r="T411" s="1"/>
  <c r="G415"/>
  <c r="T415" s="1"/>
  <c r="G424"/>
  <c r="T424" s="1"/>
  <c r="G428"/>
  <c r="T428" s="1"/>
  <c r="G432"/>
  <c r="U432" s="1"/>
  <c r="G441"/>
  <c r="T441" s="1"/>
  <c r="S441" s="1"/>
  <c r="G446"/>
  <c r="U446" s="1"/>
  <c r="G457"/>
  <c r="U457" s="1"/>
  <c r="G470"/>
  <c r="U470" s="1"/>
  <c r="G475"/>
  <c r="T475" s="1"/>
  <c r="G479"/>
  <c r="T479" s="1"/>
  <c r="G488"/>
  <c r="T488" s="1"/>
  <c r="G503"/>
  <c r="T503" s="1"/>
  <c r="G512"/>
  <c r="T512" s="1"/>
  <c r="G516"/>
  <c r="T516" s="1"/>
  <c r="G546"/>
  <c r="U546" s="1"/>
  <c r="G551"/>
  <c r="U551" s="1"/>
  <c r="G597"/>
  <c r="U597" s="1"/>
  <c r="G600"/>
  <c r="T600" s="1"/>
  <c r="G603"/>
  <c r="U603" s="1"/>
  <c r="G606"/>
  <c r="T606" s="1"/>
  <c r="G611"/>
  <c r="U611" s="1"/>
  <c r="G614"/>
  <c r="U614" s="1"/>
  <c r="G625"/>
  <c r="U625" s="1"/>
  <c r="G630"/>
  <c r="T630" s="1"/>
  <c r="G637"/>
  <c r="T637" s="1"/>
  <c r="S637" s="1"/>
  <c r="G657"/>
  <c r="U657" s="1"/>
  <c r="G663"/>
  <c r="T663" s="1"/>
  <c r="S663" s="1"/>
  <c r="G671"/>
  <c r="U671" s="1"/>
  <c r="G707"/>
  <c r="T707" s="1"/>
  <c r="S707" s="1"/>
  <c r="G710"/>
  <c r="T710" s="1"/>
  <c r="G727"/>
  <c r="T727" s="1"/>
  <c r="S727" s="1"/>
  <c r="G735"/>
  <c r="U735" s="1"/>
  <c r="T745"/>
  <c r="AA330"/>
  <c r="AA332"/>
  <c r="AA334"/>
  <c r="G330"/>
  <c r="T330" s="1"/>
  <c r="G332"/>
  <c r="U332" s="1"/>
  <c r="AA333"/>
  <c r="G336"/>
  <c r="T336" s="1"/>
  <c r="G346"/>
  <c r="U346" s="1"/>
  <c r="G348"/>
  <c r="AA349"/>
  <c r="G350"/>
  <c r="T350" s="1"/>
  <c r="G352"/>
  <c r="U352" s="1"/>
  <c r="G359"/>
  <c r="T359" s="1"/>
  <c r="G361"/>
  <c r="T361" s="1"/>
  <c r="S361" s="1"/>
  <c r="G363"/>
  <c r="T363" s="1"/>
  <c r="G365"/>
  <c r="T365" s="1"/>
  <c r="G367"/>
  <c r="T367" s="1"/>
  <c r="G369"/>
  <c r="T369" s="1"/>
  <c r="G371"/>
  <c r="U371" s="1"/>
  <c r="G385"/>
  <c r="T385" s="1"/>
  <c r="S385" s="1"/>
  <c r="G389"/>
  <c r="U389" s="1"/>
  <c r="AA401"/>
  <c r="G402"/>
  <c r="U402" s="1"/>
  <c r="G405"/>
  <c r="U405" s="1"/>
  <c r="AA413"/>
  <c r="G425"/>
  <c r="T425" s="1"/>
  <c r="S425" s="1"/>
  <c r="G431"/>
  <c r="U431" s="1"/>
  <c r="G433"/>
  <c r="U433" s="1"/>
  <c r="G435"/>
  <c r="T435" s="1"/>
  <c r="G440"/>
  <c r="U440" s="1"/>
  <c r="G447"/>
  <c r="U447" s="1"/>
  <c r="G449"/>
  <c r="T449" s="1"/>
  <c r="S449" s="1"/>
  <c r="AA477"/>
  <c r="G489"/>
  <c r="U489" s="1"/>
  <c r="G519"/>
  <c r="U519" s="1"/>
  <c r="G527"/>
  <c r="U527" s="1"/>
  <c r="G535"/>
  <c r="U535" s="1"/>
  <c r="G543"/>
  <c r="T543" s="1"/>
  <c r="S543" s="1"/>
  <c r="J545"/>
  <c r="G547"/>
  <c r="T547" s="1"/>
  <c r="S547" s="1"/>
  <c r="AA551"/>
  <c r="G552"/>
  <c r="U552" s="1"/>
  <c r="G557"/>
  <c r="T557" s="1"/>
  <c r="S557" s="1"/>
  <c r="G562"/>
  <c r="U562" s="1"/>
  <c r="S566"/>
  <c r="AA566"/>
  <c r="G567"/>
  <c r="T567" s="1"/>
  <c r="S567" s="1"/>
  <c r="G569"/>
  <c r="U569" s="1"/>
  <c r="G572"/>
  <c r="T572" s="1"/>
  <c r="G577"/>
  <c r="U577" s="1"/>
  <c r="G580"/>
  <c r="T580" s="1"/>
  <c r="G588"/>
  <c r="T588" s="1"/>
  <c r="G591"/>
  <c r="T591" s="1"/>
  <c r="S591" s="1"/>
  <c r="S592"/>
  <c r="AA592"/>
  <c r="G593"/>
  <c r="U593" s="1"/>
  <c r="G596"/>
  <c r="T596" s="1"/>
  <c r="G599"/>
  <c r="T599" s="1"/>
  <c r="S599" s="1"/>
  <c r="G601"/>
  <c r="U601" s="1"/>
  <c r="G607"/>
  <c r="U607" s="1"/>
  <c r="G610"/>
  <c r="T610" s="1"/>
  <c r="G618"/>
  <c r="U618" s="1"/>
  <c r="G621"/>
  <c r="U621" s="1"/>
  <c r="AA623"/>
  <c r="G624"/>
  <c r="T624" s="1"/>
  <c r="J633"/>
  <c r="G636"/>
  <c r="U636" s="1"/>
  <c r="G639"/>
  <c r="T639" s="1"/>
  <c r="S639" s="1"/>
  <c r="G642"/>
  <c r="U642" s="1"/>
  <c r="G646"/>
  <c r="T646" s="1"/>
  <c r="G650"/>
  <c r="U650" s="1"/>
  <c r="S652"/>
  <c r="AA652"/>
  <c r="G653"/>
  <c r="U653" s="1"/>
  <c r="AA655"/>
  <c r="G656"/>
  <c r="T656" s="1"/>
  <c r="S660"/>
  <c r="AA660"/>
  <c r="G661"/>
  <c r="U661" s="1"/>
  <c r="AA663"/>
  <c r="G664"/>
  <c r="T664" s="1"/>
  <c r="G667"/>
  <c r="U667" s="1"/>
  <c r="G670"/>
  <c r="T670" s="1"/>
  <c r="S674"/>
  <c r="AA674"/>
  <c r="G675"/>
  <c r="U675" s="1"/>
  <c r="G678"/>
  <c r="U678" s="1"/>
  <c r="G684"/>
  <c r="T684" s="1"/>
  <c r="G687"/>
  <c r="T687" s="1"/>
  <c r="S687" s="1"/>
  <c r="R687" s="1"/>
  <c r="S688"/>
  <c r="AA688"/>
  <c r="G689"/>
  <c r="U689" s="1"/>
  <c r="G692"/>
  <c r="T692" s="1"/>
  <c r="G695"/>
  <c r="T695" s="1"/>
  <c r="S695" s="1"/>
  <c r="G698"/>
  <c r="T698" s="1"/>
  <c r="G701"/>
  <c r="T701" s="1"/>
  <c r="S701" s="1"/>
  <c r="J702"/>
  <c r="G706"/>
  <c r="U706" s="1"/>
  <c r="G714"/>
  <c r="U714" s="1"/>
  <c r="S716"/>
  <c r="AA716"/>
  <c r="G717"/>
  <c r="U717" s="1"/>
  <c r="AA719"/>
  <c r="G720"/>
  <c r="T720" s="1"/>
  <c r="S724"/>
  <c r="AA724"/>
  <c r="G725"/>
  <c r="U725" s="1"/>
  <c r="AA727"/>
  <c r="G728"/>
  <c r="T728" s="1"/>
  <c r="G731"/>
  <c r="U731" s="1"/>
  <c r="G734"/>
  <c r="T734" s="1"/>
  <c r="S738"/>
  <c r="AA738"/>
  <c r="G739"/>
  <c r="U739" s="1"/>
  <c r="G742"/>
  <c r="U742" s="1"/>
  <c r="AA361"/>
  <c r="S376"/>
  <c r="AA376"/>
  <c r="S383"/>
  <c r="AA383"/>
  <c r="AA385"/>
  <c r="S387"/>
  <c r="AA387"/>
  <c r="S392"/>
  <c r="AA392"/>
  <c r="S410"/>
  <c r="AA410"/>
  <c r="S412"/>
  <c r="AA412"/>
  <c r="S414"/>
  <c r="AA414"/>
  <c r="S416"/>
  <c r="AA416"/>
  <c r="S423"/>
  <c r="AA423"/>
  <c r="AA425"/>
  <c r="S427"/>
  <c r="AA427"/>
  <c r="S429"/>
  <c r="AA429"/>
  <c r="S454"/>
  <c r="AA454"/>
  <c r="S456"/>
  <c r="AA456"/>
  <c r="S474"/>
  <c r="AA474"/>
  <c r="S476"/>
  <c r="AA476"/>
  <c r="S478"/>
  <c r="AA478"/>
  <c r="S480"/>
  <c r="AA480"/>
  <c r="S487"/>
  <c r="AA487"/>
  <c r="S502"/>
  <c r="AA502"/>
  <c r="S504"/>
  <c r="AA504"/>
  <c r="S511"/>
  <c r="AA511"/>
  <c r="S513"/>
  <c r="AA513"/>
  <c r="S515"/>
  <c r="AA515"/>
  <c r="S517"/>
  <c r="AA517"/>
  <c r="S522"/>
  <c r="AA522"/>
  <c r="S530"/>
  <c r="AA530"/>
  <c r="S538"/>
  <c r="AA538"/>
  <c r="S550"/>
  <c r="AA550"/>
  <c r="AA567"/>
  <c r="AA591"/>
  <c r="AA599"/>
  <c r="AA687"/>
  <c r="S351"/>
  <c r="S358"/>
  <c r="S360"/>
  <c r="S362"/>
  <c r="S572"/>
  <c r="S580"/>
  <c r="S610"/>
  <c r="S624"/>
  <c r="S335"/>
  <c r="S364"/>
  <c r="S366"/>
  <c r="S368"/>
  <c r="S370"/>
  <c r="S331"/>
  <c r="S347"/>
  <c r="S375"/>
  <c r="S382"/>
  <c r="S384"/>
  <c r="S386"/>
  <c r="S388"/>
  <c r="S391"/>
  <c r="S411"/>
  <c r="S415"/>
  <c r="S422"/>
  <c r="S424"/>
  <c r="S426"/>
  <c r="S428"/>
  <c r="S432"/>
  <c r="S434"/>
  <c r="S439"/>
  <c r="S446"/>
  <c r="S448"/>
  <c r="S455"/>
  <c r="S475"/>
  <c r="S479"/>
  <c r="S486"/>
  <c r="S488"/>
  <c r="S503"/>
  <c r="S510"/>
  <c r="S512"/>
  <c r="S514"/>
  <c r="S516"/>
  <c r="S518"/>
  <c r="S526"/>
  <c r="S534"/>
  <c r="S542"/>
  <c r="S556"/>
  <c r="S568"/>
  <c r="S576"/>
  <c r="S600"/>
  <c r="S606"/>
  <c r="S620"/>
  <c r="S630"/>
  <c r="S642"/>
  <c r="S656"/>
  <c r="S664"/>
  <c r="S670"/>
  <c r="S684"/>
  <c r="S692"/>
  <c r="S698"/>
  <c r="S700"/>
  <c r="S710"/>
  <c r="S720"/>
  <c r="S728"/>
  <c r="S734"/>
  <c r="S334"/>
  <c r="S336"/>
  <c r="S346"/>
  <c r="S348"/>
  <c r="S350"/>
  <c r="S352"/>
  <c r="S359"/>
  <c r="S363"/>
  <c r="S365"/>
  <c r="S367"/>
  <c r="S369"/>
  <c r="S562"/>
  <c r="S588"/>
  <c r="S596"/>
  <c r="R361"/>
  <c r="R385"/>
  <c r="R425"/>
  <c r="AA436"/>
  <c r="G436"/>
  <c r="R436" s="1"/>
  <c r="AA437"/>
  <c r="G437"/>
  <c r="AA450"/>
  <c r="R450"/>
  <c r="G450"/>
  <c r="AA451"/>
  <c r="G451"/>
  <c r="R451" s="1"/>
  <c r="J327"/>
  <c r="J329"/>
  <c r="AA329"/>
  <c r="T332"/>
  <c r="U337"/>
  <c r="J338"/>
  <c r="U342"/>
  <c r="J343"/>
  <c r="J344"/>
  <c r="T346"/>
  <c r="T348"/>
  <c r="T349"/>
  <c r="S349" s="1"/>
  <c r="R349" s="1"/>
  <c r="T352"/>
  <c r="G327"/>
  <c r="R327" s="1"/>
  <c r="AA327"/>
  <c r="G328"/>
  <c r="R328" s="1"/>
  <c r="AA328"/>
  <c r="G329"/>
  <c r="R329" s="1"/>
  <c r="J330"/>
  <c r="U330"/>
  <c r="J331"/>
  <c r="U331"/>
  <c r="J332"/>
  <c r="R332" s="1"/>
  <c r="Z332" s="1"/>
  <c r="U333"/>
  <c r="J334"/>
  <c r="R334" s="1"/>
  <c r="Z334" s="1"/>
  <c r="U334"/>
  <c r="J335"/>
  <c r="U335"/>
  <c r="J336"/>
  <c r="R336" s="1"/>
  <c r="Z336" s="1"/>
  <c r="U336"/>
  <c r="J337"/>
  <c r="R337" s="1"/>
  <c r="Z337" s="1"/>
  <c r="G338"/>
  <c r="S338" s="1"/>
  <c r="AA338"/>
  <c r="G339"/>
  <c r="R339" s="1"/>
  <c r="AA339"/>
  <c r="G340"/>
  <c r="R340" s="1"/>
  <c r="AA340"/>
  <c r="G341"/>
  <c r="J342"/>
  <c r="R342" s="1"/>
  <c r="Z342" s="1"/>
  <c r="T342"/>
  <c r="G343"/>
  <c r="R343"/>
  <c r="Z343" s="1"/>
  <c r="G344"/>
  <c r="R344"/>
  <c r="AA344"/>
  <c r="G345"/>
  <c r="J346"/>
  <c r="R346" s="1"/>
  <c r="Z346" s="1"/>
  <c r="J347"/>
  <c r="R347" s="1"/>
  <c r="Z347" s="1"/>
  <c r="U347"/>
  <c r="J348"/>
  <c r="R348" s="1"/>
  <c r="Z348" s="1"/>
  <c r="U348"/>
  <c r="J350"/>
  <c r="R350" s="1"/>
  <c r="Z350" s="1"/>
  <c r="U350"/>
  <c r="J351"/>
  <c r="U351"/>
  <c r="J352"/>
  <c r="R352" s="1"/>
  <c r="Z352" s="1"/>
  <c r="J353"/>
  <c r="R353" s="1"/>
  <c r="Z353" s="1"/>
  <c r="T353"/>
  <c r="S353" s="1"/>
  <c r="G354"/>
  <c r="S354" s="1"/>
  <c r="AA354"/>
  <c r="G355"/>
  <c r="S355" s="1"/>
  <c r="AA355"/>
  <c r="G356"/>
  <c r="S356" s="1"/>
  <c r="AA356"/>
  <c r="G357"/>
  <c r="J358"/>
  <c r="U358"/>
  <c r="J359"/>
  <c r="U359"/>
  <c r="J360"/>
  <c r="U360"/>
  <c r="U361"/>
  <c r="J362"/>
  <c r="U362"/>
  <c r="J363"/>
  <c r="U363"/>
  <c r="J364"/>
  <c r="U364"/>
  <c r="J365"/>
  <c r="U365"/>
  <c r="J366"/>
  <c r="U366"/>
  <c r="J367"/>
  <c r="U367"/>
  <c r="J368"/>
  <c r="U368"/>
  <c r="J369"/>
  <c r="U369"/>
  <c r="J370"/>
  <c r="U370"/>
  <c r="J371"/>
  <c r="T371"/>
  <c r="G372"/>
  <c r="AA372"/>
  <c r="G373"/>
  <c r="AA373"/>
  <c r="G374"/>
  <c r="S374"/>
  <c r="J375"/>
  <c r="U375"/>
  <c r="J376"/>
  <c r="U376"/>
  <c r="J377"/>
  <c r="T377"/>
  <c r="S377" s="1"/>
  <c r="G378"/>
  <c r="AA378"/>
  <c r="G379"/>
  <c r="S379" s="1"/>
  <c r="AA379"/>
  <c r="G380"/>
  <c r="AA380"/>
  <c r="G381"/>
  <c r="J382"/>
  <c r="U382"/>
  <c r="J383"/>
  <c r="U383"/>
  <c r="J384"/>
  <c r="U384"/>
  <c r="U385"/>
  <c r="J386"/>
  <c r="U386"/>
  <c r="J387"/>
  <c r="U387"/>
  <c r="J388"/>
  <c r="U388"/>
  <c r="J389"/>
  <c r="T389"/>
  <c r="S389" s="1"/>
  <c r="G390"/>
  <c r="S390"/>
  <c r="J391"/>
  <c r="U391"/>
  <c r="J392"/>
  <c r="U392"/>
  <c r="J393"/>
  <c r="T393"/>
  <c r="S393" s="1"/>
  <c r="G394"/>
  <c r="AA394"/>
  <c r="G395"/>
  <c r="S395" s="1"/>
  <c r="AA395"/>
  <c r="G396"/>
  <c r="AA396"/>
  <c r="G397"/>
  <c r="J398"/>
  <c r="T398"/>
  <c r="G399"/>
  <c r="S399" s="1"/>
  <c r="AA399"/>
  <c r="G400"/>
  <c r="S400" s="1"/>
  <c r="U401"/>
  <c r="J402"/>
  <c r="T402"/>
  <c r="G403"/>
  <c r="AA403"/>
  <c r="G404"/>
  <c r="S404" s="1"/>
  <c r="J405"/>
  <c r="T405"/>
  <c r="S405" s="1"/>
  <c r="G406"/>
  <c r="AA406"/>
  <c r="G407"/>
  <c r="S407" s="1"/>
  <c r="AA407"/>
  <c r="G408"/>
  <c r="AA408"/>
  <c r="G409"/>
  <c r="J410"/>
  <c r="U410"/>
  <c r="J411"/>
  <c r="U411"/>
  <c r="J412"/>
  <c r="U412"/>
  <c r="U413"/>
  <c r="J414"/>
  <c r="U414"/>
  <c r="J415"/>
  <c r="U415"/>
  <c r="J416"/>
  <c r="U416"/>
  <c r="J417"/>
  <c r="T417"/>
  <c r="S417" s="1"/>
  <c r="G418"/>
  <c r="AA418"/>
  <c r="G419"/>
  <c r="AA419"/>
  <c r="G420"/>
  <c r="AA420"/>
  <c r="G421"/>
  <c r="J422"/>
  <c r="U422"/>
  <c r="J423"/>
  <c r="U423"/>
  <c r="J424"/>
  <c r="U424"/>
  <c r="U425"/>
  <c r="J426"/>
  <c r="U426"/>
  <c r="J427"/>
  <c r="U427"/>
  <c r="J428"/>
  <c r="U428"/>
  <c r="J429"/>
  <c r="U429"/>
  <c r="S430"/>
  <c r="J430"/>
  <c r="T430"/>
  <c r="S431"/>
  <c r="T432"/>
  <c r="S433"/>
  <c r="T434"/>
  <c r="S435"/>
  <c r="S436"/>
  <c r="J438"/>
  <c r="T439"/>
  <c r="S440"/>
  <c r="U441"/>
  <c r="J445"/>
  <c r="T446"/>
  <c r="S447"/>
  <c r="T448"/>
  <c r="S450"/>
  <c r="S451"/>
  <c r="G438"/>
  <c r="S438" s="1"/>
  <c r="R438" s="1"/>
  <c r="Z438" s="1"/>
  <c r="AA442"/>
  <c r="G442"/>
  <c r="R442" s="1"/>
  <c r="AA443"/>
  <c r="G443"/>
  <c r="R443" s="1"/>
  <c r="AA444"/>
  <c r="G444"/>
  <c r="R444" s="1"/>
  <c r="G445"/>
  <c r="R330"/>
  <c r="Z330" s="1"/>
  <c r="R331"/>
  <c r="Z331" s="1"/>
  <c r="Z333"/>
  <c r="R335"/>
  <c r="Z335" s="1"/>
  <c r="J341"/>
  <c r="R341" s="1"/>
  <c r="Z341" s="1"/>
  <c r="J345"/>
  <c r="Z349"/>
  <c r="R351"/>
  <c r="Z351" s="1"/>
  <c r="J355"/>
  <c r="R355" s="1"/>
  <c r="J356"/>
  <c r="J357"/>
  <c r="R357" s="1"/>
  <c r="Z357" s="1"/>
  <c r="R358"/>
  <c r="Z358" s="1"/>
  <c r="R359"/>
  <c r="Z359" s="1"/>
  <c r="R360"/>
  <c r="Z360" s="1"/>
  <c r="Z361"/>
  <c r="R362"/>
  <c r="Z362" s="1"/>
  <c r="R363"/>
  <c r="Z363" s="1"/>
  <c r="R364"/>
  <c r="Z364" s="1"/>
  <c r="R365"/>
  <c r="Z365" s="1"/>
  <c r="R366"/>
  <c r="Z366" s="1"/>
  <c r="R367"/>
  <c r="Z367" s="1"/>
  <c r="R368"/>
  <c r="Z368" s="1"/>
  <c r="R369"/>
  <c r="Z369" s="1"/>
  <c r="R370"/>
  <c r="Z370" s="1"/>
  <c r="S371"/>
  <c r="R371" s="1"/>
  <c r="Z371" s="1"/>
  <c r="J372"/>
  <c r="J374"/>
  <c r="R375"/>
  <c r="Z375" s="1"/>
  <c r="R376"/>
  <c r="Z376" s="1"/>
  <c r="R377"/>
  <c r="Z377" s="1"/>
  <c r="J378"/>
  <c r="R378" s="1"/>
  <c r="J379"/>
  <c r="J380"/>
  <c r="R380" s="1"/>
  <c r="J381"/>
  <c r="R382"/>
  <c r="Z382" s="1"/>
  <c r="R383"/>
  <c r="Z383" s="1"/>
  <c r="R384"/>
  <c r="Z384" s="1"/>
  <c r="Z385"/>
  <c r="R386"/>
  <c r="Z386" s="1"/>
  <c r="R387"/>
  <c r="Z387" s="1"/>
  <c r="R388"/>
  <c r="Z388" s="1"/>
  <c r="R389"/>
  <c r="Z389" s="1"/>
  <c r="J390"/>
  <c r="R391"/>
  <c r="Z391" s="1"/>
  <c r="R392"/>
  <c r="Z392" s="1"/>
  <c r="R393"/>
  <c r="Z393" s="1"/>
  <c r="J394"/>
  <c r="R394" s="1"/>
  <c r="J395"/>
  <c r="J396"/>
  <c r="R396" s="1"/>
  <c r="J397"/>
  <c r="S398"/>
  <c r="R398" s="1"/>
  <c r="Z398" s="1"/>
  <c r="J399"/>
  <c r="J400"/>
  <c r="Z401"/>
  <c r="S402"/>
  <c r="R402" s="1"/>
  <c r="Z402" s="1"/>
  <c r="J403"/>
  <c r="J404"/>
  <c r="R405"/>
  <c r="Z405" s="1"/>
  <c r="J406"/>
  <c r="R406" s="1"/>
  <c r="J407"/>
  <c r="J408"/>
  <c r="R408" s="1"/>
  <c r="J409"/>
  <c r="R410"/>
  <c r="Z410" s="1"/>
  <c r="R411"/>
  <c r="Z411" s="1"/>
  <c r="R412"/>
  <c r="Z412" s="1"/>
  <c r="Z413"/>
  <c r="R414"/>
  <c r="Z414" s="1"/>
  <c r="R415"/>
  <c r="Z415" s="1"/>
  <c r="R416"/>
  <c r="Z416" s="1"/>
  <c r="R417"/>
  <c r="Z417" s="1"/>
  <c r="J418"/>
  <c r="R418" s="1"/>
  <c r="J419"/>
  <c r="J420"/>
  <c r="R420" s="1"/>
  <c r="J421"/>
  <c r="R422"/>
  <c r="Z422" s="1"/>
  <c r="R423"/>
  <c r="Z423" s="1"/>
  <c r="R424"/>
  <c r="Z424" s="1"/>
  <c r="Z425"/>
  <c r="R426"/>
  <c r="Z426" s="1"/>
  <c r="R427"/>
  <c r="Z427" s="1"/>
  <c r="R428"/>
  <c r="Z428" s="1"/>
  <c r="R429"/>
  <c r="Z429" s="1"/>
  <c r="R430"/>
  <c r="Z430" s="1"/>
  <c r="T431"/>
  <c r="T433"/>
  <c r="U435"/>
  <c r="T440"/>
  <c r="S442"/>
  <c r="S443"/>
  <c r="S444"/>
  <c r="T447"/>
  <c r="U449"/>
  <c r="AA544"/>
  <c r="G544"/>
  <c r="R544" s="1"/>
  <c r="G545"/>
  <c r="R545" s="1"/>
  <c r="Z545" s="1"/>
  <c r="AA558"/>
  <c r="G558"/>
  <c r="R558" s="1"/>
  <c r="AA559"/>
  <c r="G559"/>
  <c r="AA564"/>
  <c r="G564"/>
  <c r="R564" s="1"/>
  <c r="AA565"/>
  <c r="G565"/>
  <c r="R565" s="1"/>
  <c r="J431"/>
  <c r="R431" s="1"/>
  <c r="Z431" s="1"/>
  <c r="J432"/>
  <c r="R432" s="1"/>
  <c r="Z432" s="1"/>
  <c r="J433"/>
  <c r="R433" s="1"/>
  <c r="Z433" s="1"/>
  <c r="J434"/>
  <c r="R434" s="1"/>
  <c r="Z434" s="1"/>
  <c r="J435"/>
  <c r="J439"/>
  <c r="R439" s="1"/>
  <c r="Z439" s="1"/>
  <c r="J440"/>
  <c r="R440" s="1"/>
  <c r="Z440" s="1"/>
  <c r="J441"/>
  <c r="R441" s="1"/>
  <c r="Z441" s="1"/>
  <c r="J446"/>
  <c r="R446" s="1"/>
  <c r="Z446" s="1"/>
  <c r="J447"/>
  <c r="R447" s="1"/>
  <c r="Z447" s="1"/>
  <c r="J448"/>
  <c r="R448" s="1"/>
  <c r="Z448" s="1"/>
  <c r="J449"/>
  <c r="R449" s="1"/>
  <c r="Z449" s="1"/>
  <c r="G452"/>
  <c r="S452" s="1"/>
  <c r="AA452"/>
  <c r="G453"/>
  <c r="J454"/>
  <c r="U454"/>
  <c r="J455"/>
  <c r="R455" s="1"/>
  <c r="Z455" s="1"/>
  <c r="U455"/>
  <c r="J456"/>
  <c r="R456" s="1"/>
  <c r="Z456" s="1"/>
  <c r="U456"/>
  <c r="J457"/>
  <c r="R457" s="1"/>
  <c r="Z457" s="1"/>
  <c r="T457"/>
  <c r="S457" s="1"/>
  <c r="G458"/>
  <c r="S458" s="1"/>
  <c r="AA458"/>
  <c r="G459"/>
  <c r="AA459"/>
  <c r="G460"/>
  <c r="AA460"/>
  <c r="G461"/>
  <c r="AA461"/>
  <c r="G462"/>
  <c r="AA462"/>
  <c r="G463"/>
  <c r="AA463"/>
  <c r="G464"/>
  <c r="AA464"/>
  <c r="G465"/>
  <c r="AA465"/>
  <c r="G466"/>
  <c r="S466" s="1"/>
  <c r="AA466"/>
  <c r="G467"/>
  <c r="AA467"/>
  <c r="G468"/>
  <c r="AA468"/>
  <c r="G469"/>
  <c r="J470"/>
  <c r="T470"/>
  <c r="G471"/>
  <c r="AA471"/>
  <c r="G472"/>
  <c r="S472" s="1"/>
  <c r="AA472"/>
  <c r="G473"/>
  <c r="J474"/>
  <c r="U474"/>
  <c r="J475"/>
  <c r="R475" s="1"/>
  <c r="Z475" s="1"/>
  <c r="U475"/>
  <c r="J476"/>
  <c r="U476"/>
  <c r="U477"/>
  <c r="J478"/>
  <c r="U478"/>
  <c r="J479"/>
  <c r="U479"/>
  <c r="J480"/>
  <c r="U480"/>
  <c r="J481"/>
  <c r="T481"/>
  <c r="S481" s="1"/>
  <c r="G482"/>
  <c r="S482" s="1"/>
  <c r="AA482"/>
  <c r="G483"/>
  <c r="S483" s="1"/>
  <c r="AA483"/>
  <c r="G484"/>
  <c r="AA484"/>
  <c r="G485"/>
  <c r="J486"/>
  <c r="U486"/>
  <c r="J487"/>
  <c r="R487" s="1"/>
  <c r="Z487" s="1"/>
  <c r="U487"/>
  <c r="J488"/>
  <c r="U488"/>
  <c r="J489"/>
  <c r="R489" s="1"/>
  <c r="Z489" s="1"/>
  <c r="T489"/>
  <c r="S489" s="1"/>
  <c r="G490"/>
  <c r="AA490"/>
  <c r="G491"/>
  <c r="S491" s="1"/>
  <c r="AA491"/>
  <c r="G492"/>
  <c r="S492" s="1"/>
  <c r="AA492"/>
  <c r="G493"/>
  <c r="AA493"/>
  <c r="G494"/>
  <c r="AA494"/>
  <c r="G495"/>
  <c r="S495" s="1"/>
  <c r="AA495"/>
  <c r="G496"/>
  <c r="S496" s="1"/>
  <c r="AA496"/>
  <c r="G497"/>
  <c r="AA497"/>
  <c r="G498"/>
  <c r="AA498"/>
  <c r="G499"/>
  <c r="S499" s="1"/>
  <c r="AA499"/>
  <c r="G500"/>
  <c r="S500" s="1"/>
  <c r="AA500"/>
  <c r="G501"/>
  <c r="J502"/>
  <c r="U502"/>
  <c r="J503"/>
  <c r="U503"/>
  <c r="J504"/>
  <c r="U504"/>
  <c r="J505"/>
  <c r="T505"/>
  <c r="S505" s="1"/>
  <c r="G506"/>
  <c r="AA506"/>
  <c r="G507"/>
  <c r="AA507"/>
  <c r="G508"/>
  <c r="S508" s="1"/>
  <c r="AA508"/>
  <c r="G509"/>
  <c r="J510"/>
  <c r="U510"/>
  <c r="J511"/>
  <c r="R511" s="1"/>
  <c r="Z511" s="1"/>
  <c r="U511"/>
  <c r="J512"/>
  <c r="U512"/>
  <c r="J513"/>
  <c r="R513" s="1"/>
  <c r="Z513" s="1"/>
  <c r="U513"/>
  <c r="J514"/>
  <c r="U514"/>
  <c r="J515"/>
  <c r="R515" s="1"/>
  <c r="Z515" s="1"/>
  <c r="U515"/>
  <c r="J516"/>
  <c r="U516"/>
  <c r="J517"/>
  <c r="R517" s="1"/>
  <c r="Z517" s="1"/>
  <c r="U517"/>
  <c r="J518"/>
  <c r="U518"/>
  <c r="J519"/>
  <c r="R519" s="1"/>
  <c r="Z519" s="1"/>
  <c r="T519"/>
  <c r="S519" s="1"/>
  <c r="G520"/>
  <c r="AA520"/>
  <c r="G521"/>
  <c r="J522"/>
  <c r="U522"/>
  <c r="J523"/>
  <c r="T523"/>
  <c r="S523" s="1"/>
  <c r="G524"/>
  <c r="AA524"/>
  <c r="G525"/>
  <c r="J526"/>
  <c r="U526"/>
  <c r="J527"/>
  <c r="R527" s="1"/>
  <c r="Z527" s="1"/>
  <c r="T527"/>
  <c r="S527" s="1"/>
  <c r="G528"/>
  <c r="AA528"/>
  <c r="G529"/>
  <c r="J530"/>
  <c r="U530"/>
  <c r="J531"/>
  <c r="T531"/>
  <c r="S531" s="1"/>
  <c r="G532"/>
  <c r="S532" s="1"/>
  <c r="AA532"/>
  <c r="G533"/>
  <c r="J534"/>
  <c r="U534"/>
  <c r="J535"/>
  <c r="T535"/>
  <c r="S535" s="1"/>
  <c r="G536"/>
  <c r="AA536"/>
  <c r="G537"/>
  <c r="J538"/>
  <c r="U538"/>
  <c r="J539"/>
  <c r="T539"/>
  <c r="S539" s="1"/>
  <c r="G540"/>
  <c r="AA540"/>
  <c r="G541"/>
  <c r="J542"/>
  <c r="U542"/>
  <c r="S544"/>
  <c r="S546"/>
  <c r="U547"/>
  <c r="J549"/>
  <c r="T550"/>
  <c r="T551"/>
  <c r="S551" s="1"/>
  <c r="R551" s="1"/>
  <c r="Z551" s="1"/>
  <c r="S552"/>
  <c r="U553"/>
  <c r="J555"/>
  <c r="T556"/>
  <c r="S558"/>
  <c r="J561"/>
  <c r="T562"/>
  <c r="S564"/>
  <c r="R567"/>
  <c r="R591"/>
  <c r="R599"/>
  <c r="AA548"/>
  <c r="R548"/>
  <c r="G548"/>
  <c r="R549"/>
  <c r="Z549" s="1"/>
  <c r="G549"/>
  <c r="AA554"/>
  <c r="G554"/>
  <c r="R554" s="1"/>
  <c r="G555"/>
  <c r="R555" s="1"/>
  <c r="Z555" s="1"/>
  <c r="AA560"/>
  <c r="R560"/>
  <c r="G560"/>
  <c r="R561"/>
  <c r="Z561" s="1"/>
  <c r="G561"/>
  <c r="J452"/>
  <c r="R452" s="1"/>
  <c r="J453"/>
  <c r="R454"/>
  <c r="Z454" s="1"/>
  <c r="J458"/>
  <c r="J459"/>
  <c r="R459" s="1"/>
  <c r="J460"/>
  <c r="J462"/>
  <c r="R462" s="1"/>
  <c r="J463"/>
  <c r="J464"/>
  <c r="R464" s="1"/>
  <c r="J466"/>
  <c r="J467"/>
  <c r="R467" s="1"/>
  <c r="J468"/>
  <c r="J469"/>
  <c r="R469" s="1"/>
  <c r="Z469" s="1"/>
  <c r="S470"/>
  <c r="R470" s="1"/>
  <c r="Z470" s="1"/>
  <c r="J471"/>
  <c r="R471" s="1"/>
  <c r="J472"/>
  <c r="J473"/>
  <c r="R473" s="1"/>
  <c r="Z473" s="1"/>
  <c r="R474"/>
  <c r="Z474" s="1"/>
  <c r="R476"/>
  <c r="Z476" s="1"/>
  <c r="Z477"/>
  <c r="R478"/>
  <c r="Z478" s="1"/>
  <c r="R479"/>
  <c r="Z479" s="1"/>
  <c r="R480"/>
  <c r="Z480" s="1"/>
  <c r="R481"/>
  <c r="Z481" s="1"/>
  <c r="J482"/>
  <c r="J483"/>
  <c r="R483" s="1"/>
  <c r="J484"/>
  <c r="J485"/>
  <c r="R485" s="1"/>
  <c r="Z485" s="1"/>
  <c r="R486"/>
  <c r="Z486" s="1"/>
  <c r="R488"/>
  <c r="Z488" s="1"/>
  <c r="J490"/>
  <c r="R490" s="1"/>
  <c r="J491"/>
  <c r="J492"/>
  <c r="R492" s="1"/>
  <c r="J493"/>
  <c r="J494"/>
  <c r="R494" s="1"/>
  <c r="J495"/>
  <c r="J496"/>
  <c r="R496" s="1"/>
  <c r="J497"/>
  <c r="J498"/>
  <c r="R498" s="1"/>
  <c r="J499"/>
  <c r="J500"/>
  <c r="R500" s="1"/>
  <c r="J501"/>
  <c r="R502"/>
  <c r="Z502" s="1"/>
  <c r="R503"/>
  <c r="Z503" s="1"/>
  <c r="R504"/>
  <c r="Z504" s="1"/>
  <c r="R505"/>
  <c r="Z505" s="1"/>
  <c r="J506"/>
  <c r="J507"/>
  <c r="R507" s="1"/>
  <c r="J508"/>
  <c r="J509"/>
  <c r="R509" s="1"/>
  <c r="Z509" s="1"/>
  <c r="R510"/>
  <c r="Z510" s="1"/>
  <c r="R512"/>
  <c r="Z512" s="1"/>
  <c r="R514"/>
  <c r="Z514" s="1"/>
  <c r="R516"/>
  <c r="Z516" s="1"/>
  <c r="R518"/>
  <c r="Z518" s="1"/>
  <c r="J520"/>
  <c r="R520" s="1"/>
  <c r="J521"/>
  <c r="R522"/>
  <c r="Z522" s="1"/>
  <c r="R523"/>
  <c r="Z523" s="1"/>
  <c r="J524"/>
  <c r="J525"/>
  <c r="R525" s="1"/>
  <c r="Z525" s="1"/>
  <c r="R526"/>
  <c r="Z526" s="1"/>
  <c r="J528"/>
  <c r="R528" s="1"/>
  <c r="J529"/>
  <c r="R530"/>
  <c r="Z530" s="1"/>
  <c r="R531"/>
  <c r="Z531" s="1"/>
  <c r="J532"/>
  <c r="J533"/>
  <c r="R533" s="1"/>
  <c r="Z533" s="1"/>
  <c r="R534"/>
  <c r="Z534" s="1"/>
  <c r="R535"/>
  <c r="Z535" s="1"/>
  <c r="J536"/>
  <c r="R536" s="1"/>
  <c r="J537"/>
  <c r="R538"/>
  <c r="Z538" s="1"/>
  <c r="R539"/>
  <c r="Z539" s="1"/>
  <c r="J540"/>
  <c r="J541"/>
  <c r="R541" s="1"/>
  <c r="Z541" s="1"/>
  <c r="R542"/>
  <c r="Z542" s="1"/>
  <c r="U543"/>
  <c r="T546"/>
  <c r="S548"/>
  <c r="T552"/>
  <c r="S554"/>
  <c r="U557"/>
  <c r="S560"/>
  <c r="U563"/>
  <c r="AA632"/>
  <c r="G632"/>
  <c r="R632" s="1"/>
  <c r="G633"/>
  <c r="R633" s="1"/>
  <c r="Z633" s="1"/>
  <c r="G635"/>
  <c r="R635" s="1"/>
  <c r="Z635" s="1"/>
  <c r="AA644"/>
  <c r="G644"/>
  <c r="R644" s="1"/>
  <c r="G645"/>
  <c r="R645" s="1"/>
  <c r="Z645" s="1"/>
  <c r="AA647"/>
  <c r="G647"/>
  <c r="J543"/>
  <c r="R543" s="1"/>
  <c r="Z543" s="1"/>
  <c r="J546"/>
  <c r="R546" s="1"/>
  <c r="Z546" s="1"/>
  <c r="J547"/>
  <c r="R547" s="1"/>
  <c r="Z547" s="1"/>
  <c r="J550"/>
  <c r="R550" s="1"/>
  <c r="Z550" s="1"/>
  <c r="J552"/>
  <c r="R552" s="1"/>
  <c r="Z552" s="1"/>
  <c r="J553"/>
  <c r="R553" s="1"/>
  <c r="Z553" s="1"/>
  <c r="J556"/>
  <c r="R556" s="1"/>
  <c r="Z556" s="1"/>
  <c r="J557"/>
  <c r="R557" s="1"/>
  <c r="Z557" s="1"/>
  <c r="J562"/>
  <c r="R562" s="1"/>
  <c r="Z562" s="1"/>
  <c r="J563"/>
  <c r="R563" s="1"/>
  <c r="Z563" s="1"/>
  <c r="J566"/>
  <c r="R566" s="1"/>
  <c r="Z566" s="1"/>
  <c r="U566"/>
  <c r="U567"/>
  <c r="J568"/>
  <c r="U568"/>
  <c r="J569"/>
  <c r="T569"/>
  <c r="S569" s="1"/>
  <c r="G570"/>
  <c r="AA570"/>
  <c r="G571"/>
  <c r="J572"/>
  <c r="R572" s="1"/>
  <c r="Z572" s="1"/>
  <c r="U572"/>
  <c r="J573"/>
  <c r="R573" s="1"/>
  <c r="Z573" s="1"/>
  <c r="T573"/>
  <c r="S573" s="1"/>
  <c r="G574"/>
  <c r="AA574"/>
  <c r="G575"/>
  <c r="J576"/>
  <c r="U576"/>
  <c r="J577"/>
  <c r="T577"/>
  <c r="S577" s="1"/>
  <c r="G578"/>
  <c r="S578" s="1"/>
  <c r="AA578"/>
  <c r="G579"/>
  <c r="J580"/>
  <c r="R580" s="1"/>
  <c r="Z580" s="1"/>
  <c r="U580"/>
  <c r="J581"/>
  <c r="R581" s="1"/>
  <c r="Z581" s="1"/>
  <c r="T581"/>
  <c r="S581" s="1"/>
  <c r="G582"/>
  <c r="S582" s="1"/>
  <c r="AA582"/>
  <c r="G583"/>
  <c r="AA583"/>
  <c r="G584"/>
  <c r="S584" s="1"/>
  <c r="AA584"/>
  <c r="G585"/>
  <c r="J586"/>
  <c r="T586"/>
  <c r="G587"/>
  <c r="J588"/>
  <c r="R588" s="1"/>
  <c r="Z588" s="1"/>
  <c r="U588"/>
  <c r="J589"/>
  <c r="R589" s="1"/>
  <c r="Z589" s="1"/>
  <c r="T589"/>
  <c r="S589" s="1"/>
  <c r="G590"/>
  <c r="S590" s="1"/>
  <c r="U591"/>
  <c r="J592"/>
  <c r="U592"/>
  <c r="J593"/>
  <c r="R593" s="1"/>
  <c r="Z593" s="1"/>
  <c r="T593"/>
  <c r="S593" s="1"/>
  <c r="G594"/>
  <c r="AA594"/>
  <c r="G595"/>
  <c r="J596"/>
  <c r="R596" s="1"/>
  <c r="Z596" s="1"/>
  <c r="U596"/>
  <c r="J597"/>
  <c r="R597" s="1"/>
  <c r="Z597" s="1"/>
  <c r="T597"/>
  <c r="S597" s="1"/>
  <c r="G598"/>
  <c r="S598" s="1"/>
  <c r="U599"/>
  <c r="J600"/>
  <c r="U600"/>
  <c r="J601"/>
  <c r="T601"/>
  <c r="S601" s="1"/>
  <c r="G602"/>
  <c r="S602" s="1"/>
  <c r="J603"/>
  <c r="R603" s="1"/>
  <c r="Z603" s="1"/>
  <c r="T603"/>
  <c r="S603" s="1"/>
  <c r="G604"/>
  <c r="AA604"/>
  <c r="G605"/>
  <c r="J606"/>
  <c r="R606" s="1"/>
  <c r="Z606" s="1"/>
  <c r="U606"/>
  <c r="J607"/>
  <c r="R607" s="1"/>
  <c r="Z607" s="1"/>
  <c r="T607"/>
  <c r="S607" s="1"/>
  <c r="G608"/>
  <c r="AA608"/>
  <c r="G609"/>
  <c r="J610"/>
  <c r="U610"/>
  <c r="J611"/>
  <c r="R611" s="1"/>
  <c r="Z611" s="1"/>
  <c r="T611"/>
  <c r="S611" s="1"/>
  <c r="G612"/>
  <c r="S612" s="1"/>
  <c r="AA612"/>
  <c r="G613"/>
  <c r="J614"/>
  <c r="T614"/>
  <c r="G615"/>
  <c r="AA615"/>
  <c r="G616"/>
  <c r="AA616"/>
  <c r="G617"/>
  <c r="J618"/>
  <c r="T618"/>
  <c r="G619"/>
  <c r="J620"/>
  <c r="U620"/>
  <c r="J621"/>
  <c r="T621"/>
  <c r="S621" s="1"/>
  <c r="G622"/>
  <c r="S622" s="1"/>
  <c r="U623"/>
  <c r="J624"/>
  <c r="R624" s="1"/>
  <c r="Z624" s="1"/>
  <c r="U624"/>
  <c r="J625"/>
  <c r="R625" s="1"/>
  <c r="Z625" s="1"/>
  <c r="T625"/>
  <c r="S625" s="1"/>
  <c r="G626"/>
  <c r="AA626"/>
  <c r="G627"/>
  <c r="J629"/>
  <c r="U630"/>
  <c r="S634"/>
  <c r="S636"/>
  <c r="U637"/>
  <c r="J638"/>
  <c r="U639"/>
  <c r="J641"/>
  <c r="T642"/>
  <c r="S644"/>
  <c r="S646"/>
  <c r="R655"/>
  <c r="Z655" s="1"/>
  <c r="R663"/>
  <c r="Z663" s="1"/>
  <c r="AA628"/>
  <c r="G628"/>
  <c r="R628" s="1"/>
  <c r="G629"/>
  <c r="AA631"/>
  <c r="G631"/>
  <c r="G638"/>
  <c r="S638" s="1"/>
  <c r="R638" s="1"/>
  <c r="Z638" s="1"/>
  <c r="AA640"/>
  <c r="G640"/>
  <c r="R640" s="1"/>
  <c r="G641"/>
  <c r="R641" s="1"/>
  <c r="Z641" s="1"/>
  <c r="AA648"/>
  <c r="G648"/>
  <c r="R648" s="1"/>
  <c r="AA649"/>
  <c r="G649"/>
  <c r="R649" s="1"/>
  <c r="Z567"/>
  <c r="R568"/>
  <c r="Z568" s="1"/>
  <c r="R569"/>
  <c r="Z569" s="1"/>
  <c r="J570"/>
  <c r="J571"/>
  <c r="J574"/>
  <c r="J575"/>
  <c r="R576"/>
  <c r="Z576" s="1"/>
  <c r="R577"/>
  <c r="Z577" s="1"/>
  <c r="J578"/>
  <c r="J579"/>
  <c r="J582"/>
  <c r="J584"/>
  <c r="J585"/>
  <c r="S586"/>
  <c r="J587"/>
  <c r="J590"/>
  <c r="Z591"/>
  <c r="R592"/>
  <c r="Z592" s="1"/>
  <c r="J594"/>
  <c r="J595"/>
  <c r="J598"/>
  <c r="Z599"/>
  <c r="R600"/>
  <c r="Z600" s="1"/>
  <c r="R601"/>
  <c r="Z601" s="1"/>
  <c r="J602"/>
  <c r="J604"/>
  <c r="J605"/>
  <c r="J608"/>
  <c r="J609"/>
  <c r="R610"/>
  <c r="Z610" s="1"/>
  <c r="J612"/>
  <c r="J613"/>
  <c r="S614"/>
  <c r="J616"/>
  <c r="J617"/>
  <c r="S618"/>
  <c r="J619"/>
  <c r="R620"/>
  <c r="Z620" s="1"/>
  <c r="R621"/>
  <c r="Z621" s="1"/>
  <c r="J622"/>
  <c r="Z623"/>
  <c r="J626"/>
  <c r="J627"/>
  <c r="U634"/>
  <c r="T636"/>
  <c r="U643"/>
  <c r="U646"/>
  <c r="S648"/>
  <c r="G702"/>
  <c r="S702" s="1"/>
  <c r="R702" s="1"/>
  <c r="Z702" s="1"/>
  <c r="AA704"/>
  <c r="G704"/>
  <c r="R704" s="1"/>
  <c r="G705"/>
  <c r="R705" s="1"/>
  <c r="Z705" s="1"/>
  <c r="J712"/>
  <c r="AA712"/>
  <c r="G712"/>
  <c r="R712" s="1"/>
  <c r="J630"/>
  <c r="R630" s="1"/>
  <c r="Z630" s="1"/>
  <c r="J634"/>
  <c r="J636"/>
  <c r="R636" s="1"/>
  <c r="Z636" s="1"/>
  <c r="J637"/>
  <c r="R637" s="1"/>
  <c r="Z637" s="1"/>
  <c r="J639"/>
  <c r="R639" s="1"/>
  <c r="Z639" s="1"/>
  <c r="J642"/>
  <c r="R642" s="1"/>
  <c r="Z642" s="1"/>
  <c r="J643"/>
  <c r="R643" s="1"/>
  <c r="Z643" s="1"/>
  <c r="J646"/>
  <c r="J650"/>
  <c r="T650"/>
  <c r="G651"/>
  <c r="J652"/>
  <c r="R652" s="1"/>
  <c r="Z652" s="1"/>
  <c r="U652"/>
  <c r="J653"/>
  <c r="R653" s="1"/>
  <c r="Z653" s="1"/>
  <c r="T653"/>
  <c r="S653" s="1"/>
  <c r="G654"/>
  <c r="S654" s="1"/>
  <c r="U655"/>
  <c r="J656"/>
  <c r="R656" s="1"/>
  <c r="Z656" s="1"/>
  <c r="U656"/>
  <c r="J657"/>
  <c r="T657"/>
  <c r="S657" s="1"/>
  <c r="G658"/>
  <c r="AA658"/>
  <c r="G659"/>
  <c r="J660"/>
  <c r="R660" s="1"/>
  <c r="Z660" s="1"/>
  <c r="U660"/>
  <c r="J661"/>
  <c r="R661" s="1"/>
  <c r="Z661" s="1"/>
  <c r="T661"/>
  <c r="S661" s="1"/>
  <c r="G662"/>
  <c r="S662" s="1"/>
  <c r="U663"/>
  <c r="J664"/>
  <c r="R664" s="1"/>
  <c r="Z664" s="1"/>
  <c r="U664"/>
  <c r="J665"/>
  <c r="T665"/>
  <c r="S665" s="1"/>
  <c r="G666"/>
  <c r="S666" s="1"/>
  <c r="J667"/>
  <c r="T667"/>
  <c r="S667" s="1"/>
  <c r="G668"/>
  <c r="AA668"/>
  <c r="G669"/>
  <c r="J670"/>
  <c r="R670" s="1"/>
  <c r="Z670" s="1"/>
  <c r="U670"/>
  <c r="J671"/>
  <c r="R671" s="1"/>
  <c r="Z671" s="1"/>
  <c r="T671"/>
  <c r="S671" s="1"/>
  <c r="G672"/>
  <c r="AA672"/>
  <c r="G673"/>
  <c r="J674"/>
  <c r="R674" s="1"/>
  <c r="Z674" s="1"/>
  <c r="U674"/>
  <c r="J675"/>
  <c r="T675"/>
  <c r="S675" s="1"/>
  <c r="G676"/>
  <c r="S676" s="1"/>
  <c r="AA676"/>
  <c r="G677"/>
  <c r="J678"/>
  <c r="T678"/>
  <c r="G679"/>
  <c r="AA679"/>
  <c r="G680"/>
  <c r="AA680"/>
  <c r="G681"/>
  <c r="J682"/>
  <c r="T682"/>
  <c r="G683"/>
  <c r="J684"/>
  <c r="R684" s="1"/>
  <c r="Z684" s="1"/>
  <c r="U684"/>
  <c r="J685"/>
  <c r="R685" s="1"/>
  <c r="Z685" s="1"/>
  <c r="T685"/>
  <c r="S685" s="1"/>
  <c r="G686"/>
  <c r="S686" s="1"/>
  <c r="U687"/>
  <c r="J688"/>
  <c r="R688" s="1"/>
  <c r="Z688" s="1"/>
  <c r="U688"/>
  <c r="J689"/>
  <c r="R689" s="1"/>
  <c r="Z689" s="1"/>
  <c r="T689"/>
  <c r="S689" s="1"/>
  <c r="G690"/>
  <c r="AA690"/>
  <c r="G691"/>
  <c r="J692"/>
  <c r="R692" s="1"/>
  <c r="Z692" s="1"/>
  <c r="U692"/>
  <c r="J693"/>
  <c r="R693" s="1"/>
  <c r="Z693" s="1"/>
  <c r="T693"/>
  <c r="S693" s="1"/>
  <c r="G694"/>
  <c r="S694" s="1"/>
  <c r="J695"/>
  <c r="R695" s="1"/>
  <c r="Z695" s="1"/>
  <c r="U695"/>
  <c r="J697"/>
  <c r="U698"/>
  <c r="J699"/>
  <c r="T700"/>
  <c r="S706"/>
  <c r="U707"/>
  <c r="J709"/>
  <c r="U710"/>
  <c r="R719"/>
  <c r="Z719" s="1"/>
  <c r="R727"/>
  <c r="AA696"/>
  <c r="G696"/>
  <c r="R696" s="1"/>
  <c r="G697"/>
  <c r="R697" s="1"/>
  <c r="Z697" s="1"/>
  <c r="G699"/>
  <c r="AA708"/>
  <c r="G708"/>
  <c r="R708" s="1"/>
  <c r="G709"/>
  <c r="R709" s="1"/>
  <c r="Z709" s="1"/>
  <c r="AA711"/>
  <c r="G711"/>
  <c r="S650"/>
  <c r="J651"/>
  <c r="J654"/>
  <c r="R657"/>
  <c r="Z657" s="1"/>
  <c r="J658"/>
  <c r="J659"/>
  <c r="J662"/>
  <c r="R665"/>
  <c r="Z665" s="1"/>
  <c r="J666"/>
  <c r="R667"/>
  <c r="Z667" s="1"/>
  <c r="J668"/>
  <c r="J669"/>
  <c r="J672"/>
  <c r="J673"/>
  <c r="R673" s="1"/>
  <c r="Z673" s="1"/>
  <c r="R675"/>
  <c r="Z675" s="1"/>
  <c r="J676"/>
  <c r="J677"/>
  <c r="S678"/>
  <c r="J680"/>
  <c r="J681"/>
  <c r="S682"/>
  <c r="R682" s="1"/>
  <c r="Z682" s="1"/>
  <c r="J683"/>
  <c r="J686"/>
  <c r="Z687"/>
  <c r="J690"/>
  <c r="J691"/>
  <c r="J694"/>
  <c r="U701"/>
  <c r="U703"/>
  <c r="T706"/>
  <c r="T746"/>
  <c r="U746"/>
  <c r="J698"/>
  <c r="R698" s="1"/>
  <c r="Z698" s="1"/>
  <c r="J700"/>
  <c r="R700" s="1"/>
  <c r="Z700" s="1"/>
  <c r="J701"/>
  <c r="R701" s="1"/>
  <c r="Z701" s="1"/>
  <c r="J703"/>
  <c r="R703" s="1"/>
  <c r="Z703" s="1"/>
  <c r="J706"/>
  <c r="R706" s="1"/>
  <c r="Z706" s="1"/>
  <c r="J707"/>
  <c r="R707" s="1"/>
  <c r="Z707" s="1"/>
  <c r="J710"/>
  <c r="R710" s="1"/>
  <c r="Z710" s="1"/>
  <c r="G713"/>
  <c r="J714"/>
  <c r="T714"/>
  <c r="G715"/>
  <c r="J716"/>
  <c r="U716"/>
  <c r="J717"/>
  <c r="R717" s="1"/>
  <c r="Z717" s="1"/>
  <c r="T717"/>
  <c r="S717" s="1"/>
  <c r="G718"/>
  <c r="S718"/>
  <c r="U719"/>
  <c r="J720"/>
  <c r="R720" s="1"/>
  <c r="Z720" s="1"/>
  <c r="U720"/>
  <c r="J721"/>
  <c r="R721" s="1"/>
  <c r="Z721" s="1"/>
  <c r="T721"/>
  <c r="S721" s="1"/>
  <c r="G722"/>
  <c r="S722" s="1"/>
  <c r="AA722"/>
  <c r="G723"/>
  <c r="J724"/>
  <c r="U724"/>
  <c r="J725"/>
  <c r="R725" s="1"/>
  <c r="Z725" s="1"/>
  <c r="T725"/>
  <c r="S725" s="1"/>
  <c r="G726"/>
  <c r="S726" s="1"/>
  <c r="U727"/>
  <c r="J728"/>
  <c r="R728" s="1"/>
  <c r="Z728" s="1"/>
  <c r="U728"/>
  <c r="J729"/>
  <c r="R729" s="1"/>
  <c r="Z729" s="1"/>
  <c r="T729"/>
  <c r="S729" s="1"/>
  <c r="G730"/>
  <c r="S730" s="1"/>
  <c r="J731"/>
  <c r="R731" s="1"/>
  <c r="Z731" s="1"/>
  <c r="T731"/>
  <c r="S731" s="1"/>
  <c r="G732"/>
  <c r="AA732"/>
  <c r="G733"/>
  <c r="J734"/>
  <c r="R734" s="1"/>
  <c r="Z734" s="1"/>
  <c r="U734"/>
  <c r="J735"/>
  <c r="T735"/>
  <c r="G736"/>
  <c r="S736" s="1"/>
  <c r="AA736"/>
  <c r="G737"/>
  <c r="J738"/>
  <c r="R738" s="1"/>
  <c r="Z738" s="1"/>
  <c r="U738"/>
  <c r="J739"/>
  <c r="R739" s="1"/>
  <c r="Z739" s="1"/>
  <c r="T739"/>
  <c r="S739" s="1"/>
  <c r="G740"/>
  <c r="S740" s="1"/>
  <c r="AA740"/>
  <c r="G741"/>
  <c r="J742"/>
  <c r="T742"/>
  <c r="G743"/>
  <c r="AA743"/>
  <c r="G744"/>
  <c r="S744" s="1"/>
  <c r="S746"/>
  <c r="R746"/>
  <c r="Z746" s="1"/>
  <c r="J713"/>
  <c r="R713" s="1"/>
  <c r="Z713" s="1"/>
  <c r="S714"/>
  <c r="J715"/>
  <c r="R715" s="1"/>
  <c r="Z715" s="1"/>
  <c r="R716"/>
  <c r="Z716" s="1"/>
  <c r="J718"/>
  <c r="J722"/>
  <c r="J723"/>
  <c r="R724"/>
  <c r="Z724" s="1"/>
  <c r="J726"/>
  <c r="Z727"/>
  <c r="J730"/>
  <c r="J732"/>
  <c r="J733"/>
  <c r="R735"/>
  <c r="Z735" s="1"/>
  <c r="J736"/>
  <c r="J737"/>
  <c r="J740"/>
  <c r="J741"/>
  <c r="S742"/>
  <c r="J744"/>
  <c r="R744" s="1"/>
  <c r="Z744" s="1"/>
  <c r="Q326"/>
  <c r="M326"/>
  <c r="G326"/>
  <c r="D326"/>
  <c r="AC325"/>
  <c r="AB325"/>
  <c r="Q325"/>
  <c r="M325"/>
  <c r="D325"/>
  <c r="AA325" s="1"/>
  <c r="AC324"/>
  <c r="AB324"/>
  <c r="Q324"/>
  <c r="M324"/>
  <c r="D324"/>
  <c r="AC323"/>
  <c r="AB323"/>
  <c r="Q323"/>
  <c r="M323"/>
  <c r="D323"/>
  <c r="AC322"/>
  <c r="AB322"/>
  <c r="Q322"/>
  <c r="M322"/>
  <c r="D322"/>
  <c r="AC321"/>
  <c r="AB321"/>
  <c r="Q321"/>
  <c r="M321"/>
  <c r="D321"/>
  <c r="J321" s="1"/>
  <c r="AC320"/>
  <c r="AB320"/>
  <c r="Q320"/>
  <c r="M320"/>
  <c r="D320"/>
  <c r="AC319"/>
  <c r="AB319"/>
  <c r="Q319"/>
  <c r="M319"/>
  <c r="D319"/>
  <c r="AC318"/>
  <c r="AB318"/>
  <c r="Q318"/>
  <c r="M318"/>
  <c r="D318"/>
  <c r="AC317"/>
  <c r="AB317"/>
  <c r="Q317"/>
  <c r="M317"/>
  <c r="G317"/>
  <c r="U317" s="1"/>
  <c r="D317"/>
  <c r="AC316"/>
  <c r="AB316"/>
  <c r="Q316"/>
  <c r="M316"/>
  <c r="D316"/>
  <c r="G316" s="1"/>
  <c r="T316" s="1"/>
  <c r="AC315"/>
  <c r="AB315"/>
  <c r="Q315"/>
  <c r="M315"/>
  <c r="D315"/>
  <c r="AA315" s="1"/>
  <c r="AC314"/>
  <c r="AB314"/>
  <c r="Q314"/>
  <c r="M314"/>
  <c r="D314"/>
  <c r="G314" s="1"/>
  <c r="T314" s="1"/>
  <c r="AC313"/>
  <c r="AB313"/>
  <c r="Q313"/>
  <c r="M313"/>
  <c r="D313"/>
  <c r="AA313" s="1"/>
  <c r="AC312"/>
  <c r="AB312"/>
  <c r="Q312"/>
  <c r="M312"/>
  <c r="D312"/>
  <c r="AC311"/>
  <c r="AB311"/>
  <c r="Q311"/>
  <c r="M311"/>
  <c r="D311"/>
  <c r="AC310"/>
  <c r="AB310"/>
  <c r="Q310"/>
  <c r="M310"/>
  <c r="D310"/>
  <c r="AA310" s="1"/>
  <c r="AC309"/>
  <c r="AB309"/>
  <c r="Q309"/>
  <c r="M309"/>
  <c r="D309"/>
  <c r="J309" s="1"/>
  <c r="AC308"/>
  <c r="AB308"/>
  <c r="Q308"/>
  <c r="M308"/>
  <c r="G308"/>
  <c r="T308" s="1"/>
  <c r="D308"/>
  <c r="AC307"/>
  <c r="AB307"/>
  <c r="Q307"/>
  <c r="M307"/>
  <c r="D307"/>
  <c r="AA307" s="1"/>
  <c r="AC306"/>
  <c r="AB306"/>
  <c r="Q306"/>
  <c r="M306"/>
  <c r="D306"/>
  <c r="AC305"/>
  <c r="AB305"/>
  <c r="Q305"/>
  <c r="M305"/>
  <c r="D305"/>
  <c r="AC304"/>
  <c r="AB304"/>
  <c r="Q304"/>
  <c r="M304"/>
  <c r="D304"/>
  <c r="AC303"/>
  <c r="AB303"/>
  <c r="Q303"/>
  <c r="M303"/>
  <c r="D303"/>
  <c r="AC302"/>
  <c r="AB302"/>
  <c r="Q302"/>
  <c r="M302"/>
  <c r="J302"/>
  <c r="D302"/>
  <c r="AC301"/>
  <c r="AB301"/>
  <c r="Q301"/>
  <c r="M301"/>
  <c r="J301"/>
  <c r="D301"/>
  <c r="AC300"/>
  <c r="AB300"/>
  <c r="Q300"/>
  <c r="M300"/>
  <c r="J300"/>
  <c r="D300"/>
  <c r="AC299"/>
  <c r="AB299"/>
  <c r="Q299"/>
  <c r="M299"/>
  <c r="J299"/>
  <c r="D299"/>
  <c r="AC298"/>
  <c r="AB298"/>
  <c r="Q298"/>
  <c r="M298"/>
  <c r="J298"/>
  <c r="D298"/>
  <c r="AC297"/>
  <c r="AB297"/>
  <c r="Q297"/>
  <c r="M297"/>
  <c r="D297"/>
  <c r="J297" s="1"/>
  <c r="AC296"/>
  <c r="AB296"/>
  <c r="Q296"/>
  <c r="M296"/>
  <c r="D296"/>
  <c r="J296" s="1"/>
  <c r="AC295"/>
  <c r="AB295"/>
  <c r="Q295"/>
  <c r="M295"/>
  <c r="D295"/>
  <c r="J295" s="1"/>
  <c r="AC294"/>
  <c r="AB294"/>
  <c r="Q294"/>
  <c r="M294"/>
  <c r="D294"/>
  <c r="J294" s="1"/>
  <c r="AC293"/>
  <c r="AB293"/>
  <c r="Q293"/>
  <c r="M293"/>
  <c r="G293"/>
  <c r="T293" s="1"/>
  <c r="S293" s="1"/>
  <c r="D293"/>
  <c r="AC292"/>
  <c r="AB292"/>
  <c r="Q292"/>
  <c r="M292"/>
  <c r="D292"/>
  <c r="AA292" s="1"/>
  <c r="AC291"/>
  <c r="AB291"/>
  <c r="Q291"/>
  <c r="M291"/>
  <c r="D291"/>
  <c r="J291" s="1"/>
  <c r="AC290"/>
  <c r="AB290"/>
  <c r="Q290"/>
  <c r="M290"/>
  <c r="G290"/>
  <c r="T290" s="1"/>
  <c r="D290"/>
  <c r="AC289"/>
  <c r="AB289"/>
  <c r="Q289"/>
  <c r="M289"/>
  <c r="D289"/>
  <c r="AA289" s="1"/>
  <c r="AC288"/>
  <c r="AB288"/>
  <c r="S288"/>
  <c r="Q288"/>
  <c r="M288"/>
  <c r="G288"/>
  <c r="T288" s="1"/>
  <c r="D288"/>
  <c r="AC287"/>
  <c r="AB287"/>
  <c r="AA287"/>
  <c r="Q287"/>
  <c r="M287"/>
  <c r="G287"/>
  <c r="U287" s="1"/>
  <c r="D287"/>
  <c r="AC286"/>
  <c r="AB286"/>
  <c r="Q286"/>
  <c r="AA286" s="1"/>
  <c r="M286"/>
  <c r="J286"/>
  <c r="D286"/>
  <c r="AC285"/>
  <c r="AB285"/>
  <c r="Q285"/>
  <c r="M285"/>
  <c r="D285"/>
  <c r="J285" s="1"/>
  <c r="AC284"/>
  <c r="AB284"/>
  <c r="Q284"/>
  <c r="M284"/>
  <c r="D284"/>
  <c r="J284" s="1"/>
  <c r="AC283"/>
  <c r="AB283"/>
  <c r="S283"/>
  <c r="Q283"/>
  <c r="M283"/>
  <c r="G283"/>
  <c r="T283" s="1"/>
  <c r="D283"/>
  <c r="AA283" s="1"/>
  <c r="AC282"/>
  <c r="AB282"/>
  <c r="Q282"/>
  <c r="M282"/>
  <c r="D282"/>
  <c r="AA282" s="1"/>
  <c r="AC281"/>
  <c r="AB281"/>
  <c r="Q281"/>
  <c r="M281"/>
  <c r="D281"/>
  <c r="J281" s="1"/>
  <c r="AC280"/>
  <c r="AB280"/>
  <c r="Q280"/>
  <c r="M280"/>
  <c r="D280"/>
  <c r="J280" s="1"/>
  <c r="AC279"/>
  <c r="AB279"/>
  <c r="Q279"/>
  <c r="M279"/>
  <c r="D279"/>
  <c r="J279" s="1"/>
  <c r="AC278"/>
  <c r="AB278"/>
  <c r="Q278"/>
  <c r="M278"/>
  <c r="D278"/>
  <c r="J278" s="1"/>
  <c r="AC277"/>
  <c r="AB277"/>
  <c r="Q277"/>
  <c r="M277"/>
  <c r="D277"/>
  <c r="J277" s="1"/>
  <c r="AC276"/>
  <c r="AB276"/>
  <c r="Q276"/>
  <c r="M276"/>
  <c r="D276"/>
  <c r="J276" s="1"/>
  <c r="AC275"/>
  <c r="AB275"/>
  <c r="Q275"/>
  <c r="M275"/>
  <c r="D275"/>
  <c r="J275" s="1"/>
  <c r="AC274"/>
  <c r="AB274"/>
  <c r="Q274"/>
  <c r="M274"/>
  <c r="D274"/>
  <c r="J274" s="1"/>
  <c r="AC273"/>
  <c r="AB273"/>
  <c r="Q273"/>
  <c r="M273"/>
  <c r="J273"/>
  <c r="D273"/>
  <c r="AC272"/>
  <c r="AB272"/>
  <c r="Q272"/>
  <c r="M272"/>
  <c r="G272"/>
  <c r="T272" s="1"/>
  <c r="D272"/>
  <c r="AC271"/>
  <c r="AB271"/>
  <c r="AA271"/>
  <c r="Q271"/>
  <c r="M271"/>
  <c r="G271"/>
  <c r="U271" s="1"/>
  <c r="D271"/>
  <c r="S271" s="1"/>
  <c r="AC270"/>
  <c r="AB270"/>
  <c r="Q270"/>
  <c r="M270"/>
  <c r="D270"/>
  <c r="AA270" s="1"/>
  <c r="AC269"/>
  <c r="AB269"/>
  <c r="Q269"/>
  <c r="M269"/>
  <c r="G269"/>
  <c r="T269" s="1"/>
  <c r="S269" s="1"/>
  <c r="D269"/>
  <c r="AC268"/>
  <c r="AB268"/>
  <c r="AA268"/>
  <c r="Q268"/>
  <c r="M268"/>
  <c r="G268"/>
  <c r="U268" s="1"/>
  <c r="D268"/>
  <c r="AC267"/>
  <c r="AB267"/>
  <c r="Q267"/>
  <c r="AA267" s="1"/>
  <c r="M267"/>
  <c r="J267"/>
  <c r="D267"/>
  <c r="AC266"/>
  <c r="AB266"/>
  <c r="Q266"/>
  <c r="M266"/>
  <c r="G266"/>
  <c r="T266" s="1"/>
  <c r="D266"/>
  <c r="AC265"/>
  <c r="AB265"/>
  <c r="AA265"/>
  <c r="Q265"/>
  <c r="M265"/>
  <c r="G265"/>
  <c r="U265" s="1"/>
  <c r="D265"/>
  <c r="S265" s="1"/>
  <c r="AC264"/>
  <c r="AB264"/>
  <c r="Q264"/>
  <c r="AA264" s="1"/>
  <c r="M264"/>
  <c r="G264"/>
  <c r="U264" s="1"/>
  <c r="D264"/>
  <c r="AC263"/>
  <c r="AB263"/>
  <c r="AA263"/>
  <c r="Q263"/>
  <c r="M263"/>
  <c r="G263"/>
  <c r="U263" s="1"/>
  <c r="D263"/>
  <c r="S263" s="1"/>
  <c r="AC262"/>
  <c r="AB262"/>
  <c r="Q262"/>
  <c r="AA262" s="1"/>
  <c r="M262"/>
  <c r="G262"/>
  <c r="U262" s="1"/>
  <c r="D262"/>
  <c r="AC261"/>
  <c r="AB261"/>
  <c r="AA261"/>
  <c r="Q261"/>
  <c r="M261"/>
  <c r="G261"/>
  <c r="U261" s="1"/>
  <c r="D261"/>
  <c r="S261" s="1"/>
  <c r="AC260"/>
  <c r="AB260"/>
  <c r="Q260"/>
  <c r="AA260" s="1"/>
  <c r="M260"/>
  <c r="G260"/>
  <c r="U260" s="1"/>
  <c r="D260"/>
  <c r="AC259"/>
  <c r="AB259"/>
  <c r="AA259"/>
  <c r="Q259"/>
  <c r="M259"/>
  <c r="G259"/>
  <c r="U259" s="1"/>
  <c r="D259"/>
  <c r="S259" s="1"/>
  <c r="AC258"/>
  <c r="AB258"/>
  <c r="Q258"/>
  <c r="AA258" s="1"/>
  <c r="M258"/>
  <c r="G258"/>
  <c r="U258" s="1"/>
  <c r="D258"/>
  <c r="AC257"/>
  <c r="AB257"/>
  <c r="AA257"/>
  <c r="Q257"/>
  <c r="M257"/>
  <c r="J257"/>
  <c r="D257"/>
  <c r="AC256"/>
  <c r="AB256"/>
  <c r="Q256"/>
  <c r="M256"/>
  <c r="G256"/>
  <c r="T256" s="1"/>
  <c r="D256"/>
  <c r="AA256" s="1"/>
  <c r="AC255"/>
  <c r="AB255"/>
  <c r="Q255"/>
  <c r="AA255" s="1"/>
  <c r="M255"/>
  <c r="G255"/>
  <c r="U255" s="1"/>
  <c r="D255"/>
  <c r="S255" s="1"/>
  <c r="AC254"/>
  <c r="AB254"/>
  <c r="Q254"/>
  <c r="M254"/>
  <c r="D254"/>
  <c r="AA254" s="1"/>
  <c r="AC253"/>
  <c r="AB253"/>
  <c r="Q253"/>
  <c r="M253"/>
  <c r="J253"/>
  <c r="D253"/>
  <c r="AC252"/>
  <c r="AB252"/>
  <c r="Q252"/>
  <c r="M252"/>
  <c r="J252"/>
  <c r="D252"/>
  <c r="AC251"/>
  <c r="AB251"/>
  <c r="Q251"/>
  <c r="M251"/>
  <c r="G251"/>
  <c r="T251" s="1"/>
  <c r="D251"/>
  <c r="AA251" s="1"/>
  <c r="AC250"/>
  <c r="AB250"/>
  <c r="Q250"/>
  <c r="AA250" s="1"/>
  <c r="M250"/>
  <c r="J250"/>
  <c r="D250"/>
  <c r="AC249"/>
  <c r="AB249"/>
  <c r="Q249"/>
  <c r="M249"/>
  <c r="J249"/>
  <c r="D249"/>
  <c r="AC248"/>
  <c r="AB248"/>
  <c r="Q248"/>
  <c r="M248"/>
  <c r="J248"/>
  <c r="D248"/>
  <c r="AC247"/>
  <c r="AB247"/>
  <c r="Q247"/>
  <c r="M247"/>
  <c r="J247"/>
  <c r="D247"/>
  <c r="AC246"/>
  <c r="AB246"/>
  <c r="Q246"/>
  <c r="M246"/>
  <c r="J246"/>
  <c r="D246"/>
  <c r="AC245"/>
  <c r="AB245"/>
  <c r="Q245"/>
  <c r="M245"/>
  <c r="J245"/>
  <c r="D245"/>
  <c r="AC244"/>
  <c r="AB244"/>
  <c r="Q244"/>
  <c r="M244"/>
  <c r="J244"/>
  <c r="D244"/>
  <c r="AC243"/>
  <c r="AB243"/>
  <c r="Q243"/>
  <c r="M243"/>
  <c r="G243"/>
  <c r="T243" s="1"/>
  <c r="S243" s="1"/>
  <c r="D243"/>
  <c r="AC242"/>
  <c r="AB242"/>
  <c r="AA242"/>
  <c r="Q242"/>
  <c r="M242"/>
  <c r="G242"/>
  <c r="U242" s="1"/>
  <c r="D242"/>
  <c r="S242" s="1"/>
  <c r="AC241"/>
  <c r="AB241"/>
  <c r="T241"/>
  <c r="S241" s="1"/>
  <c r="Q241"/>
  <c r="AA241" s="1"/>
  <c r="M241"/>
  <c r="G241"/>
  <c r="U241" s="1"/>
  <c r="D241"/>
  <c r="J241" s="1"/>
  <c r="AC240"/>
  <c r="AB240"/>
  <c r="Q240"/>
  <c r="M240"/>
  <c r="D240"/>
  <c r="AA240" s="1"/>
  <c r="AC239"/>
  <c r="AB239"/>
  <c r="Q239"/>
  <c r="M239"/>
  <c r="D239"/>
  <c r="J239" s="1"/>
  <c r="AC238"/>
  <c r="AB238"/>
  <c r="S238"/>
  <c r="Q238"/>
  <c r="M238"/>
  <c r="G238"/>
  <c r="T238" s="1"/>
  <c r="D238"/>
  <c r="AC237"/>
  <c r="AB237"/>
  <c r="AA237"/>
  <c r="Q237"/>
  <c r="M237"/>
  <c r="G237"/>
  <c r="U237" s="1"/>
  <c r="D237"/>
  <c r="AC236"/>
  <c r="AB236"/>
  <c r="Q236"/>
  <c r="AA236" s="1"/>
  <c r="M236"/>
  <c r="G236"/>
  <c r="U236" s="1"/>
  <c r="D236"/>
  <c r="S236" s="1"/>
  <c r="AC235"/>
  <c r="AB235"/>
  <c r="Q235"/>
  <c r="M235"/>
  <c r="D235"/>
  <c r="AA235" s="1"/>
  <c r="AC234"/>
  <c r="AB234"/>
  <c r="S234"/>
  <c r="Q234"/>
  <c r="M234"/>
  <c r="G234"/>
  <c r="T234" s="1"/>
  <c r="D234"/>
  <c r="AC233"/>
  <c r="AB233"/>
  <c r="Q233"/>
  <c r="M233"/>
  <c r="D233"/>
  <c r="AA233" s="1"/>
  <c r="AC232"/>
  <c r="AB232"/>
  <c r="Q232"/>
  <c r="M232"/>
  <c r="D232"/>
  <c r="J232" s="1"/>
  <c r="AC231"/>
  <c r="AB231"/>
  <c r="Q231"/>
  <c r="M231"/>
  <c r="D231"/>
  <c r="J231" s="1"/>
  <c r="AC230"/>
  <c r="AB230"/>
  <c r="Q230"/>
  <c r="M230"/>
  <c r="D230"/>
  <c r="J230" s="1"/>
  <c r="AC229"/>
  <c r="AB229"/>
  <c r="Q229"/>
  <c r="M229"/>
  <c r="D229"/>
  <c r="J229" s="1"/>
  <c r="AC228"/>
  <c r="AB228"/>
  <c r="Q228"/>
  <c r="M228"/>
  <c r="D228"/>
  <c r="J228" s="1"/>
  <c r="AC227"/>
  <c r="AB227"/>
  <c r="Q227"/>
  <c r="M227"/>
  <c r="G227"/>
  <c r="T227" s="1"/>
  <c r="S227" s="1"/>
  <c r="D227"/>
  <c r="AC226"/>
  <c r="AB226"/>
  <c r="AA226"/>
  <c r="Q226"/>
  <c r="M226"/>
  <c r="G226"/>
  <c r="U226" s="1"/>
  <c r="D226"/>
  <c r="AC225"/>
  <c r="AB225"/>
  <c r="Q225"/>
  <c r="AA225" s="1"/>
  <c r="M225"/>
  <c r="G225"/>
  <c r="U225" s="1"/>
  <c r="D225"/>
  <c r="AC224"/>
  <c r="AB224"/>
  <c r="AA224"/>
  <c r="Q224"/>
  <c r="M224"/>
  <c r="J224"/>
  <c r="D224"/>
  <c r="AC223"/>
  <c r="AB223"/>
  <c r="Q223"/>
  <c r="M223"/>
  <c r="J223"/>
  <c r="D223"/>
  <c r="AC222"/>
  <c r="AB222"/>
  <c r="Q222"/>
  <c r="M222"/>
  <c r="G222"/>
  <c r="T222" s="1"/>
  <c r="D222"/>
  <c r="AA222" s="1"/>
  <c r="AC221"/>
  <c r="AB221"/>
  <c r="Q221"/>
  <c r="AA221" s="1"/>
  <c r="M221"/>
  <c r="G221"/>
  <c r="U221" s="1"/>
  <c r="D221"/>
  <c r="S221" s="1"/>
  <c r="AC220"/>
  <c r="AB220"/>
  <c r="AA220"/>
  <c r="Q220"/>
  <c r="M220"/>
  <c r="G220"/>
  <c r="U220" s="1"/>
  <c r="D220"/>
  <c r="AC219"/>
  <c r="AB219"/>
  <c r="Q219"/>
  <c r="AA219" s="1"/>
  <c r="M219"/>
  <c r="J219"/>
  <c r="D219"/>
  <c r="AC218"/>
  <c r="AB218"/>
  <c r="Q218"/>
  <c r="M218"/>
  <c r="G218"/>
  <c r="T218" s="1"/>
  <c r="D218"/>
  <c r="AC217"/>
  <c r="AB217"/>
  <c r="AA217"/>
  <c r="Q217"/>
  <c r="M217"/>
  <c r="J217"/>
  <c r="D217"/>
  <c r="AC216"/>
  <c r="AB216"/>
  <c r="Q216"/>
  <c r="M216"/>
  <c r="J216"/>
  <c r="D216"/>
  <c r="AC215"/>
  <c r="AB215"/>
  <c r="Q215"/>
  <c r="M215"/>
  <c r="J215"/>
  <c r="D215"/>
  <c r="AC214"/>
  <c r="AB214"/>
  <c r="Q214"/>
  <c r="M214"/>
  <c r="J214"/>
  <c r="D214"/>
  <c r="AC213"/>
  <c r="AB213"/>
  <c r="Q213"/>
  <c r="M213"/>
  <c r="G213"/>
  <c r="T213" s="1"/>
  <c r="D213"/>
  <c r="AA213" s="1"/>
  <c r="AC212"/>
  <c r="AB212"/>
  <c r="Q212"/>
  <c r="AA212" s="1"/>
  <c r="M212"/>
  <c r="G212"/>
  <c r="T212" s="1"/>
  <c r="D212"/>
  <c r="S212" s="1"/>
  <c r="AC211"/>
  <c r="AB211"/>
  <c r="Q211"/>
  <c r="M211"/>
  <c r="D211"/>
  <c r="AA211" s="1"/>
  <c r="AC210"/>
  <c r="AB210"/>
  <c r="Q210"/>
  <c r="M210"/>
  <c r="D210"/>
  <c r="AC209"/>
  <c r="AB209"/>
  <c r="Q209"/>
  <c r="M209"/>
  <c r="D209"/>
  <c r="J209" s="1"/>
  <c r="AC208"/>
  <c r="AB208"/>
  <c r="Q208"/>
  <c r="M208"/>
  <c r="G208"/>
  <c r="U208" s="1"/>
  <c r="D208"/>
  <c r="AA208" s="1"/>
  <c r="AC207"/>
  <c r="AB207"/>
  <c r="Q207"/>
  <c r="AA207" s="1"/>
  <c r="M207"/>
  <c r="G207"/>
  <c r="T207" s="1"/>
  <c r="D207"/>
  <c r="S207" s="1"/>
  <c r="AC206"/>
  <c r="AB206"/>
  <c r="Q206"/>
  <c r="M206"/>
  <c r="D206"/>
  <c r="AA206" s="1"/>
  <c r="AC205"/>
  <c r="AB205"/>
  <c r="Q205"/>
  <c r="M205"/>
  <c r="D205"/>
  <c r="AC204"/>
  <c r="AB204"/>
  <c r="Q204"/>
  <c r="M204"/>
  <c r="D204"/>
  <c r="AC203"/>
  <c r="AB203"/>
  <c r="Q203"/>
  <c r="M203"/>
  <c r="G203"/>
  <c r="U203" s="1"/>
  <c r="D203"/>
  <c r="AA203" s="1"/>
  <c r="AC202"/>
  <c r="AB202"/>
  <c r="Q202"/>
  <c r="M202"/>
  <c r="D202"/>
  <c r="AA202" s="1"/>
  <c r="AC201"/>
  <c r="AB201"/>
  <c r="Q201"/>
  <c r="M201"/>
  <c r="G201"/>
  <c r="U201" s="1"/>
  <c r="D201"/>
  <c r="AC200"/>
  <c r="AB200"/>
  <c r="AA200"/>
  <c r="Q200"/>
  <c r="M200"/>
  <c r="G200"/>
  <c r="T200" s="1"/>
  <c r="D200"/>
  <c r="S200" s="1"/>
  <c r="AC199"/>
  <c r="AB199"/>
  <c r="Q199"/>
  <c r="AA199" s="1"/>
  <c r="M199"/>
  <c r="G199"/>
  <c r="T199" s="1"/>
  <c r="D199"/>
  <c r="S199" s="1"/>
  <c r="AC198"/>
  <c r="AB198"/>
  <c r="AA198"/>
  <c r="Q198"/>
  <c r="M198"/>
  <c r="G198"/>
  <c r="T198" s="1"/>
  <c r="D198"/>
  <c r="S198" s="1"/>
  <c r="AC197"/>
  <c r="AB197"/>
  <c r="Q197"/>
  <c r="AA197" s="1"/>
  <c r="M197"/>
  <c r="G197"/>
  <c r="T197" s="1"/>
  <c r="D197"/>
  <c r="S197" s="1"/>
  <c r="AC196"/>
  <c r="AB196"/>
  <c r="AA196"/>
  <c r="Q196"/>
  <c r="M196"/>
  <c r="G196"/>
  <c r="T196" s="1"/>
  <c r="D196"/>
  <c r="S196" s="1"/>
  <c r="AC195"/>
  <c r="AB195"/>
  <c r="Q195"/>
  <c r="M195"/>
  <c r="D195"/>
  <c r="AA195" s="1"/>
  <c r="AC194"/>
  <c r="AB194"/>
  <c r="Q194"/>
  <c r="M194"/>
  <c r="D194"/>
  <c r="AC193"/>
  <c r="AB193"/>
  <c r="Q193"/>
  <c r="M193"/>
  <c r="D193"/>
  <c r="J193" s="1"/>
  <c r="AC192"/>
  <c r="AB192"/>
  <c r="Q192"/>
  <c r="M192"/>
  <c r="G192"/>
  <c r="U192" s="1"/>
  <c r="D192"/>
  <c r="AC191"/>
  <c r="AB191"/>
  <c r="AA191"/>
  <c r="Q191"/>
  <c r="M191"/>
  <c r="G191"/>
  <c r="T191" s="1"/>
  <c r="D191"/>
  <c r="S191" s="1"/>
  <c r="AC190"/>
  <c r="AB190"/>
  <c r="Q190"/>
  <c r="M190"/>
  <c r="D190"/>
  <c r="AA190" s="1"/>
  <c r="AC189"/>
  <c r="AB189"/>
  <c r="Q189"/>
  <c r="M189"/>
  <c r="D189"/>
  <c r="AC188"/>
  <c r="AB188"/>
  <c r="Q188"/>
  <c r="M188"/>
  <c r="D188"/>
  <c r="AC187"/>
  <c r="AB187"/>
  <c r="Q187"/>
  <c r="M187"/>
  <c r="G187"/>
  <c r="U187" s="1"/>
  <c r="D187"/>
  <c r="AC186"/>
  <c r="AB186"/>
  <c r="Q186"/>
  <c r="M186"/>
  <c r="D186"/>
  <c r="AA186" s="1"/>
  <c r="AC185"/>
  <c r="AB185"/>
  <c r="Q185"/>
  <c r="M185"/>
  <c r="G185"/>
  <c r="U185" s="1"/>
  <c r="D185"/>
  <c r="AA185" s="1"/>
  <c r="AC184"/>
  <c r="AB184"/>
  <c r="Q184"/>
  <c r="AA184" s="1"/>
  <c r="M184"/>
  <c r="G184"/>
  <c r="T184" s="1"/>
  <c r="D184"/>
  <c r="S184" s="1"/>
  <c r="AC183"/>
  <c r="AB183"/>
  <c r="AA183"/>
  <c r="Q183"/>
  <c r="M183"/>
  <c r="G183"/>
  <c r="T183" s="1"/>
  <c r="D183"/>
  <c r="S183" s="1"/>
  <c r="AC182"/>
  <c r="AB182"/>
  <c r="Q182"/>
  <c r="AA182" s="1"/>
  <c r="M182"/>
  <c r="G182"/>
  <c r="T182" s="1"/>
  <c r="D182"/>
  <c r="S182" s="1"/>
  <c r="AC181"/>
  <c r="AB181"/>
  <c r="AA181"/>
  <c r="Q181"/>
  <c r="M181"/>
  <c r="G181"/>
  <c r="T181" s="1"/>
  <c r="D181"/>
  <c r="S181" s="1"/>
  <c r="AC180"/>
  <c r="AB180"/>
  <c r="Q180"/>
  <c r="AA180" s="1"/>
  <c r="M180"/>
  <c r="G180"/>
  <c r="T180" s="1"/>
  <c r="D180"/>
  <c r="S180" s="1"/>
  <c r="AC179"/>
  <c r="AB179"/>
  <c r="Q179"/>
  <c r="M179"/>
  <c r="D179"/>
  <c r="AA179" s="1"/>
  <c r="AC178"/>
  <c r="AB178"/>
  <c r="Q178"/>
  <c r="M178"/>
  <c r="D178"/>
  <c r="AC177"/>
  <c r="AB177"/>
  <c r="Q177"/>
  <c r="M177"/>
  <c r="D177"/>
  <c r="J177" s="1"/>
  <c r="AC176"/>
  <c r="AB176"/>
  <c r="Q176"/>
  <c r="M176"/>
  <c r="G176"/>
  <c r="U176" s="1"/>
  <c r="D176"/>
  <c r="AA176" s="1"/>
  <c r="AC175"/>
  <c r="AB175"/>
  <c r="Q175"/>
  <c r="AA175" s="1"/>
  <c r="M175"/>
  <c r="G175"/>
  <c r="T175" s="1"/>
  <c r="D175"/>
  <c r="S175" s="1"/>
  <c r="AC174"/>
  <c r="AB174"/>
  <c r="Q174"/>
  <c r="M174"/>
  <c r="D174"/>
  <c r="AA174" s="1"/>
  <c r="AC173"/>
  <c r="AB173"/>
  <c r="Q173"/>
  <c r="M173"/>
  <c r="D173"/>
  <c r="AC172"/>
  <c r="AB172"/>
  <c r="Q172"/>
  <c r="M172"/>
  <c r="D172"/>
  <c r="AC171"/>
  <c r="AB171"/>
  <c r="Q171"/>
  <c r="M171"/>
  <c r="G171"/>
  <c r="U171" s="1"/>
  <c r="D171"/>
  <c r="AA171" s="1"/>
  <c r="AC170"/>
  <c r="AB170"/>
  <c r="Q170"/>
  <c r="M170"/>
  <c r="D170"/>
  <c r="AA170" s="1"/>
  <c r="AC169"/>
  <c r="AB169"/>
  <c r="Q169"/>
  <c r="M169"/>
  <c r="G169"/>
  <c r="U169" s="1"/>
  <c r="D169"/>
  <c r="AC168"/>
  <c r="AB168"/>
  <c r="AA168"/>
  <c r="Q168"/>
  <c r="M168"/>
  <c r="G168"/>
  <c r="T168" s="1"/>
  <c r="D168"/>
  <c r="S168" s="1"/>
  <c r="AC167"/>
  <c r="AB167"/>
  <c r="Q167"/>
  <c r="AA167" s="1"/>
  <c r="M167"/>
  <c r="G167"/>
  <c r="T167" s="1"/>
  <c r="D167"/>
  <c r="S167" s="1"/>
  <c r="AC166"/>
  <c r="AB166"/>
  <c r="AA166"/>
  <c r="Q166"/>
  <c r="M166"/>
  <c r="G166"/>
  <c r="T166" s="1"/>
  <c r="D166"/>
  <c r="S166" s="1"/>
  <c r="AC165"/>
  <c r="AB165"/>
  <c r="Q165"/>
  <c r="AA165" s="1"/>
  <c r="M165"/>
  <c r="G165"/>
  <c r="T165" s="1"/>
  <c r="D165"/>
  <c r="S165" s="1"/>
  <c r="AC164"/>
  <c r="AB164"/>
  <c r="AA164"/>
  <c r="Q164"/>
  <c r="M164"/>
  <c r="G164"/>
  <c r="T164" s="1"/>
  <c r="D164"/>
  <c r="S164" s="1"/>
  <c r="AC163"/>
  <c r="AB163"/>
  <c r="Q163"/>
  <c r="M163"/>
  <c r="D163"/>
  <c r="AA163" s="1"/>
  <c r="AC162"/>
  <c r="AB162"/>
  <c r="Q162"/>
  <c r="M162"/>
  <c r="D162"/>
  <c r="AC161"/>
  <c r="AB161"/>
  <c r="Q161"/>
  <c r="M161"/>
  <c r="D161"/>
  <c r="J161" s="1"/>
  <c r="AC160"/>
  <c r="AB160"/>
  <c r="Q160"/>
  <c r="M160"/>
  <c r="G160"/>
  <c r="U160" s="1"/>
  <c r="D160"/>
  <c r="AC159"/>
  <c r="AB159"/>
  <c r="AA159"/>
  <c r="Q159"/>
  <c r="M159"/>
  <c r="G159"/>
  <c r="T159" s="1"/>
  <c r="D159"/>
  <c r="S159" s="1"/>
  <c r="AC158"/>
  <c r="AB158"/>
  <c r="Q158"/>
  <c r="M158"/>
  <c r="D158"/>
  <c r="AA158" s="1"/>
  <c r="AC157"/>
  <c r="AB157"/>
  <c r="Q157"/>
  <c r="M157"/>
  <c r="D157"/>
  <c r="AC156"/>
  <c r="AB156"/>
  <c r="Q156"/>
  <c r="M156"/>
  <c r="D156"/>
  <c r="AC155"/>
  <c r="AB155"/>
  <c r="Q155"/>
  <c r="M155"/>
  <c r="G155"/>
  <c r="U155" s="1"/>
  <c r="D155"/>
  <c r="AC154"/>
  <c r="AB154"/>
  <c r="Q154"/>
  <c r="M154"/>
  <c r="D154"/>
  <c r="AA154" s="1"/>
  <c r="AC153"/>
  <c r="AB153"/>
  <c r="Q153"/>
  <c r="M153"/>
  <c r="G153"/>
  <c r="U153" s="1"/>
  <c r="D153"/>
  <c r="AA153" s="1"/>
  <c r="AC152"/>
  <c r="AB152"/>
  <c r="Q152"/>
  <c r="AA152" s="1"/>
  <c r="M152"/>
  <c r="G152"/>
  <c r="T152" s="1"/>
  <c r="D152"/>
  <c r="S152" s="1"/>
  <c r="AC151"/>
  <c r="AB151"/>
  <c r="AA151"/>
  <c r="Q151"/>
  <c r="M151"/>
  <c r="G151"/>
  <c r="T151" s="1"/>
  <c r="D151"/>
  <c r="S151" s="1"/>
  <c r="AC150"/>
  <c r="AB150"/>
  <c r="Q150"/>
  <c r="AA150" s="1"/>
  <c r="M150"/>
  <c r="G150"/>
  <c r="T150" s="1"/>
  <c r="D150"/>
  <c r="S150" s="1"/>
  <c r="AC149"/>
  <c r="AB149"/>
  <c r="AA149"/>
  <c r="Q149"/>
  <c r="M149"/>
  <c r="G149"/>
  <c r="T149" s="1"/>
  <c r="D149"/>
  <c r="S149" s="1"/>
  <c r="AC148"/>
  <c r="AB148"/>
  <c r="Q148"/>
  <c r="AA148" s="1"/>
  <c r="M148"/>
  <c r="G148"/>
  <c r="T148" s="1"/>
  <c r="D148"/>
  <c r="S148" s="1"/>
  <c r="AC147"/>
  <c r="AB147"/>
  <c r="Q147"/>
  <c r="M147"/>
  <c r="D147"/>
  <c r="AC146"/>
  <c r="AB146"/>
  <c r="Q146"/>
  <c r="M146"/>
  <c r="D146"/>
  <c r="AC145"/>
  <c r="AB145"/>
  <c r="Q145"/>
  <c r="M145"/>
  <c r="D145"/>
  <c r="AC144"/>
  <c r="AB144"/>
  <c r="Q144"/>
  <c r="M144"/>
  <c r="G144"/>
  <c r="U144" s="1"/>
  <c r="D144"/>
  <c r="AA144" s="1"/>
  <c r="AC143"/>
  <c r="AB143"/>
  <c r="Q143"/>
  <c r="AA143" s="1"/>
  <c r="M143"/>
  <c r="G143"/>
  <c r="T143" s="1"/>
  <c r="D143"/>
  <c r="S143" s="1"/>
  <c r="AC142"/>
  <c r="AB142"/>
  <c r="Q142"/>
  <c r="M142"/>
  <c r="D142"/>
  <c r="AC141"/>
  <c r="AB141"/>
  <c r="Q141"/>
  <c r="M141"/>
  <c r="D141"/>
  <c r="AC140"/>
  <c r="AB140"/>
  <c r="Q140"/>
  <c r="M140"/>
  <c r="D140"/>
  <c r="AC139"/>
  <c r="AB139"/>
  <c r="Q139"/>
  <c r="M139"/>
  <c r="G139"/>
  <c r="U139" s="1"/>
  <c r="D139"/>
  <c r="AA139" s="1"/>
  <c r="AC138"/>
  <c r="AB138"/>
  <c r="Q138"/>
  <c r="M138"/>
  <c r="D138"/>
  <c r="AA138" s="1"/>
  <c r="AC137"/>
  <c r="AB137"/>
  <c r="Q137"/>
  <c r="M137"/>
  <c r="G137"/>
  <c r="U137" s="1"/>
  <c r="D137"/>
  <c r="AC136"/>
  <c r="AB136"/>
  <c r="AA136"/>
  <c r="Q136"/>
  <c r="M136"/>
  <c r="G136"/>
  <c r="T136" s="1"/>
  <c r="D136"/>
  <c r="S136" s="1"/>
  <c r="AC135"/>
  <c r="AB135"/>
  <c r="Q135"/>
  <c r="AA135" s="1"/>
  <c r="M135"/>
  <c r="G135"/>
  <c r="T135" s="1"/>
  <c r="D135"/>
  <c r="S135" s="1"/>
  <c r="AC134"/>
  <c r="AB134"/>
  <c r="AA134"/>
  <c r="Q134"/>
  <c r="M134"/>
  <c r="G134"/>
  <c r="T134" s="1"/>
  <c r="D134"/>
  <c r="S134" s="1"/>
  <c r="AC133"/>
  <c r="AB133"/>
  <c r="Q133"/>
  <c r="AA133" s="1"/>
  <c r="M133"/>
  <c r="G133"/>
  <c r="T133" s="1"/>
  <c r="D133"/>
  <c r="S133" s="1"/>
  <c r="AC132"/>
  <c r="AB132"/>
  <c r="AA132"/>
  <c r="Q132"/>
  <c r="M132"/>
  <c r="G132"/>
  <c r="T132" s="1"/>
  <c r="D132"/>
  <c r="S132" s="1"/>
  <c r="AC131"/>
  <c r="AB131"/>
  <c r="Q131"/>
  <c r="M131"/>
  <c r="D131"/>
  <c r="AA131" s="1"/>
  <c r="AC130"/>
  <c r="AB130"/>
  <c r="Q130"/>
  <c r="M130"/>
  <c r="D130"/>
  <c r="AC129"/>
  <c r="AB129"/>
  <c r="Q129"/>
  <c r="M129"/>
  <c r="D129"/>
  <c r="J129" s="1"/>
  <c r="AC128"/>
  <c r="AB128"/>
  <c r="Q128"/>
  <c r="M128"/>
  <c r="G128"/>
  <c r="U128" s="1"/>
  <c r="D128"/>
  <c r="AC127"/>
  <c r="AB127"/>
  <c r="AA127"/>
  <c r="Q127"/>
  <c r="M127"/>
  <c r="G127"/>
  <c r="T127" s="1"/>
  <c r="D127"/>
  <c r="S127" s="1"/>
  <c r="AC126"/>
  <c r="AB126"/>
  <c r="Q126"/>
  <c r="M126"/>
  <c r="D126"/>
  <c r="AA126" s="1"/>
  <c r="AC125"/>
  <c r="AB125"/>
  <c r="Q125"/>
  <c r="M125"/>
  <c r="D125"/>
  <c r="AC124"/>
  <c r="AB124"/>
  <c r="Q124"/>
  <c r="M124"/>
  <c r="D124"/>
  <c r="AC123"/>
  <c r="AB123"/>
  <c r="Q123"/>
  <c r="M123"/>
  <c r="G123"/>
  <c r="U123" s="1"/>
  <c r="D123"/>
  <c r="AC122"/>
  <c r="AB122"/>
  <c r="Q122"/>
  <c r="M122"/>
  <c r="D122"/>
  <c r="AC121"/>
  <c r="AB121"/>
  <c r="Q121"/>
  <c r="M121"/>
  <c r="G121"/>
  <c r="U121" s="1"/>
  <c r="D121"/>
  <c r="AA121" s="1"/>
  <c r="AC120"/>
  <c r="AB120"/>
  <c r="Q120"/>
  <c r="AA120" s="1"/>
  <c r="M120"/>
  <c r="G120"/>
  <c r="T120" s="1"/>
  <c r="D120"/>
  <c r="S120" s="1"/>
  <c r="AC119"/>
  <c r="AB119"/>
  <c r="AA119"/>
  <c r="Q119"/>
  <c r="M119"/>
  <c r="G119"/>
  <c r="T119" s="1"/>
  <c r="D119"/>
  <c r="S119" s="1"/>
  <c r="AC118"/>
  <c r="AB118"/>
  <c r="Q118"/>
  <c r="AA118" s="1"/>
  <c r="M118"/>
  <c r="G118"/>
  <c r="T118" s="1"/>
  <c r="D118"/>
  <c r="S118" s="1"/>
  <c r="AC117"/>
  <c r="AB117"/>
  <c r="AA117"/>
  <c r="Q117"/>
  <c r="M117"/>
  <c r="G117"/>
  <c r="T117" s="1"/>
  <c r="D117"/>
  <c r="S117" s="1"/>
  <c r="AC116"/>
  <c r="AB116"/>
  <c r="Q116"/>
  <c r="AA116" s="1"/>
  <c r="M116"/>
  <c r="G116"/>
  <c r="T116" s="1"/>
  <c r="D116"/>
  <c r="S116" s="1"/>
  <c r="AC115"/>
  <c r="AB115"/>
  <c r="Q115"/>
  <c r="M115"/>
  <c r="D115"/>
  <c r="AC114"/>
  <c r="AB114"/>
  <c r="Q114"/>
  <c r="M114"/>
  <c r="D114"/>
  <c r="AC113"/>
  <c r="AB113"/>
  <c r="Q113"/>
  <c r="M113"/>
  <c r="D113"/>
  <c r="AC112"/>
  <c r="AB112"/>
  <c r="Q112"/>
  <c r="M112"/>
  <c r="G112"/>
  <c r="U112" s="1"/>
  <c r="D112"/>
  <c r="AA112" s="1"/>
  <c r="AC111"/>
  <c r="AB111"/>
  <c r="Q111"/>
  <c r="AA111" s="1"/>
  <c r="M111"/>
  <c r="G111"/>
  <c r="T111" s="1"/>
  <c r="D111"/>
  <c r="S111" s="1"/>
  <c r="AC110"/>
  <c r="AB110"/>
  <c r="Q110"/>
  <c r="M110"/>
  <c r="D110"/>
  <c r="AC109"/>
  <c r="AB109"/>
  <c r="Q109"/>
  <c r="M109"/>
  <c r="D109"/>
  <c r="AC108"/>
  <c r="AB108"/>
  <c r="Q108"/>
  <c r="M108"/>
  <c r="D108"/>
  <c r="AC107"/>
  <c r="AB107"/>
  <c r="Q107"/>
  <c r="M107"/>
  <c r="G107"/>
  <c r="U107" s="1"/>
  <c r="D107"/>
  <c r="AA107" s="1"/>
  <c r="AC106"/>
  <c r="AB106"/>
  <c r="Q106"/>
  <c r="M106"/>
  <c r="D106"/>
  <c r="AA106" s="1"/>
  <c r="AC105"/>
  <c r="AB105"/>
  <c r="Q105"/>
  <c r="M105"/>
  <c r="G105"/>
  <c r="U105" s="1"/>
  <c r="D105"/>
  <c r="AC104"/>
  <c r="AB104"/>
  <c r="AA104"/>
  <c r="Q104"/>
  <c r="M104"/>
  <c r="G104"/>
  <c r="T104" s="1"/>
  <c r="D104"/>
  <c r="S104" s="1"/>
  <c r="AC103"/>
  <c r="AB103"/>
  <c r="Q103"/>
  <c r="AA103" s="1"/>
  <c r="M103"/>
  <c r="G103"/>
  <c r="D103"/>
  <c r="S103" s="1"/>
  <c r="AC102"/>
  <c r="AB102"/>
  <c r="AA102"/>
  <c r="Q102"/>
  <c r="M102"/>
  <c r="G102"/>
  <c r="T102" s="1"/>
  <c r="D102"/>
  <c r="S102" s="1"/>
  <c r="AC101"/>
  <c r="AB101"/>
  <c r="Q101"/>
  <c r="AA101" s="1"/>
  <c r="M101"/>
  <c r="G101"/>
  <c r="D101"/>
  <c r="S101" s="1"/>
  <c r="AC100"/>
  <c r="AB100"/>
  <c r="AA100"/>
  <c r="Q100"/>
  <c r="M100"/>
  <c r="G100"/>
  <c r="U100" s="1"/>
  <c r="D100"/>
  <c r="S100" s="1"/>
  <c r="AC99"/>
  <c r="AB99"/>
  <c r="Q99"/>
  <c r="M99"/>
  <c r="D99"/>
  <c r="AA99" s="1"/>
  <c r="AC98"/>
  <c r="AB98"/>
  <c r="Q98"/>
  <c r="M98"/>
  <c r="D98"/>
  <c r="AC97"/>
  <c r="AB97"/>
  <c r="Q97"/>
  <c r="M97"/>
  <c r="D97"/>
  <c r="AA97" s="1"/>
  <c r="AC96"/>
  <c r="AB96"/>
  <c r="Q96"/>
  <c r="M96"/>
  <c r="G96"/>
  <c r="T96" s="1"/>
  <c r="D96"/>
  <c r="AC95"/>
  <c r="AB95"/>
  <c r="AA95"/>
  <c r="Q95"/>
  <c r="M95"/>
  <c r="G95"/>
  <c r="T95" s="1"/>
  <c r="D95"/>
  <c r="S95" s="1"/>
  <c r="AC94"/>
  <c r="AB94"/>
  <c r="Q94"/>
  <c r="M94"/>
  <c r="D94"/>
  <c r="AA94" s="1"/>
  <c r="AC93"/>
  <c r="AB93"/>
  <c r="Q93"/>
  <c r="M93"/>
  <c r="D93"/>
  <c r="AC92"/>
  <c r="AB92"/>
  <c r="Q92"/>
  <c r="M92"/>
  <c r="D92"/>
  <c r="AA92" s="1"/>
  <c r="AC91"/>
  <c r="AB91"/>
  <c r="Q91"/>
  <c r="M91"/>
  <c r="D91"/>
  <c r="J91" s="1"/>
  <c r="AC90"/>
  <c r="AB90"/>
  <c r="Q90"/>
  <c r="M90"/>
  <c r="G90"/>
  <c r="T90" s="1"/>
  <c r="D90"/>
  <c r="AA90" s="1"/>
  <c r="AC89"/>
  <c r="AB89"/>
  <c r="Q89"/>
  <c r="AA89" s="1"/>
  <c r="M89"/>
  <c r="G89"/>
  <c r="T89" s="1"/>
  <c r="S89" s="1"/>
  <c r="D89"/>
  <c r="AC88"/>
  <c r="AB88"/>
  <c r="AA88"/>
  <c r="Q88"/>
  <c r="M88"/>
  <c r="G88"/>
  <c r="T88" s="1"/>
  <c r="D88"/>
  <c r="S88" s="1"/>
  <c r="AC87"/>
  <c r="AB87"/>
  <c r="Q87"/>
  <c r="AA87" s="1"/>
  <c r="M87"/>
  <c r="G87"/>
  <c r="T87" s="1"/>
  <c r="D87"/>
  <c r="S87" s="1"/>
  <c r="AC86"/>
  <c r="AB86"/>
  <c r="AA86"/>
  <c r="Q86"/>
  <c r="M86"/>
  <c r="G86"/>
  <c r="U86" s="1"/>
  <c r="D86"/>
  <c r="S86" s="1"/>
  <c r="AC85"/>
  <c r="AB85"/>
  <c r="Q85"/>
  <c r="M85"/>
  <c r="D85"/>
  <c r="J85" s="1"/>
  <c r="AC84"/>
  <c r="AB84"/>
  <c r="Q84"/>
  <c r="M84"/>
  <c r="D84"/>
  <c r="AC83"/>
  <c r="AB83"/>
  <c r="Q83"/>
  <c r="M83"/>
  <c r="D83"/>
  <c r="J83" s="1"/>
  <c r="AC82"/>
  <c r="AB82"/>
  <c r="Q82"/>
  <c r="M82"/>
  <c r="D82"/>
  <c r="AC81"/>
  <c r="AB81"/>
  <c r="Q81"/>
  <c r="M81"/>
  <c r="D81"/>
  <c r="J81" s="1"/>
  <c r="AC80"/>
  <c r="AB80"/>
  <c r="Q80"/>
  <c r="M80"/>
  <c r="G80"/>
  <c r="U80" s="1"/>
  <c r="D80"/>
  <c r="AC79"/>
  <c r="AB79"/>
  <c r="AA79"/>
  <c r="Q79"/>
  <c r="M79"/>
  <c r="G79"/>
  <c r="T79" s="1"/>
  <c r="D79"/>
  <c r="S79" s="1"/>
  <c r="AC78"/>
  <c r="AB78"/>
  <c r="Q78"/>
  <c r="M78"/>
  <c r="D78"/>
  <c r="AA78" s="1"/>
  <c r="AC77"/>
  <c r="AB77"/>
  <c r="Q77"/>
  <c r="M77"/>
  <c r="G77"/>
  <c r="T77" s="1"/>
  <c r="S77" s="1"/>
  <c r="D77"/>
  <c r="AC76"/>
  <c r="AB76"/>
  <c r="AA76"/>
  <c r="Q76"/>
  <c r="M76"/>
  <c r="G76"/>
  <c r="T76" s="1"/>
  <c r="D76"/>
  <c r="S76" s="1"/>
  <c r="AC75"/>
  <c r="AB75"/>
  <c r="Q75"/>
  <c r="AA75" s="1"/>
  <c r="M75"/>
  <c r="G75"/>
  <c r="T75" s="1"/>
  <c r="S75" s="1"/>
  <c r="D75"/>
  <c r="AC74"/>
  <c r="AB74"/>
  <c r="Q74"/>
  <c r="M74"/>
  <c r="D74"/>
  <c r="AC73"/>
  <c r="AB73"/>
  <c r="AA73"/>
  <c r="Z73" s="1"/>
  <c r="T73"/>
  <c r="S73"/>
  <c r="R742" l="1"/>
  <c r="Z742" s="1"/>
  <c r="R741"/>
  <c r="Z741" s="1"/>
  <c r="R733"/>
  <c r="Z733" s="1"/>
  <c r="AA74"/>
  <c r="J82"/>
  <c r="AA122"/>
  <c r="J145"/>
  <c r="J75"/>
  <c r="R75" s="1"/>
  <c r="Z75" s="1"/>
  <c r="AA77"/>
  <c r="AA80"/>
  <c r="J89"/>
  <c r="R89" s="1"/>
  <c r="Z89" s="1"/>
  <c r="AA96"/>
  <c r="AA105"/>
  <c r="AA123"/>
  <c r="AA128"/>
  <c r="AA137"/>
  <c r="AA155"/>
  <c r="AA160"/>
  <c r="AA169"/>
  <c r="AA187"/>
  <c r="AA192"/>
  <c r="AA201"/>
  <c r="AA218"/>
  <c r="J225"/>
  <c r="AA227"/>
  <c r="AA234"/>
  <c r="AA238"/>
  <c r="AA243"/>
  <c r="AA266"/>
  <c r="AA269"/>
  <c r="AA272"/>
  <c r="AA288"/>
  <c r="AA290"/>
  <c r="AA293"/>
  <c r="AA110"/>
  <c r="J113"/>
  <c r="AA115"/>
  <c r="AA142"/>
  <c r="AA147"/>
  <c r="AA308"/>
  <c r="AA317"/>
  <c r="S708"/>
  <c r="S696"/>
  <c r="R683"/>
  <c r="Z683" s="1"/>
  <c r="R676"/>
  <c r="R668"/>
  <c r="G310"/>
  <c r="U310" s="1"/>
  <c r="G315"/>
  <c r="T315" s="1"/>
  <c r="R714"/>
  <c r="Z714" s="1"/>
  <c r="R681"/>
  <c r="Z681" s="1"/>
  <c r="R658"/>
  <c r="S704"/>
  <c r="R618"/>
  <c r="Z618" s="1"/>
  <c r="G309"/>
  <c r="T309" s="1"/>
  <c r="S309" s="1"/>
  <c r="R737"/>
  <c r="Z737" s="1"/>
  <c r="R730"/>
  <c r="Z730" s="1"/>
  <c r="R726"/>
  <c r="Z726" s="1"/>
  <c r="R699"/>
  <c r="Z699" s="1"/>
  <c r="R694"/>
  <c r="Z694" s="1"/>
  <c r="R680"/>
  <c r="R672"/>
  <c r="R662"/>
  <c r="Z662" s="1"/>
  <c r="R654"/>
  <c r="Z654" s="1"/>
  <c r="S628"/>
  <c r="R629"/>
  <c r="Z629" s="1"/>
  <c r="R626"/>
  <c r="Z626" s="1"/>
  <c r="R622"/>
  <c r="Z622" s="1"/>
  <c r="R617"/>
  <c r="Z617" s="1"/>
  <c r="R616"/>
  <c r="R609"/>
  <c r="Z609" s="1"/>
  <c r="R608"/>
  <c r="R602"/>
  <c r="Z602" s="1"/>
  <c r="R598"/>
  <c r="Z598" s="1"/>
  <c r="R587"/>
  <c r="Z587" s="1"/>
  <c r="R579"/>
  <c r="Z579" s="1"/>
  <c r="R571"/>
  <c r="Z571" s="1"/>
  <c r="R570"/>
  <c r="R537"/>
  <c r="Z537" s="1"/>
  <c r="R529"/>
  <c r="Z529" s="1"/>
  <c r="R521"/>
  <c r="Z521" s="1"/>
  <c r="R501"/>
  <c r="Z501" s="1"/>
  <c r="R497"/>
  <c r="R493"/>
  <c r="R468"/>
  <c r="Z468" s="1"/>
  <c r="R463"/>
  <c r="R460"/>
  <c r="Z460" s="1"/>
  <c r="R445"/>
  <c r="Z445" s="1"/>
  <c r="R421"/>
  <c r="Z421" s="1"/>
  <c r="R419"/>
  <c r="R409"/>
  <c r="Z409" s="1"/>
  <c r="R397"/>
  <c r="Z397" s="1"/>
  <c r="R381"/>
  <c r="Z381" s="1"/>
  <c r="R372"/>
  <c r="S332"/>
  <c r="S330"/>
  <c r="AA309"/>
  <c r="S314"/>
  <c r="AA314"/>
  <c r="S316"/>
  <c r="AA316"/>
  <c r="R732"/>
  <c r="R723"/>
  <c r="Z723" s="1"/>
  <c r="R718"/>
  <c r="Z718" s="1"/>
  <c r="R691"/>
  <c r="Z691" s="1"/>
  <c r="R690"/>
  <c r="R686"/>
  <c r="Z686" s="1"/>
  <c r="R677"/>
  <c r="Z677" s="1"/>
  <c r="R669"/>
  <c r="Z669" s="1"/>
  <c r="R666"/>
  <c r="Z666" s="1"/>
  <c r="R659"/>
  <c r="Z659" s="1"/>
  <c r="R651"/>
  <c r="Z651" s="1"/>
  <c r="R646"/>
  <c r="Z646" s="1"/>
  <c r="R619"/>
  <c r="Z619" s="1"/>
  <c r="R613"/>
  <c r="Z613" s="1"/>
  <c r="R605"/>
  <c r="Z605" s="1"/>
  <c r="R604"/>
  <c r="R595"/>
  <c r="Z595" s="1"/>
  <c r="R594"/>
  <c r="Z594" s="1"/>
  <c r="R590"/>
  <c r="Z590" s="1"/>
  <c r="R585"/>
  <c r="Z585" s="1"/>
  <c r="R575"/>
  <c r="Z575" s="1"/>
  <c r="R574"/>
  <c r="R540"/>
  <c r="R524"/>
  <c r="R506"/>
  <c r="R484"/>
  <c r="R453"/>
  <c r="Z453" s="1"/>
  <c r="R403"/>
  <c r="R345"/>
  <c r="Z345" s="1"/>
  <c r="S640"/>
  <c r="R627"/>
  <c r="Z627" s="1"/>
  <c r="R612"/>
  <c r="Z612" s="1"/>
  <c r="S290"/>
  <c r="S308"/>
  <c r="S315"/>
  <c r="R736"/>
  <c r="R584"/>
  <c r="R578"/>
  <c r="S328"/>
  <c r="AA214"/>
  <c r="R214"/>
  <c r="G214"/>
  <c r="AA215"/>
  <c r="G215"/>
  <c r="R215" s="1"/>
  <c r="AA216"/>
  <c r="R216"/>
  <c r="G216"/>
  <c r="R217"/>
  <c r="Z217" s="1"/>
  <c r="G217"/>
  <c r="R219"/>
  <c r="Z219" s="1"/>
  <c r="G219"/>
  <c r="AA223"/>
  <c r="G223"/>
  <c r="R223" s="1"/>
  <c r="G224"/>
  <c r="S224" s="1"/>
  <c r="R224" s="1"/>
  <c r="Z224" s="1"/>
  <c r="AA244"/>
  <c r="R244"/>
  <c r="G244"/>
  <c r="AA245"/>
  <c r="G245"/>
  <c r="R245" s="1"/>
  <c r="AA246"/>
  <c r="R246"/>
  <c r="G246"/>
  <c r="AA247"/>
  <c r="G247"/>
  <c r="R247" s="1"/>
  <c r="AA248"/>
  <c r="R248"/>
  <c r="G248"/>
  <c r="AA249"/>
  <c r="G249"/>
  <c r="R249" s="1"/>
  <c r="G250"/>
  <c r="S250" s="1"/>
  <c r="R250" s="1"/>
  <c r="Z250" s="1"/>
  <c r="AA252"/>
  <c r="R252"/>
  <c r="G252"/>
  <c r="AA253"/>
  <c r="G253"/>
  <c r="R257"/>
  <c r="G257"/>
  <c r="S267"/>
  <c r="R267" s="1"/>
  <c r="G267"/>
  <c r="AA273"/>
  <c r="G273"/>
  <c r="S286"/>
  <c r="R286" s="1"/>
  <c r="Z286" s="1"/>
  <c r="G286"/>
  <c r="AA298"/>
  <c r="G298"/>
  <c r="R298" s="1"/>
  <c r="AA299"/>
  <c r="R299"/>
  <c r="G299"/>
  <c r="AA300"/>
  <c r="G300"/>
  <c r="R300" s="1"/>
  <c r="AA301"/>
  <c r="G301"/>
  <c r="R301" s="1"/>
  <c r="AA302"/>
  <c r="G302"/>
  <c r="R302" s="1"/>
  <c r="U77"/>
  <c r="J84"/>
  <c r="AA85"/>
  <c r="T86"/>
  <c r="S90"/>
  <c r="U90"/>
  <c r="J92"/>
  <c r="J93"/>
  <c r="S96"/>
  <c r="U96"/>
  <c r="J97"/>
  <c r="T100"/>
  <c r="T101"/>
  <c r="T103"/>
  <c r="G74"/>
  <c r="S74"/>
  <c r="U75"/>
  <c r="J76"/>
  <c r="U76"/>
  <c r="J77"/>
  <c r="R77" s="1"/>
  <c r="Z77" s="1"/>
  <c r="G78"/>
  <c r="S78"/>
  <c r="J79"/>
  <c r="R79" s="1"/>
  <c r="Z79" s="1"/>
  <c r="U79"/>
  <c r="J80"/>
  <c r="T80"/>
  <c r="G81"/>
  <c r="AA81"/>
  <c r="G82"/>
  <c r="R82"/>
  <c r="AA82"/>
  <c r="G83"/>
  <c r="AA83"/>
  <c r="G84"/>
  <c r="S84" s="1"/>
  <c r="AA84"/>
  <c r="G85"/>
  <c r="R85"/>
  <c r="J86"/>
  <c r="R86" s="1"/>
  <c r="Z86" s="1"/>
  <c r="J87"/>
  <c r="R87" s="1"/>
  <c r="Z87" s="1"/>
  <c r="U87"/>
  <c r="J88"/>
  <c r="R88" s="1"/>
  <c r="Z88" s="1"/>
  <c r="U88"/>
  <c r="U89"/>
  <c r="J90"/>
  <c r="G91"/>
  <c r="AA91"/>
  <c r="G92"/>
  <c r="G93"/>
  <c r="S93" s="1"/>
  <c r="AA93"/>
  <c r="G94"/>
  <c r="S94"/>
  <c r="J95"/>
  <c r="R95" s="1"/>
  <c r="Z95" s="1"/>
  <c r="U95"/>
  <c r="J96"/>
  <c r="G97"/>
  <c r="G98"/>
  <c r="AA98"/>
  <c r="G99"/>
  <c r="J100"/>
  <c r="R100" s="1"/>
  <c r="Z100" s="1"/>
  <c r="J101"/>
  <c r="R101" s="1"/>
  <c r="Z101" s="1"/>
  <c r="U101"/>
  <c r="J102"/>
  <c r="R102" s="1"/>
  <c r="Z102" s="1"/>
  <c r="U102"/>
  <c r="J103"/>
  <c r="R103" s="1"/>
  <c r="Z103" s="1"/>
  <c r="U103"/>
  <c r="J104"/>
  <c r="R104" s="1"/>
  <c r="Z104" s="1"/>
  <c r="U104"/>
  <c r="J105"/>
  <c r="T105"/>
  <c r="S105" s="1"/>
  <c r="G106"/>
  <c r="S106"/>
  <c r="J107"/>
  <c r="T107"/>
  <c r="S107" s="1"/>
  <c r="G108"/>
  <c r="AA108"/>
  <c r="G109"/>
  <c r="S109" s="1"/>
  <c r="AA109"/>
  <c r="G110"/>
  <c r="S110"/>
  <c r="J111"/>
  <c r="U111"/>
  <c r="J112"/>
  <c r="T112"/>
  <c r="G113"/>
  <c r="AA113"/>
  <c r="G114"/>
  <c r="AA114"/>
  <c r="G115"/>
  <c r="J116"/>
  <c r="U116"/>
  <c r="J117"/>
  <c r="U117"/>
  <c r="J118"/>
  <c r="U118"/>
  <c r="J119"/>
  <c r="U119"/>
  <c r="J120"/>
  <c r="U120"/>
  <c r="J121"/>
  <c r="T121"/>
  <c r="S121" s="1"/>
  <c r="G122"/>
  <c r="S122" s="1"/>
  <c r="J123"/>
  <c r="T123"/>
  <c r="S123" s="1"/>
  <c r="G124"/>
  <c r="R124" s="1"/>
  <c r="AA124"/>
  <c r="G125"/>
  <c r="AA125"/>
  <c r="G126"/>
  <c r="S126" s="1"/>
  <c r="R126" s="1"/>
  <c r="Z126" s="1"/>
  <c r="J127"/>
  <c r="U127"/>
  <c r="J128"/>
  <c r="T128"/>
  <c r="G129"/>
  <c r="AA129"/>
  <c r="G130"/>
  <c r="S130" s="1"/>
  <c r="AA130"/>
  <c r="G131"/>
  <c r="J132"/>
  <c r="U132"/>
  <c r="J133"/>
  <c r="U133"/>
  <c r="J134"/>
  <c r="U134"/>
  <c r="J135"/>
  <c r="U135"/>
  <c r="J136"/>
  <c r="U136"/>
  <c r="J137"/>
  <c r="T137"/>
  <c r="S137" s="1"/>
  <c r="G138"/>
  <c r="S138"/>
  <c r="J139"/>
  <c r="T139"/>
  <c r="S139" s="1"/>
  <c r="G140"/>
  <c r="AA140"/>
  <c r="G141"/>
  <c r="AA141"/>
  <c r="G142"/>
  <c r="S142"/>
  <c r="J143"/>
  <c r="U143"/>
  <c r="J144"/>
  <c r="T144"/>
  <c r="G145"/>
  <c r="AA145"/>
  <c r="G146"/>
  <c r="AA146"/>
  <c r="G147"/>
  <c r="J148"/>
  <c r="U148"/>
  <c r="J149"/>
  <c r="U149"/>
  <c r="J150"/>
  <c r="U150"/>
  <c r="J151"/>
  <c r="U151"/>
  <c r="J152"/>
  <c r="U152"/>
  <c r="J153"/>
  <c r="T153"/>
  <c r="S153" s="1"/>
  <c r="G154"/>
  <c r="S154" s="1"/>
  <c r="J155"/>
  <c r="T155"/>
  <c r="S155" s="1"/>
  <c r="G156"/>
  <c r="S156" s="1"/>
  <c r="AA156"/>
  <c r="G157"/>
  <c r="AA157"/>
  <c r="G158"/>
  <c r="S158" s="1"/>
  <c r="R158" s="1"/>
  <c r="Z158" s="1"/>
  <c r="J159"/>
  <c r="U159"/>
  <c r="J160"/>
  <c r="T160"/>
  <c r="G161"/>
  <c r="AA161"/>
  <c r="G162"/>
  <c r="AA162"/>
  <c r="G163"/>
  <c r="J164"/>
  <c r="U164"/>
  <c r="J165"/>
  <c r="U165"/>
  <c r="J166"/>
  <c r="U166"/>
  <c r="J167"/>
  <c r="U167"/>
  <c r="J168"/>
  <c r="U168"/>
  <c r="J169"/>
  <c r="T169"/>
  <c r="S169" s="1"/>
  <c r="G170"/>
  <c r="S170"/>
  <c r="J171"/>
  <c r="T171"/>
  <c r="S171" s="1"/>
  <c r="G172"/>
  <c r="AA172"/>
  <c r="G173"/>
  <c r="S173" s="1"/>
  <c r="AA173"/>
  <c r="G174"/>
  <c r="S174"/>
  <c r="J175"/>
  <c r="U175"/>
  <c r="J176"/>
  <c r="T176"/>
  <c r="G177"/>
  <c r="AA177"/>
  <c r="G178"/>
  <c r="AA178"/>
  <c r="G179"/>
  <c r="J180"/>
  <c r="U180"/>
  <c r="J181"/>
  <c r="U181"/>
  <c r="J182"/>
  <c r="U182"/>
  <c r="J183"/>
  <c r="U183"/>
  <c r="J184"/>
  <c r="U184"/>
  <c r="J185"/>
  <c r="T185"/>
  <c r="S185" s="1"/>
  <c r="G186"/>
  <c r="S186" s="1"/>
  <c r="J187"/>
  <c r="T187"/>
  <c r="S187" s="1"/>
  <c r="G188"/>
  <c r="R188" s="1"/>
  <c r="AA188"/>
  <c r="G189"/>
  <c r="AA189"/>
  <c r="G190"/>
  <c r="S190" s="1"/>
  <c r="R190" s="1"/>
  <c r="Z190" s="1"/>
  <c r="J191"/>
  <c r="U191"/>
  <c r="J192"/>
  <c r="T192"/>
  <c r="G193"/>
  <c r="AA193"/>
  <c r="G194"/>
  <c r="S194" s="1"/>
  <c r="AA194"/>
  <c r="G195"/>
  <c r="J196"/>
  <c r="U196"/>
  <c r="J197"/>
  <c r="U197"/>
  <c r="J198"/>
  <c r="U198"/>
  <c r="J199"/>
  <c r="U199"/>
  <c r="J200"/>
  <c r="U200"/>
  <c r="J201"/>
  <c r="T201"/>
  <c r="S201" s="1"/>
  <c r="G202"/>
  <c r="S202"/>
  <c r="J203"/>
  <c r="T203"/>
  <c r="S203" s="1"/>
  <c r="G204"/>
  <c r="AA204"/>
  <c r="G205"/>
  <c r="AA205"/>
  <c r="G206"/>
  <c r="S206"/>
  <c r="J207"/>
  <c r="U207"/>
  <c r="J208"/>
  <c r="T208"/>
  <c r="G209"/>
  <c r="AA209"/>
  <c r="G210"/>
  <c r="AA210"/>
  <c r="G211"/>
  <c r="J212"/>
  <c r="U212"/>
  <c r="J213"/>
  <c r="S213"/>
  <c r="U213"/>
  <c r="S214"/>
  <c r="S215"/>
  <c r="S216"/>
  <c r="S218"/>
  <c r="S220"/>
  <c r="T221"/>
  <c r="S222"/>
  <c r="S223"/>
  <c r="T225"/>
  <c r="S225" s="1"/>
  <c r="R225" s="1"/>
  <c r="S226"/>
  <c r="U227"/>
  <c r="J233"/>
  <c r="U234"/>
  <c r="J235"/>
  <c r="T236"/>
  <c r="S237"/>
  <c r="U238"/>
  <c r="J240"/>
  <c r="T242"/>
  <c r="S244"/>
  <c r="S245"/>
  <c r="S246"/>
  <c r="S247"/>
  <c r="S248"/>
  <c r="S249"/>
  <c r="S251"/>
  <c r="S252"/>
  <c r="J254"/>
  <c r="T255"/>
  <c r="S256"/>
  <c r="S258"/>
  <c r="T259"/>
  <c r="S260"/>
  <c r="T261"/>
  <c r="S262"/>
  <c r="T263"/>
  <c r="S264"/>
  <c r="T265"/>
  <c r="S266"/>
  <c r="S268"/>
  <c r="U269"/>
  <c r="J270"/>
  <c r="T271"/>
  <c r="S272"/>
  <c r="J282"/>
  <c r="U283"/>
  <c r="S287"/>
  <c r="U288"/>
  <c r="J289"/>
  <c r="U290"/>
  <c r="J292"/>
  <c r="U293"/>
  <c r="S298"/>
  <c r="S299"/>
  <c r="S300"/>
  <c r="S301"/>
  <c r="S302"/>
  <c r="R309"/>
  <c r="AA228"/>
  <c r="R228"/>
  <c r="G228"/>
  <c r="AA229"/>
  <c r="G229"/>
  <c r="R229" s="1"/>
  <c r="AA230"/>
  <c r="R230"/>
  <c r="G230"/>
  <c r="AA231"/>
  <c r="G231"/>
  <c r="R231" s="1"/>
  <c r="AA232"/>
  <c r="R232"/>
  <c r="G232"/>
  <c r="R233"/>
  <c r="Z233" s="1"/>
  <c r="G233"/>
  <c r="R235"/>
  <c r="Z235" s="1"/>
  <c r="G235"/>
  <c r="AA239"/>
  <c r="G239"/>
  <c r="R239" s="1"/>
  <c r="G240"/>
  <c r="S240" s="1"/>
  <c r="R240" s="1"/>
  <c r="Z240" s="1"/>
  <c r="G254"/>
  <c r="S254" s="1"/>
  <c r="R254" s="1"/>
  <c r="Z254" s="1"/>
  <c r="G270"/>
  <c r="S270" s="1"/>
  <c r="R270" s="1"/>
  <c r="Z270" s="1"/>
  <c r="AA274"/>
  <c r="R274"/>
  <c r="G274"/>
  <c r="AA275"/>
  <c r="G275"/>
  <c r="R275" s="1"/>
  <c r="AA276"/>
  <c r="R276"/>
  <c r="G276"/>
  <c r="AA277"/>
  <c r="G277"/>
  <c r="R277" s="1"/>
  <c r="AA278"/>
  <c r="R278"/>
  <c r="G278"/>
  <c r="AA279"/>
  <c r="G279"/>
  <c r="R279" s="1"/>
  <c r="AA280"/>
  <c r="R280"/>
  <c r="G280"/>
  <c r="AA281"/>
  <c r="G281"/>
  <c r="R281" s="1"/>
  <c r="G282"/>
  <c r="S282" s="1"/>
  <c r="R282" s="1"/>
  <c r="Z282" s="1"/>
  <c r="AA284"/>
  <c r="R284"/>
  <c r="G284"/>
  <c r="AA285"/>
  <c r="G285"/>
  <c r="R289"/>
  <c r="Z289" s="1"/>
  <c r="G289"/>
  <c r="AA291"/>
  <c r="G291"/>
  <c r="R291" s="1"/>
  <c r="G292"/>
  <c r="S292" s="1"/>
  <c r="R292" s="1"/>
  <c r="Z292" s="1"/>
  <c r="AA294"/>
  <c r="G294"/>
  <c r="R294" s="1"/>
  <c r="AA295"/>
  <c r="G295"/>
  <c r="R295" s="1"/>
  <c r="AA296"/>
  <c r="G296"/>
  <c r="R296" s="1"/>
  <c r="AA297"/>
  <c r="G297"/>
  <c r="J74"/>
  <c r="R76"/>
  <c r="Z76" s="1"/>
  <c r="J78"/>
  <c r="S80"/>
  <c r="R80" s="1"/>
  <c r="Z80" s="1"/>
  <c r="J94"/>
  <c r="J98"/>
  <c r="R98" s="1"/>
  <c r="J99"/>
  <c r="R105"/>
  <c r="Z105" s="1"/>
  <c r="J106"/>
  <c r="R107"/>
  <c r="Z107" s="1"/>
  <c r="J108"/>
  <c r="R108" s="1"/>
  <c r="J109"/>
  <c r="J110"/>
  <c r="R111"/>
  <c r="Z111" s="1"/>
  <c r="S112"/>
  <c r="R112" s="1"/>
  <c r="Z112" s="1"/>
  <c r="J114"/>
  <c r="R114" s="1"/>
  <c r="J115"/>
  <c r="R116"/>
  <c r="Z116" s="1"/>
  <c r="R117"/>
  <c r="Z117" s="1"/>
  <c r="R118"/>
  <c r="Z118" s="1"/>
  <c r="R119"/>
  <c r="Z119" s="1"/>
  <c r="R120"/>
  <c r="Z120" s="1"/>
  <c r="R121"/>
  <c r="Z121" s="1"/>
  <c r="J122"/>
  <c r="R123"/>
  <c r="Z123" s="1"/>
  <c r="J124"/>
  <c r="J125"/>
  <c r="R125" s="1"/>
  <c r="J126"/>
  <c r="R127"/>
  <c r="Z127" s="1"/>
  <c r="S128"/>
  <c r="R128" s="1"/>
  <c r="Z128" s="1"/>
  <c r="J130"/>
  <c r="J131"/>
  <c r="R131" s="1"/>
  <c r="Z131" s="1"/>
  <c r="R132"/>
  <c r="Z132" s="1"/>
  <c r="R133"/>
  <c r="Z133" s="1"/>
  <c r="R134"/>
  <c r="Z134" s="1"/>
  <c r="R135"/>
  <c r="Z135" s="1"/>
  <c r="R136"/>
  <c r="Z136" s="1"/>
  <c r="R137"/>
  <c r="Z137" s="1"/>
  <c r="J138"/>
  <c r="R139"/>
  <c r="Z139" s="1"/>
  <c r="J140"/>
  <c r="R140" s="1"/>
  <c r="J141"/>
  <c r="J142"/>
  <c r="R143"/>
  <c r="Z143" s="1"/>
  <c r="S144"/>
  <c r="R144" s="1"/>
  <c r="Z144" s="1"/>
  <c r="J146"/>
  <c r="R146" s="1"/>
  <c r="J147"/>
  <c r="R148"/>
  <c r="Z148" s="1"/>
  <c r="R149"/>
  <c r="Z149" s="1"/>
  <c r="R150"/>
  <c r="Z150" s="1"/>
  <c r="R151"/>
  <c r="Z151" s="1"/>
  <c r="R152"/>
  <c r="Z152" s="1"/>
  <c r="R153"/>
  <c r="Z153" s="1"/>
  <c r="J154"/>
  <c r="R155"/>
  <c r="Z155" s="1"/>
  <c r="J156"/>
  <c r="J157"/>
  <c r="R157" s="1"/>
  <c r="J158"/>
  <c r="R159"/>
  <c r="Z159" s="1"/>
  <c r="S160"/>
  <c r="R160" s="1"/>
  <c r="Z160" s="1"/>
  <c r="J162"/>
  <c r="J163"/>
  <c r="R163" s="1"/>
  <c r="Z163" s="1"/>
  <c r="R164"/>
  <c r="Z164" s="1"/>
  <c r="R165"/>
  <c r="Z165" s="1"/>
  <c r="R166"/>
  <c r="Z166" s="1"/>
  <c r="R167"/>
  <c r="Z167" s="1"/>
  <c r="R168"/>
  <c r="Z168" s="1"/>
  <c r="R169"/>
  <c r="Z169" s="1"/>
  <c r="J170"/>
  <c r="R171"/>
  <c r="Z171" s="1"/>
  <c r="J172"/>
  <c r="R172" s="1"/>
  <c r="J173"/>
  <c r="J174"/>
  <c r="R175"/>
  <c r="Z175" s="1"/>
  <c r="S176"/>
  <c r="R176" s="1"/>
  <c r="Z176" s="1"/>
  <c r="J178"/>
  <c r="R178" s="1"/>
  <c r="J179"/>
  <c r="R180"/>
  <c r="Z180" s="1"/>
  <c r="R181"/>
  <c r="Z181" s="1"/>
  <c r="R182"/>
  <c r="Z182" s="1"/>
  <c r="R183"/>
  <c r="Z183" s="1"/>
  <c r="R184"/>
  <c r="Z184" s="1"/>
  <c r="R185"/>
  <c r="Z185" s="1"/>
  <c r="J186"/>
  <c r="R187"/>
  <c r="Z187" s="1"/>
  <c r="J188"/>
  <c r="J189"/>
  <c r="R189" s="1"/>
  <c r="J190"/>
  <c r="R191"/>
  <c r="Z191" s="1"/>
  <c r="S192"/>
  <c r="R192" s="1"/>
  <c r="Z192" s="1"/>
  <c r="J194"/>
  <c r="J195"/>
  <c r="R195" s="1"/>
  <c r="Z195" s="1"/>
  <c r="R196"/>
  <c r="Z196" s="1"/>
  <c r="R197"/>
  <c r="Z197" s="1"/>
  <c r="R198"/>
  <c r="Z198" s="1"/>
  <c r="R199"/>
  <c r="Z199" s="1"/>
  <c r="R200"/>
  <c r="Z200" s="1"/>
  <c r="R201"/>
  <c r="Z201" s="1"/>
  <c r="J202"/>
  <c r="R203"/>
  <c r="Z203" s="1"/>
  <c r="J204"/>
  <c r="R204" s="1"/>
  <c r="J205"/>
  <c r="J206"/>
  <c r="R207"/>
  <c r="Z207" s="1"/>
  <c r="S208"/>
  <c r="R208" s="1"/>
  <c r="Z208" s="1"/>
  <c r="J210"/>
  <c r="R210" s="1"/>
  <c r="J211"/>
  <c r="R212"/>
  <c r="Z212" s="1"/>
  <c r="R213"/>
  <c r="Z213" s="1"/>
  <c r="U218"/>
  <c r="T220"/>
  <c r="U222"/>
  <c r="Z225"/>
  <c r="T226"/>
  <c r="S228"/>
  <c r="S229"/>
  <c r="S230"/>
  <c r="S231"/>
  <c r="S232"/>
  <c r="T237"/>
  <c r="S239"/>
  <c r="R241"/>
  <c r="Z241" s="1"/>
  <c r="U243"/>
  <c r="U251"/>
  <c r="U256"/>
  <c r="Z257"/>
  <c r="T258"/>
  <c r="T260"/>
  <c r="T262"/>
  <c r="T264"/>
  <c r="U266"/>
  <c r="Z267"/>
  <c r="T268"/>
  <c r="U272"/>
  <c r="S274"/>
  <c r="S275"/>
  <c r="S276"/>
  <c r="S277"/>
  <c r="S278"/>
  <c r="S279"/>
  <c r="S280"/>
  <c r="S281"/>
  <c r="S284"/>
  <c r="T287"/>
  <c r="S294"/>
  <c r="S296"/>
  <c r="AA326"/>
  <c r="S326"/>
  <c r="U744"/>
  <c r="T744"/>
  <c r="U743"/>
  <c r="T743"/>
  <c r="S743" s="1"/>
  <c r="R743" s="1"/>
  <c r="Z743" s="1"/>
  <c r="T741"/>
  <c r="S741" s="1"/>
  <c r="U741"/>
  <c r="U736"/>
  <c r="T736"/>
  <c r="T733"/>
  <c r="S733" s="1"/>
  <c r="U733"/>
  <c r="T726"/>
  <c r="U726"/>
  <c r="T723"/>
  <c r="S723" s="1"/>
  <c r="U723"/>
  <c r="T718"/>
  <c r="U718"/>
  <c r="T715"/>
  <c r="S715" s="1"/>
  <c r="U715"/>
  <c r="T713"/>
  <c r="S713" s="1"/>
  <c r="U713"/>
  <c r="U699"/>
  <c r="T699"/>
  <c r="S699" s="1"/>
  <c r="U697"/>
  <c r="T697"/>
  <c r="S697" s="1"/>
  <c r="T696"/>
  <c r="U696"/>
  <c r="T694"/>
  <c r="U694"/>
  <c r="T691"/>
  <c r="S691" s="1"/>
  <c r="U691"/>
  <c r="T686"/>
  <c r="U686"/>
  <c r="T683"/>
  <c r="S683" s="1"/>
  <c r="U683"/>
  <c r="T681"/>
  <c r="S681" s="1"/>
  <c r="U681"/>
  <c r="U676"/>
  <c r="T676"/>
  <c r="T673"/>
  <c r="S673" s="1"/>
  <c r="U673"/>
  <c r="U668"/>
  <c r="T668"/>
  <c r="T666"/>
  <c r="U666"/>
  <c r="U658"/>
  <c r="T658"/>
  <c r="U705"/>
  <c r="T705"/>
  <c r="S705" s="1"/>
  <c r="T704"/>
  <c r="U704"/>
  <c r="T648"/>
  <c r="U648"/>
  <c r="U638"/>
  <c r="T638"/>
  <c r="T631"/>
  <c r="S631" s="1"/>
  <c r="R631" s="1"/>
  <c r="U631"/>
  <c r="U629"/>
  <c r="T629"/>
  <c r="S629" s="1"/>
  <c r="T628"/>
  <c r="U628"/>
  <c r="T627"/>
  <c r="S627" s="1"/>
  <c r="U627"/>
  <c r="T622"/>
  <c r="U622"/>
  <c r="T619"/>
  <c r="S619" s="1"/>
  <c r="U619"/>
  <c r="T617"/>
  <c r="S617" s="1"/>
  <c r="U617"/>
  <c r="U612"/>
  <c r="T612"/>
  <c r="T609"/>
  <c r="S609" s="1"/>
  <c r="U609"/>
  <c r="U604"/>
  <c r="T604"/>
  <c r="T602"/>
  <c r="U602"/>
  <c r="U594"/>
  <c r="T594"/>
  <c r="U584"/>
  <c r="T584"/>
  <c r="U583"/>
  <c r="T583"/>
  <c r="S583" s="1"/>
  <c r="R583" s="1"/>
  <c r="U578"/>
  <c r="T578"/>
  <c r="T575"/>
  <c r="S575" s="1"/>
  <c r="U575"/>
  <c r="U570"/>
  <c r="T570"/>
  <c r="T647"/>
  <c r="S647" s="1"/>
  <c r="R647" s="1"/>
  <c r="U647"/>
  <c r="U645"/>
  <c r="T645"/>
  <c r="S645" s="1"/>
  <c r="T644"/>
  <c r="U644"/>
  <c r="U561"/>
  <c r="T561"/>
  <c r="S561" s="1"/>
  <c r="T560"/>
  <c r="U560"/>
  <c r="U549"/>
  <c r="T549"/>
  <c r="S549" s="1"/>
  <c r="T548"/>
  <c r="U548"/>
  <c r="T541"/>
  <c r="S541" s="1"/>
  <c r="U541"/>
  <c r="U536"/>
  <c r="T536"/>
  <c r="T533"/>
  <c r="S533" s="1"/>
  <c r="U533"/>
  <c r="U528"/>
  <c r="T528"/>
  <c r="T525"/>
  <c r="S525" s="1"/>
  <c r="U525"/>
  <c r="U520"/>
  <c r="T520"/>
  <c r="T509"/>
  <c r="S509" s="1"/>
  <c r="U509"/>
  <c r="U507"/>
  <c r="T507"/>
  <c r="U500"/>
  <c r="T500"/>
  <c r="U498"/>
  <c r="T498"/>
  <c r="U496"/>
  <c r="T496"/>
  <c r="U494"/>
  <c r="T494"/>
  <c r="U492"/>
  <c r="T492"/>
  <c r="U490"/>
  <c r="T490"/>
  <c r="T485"/>
  <c r="S485" s="1"/>
  <c r="U485"/>
  <c r="U483"/>
  <c r="T483"/>
  <c r="T473"/>
  <c r="S473" s="1"/>
  <c r="U473"/>
  <c r="U471"/>
  <c r="T471"/>
  <c r="T469"/>
  <c r="S469" s="1"/>
  <c r="U469"/>
  <c r="U467"/>
  <c r="T467"/>
  <c r="U464"/>
  <c r="T464"/>
  <c r="U462"/>
  <c r="T462"/>
  <c r="U461"/>
  <c r="T461"/>
  <c r="S461" s="1"/>
  <c r="R461" s="1"/>
  <c r="U459"/>
  <c r="T459"/>
  <c r="U452"/>
  <c r="T452"/>
  <c r="T564"/>
  <c r="U564"/>
  <c r="U545"/>
  <c r="T545"/>
  <c r="S545" s="1"/>
  <c r="T544"/>
  <c r="U544"/>
  <c r="U445"/>
  <c r="T445"/>
  <c r="S445" s="1"/>
  <c r="T444"/>
  <c r="U444"/>
  <c r="T442"/>
  <c r="U442"/>
  <c r="U420"/>
  <c r="T420"/>
  <c r="U418"/>
  <c r="T418"/>
  <c r="U408"/>
  <c r="T408"/>
  <c r="U406"/>
  <c r="T406"/>
  <c r="T404"/>
  <c r="U404"/>
  <c r="T400"/>
  <c r="U400"/>
  <c r="U396"/>
  <c r="T396"/>
  <c r="U394"/>
  <c r="T394"/>
  <c r="T390"/>
  <c r="U390"/>
  <c r="U380"/>
  <c r="T380"/>
  <c r="U378"/>
  <c r="T378"/>
  <c r="T374"/>
  <c r="U374"/>
  <c r="U373"/>
  <c r="T373"/>
  <c r="S373" s="1"/>
  <c r="R373" s="1"/>
  <c r="Z373" s="1"/>
  <c r="T357"/>
  <c r="S357" s="1"/>
  <c r="U357"/>
  <c r="U355"/>
  <c r="T355"/>
  <c r="T344"/>
  <c r="U344"/>
  <c r="T343"/>
  <c r="U343"/>
  <c r="U341"/>
  <c r="T341"/>
  <c r="S341" s="1"/>
  <c r="U339"/>
  <c r="T339"/>
  <c r="T328"/>
  <c r="U328"/>
  <c r="T450"/>
  <c r="U450"/>
  <c r="J218"/>
  <c r="J220"/>
  <c r="R220" s="1"/>
  <c r="Z220" s="1"/>
  <c r="J221"/>
  <c r="R221" s="1"/>
  <c r="Z221" s="1"/>
  <c r="J222"/>
  <c r="J226"/>
  <c r="R226" s="1"/>
  <c r="Z226" s="1"/>
  <c r="J227"/>
  <c r="R227" s="1"/>
  <c r="Z227" s="1"/>
  <c r="J234"/>
  <c r="R234" s="1"/>
  <c r="Z234" s="1"/>
  <c r="J236"/>
  <c r="R236" s="1"/>
  <c r="Z236" s="1"/>
  <c r="J237"/>
  <c r="R237" s="1"/>
  <c r="Z237" s="1"/>
  <c r="J238"/>
  <c r="R238" s="1"/>
  <c r="Z238" s="1"/>
  <c r="J242"/>
  <c r="R242" s="1"/>
  <c r="Z242" s="1"/>
  <c r="J243"/>
  <c r="R243" s="1"/>
  <c r="Z243" s="1"/>
  <c r="J251"/>
  <c r="J255"/>
  <c r="R255" s="1"/>
  <c r="Z255" s="1"/>
  <c r="J256"/>
  <c r="J258"/>
  <c r="R258" s="1"/>
  <c r="Z258" s="1"/>
  <c r="J259"/>
  <c r="R259" s="1"/>
  <c r="Z259" s="1"/>
  <c r="J260"/>
  <c r="R260" s="1"/>
  <c r="Z260" s="1"/>
  <c r="J261"/>
  <c r="R261" s="1"/>
  <c r="Z261" s="1"/>
  <c r="J262"/>
  <c r="R262" s="1"/>
  <c r="Z262" s="1"/>
  <c r="J263"/>
  <c r="R263" s="1"/>
  <c r="Z263" s="1"/>
  <c r="J264"/>
  <c r="R264" s="1"/>
  <c r="Z264" s="1"/>
  <c r="J265"/>
  <c r="R265" s="1"/>
  <c r="Z265" s="1"/>
  <c r="J266"/>
  <c r="J268"/>
  <c r="R268" s="1"/>
  <c r="Z268" s="1"/>
  <c r="J269"/>
  <c r="R269" s="1"/>
  <c r="Z269" s="1"/>
  <c r="J271"/>
  <c r="R271" s="1"/>
  <c r="Z271" s="1"/>
  <c r="J272"/>
  <c r="J283"/>
  <c r="R283" s="1"/>
  <c r="Z283" s="1"/>
  <c r="J287"/>
  <c r="R287" s="1"/>
  <c r="Z287" s="1"/>
  <c r="J288"/>
  <c r="R288" s="1"/>
  <c r="Z288" s="1"/>
  <c r="J290"/>
  <c r="R290" s="1"/>
  <c r="Z290" s="1"/>
  <c r="J293"/>
  <c r="R293" s="1"/>
  <c r="Z293" s="1"/>
  <c r="G303"/>
  <c r="AA303"/>
  <c r="G304"/>
  <c r="AA304"/>
  <c r="G305"/>
  <c r="AA305"/>
  <c r="G306"/>
  <c r="AA306"/>
  <c r="G307"/>
  <c r="S307" s="1"/>
  <c r="J308"/>
  <c r="U308"/>
  <c r="U309"/>
  <c r="J310"/>
  <c r="T310"/>
  <c r="G311"/>
  <c r="AA311"/>
  <c r="G312"/>
  <c r="AA312"/>
  <c r="G313"/>
  <c r="J314"/>
  <c r="U314"/>
  <c r="J315"/>
  <c r="U315"/>
  <c r="J316"/>
  <c r="U316"/>
  <c r="J317"/>
  <c r="T317"/>
  <c r="S317" s="1"/>
  <c r="G318"/>
  <c r="AA318"/>
  <c r="G319"/>
  <c r="AA319"/>
  <c r="G320"/>
  <c r="AA320"/>
  <c r="G321"/>
  <c r="AA321"/>
  <c r="G322"/>
  <c r="S322" s="1"/>
  <c r="AA322"/>
  <c r="G323"/>
  <c r="AA323"/>
  <c r="G324"/>
  <c r="AA324"/>
  <c r="G325"/>
  <c r="J326"/>
  <c r="R740"/>
  <c r="Z736"/>
  <c r="R722"/>
  <c r="R678"/>
  <c r="Z678" s="1"/>
  <c r="R650"/>
  <c r="Z650" s="1"/>
  <c r="Z696"/>
  <c r="Z676"/>
  <c r="Z668"/>
  <c r="Z658"/>
  <c r="Z704"/>
  <c r="S658"/>
  <c r="R614"/>
  <c r="Z614" s="1"/>
  <c r="R586"/>
  <c r="Z586" s="1"/>
  <c r="Z648"/>
  <c r="Z628"/>
  <c r="S668"/>
  <c r="R634"/>
  <c r="Z634" s="1"/>
  <c r="S632"/>
  <c r="Z604"/>
  <c r="Z584"/>
  <c r="R582"/>
  <c r="Z578"/>
  <c r="Z570"/>
  <c r="Z644"/>
  <c r="S594"/>
  <c r="S570"/>
  <c r="Z560"/>
  <c r="Z548"/>
  <c r="S604"/>
  <c r="Z536"/>
  <c r="R532"/>
  <c r="Z528"/>
  <c r="Z520"/>
  <c r="R508"/>
  <c r="Z508" s="1"/>
  <c r="Z507"/>
  <c r="Z500"/>
  <c r="R499"/>
  <c r="Z498"/>
  <c r="Z496"/>
  <c r="R495"/>
  <c r="Z495" s="1"/>
  <c r="Z494"/>
  <c r="Z492"/>
  <c r="R491"/>
  <c r="Z490"/>
  <c r="Z483"/>
  <c r="R482"/>
  <c r="Z482" s="1"/>
  <c r="R472"/>
  <c r="Z471"/>
  <c r="Z467"/>
  <c r="R466"/>
  <c r="Z464"/>
  <c r="Z462"/>
  <c r="Z459"/>
  <c r="R458"/>
  <c r="Z452"/>
  <c r="Z564"/>
  <c r="Z544"/>
  <c r="S528"/>
  <c r="S507"/>
  <c r="S498"/>
  <c r="S494"/>
  <c r="S490"/>
  <c r="S467"/>
  <c r="S459"/>
  <c r="Z444"/>
  <c r="Z442"/>
  <c r="S462"/>
  <c r="R435"/>
  <c r="Z435" s="1"/>
  <c r="Z420"/>
  <c r="Z418"/>
  <c r="Z408"/>
  <c r="R407"/>
  <c r="Z406"/>
  <c r="R399"/>
  <c r="Z396"/>
  <c r="R395"/>
  <c r="Z395" s="1"/>
  <c r="Z394"/>
  <c r="Z380"/>
  <c r="R379"/>
  <c r="Z378"/>
  <c r="R356"/>
  <c r="Z355"/>
  <c r="R354"/>
  <c r="Z344"/>
  <c r="Z339"/>
  <c r="R338"/>
  <c r="Z328"/>
  <c r="S343"/>
  <c r="S339"/>
  <c r="Z450"/>
  <c r="S408"/>
  <c r="S420"/>
  <c r="S396"/>
  <c r="S380"/>
  <c r="T326"/>
  <c r="U326"/>
  <c r="U740"/>
  <c r="X746" s="1"/>
  <c r="T740"/>
  <c r="T737"/>
  <c r="S737" s="1"/>
  <c r="U737"/>
  <c r="S735"/>
  <c r="W574"/>
  <c r="W559"/>
  <c r="W489"/>
  <c r="W557"/>
  <c r="W516"/>
  <c r="W488"/>
  <c r="W476"/>
  <c r="W453"/>
  <c r="W434"/>
  <c r="W441"/>
  <c r="W417"/>
  <c r="W405"/>
  <c r="W398"/>
  <c r="W393"/>
  <c r="W378"/>
  <c r="W371"/>
  <c r="W342"/>
  <c r="W451"/>
  <c r="W435"/>
  <c r="W426"/>
  <c r="W422"/>
  <c r="W414"/>
  <c r="W410"/>
  <c r="W400"/>
  <c r="W390"/>
  <c r="W385"/>
  <c r="W381"/>
  <c r="W370"/>
  <c r="W366"/>
  <c r="W362"/>
  <c r="W358"/>
  <c r="W350"/>
  <c r="W346"/>
  <c r="W335"/>
  <c r="W331"/>
  <c r="W354"/>
  <c r="W338"/>
  <c r="X741"/>
  <c r="X737"/>
  <c r="X733"/>
  <c r="X728"/>
  <c r="X726"/>
  <c r="X723"/>
  <c r="X719"/>
  <c r="X716"/>
  <c r="X713"/>
  <c r="X743"/>
  <c r="X740"/>
  <c r="X736"/>
  <c r="X732"/>
  <c r="X729"/>
  <c r="X722"/>
  <c r="X717"/>
  <c r="X712"/>
  <c r="X710"/>
  <c r="X707"/>
  <c r="X703"/>
  <c r="X698"/>
  <c r="X695"/>
  <c r="X706"/>
  <c r="X697"/>
  <c r="X692"/>
  <c r="X688"/>
  <c r="X686"/>
  <c r="X683"/>
  <c r="X677"/>
  <c r="X673"/>
  <c r="X669"/>
  <c r="X664"/>
  <c r="X662"/>
  <c r="X659"/>
  <c r="X655"/>
  <c r="X652"/>
  <c r="X705"/>
  <c r="X700"/>
  <c r="X690"/>
  <c r="X685"/>
  <c r="X680"/>
  <c r="X678"/>
  <c r="X675"/>
  <c r="X671"/>
  <c r="X667"/>
  <c r="X661"/>
  <c r="X657"/>
  <c r="X650"/>
  <c r="X647"/>
  <c r="X644"/>
  <c r="X640"/>
  <c r="X637"/>
  <c r="X632"/>
  <c r="X630"/>
  <c r="X649"/>
  <c r="X638"/>
  <c r="X629"/>
  <c r="X624"/>
  <c r="X622"/>
  <c r="X619"/>
  <c r="X613"/>
  <c r="X609"/>
  <c r="X605"/>
  <c r="X600"/>
  <c r="X598"/>
  <c r="X596"/>
  <c r="X595"/>
  <c r="X592"/>
  <c r="X591"/>
  <c r="X590"/>
  <c r="X588"/>
  <c r="X587"/>
  <c r="X585"/>
  <c r="X580"/>
  <c r="X579"/>
  <c r="X576"/>
  <c r="X575"/>
  <c r="X572"/>
  <c r="X571"/>
  <c r="X568"/>
  <c r="X567"/>
  <c r="X566"/>
  <c r="X565"/>
  <c r="X645"/>
  <c r="X642"/>
  <c r="X635"/>
  <c r="X633"/>
  <c r="X626"/>
  <c r="X625"/>
  <c r="X621"/>
  <c r="X618"/>
  <c r="X616"/>
  <c r="X615"/>
  <c r="X614"/>
  <c r="X612"/>
  <c r="X611"/>
  <c r="X608"/>
  <c r="X607"/>
  <c r="X604"/>
  <c r="X603"/>
  <c r="X601"/>
  <c r="X597"/>
  <c r="X594"/>
  <c r="X593"/>
  <c r="X589"/>
  <c r="X586"/>
  <c r="X584"/>
  <c r="X583"/>
  <c r="X582"/>
  <c r="X581"/>
  <c r="X578"/>
  <c r="X577"/>
  <c r="X574"/>
  <c r="X573"/>
  <c r="X570"/>
  <c r="X569"/>
  <c r="X564"/>
  <c r="X563"/>
  <c r="X560"/>
  <c r="X559"/>
  <c r="X558"/>
  <c r="X557"/>
  <c r="X554"/>
  <c r="X553"/>
  <c r="X548"/>
  <c r="X547"/>
  <c r="X544"/>
  <c r="X543"/>
  <c r="X561"/>
  <c r="X555"/>
  <c r="X552"/>
  <c r="X549"/>
  <c r="X546"/>
  <c r="X541"/>
  <c r="X538"/>
  <c r="X537"/>
  <c r="X534"/>
  <c r="X533"/>
  <c r="X530"/>
  <c r="X529"/>
  <c r="X526"/>
  <c r="X525"/>
  <c r="X522"/>
  <c r="X521"/>
  <c r="X518"/>
  <c r="X517"/>
  <c r="X516"/>
  <c r="X515"/>
  <c r="X514"/>
  <c r="X513"/>
  <c r="X512"/>
  <c r="X511"/>
  <c r="X510"/>
  <c r="X509"/>
  <c r="X504"/>
  <c r="X503"/>
  <c r="X502"/>
  <c r="X501"/>
  <c r="X488"/>
  <c r="X487"/>
  <c r="X486"/>
  <c r="X485"/>
  <c r="X480"/>
  <c r="X479"/>
  <c r="X478"/>
  <c r="X477"/>
  <c r="X476"/>
  <c r="X475"/>
  <c r="X474"/>
  <c r="X473"/>
  <c r="X469"/>
  <c r="X456"/>
  <c r="X455"/>
  <c r="X454"/>
  <c r="X453"/>
  <c r="X562"/>
  <c r="X556"/>
  <c r="X551"/>
  <c r="X550"/>
  <c r="X545"/>
  <c r="X542"/>
  <c r="X540"/>
  <c r="X539"/>
  <c r="X536"/>
  <c r="X535"/>
  <c r="X532"/>
  <c r="X531"/>
  <c r="X528"/>
  <c r="X527"/>
  <c r="X524"/>
  <c r="X523"/>
  <c r="X520"/>
  <c r="X519"/>
  <c r="X508"/>
  <c r="X507"/>
  <c r="X506"/>
  <c r="X505"/>
  <c r="X500"/>
  <c r="X499"/>
  <c r="X498"/>
  <c r="X497"/>
  <c r="X496"/>
  <c r="X495"/>
  <c r="X494"/>
  <c r="X493"/>
  <c r="X492"/>
  <c r="X491"/>
  <c r="X490"/>
  <c r="X489"/>
  <c r="X484"/>
  <c r="X483"/>
  <c r="X482"/>
  <c r="X481"/>
  <c r="X472"/>
  <c r="X471"/>
  <c r="X470"/>
  <c r="X468"/>
  <c r="X467"/>
  <c r="X466"/>
  <c r="X465"/>
  <c r="X464"/>
  <c r="X463"/>
  <c r="X462"/>
  <c r="X461"/>
  <c r="X460"/>
  <c r="X459"/>
  <c r="X458"/>
  <c r="X457"/>
  <c r="X452"/>
  <c r="X451"/>
  <c r="X450"/>
  <c r="X449"/>
  <c r="X444"/>
  <c r="X443"/>
  <c r="X442"/>
  <c r="X441"/>
  <c r="X437"/>
  <c r="X436"/>
  <c r="X435"/>
  <c r="X447"/>
  <c r="X445"/>
  <c r="X440"/>
  <c r="X438"/>
  <c r="X433"/>
  <c r="X431"/>
  <c r="X429"/>
  <c r="X428"/>
  <c r="X427"/>
  <c r="X426"/>
  <c r="X425"/>
  <c r="X424"/>
  <c r="X423"/>
  <c r="X422"/>
  <c r="X421"/>
  <c r="X416"/>
  <c r="X415"/>
  <c r="X414"/>
  <c r="X413"/>
  <c r="X412"/>
  <c r="X411"/>
  <c r="X410"/>
  <c r="X409"/>
  <c r="X404"/>
  <c r="X401"/>
  <c r="X400"/>
  <c r="X397"/>
  <c r="X392"/>
  <c r="X391"/>
  <c r="X390"/>
  <c r="X388"/>
  <c r="X387"/>
  <c r="X386"/>
  <c r="X385"/>
  <c r="X384"/>
  <c r="X383"/>
  <c r="X382"/>
  <c r="X381"/>
  <c r="X376"/>
  <c r="X375"/>
  <c r="X374"/>
  <c r="X370"/>
  <c r="X369"/>
  <c r="X368"/>
  <c r="X367"/>
  <c r="X366"/>
  <c r="X365"/>
  <c r="X364"/>
  <c r="X363"/>
  <c r="X362"/>
  <c r="X361"/>
  <c r="X360"/>
  <c r="X359"/>
  <c r="X358"/>
  <c r="X357"/>
  <c r="X350"/>
  <c r="X348"/>
  <c r="X347"/>
  <c r="X334"/>
  <c r="X332"/>
  <c r="X330"/>
  <c r="X329"/>
  <c r="X448"/>
  <c r="X446"/>
  <c r="X439"/>
  <c r="X434"/>
  <c r="X432"/>
  <c r="X430"/>
  <c r="X420"/>
  <c r="X419"/>
  <c r="X418"/>
  <c r="X417"/>
  <c r="X408"/>
  <c r="X407"/>
  <c r="X406"/>
  <c r="X405"/>
  <c r="X403"/>
  <c r="X402"/>
  <c r="X399"/>
  <c r="X398"/>
  <c r="X396"/>
  <c r="X395"/>
  <c r="X394"/>
  <c r="X393"/>
  <c r="X389"/>
  <c r="X380"/>
  <c r="X379"/>
  <c r="X378"/>
  <c r="X377"/>
  <c r="X373"/>
  <c r="X372"/>
  <c r="X371"/>
  <c r="X356"/>
  <c r="X355"/>
  <c r="X354"/>
  <c r="X353"/>
  <c r="X344"/>
  <c r="X343"/>
  <c r="X342"/>
  <c r="X340"/>
  <c r="X339"/>
  <c r="X338"/>
  <c r="X337"/>
  <c r="X328"/>
  <c r="X327"/>
  <c r="X326"/>
  <c r="X352"/>
  <c r="X351"/>
  <c r="X349"/>
  <c r="X346"/>
  <c r="X345"/>
  <c r="X341"/>
  <c r="X336"/>
  <c r="X335"/>
  <c r="X333"/>
  <c r="X331"/>
  <c r="U732"/>
  <c r="T732"/>
  <c r="T730"/>
  <c r="U730"/>
  <c r="U722"/>
  <c r="T722"/>
  <c r="T711"/>
  <c r="S711" s="1"/>
  <c r="R711" s="1"/>
  <c r="Z711" s="1"/>
  <c r="U711"/>
  <c r="U709"/>
  <c r="T709"/>
  <c r="S709" s="1"/>
  <c r="T708"/>
  <c r="U708"/>
  <c r="U690"/>
  <c r="T690"/>
  <c r="U680"/>
  <c r="T680"/>
  <c r="U679"/>
  <c r="T679"/>
  <c r="S679" s="1"/>
  <c r="R679" s="1"/>
  <c r="Z679" s="1"/>
  <c r="T677"/>
  <c r="S677" s="1"/>
  <c r="U677"/>
  <c r="U672"/>
  <c r="T672"/>
  <c r="T669"/>
  <c r="S669" s="1"/>
  <c r="U669"/>
  <c r="T662"/>
  <c r="U662"/>
  <c r="T659"/>
  <c r="S659" s="1"/>
  <c r="U659"/>
  <c r="T654"/>
  <c r="U654"/>
  <c r="T651"/>
  <c r="S651" s="1"/>
  <c r="U651"/>
  <c r="U712"/>
  <c r="T712"/>
  <c r="U702"/>
  <c r="T702"/>
  <c r="U649"/>
  <c r="T649"/>
  <c r="S649" s="1"/>
  <c r="U641"/>
  <c r="T641"/>
  <c r="S641" s="1"/>
  <c r="T640"/>
  <c r="U640"/>
  <c r="U626"/>
  <c r="T626"/>
  <c r="U616"/>
  <c r="T616"/>
  <c r="U615"/>
  <c r="T615"/>
  <c r="S615" s="1"/>
  <c r="R615" s="1"/>
  <c r="Z615" s="1"/>
  <c r="T613"/>
  <c r="S613" s="1"/>
  <c r="U613"/>
  <c r="U608"/>
  <c r="T608"/>
  <c r="T605"/>
  <c r="S605" s="1"/>
  <c r="U605"/>
  <c r="T598"/>
  <c r="U598"/>
  <c r="T595"/>
  <c r="S595" s="1"/>
  <c r="U595"/>
  <c r="T590"/>
  <c r="U590"/>
  <c r="T587"/>
  <c r="S587" s="1"/>
  <c r="U587"/>
  <c r="T585"/>
  <c r="S585" s="1"/>
  <c r="U585"/>
  <c r="U582"/>
  <c r="T582"/>
  <c r="T579"/>
  <c r="S579" s="1"/>
  <c r="U579"/>
  <c r="U574"/>
  <c r="T574"/>
  <c r="T571"/>
  <c r="S571" s="1"/>
  <c r="U571"/>
  <c r="U635"/>
  <c r="T635"/>
  <c r="S635" s="1"/>
  <c r="U633"/>
  <c r="T633"/>
  <c r="S633" s="1"/>
  <c r="T632"/>
  <c r="U632"/>
  <c r="U555"/>
  <c r="T555"/>
  <c r="S555" s="1"/>
  <c r="T554"/>
  <c r="U554"/>
  <c r="U540"/>
  <c r="T540"/>
  <c r="T537"/>
  <c r="S537" s="1"/>
  <c r="U537"/>
  <c r="U532"/>
  <c r="T532"/>
  <c r="T529"/>
  <c r="S529" s="1"/>
  <c r="U529"/>
  <c r="U524"/>
  <c r="T524"/>
  <c r="T521"/>
  <c r="S521" s="1"/>
  <c r="U521"/>
  <c r="U508"/>
  <c r="T508"/>
  <c r="U506"/>
  <c r="T506"/>
  <c r="T501"/>
  <c r="S501" s="1"/>
  <c r="U501"/>
  <c r="U499"/>
  <c r="T499"/>
  <c r="U497"/>
  <c r="T497"/>
  <c r="U495"/>
  <c r="T495"/>
  <c r="U493"/>
  <c r="T493"/>
  <c r="U491"/>
  <c r="T491"/>
  <c r="U484"/>
  <c r="T484"/>
  <c r="U482"/>
  <c r="T482"/>
  <c r="U472"/>
  <c r="T472"/>
  <c r="U468"/>
  <c r="T468"/>
  <c r="U466"/>
  <c r="T466"/>
  <c r="U465"/>
  <c r="T465"/>
  <c r="S465" s="1"/>
  <c r="R465" s="1"/>
  <c r="Z465" s="1"/>
  <c r="U463"/>
  <c r="T463"/>
  <c r="U460"/>
  <c r="T460"/>
  <c r="U458"/>
  <c r="T458"/>
  <c r="T453"/>
  <c r="S453" s="1"/>
  <c r="U453"/>
  <c r="U565"/>
  <c r="T565"/>
  <c r="S565" s="1"/>
  <c r="T559"/>
  <c r="S559" s="1"/>
  <c r="R559" s="1"/>
  <c r="Z559" s="1"/>
  <c r="U559"/>
  <c r="T558"/>
  <c r="U558"/>
  <c r="T443"/>
  <c r="U443"/>
  <c r="U438"/>
  <c r="T438"/>
  <c r="T421"/>
  <c r="S421" s="1"/>
  <c r="U421"/>
  <c r="U419"/>
  <c r="T419"/>
  <c r="T409"/>
  <c r="S409" s="1"/>
  <c r="U409"/>
  <c r="U407"/>
  <c r="T407"/>
  <c r="U403"/>
  <c r="T403"/>
  <c r="U399"/>
  <c r="T399"/>
  <c r="T397"/>
  <c r="S397" s="1"/>
  <c r="U397"/>
  <c r="U395"/>
  <c r="T395"/>
  <c r="T381"/>
  <c r="S381" s="1"/>
  <c r="U381"/>
  <c r="U379"/>
  <c r="T379"/>
  <c r="U372"/>
  <c r="T372"/>
  <c r="U356"/>
  <c r="T356"/>
  <c r="U354"/>
  <c r="T354"/>
  <c r="U345"/>
  <c r="T345"/>
  <c r="S345" s="1"/>
  <c r="U340"/>
  <c r="T340"/>
  <c r="U338"/>
  <c r="T338"/>
  <c r="T329"/>
  <c r="S329" s="1"/>
  <c r="U329"/>
  <c r="U327"/>
  <c r="T327"/>
  <c r="T451"/>
  <c r="U451"/>
  <c r="T437"/>
  <c r="S437" s="1"/>
  <c r="R437" s="1"/>
  <c r="Z437" s="1"/>
  <c r="U437"/>
  <c r="T436"/>
  <c r="U436"/>
  <c r="J303"/>
  <c r="R303" s="1"/>
  <c r="J304"/>
  <c r="R304" s="1"/>
  <c r="J305"/>
  <c r="R305" s="1"/>
  <c r="J306"/>
  <c r="R306" s="1"/>
  <c r="J307"/>
  <c r="R308"/>
  <c r="Z308" s="1"/>
  <c r="Z309"/>
  <c r="S310"/>
  <c r="J311"/>
  <c r="J312"/>
  <c r="J313"/>
  <c r="R314"/>
  <c r="Z314" s="1"/>
  <c r="R315"/>
  <c r="Z315" s="1"/>
  <c r="R316"/>
  <c r="Z316" s="1"/>
  <c r="R317"/>
  <c r="Z317" s="1"/>
  <c r="J318"/>
  <c r="R318" s="1"/>
  <c r="J319"/>
  <c r="R319" s="1"/>
  <c r="J320"/>
  <c r="R320" s="1"/>
  <c r="J322"/>
  <c r="J323"/>
  <c r="J324"/>
  <c r="J325"/>
  <c r="R325" s="1"/>
  <c r="Z325" s="1"/>
  <c r="R326"/>
  <c r="Z740"/>
  <c r="Z732"/>
  <c r="Z722"/>
  <c r="W697"/>
  <c r="W700"/>
  <c r="W705"/>
  <c r="W709"/>
  <c r="W715"/>
  <c r="W718"/>
  <c r="W720"/>
  <c r="W724"/>
  <c r="W727"/>
  <c r="W730"/>
  <c r="W734"/>
  <c r="W738"/>
  <c r="W712"/>
  <c r="W717"/>
  <c r="W722"/>
  <c r="W729"/>
  <c r="W732"/>
  <c r="W736"/>
  <c r="W740"/>
  <c r="W743"/>
  <c r="W746"/>
  <c r="Z708"/>
  <c r="S732"/>
  <c r="W701"/>
  <c r="Z690"/>
  <c r="Z680"/>
  <c r="Z672"/>
  <c r="Z712"/>
  <c r="S712"/>
  <c r="W711"/>
  <c r="S680"/>
  <c r="S672"/>
  <c r="Z649"/>
  <c r="Z640"/>
  <c r="Z631"/>
  <c r="S690"/>
  <c r="Z616"/>
  <c r="Z608"/>
  <c r="Z583"/>
  <c r="Z582"/>
  <c r="Z574"/>
  <c r="Z647"/>
  <c r="Z632"/>
  <c r="S616"/>
  <c r="S608"/>
  <c r="Z554"/>
  <c r="S626"/>
  <c r="S574"/>
  <c r="Z540"/>
  <c r="Z532"/>
  <c r="Z524"/>
  <c r="Z506"/>
  <c r="Z499"/>
  <c r="Z497"/>
  <c r="Z493"/>
  <c r="Z491"/>
  <c r="Z484"/>
  <c r="Z472"/>
  <c r="Z466"/>
  <c r="Z463"/>
  <c r="Z461"/>
  <c r="Z458"/>
  <c r="Z565"/>
  <c r="Z558"/>
  <c r="S536"/>
  <c r="S520"/>
  <c r="S463"/>
  <c r="Z443"/>
  <c r="S540"/>
  <c r="S524"/>
  <c r="S506"/>
  <c r="S497"/>
  <c r="S493"/>
  <c r="S484"/>
  <c r="S471"/>
  <c r="S468"/>
  <c r="S464"/>
  <c r="S460"/>
  <c r="Z419"/>
  <c r="Z407"/>
  <c r="R404"/>
  <c r="Z404" s="1"/>
  <c r="Z403"/>
  <c r="R400"/>
  <c r="Z400" s="1"/>
  <c r="Z399"/>
  <c r="R390"/>
  <c r="Z390" s="1"/>
  <c r="Z379"/>
  <c r="R374"/>
  <c r="Z374" s="1"/>
  <c r="Z372"/>
  <c r="Z356"/>
  <c r="Z354"/>
  <c r="Z340"/>
  <c r="Z338"/>
  <c r="Z327"/>
  <c r="S340"/>
  <c r="Z329"/>
  <c r="Z451"/>
  <c r="Z436"/>
  <c r="S419"/>
  <c r="S406"/>
  <c r="S403"/>
  <c r="S372"/>
  <c r="S418"/>
  <c r="S394"/>
  <c r="S378"/>
  <c r="S327"/>
  <c r="S344"/>
  <c r="R73"/>
  <c r="Q73"/>
  <c r="M73"/>
  <c r="J73"/>
  <c r="G73"/>
  <c r="D73"/>
  <c r="AC72"/>
  <c r="AB72"/>
  <c r="AA72"/>
  <c r="Z72" s="1"/>
  <c r="X72"/>
  <c r="W72"/>
  <c r="V72"/>
  <c r="U72" s="1"/>
  <c r="T72"/>
  <c r="S72"/>
  <c r="R72"/>
  <c r="Q72"/>
  <c r="M72"/>
  <c r="J72"/>
  <c r="G72"/>
  <c r="D72"/>
  <c r="AC71"/>
  <c r="AB71"/>
  <c r="AA71"/>
  <c r="Z71" s="1"/>
  <c r="X71"/>
  <c r="W71"/>
  <c r="V71"/>
  <c r="U71" s="1"/>
  <c r="T71"/>
  <c r="S71"/>
  <c r="R71"/>
  <c r="Q71"/>
  <c r="M71"/>
  <c r="J71"/>
  <c r="G71"/>
  <c r="D71"/>
  <c r="AC70"/>
  <c r="AB70"/>
  <c r="AA70"/>
  <c r="Z70" s="1"/>
  <c r="X70"/>
  <c r="W70"/>
  <c r="V70"/>
  <c r="U70" s="1"/>
  <c r="T70"/>
  <c r="S70"/>
  <c r="R70"/>
  <c r="Q70"/>
  <c r="M70"/>
  <c r="J70"/>
  <c r="G70"/>
  <c r="D70"/>
  <c r="AC69"/>
  <c r="AB69"/>
  <c r="AA69"/>
  <c r="Z69" s="1"/>
  <c r="X69"/>
  <c r="W69"/>
  <c r="V69"/>
  <c r="U69" s="1"/>
  <c r="T69"/>
  <c r="S69"/>
  <c r="R69"/>
  <c r="Q69"/>
  <c r="M69"/>
  <c r="J69"/>
  <c r="G69"/>
  <c r="D69"/>
  <c r="AC68"/>
  <c r="AB68"/>
  <c r="AA68"/>
  <c r="Z68" s="1"/>
  <c r="X68"/>
  <c r="W68"/>
  <c r="V68"/>
  <c r="U68" s="1"/>
  <c r="T68"/>
  <c r="S68"/>
  <c r="R68"/>
  <c r="Q68"/>
  <c r="M68"/>
  <c r="J68"/>
  <c r="G68"/>
  <c r="D68"/>
  <c r="AC67"/>
  <c r="AB67"/>
  <c r="AA67"/>
  <c r="Z67" s="1"/>
  <c r="X67"/>
  <c r="W67"/>
  <c r="V67"/>
  <c r="U67" s="1"/>
  <c r="T67"/>
  <c r="S67"/>
  <c r="R67"/>
  <c r="Q67"/>
  <c r="M67"/>
  <c r="J67"/>
  <c r="G67"/>
  <c r="D67"/>
  <c r="AC66"/>
  <c r="AB66"/>
  <c r="AA66"/>
  <c r="Z66" s="1"/>
  <c r="X66"/>
  <c r="W66"/>
  <c r="V66"/>
  <c r="U66" s="1"/>
  <c r="T66"/>
  <c r="S66"/>
  <c r="R66"/>
  <c r="Q66"/>
  <c r="M66"/>
  <c r="J66"/>
  <c r="G66"/>
  <c r="D66"/>
  <c r="AC65"/>
  <c r="AB65"/>
  <c r="AA65"/>
  <c r="Z65" s="1"/>
  <c r="X65"/>
  <c r="W65"/>
  <c r="V65"/>
  <c r="U65" s="1"/>
  <c r="T65"/>
  <c r="S65"/>
  <c r="R65"/>
  <c r="Q65"/>
  <c r="M65"/>
  <c r="J65"/>
  <c r="G65"/>
  <c r="D65"/>
  <c r="AC64"/>
  <c r="AB64"/>
  <c r="AA64"/>
  <c r="Z64" s="1"/>
  <c r="X64"/>
  <c r="W64"/>
  <c r="V64"/>
  <c r="U64" s="1"/>
  <c r="T64"/>
  <c r="S64"/>
  <c r="R64"/>
  <c r="Q64"/>
  <c r="M64"/>
  <c r="J64"/>
  <c r="G64"/>
  <c r="D64"/>
  <c r="AC63"/>
  <c r="AB63"/>
  <c r="AA63"/>
  <c r="Z63" s="1"/>
  <c r="X63"/>
  <c r="W63"/>
  <c r="V63"/>
  <c r="U63" s="1"/>
  <c r="T63"/>
  <c r="S63"/>
  <c r="R63"/>
  <c r="Q63"/>
  <c r="M63"/>
  <c r="J63"/>
  <c r="G63"/>
  <c r="D63"/>
  <c r="AC62"/>
  <c r="AB62"/>
  <c r="AA62"/>
  <c r="Z62" s="1"/>
  <c r="X62"/>
  <c r="W62"/>
  <c r="V62"/>
  <c r="U62" s="1"/>
  <c r="T62"/>
  <c r="S62"/>
  <c r="R62"/>
  <c r="Q62"/>
  <c r="M62"/>
  <c r="J62"/>
  <c r="G62"/>
  <c r="D62"/>
  <c r="AC61"/>
  <c r="AB61"/>
  <c r="AA61"/>
  <c r="Z61" s="1"/>
  <c r="X61"/>
  <c r="W61"/>
  <c r="V61"/>
  <c r="U61" s="1"/>
  <c r="T61"/>
  <c r="S61"/>
  <c r="R61"/>
  <c r="Q61"/>
  <c r="M61"/>
  <c r="J61"/>
  <c r="G61"/>
  <c r="D61"/>
  <c r="AC60"/>
  <c r="AB60"/>
  <c r="AA60"/>
  <c r="Z60" s="1"/>
  <c r="X60"/>
  <c r="W60"/>
  <c r="V60"/>
  <c r="U60" s="1"/>
  <c r="T60"/>
  <c r="S60"/>
  <c r="R60"/>
  <c r="Q60"/>
  <c r="M60"/>
  <c r="J60"/>
  <c r="G60"/>
  <c r="D60"/>
  <c r="AC59"/>
  <c r="AB59"/>
  <c r="AA59"/>
  <c r="Z59" s="1"/>
  <c r="X59"/>
  <c r="W59"/>
  <c r="V59"/>
  <c r="U59" s="1"/>
  <c r="T59"/>
  <c r="S59"/>
  <c r="R59"/>
  <c r="Q59"/>
  <c r="M59"/>
  <c r="J59"/>
  <c r="G59"/>
  <c r="D59"/>
  <c r="AC58"/>
  <c r="AB58"/>
  <c r="AA58"/>
  <c r="Z58" s="1"/>
  <c r="X58"/>
  <c r="W58"/>
  <c r="V58"/>
  <c r="U58" s="1"/>
  <c r="T58"/>
  <c r="S58"/>
  <c r="R58"/>
  <c r="Q58"/>
  <c r="M58"/>
  <c r="J58"/>
  <c r="G58"/>
  <c r="D58"/>
  <c r="AC57"/>
  <c r="AB57"/>
  <c r="AA57"/>
  <c r="Z57" s="1"/>
  <c r="X57"/>
  <c r="W57"/>
  <c r="V57"/>
  <c r="U57" s="1"/>
  <c r="T57"/>
  <c r="S57"/>
  <c r="R57"/>
  <c r="Q57"/>
  <c r="M57"/>
  <c r="J57"/>
  <c r="G57"/>
  <c r="D57"/>
  <c r="AC56"/>
  <c r="AB56"/>
  <c r="AA56"/>
  <c r="Z56" s="1"/>
  <c r="X56"/>
  <c r="W56"/>
  <c r="V56"/>
  <c r="U56" s="1"/>
  <c r="T56"/>
  <c r="S56"/>
  <c r="R56"/>
  <c r="Q56"/>
  <c r="M56"/>
  <c r="J56"/>
  <c r="G56"/>
  <c r="D56"/>
  <c r="AC55"/>
  <c r="AB55"/>
  <c r="AA55"/>
  <c r="Z55" s="1"/>
  <c r="X55"/>
  <c r="W55"/>
  <c r="V55"/>
  <c r="U55" s="1"/>
  <c r="T55"/>
  <c r="S55"/>
  <c r="R55"/>
  <c r="Q55"/>
  <c r="M55"/>
  <c r="J55"/>
  <c r="G55"/>
  <c r="D55"/>
  <c r="AC54"/>
  <c r="AB54"/>
  <c r="AA54"/>
  <c r="Z54" s="1"/>
  <c r="X54"/>
  <c r="W54"/>
  <c r="V54"/>
  <c r="U54" s="1"/>
  <c r="T54"/>
  <c r="S54"/>
  <c r="R54"/>
  <c r="Q54"/>
  <c r="M54"/>
  <c r="J54"/>
  <c r="G54"/>
  <c r="D54"/>
  <c r="AC53"/>
  <c r="AB53"/>
  <c r="AA53"/>
  <c r="Z53" s="1"/>
  <c r="X53"/>
  <c r="W53"/>
  <c r="V53"/>
  <c r="U53" s="1"/>
  <c r="T53"/>
  <c r="S53"/>
  <c r="R53"/>
  <c r="Q53"/>
  <c r="M53"/>
  <c r="J53"/>
  <c r="G53"/>
  <c r="D53"/>
  <c r="AC52"/>
  <c r="AB52"/>
  <c r="AA52"/>
  <c r="Z52" s="1"/>
  <c r="X52"/>
  <c r="W52"/>
  <c r="V52"/>
  <c r="U52" s="1"/>
  <c r="T52"/>
  <c r="S52"/>
  <c r="R52"/>
  <c r="Q52"/>
  <c r="M52"/>
  <c r="J52"/>
  <c r="G52"/>
  <c r="D52"/>
  <c r="AC51"/>
  <c r="AB51"/>
  <c r="AA51"/>
  <c r="Z51" s="1"/>
  <c r="X51"/>
  <c r="W51"/>
  <c r="V51"/>
  <c r="U51" s="1"/>
  <c r="T51"/>
  <c r="S51"/>
  <c r="R51"/>
  <c r="Q51"/>
  <c r="M51"/>
  <c r="J51"/>
  <c r="G51"/>
  <c r="D51"/>
  <c r="AC50"/>
  <c r="AB50"/>
  <c r="AA50"/>
  <c r="Z50" s="1"/>
  <c r="X50"/>
  <c r="W50"/>
  <c r="V50"/>
  <c r="U50" s="1"/>
  <c r="T50"/>
  <c r="S50"/>
  <c r="R50"/>
  <c r="Q50"/>
  <c r="M50"/>
  <c r="J50"/>
  <c r="G50"/>
  <c r="D50"/>
  <c r="AC49"/>
  <c r="AB49"/>
  <c r="AA49"/>
  <c r="Z49" s="1"/>
  <c r="X49"/>
  <c r="W49"/>
  <c r="V49"/>
  <c r="U49" s="1"/>
  <c r="T49"/>
  <c r="S49"/>
  <c r="R49"/>
  <c r="Q49"/>
  <c r="M49"/>
  <c r="J49"/>
  <c r="G49"/>
  <c r="D49"/>
  <c r="AC48"/>
  <c r="AB48"/>
  <c r="AA48"/>
  <c r="Z48" s="1"/>
  <c r="X48"/>
  <c r="W48"/>
  <c r="V48"/>
  <c r="U48" s="1"/>
  <c r="T48"/>
  <c r="S48"/>
  <c r="R48"/>
  <c r="Q48"/>
  <c r="M48"/>
  <c r="J48"/>
  <c r="G48"/>
  <c r="D48"/>
  <c r="AC47"/>
  <c r="AB47"/>
  <c r="AA47"/>
  <c r="Z47" s="1"/>
  <c r="X47"/>
  <c r="W47"/>
  <c r="V47"/>
  <c r="U47" s="1"/>
  <c r="T47"/>
  <c r="S47"/>
  <c r="R47"/>
  <c r="Q47"/>
  <c r="M47"/>
  <c r="J47"/>
  <c r="G47"/>
  <c r="D47"/>
  <c r="AC46"/>
  <c r="AB46"/>
  <c r="AA46"/>
  <c r="Z46" s="1"/>
  <c r="X46"/>
  <c r="W46"/>
  <c r="V46"/>
  <c r="U46" s="1"/>
  <c r="T46"/>
  <c r="S46"/>
  <c r="R46"/>
  <c r="Q46"/>
  <c r="M46"/>
  <c r="J46"/>
  <c r="G46"/>
  <c r="D46"/>
  <c r="AC45"/>
  <c r="AB45"/>
  <c r="AA45"/>
  <c r="Z45" s="1"/>
  <c r="X45"/>
  <c r="W45"/>
  <c r="V45"/>
  <c r="U45" s="1"/>
  <c r="T45"/>
  <c r="S45"/>
  <c r="R45"/>
  <c r="Q45"/>
  <c r="M45"/>
  <c r="J45"/>
  <c r="G45"/>
  <c r="D45"/>
  <c r="AC44"/>
  <c r="AB44"/>
  <c r="AA44"/>
  <c r="Z44" s="1"/>
  <c r="X44"/>
  <c r="W44"/>
  <c r="V44"/>
  <c r="U44" s="1"/>
  <c r="T44"/>
  <c r="S44"/>
  <c r="R44"/>
  <c r="Q44"/>
  <c r="M44"/>
  <c r="J44"/>
  <c r="G44"/>
  <c r="D44"/>
  <c r="AC43"/>
  <c r="AB43"/>
  <c r="AA43"/>
  <c r="Z43" s="1"/>
  <c r="X43"/>
  <c r="W43"/>
  <c r="V43"/>
  <c r="U43" s="1"/>
  <c r="T43"/>
  <c r="S43"/>
  <c r="R43"/>
  <c r="Q43"/>
  <c r="M43"/>
  <c r="J43"/>
  <c r="G43"/>
  <c r="D43"/>
  <c r="AC42"/>
  <c r="AB42"/>
  <c r="AA42"/>
  <c r="Z42" s="1"/>
  <c r="X42"/>
  <c r="W42"/>
  <c r="V42"/>
  <c r="U42" s="1"/>
  <c r="T42"/>
  <c r="S42"/>
  <c r="R42"/>
  <c r="Q42"/>
  <c r="M42"/>
  <c r="J42"/>
  <c r="G42"/>
  <c r="D42"/>
  <c r="AC41"/>
  <c r="AB41"/>
  <c r="AA41"/>
  <c r="Z41" s="1"/>
  <c r="X41"/>
  <c r="W41"/>
  <c r="V41"/>
  <c r="U41" s="1"/>
  <c r="T41"/>
  <c r="S41"/>
  <c r="R41"/>
  <c r="Q41"/>
  <c r="M41"/>
  <c r="J41"/>
  <c r="G41"/>
  <c r="D41"/>
  <c r="AC40"/>
  <c r="AB40"/>
  <c r="AA40"/>
  <c r="Z40" s="1"/>
  <c r="X40"/>
  <c r="W40"/>
  <c r="V40"/>
  <c r="U40" s="1"/>
  <c r="T40"/>
  <c r="S40"/>
  <c r="R40"/>
  <c r="Q40"/>
  <c r="M40"/>
  <c r="J40"/>
  <c r="G40"/>
  <c r="D40"/>
  <c r="AC39"/>
  <c r="AB39"/>
  <c r="AA39"/>
  <c r="Z39" s="1"/>
  <c r="X39"/>
  <c r="W39"/>
  <c r="V39"/>
  <c r="U39" s="1"/>
  <c r="T39"/>
  <c r="S39"/>
  <c r="R39"/>
  <c r="Q39"/>
  <c r="M39"/>
  <c r="J39"/>
  <c r="G39"/>
  <c r="D39"/>
  <c r="AC38"/>
  <c r="AB38"/>
  <c r="AA38"/>
  <c r="Z38" s="1"/>
  <c r="X38"/>
  <c r="W38"/>
  <c r="V38"/>
  <c r="U38" s="1"/>
  <c r="T38"/>
  <c r="S38"/>
  <c r="R38"/>
  <c r="Q38"/>
  <c r="M38"/>
  <c r="J38"/>
  <c r="G38"/>
  <c r="D38"/>
  <c r="AC37"/>
  <c r="AB37"/>
  <c r="AA37"/>
  <c r="Z37" s="1"/>
  <c r="X37"/>
  <c r="W37"/>
  <c r="V37"/>
  <c r="U37" s="1"/>
  <c r="T37"/>
  <c r="S37"/>
  <c r="R37"/>
  <c r="Q37"/>
  <c r="M37"/>
  <c r="J37"/>
  <c r="G37"/>
  <c r="D37"/>
  <c r="AC36"/>
  <c r="AB36"/>
  <c r="AA36"/>
  <c r="Z36" s="1"/>
  <c r="X36"/>
  <c r="W36"/>
  <c r="V36"/>
  <c r="U36" s="1"/>
  <c r="T36"/>
  <c r="S36"/>
  <c r="R36"/>
  <c r="Q36"/>
  <c r="M36"/>
  <c r="J36"/>
  <c r="G36"/>
  <c r="D36"/>
  <c r="AC35"/>
  <c r="AB35"/>
  <c r="AA35"/>
  <c r="Z35" s="1"/>
  <c r="X35"/>
  <c r="W35"/>
  <c r="V35"/>
  <c r="U35" s="1"/>
  <c r="T35"/>
  <c r="S35"/>
  <c r="R35"/>
  <c r="Q35"/>
  <c r="M35"/>
  <c r="J35"/>
  <c r="G35"/>
  <c r="D35"/>
  <c r="AC34"/>
  <c r="AB34"/>
  <c r="AA34"/>
  <c r="Z34" s="1"/>
  <c r="X34"/>
  <c r="W34"/>
  <c r="V34"/>
  <c r="U34" s="1"/>
  <c r="T34"/>
  <c r="S34"/>
  <c r="R34"/>
  <c r="Q34"/>
  <c r="M34"/>
  <c r="J34"/>
  <c r="G34"/>
  <c r="D34"/>
  <c r="AC33"/>
  <c r="AB33"/>
  <c r="AA33"/>
  <c r="Z33" s="1"/>
  <c r="X33"/>
  <c r="W33"/>
  <c r="V33"/>
  <c r="U33" s="1"/>
  <c r="T33"/>
  <c r="S33"/>
  <c r="R33"/>
  <c r="Q33"/>
  <c r="M33"/>
  <c r="J33"/>
  <c r="G33"/>
  <c r="D33"/>
  <c r="AC32"/>
  <c r="AB32"/>
  <c r="AA32"/>
  <c r="Z32" s="1"/>
  <c r="X32"/>
  <c r="W32"/>
  <c r="V32"/>
  <c r="U32" s="1"/>
  <c r="T32"/>
  <c r="S32"/>
  <c r="R32"/>
  <c r="Q32"/>
  <c r="M32"/>
  <c r="J32"/>
  <c r="G32"/>
  <c r="D32"/>
  <c r="AC31"/>
  <c r="AB31"/>
  <c r="AA31"/>
  <c r="Z31" s="1"/>
  <c r="X31"/>
  <c r="W31"/>
  <c r="V31"/>
  <c r="U31" s="1"/>
  <c r="T31"/>
  <c r="S31"/>
  <c r="R31"/>
  <c r="Q31"/>
  <c r="M31"/>
  <c r="J31"/>
  <c r="G31"/>
  <c r="D31"/>
  <c r="AC30"/>
  <c r="AB30"/>
  <c r="AA30"/>
  <c r="Z30" s="1"/>
  <c r="X30"/>
  <c r="W30"/>
  <c r="V30"/>
  <c r="U30" s="1"/>
  <c r="T30"/>
  <c r="S30"/>
  <c r="R30"/>
  <c r="Q30"/>
  <c r="M30"/>
  <c r="J30"/>
  <c r="G30"/>
  <c r="D30"/>
  <c r="AC29"/>
  <c r="AB29"/>
  <c r="AA29"/>
  <c r="Z29" s="1"/>
  <c r="X29"/>
  <c r="W29"/>
  <c r="V29"/>
  <c r="U29" s="1"/>
  <c r="T29"/>
  <c r="S29"/>
  <c r="R29"/>
  <c r="Q29"/>
  <c r="M29"/>
  <c r="J29"/>
  <c r="G29"/>
  <c r="D29"/>
  <c r="AC28"/>
  <c r="AB28"/>
  <c r="AA28"/>
  <c r="Z28" s="1"/>
  <c r="X28"/>
  <c r="W28"/>
  <c r="V28"/>
  <c r="U28" s="1"/>
  <c r="T28"/>
  <c r="S28"/>
  <c r="R28"/>
  <c r="Q28"/>
  <c r="M28"/>
  <c r="J28"/>
  <c r="G28"/>
  <c r="D28"/>
  <c r="AC27"/>
  <c r="AB27"/>
  <c r="AA27"/>
  <c r="Z27" s="1"/>
  <c r="X27"/>
  <c r="W27"/>
  <c r="V27"/>
  <c r="U27" s="1"/>
  <c r="T27"/>
  <c r="S27"/>
  <c r="R27"/>
  <c r="Q27"/>
  <c r="M27"/>
  <c r="J27"/>
  <c r="G27"/>
  <c r="D27"/>
  <c r="AC26"/>
  <c r="AB26"/>
  <c r="AA26"/>
  <c r="Z26" s="1"/>
  <c r="X26"/>
  <c r="W26"/>
  <c r="V26"/>
  <c r="U26" s="1"/>
  <c r="T26"/>
  <c r="S26"/>
  <c r="R26"/>
  <c r="Q26"/>
  <c r="M26"/>
  <c r="J26"/>
  <c r="G26"/>
  <c r="D26"/>
  <c r="AC25"/>
  <c r="AB25"/>
  <c r="AA25"/>
  <c r="Z25" s="1"/>
  <c r="X25"/>
  <c r="W25"/>
  <c r="V25"/>
  <c r="U25" s="1"/>
  <c r="T25"/>
  <c r="S25"/>
  <c r="R25"/>
  <c r="Q25"/>
  <c r="M25"/>
  <c r="J25"/>
  <c r="G25"/>
  <c r="D25"/>
  <c r="AC24"/>
  <c r="AB24"/>
  <c r="AA24"/>
  <c r="Z24" s="1"/>
  <c r="X24"/>
  <c r="W24"/>
  <c r="V24"/>
  <c r="U24" s="1"/>
  <c r="T24"/>
  <c r="S24"/>
  <c r="R24"/>
  <c r="Q24"/>
  <c r="M24"/>
  <c r="J24"/>
  <c r="G24"/>
  <c r="D24"/>
  <c r="AC23"/>
  <c r="AB23"/>
  <c r="AA23"/>
  <c r="Z23" s="1"/>
  <c r="X23"/>
  <c r="W23"/>
  <c r="V23"/>
  <c r="U23" s="1"/>
  <c r="T23"/>
  <c r="S23"/>
  <c r="R23"/>
  <c r="Q23"/>
  <c r="M23"/>
  <c r="J23"/>
  <c r="G23"/>
  <c r="D23"/>
  <c r="AC22"/>
  <c r="AB22"/>
  <c r="AA22"/>
  <c r="Z22" s="1"/>
  <c r="X22"/>
  <c r="W22"/>
  <c r="V22"/>
  <c r="U22" s="1"/>
  <c r="T22"/>
  <c r="S22"/>
  <c r="R22"/>
  <c r="Q22"/>
  <c r="M22"/>
  <c r="J22"/>
  <c r="G22"/>
  <c r="D22"/>
  <c r="AC21"/>
  <c r="AB21"/>
  <c r="AA21"/>
  <c r="Z21" s="1"/>
  <c r="X21"/>
  <c r="W21"/>
  <c r="V21"/>
  <c r="U21" s="1"/>
  <c r="T21"/>
  <c r="S21"/>
  <c r="R21"/>
  <c r="Q21"/>
  <c r="M21"/>
  <c r="J21"/>
  <c r="G21"/>
  <c r="D21"/>
  <c r="AC20"/>
  <c r="AB20"/>
  <c r="AA20"/>
  <c r="Z20" s="1"/>
  <c r="X20"/>
  <c r="W20"/>
  <c r="V20"/>
  <c r="U20" s="1"/>
  <c r="T20"/>
  <c r="S20"/>
  <c r="R20"/>
  <c r="Q20"/>
  <c r="M20"/>
  <c r="J20"/>
  <c r="G20"/>
  <c r="D20"/>
  <c r="AC19"/>
  <c r="AB19"/>
  <c r="AA19"/>
  <c r="Z19" s="1"/>
  <c r="X19"/>
  <c r="W19"/>
  <c r="V19"/>
  <c r="U19" s="1"/>
  <c r="T19"/>
  <c r="S19"/>
  <c r="R19"/>
  <c r="Q19"/>
  <c r="M19"/>
  <c r="J19"/>
  <c r="G19"/>
  <c r="D19"/>
  <c r="AC18"/>
  <c r="AB18"/>
  <c r="AA18"/>
  <c r="Z18" s="1"/>
  <c r="X18"/>
  <c r="W18"/>
  <c r="V18"/>
  <c r="U18" s="1"/>
  <c r="T18"/>
  <c r="S18"/>
  <c r="R18"/>
  <c r="Q18"/>
  <c r="M18"/>
  <c r="J18"/>
  <c r="G18"/>
  <c r="D18"/>
  <c r="AC17"/>
  <c r="AB17"/>
  <c r="AA17"/>
  <c r="Z17" s="1"/>
  <c r="X17"/>
  <c r="W17"/>
  <c r="V17"/>
  <c r="U17" s="1"/>
  <c r="T17"/>
  <c r="S17"/>
  <c r="R17"/>
  <c r="Q17"/>
  <c r="M17"/>
  <c r="J17"/>
  <c r="G17"/>
  <c r="D17"/>
  <c r="AC16"/>
  <c r="AB16"/>
  <c r="AA16"/>
  <c r="Z16" s="1"/>
  <c r="X16"/>
  <c r="W16"/>
  <c r="V16"/>
  <c r="U16" s="1"/>
  <c r="T16"/>
  <c r="S16"/>
  <c r="R16"/>
  <c r="Q16"/>
  <c r="M16"/>
  <c r="J16"/>
  <c r="G16"/>
  <c r="D16"/>
  <c r="AC15"/>
  <c r="AB15"/>
  <c r="AA15"/>
  <c r="Z15" s="1"/>
  <c r="X15"/>
  <c r="W15"/>
  <c r="V15"/>
  <c r="U15" s="1"/>
  <c r="T15"/>
  <c r="S15"/>
  <c r="R15"/>
  <c r="Q15"/>
  <c r="M15"/>
  <c r="J15"/>
  <c r="G15"/>
  <c r="D15"/>
  <c r="AC14"/>
  <c r="AB14"/>
  <c r="AA14"/>
  <c r="Z14" s="1"/>
  <c r="X14"/>
  <c r="W14"/>
  <c r="V14"/>
  <c r="U14" s="1"/>
  <c r="T14"/>
  <c r="S14"/>
  <c r="R14"/>
  <c r="Q14"/>
  <c r="M14"/>
  <c r="J14"/>
  <c r="G14"/>
  <c r="D14"/>
  <c r="AC13"/>
  <c r="AB13"/>
  <c r="AA13"/>
  <c r="Z13" s="1"/>
  <c r="X13"/>
  <c r="W13"/>
  <c r="V13"/>
  <c r="U13" s="1"/>
  <c r="T13"/>
  <c r="S13"/>
  <c r="R13"/>
  <c r="Q13"/>
  <c r="M13"/>
  <c r="J13"/>
  <c r="G13"/>
  <c r="D13"/>
  <c r="AC12"/>
  <c r="AB12"/>
  <c r="AA12"/>
  <c r="Z12" s="1"/>
  <c r="X12"/>
  <c r="W12"/>
  <c r="V12"/>
  <c r="U12" s="1"/>
  <c r="T12"/>
  <c r="S12"/>
  <c r="R12"/>
  <c r="Q12"/>
  <c r="M12"/>
  <c r="J12"/>
  <c r="G12"/>
  <c r="D12"/>
  <c r="AC11"/>
  <c r="AB11"/>
  <c r="AA11"/>
  <c r="Z11" s="1"/>
  <c r="X11"/>
  <c r="W11"/>
  <c r="V11"/>
  <c r="U11" s="1"/>
  <c r="T11"/>
  <c r="S11"/>
  <c r="R11"/>
  <c r="Q11"/>
  <c r="M11"/>
  <c r="J11"/>
  <c r="G11"/>
  <c r="D11"/>
  <c r="AC10"/>
  <c r="AB10"/>
  <c r="AA10"/>
  <c r="Z10" s="1"/>
  <c r="R211" l="1"/>
  <c r="Z211" s="1"/>
  <c r="R205"/>
  <c r="R179"/>
  <c r="Z179" s="1"/>
  <c r="R147"/>
  <c r="Z147" s="1"/>
  <c r="R141"/>
  <c r="R115"/>
  <c r="Z115" s="1"/>
  <c r="R99"/>
  <c r="Z99" s="1"/>
  <c r="R310"/>
  <c r="Z310" s="1"/>
  <c r="R186"/>
  <c r="Z186" s="1"/>
  <c r="R162"/>
  <c r="R154"/>
  <c r="Z154" s="1"/>
  <c r="R122"/>
  <c r="Z122" s="1"/>
  <c r="R92"/>
  <c r="Z92" s="1"/>
  <c r="W340"/>
  <c r="W329"/>
  <c r="W333"/>
  <c r="W341"/>
  <c r="W348"/>
  <c r="W352"/>
  <c r="W360"/>
  <c r="W364"/>
  <c r="W368"/>
  <c r="W375"/>
  <c r="W383"/>
  <c r="W387"/>
  <c r="W392"/>
  <c r="W404"/>
  <c r="W412"/>
  <c r="W416"/>
  <c r="W424"/>
  <c r="W428"/>
  <c r="W449"/>
  <c r="W328"/>
  <c r="W344"/>
  <c r="W373"/>
  <c r="W380"/>
  <c r="W395"/>
  <c r="W402"/>
  <c r="W407"/>
  <c r="W419"/>
  <c r="W430"/>
  <c r="W445"/>
  <c r="W469"/>
  <c r="W480"/>
  <c r="W504"/>
  <c r="W530"/>
  <c r="W460"/>
  <c r="W519"/>
  <c r="W587"/>
  <c r="W645"/>
  <c r="W468"/>
  <c r="W497"/>
  <c r="W535"/>
  <c r="W552"/>
  <c r="W617"/>
  <c r="W608"/>
  <c r="W665"/>
  <c r="W568"/>
  <c r="W599"/>
  <c r="W632"/>
  <c r="W589"/>
  <c r="W625"/>
  <c r="W674"/>
  <c r="W696"/>
  <c r="W679"/>
  <c r="R313"/>
  <c r="Z313" s="1"/>
  <c r="R312"/>
  <c r="R311"/>
  <c r="R324"/>
  <c r="R323"/>
  <c r="W648"/>
  <c r="W660"/>
  <c r="W691"/>
  <c r="W512"/>
  <c r="W522"/>
  <c r="W538"/>
  <c r="W452"/>
  <c r="W464"/>
  <c r="W481"/>
  <c r="W493"/>
  <c r="W505"/>
  <c r="W527"/>
  <c r="W547"/>
  <c r="W546"/>
  <c r="W562"/>
  <c r="W576"/>
  <c r="W592"/>
  <c r="W606"/>
  <c r="W623"/>
  <c r="W646"/>
  <c r="W582"/>
  <c r="W601"/>
  <c r="W615"/>
  <c r="W637"/>
  <c r="W636"/>
  <c r="W654"/>
  <c r="W666"/>
  <c r="W684"/>
  <c r="W653"/>
  <c r="W672"/>
  <c r="W689"/>
  <c r="W710"/>
  <c r="X245"/>
  <c r="W254"/>
  <c r="S295"/>
  <c r="S291"/>
  <c r="Y12"/>
  <c r="Y14"/>
  <c r="Y16"/>
  <c r="Y18"/>
  <c r="Y20"/>
  <c r="Y22"/>
  <c r="Y24"/>
  <c r="Y26"/>
  <c r="Y28"/>
  <c r="Y30"/>
  <c r="Y32"/>
  <c r="Y34"/>
  <c r="Y36"/>
  <c r="Y38"/>
  <c r="Y40"/>
  <c r="Y42"/>
  <c r="Y44"/>
  <c r="Y46"/>
  <c r="Y48"/>
  <c r="Y50"/>
  <c r="Y52"/>
  <c r="Y54"/>
  <c r="Y56"/>
  <c r="Y58"/>
  <c r="Y60"/>
  <c r="Y62"/>
  <c r="Y64"/>
  <c r="Y66"/>
  <c r="Y68"/>
  <c r="Y70"/>
  <c r="Y72"/>
  <c r="X599"/>
  <c r="X602"/>
  <c r="X606"/>
  <c r="X610"/>
  <c r="X617"/>
  <c r="X620"/>
  <c r="X623"/>
  <c r="X627"/>
  <c r="X636"/>
  <c r="X641"/>
  <c r="X628"/>
  <c r="X631"/>
  <c r="X634"/>
  <c r="X639"/>
  <c r="X643"/>
  <c r="X646"/>
  <c r="X648"/>
  <c r="X653"/>
  <c r="X658"/>
  <c r="X665"/>
  <c r="X668"/>
  <c r="X672"/>
  <c r="X676"/>
  <c r="X679"/>
  <c r="X682"/>
  <c r="X689"/>
  <c r="X693"/>
  <c r="X702"/>
  <c r="X651"/>
  <c r="X654"/>
  <c r="X656"/>
  <c r="X660"/>
  <c r="X663"/>
  <c r="X666"/>
  <c r="X670"/>
  <c r="X674"/>
  <c r="X681"/>
  <c r="X684"/>
  <c r="X687"/>
  <c r="X691"/>
  <c r="X694"/>
  <c r="X699"/>
  <c r="X709"/>
  <c r="X696"/>
  <c r="X701"/>
  <c r="X704"/>
  <c r="X708"/>
  <c r="X711"/>
  <c r="X714"/>
  <c r="X721"/>
  <c r="X725"/>
  <c r="X731"/>
  <c r="X735"/>
  <c r="X739"/>
  <c r="X742"/>
  <c r="X744"/>
  <c r="X715"/>
  <c r="X718"/>
  <c r="X720"/>
  <c r="X724"/>
  <c r="X727"/>
  <c r="X730"/>
  <c r="X734"/>
  <c r="X738"/>
  <c r="X745"/>
  <c r="W327"/>
  <c r="W339"/>
  <c r="W353"/>
  <c r="W355"/>
  <c r="W330"/>
  <c r="W332"/>
  <c r="W334"/>
  <c r="W336"/>
  <c r="W345"/>
  <c r="W347"/>
  <c r="W349"/>
  <c r="W351"/>
  <c r="W357"/>
  <c r="W359"/>
  <c r="W361"/>
  <c r="W363"/>
  <c r="W365"/>
  <c r="W367"/>
  <c r="W369"/>
  <c r="W374"/>
  <c r="W376"/>
  <c r="W382"/>
  <c r="W384"/>
  <c r="W386"/>
  <c r="W388"/>
  <c r="W391"/>
  <c r="W397"/>
  <c r="W401"/>
  <c r="W409"/>
  <c r="W411"/>
  <c r="W413"/>
  <c r="W415"/>
  <c r="W421"/>
  <c r="W423"/>
  <c r="W425"/>
  <c r="W427"/>
  <c r="W429"/>
  <c r="W436"/>
  <c r="W450"/>
  <c r="W326"/>
  <c r="W337"/>
  <c r="W343"/>
  <c r="W356"/>
  <c r="W372"/>
  <c r="W377"/>
  <c r="W379"/>
  <c r="W389"/>
  <c r="W394"/>
  <c r="W396"/>
  <c r="W399"/>
  <c r="W403"/>
  <c r="W406"/>
  <c r="W408"/>
  <c r="W418"/>
  <c r="W420"/>
  <c r="W443"/>
  <c r="W432"/>
  <c r="W439"/>
  <c r="W447"/>
  <c r="W455"/>
  <c r="W474"/>
  <c r="W478"/>
  <c r="W486"/>
  <c r="W502"/>
  <c r="W510"/>
  <c r="W514"/>
  <c r="W518"/>
  <c r="W526"/>
  <c r="W534"/>
  <c r="W543"/>
  <c r="W563"/>
  <c r="W458"/>
  <c r="W462"/>
  <c r="W466"/>
  <c r="W471"/>
  <c r="W483"/>
  <c r="W491"/>
  <c r="W495"/>
  <c r="W499"/>
  <c r="W507"/>
  <c r="W523"/>
  <c r="W531"/>
  <c r="W539"/>
  <c r="W553"/>
  <c r="W542"/>
  <c r="W550"/>
  <c r="W556"/>
  <c r="W566"/>
  <c r="W572"/>
  <c r="W580"/>
  <c r="W590"/>
  <c r="W596"/>
  <c r="W602"/>
  <c r="W610"/>
  <c r="W620"/>
  <c r="W627"/>
  <c r="W643"/>
  <c r="W570"/>
  <c r="W578"/>
  <c r="W584"/>
  <c r="W594"/>
  <c r="W604"/>
  <c r="W612"/>
  <c r="W618"/>
  <c r="W628"/>
  <c r="W640"/>
  <c r="W633"/>
  <c r="W641"/>
  <c r="W651"/>
  <c r="W656"/>
  <c r="W663"/>
  <c r="W670"/>
  <c r="W681"/>
  <c r="W687"/>
  <c r="W694"/>
  <c r="W658"/>
  <c r="W668"/>
  <c r="W676"/>
  <c r="W682"/>
  <c r="W693"/>
  <c r="W707"/>
  <c r="X246"/>
  <c r="V705"/>
  <c r="Y705" s="1"/>
  <c r="V702"/>
  <c r="V700"/>
  <c r="Y700" s="1"/>
  <c r="V694"/>
  <c r="V692"/>
  <c r="V691"/>
  <c r="Y691" s="1"/>
  <c r="V688"/>
  <c r="V687"/>
  <c r="Y687" s="1"/>
  <c r="V686"/>
  <c r="V684"/>
  <c r="Y684" s="1"/>
  <c r="V683"/>
  <c r="V681"/>
  <c r="V677"/>
  <c r="V674"/>
  <c r="Y674" s="1"/>
  <c r="V673"/>
  <c r="V670"/>
  <c r="Y670" s="1"/>
  <c r="V669"/>
  <c r="V666"/>
  <c r="Y666" s="1"/>
  <c r="V664"/>
  <c r="V663"/>
  <c r="V662"/>
  <c r="V660"/>
  <c r="Y660" s="1"/>
  <c r="V659"/>
  <c r="V656"/>
  <c r="Y656" s="1"/>
  <c r="V655"/>
  <c r="V654"/>
  <c r="Y654" s="1"/>
  <c r="V652"/>
  <c r="V651"/>
  <c r="Y651" s="1"/>
  <c r="V709"/>
  <c r="V706"/>
  <c r="V699"/>
  <c r="V697"/>
  <c r="Y697" s="1"/>
  <c r="V693"/>
  <c r="V690"/>
  <c r="V689"/>
  <c r="Y689" s="1"/>
  <c r="V685"/>
  <c r="V682"/>
  <c r="V680"/>
  <c r="V679"/>
  <c r="Y679" s="1"/>
  <c r="V678"/>
  <c r="V676"/>
  <c r="V675"/>
  <c r="V672"/>
  <c r="Y672" s="1"/>
  <c r="V671"/>
  <c r="V668"/>
  <c r="V667"/>
  <c r="V665"/>
  <c r="Y665" s="1"/>
  <c r="V661"/>
  <c r="V658"/>
  <c r="V657"/>
  <c r="V653"/>
  <c r="Y653" s="1"/>
  <c r="V650"/>
  <c r="V648"/>
  <c r="V647"/>
  <c r="V646"/>
  <c r="Y646" s="1"/>
  <c r="V644"/>
  <c r="V643"/>
  <c r="V640"/>
  <c r="Y640" s="1"/>
  <c r="V639"/>
  <c r="V637"/>
  <c r="Y637" s="1"/>
  <c r="V634"/>
  <c r="V632"/>
  <c r="Y632" s="1"/>
  <c r="V631"/>
  <c r="V630"/>
  <c r="V628"/>
  <c r="V645"/>
  <c r="Y645" s="1"/>
  <c r="V642"/>
  <c r="V635"/>
  <c r="V633"/>
  <c r="Y633" s="1"/>
  <c r="V627"/>
  <c r="Y627" s="1"/>
  <c r="V624"/>
  <c r="V623"/>
  <c r="Y623" s="1"/>
  <c r="V622"/>
  <c r="V620"/>
  <c r="Y620" s="1"/>
  <c r="V619"/>
  <c r="V617"/>
  <c r="Y617" s="1"/>
  <c r="V613"/>
  <c r="V610"/>
  <c r="Y610" s="1"/>
  <c r="V609"/>
  <c r="V606"/>
  <c r="Y606" s="1"/>
  <c r="V605"/>
  <c r="V602"/>
  <c r="Y602" s="1"/>
  <c r="V600"/>
  <c r="V599"/>
  <c r="Y599" s="1"/>
  <c r="V598"/>
  <c r="V596"/>
  <c r="Y596" s="1"/>
  <c r="V595"/>
  <c r="V592"/>
  <c r="Y592" s="1"/>
  <c r="V591"/>
  <c r="V590"/>
  <c r="Y590" s="1"/>
  <c r="V588"/>
  <c r="V587"/>
  <c r="Y587" s="1"/>
  <c r="V585"/>
  <c r="V580"/>
  <c r="Y580" s="1"/>
  <c r="V579"/>
  <c r="V576"/>
  <c r="Y576" s="1"/>
  <c r="V575"/>
  <c r="V572"/>
  <c r="Y572" s="1"/>
  <c r="V571"/>
  <c r="V568"/>
  <c r="Y568" s="1"/>
  <c r="V567"/>
  <c r="V566"/>
  <c r="Y566" s="1"/>
  <c r="V649"/>
  <c r="V641"/>
  <c r="Y641" s="1"/>
  <c r="V638"/>
  <c r="V636"/>
  <c r="Y636" s="1"/>
  <c r="V629"/>
  <c r="V626"/>
  <c r="V625"/>
  <c r="Y625" s="1"/>
  <c r="V621"/>
  <c r="V618"/>
  <c r="V616"/>
  <c r="V615"/>
  <c r="Y615" s="1"/>
  <c r="V614"/>
  <c r="V612"/>
  <c r="Y612" s="1"/>
  <c r="V611"/>
  <c r="V608"/>
  <c r="Y608" s="1"/>
  <c r="V607"/>
  <c r="V604"/>
  <c r="V603"/>
  <c r="V601"/>
  <c r="Y601" s="1"/>
  <c r="V597"/>
  <c r="V594"/>
  <c r="Y594" s="1"/>
  <c r="V593"/>
  <c r="V589"/>
  <c r="Y589" s="1"/>
  <c r="V586"/>
  <c r="V584"/>
  <c r="V583"/>
  <c r="V582"/>
  <c r="Y582" s="1"/>
  <c r="V581"/>
  <c r="V578"/>
  <c r="Y578" s="1"/>
  <c r="V577"/>
  <c r="V574"/>
  <c r="Y574" s="1"/>
  <c r="V573"/>
  <c r="V570"/>
  <c r="V569"/>
  <c r="V564"/>
  <c r="V563"/>
  <c r="Y563" s="1"/>
  <c r="V560"/>
  <c r="V559"/>
  <c r="Y559" s="1"/>
  <c r="V558"/>
  <c r="V557"/>
  <c r="Y557" s="1"/>
  <c r="V554"/>
  <c r="V553"/>
  <c r="Y553" s="1"/>
  <c r="V548"/>
  <c r="V547"/>
  <c r="Y547" s="1"/>
  <c r="V544"/>
  <c r="V543"/>
  <c r="Y543" s="1"/>
  <c r="V565"/>
  <c r="V562"/>
  <c r="Y562" s="1"/>
  <c r="V556"/>
  <c r="Y556" s="1"/>
  <c r="V551"/>
  <c r="V550"/>
  <c r="V545"/>
  <c r="V542"/>
  <c r="Y542" s="1"/>
  <c r="V541"/>
  <c r="V538"/>
  <c r="Y538" s="1"/>
  <c r="V537"/>
  <c r="V534"/>
  <c r="Y534" s="1"/>
  <c r="V533"/>
  <c r="V530"/>
  <c r="Y530" s="1"/>
  <c r="V529"/>
  <c r="V526"/>
  <c r="V525"/>
  <c r="V522"/>
  <c r="Y522" s="1"/>
  <c r="V521"/>
  <c r="V518"/>
  <c r="Y518" s="1"/>
  <c r="V517"/>
  <c r="V516"/>
  <c r="Y516" s="1"/>
  <c r="V515"/>
  <c r="V514"/>
  <c r="Y514" s="1"/>
  <c r="V513"/>
  <c r="V512"/>
  <c r="Y512" s="1"/>
  <c r="V511"/>
  <c r="V510"/>
  <c r="Y510" s="1"/>
  <c r="V509"/>
  <c r="V504"/>
  <c r="Y504" s="1"/>
  <c r="V503"/>
  <c r="V502"/>
  <c r="Y502" s="1"/>
  <c r="V501"/>
  <c r="V488"/>
  <c r="Y488" s="1"/>
  <c r="V487"/>
  <c r="V486"/>
  <c r="Y486" s="1"/>
  <c r="V485"/>
  <c r="V480"/>
  <c r="Y480" s="1"/>
  <c r="V479"/>
  <c r="V478"/>
  <c r="Y478" s="1"/>
  <c r="V477"/>
  <c r="V476"/>
  <c r="Y476" s="1"/>
  <c r="V475"/>
  <c r="V474"/>
  <c r="Y474" s="1"/>
  <c r="V473"/>
  <c r="V469"/>
  <c r="Y469" s="1"/>
  <c r="V456"/>
  <c r="V455"/>
  <c r="Y455" s="1"/>
  <c r="V454"/>
  <c r="V453"/>
  <c r="Y453" s="1"/>
  <c r="V561"/>
  <c r="V555"/>
  <c r="V552"/>
  <c r="Y552" s="1"/>
  <c r="V549"/>
  <c r="V546"/>
  <c r="Y546" s="1"/>
  <c r="V540"/>
  <c r="V539"/>
  <c r="Y539" s="1"/>
  <c r="V536"/>
  <c r="V535"/>
  <c r="Y535" s="1"/>
  <c r="V532"/>
  <c r="V531"/>
  <c r="Y531" s="1"/>
  <c r="V528"/>
  <c r="V527"/>
  <c r="Y527" s="1"/>
  <c r="V524"/>
  <c r="V523"/>
  <c r="Y523" s="1"/>
  <c r="V520"/>
  <c r="V519"/>
  <c r="Y519" s="1"/>
  <c r="V508"/>
  <c r="V507"/>
  <c r="Y507" s="1"/>
  <c r="V506"/>
  <c r="V505"/>
  <c r="Y505" s="1"/>
  <c r="V500"/>
  <c r="V499"/>
  <c r="Y499" s="1"/>
  <c r="V498"/>
  <c r="V497"/>
  <c r="Y497" s="1"/>
  <c r="V496"/>
  <c r="V495"/>
  <c r="Y495" s="1"/>
  <c r="V494"/>
  <c r="V493"/>
  <c r="Y493" s="1"/>
  <c r="V492"/>
  <c r="V491"/>
  <c r="Y491" s="1"/>
  <c r="V490"/>
  <c r="V489"/>
  <c r="Y489" s="1"/>
  <c r="V484"/>
  <c r="V483"/>
  <c r="Y483" s="1"/>
  <c r="V482"/>
  <c r="V481"/>
  <c r="Y481" s="1"/>
  <c r="V472"/>
  <c r="V471"/>
  <c r="Y471" s="1"/>
  <c r="V470"/>
  <c r="V468"/>
  <c r="Y468" s="1"/>
  <c r="V467"/>
  <c r="V466"/>
  <c r="Y466" s="1"/>
  <c r="V465"/>
  <c r="V464"/>
  <c r="Y464" s="1"/>
  <c r="V463"/>
  <c r="V462"/>
  <c r="Y462" s="1"/>
  <c r="V461"/>
  <c r="V460"/>
  <c r="Y460" s="1"/>
  <c r="V459"/>
  <c r="V458"/>
  <c r="Y458" s="1"/>
  <c r="V457"/>
  <c r="V452"/>
  <c r="Y452" s="1"/>
  <c r="V451"/>
  <c r="Y451" s="1"/>
  <c r="V450"/>
  <c r="Y450" s="1"/>
  <c r="V449"/>
  <c r="Y449" s="1"/>
  <c r="V444"/>
  <c r="V443"/>
  <c r="Y443" s="1"/>
  <c r="V442"/>
  <c r="V441"/>
  <c r="Y441" s="1"/>
  <c r="V437"/>
  <c r="V436"/>
  <c r="Y436" s="1"/>
  <c r="V435"/>
  <c r="Y435" s="1"/>
  <c r="V448"/>
  <c r="V446"/>
  <c r="V439"/>
  <c r="Y439" s="1"/>
  <c r="V434"/>
  <c r="Y434" s="1"/>
  <c r="V432"/>
  <c r="Y432" s="1"/>
  <c r="V430"/>
  <c r="Y430" s="1"/>
  <c r="V429"/>
  <c r="Y429" s="1"/>
  <c r="V428"/>
  <c r="Y428" s="1"/>
  <c r="V427"/>
  <c r="Y427" s="1"/>
  <c r="V426"/>
  <c r="Y426" s="1"/>
  <c r="V425"/>
  <c r="Y425" s="1"/>
  <c r="V424"/>
  <c r="Y424" s="1"/>
  <c r="V423"/>
  <c r="Y423" s="1"/>
  <c r="V422"/>
  <c r="Y422" s="1"/>
  <c r="V421"/>
  <c r="Y421" s="1"/>
  <c r="V416"/>
  <c r="Y416" s="1"/>
  <c r="V415"/>
  <c r="Y415" s="1"/>
  <c r="V414"/>
  <c r="Y414" s="1"/>
  <c r="V413"/>
  <c r="Y413" s="1"/>
  <c r="V412"/>
  <c r="Y412" s="1"/>
  <c r="V411"/>
  <c r="Y411" s="1"/>
  <c r="V410"/>
  <c r="Y410" s="1"/>
  <c r="V409"/>
  <c r="Y409" s="1"/>
  <c r="V404"/>
  <c r="Y404" s="1"/>
  <c r="V401"/>
  <c r="Y401" s="1"/>
  <c r="V400"/>
  <c r="Y400" s="1"/>
  <c r="V397"/>
  <c r="Y397" s="1"/>
  <c r="V392"/>
  <c r="Y392" s="1"/>
  <c r="V391"/>
  <c r="Y391" s="1"/>
  <c r="V390"/>
  <c r="Y390" s="1"/>
  <c r="V388"/>
  <c r="Y388" s="1"/>
  <c r="V387"/>
  <c r="Y387" s="1"/>
  <c r="V386"/>
  <c r="Y386" s="1"/>
  <c r="V385"/>
  <c r="Y385" s="1"/>
  <c r="V384"/>
  <c r="Y384" s="1"/>
  <c r="V383"/>
  <c r="Y383" s="1"/>
  <c r="V382"/>
  <c r="Y382" s="1"/>
  <c r="V381"/>
  <c r="Y381" s="1"/>
  <c r="V376"/>
  <c r="Y376" s="1"/>
  <c r="V375"/>
  <c r="Y375" s="1"/>
  <c r="V374"/>
  <c r="Y374" s="1"/>
  <c r="V370"/>
  <c r="Y370" s="1"/>
  <c r="V369"/>
  <c r="Y369" s="1"/>
  <c r="V368"/>
  <c r="Y368" s="1"/>
  <c r="V367"/>
  <c r="Y367" s="1"/>
  <c r="V366"/>
  <c r="Y366" s="1"/>
  <c r="V365"/>
  <c r="Y365" s="1"/>
  <c r="V364"/>
  <c r="Y364" s="1"/>
  <c r="V363"/>
  <c r="Y363" s="1"/>
  <c r="V362"/>
  <c r="Y362" s="1"/>
  <c r="V361"/>
  <c r="Y361" s="1"/>
  <c r="V360"/>
  <c r="Y360" s="1"/>
  <c r="V359"/>
  <c r="Y359" s="1"/>
  <c r="V358"/>
  <c r="Y358" s="1"/>
  <c r="V357"/>
  <c r="Y357" s="1"/>
  <c r="V352"/>
  <c r="Y352" s="1"/>
  <c r="V349"/>
  <c r="Y349" s="1"/>
  <c r="V348"/>
  <c r="Y348" s="1"/>
  <c r="V346"/>
  <c r="Y346" s="1"/>
  <c r="V345"/>
  <c r="Y345" s="1"/>
  <c r="V341"/>
  <c r="Y341" s="1"/>
  <c r="V332"/>
  <c r="Y332" s="1"/>
  <c r="V447"/>
  <c r="Y447" s="1"/>
  <c r="V445"/>
  <c r="Y445" s="1"/>
  <c r="V440"/>
  <c r="V438"/>
  <c r="V433"/>
  <c r="V431"/>
  <c r="V420"/>
  <c r="Y420" s="1"/>
  <c r="V419"/>
  <c r="Y419" s="1"/>
  <c r="V418"/>
  <c r="Y418" s="1"/>
  <c r="V417"/>
  <c r="Y417" s="1"/>
  <c r="V408"/>
  <c r="Y408" s="1"/>
  <c r="V407"/>
  <c r="Y407" s="1"/>
  <c r="V406"/>
  <c r="Y406" s="1"/>
  <c r="V405"/>
  <c r="Y405" s="1"/>
  <c r="V403"/>
  <c r="Y403" s="1"/>
  <c r="V402"/>
  <c r="Y402" s="1"/>
  <c r="V399"/>
  <c r="Y399" s="1"/>
  <c r="V398"/>
  <c r="Y398" s="1"/>
  <c r="V396"/>
  <c r="Y396" s="1"/>
  <c r="V395"/>
  <c r="Y395" s="1"/>
  <c r="V394"/>
  <c r="Y394" s="1"/>
  <c r="V393"/>
  <c r="Y393" s="1"/>
  <c r="V389"/>
  <c r="Y389" s="1"/>
  <c r="V380"/>
  <c r="Y380" s="1"/>
  <c r="V379"/>
  <c r="Y379" s="1"/>
  <c r="V378"/>
  <c r="Y378" s="1"/>
  <c r="V377"/>
  <c r="Y377" s="1"/>
  <c r="V373"/>
  <c r="Y373" s="1"/>
  <c r="V372"/>
  <c r="Y372" s="1"/>
  <c r="V371"/>
  <c r="Y371" s="1"/>
  <c r="V356"/>
  <c r="Y356" s="1"/>
  <c r="V355"/>
  <c r="Y355" s="1"/>
  <c r="V354"/>
  <c r="Y354" s="1"/>
  <c r="V353"/>
  <c r="Y353" s="1"/>
  <c r="V344"/>
  <c r="Y344" s="1"/>
  <c r="V343"/>
  <c r="Y343" s="1"/>
  <c r="V342"/>
  <c r="Y342" s="1"/>
  <c r="V340"/>
  <c r="Y340" s="1"/>
  <c r="V339"/>
  <c r="Y339" s="1"/>
  <c r="V338"/>
  <c r="Y338" s="1"/>
  <c r="V337"/>
  <c r="Y337" s="1"/>
  <c r="V328"/>
  <c r="Y328" s="1"/>
  <c r="V327"/>
  <c r="Y327" s="1"/>
  <c r="V326"/>
  <c r="Y326" s="1"/>
  <c r="V351"/>
  <c r="Y351" s="1"/>
  <c r="V350"/>
  <c r="Y350" s="1"/>
  <c r="V347"/>
  <c r="Y347" s="1"/>
  <c r="V336"/>
  <c r="Y336" s="1"/>
  <c r="V335"/>
  <c r="Y335" s="1"/>
  <c r="V334"/>
  <c r="Y334" s="1"/>
  <c r="V333"/>
  <c r="Y333" s="1"/>
  <c r="V331"/>
  <c r="Y331" s="1"/>
  <c r="V330"/>
  <c r="Y330" s="1"/>
  <c r="V329"/>
  <c r="Y329" s="1"/>
  <c r="V745"/>
  <c r="V738"/>
  <c r="Y738" s="1"/>
  <c r="V734"/>
  <c r="Y734" s="1"/>
  <c r="V730"/>
  <c r="Y730" s="1"/>
  <c r="V727"/>
  <c r="Y727" s="1"/>
  <c r="V724"/>
  <c r="Y724" s="1"/>
  <c r="V720"/>
  <c r="Y720" s="1"/>
  <c r="V718"/>
  <c r="Y718" s="1"/>
  <c r="V715"/>
  <c r="Y715" s="1"/>
  <c r="V744"/>
  <c r="V742"/>
  <c r="V739"/>
  <c r="V735"/>
  <c r="V731"/>
  <c r="V725"/>
  <c r="V721"/>
  <c r="V714"/>
  <c r="V711"/>
  <c r="Y711" s="1"/>
  <c r="V708"/>
  <c r="V704"/>
  <c r="V701"/>
  <c r="Y701" s="1"/>
  <c r="V696"/>
  <c r="Y696" s="1"/>
  <c r="V325"/>
  <c r="V316"/>
  <c r="V315"/>
  <c r="V314"/>
  <c r="V313"/>
  <c r="V309"/>
  <c r="V308"/>
  <c r="V307"/>
  <c r="V746"/>
  <c r="Y746" s="1"/>
  <c r="V741"/>
  <c r="V737"/>
  <c r="V733"/>
  <c r="V728"/>
  <c r="V726"/>
  <c r="V723"/>
  <c r="V719"/>
  <c r="V716"/>
  <c r="V713"/>
  <c r="V743"/>
  <c r="Y743" s="1"/>
  <c r="V740"/>
  <c r="Y740" s="1"/>
  <c r="V736"/>
  <c r="Y736" s="1"/>
  <c r="V732"/>
  <c r="Y732" s="1"/>
  <c r="V729"/>
  <c r="Y729" s="1"/>
  <c r="V722"/>
  <c r="Y722" s="1"/>
  <c r="V717"/>
  <c r="Y717" s="1"/>
  <c r="V712"/>
  <c r="Y712" s="1"/>
  <c r="V710"/>
  <c r="Y710" s="1"/>
  <c r="V707"/>
  <c r="Y707" s="1"/>
  <c r="V703"/>
  <c r="V698"/>
  <c r="V695"/>
  <c r="V324"/>
  <c r="V323"/>
  <c r="V322"/>
  <c r="V321"/>
  <c r="V320"/>
  <c r="V319"/>
  <c r="V318"/>
  <c r="V317"/>
  <c r="V312"/>
  <c r="V311"/>
  <c r="V310"/>
  <c r="V306"/>
  <c r="V305"/>
  <c r="V304"/>
  <c r="V303"/>
  <c r="V302"/>
  <c r="V301"/>
  <c r="V300"/>
  <c r="V299"/>
  <c r="V298"/>
  <c r="V297"/>
  <c r="V296"/>
  <c r="V295"/>
  <c r="V294"/>
  <c r="V293"/>
  <c r="V291"/>
  <c r="V290"/>
  <c r="V288"/>
  <c r="V285"/>
  <c r="V284"/>
  <c r="V283"/>
  <c r="V281"/>
  <c r="V280"/>
  <c r="V279"/>
  <c r="V278"/>
  <c r="V277"/>
  <c r="V276"/>
  <c r="V275"/>
  <c r="V274"/>
  <c r="V273"/>
  <c r="V272"/>
  <c r="V269"/>
  <c r="V266"/>
  <c r="V256"/>
  <c r="V253"/>
  <c r="V252"/>
  <c r="V251"/>
  <c r="V249"/>
  <c r="V248"/>
  <c r="V247"/>
  <c r="V246"/>
  <c r="V245"/>
  <c r="V244"/>
  <c r="V243"/>
  <c r="V239"/>
  <c r="V238"/>
  <c r="V234"/>
  <c r="V232"/>
  <c r="V231"/>
  <c r="V230"/>
  <c r="V229"/>
  <c r="V228"/>
  <c r="V227"/>
  <c r="V223"/>
  <c r="V222"/>
  <c r="V218"/>
  <c r="V216"/>
  <c r="V215"/>
  <c r="V214"/>
  <c r="V286"/>
  <c r="V271"/>
  <c r="V267"/>
  <c r="V265"/>
  <c r="V263"/>
  <c r="V261"/>
  <c r="V259"/>
  <c r="V257"/>
  <c r="V255"/>
  <c r="V250"/>
  <c r="V242"/>
  <c r="V236"/>
  <c r="V225"/>
  <c r="V224"/>
  <c r="V221"/>
  <c r="V219"/>
  <c r="V217"/>
  <c r="V213"/>
  <c r="V212"/>
  <c r="V211"/>
  <c r="V207"/>
  <c r="V206"/>
  <c r="V202"/>
  <c r="V200"/>
  <c r="V199"/>
  <c r="V198"/>
  <c r="V197"/>
  <c r="V196"/>
  <c r="V195"/>
  <c r="V191"/>
  <c r="V190"/>
  <c r="V186"/>
  <c r="V184"/>
  <c r="V183"/>
  <c r="V182"/>
  <c r="V181"/>
  <c r="V180"/>
  <c r="V179"/>
  <c r="V175"/>
  <c r="V174"/>
  <c r="V170"/>
  <c r="V168"/>
  <c r="V167"/>
  <c r="V166"/>
  <c r="V165"/>
  <c r="V164"/>
  <c r="V163"/>
  <c r="V159"/>
  <c r="V158"/>
  <c r="V154"/>
  <c r="V152"/>
  <c r="V151"/>
  <c r="V150"/>
  <c r="V149"/>
  <c r="V148"/>
  <c r="V147"/>
  <c r="V143"/>
  <c r="V142"/>
  <c r="V138"/>
  <c r="V136"/>
  <c r="V135"/>
  <c r="V134"/>
  <c r="V133"/>
  <c r="V132"/>
  <c r="V131"/>
  <c r="V127"/>
  <c r="V126"/>
  <c r="V122"/>
  <c r="V120"/>
  <c r="V119"/>
  <c r="V118"/>
  <c r="V117"/>
  <c r="V116"/>
  <c r="V115"/>
  <c r="V111"/>
  <c r="V110"/>
  <c r="V106"/>
  <c r="V103"/>
  <c r="V101"/>
  <c r="V100"/>
  <c r="V99"/>
  <c r="V86"/>
  <c r="V78"/>
  <c r="V74"/>
  <c r="V292"/>
  <c r="V289"/>
  <c r="V287"/>
  <c r="V282"/>
  <c r="V270"/>
  <c r="V268"/>
  <c r="V264"/>
  <c r="V262"/>
  <c r="V260"/>
  <c r="V258"/>
  <c r="V254"/>
  <c r="V241"/>
  <c r="V240"/>
  <c r="V237"/>
  <c r="V235"/>
  <c r="V233"/>
  <c r="V226"/>
  <c r="V220"/>
  <c r="V210"/>
  <c r="V209"/>
  <c r="V208"/>
  <c r="V205"/>
  <c r="V204"/>
  <c r="V203"/>
  <c r="V201"/>
  <c r="V194"/>
  <c r="V193"/>
  <c r="V192"/>
  <c r="V189"/>
  <c r="V188"/>
  <c r="V187"/>
  <c r="V185"/>
  <c r="V178"/>
  <c r="V177"/>
  <c r="V176"/>
  <c r="V173"/>
  <c r="V172"/>
  <c r="V171"/>
  <c r="V169"/>
  <c r="V162"/>
  <c r="V161"/>
  <c r="V160"/>
  <c r="V157"/>
  <c r="V156"/>
  <c r="V155"/>
  <c r="V153"/>
  <c r="V146"/>
  <c r="V145"/>
  <c r="V144"/>
  <c r="V141"/>
  <c r="V140"/>
  <c r="V139"/>
  <c r="V137"/>
  <c r="V130"/>
  <c r="V129"/>
  <c r="V128"/>
  <c r="V125"/>
  <c r="V124"/>
  <c r="V123"/>
  <c r="V121"/>
  <c r="V114"/>
  <c r="V113"/>
  <c r="V112"/>
  <c r="V109"/>
  <c r="V108"/>
  <c r="V107"/>
  <c r="V105"/>
  <c r="V98"/>
  <c r="V97"/>
  <c r="V96"/>
  <c r="V93"/>
  <c r="V92"/>
  <c r="V91"/>
  <c r="V90"/>
  <c r="V84"/>
  <c r="V83"/>
  <c r="V82"/>
  <c r="V81"/>
  <c r="V80"/>
  <c r="V77"/>
  <c r="V73"/>
  <c r="V104"/>
  <c r="V102"/>
  <c r="V95"/>
  <c r="V94"/>
  <c r="V89"/>
  <c r="V88"/>
  <c r="V87"/>
  <c r="V85"/>
  <c r="V79"/>
  <c r="V76"/>
  <c r="V75"/>
  <c r="T325"/>
  <c r="S325" s="1"/>
  <c r="U325"/>
  <c r="U321"/>
  <c r="T321"/>
  <c r="S321" s="1"/>
  <c r="R321" s="1"/>
  <c r="Z321" s="1"/>
  <c r="U320"/>
  <c r="T320"/>
  <c r="U319"/>
  <c r="T319"/>
  <c r="U318"/>
  <c r="T318"/>
  <c r="T307"/>
  <c r="U307"/>
  <c r="U306"/>
  <c r="T306"/>
  <c r="U305"/>
  <c r="T305"/>
  <c r="U304"/>
  <c r="T304"/>
  <c r="U303"/>
  <c r="T303"/>
  <c r="W324"/>
  <c r="W323"/>
  <c r="W322"/>
  <c r="W321"/>
  <c r="W320"/>
  <c r="W319"/>
  <c r="W318"/>
  <c r="W317"/>
  <c r="W312"/>
  <c r="W311"/>
  <c r="W310"/>
  <c r="W306"/>
  <c r="W305"/>
  <c r="W304"/>
  <c r="W303"/>
  <c r="W302"/>
  <c r="W242"/>
  <c r="W241"/>
  <c r="W240"/>
  <c r="W237"/>
  <c r="W236"/>
  <c r="W235"/>
  <c r="W233"/>
  <c r="W226"/>
  <c r="W225"/>
  <c r="W224"/>
  <c r="W221"/>
  <c r="W220"/>
  <c r="W219"/>
  <c r="W217"/>
  <c r="W296"/>
  <c r="W295"/>
  <c r="W294"/>
  <c r="W293"/>
  <c r="W291"/>
  <c r="W290"/>
  <c r="W288"/>
  <c r="W284"/>
  <c r="W283"/>
  <c r="W281"/>
  <c r="W280"/>
  <c r="W279"/>
  <c r="W278"/>
  <c r="W277"/>
  <c r="W276"/>
  <c r="W275"/>
  <c r="W274"/>
  <c r="W273"/>
  <c r="W269"/>
  <c r="W253"/>
  <c r="W239"/>
  <c r="W238"/>
  <c r="W234"/>
  <c r="W232"/>
  <c r="W231"/>
  <c r="W230"/>
  <c r="W229"/>
  <c r="W228"/>
  <c r="W227"/>
  <c r="W210"/>
  <c r="W209"/>
  <c r="W208"/>
  <c r="W205"/>
  <c r="W204"/>
  <c r="W203"/>
  <c r="W201"/>
  <c r="W194"/>
  <c r="W193"/>
  <c r="W192"/>
  <c r="W189"/>
  <c r="W188"/>
  <c r="W187"/>
  <c r="W185"/>
  <c r="W178"/>
  <c r="W177"/>
  <c r="W176"/>
  <c r="W173"/>
  <c r="W172"/>
  <c r="W171"/>
  <c r="W169"/>
  <c r="W162"/>
  <c r="W161"/>
  <c r="W160"/>
  <c r="W157"/>
  <c r="W156"/>
  <c r="W155"/>
  <c r="W153"/>
  <c r="W146"/>
  <c r="W145"/>
  <c r="W144"/>
  <c r="W141"/>
  <c r="W140"/>
  <c r="W139"/>
  <c r="W137"/>
  <c r="W130"/>
  <c r="W129"/>
  <c r="W128"/>
  <c r="W125"/>
  <c r="W124"/>
  <c r="W123"/>
  <c r="W121"/>
  <c r="W114"/>
  <c r="W113"/>
  <c r="W112"/>
  <c r="W109"/>
  <c r="W108"/>
  <c r="W107"/>
  <c r="W96"/>
  <c r="W92"/>
  <c r="W91"/>
  <c r="W90"/>
  <c r="W83"/>
  <c r="W77"/>
  <c r="W301"/>
  <c r="W300"/>
  <c r="W299"/>
  <c r="W298"/>
  <c r="W297"/>
  <c r="W285"/>
  <c r="W272"/>
  <c r="W266"/>
  <c r="W256"/>
  <c r="W252"/>
  <c r="W251"/>
  <c r="W249"/>
  <c r="W248"/>
  <c r="W247"/>
  <c r="W246"/>
  <c r="W245"/>
  <c r="W244"/>
  <c r="W243"/>
  <c r="W223"/>
  <c r="W222"/>
  <c r="W218"/>
  <c r="W216"/>
  <c r="W215"/>
  <c r="W214"/>
  <c r="W213"/>
  <c r="W212"/>
  <c r="W211"/>
  <c r="W207"/>
  <c r="W206"/>
  <c r="W202"/>
  <c r="W200"/>
  <c r="W199"/>
  <c r="W198"/>
  <c r="W197"/>
  <c r="W196"/>
  <c r="W195"/>
  <c r="W191"/>
  <c r="W190"/>
  <c r="W186"/>
  <c r="W184"/>
  <c r="W183"/>
  <c r="W182"/>
  <c r="W181"/>
  <c r="W180"/>
  <c r="W179"/>
  <c r="W175"/>
  <c r="W174"/>
  <c r="W170"/>
  <c r="W168"/>
  <c r="W167"/>
  <c r="W166"/>
  <c r="W165"/>
  <c r="W164"/>
  <c r="W163"/>
  <c r="W159"/>
  <c r="W158"/>
  <c r="W154"/>
  <c r="W152"/>
  <c r="W151"/>
  <c r="W150"/>
  <c r="W149"/>
  <c r="W148"/>
  <c r="W147"/>
  <c r="W143"/>
  <c r="W142"/>
  <c r="W138"/>
  <c r="W136"/>
  <c r="W135"/>
  <c r="W134"/>
  <c r="W133"/>
  <c r="W132"/>
  <c r="W131"/>
  <c r="W127"/>
  <c r="W126"/>
  <c r="W122"/>
  <c r="W120"/>
  <c r="W119"/>
  <c r="W118"/>
  <c r="W117"/>
  <c r="W116"/>
  <c r="W115"/>
  <c r="W111"/>
  <c r="W110"/>
  <c r="W106"/>
  <c r="W104"/>
  <c r="W103"/>
  <c r="W102"/>
  <c r="W101"/>
  <c r="W100"/>
  <c r="W99"/>
  <c r="W95"/>
  <c r="W94"/>
  <c r="W89"/>
  <c r="W88"/>
  <c r="W87"/>
  <c r="W86"/>
  <c r="W85"/>
  <c r="W79"/>
  <c r="W78"/>
  <c r="W76"/>
  <c r="W75"/>
  <c r="W74"/>
  <c r="W105"/>
  <c r="W98"/>
  <c r="W97"/>
  <c r="W93"/>
  <c r="W84"/>
  <c r="W82"/>
  <c r="W81"/>
  <c r="W80"/>
  <c r="W73"/>
  <c r="T297"/>
  <c r="S297" s="1"/>
  <c r="R297" s="1"/>
  <c r="U297"/>
  <c r="T296"/>
  <c r="U296"/>
  <c r="T294"/>
  <c r="U294"/>
  <c r="U289"/>
  <c r="T289"/>
  <c r="S289" s="1"/>
  <c r="T285"/>
  <c r="S285" s="1"/>
  <c r="R285" s="1"/>
  <c r="U285"/>
  <c r="T284"/>
  <c r="U284"/>
  <c r="T280"/>
  <c r="U280"/>
  <c r="T278"/>
  <c r="U278"/>
  <c r="T276"/>
  <c r="U276"/>
  <c r="T274"/>
  <c r="U274"/>
  <c r="U235"/>
  <c r="T235"/>
  <c r="S235" s="1"/>
  <c r="U233"/>
  <c r="T233"/>
  <c r="S233" s="1"/>
  <c r="T232"/>
  <c r="U232"/>
  <c r="T230"/>
  <c r="U230"/>
  <c r="T228"/>
  <c r="U228"/>
  <c r="U210"/>
  <c r="T210"/>
  <c r="U209"/>
  <c r="T209"/>
  <c r="S209" s="1"/>
  <c r="R209" s="1"/>
  <c r="T206"/>
  <c r="U206"/>
  <c r="U204"/>
  <c r="T204"/>
  <c r="T202"/>
  <c r="U202"/>
  <c r="T195"/>
  <c r="S195" s="1"/>
  <c r="U195"/>
  <c r="U189"/>
  <c r="T189"/>
  <c r="U178"/>
  <c r="T178"/>
  <c r="U177"/>
  <c r="T177"/>
  <c r="S177" s="1"/>
  <c r="R177" s="1"/>
  <c r="T174"/>
  <c r="U174"/>
  <c r="U172"/>
  <c r="T172"/>
  <c r="T170"/>
  <c r="U170"/>
  <c r="T163"/>
  <c r="S163" s="1"/>
  <c r="U163"/>
  <c r="U157"/>
  <c r="T157"/>
  <c r="U146"/>
  <c r="T146"/>
  <c r="U145"/>
  <c r="T145"/>
  <c r="S145" s="1"/>
  <c r="R145" s="1"/>
  <c r="T142"/>
  <c r="U142"/>
  <c r="U140"/>
  <c r="T140"/>
  <c r="T138"/>
  <c r="U138"/>
  <c r="T131"/>
  <c r="S131" s="1"/>
  <c r="U131"/>
  <c r="U125"/>
  <c r="T125"/>
  <c r="U114"/>
  <c r="T114"/>
  <c r="U113"/>
  <c r="T113"/>
  <c r="S113" s="1"/>
  <c r="R113" s="1"/>
  <c r="T110"/>
  <c r="U110"/>
  <c r="U108"/>
  <c r="T108"/>
  <c r="T106"/>
  <c r="U106"/>
  <c r="U98"/>
  <c r="T98"/>
  <c r="T94"/>
  <c r="U94"/>
  <c r="T85"/>
  <c r="S85" s="1"/>
  <c r="U85"/>
  <c r="U82"/>
  <c r="T82"/>
  <c r="U81"/>
  <c r="T81"/>
  <c r="S81" s="1"/>
  <c r="R81" s="1"/>
  <c r="U78"/>
  <c r="T78"/>
  <c r="U74"/>
  <c r="T74"/>
  <c r="T301"/>
  <c r="U301"/>
  <c r="T299"/>
  <c r="U299"/>
  <c r="U286"/>
  <c r="T286"/>
  <c r="T273"/>
  <c r="S273" s="1"/>
  <c r="R273" s="1"/>
  <c r="U273"/>
  <c r="U267"/>
  <c r="T267"/>
  <c r="U257"/>
  <c r="T257"/>
  <c r="S257" s="1"/>
  <c r="T253"/>
  <c r="S253" s="1"/>
  <c r="R253" s="1"/>
  <c r="U253"/>
  <c r="T252"/>
  <c r="U252"/>
  <c r="T248"/>
  <c r="U248"/>
  <c r="T246"/>
  <c r="U246"/>
  <c r="T244"/>
  <c r="U244"/>
  <c r="U219"/>
  <c r="T219"/>
  <c r="S219" s="1"/>
  <c r="U217"/>
  <c r="T217"/>
  <c r="S217" s="1"/>
  <c r="T216"/>
  <c r="U216"/>
  <c r="T214"/>
  <c r="U214"/>
  <c r="Y11"/>
  <c r="Y13"/>
  <c r="Y15"/>
  <c r="Y17"/>
  <c r="Y19"/>
  <c r="Y21"/>
  <c r="Y23"/>
  <c r="Y25"/>
  <c r="Y27"/>
  <c r="Y29"/>
  <c r="Y31"/>
  <c r="Y33"/>
  <c r="Y35"/>
  <c r="Y37"/>
  <c r="Y39"/>
  <c r="Y41"/>
  <c r="Y43"/>
  <c r="Y45"/>
  <c r="Y47"/>
  <c r="Y49"/>
  <c r="Y51"/>
  <c r="Y53"/>
  <c r="Y55"/>
  <c r="Y57"/>
  <c r="Y59"/>
  <c r="Y61"/>
  <c r="Y63"/>
  <c r="Y65"/>
  <c r="Y67"/>
  <c r="Y69"/>
  <c r="Y71"/>
  <c r="W437"/>
  <c r="W442"/>
  <c r="W444"/>
  <c r="W431"/>
  <c r="W433"/>
  <c r="W438"/>
  <c r="W440"/>
  <c r="W446"/>
  <c r="W448"/>
  <c r="W454"/>
  <c r="W456"/>
  <c r="W473"/>
  <c r="W475"/>
  <c r="W477"/>
  <c r="W479"/>
  <c r="W485"/>
  <c r="W487"/>
  <c r="W501"/>
  <c r="W503"/>
  <c r="W509"/>
  <c r="W511"/>
  <c r="W513"/>
  <c r="W515"/>
  <c r="W517"/>
  <c r="W521"/>
  <c r="W525"/>
  <c r="W529"/>
  <c r="W533"/>
  <c r="W537"/>
  <c r="W541"/>
  <c r="W544"/>
  <c r="W558"/>
  <c r="W564"/>
  <c r="W457"/>
  <c r="W459"/>
  <c r="W461"/>
  <c r="W463"/>
  <c r="W465"/>
  <c r="W467"/>
  <c r="W470"/>
  <c r="W472"/>
  <c r="W482"/>
  <c r="W484"/>
  <c r="W490"/>
  <c r="W492"/>
  <c r="W494"/>
  <c r="W496"/>
  <c r="W498"/>
  <c r="W500"/>
  <c r="W506"/>
  <c r="W508"/>
  <c r="W520"/>
  <c r="W524"/>
  <c r="W528"/>
  <c r="W532"/>
  <c r="W536"/>
  <c r="W540"/>
  <c r="W548"/>
  <c r="W554"/>
  <c r="W560"/>
  <c r="W545"/>
  <c r="W549"/>
  <c r="W551"/>
  <c r="W555"/>
  <c r="W561"/>
  <c r="W565"/>
  <c r="W567"/>
  <c r="W571"/>
  <c r="W575"/>
  <c r="W579"/>
  <c r="W585"/>
  <c r="W588"/>
  <c r="W591"/>
  <c r="W595"/>
  <c r="W598"/>
  <c r="W600"/>
  <c r="W605"/>
  <c r="W609"/>
  <c r="W613"/>
  <c r="W619"/>
  <c r="W622"/>
  <c r="W624"/>
  <c r="W631"/>
  <c r="W634"/>
  <c r="W644"/>
  <c r="W569"/>
  <c r="W573"/>
  <c r="W577"/>
  <c r="W581"/>
  <c r="W583"/>
  <c r="W586"/>
  <c r="W593"/>
  <c r="W597"/>
  <c r="W603"/>
  <c r="W607"/>
  <c r="W611"/>
  <c r="W614"/>
  <c r="W616"/>
  <c r="W621"/>
  <c r="W626"/>
  <c r="W630"/>
  <c r="W639"/>
  <c r="W647"/>
  <c r="W629"/>
  <c r="W635"/>
  <c r="W638"/>
  <c r="W642"/>
  <c r="W649"/>
  <c r="W652"/>
  <c r="W655"/>
  <c r="W659"/>
  <c r="W662"/>
  <c r="W664"/>
  <c r="W669"/>
  <c r="W673"/>
  <c r="W677"/>
  <c r="W683"/>
  <c r="W686"/>
  <c r="W688"/>
  <c r="W692"/>
  <c r="W650"/>
  <c r="W657"/>
  <c r="W661"/>
  <c r="W667"/>
  <c r="W671"/>
  <c r="W675"/>
  <c r="W678"/>
  <c r="W680"/>
  <c r="W685"/>
  <c r="W690"/>
  <c r="W695"/>
  <c r="W698"/>
  <c r="W708"/>
  <c r="W704"/>
  <c r="W744"/>
  <c r="W739"/>
  <c r="W731"/>
  <c r="W721"/>
  <c r="W741"/>
  <c r="W733"/>
  <c r="W726"/>
  <c r="W719"/>
  <c r="W713"/>
  <c r="W702"/>
  <c r="W325"/>
  <c r="Z323"/>
  <c r="R322"/>
  <c r="Z322" s="1"/>
  <c r="X320"/>
  <c r="X319"/>
  <c r="X318"/>
  <c r="W316"/>
  <c r="W314"/>
  <c r="Z312"/>
  <c r="Z311"/>
  <c r="X310"/>
  <c r="W307"/>
  <c r="X306"/>
  <c r="X305"/>
  <c r="X304"/>
  <c r="X303"/>
  <c r="X301"/>
  <c r="X299"/>
  <c r="X297"/>
  <c r="X295"/>
  <c r="X293"/>
  <c r="W292"/>
  <c r="X290"/>
  <c r="W289"/>
  <c r="X285"/>
  <c r="X283"/>
  <c r="W282"/>
  <c r="X280"/>
  <c r="X278"/>
  <c r="X276"/>
  <c r="X274"/>
  <c r="X272"/>
  <c r="W271"/>
  <c r="W270"/>
  <c r="X266"/>
  <c r="W265"/>
  <c r="W264"/>
  <c r="W263"/>
  <c r="W262"/>
  <c r="W261"/>
  <c r="W260"/>
  <c r="W259"/>
  <c r="W258"/>
  <c r="W257"/>
  <c r="X253"/>
  <c r="X251"/>
  <c r="W250"/>
  <c r="X248"/>
  <c r="S319"/>
  <c r="S303"/>
  <c r="Z296"/>
  <c r="Z294"/>
  <c r="Z284"/>
  <c r="Z280"/>
  <c r="Z278"/>
  <c r="Z276"/>
  <c r="Z274"/>
  <c r="Z232"/>
  <c r="Z230"/>
  <c r="Z228"/>
  <c r="W703"/>
  <c r="S318"/>
  <c r="S306"/>
  <c r="R251"/>
  <c r="Z251" s="1"/>
  <c r="Z210"/>
  <c r="Z204"/>
  <c r="R194"/>
  <c r="Z189"/>
  <c r="Z178"/>
  <c r="R173"/>
  <c r="Z172"/>
  <c r="Z157"/>
  <c r="R156"/>
  <c r="Z146"/>
  <c r="Z140"/>
  <c r="R130"/>
  <c r="Z125"/>
  <c r="Z114"/>
  <c r="R109"/>
  <c r="Z108"/>
  <c r="Z98"/>
  <c r="R93"/>
  <c r="R84"/>
  <c r="Z82"/>
  <c r="R96"/>
  <c r="Z96" s="1"/>
  <c r="R90"/>
  <c r="Z90" s="1"/>
  <c r="Z85"/>
  <c r="S82"/>
  <c r="Z301"/>
  <c r="Z299"/>
  <c r="Z252"/>
  <c r="Z248"/>
  <c r="Z246"/>
  <c r="Z244"/>
  <c r="Z216"/>
  <c r="Z214"/>
  <c r="S204"/>
  <c r="S157"/>
  <c r="S140"/>
  <c r="S210"/>
  <c r="S146"/>
  <c r="S108"/>
  <c r="U324"/>
  <c r="T324"/>
  <c r="U323"/>
  <c r="T323"/>
  <c r="U322"/>
  <c r="T322"/>
  <c r="T313"/>
  <c r="S313" s="1"/>
  <c r="U313"/>
  <c r="U312"/>
  <c r="T312"/>
  <c r="U311"/>
  <c r="T311"/>
  <c r="X325"/>
  <c r="X316"/>
  <c r="X315"/>
  <c r="X314"/>
  <c r="X313"/>
  <c r="X309"/>
  <c r="X308"/>
  <c r="X307"/>
  <c r="X244"/>
  <c r="X243"/>
  <c r="X239"/>
  <c r="X238"/>
  <c r="X234"/>
  <c r="X232"/>
  <c r="X231"/>
  <c r="X230"/>
  <c r="X229"/>
  <c r="X228"/>
  <c r="X227"/>
  <c r="X223"/>
  <c r="X222"/>
  <c r="X218"/>
  <c r="X216"/>
  <c r="X215"/>
  <c r="X214"/>
  <c r="X213"/>
  <c r="X292"/>
  <c r="X289"/>
  <c r="X287"/>
  <c r="X282"/>
  <c r="X270"/>
  <c r="X268"/>
  <c r="X264"/>
  <c r="X262"/>
  <c r="X260"/>
  <c r="X258"/>
  <c r="X254"/>
  <c r="X241"/>
  <c r="X240"/>
  <c r="X237"/>
  <c r="X235"/>
  <c r="X233"/>
  <c r="X226"/>
  <c r="X220"/>
  <c r="X212"/>
  <c r="X211"/>
  <c r="X207"/>
  <c r="X206"/>
  <c r="X202"/>
  <c r="X200"/>
  <c r="X199"/>
  <c r="X198"/>
  <c r="X197"/>
  <c r="X196"/>
  <c r="X195"/>
  <c r="X191"/>
  <c r="X190"/>
  <c r="X186"/>
  <c r="X184"/>
  <c r="X183"/>
  <c r="X182"/>
  <c r="X181"/>
  <c r="X180"/>
  <c r="X179"/>
  <c r="X175"/>
  <c r="X174"/>
  <c r="X170"/>
  <c r="X168"/>
  <c r="X167"/>
  <c r="X166"/>
  <c r="X165"/>
  <c r="X164"/>
  <c r="X163"/>
  <c r="X159"/>
  <c r="X158"/>
  <c r="X154"/>
  <c r="X152"/>
  <c r="X151"/>
  <c r="X150"/>
  <c r="X149"/>
  <c r="X148"/>
  <c r="X147"/>
  <c r="X143"/>
  <c r="X142"/>
  <c r="X138"/>
  <c r="X136"/>
  <c r="X135"/>
  <c r="X134"/>
  <c r="X133"/>
  <c r="X132"/>
  <c r="X131"/>
  <c r="X127"/>
  <c r="X126"/>
  <c r="X122"/>
  <c r="X120"/>
  <c r="X119"/>
  <c r="X118"/>
  <c r="X117"/>
  <c r="X116"/>
  <c r="X115"/>
  <c r="X111"/>
  <c r="X110"/>
  <c r="X106"/>
  <c r="X104"/>
  <c r="X102"/>
  <c r="X101"/>
  <c r="X100"/>
  <c r="X94"/>
  <c r="X87"/>
  <c r="X85"/>
  <c r="X75"/>
  <c r="X286"/>
  <c r="X271"/>
  <c r="X267"/>
  <c r="X265"/>
  <c r="X263"/>
  <c r="X261"/>
  <c r="X259"/>
  <c r="X257"/>
  <c r="X255"/>
  <c r="X250"/>
  <c r="X242"/>
  <c r="X236"/>
  <c r="X225"/>
  <c r="X224"/>
  <c r="X221"/>
  <c r="X219"/>
  <c r="X217"/>
  <c r="X210"/>
  <c r="X209"/>
  <c r="X208"/>
  <c r="X205"/>
  <c r="X204"/>
  <c r="X203"/>
  <c r="X201"/>
  <c r="X194"/>
  <c r="X193"/>
  <c r="X192"/>
  <c r="X189"/>
  <c r="X188"/>
  <c r="X187"/>
  <c r="X185"/>
  <c r="X178"/>
  <c r="X177"/>
  <c r="X176"/>
  <c r="X173"/>
  <c r="X172"/>
  <c r="X171"/>
  <c r="X169"/>
  <c r="X162"/>
  <c r="X161"/>
  <c r="X160"/>
  <c r="X157"/>
  <c r="X156"/>
  <c r="X155"/>
  <c r="X153"/>
  <c r="X146"/>
  <c r="X145"/>
  <c r="X144"/>
  <c r="X141"/>
  <c r="X140"/>
  <c r="X139"/>
  <c r="X137"/>
  <c r="X130"/>
  <c r="X129"/>
  <c r="X128"/>
  <c r="X125"/>
  <c r="X124"/>
  <c r="X123"/>
  <c r="X121"/>
  <c r="X114"/>
  <c r="X113"/>
  <c r="X112"/>
  <c r="X109"/>
  <c r="X108"/>
  <c r="X107"/>
  <c r="X105"/>
  <c r="X98"/>
  <c r="X97"/>
  <c r="X96"/>
  <c r="X93"/>
  <c r="X92"/>
  <c r="X91"/>
  <c r="X90"/>
  <c r="X84"/>
  <c r="X83"/>
  <c r="X82"/>
  <c r="X81"/>
  <c r="X80"/>
  <c r="X77"/>
  <c r="X73"/>
  <c r="X103"/>
  <c r="X99"/>
  <c r="X95"/>
  <c r="X89"/>
  <c r="X88"/>
  <c r="X86"/>
  <c r="X79"/>
  <c r="X78"/>
  <c r="X76"/>
  <c r="X74"/>
  <c r="T295"/>
  <c r="U295"/>
  <c r="U292"/>
  <c r="T292"/>
  <c r="T291"/>
  <c r="U291"/>
  <c r="U282"/>
  <c r="T282"/>
  <c r="T281"/>
  <c r="U281"/>
  <c r="T279"/>
  <c r="U279"/>
  <c r="T277"/>
  <c r="U277"/>
  <c r="T275"/>
  <c r="U275"/>
  <c r="U270"/>
  <c r="T270"/>
  <c r="U254"/>
  <c r="T254"/>
  <c r="U240"/>
  <c r="T240"/>
  <c r="T239"/>
  <c r="U239"/>
  <c r="T231"/>
  <c r="U231"/>
  <c r="T229"/>
  <c r="U229"/>
  <c r="T211"/>
  <c r="S211" s="1"/>
  <c r="U211"/>
  <c r="U205"/>
  <c r="T205"/>
  <c r="U194"/>
  <c r="T194"/>
  <c r="U193"/>
  <c r="T193"/>
  <c r="S193" s="1"/>
  <c r="R193" s="1"/>
  <c r="Z193" s="1"/>
  <c r="T190"/>
  <c r="U190"/>
  <c r="U188"/>
  <c r="T188"/>
  <c r="T186"/>
  <c r="U186"/>
  <c r="T179"/>
  <c r="S179" s="1"/>
  <c r="U179"/>
  <c r="U173"/>
  <c r="T173"/>
  <c r="U162"/>
  <c r="T162"/>
  <c r="U161"/>
  <c r="T161"/>
  <c r="S161" s="1"/>
  <c r="R161" s="1"/>
  <c r="Z161" s="1"/>
  <c r="T158"/>
  <c r="U158"/>
  <c r="U156"/>
  <c r="T156"/>
  <c r="T154"/>
  <c r="U154"/>
  <c r="T147"/>
  <c r="S147" s="1"/>
  <c r="U147"/>
  <c r="U141"/>
  <c r="T141"/>
  <c r="U130"/>
  <c r="T130"/>
  <c r="U129"/>
  <c r="T129"/>
  <c r="S129" s="1"/>
  <c r="R129" s="1"/>
  <c r="Z129" s="1"/>
  <c r="T126"/>
  <c r="U126"/>
  <c r="U124"/>
  <c r="T124"/>
  <c r="T122"/>
  <c r="U122"/>
  <c r="T115"/>
  <c r="S115" s="1"/>
  <c r="U115"/>
  <c r="U109"/>
  <c r="T109"/>
  <c r="U99"/>
  <c r="T99"/>
  <c r="S99" s="1"/>
  <c r="U97"/>
  <c r="T97"/>
  <c r="S97" s="1"/>
  <c r="R97" s="1"/>
  <c r="Z97" s="1"/>
  <c r="U93"/>
  <c r="T93"/>
  <c r="T92"/>
  <c r="U92"/>
  <c r="T91"/>
  <c r="S91" s="1"/>
  <c r="R91" s="1"/>
  <c r="Z91" s="1"/>
  <c r="U91"/>
  <c r="U84"/>
  <c r="T84"/>
  <c r="T83"/>
  <c r="S83" s="1"/>
  <c r="R83" s="1"/>
  <c r="Z83" s="1"/>
  <c r="U83"/>
  <c r="U302"/>
  <c r="T302"/>
  <c r="T300"/>
  <c r="U300"/>
  <c r="T298"/>
  <c r="U298"/>
  <c r="U250"/>
  <c r="T250"/>
  <c r="T249"/>
  <c r="U249"/>
  <c r="T247"/>
  <c r="U247"/>
  <c r="T245"/>
  <c r="U245"/>
  <c r="U224"/>
  <c r="T224"/>
  <c r="T223"/>
  <c r="U223"/>
  <c r="T215"/>
  <c r="U215"/>
  <c r="W745"/>
  <c r="W742"/>
  <c r="W735"/>
  <c r="W725"/>
  <c r="W714"/>
  <c r="W737"/>
  <c r="W728"/>
  <c r="W723"/>
  <c r="W716"/>
  <c r="W706"/>
  <c r="W699"/>
  <c r="Z324"/>
  <c r="X323"/>
  <c r="X322"/>
  <c r="X321"/>
  <c r="Z320"/>
  <c r="Z319"/>
  <c r="Z318"/>
  <c r="X317"/>
  <c r="W315"/>
  <c r="W313"/>
  <c r="X312"/>
  <c r="X311"/>
  <c r="W309"/>
  <c r="W308"/>
  <c r="R307"/>
  <c r="Z307" s="1"/>
  <c r="Z306"/>
  <c r="Z305"/>
  <c r="Z304"/>
  <c r="Z303"/>
  <c r="X302"/>
  <c r="X300"/>
  <c r="X298"/>
  <c r="X296"/>
  <c r="X294"/>
  <c r="X291"/>
  <c r="X288"/>
  <c r="W287"/>
  <c r="W286"/>
  <c r="X284"/>
  <c r="X281"/>
  <c r="X279"/>
  <c r="X277"/>
  <c r="X275"/>
  <c r="X273"/>
  <c r="X269"/>
  <c r="W268"/>
  <c r="W267"/>
  <c r="X256"/>
  <c r="W255"/>
  <c r="X252"/>
  <c r="X249"/>
  <c r="X247"/>
  <c r="Z326"/>
  <c r="S323"/>
  <c r="S312"/>
  <c r="S305"/>
  <c r="Z297"/>
  <c r="Z295"/>
  <c r="Z291"/>
  <c r="Z285"/>
  <c r="Z281"/>
  <c r="Z279"/>
  <c r="Z277"/>
  <c r="Z275"/>
  <c r="Z239"/>
  <c r="Z231"/>
  <c r="Z229"/>
  <c r="X324"/>
  <c r="S324"/>
  <c r="S320"/>
  <c r="S311"/>
  <c r="S304"/>
  <c r="R272"/>
  <c r="Z272" s="1"/>
  <c r="R266"/>
  <c r="Z266" s="1"/>
  <c r="R256"/>
  <c r="Z256" s="1"/>
  <c r="R222"/>
  <c r="Z222" s="1"/>
  <c r="R218"/>
  <c r="Z218" s="1"/>
  <c r="Z209"/>
  <c r="R206"/>
  <c r="Z206" s="1"/>
  <c r="Z205"/>
  <c r="R202"/>
  <c r="Z202" s="1"/>
  <c r="Z194"/>
  <c r="Z188"/>
  <c r="Z177"/>
  <c r="R174"/>
  <c r="Z174" s="1"/>
  <c r="Z173"/>
  <c r="R170"/>
  <c r="Z170" s="1"/>
  <c r="Z162"/>
  <c r="Z156"/>
  <c r="Z145"/>
  <c r="R142"/>
  <c r="Z142" s="1"/>
  <c r="Z141"/>
  <c r="R138"/>
  <c r="Z138" s="1"/>
  <c r="Z130"/>
  <c r="Z124"/>
  <c r="Z113"/>
  <c r="R110"/>
  <c r="Z110" s="1"/>
  <c r="Z109"/>
  <c r="R106"/>
  <c r="Z106" s="1"/>
  <c r="R94"/>
  <c r="Z94" s="1"/>
  <c r="Z93"/>
  <c r="Z84"/>
  <c r="Z81"/>
  <c r="R78"/>
  <c r="Z78" s="1"/>
  <c r="R74"/>
  <c r="Z74" s="1"/>
  <c r="S92"/>
  <c r="Z302"/>
  <c r="Z300"/>
  <c r="Z298"/>
  <c r="Z273"/>
  <c r="Z253"/>
  <c r="Z249"/>
  <c r="Z247"/>
  <c r="Z245"/>
  <c r="Z223"/>
  <c r="Z215"/>
  <c r="S189"/>
  <c r="S172"/>
  <c r="S162"/>
  <c r="S125"/>
  <c r="S98"/>
  <c r="S205"/>
  <c r="S188"/>
  <c r="S178"/>
  <c r="S141"/>
  <c r="S124"/>
  <c r="S114"/>
  <c r="X10"/>
  <c r="W10"/>
  <c r="V10"/>
  <c r="U10" s="1"/>
  <c r="T10"/>
  <c r="S10"/>
  <c r="R10"/>
  <c r="Q10"/>
  <c r="M10"/>
  <c r="J10"/>
  <c r="G10"/>
  <c r="D10"/>
  <c r="AC9"/>
  <c r="AB9"/>
  <c r="AA9"/>
  <c r="Z9" s="1"/>
  <c r="X9"/>
  <c r="W9"/>
  <c r="V9"/>
  <c r="U9" s="1"/>
  <c r="T9"/>
  <c r="S9"/>
  <c r="R9"/>
  <c r="Q9"/>
  <c r="M9"/>
  <c r="J9"/>
  <c r="G9"/>
  <c r="D9"/>
  <c r="AC8"/>
  <c r="AB8"/>
  <c r="AA8"/>
  <c r="Z8" s="1"/>
  <c r="X8"/>
  <c r="W8"/>
  <c r="V8"/>
  <c r="U8" s="1"/>
  <c r="T8"/>
  <c r="S8"/>
  <c r="R8"/>
  <c r="Q8"/>
  <c r="M8"/>
  <c r="J8"/>
  <c r="G8"/>
  <c r="D8"/>
  <c r="AC7"/>
  <c r="AB7"/>
  <c r="AA7"/>
  <c r="Z7" s="1"/>
  <c r="X7"/>
  <c r="W7"/>
  <c r="V7"/>
  <c r="U7" s="1"/>
  <c r="T7"/>
  <c r="S7"/>
  <c r="R7"/>
  <c r="Q7"/>
  <c r="M7"/>
  <c r="J7"/>
  <c r="G7"/>
  <c r="D7"/>
  <c r="AC6"/>
  <c r="AB6"/>
  <c r="AA6"/>
  <c r="Z6" s="1"/>
  <c r="X6"/>
  <c r="W6"/>
  <c r="V6"/>
  <c r="U6" s="1"/>
  <c r="T6"/>
  <c r="S6"/>
  <c r="R6"/>
  <c r="Q6"/>
  <c r="M6"/>
  <c r="J6"/>
  <c r="G6"/>
  <c r="D6"/>
  <c r="AC5"/>
  <c r="AB5"/>
  <c r="AA5"/>
  <c r="Z5" s="1"/>
  <c r="X5"/>
  <c r="W5"/>
  <c r="V5"/>
  <c r="U5" s="1"/>
  <c r="T5"/>
  <c r="S5"/>
  <c r="R5"/>
  <c r="Q5"/>
  <c r="M5"/>
  <c r="J5"/>
  <c r="G5"/>
  <c r="D5"/>
  <c r="AC4"/>
  <c r="AB4"/>
  <c r="AA4"/>
  <c r="Z4" s="1"/>
  <c r="X4"/>
  <c r="W4"/>
  <c r="V4"/>
  <c r="U4" s="1"/>
  <c r="T4"/>
  <c r="S4"/>
  <c r="R4"/>
  <c r="Q4"/>
  <c r="M4"/>
  <c r="J4"/>
  <c r="G4"/>
  <c r="D4"/>
  <c r="AC3"/>
  <c r="AB3"/>
  <c r="AA3"/>
  <c r="Z3" s="1"/>
  <c r="X3"/>
  <c r="W3"/>
  <c r="V3"/>
  <c r="U3" s="1"/>
  <c r="T3"/>
  <c r="S3"/>
  <c r="R3"/>
  <c r="Q3"/>
  <c r="M3"/>
  <c r="J3"/>
  <c r="G3"/>
  <c r="D3"/>
  <c r="AC2"/>
  <c r="AB2"/>
  <c r="AA2"/>
  <c r="Y526" l="1"/>
  <c r="Y550"/>
  <c r="Y570"/>
  <c r="Y584"/>
  <c r="Y604"/>
  <c r="Y618"/>
  <c r="Y628"/>
  <c r="Y643"/>
  <c r="Y648"/>
  <c r="Y658"/>
  <c r="Y668"/>
  <c r="Y676"/>
  <c r="Y682"/>
  <c r="Y693"/>
  <c r="Y709"/>
  <c r="Y4"/>
  <c r="Y6"/>
  <c r="Y8"/>
  <c r="Y10"/>
  <c r="Y663"/>
  <c r="Y681"/>
  <c r="Y694"/>
  <c r="U73"/>
  <c r="Y73"/>
  <c r="Y3"/>
  <c r="Y5"/>
  <c r="Y7"/>
  <c r="Y9"/>
  <c r="Y76"/>
  <c r="Y85"/>
  <c r="Y88"/>
  <c r="Y94"/>
  <c r="Y102"/>
  <c r="Y80"/>
  <c r="Y82"/>
  <c r="Y84"/>
  <c r="Y91"/>
  <c r="Y93"/>
  <c r="Y97"/>
  <c r="Y105"/>
  <c r="Y108"/>
  <c r="Y112"/>
  <c r="Y114"/>
  <c r="Y123"/>
  <c r="Y125"/>
  <c r="Y129"/>
  <c r="Y137"/>
  <c r="Y140"/>
  <c r="Y144"/>
  <c r="Y146"/>
  <c r="Y155"/>
  <c r="Y157"/>
  <c r="Y161"/>
  <c r="Y169"/>
  <c r="Y172"/>
  <c r="Y176"/>
  <c r="Y178"/>
  <c r="Y187"/>
  <c r="Y189"/>
  <c r="Y193"/>
  <c r="Y201"/>
  <c r="Y204"/>
  <c r="Y208"/>
  <c r="Y210"/>
  <c r="Y226"/>
  <c r="Y235"/>
  <c r="Y240"/>
  <c r="Y254"/>
  <c r="Y260"/>
  <c r="Y264"/>
  <c r="Y270"/>
  <c r="Y287"/>
  <c r="Y292"/>
  <c r="Y78"/>
  <c r="Y99"/>
  <c r="Y101"/>
  <c r="Y106"/>
  <c r="Y111"/>
  <c r="Y116"/>
  <c r="Y118"/>
  <c r="Y120"/>
  <c r="Y126"/>
  <c r="Y131"/>
  <c r="Y133"/>
  <c r="Y135"/>
  <c r="Y138"/>
  <c r="Y143"/>
  <c r="Y148"/>
  <c r="Y150"/>
  <c r="Y152"/>
  <c r="Y158"/>
  <c r="Y163"/>
  <c r="Y165"/>
  <c r="Y167"/>
  <c r="Y170"/>
  <c r="Y175"/>
  <c r="Y180"/>
  <c r="Y182"/>
  <c r="Y184"/>
  <c r="Y190"/>
  <c r="Y195"/>
  <c r="Y197"/>
  <c r="Y199"/>
  <c r="Y202"/>
  <c r="Y207"/>
  <c r="Y212"/>
  <c r="Y217"/>
  <c r="Y221"/>
  <c r="Y225"/>
  <c r="Y242"/>
  <c r="Y255"/>
  <c r="Y259"/>
  <c r="Y263"/>
  <c r="Y267"/>
  <c r="Y286"/>
  <c r="Y215"/>
  <c r="Y218"/>
  <c r="Y223"/>
  <c r="Y228"/>
  <c r="Y230"/>
  <c r="Y232"/>
  <c r="Y238"/>
  <c r="Y243"/>
  <c r="Y245"/>
  <c r="Y247"/>
  <c r="Y249"/>
  <c r="Y252"/>
  <c r="Y256"/>
  <c r="Y269"/>
  <c r="Y273"/>
  <c r="Y275"/>
  <c r="Y277"/>
  <c r="Y279"/>
  <c r="Y281"/>
  <c r="Y284"/>
  <c r="Y288"/>
  <c r="Y291"/>
  <c r="Y294"/>
  <c r="Y296"/>
  <c r="Y298"/>
  <c r="Y300"/>
  <c r="Y302"/>
  <c r="Y304"/>
  <c r="Y306"/>
  <c r="Y311"/>
  <c r="Y317"/>
  <c r="Y319"/>
  <c r="Y321"/>
  <c r="Y323"/>
  <c r="Y695"/>
  <c r="Y703"/>
  <c r="Y716"/>
  <c r="Y723"/>
  <c r="Y728"/>
  <c r="Y737"/>
  <c r="Y308"/>
  <c r="Y313"/>
  <c r="Y315"/>
  <c r="Y325"/>
  <c r="Y708"/>
  <c r="Y714"/>
  <c r="Y725"/>
  <c r="Y735"/>
  <c r="Y742"/>
  <c r="Y745"/>
  <c r="Y433"/>
  <c r="Y440"/>
  <c r="Y448"/>
  <c r="Y457"/>
  <c r="Y459"/>
  <c r="Y461"/>
  <c r="Y463"/>
  <c r="Y465"/>
  <c r="Y467"/>
  <c r="Y470"/>
  <c r="Y472"/>
  <c r="Y482"/>
  <c r="Y484"/>
  <c r="Y490"/>
  <c r="Y492"/>
  <c r="Y494"/>
  <c r="Y496"/>
  <c r="Y498"/>
  <c r="Y500"/>
  <c r="Y506"/>
  <c r="Y508"/>
  <c r="Y520"/>
  <c r="Y524"/>
  <c r="Y528"/>
  <c r="Y532"/>
  <c r="Y536"/>
  <c r="Y540"/>
  <c r="Y549"/>
  <c r="Y555"/>
  <c r="Y565"/>
  <c r="Y544"/>
  <c r="Y548"/>
  <c r="Y554"/>
  <c r="Y558"/>
  <c r="Y560"/>
  <c r="Y564"/>
  <c r="Y629"/>
  <c r="Y638"/>
  <c r="Y649"/>
  <c r="Y567"/>
  <c r="Y571"/>
  <c r="Y575"/>
  <c r="Y579"/>
  <c r="Y585"/>
  <c r="Y588"/>
  <c r="Y591"/>
  <c r="Y595"/>
  <c r="Y598"/>
  <c r="Y600"/>
  <c r="Y605"/>
  <c r="Y609"/>
  <c r="Y613"/>
  <c r="Y619"/>
  <c r="Y622"/>
  <c r="Y624"/>
  <c r="Y642"/>
  <c r="Y631"/>
  <c r="Y634"/>
  <c r="Y639"/>
  <c r="Y699"/>
  <c r="Y652"/>
  <c r="Y655"/>
  <c r="Y659"/>
  <c r="Y662"/>
  <c r="Y664"/>
  <c r="Y669"/>
  <c r="Y673"/>
  <c r="Y677"/>
  <c r="Y683"/>
  <c r="Y686"/>
  <c r="Y688"/>
  <c r="Y692"/>
  <c r="Y75"/>
  <c r="Y79"/>
  <c r="Y87"/>
  <c r="Y89"/>
  <c r="Y95"/>
  <c r="Y104"/>
  <c r="Y77"/>
  <c r="Y81"/>
  <c r="Y83"/>
  <c r="Y90"/>
  <c r="Y92"/>
  <c r="Y96"/>
  <c r="Y98"/>
  <c r="Y107"/>
  <c r="Y109"/>
  <c r="Y113"/>
  <c r="Y121"/>
  <c r="Y124"/>
  <c r="Y128"/>
  <c r="Y130"/>
  <c r="Y139"/>
  <c r="Y141"/>
  <c r="Y145"/>
  <c r="Y153"/>
  <c r="Y156"/>
  <c r="Y160"/>
  <c r="Y162"/>
  <c r="Y171"/>
  <c r="Y173"/>
  <c r="Y177"/>
  <c r="Y185"/>
  <c r="Y188"/>
  <c r="Y192"/>
  <c r="Y194"/>
  <c r="Y203"/>
  <c r="Y205"/>
  <c r="Y209"/>
  <c r="Y220"/>
  <c r="Y233"/>
  <c r="Y237"/>
  <c r="Y241"/>
  <c r="Y258"/>
  <c r="Y262"/>
  <c r="Y268"/>
  <c r="Y282"/>
  <c r="Y289"/>
  <c r="Y74"/>
  <c r="Y86"/>
  <c r="Y100"/>
  <c r="Y103"/>
  <c r="Y110"/>
  <c r="Y115"/>
  <c r="Y117"/>
  <c r="Y119"/>
  <c r="Y122"/>
  <c r="Y127"/>
  <c r="Y132"/>
  <c r="Y134"/>
  <c r="Y136"/>
  <c r="Y142"/>
  <c r="Y147"/>
  <c r="Y149"/>
  <c r="Y151"/>
  <c r="Y154"/>
  <c r="Y159"/>
  <c r="Y164"/>
  <c r="Y166"/>
  <c r="Y168"/>
  <c r="Y174"/>
  <c r="Y179"/>
  <c r="Y181"/>
  <c r="Y183"/>
  <c r="Y186"/>
  <c r="Y191"/>
  <c r="Y196"/>
  <c r="Y198"/>
  <c r="Y200"/>
  <c r="Y206"/>
  <c r="Y211"/>
  <c r="Y213"/>
  <c r="Y219"/>
  <c r="Y224"/>
  <c r="Y236"/>
  <c r="Y250"/>
  <c r="Y257"/>
  <c r="Y261"/>
  <c r="Y265"/>
  <c r="Y271"/>
  <c r="Y214"/>
  <c r="Y216"/>
  <c r="Y222"/>
  <c r="Y227"/>
  <c r="Y229"/>
  <c r="Y231"/>
  <c r="Y234"/>
  <c r="Y239"/>
  <c r="Y244"/>
  <c r="Y246"/>
  <c r="Y248"/>
  <c r="Y251"/>
  <c r="Y253"/>
  <c r="Y266"/>
  <c r="Y272"/>
  <c r="Y274"/>
  <c r="Y276"/>
  <c r="Y278"/>
  <c r="Y280"/>
  <c r="Y283"/>
  <c r="Y285"/>
  <c r="Y290"/>
  <c r="Y293"/>
  <c r="Y295"/>
  <c r="Y297"/>
  <c r="Y299"/>
  <c r="Y301"/>
  <c r="Y303"/>
  <c r="Y305"/>
  <c r="Y310"/>
  <c r="Y312"/>
  <c r="Y318"/>
  <c r="Y320"/>
  <c r="Y322"/>
  <c r="Y324"/>
  <c r="Y698"/>
  <c r="Y713"/>
  <c r="Y719"/>
  <c r="Y726"/>
  <c r="Y733"/>
  <c r="Y741"/>
  <c r="Y307"/>
  <c r="Y309"/>
  <c r="Y314"/>
  <c r="Y316"/>
  <c r="Y704"/>
  <c r="Y721"/>
  <c r="Y731"/>
  <c r="Y739"/>
  <c r="Y744"/>
  <c r="Y431"/>
  <c r="Y438"/>
  <c r="Y446"/>
  <c r="Y437"/>
  <c r="Y442"/>
  <c r="Y444"/>
  <c r="Y561"/>
  <c r="Y454"/>
  <c r="Y456"/>
  <c r="Y473"/>
  <c r="Y475"/>
  <c r="Y477"/>
  <c r="Y479"/>
  <c r="Y485"/>
  <c r="Y487"/>
  <c r="Y501"/>
  <c r="Y503"/>
  <c r="Y509"/>
  <c r="Y511"/>
  <c r="Y513"/>
  <c r="Y515"/>
  <c r="Y517"/>
  <c r="Y521"/>
  <c r="Y525"/>
  <c r="Y529"/>
  <c r="Y533"/>
  <c r="Y537"/>
  <c r="Y541"/>
  <c r="Y545"/>
  <c r="Y551"/>
  <c r="Y569"/>
  <c r="Y573"/>
  <c r="Y577"/>
  <c r="Y581"/>
  <c r="Y583"/>
  <c r="Y586"/>
  <c r="Y593"/>
  <c r="Y597"/>
  <c r="Y603"/>
  <c r="Y607"/>
  <c r="Y611"/>
  <c r="Y614"/>
  <c r="Y616"/>
  <c r="Y621"/>
  <c r="Y626"/>
  <c r="Y635"/>
  <c r="Y630"/>
  <c r="Y644"/>
  <c r="Y647"/>
  <c r="Y650"/>
  <c r="Y657"/>
  <c r="Y661"/>
  <c r="Y667"/>
  <c r="Y671"/>
  <c r="Y675"/>
  <c r="Y678"/>
  <c r="Y680"/>
  <c r="Y685"/>
  <c r="Y690"/>
  <c r="Y706"/>
  <c r="Y702"/>
  <c r="Z2"/>
  <c r="X2"/>
  <c r="W2"/>
  <c r="V2"/>
  <c r="U2"/>
  <c r="T2"/>
  <c r="S2"/>
  <c r="R2"/>
  <c r="Q2"/>
  <c r="M2"/>
  <c r="J2"/>
  <c r="G2" s="1"/>
  <c r="D2"/>
  <c r="X1"/>
  <c r="W1"/>
  <c r="V1"/>
  <c r="AI746" i="6"/>
  <c r="W746"/>
  <c r="V746"/>
  <c r="U746"/>
  <c r="T746"/>
  <c r="R746"/>
  <c r="Q746"/>
  <c r="P746"/>
  <c r="O746"/>
  <c r="AH746" s="1"/>
  <c r="N746"/>
  <c r="S746"/>
  <c r="AJ746" s="1"/>
  <c r="AI745"/>
  <c r="W745"/>
  <c r="V745"/>
  <c r="U745"/>
  <c r="AL745" s="1"/>
  <c r="T745"/>
  <c r="R745"/>
  <c r="Q745"/>
  <c r="P745"/>
  <c r="O745"/>
  <c r="AH745" s="1"/>
  <c r="N745"/>
  <c r="AI744"/>
  <c r="W744"/>
  <c r="V744"/>
  <c r="U744"/>
  <c r="T744"/>
  <c r="R744"/>
  <c r="Q744"/>
  <c r="P744"/>
  <c r="O744"/>
  <c r="AH744" s="1"/>
  <c r="N744"/>
  <c r="AI743"/>
  <c r="W743"/>
  <c r="V743"/>
  <c r="U743"/>
  <c r="T743"/>
  <c r="R743"/>
  <c r="Q743"/>
  <c r="P743"/>
  <c r="O743"/>
  <c r="AH743" s="1"/>
  <c r="N743"/>
  <c r="AI742"/>
  <c r="W742"/>
  <c r="V742"/>
  <c r="U742"/>
  <c r="T742"/>
  <c r="R742"/>
  <c r="Q742"/>
  <c r="P742"/>
  <c r="O742"/>
  <c r="AH742" s="1"/>
  <c r="N742"/>
  <c r="AI741"/>
  <c r="W741"/>
  <c r="V741"/>
  <c r="U741"/>
  <c r="T741"/>
  <c r="R741"/>
  <c r="Q741"/>
  <c r="P741"/>
  <c r="O741"/>
  <c r="AH741" s="1"/>
  <c r="N741"/>
  <c r="AI740"/>
  <c r="W740"/>
  <c r="V740"/>
  <c r="U740"/>
  <c r="T740"/>
  <c r="R740"/>
  <c r="Q740"/>
  <c r="P740"/>
  <c r="O740"/>
  <c r="AH740" s="1"/>
  <c r="N740"/>
  <c r="S740"/>
  <c r="AJ740" s="1"/>
  <c r="AI739"/>
  <c r="W739"/>
  <c r="V739"/>
  <c r="U739"/>
  <c r="T739"/>
  <c r="R739"/>
  <c r="Q739"/>
  <c r="P739"/>
  <c r="O739"/>
  <c r="AH739" s="1"/>
  <c r="N739"/>
  <c r="AI738"/>
  <c r="W738"/>
  <c r="V738"/>
  <c r="U738"/>
  <c r="T738"/>
  <c r="R738"/>
  <c r="Q738"/>
  <c r="P738"/>
  <c r="O738"/>
  <c r="AH738" s="1"/>
  <c r="N738"/>
  <c r="AI737"/>
  <c r="W737"/>
  <c r="V737"/>
  <c r="U737"/>
  <c r="T737"/>
  <c r="R737"/>
  <c r="Q737"/>
  <c r="P737"/>
  <c r="O737"/>
  <c r="AH737" s="1"/>
  <c r="N737"/>
  <c r="AI736"/>
  <c r="W736"/>
  <c r="V736"/>
  <c r="U736"/>
  <c r="T736"/>
  <c r="R736"/>
  <c r="Q736"/>
  <c r="P736"/>
  <c r="O736"/>
  <c r="AH736" s="1"/>
  <c r="N736"/>
  <c r="AI735"/>
  <c r="W735"/>
  <c r="V735"/>
  <c r="U735"/>
  <c r="T735"/>
  <c r="R735"/>
  <c r="Q735"/>
  <c r="P735"/>
  <c r="O735"/>
  <c r="AH735" s="1"/>
  <c r="N735"/>
  <c r="AI734"/>
  <c r="W734"/>
  <c r="AD746" s="1"/>
  <c r="V734"/>
  <c r="AC744" s="1"/>
  <c r="U734"/>
  <c r="AB746" s="1"/>
  <c r="T734"/>
  <c r="AA744" s="1"/>
  <c r="R734"/>
  <c r="Q734"/>
  <c r="P734"/>
  <c r="O734"/>
  <c r="AH734" s="1"/>
  <c r="N734"/>
  <c r="AI733"/>
  <c r="AD733"/>
  <c r="AC733"/>
  <c r="AB733"/>
  <c r="AA733"/>
  <c r="W733"/>
  <c r="V733"/>
  <c r="U733"/>
  <c r="T733"/>
  <c r="R733"/>
  <c r="Q733"/>
  <c r="P733"/>
  <c r="O733"/>
  <c r="AH733" s="1"/>
  <c r="N733"/>
  <c r="AI732"/>
  <c r="AD732"/>
  <c r="AC732"/>
  <c r="AB732"/>
  <c r="AA732"/>
  <c r="W732"/>
  <c r="V732"/>
  <c r="U732"/>
  <c r="T732"/>
  <c r="R732"/>
  <c r="Q732"/>
  <c r="P732"/>
  <c r="O732"/>
  <c r="AH732" s="1"/>
  <c r="N732"/>
  <c r="AI731"/>
  <c r="AD731"/>
  <c r="AC731"/>
  <c r="AB731"/>
  <c r="AA731"/>
  <c r="W731"/>
  <c r="V731"/>
  <c r="U731"/>
  <c r="T731"/>
  <c r="R731"/>
  <c r="Q731"/>
  <c r="P731"/>
  <c r="O731"/>
  <c r="AH731" s="1"/>
  <c r="N731"/>
  <c r="AI730"/>
  <c r="AD730"/>
  <c r="AC730"/>
  <c r="AB730"/>
  <c r="AA730"/>
  <c r="W730"/>
  <c r="V730"/>
  <c r="U730"/>
  <c r="T730"/>
  <c r="R730"/>
  <c r="Q730"/>
  <c r="P730"/>
  <c r="O730"/>
  <c r="AH730" s="1"/>
  <c r="N730"/>
  <c r="AI729"/>
  <c r="AD729"/>
  <c r="AC729"/>
  <c r="AB729"/>
  <c r="AA729"/>
  <c r="W729"/>
  <c r="V729"/>
  <c r="U729"/>
  <c r="T729"/>
  <c r="R729"/>
  <c r="Q729"/>
  <c r="P729"/>
  <c r="O729"/>
  <c r="AH729" s="1"/>
  <c r="N729"/>
  <c r="AI728"/>
  <c r="AD728"/>
  <c r="AC728"/>
  <c r="AB728"/>
  <c r="AA728"/>
  <c r="W728"/>
  <c r="V728"/>
  <c r="U728"/>
  <c r="T728"/>
  <c r="R728"/>
  <c r="Q728"/>
  <c r="P728"/>
  <c r="O728"/>
  <c r="AH728" s="1"/>
  <c r="N728"/>
  <c r="AI727"/>
  <c r="AD727"/>
  <c r="AC727"/>
  <c r="AB727"/>
  <c r="AA727"/>
  <c r="W727"/>
  <c r="V727"/>
  <c r="U727"/>
  <c r="T727"/>
  <c r="R727"/>
  <c r="Q727"/>
  <c r="P727"/>
  <c r="O727"/>
  <c r="AH727" s="1"/>
  <c r="N727"/>
  <c r="AI726"/>
  <c r="AD726"/>
  <c r="AC726"/>
  <c r="AB726"/>
  <c r="AA726"/>
  <c r="W726"/>
  <c r="V726"/>
  <c r="U726"/>
  <c r="T726"/>
  <c r="R726"/>
  <c r="Q726"/>
  <c r="P726"/>
  <c r="O726"/>
  <c r="AH726" s="1"/>
  <c r="N726"/>
  <c r="AI725"/>
  <c r="AD725"/>
  <c r="AC725"/>
  <c r="AB725"/>
  <c r="AA725"/>
  <c r="W725"/>
  <c r="V725"/>
  <c r="U725"/>
  <c r="T725"/>
  <c r="R725"/>
  <c r="Q725"/>
  <c r="P725"/>
  <c r="O725"/>
  <c r="AH725" s="1"/>
  <c r="N725"/>
  <c r="AI724"/>
  <c r="AD724"/>
  <c r="AC724"/>
  <c r="AB724"/>
  <c r="AA724"/>
  <c r="W724"/>
  <c r="V724"/>
  <c r="U724"/>
  <c r="T724"/>
  <c r="R724"/>
  <c r="Q724"/>
  <c r="P724"/>
  <c r="O724"/>
  <c r="AH724" s="1"/>
  <c r="N724"/>
  <c r="AI723"/>
  <c r="AD723"/>
  <c r="AC723"/>
  <c r="AB723"/>
  <c r="AA723"/>
  <c r="W723"/>
  <c r="V723"/>
  <c r="U723"/>
  <c r="T723"/>
  <c r="R723"/>
  <c r="Q723"/>
  <c r="P723"/>
  <c r="O723"/>
  <c r="AH723" s="1"/>
  <c r="N723"/>
  <c r="AI722"/>
  <c r="AD722"/>
  <c r="AC722"/>
  <c r="AB722"/>
  <c r="AA722"/>
  <c r="W722"/>
  <c r="V722"/>
  <c r="U722"/>
  <c r="T722"/>
  <c r="R722"/>
  <c r="Q722"/>
  <c r="P722"/>
  <c r="O722"/>
  <c r="AH722" s="1"/>
  <c r="N722"/>
  <c r="AI721"/>
  <c r="AD721"/>
  <c r="AC721"/>
  <c r="AB721"/>
  <c r="AA721"/>
  <c r="W721"/>
  <c r="V721"/>
  <c r="U721"/>
  <c r="T721"/>
  <c r="R721"/>
  <c r="Q721"/>
  <c r="P721"/>
  <c r="O721"/>
  <c r="AH721" s="1"/>
  <c r="N721"/>
  <c r="AI720"/>
  <c r="AD720"/>
  <c r="AC720"/>
  <c r="AB720"/>
  <c r="AA720"/>
  <c r="W720"/>
  <c r="V720"/>
  <c r="U720"/>
  <c r="T720"/>
  <c r="R720"/>
  <c r="Q720"/>
  <c r="P720"/>
  <c r="O720"/>
  <c r="AH720" s="1"/>
  <c r="N720"/>
  <c r="AI719"/>
  <c r="AD719"/>
  <c r="AC719"/>
  <c r="AB719"/>
  <c r="AA719"/>
  <c r="W719"/>
  <c r="V719"/>
  <c r="U719"/>
  <c r="T719"/>
  <c r="R719"/>
  <c r="Q719"/>
  <c r="P719"/>
  <c r="O719"/>
  <c r="AH719" s="1"/>
  <c r="N719"/>
  <c r="AI718"/>
  <c r="AD718"/>
  <c r="AC718"/>
  <c r="AB718"/>
  <c r="AA718"/>
  <c r="W718"/>
  <c r="V718"/>
  <c r="U718"/>
  <c r="T718"/>
  <c r="R718"/>
  <c r="Q718"/>
  <c r="P718"/>
  <c r="O718"/>
  <c r="AH718" s="1"/>
  <c r="N718"/>
  <c r="AI717"/>
  <c r="AD717"/>
  <c r="AC717"/>
  <c r="AB717"/>
  <c r="AA717"/>
  <c r="W717"/>
  <c r="V717"/>
  <c r="U717"/>
  <c r="T717"/>
  <c r="R717"/>
  <c r="Q717"/>
  <c r="P717"/>
  <c r="O717"/>
  <c r="AH717" s="1"/>
  <c r="N717"/>
  <c r="AI716"/>
  <c r="AD716"/>
  <c r="AC716"/>
  <c r="AB716"/>
  <c r="AA716"/>
  <c r="W716"/>
  <c r="V716"/>
  <c r="U716"/>
  <c r="T716"/>
  <c r="R716"/>
  <c r="Q716"/>
  <c r="P716"/>
  <c r="O716"/>
  <c r="AH716" s="1"/>
  <c r="N716"/>
  <c r="AI715"/>
  <c r="AD715"/>
  <c r="AC715"/>
  <c r="AB715"/>
  <c r="AA715"/>
  <c r="W715"/>
  <c r="V715"/>
  <c r="U715"/>
  <c r="T715"/>
  <c r="R715"/>
  <c r="Q715"/>
  <c r="P715"/>
  <c r="O715"/>
  <c r="AH715" s="1"/>
  <c r="N715"/>
  <c r="AI714"/>
  <c r="AD714"/>
  <c r="AC714"/>
  <c r="AB714"/>
  <c r="AA714"/>
  <c r="W714"/>
  <c r="V714"/>
  <c r="U714"/>
  <c r="T714"/>
  <c r="R714"/>
  <c r="Q714"/>
  <c r="P714"/>
  <c r="O714"/>
  <c r="AH714" s="1"/>
  <c r="N714"/>
  <c r="AI713"/>
  <c r="AD713"/>
  <c r="AC713"/>
  <c r="AB713"/>
  <c r="AA713"/>
  <c r="W713"/>
  <c r="V713"/>
  <c r="U713"/>
  <c r="T713"/>
  <c r="R713"/>
  <c r="Q713"/>
  <c r="P713"/>
  <c r="O713"/>
  <c r="AH713" s="1"/>
  <c r="N713"/>
  <c r="AI712"/>
  <c r="AD712"/>
  <c r="AC712"/>
  <c r="AB712"/>
  <c r="AA712"/>
  <c r="W712"/>
  <c r="V712"/>
  <c r="U712"/>
  <c r="T712"/>
  <c r="R712"/>
  <c r="Q712"/>
  <c r="P712"/>
  <c r="O712"/>
  <c r="AH712" s="1"/>
  <c r="N712"/>
  <c r="AI711"/>
  <c r="AD711"/>
  <c r="AC711"/>
  <c r="AB711"/>
  <c r="AA711"/>
  <c r="W711"/>
  <c r="V711"/>
  <c r="U711"/>
  <c r="T711"/>
  <c r="R711"/>
  <c r="Q711"/>
  <c r="P711"/>
  <c r="O711"/>
  <c r="AH711" s="1"/>
  <c r="N711"/>
  <c r="AI710"/>
  <c r="AD710"/>
  <c r="AC710"/>
  <c r="AB710"/>
  <c r="AA710"/>
  <c r="W710"/>
  <c r="V710"/>
  <c r="U710"/>
  <c r="T710"/>
  <c r="R710"/>
  <c r="Q710"/>
  <c r="P710"/>
  <c r="O710"/>
  <c r="AH710" s="1"/>
  <c r="N710"/>
  <c r="AI709"/>
  <c r="AD709"/>
  <c r="AC709"/>
  <c r="AB709"/>
  <c r="AA709"/>
  <c r="W709"/>
  <c r="V709"/>
  <c r="U709"/>
  <c r="T709"/>
  <c r="R709"/>
  <c r="Q709"/>
  <c r="P709"/>
  <c r="O709"/>
  <c r="AH709" s="1"/>
  <c r="N709"/>
  <c r="AI708"/>
  <c r="AD708"/>
  <c r="AC708"/>
  <c r="AB708"/>
  <c r="AA708"/>
  <c r="W708"/>
  <c r="V708"/>
  <c r="U708"/>
  <c r="T708"/>
  <c r="R708"/>
  <c r="Q708"/>
  <c r="P708"/>
  <c r="O708"/>
  <c r="AH708" s="1"/>
  <c r="N708"/>
  <c r="AI707"/>
  <c r="AD707"/>
  <c r="AC707"/>
  <c r="AB707"/>
  <c r="AA707"/>
  <c r="W707"/>
  <c r="V707"/>
  <c r="U707"/>
  <c r="T707"/>
  <c r="R707"/>
  <c r="Q707"/>
  <c r="P707"/>
  <c r="O707"/>
  <c r="AH707" s="1"/>
  <c r="N707"/>
  <c r="AI706"/>
  <c r="AD706"/>
  <c r="AC706"/>
  <c r="AB706"/>
  <c r="AA706"/>
  <c r="W706"/>
  <c r="V706"/>
  <c r="U706"/>
  <c r="T706"/>
  <c r="R706"/>
  <c r="Q706"/>
  <c r="P706"/>
  <c r="O706"/>
  <c r="AH706" s="1"/>
  <c r="N706"/>
  <c r="AI705"/>
  <c r="AD705"/>
  <c r="AC705"/>
  <c r="AB705"/>
  <c r="AA705"/>
  <c r="W705"/>
  <c r="V705"/>
  <c r="U705"/>
  <c r="T705"/>
  <c r="R705"/>
  <c r="Q705"/>
  <c r="P705"/>
  <c r="O705"/>
  <c r="AH705" s="1"/>
  <c r="N705"/>
  <c r="AI704"/>
  <c r="AD704"/>
  <c r="AC704"/>
  <c r="AB704"/>
  <c r="AA704"/>
  <c r="W704"/>
  <c r="V704"/>
  <c r="U704"/>
  <c r="T704"/>
  <c r="R704"/>
  <c r="Q704"/>
  <c r="P704"/>
  <c r="O704"/>
  <c r="AH704" s="1"/>
  <c r="N704"/>
  <c r="AI703"/>
  <c r="AD703"/>
  <c r="AC703"/>
  <c r="AB703"/>
  <c r="AA703"/>
  <c r="W703"/>
  <c r="V703"/>
  <c r="U703"/>
  <c r="T703"/>
  <c r="R703"/>
  <c r="Q703"/>
  <c r="P703"/>
  <c r="O703"/>
  <c r="N703"/>
  <c r="AI702"/>
  <c r="AD702"/>
  <c r="AC702"/>
  <c r="AB702"/>
  <c r="AA702"/>
  <c r="W702"/>
  <c r="V702"/>
  <c r="U702"/>
  <c r="T702"/>
  <c r="R702"/>
  <c r="Q702"/>
  <c r="P702"/>
  <c r="O702"/>
  <c r="AH702" s="1"/>
  <c r="N702"/>
  <c r="AI701"/>
  <c r="AD701"/>
  <c r="AC701"/>
  <c r="AB701"/>
  <c r="AA701"/>
  <c r="W701"/>
  <c r="V701"/>
  <c r="U701"/>
  <c r="T701"/>
  <c r="R701"/>
  <c r="Q701"/>
  <c r="P701"/>
  <c r="O701"/>
  <c r="AH701" s="1"/>
  <c r="N701"/>
  <c r="AI700"/>
  <c r="AD700"/>
  <c r="AC700"/>
  <c r="AB700"/>
  <c r="AA700"/>
  <c r="W700"/>
  <c r="V700"/>
  <c r="U700"/>
  <c r="T700"/>
  <c r="R700"/>
  <c r="Q700"/>
  <c r="P700"/>
  <c r="O700"/>
  <c r="AH700" s="1"/>
  <c r="N700"/>
  <c r="AI699"/>
  <c r="AD699"/>
  <c r="AC699"/>
  <c r="AB699"/>
  <c r="AA699"/>
  <c r="W699"/>
  <c r="V699"/>
  <c r="U699"/>
  <c r="T699"/>
  <c r="R699"/>
  <c r="Q699"/>
  <c r="P699"/>
  <c r="O699"/>
  <c r="AH699" s="1"/>
  <c r="N699"/>
  <c r="AI698"/>
  <c r="AD698"/>
  <c r="AC698"/>
  <c r="AB698"/>
  <c r="AA698"/>
  <c r="W698"/>
  <c r="V698"/>
  <c r="U698"/>
  <c r="T698"/>
  <c r="R698"/>
  <c r="Q698"/>
  <c r="P698"/>
  <c r="O698"/>
  <c r="AH698" s="1"/>
  <c r="N698"/>
  <c r="AI697"/>
  <c r="AD697"/>
  <c r="AC697"/>
  <c r="AB697"/>
  <c r="AA697"/>
  <c r="W697"/>
  <c r="V697"/>
  <c r="U697"/>
  <c r="T697"/>
  <c r="R697"/>
  <c r="Q697"/>
  <c r="P697"/>
  <c r="O697"/>
  <c r="AH697" s="1"/>
  <c r="N697"/>
  <c r="AI696"/>
  <c r="AD696"/>
  <c r="AC696"/>
  <c r="AB696"/>
  <c r="AA696"/>
  <c r="W696"/>
  <c r="V696"/>
  <c r="U696"/>
  <c r="T696"/>
  <c r="R696"/>
  <c r="Q696"/>
  <c r="P696"/>
  <c r="O696"/>
  <c r="AH696" s="1"/>
  <c r="N696"/>
  <c r="AI695"/>
  <c r="AD695"/>
  <c r="AC695"/>
  <c r="AB695"/>
  <c r="AA695"/>
  <c r="W695"/>
  <c r="V695"/>
  <c r="U695"/>
  <c r="T695"/>
  <c r="R695"/>
  <c r="Q695"/>
  <c r="P695"/>
  <c r="O695"/>
  <c r="AH695" s="1"/>
  <c r="N695"/>
  <c r="AI694"/>
  <c r="AD694"/>
  <c r="AC694"/>
  <c r="AB694"/>
  <c r="AA694"/>
  <c r="W694"/>
  <c r="V694"/>
  <c r="U694"/>
  <c r="T694"/>
  <c r="R694"/>
  <c r="Q694"/>
  <c r="P694"/>
  <c r="O694"/>
  <c r="AH694" s="1"/>
  <c r="N694"/>
  <c r="AI693"/>
  <c r="AD693"/>
  <c r="AC693"/>
  <c r="AB693"/>
  <c r="AA693"/>
  <c r="W693"/>
  <c r="V693"/>
  <c r="U693"/>
  <c r="T693"/>
  <c r="R693"/>
  <c r="Q693"/>
  <c r="P693"/>
  <c r="O693"/>
  <c r="AH693" s="1"/>
  <c r="N693"/>
  <c r="AI692"/>
  <c r="AD692"/>
  <c r="AC692"/>
  <c r="AB692"/>
  <c r="AA692"/>
  <c r="W692"/>
  <c r="V692"/>
  <c r="U692"/>
  <c r="T692"/>
  <c r="R692"/>
  <c r="Q692"/>
  <c r="P692"/>
  <c r="O692"/>
  <c r="AH692" s="1"/>
  <c r="N692"/>
  <c r="AI691"/>
  <c r="AD691"/>
  <c r="AC691"/>
  <c r="AB691"/>
  <c r="AA691"/>
  <c r="W691"/>
  <c r="V691"/>
  <c r="U691"/>
  <c r="T691"/>
  <c r="R691"/>
  <c r="Q691"/>
  <c r="P691"/>
  <c r="O691"/>
  <c r="AH691" s="1"/>
  <c r="N691"/>
  <c r="AI690"/>
  <c r="AD690"/>
  <c r="AC690"/>
  <c r="AB690"/>
  <c r="AA690"/>
  <c r="W690"/>
  <c r="V690"/>
  <c r="U690"/>
  <c r="T690"/>
  <c r="R690"/>
  <c r="Q690"/>
  <c r="P690"/>
  <c r="O690"/>
  <c r="AH690" s="1"/>
  <c r="N690"/>
  <c r="AI689"/>
  <c r="AD689"/>
  <c r="AC689"/>
  <c r="AB689"/>
  <c r="AA689"/>
  <c r="W689"/>
  <c r="V689"/>
  <c r="U689"/>
  <c r="T689"/>
  <c r="R689"/>
  <c r="Q689"/>
  <c r="P689"/>
  <c r="O689"/>
  <c r="AH689" s="1"/>
  <c r="N689"/>
  <c r="AI688"/>
  <c r="AD688"/>
  <c r="AC688"/>
  <c r="AB688"/>
  <c r="AA688"/>
  <c r="W688"/>
  <c r="V688"/>
  <c r="U688"/>
  <c r="T688"/>
  <c r="R688"/>
  <c r="Q688"/>
  <c r="P688"/>
  <c r="O688"/>
  <c r="AH688" s="1"/>
  <c r="N688"/>
  <c r="AI687"/>
  <c r="AD687"/>
  <c r="AC687"/>
  <c r="AB687"/>
  <c r="AA687"/>
  <c r="W687"/>
  <c r="V687"/>
  <c r="U687"/>
  <c r="T687"/>
  <c r="R687"/>
  <c r="Q687"/>
  <c r="P687"/>
  <c r="O687"/>
  <c r="AH687" s="1"/>
  <c r="N687"/>
  <c r="AI686"/>
  <c r="AD686"/>
  <c r="AC686"/>
  <c r="AB686"/>
  <c r="AA686"/>
  <c r="W686"/>
  <c r="V686"/>
  <c r="U686"/>
  <c r="T686"/>
  <c r="R686"/>
  <c r="Q686"/>
  <c r="P686"/>
  <c r="O686"/>
  <c r="AH686" s="1"/>
  <c r="N686"/>
  <c r="AI685"/>
  <c r="AD685"/>
  <c r="AC685"/>
  <c r="AB685"/>
  <c r="AA685"/>
  <c r="W685"/>
  <c r="V685"/>
  <c r="U685"/>
  <c r="T685"/>
  <c r="R685"/>
  <c r="Q685"/>
  <c r="P685"/>
  <c r="O685"/>
  <c r="AH685" s="1"/>
  <c r="N685"/>
  <c r="AI684"/>
  <c r="AD684"/>
  <c r="AC684"/>
  <c r="AB684"/>
  <c r="AA684"/>
  <c r="W684"/>
  <c r="V684"/>
  <c r="U684"/>
  <c r="T684"/>
  <c r="R684"/>
  <c r="Q684"/>
  <c r="P684"/>
  <c r="O684"/>
  <c r="AH684" s="1"/>
  <c r="N684"/>
  <c r="AI683"/>
  <c r="AD683"/>
  <c r="AC683"/>
  <c r="AB683"/>
  <c r="AA683"/>
  <c r="W683"/>
  <c r="V683"/>
  <c r="U683"/>
  <c r="T683"/>
  <c r="R683"/>
  <c r="Q683"/>
  <c r="P683"/>
  <c r="O683"/>
  <c r="N683"/>
  <c r="AI682"/>
  <c r="AD682"/>
  <c r="AC682"/>
  <c r="AB682"/>
  <c r="AA682"/>
  <c r="W682"/>
  <c r="V682"/>
  <c r="U682"/>
  <c r="T682"/>
  <c r="R682"/>
  <c r="Q682"/>
  <c r="P682"/>
  <c r="O682"/>
  <c r="AH682" s="1"/>
  <c r="N682"/>
  <c r="AI681"/>
  <c r="AD681"/>
  <c r="AC681"/>
  <c r="AB681"/>
  <c r="AA681"/>
  <c r="W681"/>
  <c r="V681"/>
  <c r="U681"/>
  <c r="T681"/>
  <c r="R681"/>
  <c r="Q681"/>
  <c r="P681"/>
  <c r="O681"/>
  <c r="N681"/>
  <c r="AI680"/>
  <c r="AD680"/>
  <c r="AC680"/>
  <c r="AB680"/>
  <c r="AA680"/>
  <c r="W680"/>
  <c r="V680"/>
  <c r="U680"/>
  <c r="T680"/>
  <c r="R680"/>
  <c r="Q680"/>
  <c r="P680"/>
  <c r="O680"/>
  <c r="AH680" s="1"/>
  <c r="N680"/>
  <c r="AI679"/>
  <c r="AD679"/>
  <c r="AC679"/>
  <c r="AB679"/>
  <c r="AA679"/>
  <c r="W679"/>
  <c r="V679"/>
  <c r="U679"/>
  <c r="T679"/>
  <c r="R679"/>
  <c r="Q679"/>
  <c r="P679"/>
  <c r="O679"/>
  <c r="N679"/>
  <c r="AI678"/>
  <c r="AD678"/>
  <c r="AC678"/>
  <c r="AB678"/>
  <c r="AA678"/>
  <c r="W678"/>
  <c r="V678"/>
  <c r="U678"/>
  <c r="T678"/>
  <c r="R678"/>
  <c r="Q678"/>
  <c r="P678"/>
  <c r="O678"/>
  <c r="AH678" s="1"/>
  <c r="N678"/>
  <c r="AI677"/>
  <c r="AD677"/>
  <c r="AC677"/>
  <c r="AB677"/>
  <c r="AA677"/>
  <c r="W677"/>
  <c r="V677"/>
  <c r="U677"/>
  <c r="T677"/>
  <c r="R677"/>
  <c r="Q677"/>
  <c r="P677"/>
  <c r="O677"/>
  <c r="N677"/>
  <c r="AI676"/>
  <c r="AD676"/>
  <c r="AC676"/>
  <c r="AB676"/>
  <c r="AA676"/>
  <c r="W676"/>
  <c r="V676"/>
  <c r="U676"/>
  <c r="T676"/>
  <c r="R676"/>
  <c r="Q676"/>
  <c r="P676"/>
  <c r="O676"/>
  <c r="AH676" s="1"/>
  <c r="N676"/>
  <c r="AI675"/>
  <c r="AD675"/>
  <c r="AC675"/>
  <c r="AB675"/>
  <c r="AA675"/>
  <c r="W675"/>
  <c r="V675"/>
  <c r="U675"/>
  <c r="T675"/>
  <c r="R675"/>
  <c r="Q675"/>
  <c r="P675"/>
  <c r="O675"/>
  <c r="N675"/>
  <c r="AI674"/>
  <c r="AD674"/>
  <c r="AC674"/>
  <c r="AB674"/>
  <c r="AA674"/>
  <c r="W674"/>
  <c r="V674"/>
  <c r="U674"/>
  <c r="T674"/>
  <c r="R674"/>
  <c r="Q674"/>
  <c r="P674"/>
  <c r="O674"/>
  <c r="AH674" s="1"/>
  <c r="N674"/>
  <c r="AI673"/>
  <c r="AD673"/>
  <c r="AC673"/>
  <c r="AB673"/>
  <c r="AA673"/>
  <c r="W673"/>
  <c r="V673"/>
  <c r="U673"/>
  <c r="T673"/>
  <c r="R673"/>
  <c r="Q673"/>
  <c r="P673"/>
  <c r="O673"/>
  <c r="N673"/>
  <c r="AI672"/>
  <c r="AD672"/>
  <c r="AC672"/>
  <c r="AB672"/>
  <c r="AA672"/>
  <c r="W672"/>
  <c r="V672"/>
  <c r="U672"/>
  <c r="T672"/>
  <c r="R672"/>
  <c r="Q672"/>
  <c r="P672"/>
  <c r="O672"/>
  <c r="AH672" s="1"/>
  <c r="N672"/>
  <c r="AI671"/>
  <c r="AD671"/>
  <c r="AC671"/>
  <c r="AB671"/>
  <c r="AA671"/>
  <c r="W671"/>
  <c r="V671"/>
  <c r="U671"/>
  <c r="T671"/>
  <c r="R671"/>
  <c r="Q671"/>
  <c r="P671"/>
  <c r="O671"/>
  <c r="N671"/>
  <c r="AI670"/>
  <c r="AD670"/>
  <c r="AC670"/>
  <c r="AB670"/>
  <c r="AA670"/>
  <c r="W670"/>
  <c r="V670"/>
  <c r="U670"/>
  <c r="T670"/>
  <c r="R670"/>
  <c r="Q670"/>
  <c r="P670"/>
  <c r="O670"/>
  <c r="AH670" s="1"/>
  <c r="N670"/>
  <c r="AI669"/>
  <c r="AD669"/>
  <c r="AC669"/>
  <c r="AB669"/>
  <c r="AA669"/>
  <c r="W669"/>
  <c r="V669"/>
  <c r="U669"/>
  <c r="T669"/>
  <c r="R669"/>
  <c r="Q669"/>
  <c r="P669"/>
  <c r="O669"/>
  <c r="N669"/>
  <c r="AI668"/>
  <c r="AD668"/>
  <c r="AC668"/>
  <c r="AB668"/>
  <c r="AA668"/>
  <c r="W668"/>
  <c r="V668"/>
  <c r="U668"/>
  <c r="T668"/>
  <c r="R668"/>
  <c r="Q668"/>
  <c r="P668"/>
  <c r="O668"/>
  <c r="AH668" s="1"/>
  <c r="N668"/>
  <c r="AI667"/>
  <c r="AD667"/>
  <c r="AC667"/>
  <c r="AB667"/>
  <c r="AA667"/>
  <c r="W667"/>
  <c r="V667"/>
  <c r="U667"/>
  <c r="T667"/>
  <c r="R667"/>
  <c r="Q667"/>
  <c r="P667"/>
  <c r="O667"/>
  <c r="N667"/>
  <c r="AI666"/>
  <c r="AD666"/>
  <c r="AC666"/>
  <c r="AB666"/>
  <c r="AA666"/>
  <c r="W666"/>
  <c r="V666"/>
  <c r="U666"/>
  <c r="T666"/>
  <c r="R666"/>
  <c r="Q666"/>
  <c r="P666"/>
  <c r="O666"/>
  <c r="AH666" s="1"/>
  <c r="N666"/>
  <c r="AI665"/>
  <c r="AD665"/>
  <c r="AC665"/>
  <c r="AB665"/>
  <c r="AA665"/>
  <c r="W665"/>
  <c r="V665"/>
  <c r="U665"/>
  <c r="T665"/>
  <c r="R665"/>
  <c r="Q665"/>
  <c r="P665"/>
  <c r="O665"/>
  <c r="N665"/>
  <c r="AI664"/>
  <c r="AD664"/>
  <c r="AC664"/>
  <c r="AB664"/>
  <c r="AA664"/>
  <c r="W664"/>
  <c r="V664"/>
  <c r="U664"/>
  <c r="T664"/>
  <c r="R664"/>
  <c r="Q664"/>
  <c r="P664"/>
  <c r="O664"/>
  <c r="AH664" s="1"/>
  <c r="N664"/>
  <c r="AI663"/>
  <c r="AD663"/>
  <c r="AC663"/>
  <c r="AB663"/>
  <c r="AA663"/>
  <c r="W663"/>
  <c r="V663"/>
  <c r="U663"/>
  <c r="T663"/>
  <c r="R663"/>
  <c r="Q663"/>
  <c r="P663"/>
  <c r="O663"/>
  <c r="N663"/>
  <c r="AI662"/>
  <c r="AD662"/>
  <c r="AC662"/>
  <c r="AB662"/>
  <c r="AA662"/>
  <c r="W662"/>
  <c r="V662"/>
  <c r="U662"/>
  <c r="T662"/>
  <c r="R662"/>
  <c r="Q662"/>
  <c r="P662"/>
  <c r="O662"/>
  <c r="AH662" s="1"/>
  <c r="N662"/>
  <c r="AI661"/>
  <c r="AD661"/>
  <c r="AC661"/>
  <c r="AB661"/>
  <c r="AA661"/>
  <c r="W661"/>
  <c r="V661"/>
  <c r="U661"/>
  <c r="T661"/>
  <c r="R661"/>
  <c r="Q661"/>
  <c r="P661"/>
  <c r="O661"/>
  <c r="N661"/>
  <c r="AI660"/>
  <c r="AD660"/>
  <c r="AC660"/>
  <c r="AB660"/>
  <c r="AA660"/>
  <c r="W660"/>
  <c r="V660"/>
  <c r="U660"/>
  <c r="T660"/>
  <c r="R660"/>
  <c r="Q660"/>
  <c r="P660"/>
  <c r="O660"/>
  <c r="AH660" s="1"/>
  <c r="N660"/>
  <c r="AI659"/>
  <c r="AD659"/>
  <c r="AC659"/>
  <c r="AB659"/>
  <c r="AA659"/>
  <c r="W659"/>
  <c r="V659"/>
  <c r="U659"/>
  <c r="T659"/>
  <c r="R659"/>
  <c r="Q659"/>
  <c r="P659"/>
  <c r="O659"/>
  <c r="N659"/>
  <c r="AI658"/>
  <c r="AD658"/>
  <c r="AC658"/>
  <c r="AB658"/>
  <c r="AA658"/>
  <c r="W658"/>
  <c r="V658"/>
  <c r="U658"/>
  <c r="T658"/>
  <c r="R658"/>
  <c r="Q658"/>
  <c r="P658"/>
  <c r="O658"/>
  <c r="AH658" s="1"/>
  <c r="N658"/>
  <c r="AI657"/>
  <c r="AD657"/>
  <c r="AC657"/>
  <c r="AB657"/>
  <c r="AA657"/>
  <c r="W657"/>
  <c r="V657"/>
  <c r="U657"/>
  <c r="T657"/>
  <c r="R657"/>
  <c r="Q657"/>
  <c r="P657"/>
  <c r="O657"/>
  <c r="N657"/>
  <c r="AI656"/>
  <c r="AD656"/>
  <c r="AC656"/>
  <c r="AB656"/>
  <c r="AA656"/>
  <c r="W656"/>
  <c r="V656"/>
  <c r="U656"/>
  <c r="T656"/>
  <c r="R656"/>
  <c r="Q656"/>
  <c r="P656"/>
  <c r="O656"/>
  <c r="AH656" s="1"/>
  <c r="N656"/>
  <c r="AI655"/>
  <c r="AD655"/>
  <c r="AC655"/>
  <c r="AB655"/>
  <c r="AA655"/>
  <c r="W655"/>
  <c r="V655"/>
  <c r="U655"/>
  <c r="T655"/>
  <c r="R655"/>
  <c r="Q655"/>
  <c r="P655"/>
  <c r="O655"/>
  <c r="N655"/>
  <c r="AI654"/>
  <c r="AD654"/>
  <c r="AC654"/>
  <c r="AB654"/>
  <c r="AA654"/>
  <c r="W654"/>
  <c r="V654"/>
  <c r="U654"/>
  <c r="T654"/>
  <c r="R654"/>
  <c r="Q654"/>
  <c r="P654"/>
  <c r="O654"/>
  <c r="AH654" s="1"/>
  <c r="N654"/>
  <c r="AI653"/>
  <c r="AD653"/>
  <c r="AC653"/>
  <c r="AB653"/>
  <c r="AA653"/>
  <c r="W653"/>
  <c r="V653"/>
  <c r="U653"/>
  <c r="T653"/>
  <c r="R653"/>
  <c r="Q653"/>
  <c r="P653"/>
  <c r="O653"/>
  <c r="N653"/>
  <c r="AI652"/>
  <c r="AD652"/>
  <c r="AC652"/>
  <c r="AB652"/>
  <c r="AA652"/>
  <c r="W652"/>
  <c r="V652"/>
  <c r="U652"/>
  <c r="T652"/>
  <c r="R652"/>
  <c r="Q652"/>
  <c r="P652"/>
  <c r="O652"/>
  <c r="AH652" s="1"/>
  <c r="N652"/>
  <c r="AI651"/>
  <c r="AD651"/>
  <c r="AC651"/>
  <c r="AB651"/>
  <c r="AA651"/>
  <c r="W651"/>
  <c r="V651"/>
  <c r="U651"/>
  <c r="T651"/>
  <c r="R651"/>
  <c r="Q651"/>
  <c r="P651"/>
  <c r="O651"/>
  <c r="N651"/>
  <c r="AI650"/>
  <c r="AD650"/>
  <c r="AC650"/>
  <c r="AB650"/>
  <c r="AA650"/>
  <c r="W650"/>
  <c r="V650"/>
  <c r="U650"/>
  <c r="T650"/>
  <c r="R650"/>
  <c r="Q650"/>
  <c r="P650"/>
  <c r="O650"/>
  <c r="AH650" s="1"/>
  <c r="N650"/>
  <c r="AI649"/>
  <c r="AD649"/>
  <c r="AC649"/>
  <c r="AB649"/>
  <c r="AA649"/>
  <c r="W649"/>
  <c r="V649"/>
  <c r="U649"/>
  <c r="T649"/>
  <c r="R649"/>
  <c r="Q649"/>
  <c r="P649"/>
  <c r="O649"/>
  <c r="N649"/>
  <c r="AI648"/>
  <c r="AD648"/>
  <c r="AC648"/>
  <c r="AB648"/>
  <c r="AA648"/>
  <c r="W648"/>
  <c r="V648"/>
  <c r="U648"/>
  <c r="T648"/>
  <c r="R648"/>
  <c r="Q648"/>
  <c r="P648"/>
  <c r="O648"/>
  <c r="AH648" s="1"/>
  <c r="N648"/>
  <c r="X648"/>
  <c r="AI647"/>
  <c r="AD647"/>
  <c r="AC647"/>
  <c r="AB647"/>
  <c r="AA647"/>
  <c r="W647"/>
  <c r="V647"/>
  <c r="U647"/>
  <c r="T647"/>
  <c r="R647"/>
  <c r="Q647"/>
  <c r="P647"/>
  <c r="O647"/>
  <c r="AH647" s="1"/>
  <c r="N647"/>
  <c r="S647"/>
  <c r="AJ647" s="1"/>
  <c r="AI646"/>
  <c r="AD646"/>
  <c r="AC646"/>
  <c r="AB646"/>
  <c r="AA646"/>
  <c r="W646"/>
  <c r="V646"/>
  <c r="U646"/>
  <c r="T646"/>
  <c r="R646"/>
  <c r="Q646"/>
  <c r="P646"/>
  <c r="O646"/>
  <c r="AH646" s="1"/>
  <c r="N646"/>
  <c r="AI645"/>
  <c r="AD645"/>
  <c r="AC645"/>
  <c r="AB645"/>
  <c r="AA645"/>
  <c r="W645"/>
  <c r="V645"/>
  <c r="U645"/>
  <c r="T645"/>
  <c r="R645"/>
  <c r="Q645"/>
  <c r="P645"/>
  <c r="O645"/>
  <c r="AH645" s="1"/>
  <c r="N645"/>
  <c r="S645"/>
  <c r="AJ645" s="1"/>
  <c r="AI644"/>
  <c r="AD644"/>
  <c r="AC644"/>
  <c r="AB644"/>
  <c r="AA644"/>
  <c r="W644"/>
  <c r="V644"/>
  <c r="U644"/>
  <c r="T644"/>
  <c r="R644"/>
  <c r="Q644"/>
  <c r="P644"/>
  <c r="O644"/>
  <c r="AH644" s="1"/>
  <c r="N644"/>
  <c r="X644"/>
  <c r="AI643"/>
  <c r="AD643"/>
  <c r="AC643"/>
  <c r="AB643"/>
  <c r="AA643"/>
  <c r="W643"/>
  <c r="V643"/>
  <c r="U643"/>
  <c r="T643"/>
  <c r="R643"/>
  <c r="Q643"/>
  <c r="P643"/>
  <c r="O643"/>
  <c r="AH643" s="1"/>
  <c r="N643"/>
  <c r="AI642"/>
  <c r="AD642"/>
  <c r="AC642"/>
  <c r="AB642"/>
  <c r="AA642"/>
  <c r="W642"/>
  <c r="V642"/>
  <c r="U642"/>
  <c r="T642"/>
  <c r="R642"/>
  <c r="Q642"/>
  <c r="P642"/>
  <c r="O642"/>
  <c r="AH642" s="1"/>
  <c r="N642"/>
  <c r="AI641"/>
  <c r="AD641"/>
  <c r="AC641"/>
  <c r="AB641"/>
  <c r="AA641"/>
  <c r="W641"/>
  <c r="V641"/>
  <c r="U641"/>
  <c r="T641"/>
  <c r="R641"/>
  <c r="Q641"/>
  <c r="P641"/>
  <c r="O641"/>
  <c r="AH641" s="1"/>
  <c r="N641"/>
  <c r="AI640"/>
  <c r="AD640"/>
  <c r="AC640"/>
  <c r="AB640"/>
  <c r="AA640"/>
  <c r="W640"/>
  <c r="V640"/>
  <c r="U640"/>
  <c r="T640"/>
  <c r="R640"/>
  <c r="Q640"/>
  <c r="P640"/>
  <c r="O640"/>
  <c r="AH640" s="1"/>
  <c r="N640"/>
  <c r="X640"/>
  <c r="AI639"/>
  <c r="AD639"/>
  <c r="AC639"/>
  <c r="AB639"/>
  <c r="AA639"/>
  <c r="W639"/>
  <c r="V639"/>
  <c r="U639"/>
  <c r="T639"/>
  <c r="R639"/>
  <c r="Q639"/>
  <c r="P639"/>
  <c r="O639"/>
  <c r="AH639" s="1"/>
  <c r="N639"/>
  <c r="S639"/>
  <c r="AJ639" s="1"/>
  <c r="AI638"/>
  <c r="AD638"/>
  <c r="AC638"/>
  <c r="AB638"/>
  <c r="AA638"/>
  <c r="W638"/>
  <c r="V638"/>
  <c r="U638"/>
  <c r="T638"/>
  <c r="R638"/>
  <c r="Q638"/>
  <c r="P638"/>
  <c r="O638"/>
  <c r="AH638" s="1"/>
  <c r="N638"/>
  <c r="AI637"/>
  <c r="AD637"/>
  <c r="AC637"/>
  <c r="AB637"/>
  <c r="AA637"/>
  <c r="W637"/>
  <c r="V637"/>
  <c r="U637"/>
  <c r="T637"/>
  <c r="R637"/>
  <c r="Q637"/>
  <c r="P637"/>
  <c r="O637"/>
  <c r="AH637" s="1"/>
  <c r="N637"/>
  <c r="S637"/>
  <c r="AJ637" s="1"/>
  <c r="AI636"/>
  <c r="AD636"/>
  <c r="AC636"/>
  <c r="AB636"/>
  <c r="AA636"/>
  <c r="W636"/>
  <c r="V636"/>
  <c r="U636"/>
  <c r="T636"/>
  <c r="R636"/>
  <c r="Q636"/>
  <c r="P636"/>
  <c r="O636"/>
  <c r="AH636" s="1"/>
  <c r="N636"/>
  <c r="X636"/>
  <c r="AI635"/>
  <c r="AD635"/>
  <c r="AC635"/>
  <c r="AB635"/>
  <c r="AA635"/>
  <c r="W635"/>
  <c r="V635"/>
  <c r="U635"/>
  <c r="T635"/>
  <c r="R635"/>
  <c r="Q635"/>
  <c r="P635"/>
  <c r="O635"/>
  <c r="AH635" s="1"/>
  <c r="N635"/>
  <c r="AI634"/>
  <c r="AD634"/>
  <c r="AC634"/>
  <c r="AB634"/>
  <c r="AA634"/>
  <c r="W634"/>
  <c r="V634"/>
  <c r="U634"/>
  <c r="T634"/>
  <c r="R634"/>
  <c r="Q634"/>
  <c r="P634"/>
  <c r="O634"/>
  <c r="AH634" s="1"/>
  <c r="N634"/>
  <c r="AI633"/>
  <c r="AD633"/>
  <c r="AC633"/>
  <c r="AB633"/>
  <c r="AA633"/>
  <c r="W633"/>
  <c r="V633"/>
  <c r="U633"/>
  <c r="T633"/>
  <c r="R633"/>
  <c r="Q633"/>
  <c r="P633"/>
  <c r="O633"/>
  <c r="AH633" s="1"/>
  <c r="N633"/>
  <c r="AI632"/>
  <c r="AD632"/>
  <c r="AC632"/>
  <c r="AB632"/>
  <c r="AA632"/>
  <c r="W632"/>
  <c r="V632"/>
  <c r="U632"/>
  <c r="T632"/>
  <c r="R632"/>
  <c r="Q632"/>
  <c r="P632"/>
  <c r="O632"/>
  <c r="AH632" s="1"/>
  <c r="N632"/>
  <c r="X632"/>
  <c r="AI631"/>
  <c r="AD631"/>
  <c r="AC631"/>
  <c r="AB631"/>
  <c r="AA631"/>
  <c r="W631"/>
  <c r="V631"/>
  <c r="U631"/>
  <c r="T631"/>
  <c r="R631"/>
  <c r="Q631"/>
  <c r="P631"/>
  <c r="O631"/>
  <c r="AH631" s="1"/>
  <c r="N631"/>
  <c r="S631"/>
  <c r="AJ631" s="1"/>
  <c r="AI630"/>
  <c r="AD630"/>
  <c r="AC630"/>
  <c r="AB630"/>
  <c r="AA630"/>
  <c r="W630"/>
  <c r="V630"/>
  <c r="U630"/>
  <c r="T630"/>
  <c r="R630"/>
  <c r="Q630"/>
  <c r="P630"/>
  <c r="O630"/>
  <c r="AH630" s="1"/>
  <c r="N630"/>
  <c r="AI629"/>
  <c r="AD629"/>
  <c r="AC629"/>
  <c r="AB629"/>
  <c r="AA629"/>
  <c r="W629"/>
  <c r="V629"/>
  <c r="U629"/>
  <c r="T629"/>
  <c r="R629"/>
  <c r="Q629"/>
  <c r="P629"/>
  <c r="O629"/>
  <c r="AH629" s="1"/>
  <c r="N629"/>
  <c r="S629"/>
  <c r="AJ629" s="1"/>
  <c r="AI628"/>
  <c r="AD628"/>
  <c r="AC628"/>
  <c r="AB628"/>
  <c r="AA628"/>
  <c r="W628"/>
  <c r="V628"/>
  <c r="U628"/>
  <c r="T628"/>
  <c r="R628"/>
  <c r="Q628"/>
  <c r="P628"/>
  <c r="O628"/>
  <c r="AH628" s="1"/>
  <c r="N628"/>
  <c r="X628"/>
  <c r="AI627"/>
  <c r="AD627"/>
  <c r="AC627"/>
  <c r="AB627"/>
  <c r="AA627"/>
  <c r="W627"/>
  <c r="V627"/>
  <c r="U627"/>
  <c r="T627"/>
  <c r="R627"/>
  <c r="Q627"/>
  <c r="P627"/>
  <c r="O627"/>
  <c r="AH627" s="1"/>
  <c r="N627"/>
  <c r="AI626"/>
  <c r="AD626"/>
  <c r="AC626"/>
  <c r="AB626"/>
  <c r="AA626"/>
  <c r="W626"/>
  <c r="V626"/>
  <c r="U626"/>
  <c r="T626"/>
  <c r="R626"/>
  <c r="Q626"/>
  <c r="P626"/>
  <c r="O626"/>
  <c r="AH626" s="1"/>
  <c r="N626"/>
  <c r="AI625"/>
  <c r="AD625"/>
  <c r="AC625"/>
  <c r="AB625"/>
  <c r="AA625"/>
  <c r="W625"/>
  <c r="V625"/>
  <c r="U625"/>
  <c r="T625"/>
  <c r="R625"/>
  <c r="Q625"/>
  <c r="P625"/>
  <c r="O625"/>
  <c r="AH625" s="1"/>
  <c r="N625"/>
  <c r="AI624"/>
  <c r="AD624"/>
  <c r="AC624"/>
  <c r="AB624"/>
  <c r="AA624"/>
  <c r="W624"/>
  <c r="V624"/>
  <c r="U624"/>
  <c r="T624"/>
  <c r="R624"/>
  <c r="Q624"/>
  <c r="P624"/>
  <c r="O624"/>
  <c r="AH624" s="1"/>
  <c r="N624"/>
  <c r="X624"/>
  <c r="AI623"/>
  <c r="AD623"/>
  <c r="AC623"/>
  <c r="AB623"/>
  <c r="AA623"/>
  <c r="W623"/>
  <c r="V623"/>
  <c r="U623"/>
  <c r="T623"/>
  <c r="R623"/>
  <c r="Q623"/>
  <c r="P623"/>
  <c r="O623"/>
  <c r="AH623" s="1"/>
  <c r="N623"/>
  <c r="S623"/>
  <c r="AJ623" s="1"/>
  <c r="AI622"/>
  <c r="AD622"/>
  <c r="AC622"/>
  <c r="AB622"/>
  <c r="AA622"/>
  <c r="W622"/>
  <c r="V622"/>
  <c r="U622"/>
  <c r="T622"/>
  <c r="R622"/>
  <c r="Q622"/>
  <c r="P622"/>
  <c r="O622"/>
  <c r="AH622" s="1"/>
  <c r="N622"/>
  <c r="AI621"/>
  <c r="AD621"/>
  <c r="AC621"/>
  <c r="AB621"/>
  <c r="AA621"/>
  <c r="W621"/>
  <c r="V621"/>
  <c r="U621"/>
  <c r="T621"/>
  <c r="R621"/>
  <c r="Q621"/>
  <c r="P621"/>
  <c r="O621"/>
  <c r="AH621" s="1"/>
  <c r="N621"/>
  <c r="AI620"/>
  <c r="AD620"/>
  <c r="AC620"/>
  <c r="AB620"/>
  <c r="AA620"/>
  <c r="W620"/>
  <c r="V620"/>
  <c r="U620"/>
  <c r="T620"/>
  <c r="R620"/>
  <c r="Q620"/>
  <c r="P620"/>
  <c r="O620"/>
  <c r="AH620" s="1"/>
  <c r="N620"/>
  <c r="AI619"/>
  <c r="AD619"/>
  <c r="AC619"/>
  <c r="AB619"/>
  <c r="AA619"/>
  <c r="W619"/>
  <c r="V619"/>
  <c r="U619"/>
  <c r="T619"/>
  <c r="R619"/>
  <c r="Q619"/>
  <c r="P619"/>
  <c r="O619"/>
  <c r="AH619" s="1"/>
  <c r="N619"/>
  <c r="AI618"/>
  <c r="AD618"/>
  <c r="AC618"/>
  <c r="AB618"/>
  <c r="AA618"/>
  <c r="W618"/>
  <c r="V618"/>
  <c r="U618"/>
  <c r="T618"/>
  <c r="R618"/>
  <c r="Q618"/>
  <c r="P618"/>
  <c r="O618"/>
  <c r="AH618" s="1"/>
  <c r="N618"/>
  <c r="AI617"/>
  <c r="AD617"/>
  <c r="AC617"/>
  <c r="AB617"/>
  <c r="AA617"/>
  <c r="W617"/>
  <c r="V617"/>
  <c r="U617"/>
  <c r="T617"/>
  <c r="R617"/>
  <c r="Q617"/>
  <c r="P617"/>
  <c r="O617"/>
  <c r="AH617" s="1"/>
  <c r="N617"/>
  <c r="AI616"/>
  <c r="AD616"/>
  <c r="AC616"/>
  <c r="AB616"/>
  <c r="AA616"/>
  <c r="W616"/>
  <c r="V616"/>
  <c r="U616"/>
  <c r="T616"/>
  <c r="R616"/>
  <c r="Q616"/>
  <c r="P616"/>
  <c r="O616"/>
  <c r="AH616" s="1"/>
  <c r="N616"/>
  <c r="AI615"/>
  <c r="AD615"/>
  <c r="AC615"/>
  <c r="AB615"/>
  <c r="AA615"/>
  <c r="W615"/>
  <c r="V615"/>
  <c r="U615"/>
  <c r="T615"/>
  <c r="R615"/>
  <c r="Q615"/>
  <c r="P615"/>
  <c r="O615"/>
  <c r="AH615" s="1"/>
  <c r="N615"/>
  <c r="AI614"/>
  <c r="AD614"/>
  <c r="AC614"/>
  <c r="AB614"/>
  <c r="AA614"/>
  <c r="W614"/>
  <c r="V614"/>
  <c r="U614"/>
  <c r="T614"/>
  <c r="R614"/>
  <c r="Q614"/>
  <c r="P614"/>
  <c r="O614"/>
  <c r="AH614" s="1"/>
  <c r="N614"/>
  <c r="AI613"/>
  <c r="AD613"/>
  <c r="AC613"/>
  <c r="AB613"/>
  <c r="AA613"/>
  <c r="W613"/>
  <c r="V613"/>
  <c r="U613"/>
  <c r="T613"/>
  <c r="R613"/>
  <c r="Q613"/>
  <c r="P613"/>
  <c r="O613"/>
  <c r="AH613" s="1"/>
  <c r="N613"/>
  <c r="AI612"/>
  <c r="AD612"/>
  <c r="AC612"/>
  <c r="AB612"/>
  <c r="AA612"/>
  <c r="W612"/>
  <c r="V612"/>
  <c r="U612"/>
  <c r="T612"/>
  <c r="R612"/>
  <c r="Q612"/>
  <c r="P612"/>
  <c r="O612"/>
  <c r="AH612" s="1"/>
  <c r="N612"/>
  <c r="AI611"/>
  <c r="AD611"/>
  <c r="AC611"/>
  <c r="AB611"/>
  <c r="AA611"/>
  <c r="W611"/>
  <c r="V611"/>
  <c r="U611"/>
  <c r="T611"/>
  <c r="R611"/>
  <c r="Q611"/>
  <c r="P611"/>
  <c r="O611"/>
  <c r="AH611" s="1"/>
  <c r="N611"/>
  <c r="AI610"/>
  <c r="AD610"/>
  <c r="AC610"/>
  <c r="AB610"/>
  <c r="AA610"/>
  <c r="W610"/>
  <c r="V610"/>
  <c r="U610"/>
  <c r="T610"/>
  <c r="R610"/>
  <c r="Q610"/>
  <c r="P610"/>
  <c r="O610"/>
  <c r="AH610" s="1"/>
  <c r="N610"/>
  <c r="AI609"/>
  <c r="AD609"/>
  <c r="AC609"/>
  <c r="AB609"/>
  <c r="AA609"/>
  <c r="W609"/>
  <c r="V609"/>
  <c r="U609"/>
  <c r="T609"/>
  <c r="R609"/>
  <c r="Q609"/>
  <c r="P609"/>
  <c r="O609"/>
  <c r="AH609" s="1"/>
  <c r="N609"/>
  <c r="AI608"/>
  <c r="AD608"/>
  <c r="AC608"/>
  <c r="AB608"/>
  <c r="AA608"/>
  <c r="W608"/>
  <c r="V608"/>
  <c r="U608"/>
  <c r="T608"/>
  <c r="R608"/>
  <c r="Q608"/>
  <c r="P608"/>
  <c r="O608"/>
  <c r="AH608" s="1"/>
  <c r="N608"/>
  <c r="AI607"/>
  <c r="AD607"/>
  <c r="AC607"/>
  <c r="AB607"/>
  <c r="AA607"/>
  <c r="W607"/>
  <c r="V607"/>
  <c r="U607"/>
  <c r="T607"/>
  <c r="R607"/>
  <c r="Q607"/>
  <c r="P607"/>
  <c r="O607"/>
  <c r="AH607" s="1"/>
  <c r="N607"/>
  <c r="AI606"/>
  <c r="AD606"/>
  <c r="AC606"/>
  <c r="AB606"/>
  <c r="AA606"/>
  <c r="W606"/>
  <c r="V606"/>
  <c r="U606"/>
  <c r="T606"/>
  <c r="R606"/>
  <c r="Q606"/>
  <c r="P606"/>
  <c r="O606"/>
  <c r="AH606" s="1"/>
  <c r="N606"/>
  <c r="AI605"/>
  <c r="AD605"/>
  <c r="AC605"/>
  <c r="AB605"/>
  <c r="AA605"/>
  <c r="W605"/>
  <c r="V605"/>
  <c r="U605"/>
  <c r="T605"/>
  <c r="R605"/>
  <c r="Q605"/>
  <c r="P605"/>
  <c r="O605"/>
  <c r="AH605" s="1"/>
  <c r="N605"/>
  <c r="AI604"/>
  <c r="AD604"/>
  <c r="AC604"/>
  <c r="AB604"/>
  <c r="AA604"/>
  <c r="W604"/>
  <c r="V604"/>
  <c r="U604"/>
  <c r="T604"/>
  <c r="R604"/>
  <c r="Q604"/>
  <c r="P604"/>
  <c r="O604"/>
  <c r="AH604" s="1"/>
  <c r="N604"/>
  <c r="AI603"/>
  <c r="AD603"/>
  <c r="AC603"/>
  <c r="AB603"/>
  <c r="AA603"/>
  <c r="W603"/>
  <c r="V603"/>
  <c r="U603"/>
  <c r="T603"/>
  <c r="R603"/>
  <c r="Q603"/>
  <c r="P603"/>
  <c r="O603"/>
  <c r="AH603" s="1"/>
  <c r="N603"/>
  <c r="AI602"/>
  <c r="AD602"/>
  <c r="AC602"/>
  <c r="AB602"/>
  <c r="AA602"/>
  <c r="W602"/>
  <c r="V602"/>
  <c r="U602"/>
  <c r="T602"/>
  <c r="R602"/>
  <c r="Q602"/>
  <c r="P602"/>
  <c r="O602"/>
  <c r="AH602" s="1"/>
  <c r="N602"/>
  <c r="AI601"/>
  <c r="AD601"/>
  <c r="AC601"/>
  <c r="AB601"/>
  <c r="AA601"/>
  <c r="W601"/>
  <c r="V601"/>
  <c r="U601"/>
  <c r="T601"/>
  <c r="R601"/>
  <c r="Q601"/>
  <c r="P601"/>
  <c r="O601"/>
  <c r="AH601" s="1"/>
  <c r="N601"/>
  <c r="AI600"/>
  <c r="AD600"/>
  <c r="AC600"/>
  <c r="AB600"/>
  <c r="AA600"/>
  <c r="W600"/>
  <c r="V600"/>
  <c r="U600"/>
  <c r="T600"/>
  <c r="R600"/>
  <c r="Q600"/>
  <c r="P600"/>
  <c r="O600"/>
  <c r="AH600" s="1"/>
  <c r="N600"/>
  <c r="AI599"/>
  <c r="AD599"/>
  <c r="AC599"/>
  <c r="AB599"/>
  <c r="AA599"/>
  <c r="W599"/>
  <c r="V599"/>
  <c r="U599"/>
  <c r="T599"/>
  <c r="R599"/>
  <c r="Q599"/>
  <c r="P599"/>
  <c r="O599"/>
  <c r="AH599" s="1"/>
  <c r="N599"/>
  <c r="AI598"/>
  <c r="AD598"/>
  <c r="AC598"/>
  <c r="AB598"/>
  <c r="AA598"/>
  <c r="W598"/>
  <c r="V598"/>
  <c r="U598"/>
  <c r="T598"/>
  <c r="R598"/>
  <c r="Q598"/>
  <c r="P598"/>
  <c r="O598"/>
  <c r="AH598" s="1"/>
  <c r="N598"/>
  <c r="AI597"/>
  <c r="AD597"/>
  <c r="AC597"/>
  <c r="AB597"/>
  <c r="AA597"/>
  <c r="W597"/>
  <c r="V597"/>
  <c r="U597"/>
  <c r="T597"/>
  <c r="R597"/>
  <c r="Q597"/>
  <c r="P597"/>
  <c r="O597"/>
  <c r="AH597" s="1"/>
  <c r="N597"/>
  <c r="AI596"/>
  <c r="AD596"/>
  <c r="AC596"/>
  <c r="AB596"/>
  <c r="AA596"/>
  <c r="W596"/>
  <c r="V596"/>
  <c r="U596"/>
  <c r="T596"/>
  <c r="R596"/>
  <c r="Q596"/>
  <c r="P596"/>
  <c r="O596"/>
  <c r="AH596" s="1"/>
  <c r="N596"/>
  <c r="AI595"/>
  <c r="AD595"/>
  <c r="AC595"/>
  <c r="AB595"/>
  <c r="AA595"/>
  <c r="W595"/>
  <c r="V595"/>
  <c r="U595"/>
  <c r="T595"/>
  <c r="R595"/>
  <c r="Q595"/>
  <c r="P595"/>
  <c r="O595"/>
  <c r="AH595" s="1"/>
  <c r="N595"/>
  <c r="AI594"/>
  <c r="AD594"/>
  <c r="AC594"/>
  <c r="AB594"/>
  <c r="AA594"/>
  <c r="W594"/>
  <c r="V594"/>
  <c r="U594"/>
  <c r="T594"/>
  <c r="R594"/>
  <c r="Q594"/>
  <c r="P594"/>
  <c r="O594"/>
  <c r="AH594" s="1"/>
  <c r="N594"/>
  <c r="AI593"/>
  <c r="AD593"/>
  <c r="AC593"/>
  <c r="AB593"/>
  <c r="AA593"/>
  <c r="W593"/>
  <c r="V593"/>
  <c r="U593"/>
  <c r="T593"/>
  <c r="R593"/>
  <c r="Q593"/>
  <c r="P593"/>
  <c r="O593"/>
  <c r="AH593" s="1"/>
  <c r="N593"/>
  <c r="AI592"/>
  <c r="AD592"/>
  <c r="AC592"/>
  <c r="AB592"/>
  <c r="AA592"/>
  <c r="W592"/>
  <c r="V592"/>
  <c r="U592"/>
  <c r="T592"/>
  <c r="R592"/>
  <c r="Q592"/>
  <c r="P592"/>
  <c r="O592"/>
  <c r="AH592" s="1"/>
  <c r="N592"/>
  <c r="AI591"/>
  <c r="AD591"/>
  <c r="AC591"/>
  <c r="AB591"/>
  <c r="AA591"/>
  <c r="W591"/>
  <c r="V591"/>
  <c r="U591"/>
  <c r="T591"/>
  <c r="R591"/>
  <c r="Q591"/>
  <c r="P591"/>
  <c r="O591"/>
  <c r="AH591" s="1"/>
  <c r="N591"/>
  <c r="AI590"/>
  <c r="AD590"/>
  <c r="AC590"/>
  <c r="AB590"/>
  <c r="AA590"/>
  <c r="W590"/>
  <c r="V590"/>
  <c r="U590"/>
  <c r="T590"/>
  <c r="R590"/>
  <c r="Q590"/>
  <c r="P590"/>
  <c r="O590"/>
  <c r="AH590" s="1"/>
  <c r="N590"/>
  <c r="AI589"/>
  <c r="AD589"/>
  <c r="AC589"/>
  <c r="AB589"/>
  <c r="AA589"/>
  <c r="W589"/>
  <c r="V589"/>
  <c r="U589"/>
  <c r="T589"/>
  <c r="R589"/>
  <c r="Q589"/>
  <c r="P589"/>
  <c r="O589"/>
  <c r="AH589" s="1"/>
  <c r="N589"/>
  <c r="AI588"/>
  <c r="AD588"/>
  <c r="AC588"/>
  <c r="AB588"/>
  <c r="AA588"/>
  <c r="W588"/>
  <c r="V588"/>
  <c r="U588"/>
  <c r="T588"/>
  <c r="R588"/>
  <c r="Q588"/>
  <c r="P588"/>
  <c r="O588"/>
  <c r="AH588" s="1"/>
  <c r="N588"/>
  <c r="AI587"/>
  <c r="AD587"/>
  <c r="AC587"/>
  <c r="AB587"/>
  <c r="AA587"/>
  <c r="W587"/>
  <c r="V587"/>
  <c r="U587"/>
  <c r="T587"/>
  <c r="R587"/>
  <c r="Q587"/>
  <c r="P587"/>
  <c r="O587"/>
  <c r="AH587" s="1"/>
  <c r="N587"/>
  <c r="AI586"/>
  <c r="AD586"/>
  <c r="AC586"/>
  <c r="AB586"/>
  <c r="AA586"/>
  <c r="W586"/>
  <c r="V586"/>
  <c r="U586"/>
  <c r="T586"/>
  <c r="R586"/>
  <c r="Q586"/>
  <c r="P586"/>
  <c r="O586"/>
  <c r="AH586" s="1"/>
  <c r="N586"/>
  <c r="AI585"/>
  <c r="AD585"/>
  <c r="AC585"/>
  <c r="AB585"/>
  <c r="AA585"/>
  <c r="W585"/>
  <c r="V585"/>
  <c r="U585"/>
  <c r="T585"/>
  <c r="R585"/>
  <c r="Q585"/>
  <c r="P585"/>
  <c r="O585"/>
  <c r="AH585" s="1"/>
  <c r="N585"/>
  <c r="AI584"/>
  <c r="AD584"/>
  <c r="AC584"/>
  <c r="AB584"/>
  <c r="AA584"/>
  <c r="W584"/>
  <c r="V584"/>
  <c r="U584"/>
  <c r="T584"/>
  <c r="R584"/>
  <c r="Q584"/>
  <c r="P584"/>
  <c r="O584"/>
  <c r="AH584" s="1"/>
  <c r="N584"/>
  <c r="AI583"/>
  <c r="AD583"/>
  <c r="AC583"/>
  <c r="AB583"/>
  <c r="AA583"/>
  <c r="W583"/>
  <c r="V583"/>
  <c r="U583"/>
  <c r="T583"/>
  <c r="R583"/>
  <c r="Q583"/>
  <c r="P583"/>
  <c r="O583"/>
  <c r="AH583" s="1"/>
  <c r="N583"/>
  <c r="AI582"/>
  <c r="AD582"/>
  <c r="AC582"/>
  <c r="AB582"/>
  <c r="AA582"/>
  <c r="W582"/>
  <c r="V582"/>
  <c r="U582"/>
  <c r="T582"/>
  <c r="R582"/>
  <c r="Q582"/>
  <c r="P582"/>
  <c r="O582"/>
  <c r="AH582" s="1"/>
  <c r="N582"/>
  <c r="AI581"/>
  <c r="AD581"/>
  <c r="AC581"/>
  <c r="AB581"/>
  <c r="AA581"/>
  <c r="W581"/>
  <c r="V581"/>
  <c r="U581"/>
  <c r="T581"/>
  <c r="R581"/>
  <c r="Q581"/>
  <c r="P581"/>
  <c r="O581"/>
  <c r="AH581" s="1"/>
  <c r="N581"/>
  <c r="AI580"/>
  <c r="AD580"/>
  <c r="AC580"/>
  <c r="AB580"/>
  <c r="AA580"/>
  <c r="W580"/>
  <c r="V580"/>
  <c r="U580"/>
  <c r="T580"/>
  <c r="R580"/>
  <c r="Q580"/>
  <c r="P580"/>
  <c r="O580"/>
  <c r="AH580" s="1"/>
  <c r="N580"/>
  <c r="AI579"/>
  <c r="AD579"/>
  <c r="AC579"/>
  <c r="AB579"/>
  <c r="AA579"/>
  <c r="W579"/>
  <c r="V579"/>
  <c r="U579"/>
  <c r="T579"/>
  <c r="R579"/>
  <c r="Q579"/>
  <c r="P579"/>
  <c r="O579"/>
  <c r="AH579" s="1"/>
  <c r="N579"/>
  <c r="AI578"/>
  <c r="AD578"/>
  <c r="AC578"/>
  <c r="AB578"/>
  <c r="AA578"/>
  <c r="W578"/>
  <c r="V578"/>
  <c r="U578"/>
  <c r="T578"/>
  <c r="R578"/>
  <c r="Q578"/>
  <c r="P578"/>
  <c r="O578"/>
  <c r="AH578" s="1"/>
  <c r="N578"/>
  <c r="AI577"/>
  <c r="AD577"/>
  <c r="AC577"/>
  <c r="AB577"/>
  <c r="AA577"/>
  <c r="W577"/>
  <c r="V577"/>
  <c r="U577"/>
  <c r="T577"/>
  <c r="R577"/>
  <c r="Q577"/>
  <c r="P577"/>
  <c r="O577"/>
  <c r="AH577" s="1"/>
  <c r="N577"/>
  <c r="AI576"/>
  <c r="AD576"/>
  <c r="AC576"/>
  <c r="AB576"/>
  <c r="AA576"/>
  <c r="W576"/>
  <c r="V576"/>
  <c r="U576"/>
  <c r="T576"/>
  <c r="R576"/>
  <c r="Q576"/>
  <c r="P576"/>
  <c r="O576"/>
  <c r="AH576" s="1"/>
  <c r="N576"/>
  <c r="AI575"/>
  <c r="AD575"/>
  <c r="AC575"/>
  <c r="AB575"/>
  <c r="AA575"/>
  <c r="W575"/>
  <c r="V575"/>
  <c r="U575"/>
  <c r="T575"/>
  <c r="R575"/>
  <c r="Q575"/>
  <c r="P575"/>
  <c r="O575"/>
  <c r="AH575" s="1"/>
  <c r="N575"/>
  <c r="AI574"/>
  <c r="AD574"/>
  <c r="AC574"/>
  <c r="AB574"/>
  <c r="AA574"/>
  <c r="W574"/>
  <c r="V574"/>
  <c r="U574"/>
  <c r="T574"/>
  <c r="R574"/>
  <c r="Q574"/>
  <c r="P574"/>
  <c r="O574"/>
  <c r="AH574" s="1"/>
  <c r="N574"/>
  <c r="AI573"/>
  <c r="AD573"/>
  <c r="AC573"/>
  <c r="AB573"/>
  <c r="AA573"/>
  <c r="W573"/>
  <c r="V573"/>
  <c r="U573"/>
  <c r="T573"/>
  <c r="R573"/>
  <c r="Q573"/>
  <c r="P573"/>
  <c r="O573"/>
  <c r="AH573" s="1"/>
  <c r="N573"/>
  <c r="AI572"/>
  <c r="AD572"/>
  <c r="AC572"/>
  <c r="AB572"/>
  <c r="AA572"/>
  <c r="W572"/>
  <c r="V572"/>
  <c r="U572"/>
  <c r="T572"/>
  <c r="R572"/>
  <c r="Q572"/>
  <c r="P572"/>
  <c r="O572"/>
  <c r="AH572" s="1"/>
  <c r="N572"/>
  <c r="AI571"/>
  <c r="AD571"/>
  <c r="AC571"/>
  <c r="AB571"/>
  <c r="AA571"/>
  <c r="W571"/>
  <c r="V571"/>
  <c r="U571"/>
  <c r="T571"/>
  <c r="R571"/>
  <c r="Q571"/>
  <c r="P571"/>
  <c r="O571"/>
  <c r="AH571" s="1"/>
  <c r="N571"/>
  <c r="AI570"/>
  <c r="AD570"/>
  <c r="AC570"/>
  <c r="AB570"/>
  <c r="AA570"/>
  <c r="W570"/>
  <c r="V570"/>
  <c r="U570"/>
  <c r="T570"/>
  <c r="R570"/>
  <c r="Q570"/>
  <c r="P570"/>
  <c r="O570"/>
  <c r="AH570" s="1"/>
  <c r="N570"/>
  <c r="AI569"/>
  <c r="AD569"/>
  <c r="AC569"/>
  <c r="AB569"/>
  <c r="AA569"/>
  <c r="W569"/>
  <c r="V569"/>
  <c r="U569"/>
  <c r="T569"/>
  <c r="R569"/>
  <c r="Q569"/>
  <c r="P569"/>
  <c r="O569"/>
  <c r="AH569" s="1"/>
  <c r="N569"/>
  <c r="S569"/>
  <c r="AJ569" s="1"/>
  <c r="AI568"/>
  <c r="AD568"/>
  <c r="AC568"/>
  <c r="AB568"/>
  <c r="AA568"/>
  <c r="W568"/>
  <c r="V568"/>
  <c r="U568"/>
  <c r="T568"/>
  <c r="R568"/>
  <c r="Q568"/>
  <c r="P568"/>
  <c r="O568"/>
  <c r="AH568" s="1"/>
  <c r="N568"/>
  <c r="AI567"/>
  <c r="AD567"/>
  <c r="AC567"/>
  <c r="AB567"/>
  <c r="AA567"/>
  <c r="W567"/>
  <c r="V567"/>
  <c r="U567"/>
  <c r="T567"/>
  <c r="R567"/>
  <c r="Q567"/>
  <c r="P567"/>
  <c r="O567"/>
  <c r="AH567" s="1"/>
  <c r="N567"/>
  <c r="S567"/>
  <c r="AJ567" s="1"/>
  <c r="AI566"/>
  <c r="AD566"/>
  <c r="AC566"/>
  <c r="AB566"/>
  <c r="AA566"/>
  <c r="W566"/>
  <c r="V566"/>
  <c r="U566"/>
  <c r="T566"/>
  <c r="R566"/>
  <c r="Q566"/>
  <c r="P566"/>
  <c r="O566"/>
  <c r="AH566" s="1"/>
  <c r="N566"/>
  <c r="AI565"/>
  <c r="AD565"/>
  <c r="AC565"/>
  <c r="AB565"/>
  <c r="AA565"/>
  <c r="W565"/>
  <c r="V565"/>
  <c r="U565"/>
  <c r="T565"/>
  <c r="R565"/>
  <c r="Q565"/>
  <c r="P565"/>
  <c r="O565"/>
  <c r="AH565" s="1"/>
  <c r="N565"/>
  <c r="S565"/>
  <c r="AJ565" s="1"/>
  <c r="AI564"/>
  <c r="AD564"/>
  <c r="AC564"/>
  <c r="AB564"/>
  <c r="AA564"/>
  <c r="W564"/>
  <c r="V564"/>
  <c r="U564"/>
  <c r="T564"/>
  <c r="R564"/>
  <c r="Q564"/>
  <c r="P564"/>
  <c r="O564"/>
  <c r="AH564" s="1"/>
  <c r="N564"/>
  <c r="AI563"/>
  <c r="AD563"/>
  <c r="AC563"/>
  <c r="AB563"/>
  <c r="AA563"/>
  <c r="W563"/>
  <c r="V563"/>
  <c r="U563"/>
  <c r="T563"/>
  <c r="R563"/>
  <c r="Q563"/>
  <c r="P563"/>
  <c r="O563"/>
  <c r="AH563" s="1"/>
  <c r="N563"/>
  <c r="S563"/>
  <c r="AJ563" s="1"/>
  <c r="AI562"/>
  <c r="AD562"/>
  <c r="AC562"/>
  <c r="AB562"/>
  <c r="AA562"/>
  <c r="W562"/>
  <c r="V562"/>
  <c r="U562"/>
  <c r="T562"/>
  <c r="R562"/>
  <c r="Q562"/>
  <c r="P562"/>
  <c r="O562"/>
  <c r="AH562" s="1"/>
  <c r="N562"/>
  <c r="AI561"/>
  <c r="AD561"/>
  <c r="AC561"/>
  <c r="AB561"/>
  <c r="AA561"/>
  <c r="W561"/>
  <c r="V561"/>
  <c r="U561"/>
  <c r="T561"/>
  <c r="R561"/>
  <c r="Q561"/>
  <c r="P561"/>
  <c r="O561"/>
  <c r="AH561" s="1"/>
  <c r="N561"/>
  <c r="S561"/>
  <c r="AJ561" s="1"/>
  <c r="AI560"/>
  <c r="AD560"/>
  <c r="AC560"/>
  <c r="AB560"/>
  <c r="AA560"/>
  <c r="W560"/>
  <c r="V560"/>
  <c r="U560"/>
  <c r="T560"/>
  <c r="R560"/>
  <c r="Q560"/>
  <c r="P560"/>
  <c r="O560"/>
  <c r="AH560" s="1"/>
  <c r="N560"/>
  <c r="AI559"/>
  <c r="AD559"/>
  <c r="AC559"/>
  <c r="AB559"/>
  <c r="AA559"/>
  <c r="W559"/>
  <c r="V559"/>
  <c r="U559"/>
  <c r="T559"/>
  <c r="R559"/>
  <c r="Q559"/>
  <c r="P559"/>
  <c r="O559"/>
  <c r="AH559" s="1"/>
  <c r="N559"/>
  <c r="S559"/>
  <c r="AJ559" s="1"/>
  <c r="AI558"/>
  <c r="AD558"/>
  <c r="AC558"/>
  <c r="AB558"/>
  <c r="AA558"/>
  <c r="W558"/>
  <c r="V558"/>
  <c r="U558"/>
  <c r="T558"/>
  <c r="R558"/>
  <c r="Q558"/>
  <c r="P558"/>
  <c r="O558"/>
  <c r="AH558" s="1"/>
  <c r="N558"/>
  <c r="AI557"/>
  <c r="AD557"/>
  <c r="AC557"/>
  <c r="AB557"/>
  <c r="AA557"/>
  <c r="W557"/>
  <c r="V557"/>
  <c r="U557"/>
  <c r="T557"/>
  <c r="R557"/>
  <c r="Q557"/>
  <c r="P557"/>
  <c r="O557"/>
  <c r="AH557" s="1"/>
  <c r="N557"/>
  <c r="S557"/>
  <c r="AJ557" s="1"/>
  <c r="AI556"/>
  <c r="AD556"/>
  <c r="AC556"/>
  <c r="AB556"/>
  <c r="AA556"/>
  <c r="W556"/>
  <c r="V556"/>
  <c r="U556"/>
  <c r="T556"/>
  <c r="R556"/>
  <c r="Q556"/>
  <c r="P556"/>
  <c r="O556"/>
  <c r="AH556" s="1"/>
  <c r="N556"/>
  <c r="AI555"/>
  <c r="AD555"/>
  <c r="AC555"/>
  <c r="AB555"/>
  <c r="AA555"/>
  <c r="W555"/>
  <c r="V555"/>
  <c r="U555"/>
  <c r="T555"/>
  <c r="R555"/>
  <c r="Q555"/>
  <c r="P555"/>
  <c r="O555"/>
  <c r="AH555" s="1"/>
  <c r="N555"/>
  <c r="S555"/>
  <c r="AJ555" s="1"/>
  <c r="AI554"/>
  <c r="AD554"/>
  <c r="AC554"/>
  <c r="AB554"/>
  <c r="AA554"/>
  <c r="W554"/>
  <c r="V554"/>
  <c r="U554"/>
  <c r="T554"/>
  <c r="R554"/>
  <c r="Q554"/>
  <c r="P554"/>
  <c r="O554"/>
  <c r="AH554" s="1"/>
  <c r="N554"/>
  <c r="AI553"/>
  <c r="AD553"/>
  <c r="AC553"/>
  <c r="AB553"/>
  <c r="AA553"/>
  <c r="W553"/>
  <c r="V553"/>
  <c r="U553"/>
  <c r="T553"/>
  <c r="R553"/>
  <c r="Q553"/>
  <c r="P553"/>
  <c r="O553"/>
  <c r="AH553" s="1"/>
  <c r="N553"/>
  <c r="S553"/>
  <c r="AJ553" s="1"/>
  <c r="AI552"/>
  <c r="AD552"/>
  <c r="AC552"/>
  <c r="AB552"/>
  <c r="AA552"/>
  <c r="W552"/>
  <c r="V552"/>
  <c r="U552"/>
  <c r="T552"/>
  <c r="R552"/>
  <c r="Q552"/>
  <c r="P552"/>
  <c r="O552"/>
  <c r="AH552" s="1"/>
  <c r="N552"/>
  <c r="AI551"/>
  <c r="AD551"/>
  <c r="AC551"/>
  <c r="AB551"/>
  <c r="AA551"/>
  <c r="W551"/>
  <c r="V551"/>
  <c r="U551"/>
  <c r="T551"/>
  <c r="R551"/>
  <c r="Q551"/>
  <c r="P551"/>
  <c r="O551"/>
  <c r="AH551" s="1"/>
  <c r="N551"/>
  <c r="S551"/>
  <c r="AJ551" s="1"/>
  <c r="AI550"/>
  <c r="AD550"/>
  <c r="AC550"/>
  <c r="AB550"/>
  <c r="AA550"/>
  <c r="W550"/>
  <c r="V550"/>
  <c r="U550"/>
  <c r="T550"/>
  <c r="R550"/>
  <c r="Q550"/>
  <c r="P550"/>
  <c r="O550"/>
  <c r="AH550" s="1"/>
  <c r="N550"/>
  <c r="AI549"/>
  <c r="AD549"/>
  <c r="AC549"/>
  <c r="AB549"/>
  <c r="AA549"/>
  <c r="W549"/>
  <c r="V549"/>
  <c r="U549"/>
  <c r="T549"/>
  <c r="R549"/>
  <c r="Q549"/>
  <c r="P549"/>
  <c r="O549"/>
  <c r="AH549" s="1"/>
  <c r="N549"/>
  <c r="S549"/>
  <c r="AJ549" s="1"/>
  <c r="AI548"/>
  <c r="AD548"/>
  <c r="AC548"/>
  <c r="AB548"/>
  <c r="AA548"/>
  <c r="W548"/>
  <c r="V548"/>
  <c r="U548"/>
  <c r="T548"/>
  <c r="R548"/>
  <c r="Q548"/>
  <c r="P548"/>
  <c r="O548"/>
  <c r="AH548" s="1"/>
  <c r="N548"/>
  <c r="AI547"/>
  <c r="AD547"/>
  <c r="AC547"/>
  <c r="AB547"/>
  <c r="AA547"/>
  <c r="W547"/>
  <c r="V547"/>
  <c r="U547"/>
  <c r="T547"/>
  <c r="R547"/>
  <c r="Q547"/>
  <c r="P547"/>
  <c r="O547"/>
  <c r="AH547" s="1"/>
  <c r="N547"/>
  <c r="S547"/>
  <c r="AJ547" s="1"/>
  <c r="AI546"/>
  <c r="AD546"/>
  <c r="AC546"/>
  <c r="AB546"/>
  <c r="AA546"/>
  <c r="W546"/>
  <c r="V546"/>
  <c r="U546"/>
  <c r="T546"/>
  <c r="R546"/>
  <c r="Q546"/>
  <c r="P546"/>
  <c r="O546"/>
  <c r="AH546" s="1"/>
  <c r="N546"/>
  <c r="AI545"/>
  <c r="AD545"/>
  <c r="AC545"/>
  <c r="AB545"/>
  <c r="AA545"/>
  <c r="W545"/>
  <c r="V545"/>
  <c r="U545"/>
  <c r="T545"/>
  <c r="R545"/>
  <c r="Q545"/>
  <c r="P545"/>
  <c r="O545"/>
  <c r="AH545" s="1"/>
  <c r="N545"/>
  <c r="AI544"/>
  <c r="AD544"/>
  <c r="AC544"/>
  <c r="AB544"/>
  <c r="AA544"/>
  <c r="W544"/>
  <c r="V544"/>
  <c r="U544"/>
  <c r="T544"/>
  <c r="R544"/>
  <c r="Q544"/>
  <c r="P544"/>
  <c r="O544"/>
  <c r="N544"/>
  <c r="S544"/>
  <c r="AJ544" s="1"/>
  <c r="AI543"/>
  <c r="AD543"/>
  <c r="AC543"/>
  <c r="AB543"/>
  <c r="AA543"/>
  <c r="W543"/>
  <c r="V543"/>
  <c r="U543"/>
  <c r="T543"/>
  <c r="R543"/>
  <c r="Q543"/>
  <c r="P543"/>
  <c r="O543"/>
  <c r="AH543" s="1"/>
  <c r="N543"/>
  <c r="AI542"/>
  <c r="AD542"/>
  <c r="AC542"/>
  <c r="AB542"/>
  <c r="AA542"/>
  <c r="W542"/>
  <c r="V542"/>
  <c r="U542"/>
  <c r="T542"/>
  <c r="R542"/>
  <c r="Q542"/>
  <c r="P542"/>
  <c r="O542"/>
  <c r="N542"/>
  <c r="S542"/>
  <c r="AJ542" s="1"/>
  <c r="AI541"/>
  <c r="AD541"/>
  <c r="AC541"/>
  <c r="AB541"/>
  <c r="AA541"/>
  <c r="W541"/>
  <c r="V541"/>
  <c r="U541"/>
  <c r="T541"/>
  <c r="R541"/>
  <c r="Q541"/>
  <c r="P541"/>
  <c r="O541"/>
  <c r="AH541" s="1"/>
  <c r="N541"/>
  <c r="AI540"/>
  <c r="AD540"/>
  <c r="AC540"/>
  <c r="AB540"/>
  <c r="AA540"/>
  <c r="W540"/>
  <c r="V540"/>
  <c r="U540"/>
  <c r="T540"/>
  <c r="R540"/>
  <c r="Q540"/>
  <c r="P540"/>
  <c r="O540"/>
  <c r="N540"/>
  <c r="S540"/>
  <c r="AJ540" s="1"/>
  <c r="AI539"/>
  <c r="AD539"/>
  <c r="AC539"/>
  <c r="AB539"/>
  <c r="AA539"/>
  <c r="W539"/>
  <c r="V539"/>
  <c r="U539"/>
  <c r="T539"/>
  <c r="R539"/>
  <c r="Q539"/>
  <c r="P539"/>
  <c r="O539"/>
  <c r="AH539" s="1"/>
  <c r="N539"/>
  <c r="AI538"/>
  <c r="AD538"/>
  <c r="AC538"/>
  <c r="AB538"/>
  <c r="AA538"/>
  <c r="W538"/>
  <c r="V538"/>
  <c r="U538"/>
  <c r="T538"/>
  <c r="R538"/>
  <c r="Q538"/>
  <c r="P538"/>
  <c r="O538"/>
  <c r="N538"/>
  <c r="S538"/>
  <c r="AJ538" s="1"/>
  <c r="AI537"/>
  <c r="AD537"/>
  <c r="AC537"/>
  <c r="AB537"/>
  <c r="AA537"/>
  <c r="W537"/>
  <c r="V537"/>
  <c r="U537"/>
  <c r="T537"/>
  <c r="R537"/>
  <c r="Q537"/>
  <c r="P537"/>
  <c r="O537"/>
  <c r="AH537" s="1"/>
  <c r="N537"/>
  <c r="AI536"/>
  <c r="AD536"/>
  <c r="AC536"/>
  <c r="AB536"/>
  <c r="AA536"/>
  <c r="W536"/>
  <c r="V536"/>
  <c r="U536"/>
  <c r="T536"/>
  <c r="R536"/>
  <c r="Q536"/>
  <c r="P536"/>
  <c r="O536"/>
  <c r="N536"/>
  <c r="S536"/>
  <c r="AJ536" s="1"/>
  <c r="AI535"/>
  <c r="AD535"/>
  <c r="AC535"/>
  <c r="AB535"/>
  <c r="AA535"/>
  <c r="W535"/>
  <c r="V535"/>
  <c r="U535"/>
  <c r="T535"/>
  <c r="R535"/>
  <c r="Q535"/>
  <c r="P535"/>
  <c r="O535"/>
  <c r="AH535" s="1"/>
  <c r="N535"/>
  <c r="AI534"/>
  <c r="AD534"/>
  <c r="AC534"/>
  <c r="AB534"/>
  <c r="AA534"/>
  <c r="W534"/>
  <c r="V534"/>
  <c r="U534"/>
  <c r="T534"/>
  <c r="R534"/>
  <c r="Q534"/>
  <c r="P534"/>
  <c r="O534"/>
  <c r="N534"/>
  <c r="S534"/>
  <c r="AJ534" s="1"/>
  <c r="AI533"/>
  <c r="AD533"/>
  <c r="AC533"/>
  <c r="AB533"/>
  <c r="AA533"/>
  <c r="W533"/>
  <c r="V533"/>
  <c r="U533"/>
  <c r="T533"/>
  <c r="R533"/>
  <c r="Q533"/>
  <c r="P533"/>
  <c r="O533"/>
  <c r="AH533" s="1"/>
  <c r="N533"/>
  <c r="AI532"/>
  <c r="AD532"/>
  <c r="AC532"/>
  <c r="AB532"/>
  <c r="AA532"/>
  <c r="W532"/>
  <c r="V532"/>
  <c r="U532"/>
  <c r="T532"/>
  <c r="R532"/>
  <c r="Q532"/>
  <c r="P532"/>
  <c r="O532"/>
  <c r="N532"/>
  <c r="S532"/>
  <c r="AJ532" s="1"/>
  <c r="AI531"/>
  <c r="AD531"/>
  <c r="AC531"/>
  <c r="AB531"/>
  <c r="AA531"/>
  <c r="W531"/>
  <c r="V531"/>
  <c r="U531"/>
  <c r="T531"/>
  <c r="R531"/>
  <c r="Q531"/>
  <c r="P531"/>
  <c r="O531"/>
  <c r="AH531" s="1"/>
  <c r="N531"/>
  <c r="AI530"/>
  <c r="AD530"/>
  <c r="AC530"/>
  <c r="AB530"/>
  <c r="AA530"/>
  <c r="W530"/>
  <c r="V530"/>
  <c r="U530"/>
  <c r="T530"/>
  <c r="R530"/>
  <c r="Q530"/>
  <c r="P530"/>
  <c r="O530"/>
  <c r="N530"/>
  <c r="S530"/>
  <c r="AJ530" s="1"/>
  <c r="AI529"/>
  <c r="AD529"/>
  <c r="AC529"/>
  <c r="AB529"/>
  <c r="AA529"/>
  <c r="W529"/>
  <c r="V529"/>
  <c r="U529"/>
  <c r="T529"/>
  <c r="R529"/>
  <c r="Q529"/>
  <c r="P529"/>
  <c r="O529"/>
  <c r="AH529" s="1"/>
  <c r="N529"/>
  <c r="AI528"/>
  <c r="AD528"/>
  <c r="AC528"/>
  <c r="AB528"/>
  <c r="AA528"/>
  <c r="W528"/>
  <c r="V528"/>
  <c r="U528"/>
  <c r="T528"/>
  <c r="R528"/>
  <c r="Q528"/>
  <c r="P528"/>
  <c r="O528"/>
  <c r="N528"/>
  <c r="S528"/>
  <c r="AJ528" s="1"/>
  <c r="AI527"/>
  <c r="AD527"/>
  <c r="AC527"/>
  <c r="AB527"/>
  <c r="AA527"/>
  <c r="W527"/>
  <c r="V527"/>
  <c r="U527"/>
  <c r="T527"/>
  <c r="R527"/>
  <c r="Q527"/>
  <c r="P527"/>
  <c r="O527"/>
  <c r="AH527" s="1"/>
  <c r="N527"/>
  <c r="AI526"/>
  <c r="AD526"/>
  <c r="AC526"/>
  <c r="AB526"/>
  <c r="AA526"/>
  <c r="W526"/>
  <c r="V526"/>
  <c r="U526"/>
  <c r="T526"/>
  <c r="R526"/>
  <c r="Q526"/>
  <c r="P526"/>
  <c r="O526"/>
  <c r="N526"/>
  <c r="S526"/>
  <c r="AJ526" s="1"/>
  <c r="AI525"/>
  <c r="AD525"/>
  <c r="AC525"/>
  <c r="AB525"/>
  <c r="AA525"/>
  <c r="W525"/>
  <c r="V525"/>
  <c r="U525"/>
  <c r="T525"/>
  <c r="R525"/>
  <c r="Q525"/>
  <c r="P525"/>
  <c r="O525"/>
  <c r="AH525" s="1"/>
  <c r="N525"/>
  <c r="AI524"/>
  <c r="AD524"/>
  <c r="AC524"/>
  <c r="AB524"/>
  <c r="AA524"/>
  <c r="W524"/>
  <c r="V524"/>
  <c r="U524"/>
  <c r="T524"/>
  <c r="R524"/>
  <c r="Q524"/>
  <c r="P524"/>
  <c r="O524"/>
  <c r="N524"/>
  <c r="S524"/>
  <c r="AJ524" s="1"/>
  <c r="AI523"/>
  <c r="AD523"/>
  <c r="AC523"/>
  <c r="AB523"/>
  <c r="AA523"/>
  <c r="W523"/>
  <c r="V523"/>
  <c r="U523"/>
  <c r="T523"/>
  <c r="R523"/>
  <c r="Q523"/>
  <c r="P523"/>
  <c r="O523"/>
  <c r="AH523" s="1"/>
  <c r="N523"/>
  <c r="AI522"/>
  <c r="AD522"/>
  <c r="AC522"/>
  <c r="AB522"/>
  <c r="AA522"/>
  <c r="W522"/>
  <c r="V522"/>
  <c r="U522"/>
  <c r="T522"/>
  <c r="R522"/>
  <c r="Q522"/>
  <c r="P522"/>
  <c r="O522"/>
  <c r="N522"/>
  <c r="S522"/>
  <c r="AJ522" s="1"/>
  <c r="AI521"/>
  <c r="AD521"/>
  <c r="AC521"/>
  <c r="AB521"/>
  <c r="AA521"/>
  <c r="W521"/>
  <c r="V521"/>
  <c r="U521"/>
  <c r="T521"/>
  <c r="R521"/>
  <c r="Q521"/>
  <c r="P521"/>
  <c r="O521"/>
  <c r="AH521" s="1"/>
  <c r="N521"/>
  <c r="AI520"/>
  <c r="AD520"/>
  <c r="AC520"/>
  <c r="AB520"/>
  <c r="AA520"/>
  <c r="W520"/>
  <c r="V520"/>
  <c r="U520"/>
  <c r="T520"/>
  <c r="R520"/>
  <c r="Q520"/>
  <c r="P520"/>
  <c r="O520"/>
  <c r="N520"/>
  <c r="S520"/>
  <c r="AJ520" s="1"/>
  <c r="AI519"/>
  <c r="AD519"/>
  <c r="AC519"/>
  <c r="AB519"/>
  <c r="AA519"/>
  <c r="W519"/>
  <c r="V519"/>
  <c r="U519"/>
  <c r="T519"/>
  <c r="R519"/>
  <c r="Q519"/>
  <c r="P519"/>
  <c r="O519"/>
  <c r="AH519" s="1"/>
  <c r="N519"/>
  <c r="AI518"/>
  <c r="AD518"/>
  <c r="AC518"/>
  <c r="AB518"/>
  <c r="AA518"/>
  <c r="W518"/>
  <c r="V518"/>
  <c r="U518"/>
  <c r="T518"/>
  <c r="R518"/>
  <c r="Q518"/>
  <c r="P518"/>
  <c r="O518"/>
  <c r="N518"/>
  <c r="S518"/>
  <c r="AJ518" s="1"/>
  <c r="AI517"/>
  <c r="AD517"/>
  <c r="AC517"/>
  <c r="AB517"/>
  <c r="AA517"/>
  <c r="W517"/>
  <c r="V517"/>
  <c r="U517"/>
  <c r="T517"/>
  <c r="R517"/>
  <c r="Q517"/>
  <c r="P517"/>
  <c r="O517"/>
  <c r="AH517" s="1"/>
  <c r="N517"/>
  <c r="AI516"/>
  <c r="AD516"/>
  <c r="AC516"/>
  <c r="AB516"/>
  <c r="AA516"/>
  <c r="W516"/>
  <c r="V516"/>
  <c r="U516"/>
  <c r="T516"/>
  <c r="R516"/>
  <c r="Q516"/>
  <c r="P516"/>
  <c r="O516"/>
  <c r="N516"/>
  <c r="S516"/>
  <c r="AJ516" s="1"/>
  <c r="AI515"/>
  <c r="AD515"/>
  <c r="AC515"/>
  <c r="AB515"/>
  <c r="AA515"/>
  <c r="W515"/>
  <c r="V515"/>
  <c r="U515"/>
  <c r="T515"/>
  <c r="R515"/>
  <c r="Q515"/>
  <c r="P515"/>
  <c r="O515"/>
  <c r="AH515" s="1"/>
  <c r="N515"/>
  <c r="AI514"/>
  <c r="AD514"/>
  <c r="AC514"/>
  <c r="AB514"/>
  <c r="AA514"/>
  <c r="W514"/>
  <c r="V514"/>
  <c r="U514"/>
  <c r="T514"/>
  <c r="R514"/>
  <c r="Q514"/>
  <c r="P514"/>
  <c r="O514"/>
  <c r="N514"/>
  <c r="S514"/>
  <c r="AJ514" s="1"/>
  <c r="AI513"/>
  <c r="AD513"/>
  <c r="AC513"/>
  <c r="AB513"/>
  <c r="AA513"/>
  <c r="W513"/>
  <c r="V513"/>
  <c r="U513"/>
  <c r="T513"/>
  <c r="R513"/>
  <c r="Q513"/>
  <c r="P513"/>
  <c r="O513"/>
  <c r="AH513" s="1"/>
  <c r="N513"/>
  <c r="AI512"/>
  <c r="AD512"/>
  <c r="AC512"/>
  <c r="AB512"/>
  <c r="AA512"/>
  <c r="W512"/>
  <c r="V512"/>
  <c r="U512"/>
  <c r="T512"/>
  <c r="R512"/>
  <c r="Q512"/>
  <c r="P512"/>
  <c r="O512"/>
  <c r="N512"/>
  <c r="S512"/>
  <c r="AJ512" s="1"/>
  <c r="AI511"/>
  <c r="AD511"/>
  <c r="AC511"/>
  <c r="AB511"/>
  <c r="AA511"/>
  <c r="W511"/>
  <c r="V511"/>
  <c r="U511"/>
  <c r="T511"/>
  <c r="R511"/>
  <c r="Q511"/>
  <c r="P511"/>
  <c r="O511"/>
  <c r="AH511" s="1"/>
  <c r="N511"/>
  <c r="AI510"/>
  <c r="AD510"/>
  <c r="AC510"/>
  <c r="AB510"/>
  <c r="AA510"/>
  <c r="W510"/>
  <c r="V510"/>
  <c r="U510"/>
  <c r="T510"/>
  <c r="R510"/>
  <c r="Q510"/>
  <c r="P510"/>
  <c r="O510"/>
  <c r="N510"/>
  <c r="S510"/>
  <c r="AJ510" s="1"/>
  <c r="AI509"/>
  <c r="AD509"/>
  <c r="AC509"/>
  <c r="AB509"/>
  <c r="AA509"/>
  <c r="W509"/>
  <c r="V509"/>
  <c r="U509"/>
  <c r="T509"/>
  <c r="R509"/>
  <c r="Q509"/>
  <c r="P509"/>
  <c r="O509"/>
  <c r="AH509" s="1"/>
  <c r="N509"/>
  <c r="AI508"/>
  <c r="AD508"/>
  <c r="AC508"/>
  <c r="AB508"/>
  <c r="AA508"/>
  <c r="W508"/>
  <c r="V508"/>
  <c r="U508"/>
  <c r="T508"/>
  <c r="R508"/>
  <c r="Q508"/>
  <c r="P508"/>
  <c r="O508"/>
  <c r="N508"/>
  <c r="S508"/>
  <c r="AJ508" s="1"/>
  <c r="AI507"/>
  <c r="AD507"/>
  <c r="AC507"/>
  <c r="AB507"/>
  <c r="AA507"/>
  <c r="W507"/>
  <c r="V507"/>
  <c r="U507"/>
  <c r="T507"/>
  <c r="R507"/>
  <c r="Q507"/>
  <c r="P507"/>
  <c r="O507"/>
  <c r="AH507" s="1"/>
  <c r="N507"/>
  <c r="AI506"/>
  <c r="AD506"/>
  <c r="AC506"/>
  <c r="AB506"/>
  <c r="AA506"/>
  <c r="W506"/>
  <c r="V506"/>
  <c r="U506"/>
  <c r="T506"/>
  <c r="R506"/>
  <c r="Q506"/>
  <c r="P506"/>
  <c r="O506"/>
  <c r="N506"/>
  <c r="S506"/>
  <c r="AJ506" s="1"/>
  <c r="AI505"/>
  <c r="AD505"/>
  <c r="AC505"/>
  <c r="AB505"/>
  <c r="AA505"/>
  <c r="W505"/>
  <c r="V505"/>
  <c r="U505"/>
  <c r="T505"/>
  <c r="R505"/>
  <c r="Q505"/>
  <c r="P505"/>
  <c r="O505"/>
  <c r="AH505" s="1"/>
  <c r="N505"/>
  <c r="AI504"/>
  <c r="AD504"/>
  <c r="AC504"/>
  <c r="AB504"/>
  <c r="AA504"/>
  <c r="W504"/>
  <c r="V504"/>
  <c r="U504"/>
  <c r="T504"/>
  <c r="R504"/>
  <c r="Q504"/>
  <c r="P504"/>
  <c r="O504"/>
  <c r="N504"/>
  <c r="S504"/>
  <c r="AJ504" s="1"/>
  <c r="AI503"/>
  <c r="AD503"/>
  <c r="AC503"/>
  <c r="AB503"/>
  <c r="AA503"/>
  <c r="W503"/>
  <c r="V503"/>
  <c r="U503"/>
  <c r="T503"/>
  <c r="R503"/>
  <c r="Q503"/>
  <c r="P503"/>
  <c r="O503"/>
  <c r="AH503" s="1"/>
  <c r="N503"/>
  <c r="AI502"/>
  <c r="AD502"/>
  <c r="AC502"/>
  <c r="AB502"/>
  <c r="AA502"/>
  <c r="W502"/>
  <c r="V502"/>
  <c r="U502"/>
  <c r="T502"/>
  <c r="R502"/>
  <c r="Q502"/>
  <c r="P502"/>
  <c r="O502"/>
  <c r="N502"/>
  <c r="S502"/>
  <c r="AJ502" s="1"/>
  <c r="AI501"/>
  <c r="AD501"/>
  <c r="AC501"/>
  <c r="AB501"/>
  <c r="AA501"/>
  <c r="W501"/>
  <c r="V501"/>
  <c r="U501"/>
  <c r="T501"/>
  <c r="R501"/>
  <c r="Q501"/>
  <c r="P501"/>
  <c r="O501"/>
  <c r="AH501" s="1"/>
  <c r="N501"/>
  <c r="X501"/>
  <c r="AI500"/>
  <c r="AD500"/>
  <c r="AC500"/>
  <c r="AB500"/>
  <c r="AA500"/>
  <c r="W500"/>
  <c r="V500"/>
  <c r="U500"/>
  <c r="T500"/>
  <c r="R500"/>
  <c r="Q500"/>
  <c r="P500"/>
  <c r="O500"/>
  <c r="AH500" s="1"/>
  <c r="N500"/>
  <c r="AI499"/>
  <c r="AD499"/>
  <c r="AC499"/>
  <c r="AB499"/>
  <c r="AA499"/>
  <c r="W499"/>
  <c r="V499"/>
  <c r="U499"/>
  <c r="T499"/>
  <c r="R499"/>
  <c r="Q499"/>
  <c r="P499"/>
  <c r="O499"/>
  <c r="AH499" s="1"/>
  <c r="N499"/>
  <c r="S499"/>
  <c r="AJ499" s="1"/>
  <c r="AI498"/>
  <c r="AD498"/>
  <c r="AC498"/>
  <c r="AB498"/>
  <c r="AA498"/>
  <c r="W498"/>
  <c r="V498"/>
  <c r="U498"/>
  <c r="T498"/>
  <c r="R498"/>
  <c r="Q498"/>
  <c r="P498"/>
  <c r="O498"/>
  <c r="AH498" s="1"/>
  <c r="N498"/>
  <c r="X498"/>
  <c r="AI497"/>
  <c r="AD497"/>
  <c r="AC497"/>
  <c r="AB497"/>
  <c r="AA497"/>
  <c r="W497"/>
  <c r="V497"/>
  <c r="U497"/>
  <c r="T497"/>
  <c r="R497"/>
  <c r="Q497"/>
  <c r="P497"/>
  <c r="O497"/>
  <c r="AH497" s="1"/>
  <c r="N497"/>
  <c r="AI496"/>
  <c r="AD496"/>
  <c r="AC496"/>
  <c r="AB496"/>
  <c r="AA496"/>
  <c r="W496"/>
  <c r="V496"/>
  <c r="U496"/>
  <c r="T496"/>
  <c r="R496"/>
  <c r="Q496"/>
  <c r="P496"/>
  <c r="O496"/>
  <c r="AH496" s="1"/>
  <c r="N496"/>
  <c r="AI495"/>
  <c r="AD495"/>
  <c r="AC495"/>
  <c r="AB495"/>
  <c r="AA495"/>
  <c r="W495"/>
  <c r="V495"/>
  <c r="U495"/>
  <c r="T495"/>
  <c r="R495"/>
  <c r="Q495"/>
  <c r="P495"/>
  <c r="O495"/>
  <c r="AH495" s="1"/>
  <c r="N495"/>
  <c r="AI494"/>
  <c r="AD494"/>
  <c r="AC494"/>
  <c r="AB494"/>
  <c r="AA494"/>
  <c r="W494"/>
  <c r="V494"/>
  <c r="U494"/>
  <c r="T494"/>
  <c r="R494"/>
  <c r="Q494"/>
  <c r="P494"/>
  <c r="O494"/>
  <c r="AH494" s="1"/>
  <c r="N494"/>
  <c r="X494"/>
  <c r="AI493"/>
  <c r="AD493"/>
  <c r="AC493"/>
  <c r="AB493"/>
  <c r="AA493"/>
  <c r="W493"/>
  <c r="V493"/>
  <c r="U493"/>
  <c r="T493"/>
  <c r="R493"/>
  <c r="Q493"/>
  <c r="P493"/>
  <c r="O493"/>
  <c r="AH493" s="1"/>
  <c r="N493"/>
  <c r="S493"/>
  <c r="AJ493" s="1"/>
  <c r="AI492"/>
  <c r="AD492"/>
  <c r="AC492"/>
  <c r="AB492"/>
  <c r="AA492"/>
  <c r="W492"/>
  <c r="V492"/>
  <c r="U492"/>
  <c r="T492"/>
  <c r="R492"/>
  <c r="Q492"/>
  <c r="P492"/>
  <c r="O492"/>
  <c r="AH492" s="1"/>
  <c r="N492"/>
  <c r="AI491"/>
  <c r="AD491"/>
  <c r="AC491"/>
  <c r="AB491"/>
  <c r="AA491"/>
  <c r="W491"/>
  <c r="V491"/>
  <c r="U491"/>
  <c r="T491"/>
  <c r="R491"/>
  <c r="Q491"/>
  <c r="P491"/>
  <c r="O491"/>
  <c r="AH491" s="1"/>
  <c r="N491"/>
  <c r="S491"/>
  <c r="AJ491" s="1"/>
  <c r="AI490"/>
  <c r="AD490"/>
  <c r="AC490"/>
  <c r="AB490"/>
  <c r="AA490"/>
  <c r="W490"/>
  <c r="V490"/>
  <c r="U490"/>
  <c r="T490"/>
  <c r="R490"/>
  <c r="Q490"/>
  <c r="P490"/>
  <c r="O490"/>
  <c r="AH490" s="1"/>
  <c r="N490"/>
  <c r="X490"/>
  <c r="AI489"/>
  <c r="AD489"/>
  <c r="AC489"/>
  <c r="AB489"/>
  <c r="AA489"/>
  <c r="W489"/>
  <c r="V489"/>
  <c r="U489"/>
  <c r="T489"/>
  <c r="R489"/>
  <c r="Q489"/>
  <c r="P489"/>
  <c r="O489"/>
  <c r="AH489" s="1"/>
  <c r="N489"/>
  <c r="AI488"/>
  <c r="AD488"/>
  <c r="AC488"/>
  <c r="AB488"/>
  <c r="AA488"/>
  <c r="W488"/>
  <c r="V488"/>
  <c r="U488"/>
  <c r="T488"/>
  <c r="R488"/>
  <c r="Q488"/>
  <c r="P488"/>
  <c r="O488"/>
  <c r="AH488" s="1"/>
  <c r="N488"/>
  <c r="AI487"/>
  <c r="AD487"/>
  <c r="AC487"/>
  <c r="AB487"/>
  <c r="AA487"/>
  <c r="W487"/>
  <c r="V487"/>
  <c r="U487"/>
  <c r="T487"/>
  <c r="R487"/>
  <c r="Q487"/>
  <c r="P487"/>
  <c r="O487"/>
  <c r="AH487" s="1"/>
  <c r="N487"/>
  <c r="AI486"/>
  <c r="AD486"/>
  <c r="AC486"/>
  <c r="AB486"/>
  <c r="AA486"/>
  <c r="W486"/>
  <c r="V486"/>
  <c r="U486"/>
  <c r="T486"/>
  <c r="R486"/>
  <c r="Q486"/>
  <c r="P486"/>
  <c r="O486"/>
  <c r="AH486" s="1"/>
  <c r="N486"/>
  <c r="X486"/>
  <c r="AI485"/>
  <c r="AD485"/>
  <c r="AC485"/>
  <c r="AB485"/>
  <c r="AA485"/>
  <c r="W485"/>
  <c r="V485"/>
  <c r="U485"/>
  <c r="T485"/>
  <c r="R485"/>
  <c r="Q485"/>
  <c r="P485"/>
  <c r="O485"/>
  <c r="AH485" s="1"/>
  <c r="N485"/>
  <c r="S485"/>
  <c r="AJ485" s="1"/>
  <c r="AI484"/>
  <c r="AD484"/>
  <c r="AC484"/>
  <c r="AB484"/>
  <c r="AA484"/>
  <c r="W484"/>
  <c r="V484"/>
  <c r="U484"/>
  <c r="T484"/>
  <c r="R484"/>
  <c r="Q484"/>
  <c r="P484"/>
  <c r="O484"/>
  <c r="AH484" s="1"/>
  <c r="N484"/>
  <c r="AI483"/>
  <c r="AD483"/>
  <c r="AC483"/>
  <c r="AB483"/>
  <c r="AA483"/>
  <c r="W483"/>
  <c r="V483"/>
  <c r="U483"/>
  <c r="T483"/>
  <c r="R483"/>
  <c r="Q483"/>
  <c r="P483"/>
  <c r="O483"/>
  <c r="AH483" s="1"/>
  <c r="N483"/>
  <c r="S483"/>
  <c r="AJ483" s="1"/>
  <c r="AI482"/>
  <c r="AD482"/>
  <c r="AC482"/>
  <c r="AB482"/>
  <c r="AA482"/>
  <c r="W482"/>
  <c r="V482"/>
  <c r="U482"/>
  <c r="T482"/>
  <c r="R482"/>
  <c r="Q482"/>
  <c r="P482"/>
  <c r="O482"/>
  <c r="AH482" s="1"/>
  <c r="N482"/>
  <c r="X482"/>
  <c r="AI481"/>
  <c r="AD481"/>
  <c r="AC481"/>
  <c r="AB481"/>
  <c r="AA481"/>
  <c r="W481"/>
  <c r="V481"/>
  <c r="U481"/>
  <c r="T481"/>
  <c r="R481"/>
  <c r="Q481"/>
  <c r="P481"/>
  <c r="O481"/>
  <c r="AH481" s="1"/>
  <c r="N481"/>
  <c r="AI480"/>
  <c r="AD480"/>
  <c r="AC480"/>
  <c r="AB480"/>
  <c r="AA480"/>
  <c r="W480"/>
  <c r="V480"/>
  <c r="U480"/>
  <c r="T480"/>
  <c r="R480"/>
  <c r="Q480"/>
  <c r="P480"/>
  <c r="O480"/>
  <c r="AH480" s="1"/>
  <c r="N480"/>
  <c r="AI479"/>
  <c r="AD479"/>
  <c r="AC479"/>
  <c r="AB479"/>
  <c r="AA479"/>
  <c r="W479"/>
  <c r="V479"/>
  <c r="U479"/>
  <c r="T479"/>
  <c r="R479"/>
  <c r="Q479"/>
  <c r="P479"/>
  <c r="O479"/>
  <c r="AH479" s="1"/>
  <c r="N479"/>
  <c r="AI478"/>
  <c r="AD478"/>
  <c r="AC478"/>
  <c r="AB478"/>
  <c r="AA478"/>
  <c r="W478"/>
  <c r="V478"/>
  <c r="U478"/>
  <c r="T478"/>
  <c r="R478"/>
  <c r="Q478"/>
  <c r="P478"/>
  <c r="O478"/>
  <c r="AH478" s="1"/>
  <c r="N478"/>
  <c r="X478"/>
  <c r="AI477"/>
  <c r="AD477"/>
  <c r="AC477"/>
  <c r="AB477"/>
  <c r="AA477"/>
  <c r="W477"/>
  <c r="V477"/>
  <c r="U477"/>
  <c r="T477"/>
  <c r="R477"/>
  <c r="Q477"/>
  <c r="P477"/>
  <c r="O477"/>
  <c r="AH477" s="1"/>
  <c r="N477"/>
  <c r="S477"/>
  <c r="AJ477" s="1"/>
  <c r="AI476"/>
  <c r="AD476"/>
  <c r="AC476"/>
  <c r="AB476"/>
  <c r="AA476"/>
  <c r="W476"/>
  <c r="V476"/>
  <c r="U476"/>
  <c r="T476"/>
  <c r="R476"/>
  <c r="Q476"/>
  <c r="P476"/>
  <c r="O476"/>
  <c r="AH476" s="1"/>
  <c r="N476"/>
  <c r="AI475"/>
  <c r="AD475"/>
  <c r="AC475"/>
  <c r="AB475"/>
  <c r="AA475"/>
  <c r="W475"/>
  <c r="V475"/>
  <c r="U475"/>
  <c r="T475"/>
  <c r="R475"/>
  <c r="Q475"/>
  <c r="P475"/>
  <c r="O475"/>
  <c r="AH475" s="1"/>
  <c r="N475"/>
  <c r="S475"/>
  <c r="AJ475" s="1"/>
  <c r="AI474"/>
  <c r="AD474"/>
  <c r="AC474"/>
  <c r="AB474"/>
  <c r="AA474"/>
  <c r="W474"/>
  <c r="V474"/>
  <c r="U474"/>
  <c r="T474"/>
  <c r="R474"/>
  <c r="Q474"/>
  <c r="P474"/>
  <c r="O474"/>
  <c r="AH474" s="1"/>
  <c r="N474"/>
  <c r="X474"/>
  <c r="AI473"/>
  <c r="AD473"/>
  <c r="AC473"/>
  <c r="AB473"/>
  <c r="AA473"/>
  <c r="W473"/>
  <c r="V473"/>
  <c r="U473"/>
  <c r="T473"/>
  <c r="R473"/>
  <c r="Q473"/>
  <c r="P473"/>
  <c r="O473"/>
  <c r="AH473" s="1"/>
  <c r="N473"/>
  <c r="AI472"/>
  <c r="AD472"/>
  <c r="AC472"/>
  <c r="AB472"/>
  <c r="AA472"/>
  <c r="W472"/>
  <c r="V472"/>
  <c r="U472"/>
  <c r="T472"/>
  <c r="R472"/>
  <c r="Q472"/>
  <c r="P472"/>
  <c r="O472"/>
  <c r="AH472" s="1"/>
  <c r="N472"/>
  <c r="AI471"/>
  <c r="AD471"/>
  <c r="AC471"/>
  <c r="AB471"/>
  <c r="AA471"/>
  <c r="W471"/>
  <c r="V471"/>
  <c r="U471"/>
  <c r="T471"/>
  <c r="R471"/>
  <c r="Q471"/>
  <c r="P471"/>
  <c r="O471"/>
  <c r="AH471" s="1"/>
  <c r="N471"/>
  <c r="AI470"/>
  <c r="AD470"/>
  <c r="AC470"/>
  <c r="AB470"/>
  <c r="AA470"/>
  <c r="W470"/>
  <c r="V470"/>
  <c r="U470"/>
  <c r="T470"/>
  <c r="R470"/>
  <c r="Q470"/>
  <c r="P470"/>
  <c r="O470"/>
  <c r="AH470" s="1"/>
  <c r="N470"/>
  <c r="X470"/>
  <c r="AI469"/>
  <c r="AD469"/>
  <c r="AC469"/>
  <c r="AB469"/>
  <c r="AA469"/>
  <c r="W469"/>
  <c r="V469"/>
  <c r="U469"/>
  <c r="T469"/>
  <c r="R469"/>
  <c r="Q469"/>
  <c r="P469"/>
  <c r="O469"/>
  <c r="AH469" s="1"/>
  <c r="N469"/>
  <c r="S469"/>
  <c r="AJ469" s="1"/>
  <c r="AI468"/>
  <c r="AD468"/>
  <c r="AC468"/>
  <c r="AB468"/>
  <c r="AA468"/>
  <c r="W468"/>
  <c r="V468"/>
  <c r="U468"/>
  <c r="T468"/>
  <c r="R468"/>
  <c r="Q468"/>
  <c r="P468"/>
  <c r="O468"/>
  <c r="AH468" s="1"/>
  <c r="N468"/>
  <c r="AI467"/>
  <c r="AD467"/>
  <c r="AC467"/>
  <c r="AB467"/>
  <c r="AA467"/>
  <c r="W467"/>
  <c r="V467"/>
  <c r="U467"/>
  <c r="T467"/>
  <c r="R467"/>
  <c r="Q467"/>
  <c r="P467"/>
  <c r="O467"/>
  <c r="AH467" s="1"/>
  <c r="N467"/>
  <c r="S467"/>
  <c r="AJ467" s="1"/>
  <c r="AI466"/>
  <c r="AD466"/>
  <c r="AC466"/>
  <c r="AB466"/>
  <c r="AA466"/>
  <c r="W466"/>
  <c r="V466"/>
  <c r="U466"/>
  <c r="T466"/>
  <c r="R466"/>
  <c r="Q466"/>
  <c r="P466"/>
  <c r="O466"/>
  <c r="AH466" s="1"/>
  <c r="N466"/>
  <c r="X466"/>
  <c r="AI465"/>
  <c r="AD465"/>
  <c r="AC465"/>
  <c r="AB465"/>
  <c r="AA465"/>
  <c r="W465"/>
  <c r="V465"/>
  <c r="U465"/>
  <c r="T465"/>
  <c r="R465"/>
  <c r="Q465"/>
  <c r="P465"/>
  <c r="O465"/>
  <c r="AH465" s="1"/>
  <c r="N465"/>
  <c r="AI464"/>
  <c r="AD464"/>
  <c r="AC464"/>
  <c r="AB464"/>
  <c r="AA464"/>
  <c r="W464"/>
  <c r="V464"/>
  <c r="U464"/>
  <c r="T464"/>
  <c r="R464"/>
  <c r="Q464"/>
  <c r="P464"/>
  <c r="O464"/>
  <c r="AH464" s="1"/>
  <c r="N464"/>
  <c r="AI463"/>
  <c r="AD463"/>
  <c r="AC463"/>
  <c r="AB463"/>
  <c r="AA463"/>
  <c r="W463"/>
  <c r="V463"/>
  <c r="U463"/>
  <c r="T463"/>
  <c r="R463"/>
  <c r="Q463"/>
  <c r="P463"/>
  <c r="O463"/>
  <c r="AH463" s="1"/>
  <c r="N463"/>
  <c r="AI462"/>
  <c r="AD462"/>
  <c r="AC462"/>
  <c r="AB462"/>
  <c r="AA462"/>
  <c r="W462"/>
  <c r="V462"/>
  <c r="U462"/>
  <c r="T462"/>
  <c r="R462"/>
  <c r="Q462"/>
  <c r="P462"/>
  <c r="O462"/>
  <c r="AH462" s="1"/>
  <c r="N462"/>
  <c r="X462"/>
  <c r="AI461"/>
  <c r="AD461"/>
  <c r="AC461"/>
  <c r="AB461"/>
  <c r="AA461"/>
  <c r="W461"/>
  <c r="V461"/>
  <c r="U461"/>
  <c r="T461"/>
  <c r="R461"/>
  <c r="Q461"/>
  <c r="P461"/>
  <c r="O461"/>
  <c r="AH461" s="1"/>
  <c r="N461"/>
  <c r="S461"/>
  <c r="AJ461" s="1"/>
  <c r="AI460"/>
  <c r="AD460"/>
  <c r="AC460"/>
  <c r="AB460"/>
  <c r="AA460"/>
  <c r="W460"/>
  <c r="V460"/>
  <c r="U460"/>
  <c r="T460"/>
  <c r="R460"/>
  <c r="Q460"/>
  <c r="P460"/>
  <c r="O460"/>
  <c r="AH460" s="1"/>
  <c r="N460"/>
  <c r="AI459"/>
  <c r="AD459"/>
  <c r="AC459"/>
  <c r="AB459"/>
  <c r="AA459"/>
  <c r="W459"/>
  <c r="V459"/>
  <c r="U459"/>
  <c r="T459"/>
  <c r="R459"/>
  <c r="Q459"/>
  <c r="P459"/>
  <c r="O459"/>
  <c r="AH459" s="1"/>
  <c r="N459"/>
  <c r="S459"/>
  <c r="AJ459" s="1"/>
  <c r="AI458"/>
  <c r="AD458"/>
  <c r="AC458"/>
  <c r="AB458"/>
  <c r="AA458"/>
  <c r="W458"/>
  <c r="V458"/>
  <c r="U458"/>
  <c r="T458"/>
  <c r="R458"/>
  <c r="Q458"/>
  <c r="P458"/>
  <c r="O458"/>
  <c r="AH458" s="1"/>
  <c r="N458"/>
  <c r="X458"/>
  <c r="AI457"/>
  <c r="AD457"/>
  <c r="AC457"/>
  <c r="AB457"/>
  <c r="AA457"/>
  <c r="W457"/>
  <c r="V457"/>
  <c r="U457"/>
  <c r="T457"/>
  <c r="R457"/>
  <c r="Q457"/>
  <c r="P457"/>
  <c r="O457"/>
  <c r="AH457" s="1"/>
  <c r="N457"/>
  <c r="AI456"/>
  <c r="AD456"/>
  <c r="AC456"/>
  <c r="AB456"/>
  <c r="AA456"/>
  <c r="W456"/>
  <c r="V456"/>
  <c r="U456"/>
  <c r="T456"/>
  <c r="R456"/>
  <c r="Q456"/>
  <c r="P456"/>
  <c r="O456"/>
  <c r="AH456" s="1"/>
  <c r="N456"/>
  <c r="AI455"/>
  <c r="AD455"/>
  <c r="AC455"/>
  <c r="AB455"/>
  <c r="AA455"/>
  <c r="W455"/>
  <c r="V455"/>
  <c r="U455"/>
  <c r="T455"/>
  <c r="R455"/>
  <c r="Q455"/>
  <c r="P455"/>
  <c r="O455"/>
  <c r="AH455" s="1"/>
  <c r="N455"/>
  <c r="AI454"/>
  <c r="AD454"/>
  <c r="AC454"/>
  <c r="AB454"/>
  <c r="AA454"/>
  <c r="W454"/>
  <c r="V454"/>
  <c r="U454"/>
  <c r="T454"/>
  <c r="R454"/>
  <c r="Q454"/>
  <c r="P454"/>
  <c r="O454"/>
  <c r="AH454" s="1"/>
  <c r="N454"/>
  <c r="X454"/>
  <c r="AI453"/>
  <c r="AD453"/>
  <c r="AC453"/>
  <c r="AB453"/>
  <c r="AA453"/>
  <c r="W453"/>
  <c r="V453"/>
  <c r="U453"/>
  <c r="T453"/>
  <c r="R453"/>
  <c r="Q453"/>
  <c r="P453"/>
  <c r="O453"/>
  <c r="AH453" s="1"/>
  <c r="N453"/>
  <c r="S453"/>
  <c r="AJ453" s="1"/>
  <c r="AI452"/>
  <c r="AD452"/>
  <c r="AC452"/>
  <c r="AB452"/>
  <c r="AA452"/>
  <c r="W452"/>
  <c r="V452"/>
  <c r="U452"/>
  <c r="T452"/>
  <c r="R452"/>
  <c r="Q452"/>
  <c r="P452"/>
  <c r="O452"/>
  <c r="AH452" s="1"/>
  <c r="N452"/>
  <c r="AI451"/>
  <c r="AD451"/>
  <c r="AC451"/>
  <c r="AB451"/>
  <c r="AA451"/>
  <c r="W451"/>
  <c r="V451"/>
  <c r="U451"/>
  <c r="T451"/>
  <c r="R451"/>
  <c r="Q451"/>
  <c r="P451"/>
  <c r="O451"/>
  <c r="AH451" s="1"/>
  <c r="N451"/>
  <c r="S451"/>
  <c r="AJ451" s="1"/>
  <c r="AI450"/>
  <c r="AD450"/>
  <c r="AC450"/>
  <c r="AB450"/>
  <c r="AA450"/>
  <c r="W450"/>
  <c r="V450"/>
  <c r="U450"/>
  <c r="T450"/>
  <c r="R450"/>
  <c r="Q450"/>
  <c r="P450"/>
  <c r="O450"/>
  <c r="AH450" s="1"/>
  <c r="N450"/>
  <c r="X450"/>
  <c r="AI449"/>
  <c r="AD449"/>
  <c r="AC449"/>
  <c r="AB449"/>
  <c r="AA449"/>
  <c r="W449"/>
  <c r="V449"/>
  <c r="U449"/>
  <c r="T449"/>
  <c r="R449"/>
  <c r="Q449"/>
  <c r="P449"/>
  <c r="O449"/>
  <c r="AH449" s="1"/>
  <c r="N449"/>
  <c r="AI448"/>
  <c r="AD448"/>
  <c r="AC448"/>
  <c r="AB448"/>
  <c r="AA448"/>
  <c r="W448"/>
  <c r="V448"/>
  <c r="U448"/>
  <c r="T448"/>
  <c r="R448"/>
  <c r="Q448"/>
  <c r="P448"/>
  <c r="O448"/>
  <c r="AH448" s="1"/>
  <c r="N448"/>
  <c r="AI447"/>
  <c r="AD447"/>
  <c r="AC447"/>
  <c r="AB447"/>
  <c r="AA447"/>
  <c r="W447"/>
  <c r="V447"/>
  <c r="U447"/>
  <c r="T447"/>
  <c r="R447"/>
  <c r="Q447"/>
  <c r="P447"/>
  <c r="O447"/>
  <c r="AH447" s="1"/>
  <c r="N447"/>
  <c r="AI446"/>
  <c r="AD446"/>
  <c r="AC446"/>
  <c r="AB446"/>
  <c r="AA446"/>
  <c r="W446"/>
  <c r="V446"/>
  <c r="U446"/>
  <c r="T446"/>
  <c r="R446"/>
  <c r="Q446"/>
  <c r="P446"/>
  <c r="O446"/>
  <c r="AH446" s="1"/>
  <c r="N446"/>
  <c r="X446"/>
  <c r="AI445"/>
  <c r="AD445"/>
  <c r="AC445"/>
  <c r="AB445"/>
  <c r="AA445"/>
  <c r="W445"/>
  <c r="V445"/>
  <c r="U445"/>
  <c r="T445"/>
  <c r="R445"/>
  <c r="Q445"/>
  <c r="P445"/>
  <c r="O445"/>
  <c r="AH445" s="1"/>
  <c r="N445"/>
  <c r="S445"/>
  <c r="AJ445" s="1"/>
  <c r="AI444"/>
  <c r="AD444"/>
  <c r="AC444"/>
  <c r="AB444"/>
  <c r="AA444"/>
  <c r="W444"/>
  <c r="V444"/>
  <c r="U444"/>
  <c r="T444"/>
  <c r="R444"/>
  <c r="Q444"/>
  <c r="P444"/>
  <c r="O444"/>
  <c r="AH444" s="1"/>
  <c r="N444"/>
  <c r="AI443"/>
  <c r="AD443"/>
  <c r="AC443"/>
  <c r="AB443"/>
  <c r="AA443"/>
  <c r="W443"/>
  <c r="V443"/>
  <c r="U443"/>
  <c r="T443"/>
  <c r="R443"/>
  <c r="Q443"/>
  <c r="P443"/>
  <c r="O443"/>
  <c r="AH443" s="1"/>
  <c r="N443"/>
  <c r="S443"/>
  <c r="AJ443" s="1"/>
  <c r="AI442"/>
  <c r="AD442"/>
  <c r="AC442"/>
  <c r="AB442"/>
  <c r="AA442"/>
  <c r="W442"/>
  <c r="V442"/>
  <c r="U442"/>
  <c r="T442"/>
  <c r="R442"/>
  <c r="Q442"/>
  <c r="P442"/>
  <c r="O442"/>
  <c r="AH442" s="1"/>
  <c r="N442"/>
  <c r="X442"/>
  <c r="AI441"/>
  <c r="AD441"/>
  <c r="AC441"/>
  <c r="AB441"/>
  <c r="AA441"/>
  <c r="W441"/>
  <c r="V441"/>
  <c r="U441"/>
  <c r="T441"/>
  <c r="R441"/>
  <c r="Q441"/>
  <c r="P441"/>
  <c r="O441"/>
  <c r="AH441" s="1"/>
  <c r="N441"/>
  <c r="AI440"/>
  <c r="AD440"/>
  <c r="AC440"/>
  <c r="AB440"/>
  <c r="AA440"/>
  <c r="W440"/>
  <c r="V440"/>
  <c r="U440"/>
  <c r="T440"/>
  <c r="R440"/>
  <c r="Q440"/>
  <c r="P440"/>
  <c r="O440"/>
  <c r="AH440" s="1"/>
  <c r="N440"/>
  <c r="AI439"/>
  <c r="AD439"/>
  <c r="AC439"/>
  <c r="AB439"/>
  <c r="AA439"/>
  <c r="W439"/>
  <c r="V439"/>
  <c r="U439"/>
  <c r="T439"/>
  <c r="R439"/>
  <c r="Q439"/>
  <c r="P439"/>
  <c r="O439"/>
  <c r="AH439" s="1"/>
  <c r="N439"/>
  <c r="AI438"/>
  <c r="AD438"/>
  <c r="AC438"/>
  <c r="AB438"/>
  <c r="AA438"/>
  <c r="W438"/>
  <c r="V438"/>
  <c r="U438"/>
  <c r="T438"/>
  <c r="R438"/>
  <c r="Q438"/>
  <c r="P438"/>
  <c r="O438"/>
  <c r="AH438" s="1"/>
  <c r="N438"/>
  <c r="X438"/>
  <c r="AI437"/>
  <c r="AD437"/>
  <c r="AC437"/>
  <c r="AB437"/>
  <c r="AA437"/>
  <c r="W437"/>
  <c r="V437"/>
  <c r="U437"/>
  <c r="T437"/>
  <c r="R437"/>
  <c r="Q437"/>
  <c r="P437"/>
  <c r="O437"/>
  <c r="AH437" s="1"/>
  <c r="N437"/>
  <c r="S437"/>
  <c r="AJ437" s="1"/>
  <c r="AI436"/>
  <c r="AD436"/>
  <c r="AC436"/>
  <c r="AB436"/>
  <c r="AA436"/>
  <c r="W436"/>
  <c r="V436"/>
  <c r="U436"/>
  <c r="T436"/>
  <c r="R436"/>
  <c r="Q436"/>
  <c r="P436"/>
  <c r="O436"/>
  <c r="AH436" s="1"/>
  <c r="N436"/>
  <c r="AI435"/>
  <c r="AD435"/>
  <c r="AC435"/>
  <c r="AB435"/>
  <c r="AA435"/>
  <c r="W435"/>
  <c r="V435"/>
  <c r="U435"/>
  <c r="T435"/>
  <c r="R435"/>
  <c r="Q435"/>
  <c r="P435"/>
  <c r="O435"/>
  <c r="AH435" s="1"/>
  <c r="N435"/>
  <c r="S435"/>
  <c r="AJ435" s="1"/>
  <c r="AI434"/>
  <c r="AD434"/>
  <c r="AC434"/>
  <c r="AB434"/>
  <c r="AA434"/>
  <c r="W434"/>
  <c r="V434"/>
  <c r="U434"/>
  <c r="T434"/>
  <c r="R434"/>
  <c r="Q434"/>
  <c r="P434"/>
  <c r="O434"/>
  <c r="AH434" s="1"/>
  <c r="N434"/>
  <c r="X434"/>
  <c r="AI433"/>
  <c r="AD433"/>
  <c r="AC433"/>
  <c r="AB433"/>
  <c r="AA433"/>
  <c r="W433"/>
  <c r="V433"/>
  <c r="U433"/>
  <c r="T433"/>
  <c r="R433"/>
  <c r="Q433"/>
  <c r="P433"/>
  <c r="O433"/>
  <c r="AH433" s="1"/>
  <c r="N433"/>
  <c r="S433"/>
  <c r="AJ433" s="1"/>
  <c r="AI432"/>
  <c r="AD432"/>
  <c r="AC432"/>
  <c r="AB432"/>
  <c r="AA432"/>
  <c r="W432"/>
  <c r="V432"/>
  <c r="U432"/>
  <c r="T432"/>
  <c r="R432"/>
  <c r="Q432"/>
  <c r="P432"/>
  <c r="O432"/>
  <c r="AH432" s="1"/>
  <c r="N432"/>
  <c r="AI431"/>
  <c r="AD431"/>
  <c r="AC431"/>
  <c r="AB431"/>
  <c r="AA431"/>
  <c r="W431"/>
  <c r="V431"/>
  <c r="U431"/>
  <c r="T431"/>
  <c r="R431"/>
  <c r="Q431"/>
  <c r="P431"/>
  <c r="O431"/>
  <c r="AH431" s="1"/>
  <c r="N431"/>
  <c r="S431"/>
  <c r="AJ431" s="1"/>
  <c r="AI430"/>
  <c r="AD430"/>
  <c r="AC430"/>
  <c r="AB430"/>
  <c r="AA430"/>
  <c r="W430"/>
  <c r="V430"/>
  <c r="U430"/>
  <c r="T430"/>
  <c r="R430"/>
  <c r="Q430"/>
  <c r="P430"/>
  <c r="O430"/>
  <c r="AH430" s="1"/>
  <c r="N430"/>
  <c r="X430"/>
  <c r="AI429"/>
  <c r="AD429"/>
  <c r="AC429"/>
  <c r="AB429"/>
  <c r="AA429"/>
  <c r="W429"/>
  <c r="V429"/>
  <c r="U429"/>
  <c r="T429"/>
  <c r="R429"/>
  <c r="Q429"/>
  <c r="P429"/>
  <c r="O429"/>
  <c r="AH429" s="1"/>
  <c r="N429"/>
  <c r="S429"/>
  <c r="AJ429" s="1"/>
  <c r="AI428"/>
  <c r="AD428"/>
  <c r="AC428"/>
  <c r="AB428"/>
  <c r="AA428"/>
  <c r="W428"/>
  <c r="V428"/>
  <c r="U428"/>
  <c r="T428"/>
  <c r="R428"/>
  <c r="Q428"/>
  <c r="P428"/>
  <c r="O428"/>
  <c r="AH428" s="1"/>
  <c r="N428"/>
  <c r="AI427"/>
  <c r="AD427"/>
  <c r="AC427"/>
  <c r="AB427"/>
  <c r="AA427"/>
  <c r="W427"/>
  <c r="V427"/>
  <c r="U427"/>
  <c r="T427"/>
  <c r="R427"/>
  <c r="Q427"/>
  <c r="P427"/>
  <c r="O427"/>
  <c r="AH427" s="1"/>
  <c r="N427"/>
  <c r="S427"/>
  <c r="AJ427" s="1"/>
  <c r="AI426"/>
  <c r="AD426"/>
  <c r="AC426"/>
  <c r="AB426"/>
  <c r="AA426"/>
  <c r="X426"/>
  <c r="W426"/>
  <c r="V426"/>
  <c r="U426"/>
  <c r="T426"/>
  <c r="R426"/>
  <c r="Q426"/>
  <c r="P426"/>
  <c r="O426"/>
  <c r="AH426" s="1"/>
  <c r="N426"/>
  <c r="AI425"/>
  <c r="AD425"/>
  <c r="AC425"/>
  <c r="AB425"/>
  <c r="AA425"/>
  <c r="W425"/>
  <c r="V425"/>
  <c r="U425"/>
  <c r="T425"/>
  <c r="R425"/>
  <c r="Q425"/>
  <c r="P425"/>
  <c r="O425"/>
  <c r="AH425" s="1"/>
  <c r="N425"/>
  <c r="AI424"/>
  <c r="AD424"/>
  <c r="AC424"/>
  <c r="AB424"/>
  <c r="AA424"/>
  <c r="W424"/>
  <c r="V424"/>
  <c r="U424"/>
  <c r="T424"/>
  <c r="R424"/>
  <c r="Q424"/>
  <c r="P424"/>
  <c r="O424"/>
  <c r="AH424" s="1"/>
  <c r="N424"/>
  <c r="AI423"/>
  <c r="AD423"/>
  <c r="AC423"/>
  <c r="AB423"/>
  <c r="AA423"/>
  <c r="W423"/>
  <c r="V423"/>
  <c r="U423"/>
  <c r="T423"/>
  <c r="R423"/>
  <c r="Q423"/>
  <c r="P423"/>
  <c r="O423"/>
  <c r="AH423" s="1"/>
  <c r="N423"/>
  <c r="AI422"/>
  <c r="AD422"/>
  <c r="AC422"/>
  <c r="AB422"/>
  <c r="AA422"/>
  <c r="W422"/>
  <c r="V422"/>
  <c r="U422"/>
  <c r="T422"/>
  <c r="R422"/>
  <c r="Q422"/>
  <c r="P422"/>
  <c r="O422"/>
  <c r="AH422" s="1"/>
  <c r="N422"/>
  <c r="X422"/>
  <c r="AI421"/>
  <c r="AD421"/>
  <c r="AC421"/>
  <c r="AB421"/>
  <c r="AA421"/>
  <c r="W421"/>
  <c r="V421"/>
  <c r="U421"/>
  <c r="T421"/>
  <c r="R421"/>
  <c r="Q421"/>
  <c r="P421"/>
  <c r="O421"/>
  <c r="AH421" s="1"/>
  <c r="N421"/>
  <c r="S421"/>
  <c r="AJ421" s="1"/>
  <c r="AI420"/>
  <c r="AD420"/>
  <c r="AC420"/>
  <c r="AB420"/>
  <c r="AA420"/>
  <c r="W420"/>
  <c r="V420"/>
  <c r="U420"/>
  <c r="T420"/>
  <c r="R420"/>
  <c r="Q420"/>
  <c r="P420"/>
  <c r="O420"/>
  <c r="AH420" s="1"/>
  <c r="N420"/>
  <c r="AI419"/>
  <c r="AD419"/>
  <c r="AC419"/>
  <c r="AB419"/>
  <c r="AA419"/>
  <c r="W419"/>
  <c r="V419"/>
  <c r="U419"/>
  <c r="T419"/>
  <c r="R419"/>
  <c r="Q419"/>
  <c r="P419"/>
  <c r="O419"/>
  <c r="AH419" s="1"/>
  <c r="N419"/>
  <c r="S419"/>
  <c r="AJ419" s="1"/>
  <c r="AI418"/>
  <c r="AD418"/>
  <c r="AC418"/>
  <c r="AB418"/>
  <c r="AA418"/>
  <c r="W418"/>
  <c r="V418"/>
  <c r="U418"/>
  <c r="T418"/>
  <c r="R418"/>
  <c r="Q418"/>
  <c r="P418"/>
  <c r="O418"/>
  <c r="AH418" s="1"/>
  <c r="N418"/>
  <c r="X418"/>
  <c r="AI417"/>
  <c r="AD417"/>
  <c r="AC417"/>
  <c r="AB417"/>
  <c r="AA417"/>
  <c r="W417"/>
  <c r="V417"/>
  <c r="U417"/>
  <c r="T417"/>
  <c r="R417"/>
  <c r="Q417"/>
  <c r="P417"/>
  <c r="O417"/>
  <c r="AH417" s="1"/>
  <c r="N417"/>
  <c r="AI416"/>
  <c r="AD416"/>
  <c r="AC416"/>
  <c r="AB416"/>
  <c r="AA416"/>
  <c r="W416"/>
  <c r="V416"/>
  <c r="U416"/>
  <c r="T416"/>
  <c r="R416"/>
  <c r="Q416"/>
  <c r="P416"/>
  <c r="O416"/>
  <c r="AH416" s="1"/>
  <c r="N416"/>
  <c r="AI415"/>
  <c r="AD415"/>
  <c r="AC415"/>
  <c r="AB415"/>
  <c r="AA415"/>
  <c r="W415"/>
  <c r="V415"/>
  <c r="U415"/>
  <c r="T415"/>
  <c r="R415"/>
  <c r="Q415"/>
  <c r="P415"/>
  <c r="O415"/>
  <c r="AH415" s="1"/>
  <c r="N415"/>
  <c r="AI414"/>
  <c r="AD414"/>
  <c r="AC414"/>
  <c r="AB414"/>
  <c r="AA414"/>
  <c r="W414"/>
  <c r="V414"/>
  <c r="U414"/>
  <c r="T414"/>
  <c r="R414"/>
  <c r="Q414"/>
  <c r="P414"/>
  <c r="O414"/>
  <c r="AH414" s="1"/>
  <c r="N414"/>
  <c r="X414"/>
  <c r="AI413"/>
  <c r="AD413"/>
  <c r="AC413"/>
  <c r="AB413"/>
  <c r="AA413"/>
  <c r="W413"/>
  <c r="V413"/>
  <c r="U413"/>
  <c r="T413"/>
  <c r="R413"/>
  <c r="Q413"/>
  <c r="P413"/>
  <c r="O413"/>
  <c r="AH413" s="1"/>
  <c r="N413"/>
  <c r="S413"/>
  <c r="AJ413" s="1"/>
  <c r="AI412"/>
  <c r="AD412"/>
  <c r="AC412"/>
  <c r="AB412"/>
  <c r="AA412"/>
  <c r="W412"/>
  <c r="V412"/>
  <c r="U412"/>
  <c r="T412"/>
  <c r="R412"/>
  <c r="Q412"/>
  <c r="P412"/>
  <c r="O412"/>
  <c r="AH412" s="1"/>
  <c r="N412"/>
  <c r="AI411"/>
  <c r="AD411"/>
  <c r="AC411"/>
  <c r="AB411"/>
  <c r="AA411"/>
  <c r="W411"/>
  <c r="V411"/>
  <c r="U411"/>
  <c r="T411"/>
  <c r="R411"/>
  <c r="Q411"/>
  <c r="P411"/>
  <c r="O411"/>
  <c r="AH411" s="1"/>
  <c r="N411"/>
  <c r="S411"/>
  <c r="AJ411" s="1"/>
  <c r="AI410"/>
  <c r="AD410"/>
  <c r="AC410"/>
  <c r="AB410"/>
  <c r="AA410"/>
  <c r="W410"/>
  <c r="V410"/>
  <c r="U410"/>
  <c r="T410"/>
  <c r="R410"/>
  <c r="Q410"/>
  <c r="P410"/>
  <c r="O410"/>
  <c r="AH410" s="1"/>
  <c r="N410"/>
  <c r="X410"/>
  <c r="AI409"/>
  <c r="AD409"/>
  <c r="AC409"/>
  <c r="AB409"/>
  <c r="AA409"/>
  <c r="W409"/>
  <c r="V409"/>
  <c r="U409"/>
  <c r="T409"/>
  <c r="R409"/>
  <c r="Q409"/>
  <c r="P409"/>
  <c r="O409"/>
  <c r="AH409" s="1"/>
  <c r="N409"/>
  <c r="AI408"/>
  <c r="AD408"/>
  <c r="AC408"/>
  <c r="AB408"/>
  <c r="AA408"/>
  <c r="W408"/>
  <c r="V408"/>
  <c r="U408"/>
  <c r="T408"/>
  <c r="R408"/>
  <c r="Q408"/>
  <c r="P408"/>
  <c r="O408"/>
  <c r="AH408" s="1"/>
  <c r="N408"/>
  <c r="AI407"/>
  <c r="AD407"/>
  <c r="AC407"/>
  <c r="AB407"/>
  <c r="AA407"/>
  <c r="W407"/>
  <c r="V407"/>
  <c r="U407"/>
  <c r="T407"/>
  <c r="R407"/>
  <c r="Q407"/>
  <c r="P407"/>
  <c r="O407"/>
  <c r="AH407" s="1"/>
  <c r="N407"/>
  <c r="AI406"/>
  <c r="AD406"/>
  <c r="AC406"/>
  <c r="AB406"/>
  <c r="AA406"/>
  <c r="W406"/>
  <c r="V406"/>
  <c r="U406"/>
  <c r="T406"/>
  <c r="R406"/>
  <c r="Q406"/>
  <c r="P406"/>
  <c r="O406"/>
  <c r="AH406" s="1"/>
  <c r="N406"/>
  <c r="X406"/>
  <c r="AI405"/>
  <c r="AD405"/>
  <c r="AC405"/>
  <c r="AB405"/>
  <c r="AA405"/>
  <c r="W405"/>
  <c r="V405"/>
  <c r="U405"/>
  <c r="T405"/>
  <c r="R405"/>
  <c r="Q405"/>
  <c r="P405"/>
  <c r="O405"/>
  <c r="AH405" s="1"/>
  <c r="N405"/>
  <c r="S405"/>
  <c r="AJ405" s="1"/>
  <c r="AI404"/>
  <c r="AD404"/>
  <c r="AC404"/>
  <c r="AB404"/>
  <c r="AA404"/>
  <c r="W404"/>
  <c r="V404"/>
  <c r="U404"/>
  <c r="T404"/>
  <c r="R404"/>
  <c r="Q404"/>
  <c r="P404"/>
  <c r="O404"/>
  <c r="AH404" s="1"/>
  <c r="N404"/>
  <c r="AI403"/>
  <c r="AD403"/>
  <c r="AC403"/>
  <c r="AB403"/>
  <c r="AA403"/>
  <c r="W403"/>
  <c r="V403"/>
  <c r="U403"/>
  <c r="T403"/>
  <c r="R403"/>
  <c r="Q403"/>
  <c r="P403"/>
  <c r="O403"/>
  <c r="AH403" s="1"/>
  <c r="N403"/>
  <c r="S403"/>
  <c r="AJ403" s="1"/>
  <c r="AI402"/>
  <c r="AD402"/>
  <c r="AC402"/>
  <c r="AB402"/>
  <c r="AA402"/>
  <c r="W402"/>
  <c r="V402"/>
  <c r="U402"/>
  <c r="T402"/>
  <c r="R402"/>
  <c r="Q402"/>
  <c r="P402"/>
  <c r="O402"/>
  <c r="AH402" s="1"/>
  <c r="N402"/>
  <c r="X402"/>
  <c r="AI401"/>
  <c r="AD401"/>
  <c r="AC401"/>
  <c r="AB401"/>
  <c r="AA401"/>
  <c r="W401"/>
  <c r="V401"/>
  <c r="U401"/>
  <c r="T401"/>
  <c r="R401"/>
  <c r="Q401"/>
  <c r="P401"/>
  <c r="O401"/>
  <c r="AH401" s="1"/>
  <c r="N401"/>
  <c r="AI400"/>
  <c r="AD400"/>
  <c r="AC400"/>
  <c r="AB400"/>
  <c r="AA400"/>
  <c r="W400"/>
  <c r="V400"/>
  <c r="U400"/>
  <c r="T400"/>
  <c r="R400"/>
  <c r="Q400"/>
  <c r="P400"/>
  <c r="O400"/>
  <c r="AH400" s="1"/>
  <c r="N400"/>
  <c r="AI399"/>
  <c r="AD399"/>
  <c r="AC399"/>
  <c r="AB399"/>
  <c r="AA399"/>
  <c r="W399"/>
  <c r="V399"/>
  <c r="U399"/>
  <c r="T399"/>
  <c r="R399"/>
  <c r="Q399"/>
  <c r="P399"/>
  <c r="O399"/>
  <c r="AH399" s="1"/>
  <c r="N399"/>
  <c r="AI398"/>
  <c r="AD398"/>
  <c r="AC398"/>
  <c r="AB398"/>
  <c r="AA398"/>
  <c r="W398"/>
  <c r="V398"/>
  <c r="U398"/>
  <c r="T398"/>
  <c r="R398"/>
  <c r="Q398"/>
  <c r="P398"/>
  <c r="O398"/>
  <c r="AH398" s="1"/>
  <c r="N398"/>
  <c r="X398"/>
  <c r="AI397"/>
  <c r="AD397"/>
  <c r="AC397"/>
  <c r="AB397"/>
  <c r="AA397"/>
  <c r="W397"/>
  <c r="V397"/>
  <c r="U397"/>
  <c r="T397"/>
  <c r="R397"/>
  <c r="Q397"/>
  <c r="P397"/>
  <c r="O397"/>
  <c r="AH397" s="1"/>
  <c r="N397"/>
  <c r="S397"/>
  <c r="AJ397" s="1"/>
  <c r="AI396"/>
  <c r="AD396"/>
  <c r="AC396"/>
  <c r="AB396"/>
  <c r="AA396"/>
  <c r="W396"/>
  <c r="V396"/>
  <c r="U396"/>
  <c r="T396"/>
  <c r="R396"/>
  <c r="Q396"/>
  <c r="P396"/>
  <c r="O396"/>
  <c r="AH396" s="1"/>
  <c r="N396"/>
  <c r="AI395"/>
  <c r="AD395"/>
  <c r="AC395"/>
  <c r="AB395"/>
  <c r="AA395"/>
  <c r="W395"/>
  <c r="V395"/>
  <c r="U395"/>
  <c r="T395"/>
  <c r="R395"/>
  <c r="Q395"/>
  <c r="P395"/>
  <c r="O395"/>
  <c r="AH395" s="1"/>
  <c r="N395"/>
  <c r="S395"/>
  <c r="AJ395" s="1"/>
  <c r="AI394"/>
  <c r="AD394"/>
  <c r="AC394"/>
  <c r="AB394"/>
  <c r="AA394"/>
  <c r="W394"/>
  <c r="V394"/>
  <c r="U394"/>
  <c r="T394"/>
  <c r="R394"/>
  <c r="Q394"/>
  <c r="P394"/>
  <c r="O394"/>
  <c r="AH394" s="1"/>
  <c r="N394"/>
  <c r="X394"/>
  <c r="AI393"/>
  <c r="AD393"/>
  <c r="AC393"/>
  <c r="AB393"/>
  <c r="AA393"/>
  <c r="W393"/>
  <c r="V393"/>
  <c r="U393"/>
  <c r="T393"/>
  <c r="R393"/>
  <c r="Q393"/>
  <c r="P393"/>
  <c r="O393"/>
  <c r="AH393" s="1"/>
  <c r="N393"/>
  <c r="AI392"/>
  <c r="AD392"/>
  <c r="AC392"/>
  <c r="AB392"/>
  <c r="AA392"/>
  <c r="W392"/>
  <c r="V392"/>
  <c r="U392"/>
  <c r="T392"/>
  <c r="R392"/>
  <c r="Q392"/>
  <c r="P392"/>
  <c r="O392"/>
  <c r="AH392" s="1"/>
  <c r="N392"/>
  <c r="AI391"/>
  <c r="AD391"/>
  <c r="AC391"/>
  <c r="AB391"/>
  <c r="AA391"/>
  <c r="W391"/>
  <c r="V391"/>
  <c r="U391"/>
  <c r="T391"/>
  <c r="R391"/>
  <c r="Q391"/>
  <c r="P391"/>
  <c r="O391"/>
  <c r="AH391" s="1"/>
  <c r="N391"/>
  <c r="AI390"/>
  <c r="AD390"/>
  <c r="AC390"/>
  <c r="AB390"/>
  <c r="AA390"/>
  <c r="W390"/>
  <c r="V390"/>
  <c r="U390"/>
  <c r="T390"/>
  <c r="R390"/>
  <c r="Q390"/>
  <c r="P390"/>
  <c r="O390"/>
  <c r="AH390" s="1"/>
  <c r="N390"/>
  <c r="X390"/>
  <c r="AI389"/>
  <c r="AD389"/>
  <c r="AC389"/>
  <c r="AB389"/>
  <c r="AA389"/>
  <c r="W389"/>
  <c r="V389"/>
  <c r="U389"/>
  <c r="T389"/>
  <c r="R389"/>
  <c r="Q389"/>
  <c r="P389"/>
  <c r="O389"/>
  <c r="AH389" s="1"/>
  <c r="N389"/>
  <c r="S389"/>
  <c r="AJ389" s="1"/>
  <c r="AI388"/>
  <c r="AD388"/>
  <c r="AC388"/>
  <c r="AB388"/>
  <c r="AA388"/>
  <c r="W388"/>
  <c r="V388"/>
  <c r="U388"/>
  <c r="T388"/>
  <c r="R388"/>
  <c r="Q388"/>
  <c r="P388"/>
  <c r="O388"/>
  <c r="AH388" s="1"/>
  <c r="N388"/>
  <c r="AI387"/>
  <c r="AD387"/>
  <c r="AC387"/>
  <c r="AB387"/>
  <c r="AA387"/>
  <c r="W387"/>
  <c r="V387"/>
  <c r="U387"/>
  <c r="T387"/>
  <c r="R387"/>
  <c r="Q387"/>
  <c r="P387"/>
  <c r="O387"/>
  <c r="AH387" s="1"/>
  <c r="N387"/>
  <c r="S387"/>
  <c r="AJ387" s="1"/>
  <c r="AI386"/>
  <c r="AD386"/>
  <c r="AC386"/>
  <c r="AB386"/>
  <c r="AA386"/>
  <c r="W386"/>
  <c r="V386"/>
  <c r="U386"/>
  <c r="T386"/>
  <c r="R386"/>
  <c r="Q386"/>
  <c r="P386"/>
  <c r="O386"/>
  <c r="AH386" s="1"/>
  <c r="N386"/>
  <c r="X386"/>
  <c r="AI385"/>
  <c r="AD385"/>
  <c r="AC385"/>
  <c r="AB385"/>
  <c r="AA385"/>
  <c r="W385"/>
  <c r="V385"/>
  <c r="U385"/>
  <c r="T385"/>
  <c r="R385"/>
  <c r="Q385"/>
  <c r="P385"/>
  <c r="O385"/>
  <c r="AH385" s="1"/>
  <c r="N385"/>
  <c r="AI384"/>
  <c r="AD384"/>
  <c r="AC384"/>
  <c r="AB384"/>
  <c r="AA384"/>
  <c r="W384"/>
  <c r="V384"/>
  <c r="U384"/>
  <c r="T384"/>
  <c r="R384"/>
  <c r="Q384"/>
  <c r="P384"/>
  <c r="O384"/>
  <c r="AH384" s="1"/>
  <c r="N384"/>
  <c r="AI383"/>
  <c r="AD383"/>
  <c r="AC383"/>
  <c r="AB383"/>
  <c r="AA383"/>
  <c r="W383"/>
  <c r="V383"/>
  <c r="U383"/>
  <c r="T383"/>
  <c r="R383"/>
  <c r="Q383"/>
  <c r="P383"/>
  <c r="O383"/>
  <c r="AH383" s="1"/>
  <c r="N383"/>
  <c r="AI382"/>
  <c r="AD382"/>
  <c r="AC382"/>
  <c r="AB382"/>
  <c r="AA382"/>
  <c r="W382"/>
  <c r="V382"/>
  <c r="U382"/>
  <c r="T382"/>
  <c r="R382"/>
  <c r="Q382"/>
  <c r="P382"/>
  <c r="O382"/>
  <c r="AH382" s="1"/>
  <c r="N382"/>
  <c r="X382"/>
  <c r="AI381"/>
  <c r="AD381"/>
  <c r="AC381"/>
  <c r="AB381"/>
  <c r="AA381"/>
  <c r="W381"/>
  <c r="V381"/>
  <c r="U381"/>
  <c r="T381"/>
  <c r="R381"/>
  <c r="Q381"/>
  <c r="P381"/>
  <c r="O381"/>
  <c r="AH381" s="1"/>
  <c r="N381"/>
  <c r="S381"/>
  <c r="AJ381" s="1"/>
  <c r="AI380"/>
  <c r="AD380"/>
  <c r="AC380"/>
  <c r="AB380"/>
  <c r="AA380"/>
  <c r="W380"/>
  <c r="V380"/>
  <c r="U380"/>
  <c r="T380"/>
  <c r="R380"/>
  <c r="Q380"/>
  <c r="P380"/>
  <c r="O380"/>
  <c r="AH380" s="1"/>
  <c r="N380"/>
  <c r="AI379"/>
  <c r="AD379"/>
  <c r="AC379"/>
  <c r="AB379"/>
  <c r="AA379"/>
  <c r="W379"/>
  <c r="V379"/>
  <c r="U379"/>
  <c r="T379"/>
  <c r="R379"/>
  <c r="Q379"/>
  <c r="P379"/>
  <c r="O379"/>
  <c r="AH379" s="1"/>
  <c r="N379"/>
  <c r="S379"/>
  <c r="AJ379" s="1"/>
  <c r="AI378"/>
  <c r="AD378"/>
  <c r="AC378"/>
  <c r="AB378"/>
  <c r="AA378"/>
  <c r="W378"/>
  <c r="V378"/>
  <c r="U378"/>
  <c r="T378"/>
  <c r="R378"/>
  <c r="Q378"/>
  <c r="P378"/>
  <c r="O378"/>
  <c r="AH378" s="1"/>
  <c r="N378"/>
  <c r="X378"/>
  <c r="AI377"/>
  <c r="AD377"/>
  <c r="AC377"/>
  <c r="AB377"/>
  <c r="AA377"/>
  <c r="W377"/>
  <c r="V377"/>
  <c r="U377"/>
  <c r="T377"/>
  <c r="R377"/>
  <c r="Q377"/>
  <c r="P377"/>
  <c r="O377"/>
  <c r="AH377" s="1"/>
  <c r="N377"/>
  <c r="AI376"/>
  <c r="AD376"/>
  <c r="AC376"/>
  <c r="AB376"/>
  <c r="AA376"/>
  <c r="W376"/>
  <c r="V376"/>
  <c r="U376"/>
  <c r="T376"/>
  <c r="R376"/>
  <c r="Q376"/>
  <c r="P376"/>
  <c r="O376"/>
  <c r="AH376" s="1"/>
  <c r="N376"/>
  <c r="AI375"/>
  <c r="AD375"/>
  <c r="AC375"/>
  <c r="AB375"/>
  <c r="AA375"/>
  <c r="W375"/>
  <c r="V375"/>
  <c r="U375"/>
  <c r="T375"/>
  <c r="R375"/>
  <c r="Q375"/>
  <c r="P375"/>
  <c r="O375"/>
  <c r="AH375" s="1"/>
  <c r="N375"/>
  <c r="AI374"/>
  <c r="AD374"/>
  <c r="AC374"/>
  <c r="AB374"/>
  <c r="AA374"/>
  <c r="W374"/>
  <c r="V374"/>
  <c r="U374"/>
  <c r="T374"/>
  <c r="R374"/>
  <c r="Q374"/>
  <c r="P374"/>
  <c r="O374"/>
  <c r="AH374" s="1"/>
  <c r="N374"/>
  <c r="X374"/>
  <c r="AI373"/>
  <c r="AD373"/>
  <c r="AC373"/>
  <c r="AB373"/>
  <c r="AA373"/>
  <c r="W373"/>
  <c r="V373"/>
  <c r="U373"/>
  <c r="T373"/>
  <c r="R373"/>
  <c r="Q373"/>
  <c r="P373"/>
  <c r="O373"/>
  <c r="AH373" s="1"/>
  <c r="N373"/>
  <c r="S373"/>
  <c r="AJ373" s="1"/>
  <c r="AI372"/>
  <c r="AD372"/>
  <c r="AC372"/>
  <c r="AB372"/>
  <c r="AA372"/>
  <c r="W372"/>
  <c r="V372"/>
  <c r="U372"/>
  <c r="T372"/>
  <c r="R372"/>
  <c r="Q372"/>
  <c r="P372"/>
  <c r="O372"/>
  <c r="AH372" s="1"/>
  <c r="N372"/>
  <c r="AI371"/>
  <c r="AD371"/>
  <c r="AC371"/>
  <c r="AB371"/>
  <c r="AA371"/>
  <c r="W371"/>
  <c r="V371"/>
  <c r="U371"/>
  <c r="T371"/>
  <c r="R371"/>
  <c r="Q371"/>
  <c r="P371"/>
  <c r="O371"/>
  <c r="AH371" s="1"/>
  <c r="N371"/>
  <c r="S371"/>
  <c r="AJ371" s="1"/>
  <c r="AI370"/>
  <c r="AD370"/>
  <c r="AC370"/>
  <c r="AB370"/>
  <c r="AA370"/>
  <c r="W370"/>
  <c r="V370"/>
  <c r="U370"/>
  <c r="T370"/>
  <c r="R370"/>
  <c r="Q370"/>
  <c r="P370"/>
  <c r="O370"/>
  <c r="AH370" s="1"/>
  <c r="N370"/>
  <c r="X370"/>
  <c r="AI369"/>
  <c r="AD369"/>
  <c r="AC369"/>
  <c r="AB369"/>
  <c r="AA369"/>
  <c r="W369"/>
  <c r="V369"/>
  <c r="U369"/>
  <c r="T369"/>
  <c r="R369"/>
  <c r="Q369"/>
  <c r="P369"/>
  <c r="O369"/>
  <c r="AH369" s="1"/>
  <c r="N369"/>
  <c r="AI368"/>
  <c r="AD368"/>
  <c r="AC368"/>
  <c r="AB368"/>
  <c r="AA368"/>
  <c r="W368"/>
  <c r="V368"/>
  <c r="U368"/>
  <c r="T368"/>
  <c r="R368"/>
  <c r="Q368"/>
  <c r="P368"/>
  <c r="O368"/>
  <c r="AH368" s="1"/>
  <c r="N368"/>
  <c r="AI367"/>
  <c r="AD367"/>
  <c r="AC367"/>
  <c r="AB367"/>
  <c r="AA367"/>
  <c r="W367"/>
  <c r="V367"/>
  <c r="U367"/>
  <c r="T367"/>
  <c r="R367"/>
  <c r="Q367"/>
  <c r="P367"/>
  <c r="O367"/>
  <c r="AH367" s="1"/>
  <c r="N367"/>
  <c r="AI366"/>
  <c r="AD366"/>
  <c r="AC366"/>
  <c r="AB366"/>
  <c r="AA366"/>
  <c r="W366"/>
  <c r="V366"/>
  <c r="U366"/>
  <c r="T366"/>
  <c r="R366"/>
  <c r="Q366"/>
  <c r="P366"/>
  <c r="O366"/>
  <c r="AH366" s="1"/>
  <c r="N366"/>
  <c r="X366"/>
  <c r="AI365"/>
  <c r="AD365"/>
  <c r="AC365"/>
  <c r="AB365"/>
  <c r="AA365"/>
  <c r="W365"/>
  <c r="V365"/>
  <c r="U365"/>
  <c r="T365"/>
  <c r="R365"/>
  <c r="Q365"/>
  <c r="P365"/>
  <c r="O365"/>
  <c r="AH365" s="1"/>
  <c r="N365"/>
  <c r="S365"/>
  <c r="AJ365" s="1"/>
  <c r="AI364"/>
  <c r="AD364"/>
  <c r="AC364"/>
  <c r="AB364"/>
  <c r="AA364"/>
  <c r="W364"/>
  <c r="V364"/>
  <c r="U364"/>
  <c r="T364"/>
  <c r="R364"/>
  <c r="Q364"/>
  <c r="P364"/>
  <c r="O364"/>
  <c r="AH364" s="1"/>
  <c r="N364"/>
  <c r="AI363"/>
  <c r="AD363"/>
  <c r="AC363"/>
  <c r="AB363"/>
  <c r="AA363"/>
  <c r="W363"/>
  <c r="V363"/>
  <c r="U363"/>
  <c r="T363"/>
  <c r="R363"/>
  <c r="Q363"/>
  <c r="P363"/>
  <c r="O363"/>
  <c r="AH363" s="1"/>
  <c r="N363"/>
  <c r="S363"/>
  <c r="AJ363" s="1"/>
  <c r="AI362"/>
  <c r="AD362"/>
  <c r="AC362"/>
  <c r="AB362"/>
  <c r="AA362"/>
  <c r="X362"/>
  <c r="W362"/>
  <c r="V362"/>
  <c r="U362"/>
  <c r="T362"/>
  <c r="R362"/>
  <c r="Q362"/>
  <c r="P362"/>
  <c r="O362"/>
  <c r="AH362" s="1"/>
  <c r="N362"/>
  <c r="AI361"/>
  <c r="AD361"/>
  <c r="AC361"/>
  <c r="AB361"/>
  <c r="AA361"/>
  <c r="W361"/>
  <c r="V361"/>
  <c r="U361"/>
  <c r="T361"/>
  <c r="R361"/>
  <c r="Q361"/>
  <c r="P361"/>
  <c r="O361"/>
  <c r="AH361" s="1"/>
  <c r="N361"/>
  <c r="AI360"/>
  <c r="AD360"/>
  <c r="AC360"/>
  <c r="AB360"/>
  <c r="AA360"/>
  <c r="W360"/>
  <c r="V360"/>
  <c r="U360"/>
  <c r="T360"/>
  <c r="R360"/>
  <c r="Q360"/>
  <c r="P360"/>
  <c r="O360"/>
  <c r="AH360" s="1"/>
  <c r="N360"/>
  <c r="AI359"/>
  <c r="AD359"/>
  <c r="AC359"/>
  <c r="AB359"/>
  <c r="AA359"/>
  <c r="W359"/>
  <c r="V359"/>
  <c r="U359"/>
  <c r="T359"/>
  <c r="R359"/>
  <c r="Q359"/>
  <c r="P359"/>
  <c r="O359"/>
  <c r="AH359" s="1"/>
  <c r="N359"/>
  <c r="AI358"/>
  <c r="AD358"/>
  <c r="AC358"/>
  <c r="AB358"/>
  <c r="AA358"/>
  <c r="W358"/>
  <c r="V358"/>
  <c r="U358"/>
  <c r="T358"/>
  <c r="R358"/>
  <c r="Q358"/>
  <c r="P358"/>
  <c r="O358"/>
  <c r="AH358" s="1"/>
  <c r="N358"/>
  <c r="X358"/>
  <c r="AI357"/>
  <c r="AD357"/>
  <c r="AC357"/>
  <c r="AB357"/>
  <c r="AA357"/>
  <c r="W357"/>
  <c r="V357"/>
  <c r="U357"/>
  <c r="T357"/>
  <c r="R357"/>
  <c r="Q357"/>
  <c r="P357"/>
  <c r="O357"/>
  <c r="AH357" s="1"/>
  <c r="N357"/>
  <c r="S357"/>
  <c r="AJ357" s="1"/>
  <c r="AI356"/>
  <c r="AD356"/>
  <c r="AC356"/>
  <c r="AB356"/>
  <c r="AA356"/>
  <c r="W356"/>
  <c r="V356"/>
  <c r="U356"/>
  <c r="T356"/>
  <c r="R356"/>
  <c r="Q356"/>
  <c r="P356"/>
  <c r="O356"/>
  <c r="AH356" s="1"/>
  <c r="N356"/>
  <c r="AI355"/>
  <c r="AD355"/>
  <c r="AC355"/>
  <c r="AB355"/>
  <c r="AA355"/>
  <c r="W355"/>
  <c r="V355"/>
  <c r="U355"/>
  <c r="T355"/>
  <c r="R355"/>
  <c r="Q355"/>
  <c r="P355"/>
  <c r="O355"/>
  <c r="AH355" s="1"/>
  <c r="N355"/>
  <c r="S355"/>
  <c r="AJ355" s="1"/>
  <c r="AI354"/>
  <c r="AD354"/>
  <c r="AC354"/>
  <c r="AB354"/>
  <c r="AA354"/>
  <c r="W354"/>
  <c r="V354"/>
  <c r="U354"/>
  <c r="T354"/>
  <c r="R354"/>
  <c r="Q354"/>
  <c r="P354"/>
  <c r="O354"/>
  <c r="AH354" s="1"/>
  <c r="N354"/>
  <c r="X354"/>
  <c r="AI353"/>
  <c r="AD353"/>
  <c r="AC353"/>
  <c r="AB353"/>
  <c r="AA353"/>
  <c r="W353"/>
  <c r="V353"/>
  <c r="U353"/>
  <c r="T353"/>
  <c r="R353"/>
  <c r="Q353"/>
  <c r="P353"/>
  <c r="O353"/>
  <c r="AH353" s="1"/>
  <c r="N353"/>
  <c r="S353"/>
  <c r="AJ353" s="1"/>
  <c r="AI352"/>
  <c r="AD352"/>
  <c r="AC352"/>
  <c r="AB352"/>
  <c r="AA352"/>
  <c r="W352"/>
  <c r="V352"/>
  <c r="U352"/>
  <c r="T352"/>
  <c r="R352"/>
  <c r="Q352"/>
  <c r="P352"/>
  <c r="O352"/>
  <c r="AH352" s="1"/>
  <c r="N352"/>
  <c r="AI351"/>
  <c r="AD351"/>
  <c r="AC351"/>
  <c r="AB351"/>
  <c r="AA351"/>
  <c r="W351"/>
  <c r="V351"/>
  <c r="U351"/>
  <c r="T351"/>
  <c r="R351"/>
  <c r="Q351"/>
  <c r="P351"/>
  <c r="O351"/>
  <c r="AH351" s="1"/>
  <c r="N351"/>
  <c r="S351"/>
  <c r="AJ351" s="1"/>
  <c r="AI350"/>
  <c r="AD350"/>
  <c r="AC350"/>
  <c r="AB350"/>
  <c r="AA350"/>
  <c r="W350"/>
  <c r="V350"/>
  <c r="U350"/>
  <c r="T350"/>
  <c r="R350"/>
  <c r="Q350"/>
  <c r="P350"/>
  <c r="O350"/>
  <c r="AH350" s="1"/>
  <c r="N350"/>
  <c r="X350"/>
  <c r="AI349"/>
  <c r="AD349"/>
  <c r="AC349"/>
  <c r="AB349"/>
  <c r="AA349"/>
  <c r="W349"/>
  <c r="V349"/>
  <c r="U349"/>
  <c r="T349"/>
  <c r="R349"/>
  <c r="Q349"/>
  <c r="P349"/>
  <c r="O349"/>
  <c r="AH349" s="1"/>
  <c r="N349"/>
  <c r="S349"/>
  <c r="AJ349" s="1"/>
  <c r="AI348"/>
  <c r="AD348"/>
  <c r="AC348"/>
  <c r="AB348"/>
  <c r="AA348"/>
  <c r="W348"/>
  <c r="V348"/>
  <c r="U348"/>
  <c r="T348"/>
  <c r="R348"/>
  <c r="Q348"/>
  <c r="P348"/>
  <c r="O348"/>
  <c r="AH348" s="1"/>
  <c r="N348"/>
  <c r="AI347"/>
  <c r="AD347"/>
  <c r="AC347"/>
  <c r="AB347"/>
  <c r="AA347"/>
  <c r="W347"/>
  <c r="V347"/>
  <c r="U347"/>
  <c r="T347"/>
  <c r="R347"/>
  <c r="Q347"/>
  <c r="P347"/>
  <c r="O347"/>
  <c r="AH347" s="1"/>
  <c r="N347"/>
  <c r="S347"/>
  <c r="AJ347" s="1"/>
  <c r="AI346"/>
  <c r="AD346"/>
  <c r="AC346"/>
  <c r="AB346"/>
  <c r="AA346"/>
  <c r="W346"/>
  <c r="V346"/>
  <c r="U346"/>
  <c r="T346"/>
  <c r="R346"/>
  <c r="Q346"/>
  <c r="P346"/>
  <c r="O346"/>
  <c r="AH346" s="1"/>
  <c r="N346"/>
  <c r="X346"/>
  <c r="AI345"/>
  <c r="AD345"/>
  <c r="AC345"/>
  <c r="AB345"/>
  <c r="AA345"/>
  <c r="W345"/>
  <c r="V345"/>
  <c r="U345"/>
  <c r="T345"/>
  <c r="R345"/>
  <c r="Q345"/>
  <c r="P345"/>
  <c r="O345"/>
  <c r="AH345" s="1"/>
  <c r="N345"/>
  <c r="S345"/>
  <c r="AJ345" s="1"/>
  <c r="AI344"/>
  <c r="AD344"/>
  <c r="AC344"/>
  <c r="AB344"/>
  <c r="AA344"/>
  <c r="W344"/>
  <c r="V344"/>
  <c r="U344"/>
  <c r="T344"/>
  <c r="R344"/>
  <c r="Q344"/>
  <c r="P344"/>
  <c r="O344"/>
  <c r="AH344" s="1"/>
  <c r="N344"/>
  <c r="AI343"/>
  <c r="AD343"/>
  <c r="AC343"/>
  <c r="AB343"/>
  <c r="AA343"/>
  <c r="W343"/>
  <c r="V343"/>
  <c r="U343"/>
  <c r="T343"/>
  <c r="R343"/>
  <c r="Q343"/>
  <c r="P343"/>
  <c r="O343"/>
  <c r="AH343" s="1"/>
  <c r="N343"/>
  <c r="S343"/>
  <c r="AJ343" s="1"/>
  <c r="AI342"/>
  <c r="AD342"/>
  <c r="AC342"/>
  <c r="AB342"/>
  <c r="AA342"/>
  <c r="W342"/>
  <c r="V342"/>
  <c r="U342"/>
  <c r="T342"/>
  <c r="R342"/>
  <c r="Q342"/>
  <c r="P342"/>
  <c r="O342"/>
  <c r="AH342" s="1"/>
  <c r="N342"/>
  <c r="X342"/>
  <c r="AI341"/>
  <c r="AD341"/>
  <c r="AC341"/>
  <c r="AB341"/>
  <c r="AA341"/>
  <c r="W341"/>
  <c r="V341"/>
  <c r="U341"/>
  <c r="T341"/>
  <c r="R341"/>
  <c r="Q341"/>
  <c r="P341"/>
  <c r="O341"/>
  <c r="AH341" s="1"/>
  <c r="N341"/>
  <c r="S341"/>
  <c r="AJ341" s="1"/>
  <c r="AI340"/>
  <c r="AD340"/>
  <c r="AC340"/>
  <c r="AB340"/>
  <c r="AA340"/>
  <c r="W340"/>
  <c r="V340"/>
  <c r="U340"/>
  <c r="T340"/>
  <c r="R340"/>
  <c r="Q340"/>
  <c r="P340"/>
  <c r="O340"/>
  <c r="AH340" s="1"/>
  <c r="N340"/>
  <c r="AI339"/>
  <c r="AD339"/>
  <c r="AC339"/>
  <c r="AB339"/>
  <c r="AA339"/>
  <c r="W339"/>
  <c r="V339"/>
  <c r="U339"/>
  <c r="T339"/>
  <c r="R339"/>
  <c r="Q339"/>
  <c r="P339"/>
  <c r="O339"/>
  <c r="AH339" s="1"/>
  <c r="N339"/>
  <c r="S339"/>
  <c r="AJ339" s="1"/>
  <c r="AI338"/>
  <c r="AD338"/>
  <c r="AC338"/>
  <c r="AB338"/>
  <c r="AA338"/>
  <c r="W338"/>
  <c r="V338"/>
  <c r="U338"/>
  <c r="T338"/>
  <c r="R338"/>
  <c r="Q338"/>
  <c r="P338"/>
  <c r="O338"/>
  <c r="AH338" s="1"/>
  <c r="N338"/>
  <c r="X338"/>
  <c r="AI337"/>
  <c r="AD337"/>
  <c r="AC337"/>
  <c r="AB337"/>
  <c r="AA337"/>
  <c r="W337"/>
  <c r="V337"/>
  <c r="U337"/>
  <c r="T337"/>
  <c r="R337"/>
  <c r="Q337"/>
  <c r="P337"/>
  <c r="O337"/>
  <c r="AH337" s="1"/>
  <c r="N337"/>
  <c r="S337"/>
  <c r="AJ337" s="1"/>
  <c r="AI336"/>
  <c r="AD336"/>
  <c r="AC336"/>
  <c r="AB336"/>
  <c r="AA336"/>
  <c r="W336"/>
  <c r="V336"/>
  <c r="U336"/>
  <c r="T336"/>
  <c r="R336"/>
  <c r="Q336"/>
  <c r="P336"/>
  <c r="O336"/>
  <c r="AH336" s="1"/>
  <c r="N336"/>
  <c r="AI335"/>
  <c r="AD335"/>
  <c r="AC335"/>
  <c r="AB335"/>
  <c r="AA335"/>
  <c r="W335"/>
  <c r="V335"/>
  <c r="U335"/>
  <c r="T335"/>
  <c r="R335"/>
  <c r="Q335"/>
  <c r="P335"/>
  <c r="O335"/>
  <c r="AH335" s="1"/>
  <c r="N335"/>
  <c r="S335"/>
  <c r="AJ335" s="1"/>
  <c r="AI334"/>
  <c r="AD334"/>
  <c r="AC334"/>
  <c r="AB334"/>
  <c r="AA334"/>
  <c r="W334"/>
  <c r="V334"/>
  <c r="U334"/>
  <c r="T334"/>
  <c r="R334"/>
  <c r="Q334"/>
  <c r="P334"/>
  <c r="O334"/>
  <c r="AH334" s="1"/>
  <c r="N334"/>
  <c r="X334"/>
  <c r="AI333"/>
  <c r="AD333"/>
  <c r="AC333"/>
  <c r="AB333"/>
  <c r="AA333"/>
  <c r="W333"/>
  <c r="V333"/>
  <c r="U333"/>
  <c r="T333"/>
  <c r="R333"/>
  <c r="Q333"/>
  <c r="P333"/>
  <c r="O333"/>
  <c r="AH333" s="1"/>
  <c r="N333"/>
  <c r="S333"/>
  <c r="AJ333" s="1"/>
  <c r="AI332"/>
  <c r="AD332"/>
  <c r="AC332"/>
  <c r="AB332"/>
  <c r="AA332"/>
  <c r="W332"/>
  <c r="V332"/>
  <c r="U332"/>
  <c r="T332"/>
  <c r="R332"/>
  <c r="Q332"/>
  <c r="P332"/>
  <c r="O332"/>
  <c r="AH332" s="1"/>
  <c r="N332"/>
  <c r="AI331"/>
  <c r="AD331"/>
  <c r="AC331"/>
  <c r="AB331"/>
  <c r="AA331"/>
  <c r="W331"/>
  <c r="V331"/>
  <c r="U331"/>
  <c r="T331"/>
  <c r="R331"/>
  <c r="Q331"/>
  <c r="P331"/>
  <c r="O331"/>
  <c r="AH331" s="1"/>
  <c r="N331"/>
  <c r="S331"/>
  <c r="AJ331" s="1"/>
  <c r="AI330"/>
  <c r="AD330"/>
  <c r="AC330"/>
  <c r="AB330"/>
  <c r="AA330"/>
  <c r="W330"/>
  <c r="V330"/>
  <c r="U330"/>
  <c r="T330"/>
  <c r="R330"/>
  <c r="Q330"/>
  <c r="P330"/>
  <c r="O330"/>
  <c r="AH330" s="1"/>
  <c r="N330"/>
  <c r="X330"/>
  <c r="AI329"/>
  <c r="AD329"/>
  <c r="AC329"/>
  <c r="AB329"/>
  <c r="AA329"/>
  <c r="W329"/>
  <c r="V329"/>
  <c r="U329"/>
  <c r="T329"/>
  <c r="R329"/>
  <c r="Q329"/>
  <c r="P329"/>
  <c r="O329"/>
  <c r="AH329" s="1"/>
  <c r="N329"/>
  <c r="S329"/>
  <c r="AJ329" s="1"/>
  <c r="AI328"/>
  <c r="AD328"/>
  <c r="AC328"/>
  <c r="AB328"/>
  <c r="AA328"/>
  <c r="W328"/>
  <c r="V328"/>
  <c r="U328"/>
  <c r="T328"/>
  <c r="R328"/>
  <c r="Q328"/>
  <c r="P328"/>
  <c r="O328"/>
  <c r="AH328" s="1"/>
  <c r="N328"/>
  <c r="AI327"/>
  <c r="AD327"/>
  <c r="AC327"/>
  <c r="AB327"/>
  <c r="AA327"/>
  <c r="W327"/>
  <c r="V327"/>
  <c r="U327"/>
  <c r="T327"/>
  <c r="R327"/>
  <c r="Q327"/>
  <c r="P327"/>
  <c r="O327"/>
  <c r="AH327" s="1"/>
  <c r="N327"/>
  <c r="S327"/>
  <c r="AJ327" s="1"/>
  <c r="AI326"/>
  <c r="AD326"/>
  <c r="AC326"/>
  <c r="AB326"/>
  <c r="AA326"/>
  <c r="W326"/>
  <c r="V326"/>
  <c r="U326"/>
  <c r="T326"/>
  <c r="R326"/>
  <c r="Q326"/>
  <c r="P326"/>
  <c r="O326"/>
  <c r="AH326" s="1"/>
  <c r="N326"/>
  <c r="X326"/>
  <c r="AI325"/>
  <c r="AD325"/>
  <c r="AC325"/>
  <c r="AB325"/>
  <c r="AA325"/>
  <c r="W325"/>
  <c r="V325"/>
  <c r="U325"/>
  <c r="T325"/>
  <c r="R325"/>
  <c r="Q325"/>
  <c r="P325"/>
  <c r="O325"/>
  <c r="AH325" s="1"/>
  <c r="N325"/>
  <c r="S325"/>
  <c r="AJ325" s="1"/>
  <c r="AI324"/>
  <c r="AD324"/>
  <c r="AC324"/>
  <c r="AB324"/>
  <c r="AA324"/>
  <c r="W324"/>
  <c r="V324"/>
  <c r="U324"/>
  <c r="T324"/>
  <c r="R324"/>
  <c r="Q324"/>
  <c r="P324"/>
  <c r="O324"/>
  <c r="AH324" s="1"/>
  <c r="N324"/>
  <c r="AI323"/>
  <c r="AD323"/>
  <c r="AC323"/>
  <c r="AB323"/>
  <c r="AA323"/>
  <c r="W323"/>
  <c r="V323"/>
  <c r="U323"/>
  <c r="T323"/>
  <c r="R323"/>
  <c r="Q323"/>
  <c r="P323"/>
  <c r="O323"/>
  <c r="AH323" s="1"/>
  <c r="N323"/>
  <c r="S323"/>
  <c r="AJ323" s="1"/>
  <c r="AI322"/>
  <c r="AD322"/>
  <c r="AC322"/>
  <c r="AB322"/>
  <c r="AA322"/>
  <c r="W322"/>
  <c r="V322"/>
  <c r="U322"/>
  <c r="T322"/>
  <c r="R322"/>
  <c r="Q322"/>
  <c r="P322"/>
  <c r="O322"/>
  <c r="AH322" s="1"/>
  <c r="N322"/>
  <c r="X322"/>
  <c r="AI321"/>
  <c r="AD321"/>
  <c r="AC321"/>
  <c r="AB321"/>
  <c r="AA321"/>
  <c r="W321"/>
  <c r="V321"/>
  <c r="U321"/>
  <c r="T321"/>
  <c r="R321"/>
  <c r="Q321"/>
  <c r="P321"/>
  <c r="O321"/>
  <c r="AH321" s="1"/>
  <c r="N321"/>
  <c r="S321"/>
  <c r="AJ321" s="1"/>
  <c r="AI320"/>
  <c r="AD320"/>
  <c r="AC320"/>
  <c r="AB320"/>
  <c r="AA320"/>
  <c r="W320"/>
  <c r="V320"/>
  <c r="U320"/>
  <c r="T320"/>
  <c r="R320"/>
  <c r="Q320"/>
  <c r="P320"/>
  <c r="O320"/>
  <c r="AH320" s="1"/>
  <c r="N320"/>
  <c r="AI319"/>
  <c r="AD319"/>
  <c r="AC319"/>
  <c r="AB319"/>
  <c r="AA319"/>
  <c r="W319"/>
  <c r="V319"/>
  <c r="U319"/>
  <c r="T319"/>
  <c r="R319"/>
  <c r="Q319"/>
  <c r="P319"/>
  <c r="O319"/>
  <c r="AH319" s="1"/>
  <c r="N319"/>
  <c r="S319"/>
  <c r="AJ319" s="1"/>
  <c r="AI318"/>
  <c r="AD318"/>
  <c r="AC318"/>
  <c r="AB318"/>
  <c r="AA318"/>
  <c r="W318"/>
  <c r="V318"/>
  <c r="U318"/>
  <c r="T318"/>
  <c r="R318"/>
  <c r="Q318"/>
  <c r="P318"/>
  <c r="O318"/>
  <c r="AH318" s="1"/>
  <c r="N318"/>
  <c r="X318"/>
  <c r="AI317"/>
  <c r="AD317"/>
  <c r="AC317"/>
  <c r="AB317"/>
  <c r="AA317"/>
  <c r="W317"/>
  <c r="V317"/>
  <c r="U317"/>
  <c r="T317"/>
  <c r="R317"/>
  <c r="Q317"/>
  <c r="P317"/>
  <c r="O317"/>
  <c r="AH317" s="1"/>
  <c r="N317"/>
  <c r="S317"/>
  <c r="AJ317" s="1"/>
  <c r="AI316"/>
  <c r="AD316"/>
  <c r="AC316"/>
  <c r="AB316"/>
  <c r="AA316"/>
  <c r="W316"/>
  <c r="V316"/>
  <c r="U316"/>
  <c r="T316"/>
  <c r="R316"/>
  <c r="Q316"/>
  <c r="P316"/>
  <c r="O316"/>
  <c r="AH316" s="1"/>
  <c r="N316"/>
  <c r="AI315"/>
  <c r="AD315"/>
  <c r="AC315"/>
  <c r="AB315"/>
  <c r="AA315"/>
  <c r="W315"/>
  <c r="V315"/>
  <c r="U315"/>
  <c r="T315"/>
  <c r="R315"/>
  <c r="Q315"/>
  <c r="P315"/>
  <c r="O315"/>
  <c r="AH315" s="1"/>
  <c r="N315"/>
  <c r="S315"/>
  <c r="AJ315" s="1"/>
  <c r="AI314"/>
  <c r="AD314"/>
  <c r="AC314"/>
  <c r="AB314"/>
  <c r="AA314"/>
  <c r="W314"/>
  <c r="V314"/>
  <c r="U314"/>
  <c r="T314"/>
  <c r="R314"/>
  <c r="Q314"/>
  <c r="P314"/>
  <c r="O314"/>
  <c r="AH314" s="1"/>
  <c r="N314"/>
  <c r="X314"/>
  <c r="AI313"/>
  <c r="AD313"/>
  <c r="AC313"/>
  <c r="AB313"/>
  <c r="AA313"/>
  <c r="W313"/>
  <c r="V313"/>
  <c r="U313"/>
  <c r="T313"/>
  <c r="R313"/>
  <c r="Q313"/>
  <c r="P313"/>
  <c r="O313"/>
  <c r="AH313" s="1"/>
  <c r="N313"/>
  <c r="S313"/>
  <c r="AJ313" s="1"/>
  <c r="AI312"/>
  <c r="AD312"/>
  <c r="AC312"/>
  <c r="AB312"/>
  <c r="AA312"/>
  <c r="W312"/>
  <c r="V312"/>
  <c r="U312"/>
  <c r="T312"/>
  <c r="R312"/>
  <c r="Q312"/>
  <c r="P312"/>
  <c r="O312"/>
  <c r="AH312" s="1"/>
  <c r="N312"/>
  <c r="AI311"/>
  <c r="AD311"/>
  <c r="AC311"/>
  <c r="AB311"/>
  <c r="AA311"/>
  <c r="W311"/>
  <c r="V311"/>
  <c r="U311"/>
  <c r="T311"/>
  <c r="R311"/>
  <c r="Q311"/>
  <c r="P311"/>
  <c r="O311"/>
  <c r="AH311" s="1"/>
  <c r="N311"/>
  <c r="S311"/>
  <c r="AJ311" s="1"/>
  <c r="AI310"/>
  <c r="AD310"/>
  <c r="AC310"/>
  <c r="AB310"/>
  <c r="AA310"/>
  <c r="W310"/>
  <c r="V310"/>
  <c r="U310"/>
  <c r="T310"/>
  <c r="R310"/>
  <c r="Q310"/>
  <c r="P310"/>
  <c r="O310"/>
  <c r="AH310" s="1"/>
  <c r="N310"/>
  <c r="X310"/>
  <c r="AI309"/>
  <c r="AD309"/>
  <c r="AC309"/>
  <c r="AB309"/>
  <c r="AA309"/>
  <c r="W309"/>
  <c r="V309"/>
  <c r="U309"/>
  <c r="T309"/>
  <c r="R309"/>
  <c r="Q309"/>
  <c r="P309"/>
  <c r="O309"/>
  <c r="AH309" s="1"/>
  <c r="N309"/>
  <c r="S309"/>
  <c r="AJ309" s="1"/>
  <c r="AI308"/>
  <c r="AD308"/>
  <c r="AC308"/>
  <c r="AB308"/>
  <c r="AA308"/>
  <c r="W308"/>
  <c r="V308"/>
  <c r="U308"/>
  <c r="T308"/>
  <c r="R308"/>
  <c r="Q308"/>
  <c r="P308"/>
  <c r="O308"/>
  <c r="AH308" s="1"/>
  <c r="N308"/>
  <c r="AI307"/>
  <c r="AD307"/>
  <c r="AC307"/>
  <c r="AB307"/>
  <c r="AA307"/>
  <c r="W307"/>
  <c r="V307"/>
  <c r="U307"/>
  <c r="T307"/>
  <c r="R307"/>
  <c r="Q307"/>
  <c r="P307"/>
  <c r="O307"/>
  <c r="AH307" s="1"/>
  <c r="N307"/>
  <c r="S307"/>
  <c r="AJ307" s="1"/>
  <c r="AI306"/>
  <c r="AD306"/>
  <c r="AC306"/>
  <c r="AB306"/>
  <c r="AA306"/>
  <c r="W306"/>
  <c r="V306"/>
  <c r="U306"/>
  <c r="T306"/>
  <c r="R306"/>
  <c r="Q306"/>
  <c r="P306"/>
  <c r="O306"/>
  <c r="AH306" s="1"/>
  <c r="N306"/>
  <c r="X306"/>
  <c r="AI305"/>
  <c r="AD305"/>
  <c r="AC305"/>
  <c r="AB305"/>
  <c r="AA305"/>
  <c r="W305"/>
  <c r="V305"/>
  <c r="U305"/>
  <c r="T305"/>
  <c r="R305"/>
  <c r="Q305"/>
  <c r="P305"/>
  <c r="O305"/>
  <c r="AH305" s="1"/>
  <c r="N305"/>
  <c r="S305"/>
  <c r="AJ305" s="1"/>
  <c r="AI304"/>
  <c r="AD304"/>
  <c r="AC304"/>
  <c r="AB304"/>
  <c r="AA304"/>
  <c r="W304"/>
  <c r="V304"/>
  <c r="U304"/>
  <c r="T304"/>
  <c r="R304"/>
  <c r="Q304"/>
  <c r="P304"/>
  <c r="O304"/>
  <c r="AH304" s="1"/>
  <c r="N304"/>
  <c r="AI303"/>
  <c r="AD303"/>
  <c r="AC303"/>
  <c r="AB303"/>
  <c r="AA303"/>
  <c r="W303"/>
  <c r="V303"/>
  <c r="U303"/>
  <c r="T303"/>
  <c r="R303"/>
  <c r="Q303"/>
  <c r="P303"/>
  <c r="O303"/>
  <c r="AH303" s="1"/>
  <c r="N303"/>
  <c r="S303"/>
  <c r="AJ303" s="1"/>
  <c r="AI302"/>
  <c r="AD302"/>
  <c r="AC302"/>
  <c r="AB302"/>
  <c r="AA302"/>
  <c r="W302"/>
  <c r="V302"/>
  <c r="U302"/>
  <c r="T302"/>
  <c r="R302"/>
  <c r="Q302"/>
  <c r="P302"/>
  <c r="O302"/>
  <c r="AH302" s="1"/>
  <c r="N302"/>
  <c r="X302"/>
  <c r="AI301"/>
  <c r="AD301"/>
  <c r="AC301"/>
  <c r="AB301"/>
  <c r="AA301"/>
  <c r="W301"/>
  <c r="V301"/>
  <c r="U301"/>
  <c r="T301"/>
  <c r="R301"/>
  <c r="Q301"/>
  <c r="P301"/>
  <c r="O301"/>
  <c r="AH301" s="1"/>
  <c r="N301"/>
  <c r="S301"/>
  <c r="AJ301" s="1"/>
  <c r="AI300"/>
  <c r="AD300"/>
  <c r="AC300"/>
  <c r="AB300"/>
  <c r="AA300"/>
  <c r="W300"/>
  <c r="V300"/>
  <c r="U300"/>
  <c r="T300"/>
  <c r="R300"/>
  <c r="Q300"/>
  <c r="P300"/>
  <c r="O300"/>
  <c r="AH300" s="1"/>
  <c r="N300"/>
  <c r="AI299"/>
  <c r="AD299"/>
  <c r="AC299"/>
  <c r="AB299"/>
  <c r="AA299"/>
  <c r="W299"/>
  <c r="V299"/>
  <c r="U299"/>
  <c r="T299"/>
  <c r="R299"/>
  <c r="Q299"/>
  <c r="P299"/>
  <c r="O299"/>
  <c r="AH299" s="1"/>
  <c r="N299"/>
  <c r="S299"/>
  <c r="AJ299" s="1"/>
  <c r="AI298"/>
  <c r="AD298"/>
  <c r="AC298"/>
  <c r="AB298"/>
  <c r="AA298"/>
  <c r="W298"/>
  <c r="V298"/>
  <c r="U298"/>
  <c r="T298"/>
  <c r="R298"/>
  <c r="Q298"/>
  <c r="P298"/>
  <c r="O298"/>
  <c r="AH298" s="1"/>
  <c r="N298"/>
  <c r="X298"/>
  <c r="AI297"/>
  <c r="AD297"/>
  <c r="AC297"/>
  <c r="AB297"/>
  <c r="AA297"/>
  <c r="W297"/>
  <c r="V297"/>
  <c r="U297"/>
  <c r="T297"/>
  <c r="R297"/>
  <c r="Q297"/>
  <c r="P297"/>
  <c r="O297"/>
  <c r="AH297" s="1"/>
  <c r="N297"/>
  <c r="S297"/>
  <c r="AJ297" s="1"/>
  <c r="AI296"/>
  <c r="AD296"/>
  <c r="AC296"/>
  <c r="AB296"/>
  <c r="AA296"/>
  <c r="W296"/>
  <c r="V296"/>
  <c r="U296"/>
  <c r="T296"/>
  <c r="R296"/>
  <c r="Q296"/>
  <c r="P296"/>
  <c r="O296"/>
  <c r="AH296" s="1"/>
  <c r="N296"/>
  <c r="AI295"/>
  <c r="AD295"/>
  <c r="AC295"/>
  <c r="AB295"/>
  <c r="AA295"/>
  <c r="W295"/>
  <c r="V295"/>
  <c r="U295"/>
  <c r="T295"/>
  <c r="R295"/>
  <c r="Q295"/>
  <c r="P295"/>
  <c r="O295"/>
  <c r="N295"/>
  <c r="S295"/>
  <c r="AJ295" s="1"/>
  <c r="AI294"/>
  <c r="AD294"/>
  <c r="AC294"/>
  <c r="AB294"/>
  <c r="AA294"/>
  <c r="W294"/>
  <c r="V294"/>
  <c r="U294"/>
  <c r="T294"/>
  <c r="R294"/>
  <c r="Q294"/>
  <c r="P294"/>
  <c r="O294"/>
  <c r="AH294" s="1"/>
  <c r="N294"/>
  <c r="X294"/>
  <c r="AI293"/>
  <c r="AD293"/>
  <c r="AC293"/>
  <c r="AB293"/>
  <c r="AA293"/>
  <c r="W293"/>
  <c r="V293"/>
  <c r="U293"/>
  <c r="T293"/>
  <c r="R293"/>
  <c r="Q293"/>
  <c r="P293"/>
  <c r="O293"/>
  <c r="AH293" s="1"/>
  <c r="N293"/>
  <c r="S293"/>
  <c r="AJ293" s="1"/>
  <c r="AI292"/>
  <c r="AD292"/>
  <c r="AC292"/>
  <c r="AB292"/>
  <c r="AA292"/>
  <c r="W292"/>
  <c r="V292"/>
  <c r="U292"/>
  <c r="T292"/>
  <c r="R292"/>
  <c r="Q292"/>
  <c r="P292"/>
  <c r="O292"/>
  <c r="AH292" s="1"/>
  <c r="N292"/>
  <c r="AI291"/>
  <c r="AD291"/>
  <c r="AC291"/>
  <c r="AB291"/>
  <c r="AA291"/>
  <c r="W291"/>
  <c r="V291"/>
  <c r="U291"/>
  <c r="T291"/>
  <c r="R291"/>
  <c r="Q291"/>
  <c r="P291"/>
  <c r="O291"/>
  <c r="N291"/>
  <c r="S291"/>
  <c r="AJ291" s="1"/>
  <c r="AI290"/>
  <c r="AD290"/>
  <c r="AC290"/>
  <c r="AB290"/>
  <c r="AA290"/>
  <c r="W290"/>
  <c r="V290"/>
  <c r="U290"/>
  <c r="T290"/>
  <c r="R290"/>
  <c r="Q290"/>
  <c r="P290"/>
  <c r="O290"/>
  <c r="AH290" s="1"/>
  <c r="N290"/>
  <c r="X290"/>
  <c r="AI289"/>
  <c r="AD289"/>
  <c r="AC289"/>
  <c r="AB289"/>
  <c r="AA289"/>
  <c r="W289"/>
  <c r="V289"/>
  <c r="U289"/>
  <c r="T289"/>
  <c r="R289"/>
  <c r="Q289"/>
  <c r="P289"/>
  <c r="O289"/>
  <c r="AH289" s="1"/>
  <c r="N289"/>
  <c r="S289"/>
  <c r="AJ289" s="1"/>
  <c r="AI288"/>
  <c r="AD288"/>
  <c r="AC288"/>
  <c r="AB288"/>
  <c r="AA288"/>
  <c r="W288"/>
  <c r="V288"/>
  <c r="U288"/>
  <c r="T288"/>
  <c r="R288"/>
  <c r="Q288"/>
  <c r="P288"/>
  <c r="O288"/>
  <c r="AH288" s="1"/>
  <c r="N288"/>
  <c r="AI287"/>
  <c r="AD287"/>
  <c r="AC287"/>
  <c r="AB287"/>
  <c r="AA287"/>
  <c r="W287"/>
  <c r="V287"/>
  <c r="U287"/>
  <c r="T287"/>
  <c r="R287"/>
  <c r="Q287"/>
  <c r="P287"/>
  <c r="O287"/>
  <c r="N287"/>
  <c r="S287"/>
  <c r="AJ287" s="1"/>
  <c r="AI286"/>
  <c r="AD286"/>
  <c r="AC286"/>
  <c r="AB286"/>
  <c r="AA286"/>
  <c r="W286"/>
  <c r="V286"/>
  <c r="U286"/>
  <c r="T286"/>
  <c r="R286"/>
  <c r="Q286"/>
  <c r="P286"/>
  <c r="O286"/>
  <c r="AH286" s="1"/>
  <c r="N286"/>
  <c r="X286"/>
  <c r="AI285"/>
  <c r="AD285"/>
  <c r="AC285"/>
  <c r="AB285"/>
  <c r="AA285"/>
  <c r="W285"/>
  <c r="V285"/>
  <c r="U285"/>
  <c r="T285"/>
  <c r="R285"/>
  <c r="Q285"/>
  <c r="P285"/>
  <c r="O285"/>
  <c r="AH285" s="1"/>
  <c r="N285"/>
  <c r="S285"/>
  <c r="AJ285" s="1"/>
  <c r="AI284"/>
  <c r="AD284"/>
  <c r="AC284"/>
  <c r="AB284"/>
  <c r="AA284"/>
  <c r="W284"/>
  <c r="V284"/>
  <c r="U284"/>
  <c r="T284"/>
  <c r="R284"/>
  <c r="Q284"/>
  <c r="P284"/>
  <c r="O284"/>
  <c r="AH284" s="1"/>
  <c r="N284"/>
  <c r="AI283"/>
  <c r="AD283"/>
  <c r="AC283"/>
  <c r="AB283"/>
  <c r="AA283"/>
  <c r="W283"/>
  <c r="V283"/>
  <c r="U283"/>
  <c r="T283"/>
  <c r="R283"/>
  <c r="Q283"/>
  <c r="P283"/>
  <c r="O283"/>
  <c r="N283"/>
  <c r="S283"/>
  <c r="AJ283" s="1"/>
  <c r="AI282"/>
  <c r="AD282"/>
  <c r="AC282"/>
  <c r="AB282"/>
  <c r="AA282"/>
  <c r="W282"/>
  <c r="V282"/>
  <c r="U282"/>
  <c r="T282"/>
  <c r="R282"/>
  <c r="Q282"/>
  <c r="P282"/>
  <c r="O282"/>
  <c r="AH282" s="1"/>
  <c r="N282"/>
  <c r="X282"/>
  <c r="AI281"/>
  <c r="AD281"/>
  <c r="AC281"/>
  <c r="AB281"/>
  <c r="AA281"/>
  <c r="W281"/>
  <c r="V281"/>
  <c r="U281"/>
  <c r="T281"/>
  <c r="R281"/>
  <c r="Q281"/>
  <c r="P281"/>
  <c r="O281"/>
  <c r="AH281" s="1"/>
  <c r="N281"/>
  <c r="S281"/>
  <c r="AJ281" s="1"/>
  <c r="AI280"/>
  <c r="AD280"/>
  <c r="AC280"/>
  <c r="AB280"/>
  <c r="AA280"/>
  <c r="W280"/>
  <c r="V280"/>
  <c r="U280"/>
  <c r="T280"/>
  <c r="R280"/>
  <c r="Q280"/>
  <c r="P280"/>
  <c r="O280"/>
  <c r="AH280" s="1"/>
  <c r="N280"/>
  <c r="AI279"/>
  <c r="AD279"/>
  <c r="AC279"/>
  <c r="AB279"/>
  <c r="AA279"/>
  <c r="W279"/>
  <c r="V279"/>
  <c r="U279"/>
  <c r="T279"/>
  <c r="R279"/>
  <c r="Q279"/>
  <c r="P279"/>
  <c r="O279"/>
  <c r="N279"/>
  <c r="S279"/>
  <c r="AJ279" s="1"/>
  <c r="AI278"/>
  <c r="AD278"/>
  <c r="AC278"/>
  <c r="AB278"/>
  <c r="AA278"/>
  <c r="X278"/>
  <c r="W278"/>
  <c r="V278"/>
  <c r="U278"/>
  <c r="T278"/>
  <c r="R278"/>
  <c r="Q278"/>
  <c r="P278"/>
  <c r="O278"/>
  <c r="AH278" s="1"/>
  <c r="N278"/>
  <c r="AI277"/>
  <c r="AD277"/>
  <c r="AC277"/>
  <c r="AB277"/>
  <c r="AA277"/>
  <c r="W277"/>
  <c r="V277"/>
  <c r="U277"/>
  <c r="T277"/>
  <c r="R277"/>
  <c r="Q277"/>
  <c r="P277"/>
  <c r="O277"/>
  <c r="AH277" s="1"/>
  <c r="N277"/>
  <c r="S277"/>
  <c r="AJ277" s="1"/>
  <c r="AI276"/>
  <c r="AD276"/>
  <c r="AC276"/>
  <c r="AB276"/>
  <c r="AA276"/>
  <c r="W276"/>
  <c r="V276"/>
  <c r="U276"/>
  <c r="T276"/>
  <c r="R276"/>
  <c r="Q276"/>
  <c r="P276"/>
  <c r="O276"/>
  <c r="AH276" s="1"/>
  <c r="N276"/>
  <c r="AI275"/>
  <c r="AD275"/>
  <c r="AC275"/>
  <c r="AB275"/>
  <c r="AA275"/>
  <c r="W275"/>
  <c r="V275"/>
  <c r="U275"/>
  <c r="T275"/>
  <c r="R275"/>
  <c r="Q275"/>
  <c r="P275"/>
  <c r="O275"/>
  <c r="N275"/>
  <c r="S275"/>
  <c r="AJ275" s="1"/>
  <c r="AI274"/>
  <c r="AD274"/>
  <c r="AC274"/>
  <c r="AB274"/>
  <c r="AA274"/>
  <c r="W274"/>
  <c r="V274"/>
  <c r="U274"/>
  <c r="T274"/>
  <c r="R274"/>
  <c r="Q274"/>
  <c r="P274"/>
  <c r="O274"/>
  <c r="AH274" s="1"/>
  <c r="N274"/>
  <c r="X274"/>
  <c r="AI273"/>
  <c r="AD273"/>
  <c r="AC273"/>
  <c r="AB273"/>
  <c r="AA273"/>
  <c r="W273"/>
  <c r="V273"/>
  <c r="U273"/>
  <c r="T273"/>
  <c r="R273"/>
  <c r="Q273"/>
  <c r="P273"/>
  <c r="O273"/>
  <c r="AH273" s="1"/>
  <c r="N273"/>
  <c r="S273"/>
  <c r="AJ273" s="1"/>
  <c r="AI272"/>
  <c r="AD272"/>
  <c r="AC272"/>
  <c r="AB272"/>
  <c r="AA272"/>
  <c r="W272"/>
  <c r="V272"/>
  <c r="U272"/>
  <c r="T272"/>
  <c r="R272"/>
  <c r="Q272"/>
  <c r="P272"/>
  <c r="O272"/>
  <c r="AH272" s="1"/>
  <c r="N272"/>
  <c r="AI271"/>
  <c r="AD271"/>
  <c r="AC271"/>
  <c r="AB271"/>
  <c r="AA271"/>
  <c r="W271"/>
  <c r="V271"/>
  <c r="U271"/>
  <c r="T271"/>
  <c r="R271"/>
  <c r="Q271"/>
  <c r="P271"/>
  <c r="O271"/>
  <c r="N271"/>
  <c r="S271"/>
  <c r="AJ271" s="1"/>
  <c r="AI270"/>
  <c r="AD270"/>
  <c r="AC270"/>
  <c r="AB270"/>
  <c r="AA270"/>
  <c r="W270"/>
  <c r="V270"/>
  <c r="U270"/>
  <c r="T270"/>
  <c r="R270"/>
  <c r="Q270"/>
  <c r="P270"/>
  <c r="O270"/>
  <c r="AH270" s="1"/>
  <c r="N270"/>
  <c r="X270"/>
  <c r="AI269"/>
  <c r="AD269"/>
  <c r="AC269"/>
  <c r="AB269"/>
  <c r="AA269"/>
  <c r="W269"/>
  <c r="V269"/>
  <c r="U269"/>
  <c r="T269"/>
  <c r="R269"/>
  <c r="Q269"/>
  <c r="P269"/>
  <c r="O269"/>
  <c r="AH269" s="1"/>
  <c r="N269"/>
  <c r="S269"/>
  <c r="AJ269" s="1"/>
  <c r="AI268"/>
  <c r="AD268"/>
  <c r="AC268"/>
  <c r="AB268"/>
  <c r="AA268"/>
  <c r="W268"/>
  <c r="V268"/>
  <c r="U268"/>
  <c r="T268"/>
  <c r="R268"/>
  <c r="Q268"/>
  <c r="P268"/>
  <c r="O268"/>
  <c r="AH268" s="1"/>
  <c r="N268"/>
  <c r="AI267"/>
  <c r="AD267"/>
  <c r="AC267"/>
  <c r="AB267"/>
  <c r="AA267"/>
  <c r="W267"/>
  <c r="V267"/>
  <c r="U267"/>
  <c r="T267"/>
  <c r="R267"/>
  <c r="Q267"/>
  <c r="P267"/>
  <c r="O267"/>
  <c r="N267"/>
  <c r="S267"/>
  <c r="AJ267" s="1"/>
  <c r="AI266"/>
  <c r="AD266"/>
  <c r="AC266"/>
  <c r="AB266"/>
  <c r="AA266"/>
  <c r="W266"/>
  <c r="V266"/>
  <c r="U266"/>
  <c r="T266"/>
  <c r="R266"/>
  <c r="Q266"/>
  <c r="P266"/>
  <c r="O266"/>
  <c r="AH266" s="1"/>
  <c r="N266"/>
  <c r="X266"/>
  <c r="AI265"/>
  <c r="AD265"/>
  <c r="AC265"/>
  <c r="AB265"/>
  <c r="AA265"/>
  <c r="W265"/>
  <c r="V265"/>
  <c r="U265"/>
  <c r="T265"/>
  <c r="R265"/>
  <c r="Q265"/>
  <c r="P265"/>
  <c r="O265"/>
  <c r="AH265" s="1"/>
  <c r="N265"/>
  <c r="S265"/>
  <c r="AJ265" s="1"/>
  <c r="AI264"/>
  <c r="AD264"/>
  <c r="AC264"/>
  <c r="AB264"/>
  <c r="AA264"/>
  <c r="W264"/>
  <c r="V264"/>
  <c r="U264"/>
  <c r="T264"/>
  <c r="R264"/>
  <c r="Q264"/>
  <c r="P264"/>
  <c r="O264"/>
  <c r="AH264" s="1"/>
  <c r="N264"/>
  <c r="X264"/>
  <c r="AI263"/>
  <c r="AD263"/>
  <c r="AC263"/>
  <c r="AB263"/>
  <c r="AA263"/>
  <c r="W263"/>
  <c r="V263"/>
  <c r="U263"/>
  <c r="T263"/>
  <c r="R263"/>
  <c r="Q263"/>
  <c r="P263"/>
  <c r="O263"/>
  <c r="AH263" s="1"/>
  <c r="N263"/>
  <c r="S263"/>
  <c r="AJ263" s="1"/>
  <c r="AI262"/>
  <c r="AD262"/>
  <c r="AC262"/>
  <c r="AB262"/>
  <c r="AA262"/>
  <c r="W262"/>
  <c r="V262"/>
  <c r="U262"/>
  <c r="T262"/>
  <c r="R262"/>
  <c r="Q262"/>
  <c r="P262"/>
  <c r="O262"/>
  <c r="AH262" s="1"/>
  <c r="N262"/>
  <c r="X262"/>
  <c r="AI261"/>
  <c r="AD261"/>
  <c r="AC261"/>
  <c r="AB261"/>
  <c r="AA261"/>
  <c r="W261"/>
  <c r="V261"/>
  <c r="U261"/>
  <c r="T261"/>
  <c r="R261"/>
  <c r="Q261"/>
  <c r="P261"/>
  <c r="O261"/>
  <c r="AH261" s="1"/>
  <c r="N261"/>
  <c r="S261"/>
  <c r="AJ261" s="1"/>
  <c r="AI260"/>
  <c r="AD260"/>
  <c r="AC260"/>
  <c r="AB260"/>
  <c r="AA260"/>
  <c r="W260"/>
  <c r="V260"/>
  <c r="U260"/>
  <c r="T260"/>
  <c r="R260"/>
  <c r="Q260"/>
  <c r="P260"/>
  <c r="O260"/>
  <c r="AH260" s="1"/>
  <c r="N260"/>
  <c r="AI259"/>
  <c r="AD259"/>
  <c r="AC259"/>
  <c r="AB259"/>
  <c r="AA259"/>
  <c r="W259"/>
  <c r="V259"/>
  <c r="U259"/>
  <c r="T259"/>
  <c r="R259"/>
  <c r="Q259"/>
  <c r="P259"/>
  <c r="O259"/>
  <c r="N259"/>
  <c r="S259"/>
  <c r="AJ259" s="1"/>
  <c r="AI258"/>
  <c r="AD258"/>
  <c r="AC258"/>
  <c r="AB258"/>
  <c r="AA258"/>
  <c r="W258"/>
  <c r="V258"/>
  <c r="U258"/>
  <c r="T258"/>
  <c r="R258"/>
  <c r="Q258"/>
  <c r="P258"/>
  <c r="O258"/>
  <c r="AH258" s="1"/>
  <c r="N258"/>
  <c r="AI257"/>
  <c r="AD257"/>
  <c r="AC257"/>
  <c r="AB257"/>
  <c r="AA257"/>
  <c r="W257"/>
  <c r="V257"/>
  <c r="U257"/>
  <c r="T257"/>
  <c r="R257"/>
  <c r="Q257"/>
  <c r="P257"/>
  <c r="O257"/>
  <c r="N257"/>
  <c r="S257"/>
  <c r="AJ257" s="1"/>
  <c r="AI256"/>
  <c r="AD256"/>
  <c r="AC256"/>
  <c r="AB256"/>
  <c r="AA256"/>
  <c r="W256"/>
  <c r="V256"/>
  <c r="U256"/>
  <c r="T256"/>
  <c r="R256"/>
  <c r="Q256"/>
  <c r="P256"/>
  <c r="O256"/>
  <c r="AH256" s="1"/>
  <c r="N256"/>
  <c r="AI255"/>
  <c r="AD255"/>
  <c r="AC255"/>
  <c r="AB255"/>
  <c r="AA255"/>
  <c r="W255"/>
  <c r="V255"/>
  <c r="U255"/>
  <c r="T255"/>
  <c r="R255"/>
  <c r="Q255"/>
  <c r="P255"/>
  <c r="O255"/>
  <c r="N255"/>
  <c r="S255"/>
  <c r="AJ255" s="1"/>
  <c r="AI254"/>
  <c r="AD254"/>
  <c r="AC254"/>
  <c r="AB254"/>
  <c r="AA254"/>
  <c r="W254"/>
  <c r="V254"/>
  <c r="U254"/>
  <c r="T254"/>
  <c r="R254"/>
  <c r="Q254"/>
  <c r="P254"/>
  <c r="O254"/>
  <c r="AH254" s="1"/>
  <c r="N254"/>
  <c r="AI253"/>
  <c r="AD253"/>
  <c r="AC253"/>
  <c r="AB253"/>
  <c r="AA253"/>
  <c r="W253"/>
  <c r="V253"/>
  <c r="U253"/>
  <c r="T253"/>
  <c r="R253"/>
  <c r="Q253"/>
  <c r="P253"/>
  <c r="O253"/>
  <c r="N253"/>
  <c r="S253"/>
  <c r="AJ253" s="1"/>
  <c r="AI252"/>
  <c r="AD252"/>
  <c r="AC252"/>
  <c r="AB252"/>
  <c r="AA252"/>
  <c r="W252"/>
  <c r="V252"/>
  <c r="U252"/>
  <c r="T252"/>
  <c r="R252"/>
  <c r="Q252"/>
  <c r="P252"/>
  <c r="O252"/>
  <c r="AH252" s="1"/>
  <c r="N252"/>
  <c r="AI251"/>
  <c r="AD251"/>
  <c r="AC251"/>
  <c r="AB251"/>
  <c r="AA251"/>
  <c r="W251"/>
  <c r="V251"/>
  <c r="U251"/>
  <c r="T251"/>
  <c r="R251"/>
  <c r="Q251"/>
  <c r="P251"/>
  <c r="O251"/>
  <c r="N251"/>
  <c r="S251"/>
  <c r="AJ251" s="1"/>
  <c r="AI250"/>
  <c r="AD250"/>
  <c r="AC250"/>
  <c r="AB250"/>
  <c r="AA250"/>
  <c r="W250"/>
  <c r="V250"/>
  <c r="U250"/>
  <c r="T250"/>
  <c r="R250"/>
  <c r="Q250"/>
  <c r="P250"/>
  <c r="O250"/>
  <c r="AH250" s="1"/>
  <c r="N250"/>
  <c r="AI249"/>
  <c r="AD249"/>
  <c r="AC249"/>
  <c r="AB249"/>
  <c r="AA249"/>
  <c r="W249"/>
  <c r="V249"/>
  <c r="U249"/>
  <c r="T249"/>
  <c r="R249"/>
  <c r="Q249"/>
  <c r="P249"/>
  <c r="O249"/>
  <c r="N249"/>
  <c r="S249"/>
  <c r="AJ249" s="1"/>
  <c r="AI248"/>
  <c r="AD248"/>
  <c r="AC248"/>
  <c r="AB248"/>
  <c r="AA248"/>
  <c r="W248"/>
  <c r="V248"/>
  <c r="U248"/>
  <c r="T248"/>
  <c r="R248"/>
  <c r="Q248"/>
  <c r="P248"/>
  <c r="O248"/>
  <c r="AH248" s="1"/>
  <c r="N248"/>
  <c r="AI247"/>
  <c r="AD247"/>
  <c r="AC247"/>
  <c r="AB247"/>
  <c r="AA247"/>
  <c r="W247"/>
  <c r="V247"/>
  <c r="U247"/>
  <c r="T247"/>
  <c r="R247"/>
  <c r="Q247"/>
  <c r="P247"/>
  <c r="O247"/>
  <c r="N247"/>
  <c r="S247"/>
  <c r="AJ247" s="1"/>
  <c r="AI246"/>
  <c r="AD246"/>
  <c r="AC246"/>
  <c r="AB246"/>
  <c r="AA246"/>
  <c r="W246"/>
  <c r="V246"/>
  <c r="U246"/>
  <c r="T246"/>
  <c r="R246"/>
  <c r="Q246"/>
  <c r="P246"/>
  <c r="O246"/>
  <c r="AH246" s="1"/>
  <c r="N246"/>
  <c r="AI245"/>
  <c r="AD245"/>
  <c r="AC245"/>
  <c r="AB245"/>
  <c r="AA245"/>
  <c r="W245"/>
  <c r="V245"/>
  <c r="U245"/>
  <c r="T245"/>
  <c r="R245"/>
  <c r="Q245"/>
  <c r="P245"/>
  <c r="O245"/>
  <c r="N245"/>
  <c r="S245"/>
  <c r="AJ245" s="1"/>
  <c r="AI244"/>
  <c r="AD244"/>
  <c r="AC244"/>
  <c r="AB244"/>
  <c r="AA244"/>
  <c r="W244"/>
  <c r="V244"/>
  <c r="U244"/>
  <c r="T244"/>
  <c r="R244"/>
  <c r="Q244"/>
  <c r="P244"/>
  <c r="O244"/>
  <c r="AH244" s="1"/>
  <c r="N244"/>
  <c r="AI243"/>
  <c r="AD243"/>
  <c r="AC243"/>
  <c r="AB243"/>
  <c r="AA243"/>
  <c r="W243"/>
  <c r="V243"/>
  <c r="U243"/>
  <c r="T243"/>
  <c r="R243"/>
  <c r="Q243"/>
  <c r="P243"/>
  <c r="O243"/>
  <c r="N243"/>
  <c r="S243"/>
  <c r="AJ243" s="1"/>
  <c r="AI242"/>
  <c r="AD242"/>
  <c r="AC242"/>
  <c r="AB242"/>
  <c r="AA242"/>
  <c r="W242"/>
  <c r="V242"/>
  <c r="U242"/>
  <c r="T242"/>
  <c r="R242"/>
  <c r="Q242"/>
  <c r="P242"/>
  <c r="O242"/>
  <c r="AH242" s="1"/>
  <c r="N242"/>
  <c r="AI241"/>
  <c r="AD241"/>
  <c r="AC241"/>
  <c r="AB241"/>
  <c r="AA241"/>
  <c r="W241"/>
  <c r="V241"/>
  <c r="U241"/>
  <c r="T241"/>
  <c r="R241"/>
  <c r="Q241"/>
  <c r="P241"/>
  <c r="O241"/>
  <c r="N241"/>
  <c r="S241"/>
  <c r="AJ241" s="1"/>
  <c r="AI240"/>
  <c r="AD240"/>
  <c r="AC240"/>
  <c r="AB240"/>
  <c r="AA240"/>
  <c r="W240"/>
  <c r="V240"/>
  <c r="U240"/>
  <c r="T240"/>
  <c r="R240"/>
  <c r="Q240"/>
  <c r="P240"/>
  <c r="O240"/>
  <c r="AH240" s="1"/>
  <c r="N240"/>
  <c r="AI239"/>
  <c r="AD239"/>
  <c r="AC239"/>
  <c r="AB239"/>
  <c r="AA239"/>
  <c r="W239"/>
  <c r="V239"/>
  <c r="U239"/>
  <c r="T239"/>
  <c r="R239"/>
  <c r="Q239"/>
  <c r="P239"/>
  <c r="O239"/>
  <c r="N239"/>
  <c r="S239"/>
  <c r="AJ239" s="1"/>
  <c r="AI238"/>
  <c r="AD238"/>
  <c r="AC238"/>
  <c r="AB238"/>
  <c r="AA238"/>
  <c r="W238"/>
  <c r="V238"/>
  <c r="U238"/>
  <c r="T238"/>
  <c r="R238"/>
  <c r="Q238"/>
  <c r="P238"/>
  <c r="O238"/>
  <c r="AH238" s="1"/>
  <c r="N238"/>
  <c r="AI237"/>
  <c r="AD237"/>
  <c r="AC237"/>
  <c r="AB237"/>
  <c r="AA237"/>
  <c r="W237"/>
  <c r="V237"/>
  <c r="U237"/>
  <c r="T237"/>
  <c r="R237"/>
  <c r="Q237"/>
  <c r="P237"/>
  <c r="O237"/>
  <c r="N237"/>
  <c r="S237"/>
  <c r="AJ237" s="1"/>
  <c r="AI236"/>
  <c r="AD236"/>
  <c r="AC236"/>
  <c r="AB236"/>
  <c r="AA236"/>
  <c r="W236"/>
  <c r="V236"/>
  <c r="U236"/>
  <c r="T236"/>
  <c r="R236"/>
  <c r="Q236"/>
  <c r="P236"/>
  <c r="O236"/>
  <c r="AH236" s="1"/>
  <c r="N236"/>
  <c r="AI235"/>
  <c r="AD235"/>
  <c r="AC235"/>
  <c r="AB235"/>
  <c r="AA235"/>
  <c r="W235"/>
  <c r="V235"/>
  <c r="U235"/>
  <c r="T235"/>
  <c r="R235"/>
  <c r="Q235"/>
  <c r="P235"/>
  <c r="O235"/>
  <c r="N235"/>
  <c r="S235"/>
  <c r="AJ235" s="1"/>
  <c r="AI234"/>
  <c r="AD234"/>
  <c r="AC234"/>
  <c r="AB234"/>
  <c r="AA234"/>
  <c r="W234"/>
  <c r="V234"/>
  <c r="U234"/>
  <c r="T234"/>
  <c r="R234"/>
  <c r="Q234"/>
  <c r="P234"/>
  <c r="O234"/>
  <c r="AH234" s="1"/>
  <c r="N234"/>
  <c r="AI233"/>
  <c r="AD233"/>
  <c r="AC233"/>
  <c r="AB233"/>
  <c r="AA233"/>
  <c r="W233"/>
  <c r="V233"/>
  <c r="U233"/>
  <c r="T233"/>
  <c r="R233"/>
  <c r="Q233"/>
  <c r="P233"/>
  <c r="O233"/>
  <c r="N233"/>
  <c r="S233"/>
  <c r="AJ233" s="1"/>
  <c r="AI232"/>
  <c r="AD232"/>
  <c r="AC232"/>
  <c r="AB232"/>
  <c r="AA232"/>
  <c r="W232"/>
  <c r="V232"/>
  <c r="U232"/>
  <c r="T232"/>
  <c r="R232"/>
  <c r="Q232"/>
  <c r="P232"/>
  <c r="O232"/>
  <c r="AH232" s="1"/>
  <c r="N232"/>
  <c r="AI231"/>
  <c r="AD231"/>
  <c r="AC231"/>
  <c r="AB231"/>
  <c r="AA231"/>
  <c r="W231"/>
  <c r="V231"/>
  <c r="U231"/>
  <c r="T231"/>
  <c r="R231"/>
  <c r="Q231"/>
  <c r="P231"/>
  <c r="O231"/>
  <c r="N231"/>
  <c r="S231"/>
  <c r="AJ231" s="1"/>
  <c r="AI230"/>
  <c r="AD230"/>
  <c r="AC230"/>
  <c r="AB230"/>
  <c r="AA230"/>
  <c r="W230"/>
  <c r="V230"/>
  <c r="U230"/>
  <c r="T230"/>
  <c r="R230"/>
  <c r="Q230"/>
  <c r="P230"/>
  <c r="O230"/>
  <c r="AH230" s="1"/>
  <c r="N230"/>
  <c r="AI229"/>
  <c r="AD229"/>
  <c r="AC229"/>
  <c r="AB229"/>
  <c r="AA229"/>
  <c r="W229"/>
  <c r="V229"/>
  <c r="U229"/>
  <c r="T229"/>
  <c r="R229"/>
  <c r="Q229"/>
  <c r="P229"/>
  <c r="O229"/>
  <c r="N229"/>
  <c r="AI228"/>
  <c r="AD228"/>
  <c r="AC228"/>
  <c r="AB228"/>
  <c r="AA228"/>
  <c r="W228"/>
  <c r="V228"/>
  <c r="U228"/>
  <c r="T228"/>
  <c r="R228"/>
  <c r="Q228"/>
  <c r="P228"/>
  <c r="O228"/>
  <c r="AH228" s="1"/>
  <c r="N228"/>
  <c r="AI227"/>
  <c r="AD227"/>
  <c r="AC227"/>
  <c r="AB227"/>
  <c r="AA227"/>
  <c r="W227"/>
  <c r="V227"/>
  <c r="U227"/>
  <c r="T227"/>
  <c r="R227"/>
  <c r="Q227"/>
  <c r="P227"/>
  <c r="O227"/>
  <c r="N227"/>
  <c r="S227"/>
  <c r="AJ227" s="1"/>
  <c r="AI226"/>
  <c r="AD226"/>
  <c r="AC226"/>
  <c r="AB226"/>
  <c r="AA226"/>
  <c r="W226"/>
  <c r="V226"/>
  <c r="U226"/>
  <c r="T226"/>
  <c r="R226"/>
  <c r="Q226"/>
  <c r="P226"/>
  <c r="O226"/>
  <c r="AH226" s="1"/>
  <c r="N226"/>
  <c r="AI225"/>
  <c r="AD225"/>
  <c r="AC225"/>
  <c r="AB225"/>
  <c r="AA225"/>
  <c r="W225"/>
  <c r="V225"/>
  <c r="U225"/>
  <c r="T225"/>
  <c r="R225"/>
  <c r="Q225"/>
  <c r="P225"/>
  <c r="O225"/>
  <c r="N225"/>
  <c r="AI224"/>
  <c r="AD224"/>
  <c r="AC224"/>
  <c r="AB224"/>
  <c r="AA224"/>
  <c r="W224"/>
  <c r="V224"/>
  <c r="U224"/>
  <c r="T224"/>
  <c r="R224"/>
  <c r="Q224"/>
  <c r="P224"/>
  <c r="O224"/>
  <c r="AH224" s="1"/>
  <c r="N224"/>
  <c r="AI223"/>
  <c r="AD223"/>
  <c r="AC223"/>
  <c r="AB223"/>
  <c r="AA223"/>
  <c r="W223"/>
  <c r="V223"/>
  <c r="U223"/>
  <c r="T223"/>
  <c r="R223"/>
  <c r="Q223"/>
  <c r="P223"/>
  <c r="O223"/>
  <c r="N223"/>
  <c r="AI222"/>
  <c r="AD222"/>
  <c r="AC222"/>
  <c r="AB222"/>
  <c r="AA222"/>
  <c r="W222"/>
  <c r="V222"/>
  <c r="U222"/>
  <c r="T222"/>
  <c r="R222"/>
  <c r="Q222"/>
  <c r="P222"/>
  <c r="O222"/>
  <c r="AH222" s="1"/>
  <c r="N222"/>
  <c r="AI221"/>
  <c r="AD221"/>
  <c r="AC221"/>
  <c r="AB221"/>
  <c r="AA221"/>
  <c r="W221"/>
  <c r="V221"/>
  <c r="U221"/>
  <c r="T221"/>
  <c r="R221"/>
  <c r="Q221"/>
  <c r="P221"/>
  <c r="O221"/>
  <c r="AH221" s="1"/>
  <c r="N221"/>
  <c r="AI220"/>
  <c r="AD220"/>
  <c r="AC220"/>
  <c r="AB220"/>
  <c r="AA220"/>
  <c r="W220"/>
  <c r="V220"/>
  <c r="U220"/>
  <c r="T220"/>
  <c r="R220"/>
  <c r="Q220"/>
  <c r="P220"/>
  <c r="O220"/>
  <c r="AH220" s="1"/>
  <c r="N220"/>
  <c r="AI219"/>
  <c r="AD219"/>
  <c r="AC219"/>
  <c r="AB219"/>
  <c r="AA219"/>
  <c r="W219"/>
  <c r="V219"/>
  <c r="U219"/>
  <c r="T219"/>
  <c r="R219"/>
  <c r="Q219"/>
  <c r="P219"/>
  <c r="O219"/>
  <c r="AH219" s="1"/>
  <c r="N219"/>
  <c r="AI218"/>
  <c r="AD218"/>
  <c r="AC218"/>
  <c r="AB218"/>
  <c r="AA218"/>
  <c r="W218"/>
  <c r="V218"/>
  <c r="U218"/>
  <c r="T218"/>
  <c r="R218"/>
  <c r="Q218"/>
  <c r="P218"/>
  <c r="O218"/>
  <c r="AH218" s="1"/>
  <c r="N218"/>
  <c r="AI217"/>
  <c r="AD217"/>
  <c r="AC217"/>
  <c r="AB217"/>
  <c r="AA217"/>
  <c r="W217"/>
  <c r="V217"/>
  <c r="U217"/>
  <c r="T217"/>
  <c r="R217"/>
  <c r="Q217"/>
  <c r="P217"/>
  <c r="O217"/>
  <c r="AH217" s="1"/>
  <c r="N217"/>
  <c r="AI216"/>
  <c r="AD216"/>
  <c r="AC216"/>
  <c r="AB216"/>
  <c r="AA216"/>
  <c r="W216"/>
  <c r="V216"/>
  <c r="U216"/>
  <c r="T216"/>
  <c r="R216"/>
  <c r="Q216"/>
  <c r="P216"/>
  <c r="O216"/>
  <c r="AH216" s="1"/>
  <c r="N216"/>
  <c r="AI215"/>
  <c r="AD215"/>
  <c r="AC215"/>
  <c r="AB215"/>
  <c r="AA215"/>
  <c r="W215"/>
  <c r="V215"/>
  <c r="U215"/>
  <c r="T215"/>
  <c r="R215"/>
  <c r="Q215"/>
  <c r="P215"/>
  <c r="O215"/>
  <c r="AH215" s="1"/>
  <c r="N215"/>
  <c r="AI214"/>
  <c r="AD214"/>
  <c r="AC214"/>
  <c r="AB214"/>
  <c r="AA214"/>
  <c r="W214"/>
  <c r="V214"/>
  <c r="U214"/>
  <c r="T214"/>
  <c r="R214"/>
  <c r="Q214"/>
  <c r="P214"/>
  <c r="O214"/>
  <c r="AH214" s="1"/>
  <c r="N214"/>
  <c r="AI213"/>
  <c r="AD213"/>
  <c r="AC213"/>
  <c r="AB213"/>
  <c r="AA213"/>
  <c r="W213"/>
  <c r="V213"/>
  <c r="U213"/>
  <c r="T213"/>
  <c r="R213"/>
  <c r="Q213"/>
  <c r="P213"/>
  <c r="O213"/>
  <c r="AH213" s="1"/>
  <c r="N213"/>
  <c r="AI212"/>
  <c r="AD212"/>
  <c r="AC212"/>
  <c r="AB212"/>
  <c r="AA212"/>
  <c r="W212"/>
  <c r="V212"/>
  <c r="U212"/>
  <c r="T212"/>
  <c r="R212"/>
  <c r="Q212"/>
  <c r="P212"/>
  <c r="O212"/>
  <c r="AH212" s="1"/>
  <c r="N212"/>
  <c r="AI211"/>
  <c r="AD211"/>
  <c r="AC211"/>
  <c r="AB211"/>
  <c r="AA211"/>
  <c r="W211"/>
  <c r="V211"/>
  <c r="U211"/>
  <c r="T211"/>
  <c r="R211"/>
  <c r="Q211"/>
  <c r="P211"/>
  <c r="O211"/>
  <c r="AH211" s="1"/>
  <c r="N211"/>
  <c r="AI210"/>
  <c r="AD210"/>
  <c r="AC210"/>
  <c r="AB210"/>
  <c r="AA210"/>
  <c r="W210"/>
  <c r="V210"/>
  <c r="U210"/>
  <c r="T210"/>
  <c r="R210"/>
  <c r="Q210"/>
  <c r="P210"/>
  <c r="O210"/>
  <c r="AH210" s="1"/>
  <c r="N210"/>
  <c r="AI209"/>
  <c r="AD209"/>
  <c r="AC209"/>
  <c r="AB209"/>
  <c r="AA209"/>
  <c r="W209"/>
  <c r="V209"/>
  <c r="U209"/>
  <c r="T209"/>
  <c r="R209"/>
  <c r="Q209"/>
  <c r="P209"/>
  <c r="O209"/>
  <c r="AH209" s="1"/>
  <c r="N209"/>
  <c r="AI208"/>
  <c r="AD208"/>
  <c r="AC208"/>
  <c r="AB208"/>
  <c r="AA208"/>
  <c r="W208"/>
  <c r="V208"/>
  <c r="U208"/>
  <c r="T208"/>
  <c r="R208"/>
  <c r="Q208"/>
  <c r="P208"/>
  <c r="O208"/>
  <c r="AH208" s="1"/>
  <c r="N208"/>
  <c r="AI207"/>
  <c r="AD207"/>
  <c r="AC207"/>
  <c r="AB207"/>
  <c r="AA207"/>
  <c r="W207"/>
  <c r="V207"/>
  <c r="U207"/>
  <c r="T207"/>
  <c r="R207"/>
  <c r="Q207"/>
  <c r="P207"/>
  <c r="O207"/>
  <c r="AH207" s="1"/>
  <c r="N207"/>
  <c r="AI206"/>
  <c r="AD206"/>
  <c r="AC206"/>
  <c r="AB206"/>
  <c r="AA206"/>
  <c r="W206"/>
  <c r="V206"/>
  <c r="U206"/>
  <c r="T206"/>
  <c r="R206"/>
  <c r="Q206"/>
  <c r="P206"/>
  <c r="O206"/>
  <c r="AH206" s="1"/>
  <c r="N206"/>
  <c r="AI205"/>
  <c r="AD205"/>
  <c r="AC205"/>
  <c r="AB205"/>
  <c r="AA205"/>
  <c r="W205"/>
  <c r="V205"/>
  <c r="U205"/>
  <c r="T205"/>
  <c r="R205"/>
  <c r="Q205"/>
  <c r="P205"/>
  <c r="O205"/>
  <c r="AH205" s="1"/>
  <c r="N205"/>
  <c r="AI204"/>
  <c r="AD204"/>
  <c r="AC204"/>
  <c r="AB204"/>
  <c r="AA204"/>
  <c r="W204"/>
  <c r="V204"/>
  <c r="U204"/>
  <c r="T204"/>
  <c r="R204"/>
  <c r="Q204"/>
  <c r="P204"/>
  <c r="O204"/>
  <c r="AH204" s="1"/>
  <c r="N204"/>
  <c r="AI203"/>
  <c r="AD203"/>
  <c r="AC203"/>
  <c r="AB203"/>
  <c r="AA203"/>
  <c r="W203"/>
  <c r="V203"/>
  <c r="U203"/>
  <c r="T203"/>
  <c r="R203"/>
  <c r="Q203"/>
  <c r="P203"/>
  <c r="O203"/>
  <c r="AH203" s="1"/>
  <c r="N203"/>
  <c r="AI202"/>
  <c r="AD202"/>
  <c r="AC202"/>
  <c r="AB202"/>
  <c r="AA202"/>
  <c r="W202"/>
  <c r="V202"/>
  <c r="U202"/>
  <c r="T202"/>
  <c r="R202"/>
  <c r="Q202"/>
  <c r="P202"/>
  <c r="O202"/>
  <c r="AH202" s="1"/>
  <c r="N202"/>
  <c r="AI201"/>
  <c r="AD201"/>
  <c r="AC201"/>
  <c r="AB201"/>
  <c r="AA201"/>
  <c r="W201"/>
  <c r="V201"/>
  <c r="U201"/>
  <c r="T201"/>
  <c r="R201"/>
  <c r="Q201"/>
  <c r="P201"/>
  <c r="O201"/>
  <c r="AH201" s="1"/>
  <c r="N201"/>
  <c r="AI200"/>
  <c r="AD200"/>
  <c r="AC200"/>
  <c r="AB200"/>
  <c r="AA200"/>
  <c r="W200"/>
  <c r="V200"/>
  <c r="U200"/>
  <c r="T200"/>
  <c r="R200"/>
  <c r="Q200"/>
  <c r="P200"/>
  <c r="O200"/>
  <c r="AH200" s="1"/>
  <c r="N200"/>
  <c r="AI199"/>
  <c r="AD199"/>
  <c r="AC199"/>
  <c r="AB199"/>
  <c r="AA199"/>
  <c r="W199"/>
  <c r="V199"/>
  <c r="U199"/>
  <c r="T199"/>
  <c r="R199"/>
  <c r="Q199"/>
  <c r="P199"/>
  <c r="O199"/>
  <c r="AH199" s="1"/>
  <c r="N199"/>
  <c r="AI198"/>
  <c r="AD198"/>
  <c r="AC198"/>
  <c r="AB198"/>
  <c r="AA198"/>
  <c r="W198"/>
  <c r="V198"/>
  <c r="U198"/>
  <c r="T198"/>
  <c r="R198"/>
  <c r="Q198"/>
  <c r="P198"/>
  <c r="O198"/>
  <c r="AH198" s="1"/>
  <c r="N198"/>
  <c r="AI197"/>
  <c r="AD197"/>
  <c r="AC197"/>
  <c r="AB197"/>
  <c r="AA197"/>
  <c r="W197"/>
  <c r="V197"/>
  <c r="U197"/>
  <c r="T197"/>
  <c r="R197"/>
  <c r="Q197"/>
  <c r="P197"/>
  <c r="O197"/>
  <c r="AH197" s="1"/>
  <c r="N197"/>
  <c r="AI196"/>
  <c r="AD196"/>
  <c r="AC196"/>
  <c r="AB196"/>
  <c r="AA196"/>
  <c r="W196"/>
  <c r="V196"/>
  <c r="U196"/>
  <c r="T196"/>
  <c r="R196"/>
  <c r="Q196"/>
  <c r="P196"/>
  <c r="O196"/>
  <c r="AH196" s="1"/>
  <c r="N196"/>
  <c r="AI195"/>
  <c r="AD195"/>
  <c r="AC195"/>
  <c r="AB195"/>
  <c r="AA195"/>
  <c r="W195"/>
  <c r="V195"/>
  <c r="U195"/>
  <c r="T195"/>
  <c r="R195"/>
  <c r="Q195"/>
  <c r="P195"/>
  <c r="O195"/>
  <c r="N195"/>
  <c r="AI194"/>
  <c r="AD194"/>
  <c r="AC194"/>
  <c r="AB194"/>
  <c r="AA194"/>
  <c r="W194"/>
  <c r="V194"/>
  <c r="U194"/>
  <c r="T194"/>
  <c r="R194"/>
  <c r="Q194"/>
  <c r="P194"/>
  <c r="O194"/>
  <c r="AH194" s="1"/>
  <c r="N194"/>
  <c r="AI193"/>
  <c r="AD193"/>
  <c r="AC193"/>
  <c r="AB193"/>
  <c r="AA193"/>
  <c r="W193"/>
  <c r="V193"/>
  <c r="U193"/>
  <c r="T193"/>
  <c r="R193"/>
  <c r="Q193"/>
  <c r="P193"/>
  <c r="O193"/>
  <c r="AH193" s="1"/>
  <c r="N193"/>
  <c r="AI192"/>
  <c r="AD192"/>
  <c r="AC192"/>
  <c r="AB192"/>
  <c r="AA192"/>
  <c r="W192"/>
  <c r="V192"/>
  <c r="U192"/>
  <c r="T192"/>
  <c r="R192"/>
  <c r="Q192"/>
  <c r="P192"/>
  <c r="O192"/>
  <c r="AH192" s="1"/>
  <c r="N192"/>
  <c r="AI191"/>
  <c r="AD191"/>
  <c r="AC191"/>
  <c r="AB191"/>
  <c r="AA191"/>
  <c r="W191"/>
  <c r="V191"/>
  <c r="U191"/>
  <c r="T191"/>
  <c r="R191"/>
  <c r="Q191"/>
  <c r="P191"/>
  <c r="O191"/>
  <c r="AH191" s="1"/>
  <c r="N191"/>
  <c r="AI190"/>
  <c r="AD190"/>
  <c r="AC190"/>
  <c r="AB190"/>
  <c r="AA190"/>
  <c r="W190"/>
  <c r="V190"/>
  <c r="U190"/>
  <c r="T190"/>
  <c r="R190"/>
  <c r="Q190"/>
  <c r="P190"/>
  <c r="O190"/>
  <c r="AH190" s="1"/>
  <c r="N190"/>
  <c r="AI189"/>
  <c r="AD189"/>
  <c r="AC189"/>
  <c r="AB189"/>
  <c r="AA189"/>
  <c r="W189"/>
  <c r="V189"/>
  <c r="U189"/>
  <c r="T189"/>
  <c r="R189"/>
  <c r="Q189"/>
  <c r="P189"/>
  <c r="O189"/>
  <c r="AH189" s="1"/>
  <c r="N189"/>
  <c r="AI188"/>
  <c r="AD188"/>
  <c r="AC188"/>
  <c r="AB188"/>
  <c r="AA188"/>
  <c r="W188"/>
  <c r="V188"/>
  <c r="U188"/>
  <c r="T188"/>
  <c r="R188"/>
  <c r="Q188"/>
  <c r="P188"/>
  <c r="O188"/>
  <c r="AH188" s="1"/>
  <c r="N188"/>
  <c r="AI187"/>
  <c r="AD187"/>
  <c r="AC187"/>
  <c r="AB187"/>
  <c r="AA187"/>
  <c r="W187"/>
  <c r="V187"/>
  <c r="U187"/>
  <c r="T187"/>
  <c r="R187"/>
  <c r="Q187"/>
  <c r="P187"/>
  <c r="O187"/>
  <c r="AH187" s="1"/>
  <c r="N187"/>
  <c r="AI186"/>
  <c r="AD186"/>
  <c r="AC186"/>
  <c r="AB186"/>
  <c r="AA186"/>
  <c r="W186"/>
  <c r="V186"/>
  <c r="U186"/>
  <c r="T186"/>
  <c r="R186"/>
  <c r="Q186"/>
  <c r="P186"/>
  <c r="O186"/>
  <c r="AH186" s="1"/>
  <c r="N186"/>
  <c r="AI185"/>
  <c r="AD185"/>
  <c r="AC185"/>
  <c r="AB185"/>
  <c r="AA185"/>
  <c r="W185"/>
  <c r="V185"/>
  <c r="U185"/>
  <c r="T185"/>
  <c r="R185"/>
  <c r="Q185"/>
  <c r="P185"/>
  <c r="O185"/>
  <c r="AH185" s="1"/>
  <c r="N185"/>
  <c r="AI184"/>
  <c r="AD184"/>
  <c r="AC184"/>
  <c r="AB184"/>
  <c r="AA184"/>
  <c r="W184"/>
  <c r="V184"/>
  <c r="U184"/>
  <c r="T184"/>
  <c r="R184"/>
  <c r="Q184"/>
  <c r="P184"/>
  <c r="O184"/>
  <c r="AH184" s="1"/>
  <c r="N184"/>
  <c r="AI183"/>
  <c r="AD183"/>
  <c r="AC183"/>
  <c r="AB183"/>
  <c r="AA183"/>
  <c r="W183"/>
  <c r="V183"/>
  <c r="U183"/>
  <c r="T183"/>
  <c r="R183"/>
  <c r="Q183"/>
  <c r="P183"/>
  <c r="O183"/>
  <c r="AH183" s="1"/>
  <c r="N183"/>
  <c r="AI182"/>
  <c r="AD182"/>
  <c r="AC182"/>
  <c r="AB182"/>
  <c r="AA182"/>
  <c r="W182"/>
  <c r="V182"/>
  <c r="U182"/>
  <c r="T182"/>
  <c r="R182"/>
  <c r="Q182"/>
  <c r="P182"/>
  <c r="O182"/>
  <c r="AH182" s="1"/>
  <c r="N182"/>
  <c r="AI181"/>
  <c r="AD181"/>
  <c r="AC181"/>
  <c r="AB181"/>
  <c r="AA181"/>
  <c r="W181"/>
  <c r="V181"/>
  <c r="U181"/>
  <c r="T181"/>
  <c r="R181"/>
  <c r="Q181"/>
  <c r="P181"/>
  <c r="O181"/>
  <c r="AH181" s="1"/>
  <c r="N181"/>
  <c r="AI180"/>
  <c r="AD180"/>
  <c r="AC180"/>
  <c r="AB180"/>
  <c r="AA180"/>
  <c r="W180"/>
  <c r="V180"/>
  <c r="U180"/>
  <c r="T180"/>
  <c r="R180"/>
  <c r="Q180"/>
  <c r="P180"/>
  <c r="O180"/>
  <c r="AH180" s="1"/>
  <c r="N180"/>
  <c r="AI179"/>
  <c r="AD179"/>
  <c r="AC179"/>
  <c r="AB179"/>
  <c r="AA179"/>
  <c r="W179"/>
  <c r="V179"/>
  <c r="U179"/>
  <c r="T179"/>
  <c r="R179"/>
  <c r="Q179"/>
  <c r="P179"/>
  <c r="O179"/>
  <c r="AH179" s="1"/>
  <c r="N179"/>
  <c r="AI178"/>
  <c r="AD178"/>
  <c r="AC178"/>
  <c r="AB178"/>
  <c r="AA178"/>
  <c r="W178"/>
  <c r="V178"/>
  <c r="U178"/>
  <c r="T178"/>
  <c r="R178"/>
  <c r="Q178"/>
  <c r="P178"/>
  <c r="O178"/>
  <c r="AH178" s="1"/>
  <c r="N178"/>
  <c r="AI177"/>
  <c r="AD177"/>
  <c r="AC177"/>
  <c r="AB177"/>
  <c r="AA177"/>
  <c r="W177"/>
  <c r="V177"/>
  <c r="U177"/>
  <c r="T177"/>
  <c r="R177"/>
  <c r="Q177"/>
  <c r="P177"/>
  <c r="O177"/>
  <c r="AH177" s="1"/>
  <c r="N177"/>
  <c r="AI176"/>
  <c r="AD176"/>
  <c r="AC176"/>
  <c r="AB176"/>
  <c r="AA176"/>
  <c r="W176"/>
  <c r="V176"/>
  <c r="U176"/>
  <c r="T176"/>
  <c r="R176"/>
  <c r="Q176"/>
  <c r="P176"/>
  <c r="O176"/>
  <c r="AH176" s="1"/>
  <c r="N176"/>
  <c r="AI175"/>
  <c r="AD175"/>
  <c r="AC175"/>
  <c r="AB175"/>
  <c r="AA175"/>
  <c r="W175"/>
  <c r="V175"/>
  <c r="U175"/>
  <c r="T175"/>
  <c r="R175"/>
  <c r="Q175"/>
  <c r="P175"/>
  <c r="O175"/>
  <c r="AH175" s="1"/>
  <c r="N175"/>
  <c r="AI174"/>
  <c r="AD174"/>
  <c r="AC174"/>
  <c r="AB174"/>
  <c r="AA174"/>
  <c r="W174"/>
  <c r="V174"/>
  <c r="U174"/>
  <c r="T174"/>
  <c r="R174"/>
  <c r="Q174"/>
  <c r="P174"/>
  <c r="O174"/>
  <c r="AH174" s="1"/>
  <c r="N174"/>
  <c r="AI173"/>
  <c r="AD173"/>
  <c r="AC173"/>
  <c r="AB173"/>
  <c r="AA173"/>
  <c r="W173"/>
  <c r="V173"/>
  <c r="U173"/>
  <c r="T173"/>
  <c r="R173"/>
  <c r="Q173"/>
  <c r="P173"/>
  <c r="O173"/>
  <c r="AH173" s="1"/>
  <c r="N173"/>
  <c r="AI172"/>
  <c r="AD172"/>
  <c r="AC172"/>
  <c r="AB172"/>
  <c r="AA172"/>
  <c r="W172"/>
  <c r="V172"/>
  <c r="U172"/>
  <c r="T172"/>
  <c r="R172"/>
  <c r="Q172"/>
  <c r="P172"/>
  <c r="O172"/>
  <c r="AH172" s="1"/>
  <c r="N172"/>
  <c r="AI171"/>
  <c r="AD171"/>
  <c r="AC171"/>
  <c r="AB171"/>
  <c r="AA171"/>
  <c r="W171"/>
  <c r="V171"/>
  <c r="U171"/>
  <c r="T171"/>
  <c r="R171"/>
  <c r="Q171"/>
  <c r="P171"/>
  <c r="O171"/>
  <c r="AH171" s="1"/>
  <c r="N171"/>
  <c r="AI170"/>
  <c r="AD170"/>
  <c r="AC170"/>
  <c r="AB170"/>
  <c r="AA170"/>
  <c r="W170"/>
  <c r="V170"/>
  <c r="U170"/>
  <c r="T170"/>
  <c r="R170"/>
  <c r="Q170"/>
  <c r="P170"/>
  <c r="O170"/>
  <c r="AH170" s="1"/>
  <c r="N170"/>
  <c r="AI169"/>
  <c r="AD169"/>
  <c r="AC169"/>
  <c r="AB169"/>
  <c r="AA169"/>
  <c r="W169"/>
  <c r="V169"/>
  <c r="U169"/>
  <c r="T169"/>
  <c r="R169"/>
  <c r="Q169"/>
  <c r="P169"/>
  <c r="O169"/>
  <c r="AH169" s="1"/>
  <c r="N169"/>
  <c r="AI168"/>
  <c r="AD168"/>
  <c r="AC168"/>
  <c r="AB168"/>
  <c r="AA168"/>
  <c r="W168"/>
  <c r="V168"/>
  <c r="U168"/>
  <c r="T168"/>
  <c r="R168"/>
  <c r="Q168"/>
  <c r="P168"/>
  <c r="O168"/>
  <c r="AH168" s="1"/>
  <c r="N168"/>
  <c r="AI167"/>
  <c r="AD167"/>
  <c r="AC167"/>
  <c r="AB167"/>
  <c r="AA167"/>
  <c r="W167"/>
  <c r="V167"/>
  <c r="U167"/>
  <c r="T167"/>
  <c r="R167"/>
  <c r="Q167"/>
  <c r="P167"/>
  <c r="O167"/>
  <c r="AH167" s="1"/>
  <c r="N167"/>
  <c r="AI166"/>
  <c r="AD166"/>
  <c r="AC166"/>
  <c r="AB166"/>
  <c r="AA166"/>
  <c r="W166"/>
  <c r="V166"/>
  <c r="U166"/>
  <c r="T166"/>
  <c r="R166"/>
  <c r="Q166"/>
  <c r="P166"/>
  <c r="O166"/>
  <c r="AH166" s="1"/>
  <c r="N166"/>
  <c r="AI165"/>
  <c r="AD165"/>
  <c r="AC165"/>
  <c r="AB165"/>
  <c r="AA165"/>
  <c r="W165"/>
  <c r="V165"/>
  <c r="U165"/>
  <c r="T165"/>
  <c r="R165"/>
  <c r="Q165"/>
  <c r="P165"/>
  <c r="O165"/>
  <c r="AH165" s="1"/>
  <c r="N165"/>
  <c r="AI164"/>
  <c r="AD164"/>
  <c r="AC164"/>
  <c r="AB164"/>
  <c r="AA164"/>
  <c r="W164"/>
  <c r="V164"/>
  <c r="U164"/>
  <c r="T164"/>
  <c r="R164"/>
  <c r="Q164"/>
  <c r="P164"/>
  <c r="O164"/>
  <c r="AH164" s="1"/>
  <c r="N164"/>
  <c r="AI163"/>
  <c r="AD163"/>
  <c r="AC163"/>
  <c r="AB163"/>
  <c r="AA163"/>
  <c r="W163"/>
  <c r="V163"/>
  <c r="U163"/>
  <c r="T163"/>
  <c r="R163"/>
  <c r="Q163"/>
  <c r="P163"/>
  <c r="O163"/>
  <c r="AH163" s="1"/>
  <c r="N163"/>
  <c r="AI162"/>
  <c r="AD162"/>
  <c r="AC162"/>
  <c r="AB162"/>
  <c r="AA162"/>
  <c r="W162"/>
  <c r="V162"/>
  <c r="U162"/>
  <c r="T162"/>
  <c r="R162"/>
  <c r="Q162"/>
  <c r="P162"/>
  <c r="O162"/>
  <c r="AH162" s="1"/>
  <c r="N162"/>
  <c r="AI161"/>
  <c r="AD161"/>
  <c r="AC161"/>
  <c r="AB161"/>
  <c r="AA161"/>
  <c r="W161"/>
  <c r="V161"/>
  <c r="U161"/>
  <c r="T161"/>
  <c r="R161"/>
  <c r="Q161"/>
  <c r="P161"/>
  <c r="O161"/>
  <c r="AH161" s="1"/>
  <c r="N161"/>
  <c r="AI160"/>
  <c r="AD160"/>
  <c r="AC160"/>
  <c r="AB160"/>
  <c r="AA160"/>
  <c r="W160"/>
  <c r="V160"/>
  <c r="U160"/>
  <c r="T160"/>
  <c r="R160"/>
  <c r="Q160"/>
  <c r="P160"/>
  <c r="O160"/>
  <c r="AH160" s="1"/>
  <c r="N160"/>
  <c r="AI159"/>
  <c r="AD159"/>
  <c r="AC159"/>
  <c r="AB159"/>
  <c r="AA159"/>
  <c r="W159"/>
  <c r="V159"/>
  <c r="U159"/>
  <c r="T159"/>
  <c r="R159"/>
  <c r="Q159"/>
  <c r="P159"/>
  <c r="O159"/>
  <c r="N159"/>
  <c r="AI158"/>
  <c r="AD158"/>
  <c r="AC158"/>
  <c r="AB158"/>
  <c r="AA158"/>
  <c r="W158"/>
  <c r="V158"/>
  <c r="U158"/>
  <c r="T158"/>
  <c r="R158"/>
  <c r="Q158"/>
  <c r="P158"/>
  <c r="O158"/>
  <c r="AH158" s="1"/>
  <c r="N158"/>
  <c r="AI157"/>
  <c r="AD157"/>
  <c r="AC157"/>
  <c r="AB157"/>
  <c r="AA157"/>
  <c r="W157"/>
  <c r="V157"/>
  <c r="U157"/>
  <c r="T157"/>
  <c r="R157"/>
  <c r="Q157"/>
  <c r="P157"/>
  <c r="O157"/>
  <c r="AH157" s="1"/>
  <c r="N157"/>
  <c r="AI156"/>
  <c r="AD156"/>
  <c r="AC156"/>
  <c r="AB156"/>
  <c r="AA156"/>
  <c r="W156"/>
  <c r="V156"/>
  <c r="U156"/>
  <c r="T156"/>
  <c r="R156"/>
  <c r="Q156"/>
  <c r="P156"/>
  <c r="O156"/>
  <c r="AH156" s="1"/>
  <c r="N156"/>
  <c r="AI155"/>
  <c r="AD155"/>
  <c r="AC155"/>
  <c r="AB155"/>
  <c r="AA155"/>
  <c r="W155"/>
  <c r="V155"/>
  <c r="U155"/>
  <c r="T155"/>
  <c r="R155"/>
  <c r="Q155"/>
  <c r="P155"/>
  <c r="O155"/>
  <c r="AH155" s="1"/>
  <c r="N155"/>
  <c r="AI154"/>
  <c r="AD154"/>
  <c r="AC154"/>
  <c r="AB154"/>
  <c r="AA154"/>
  <c r="W154"/>
  <c r="V154"/>
  <c r="U154"/>
  <c r="T154"/>
  <c r="R154"/>
  <c r="Q154"/>
  <c r="P154"/>
  <c r="O154"/>
  <c r="AH154" s="1"/>
  <c r="N154"/>
  <c r="AI153"/>
  <c r="AD153"/>
  <c r="AC153"/>
  <c r="AB153"/>
  <c r="AA153"/>
  <c r="W153"/>
  <c r="V153"/>
  <c r="U153"/>
  <c r="T153"/>
  <c r="R153"/>
  <c r="Q153"/>
  <c r="P153"/>
  <c r="O153"/>
  <c r="AH153" s="1"/>
  <c r="N153"/>
  <c r="AI152"/>
  <c r="AD152"/>
  <c r="AC152"/>
  <c r="AB152"/>
  <c r="AA152"/>
  <c r="W152"/>
  <c r="V152"/>
  <c r="U152"/>
  <c r="T152"/>
  <c r="R152"/>
  <c r="Q152"/>
  <c r="P152"/>
  <c r="O152"/>
  <c r="AH152" s="1"/>
  <c r="N152"/>
  <c r="AI151"/>
  <c r="AD151"/>
  <c r="AC151"/>
  <c r="AB151"/>
  <c r="AA151"/>
  <c r="W151"/>
  <c r="V151"/>
  <c r="U151"/>
  <c r="T151"/>
  <c r="R151"/>
  <c r="Q151"/>
  <c r="P151"/>
  <c r="O151"/>
  <c r="AH151" s="1"/>
  <c r="N151"/>
  <c r="AI150"/>
  <c r="AD150"/>
  <c r="AC150"/>
  <c r="AB150"/>
  <c r="AA150"/>
  <c r="W150"/>
  <c r="V150"/>
  <c r="U150"/>
  <c r="T150"/>
  <c r="R150"/>
  <c r="Q150"/>
  <c r="P150"/>
  <c r="O150"/>
  <c r="AH150" s="1"/>
  <c r="N150"/>
  <c r="AI149"/>
  <c r="AD149"/>
  <c r="AC149"/>
  <c r="AB149"/>
  <c r="AA149"/>
  <c r="W149"/>
  <c r="V149"/>
  <c r="U149"/>
  <c r="T149"/>
  <c r="R149"/>
  <c r="Q149"/>
  <c r="P149"/>
  <c r="O149"/>
  <c r="AH149" s="1"/>
  <c r="N149"/>
  <c r="AI148"/>
  <c r="AD148"/>
  <c r="AC148"/>
  <c r="AB148"/>
  <c r="AA148"/>
  <c r="W148"/>
  <c r="V148"/>
  <c r="U148"/>
  <c r="T148"/>
  <c r="R148"/>
  <c r="Q148"/>
  <c r="P148"/>
  <c r="O148"/>
  <c r="AH148" s="1"/>
  <c r="N148"/>
  <c r="AI147"/>
  <c r="AD147"/>
  <c r="AC147"/>
  <c r="AB147"/>
  <c r="AA147"/>
  <c r="W147"/>
  <c r="V147"/>
  <c r="U147"/>
  <c r="T147"/>
  <c r="R147"/>
  <c r="Q147"/>
  <c r="P147"/>
  <c r="O147"/>
  <c r="AH147" s="1"/>
  <c r="N147"/>
  <c r="AI146"/>
  <c r="AD146"/>
  <c r="AC146"/>
  <c r="AB146"/>
  <c r="AA146"/>
  <c r="W146"/>
  <c r="V146"/>
  <c r="U146"/>
  <c r="T146"/>
  <c r="R146"/>
  <c r="Q146"/>
  <c r="P146"/>
  <c r="O146"/>
  <c r="AH146" s="1"/>
  <c r="N146"/>
  <c r="AI145"/>
  <c r="AD145"/>
  <c r="AC145"/>
  <c r="AB145"/>
  <c r="AA145"/>
  <c r="W145"/>
  <c r="V145"/>
  <c r="U145"/>
  <c r="T145"/>
  <c r="R145"/>
  <c r="Q145"/>
  <c r="P145"/>
  <c r="O145"/>
  <c r="AH145" s="1"/>
  <c r="N145"/>
  <c r="AI144"/>
  <c r="AD144"/>
  <c r="AC144"/>
  <c r="AB144"/>
  <c r="AA144"/>
  <c r="W144"/>
  <c r="V144"/>
  <c r="U144"/>
  <c r="T144"/>
  <c r="R144"/>
  <c r="Q144"/>
  <c r="P144"/>
  <c r="O144"/>
  <c r="AH144" s="1"/>
  <c r="N144"/>
  <c r="AI143"/>
  <c r="AD143"/>
  <c r="AC143"/>
  <c r="AB143"/>
  <c r="AA143"/>
  <c r="W143"/>
  <c r="V143"/>
  <c r="U143"/>
  <c r="T143"/>
  <c r="R143"/>
  <c r="Q143"/>
  <c r="P143"/>
  <c r="O143"/>
  <c r="AH143" s="1"/>
  <c r="N143"/>
  <c r="AI142"/>
  <c r="AD142"/>
  <c r="AC142"/>
  <c r="AB142"/>
  <c r="AA142"/>
  <c r="W142"/>
  <c r="V142"/>
  <c r="U142"/>
  <c r="T142"/>
  <c r="R142"/>
  <c r="Q142"/>
  <c r="P142"/>
  <c r="O142"/>
  <c r="AH142" s="1"/>
  <c r="N142"/>
  <c r="AI141"/>
  <c r="AD141"/>
  <c r="AC141"/>
  <c r="AB141"/>
  <c r="AA141"/>
  <c r="W141"/>
  <c r="V141"/>
  <c r="U141"/>
  <c r="T141"/>
  <c r="R141"/>
  <c r="Q141"/>
  <c r="P141"/>
  <c r="O141"/>
  <c r="AH141" s="1"/>
  <c r="N141"/>
  <c r="AI140"/>
  <c r="AD140"/>
  <c r="AC140"/>
  <c r="AB140"/>
  <c r="AA140"/>
  <c r="W140"/>
  <c r="V140"/>
  <c r="U140"/>
  <c r="T140"/>
  <c r="R140"/>
  <c r="Q140"/>
  <c r="P140"/>
  <c r="O140"/>
  <c r="AH140" s="1"/>
  <c r="N140"/>
  <c r="AI139"/>
  <c r="AD139"/>
  <c r="AC139"/>
  <c r="AB139"/>
  <c r="AA139"/>
  <c r="W139"/>
  <c r="V139"/>
  <c r="U139"/>
  <c r="T139"/>
  <c r="R139"/>
  <c r="Q139"/>
  <c r="P139"/>
  <c r="O139"/>
  <c r="AH139" s="1"/>
  <c r="N139"/>
  <c r="AI138"/>
  <c r="AD138"/>
  <c r="AC138"/>
  <c r="AB138"/>
  <c r="AA138"/>
  <c r="W138"/>
  <c r="V138"/>
  <c r="U138"/>
  <c r="T138"/>
  <c r="R138"/>
  <c r="Q138"/>
  <c r="P138"/>
  <c r="O138"/>
  <c r="AH138" s="1"/>
  <c r="N138"/>
  <c r="AI137"/>
  <c r="AD137"/>
  <c r="AC137"/>
  <c r="AB137"/>
  <c r="AA137"/>
  <c r="W137"/>
  <c r="V137"/>
  <c r="U137"/>
  <c r="T137"/>
  <c r="R137"/>
  <c r="Q137"/>
  <c r="P137"/>
  <c r="O137"/>
  <c r="AH137" s="1"/>
  <c r="N137"/>
  <c r="AI136"/>
  <c r="AD136"/>
  <c r="AC136"/>
  <c r="AB136"/>
  <c r="AA136"/>
  <c r="W136"/>
  <c r="V136"/>
  <c r="U136"/>
  <c r="T136"/>
  <c r="R136"/>
  <c r="Q136"/>
  <c r="P136"/>
  <c r="O136"/>
  <c r="AH136" s="1"/>
  <c r="N136"/>
  <c r="AI135"/>
  <c r="AD135"/>
  <c r="AC135"/>
  <c r="AB135"/>
  <c r="AA135"/>
  <c r="W135"/>
  <c r="V135"/>
  <c r="U135"/>
  <c r="T135"/>
  <c r="R135"/>
  <c r="Q135"/>
  <c r="P135"/>
  <c r="O135"/>
  <c r="AH135" s="1"/>
  <c r="N135"/>
  <c r="AI134"/>
  <c r="AD134"/>
  <c r="AC134"/>
  <c r="AB134"/>
  <c r="AA134"/>
  <c r="W134"/>
  <c r="V134"/>
  <c r="U134"/>
  <c r="T134"/>
  <c r="R134"/>
  <c r="Q134"/>
  <c r="P134"/>
  <c r="O134"/>
  <c r="AH134" s="1"/>
  <c r="N134"/>
  <c r="AI133"/>
  <c r="AD133"/>
  <c r="AC133"/>
  <c r="AB133"/>
  <c r="AA133"/>
  <c r="W133"/>
  <c r="V133"/>
  <c r="U133"/>
  <c r="T133"/>
  <c r="R133"/>
  <c r="Q133"/>
  <c r="P133"/>
  <c r="O133"/>
  <c r="AH133" s="1"/>
  <c r="N133"/>
  <c r="AI132"/>
  <c r="AD132"/>
  <c r="AC132"/>
  <c r="AB132"/>
  <c r="AA132"/>
  <c r="W132"/>
  <c r="V132"/>
  <c r="U132"/>
  <c r="T132"/>
  <c r="R132"/>
  <c r="Q132"/>
  <c r="P132"/>
  <c r="O132"/>
  <c r="AH132" s="1"/>
  <c r="N132"/>
  <c r="AI131"/>
  <c r="AD131"/>
  <c r="AC131"/>
  <c r="AB131"/>
  <c r="AA131"/>
  <c r="W131"/>
  <c r="V131"/>
  <c r="U131"/>
  <c r="T131"/>
  <c r="R131"/>
  <c r="Q131"/>
  <c r="P131"/>
  <c r="O131"/>
  <c r="AH131" s="1"/>
  <c r="N131"/>
  <c r="AI130"/>
  <c r="AD130"/>
  <c r="AC130"/>
  <c r="AB130"/>
  <c r="AA130"/>
  <c r="W130"/>
  <c r="V130"/>
  <c r="U130"/>
  <c r="T130"/>
  <c r="R130"/>
  <c r="Q130"/>
  <c r="P130"/>
  <c r="O130"/>
  <c r="AH130" s="1"/>
  <c r="N130"/>
  <c r="AI129"/>
  <c r="AD129"/>
  <c r="AC129"/>
  <c r="AB129"/>
  <c r="AA129"/>
  <c r="W129"/>
  <c r="V129"/>
  <c r="U129"/>
  <c r="T129"/>
  <c r="R129"/>
  <c r="Q129"/>
  <c r="P129"/>
  <c r="O129"/>
  <c r="AH129" s="1"/>
  <c r="N129"/>
  <c r="AI128"/>
  <c r="AD128"/>
  <c r="AC128"/>
  <c r="AB128"/>
  <c r="AA128"/>
  <c r="W128"/>
  <c r="V128"/>
  <c r="U128"/>
  <c r="T128"/>
  <c r="R128"/>
  <c r="Q128"/>
  <c r="P128"/>
  <c r="O128"/>
  <c r="AH128" s="1"/>
  <c r="N128"/>
  <c r="AI127"/>
  <c r="AD127"/>
  <c r="AC127"/>
  <c r="AB127"/>
  <c r="AA127"/>
  <c r="W127"/>
  <c r="V127"/>
  <c r="U127"/>
  <c r="T127"/>
  <c r="R127"/>
  <c r="Q127"/>
  <c r="P127"/>
  <c r="O127"/>
  <c r="AH127" s="1"/>
  <c r="N127"/>
  <c r="AI126"/>
  <c r="AD126"/>
  <c r="AC126"/>
  <c r="AB126"/>
  <c r="AA126"/>
  <c r="W126"/>
  <c r="V126"/>
  <c r="U126"/>
  <c r="T126"/>
  <c r="R126"/>
  <c r="Q126"/>
  <c r="P126"/>
  <c r="O126"/>
  <c r="AH126" s="1"/>
  <c r="N126"/>
  <c r="AI125"/>
  <c r="AD125"/>
  <c r="AC125"/>
  <c r="AB125"/>
  <c r="AA125"/>
  <c r="W125"/>
  <c r="V125"/>
  <c r="U125"/>
  <c r="T125"/>
  <c r="R125"/>
  <c r="Q125"/>
  <c r="P125"/>
  <c r="O125"/>
  <c r="AH125" s="1"/>
  <c r="N125"/>
  <c r="AI124"/>
  <c r="AD124"/>
  <c r="AC124"/>
  <c r="AB124"/>
  <c r="AA124"/>
  <c r="W124"/>
  <c r="V124"/>
  <c r="U124"/>
  <c r="T124"/>
  <c r="R124"/>
  <c r="Q124"/>
  <c r="P124"/>
  <c r="O124"/>
  <c r="AH124" s="1"/>
  <c r="N124"/>
  <c r="AI123"/>
  <c r="AD123"/>
  <c r="AC123"/>
  <c r="AB123"/>
  <c r="AA123"/>
  <c r="W123"/>
  <c r="V123"/>
  <c r="U123"/>
  <c r="T123"/>
  <c r="R123"/>
  <c r="Q123"/>
  <c r="P123"/>
  <c r="O123"/>
  <c r="AH123" s="1"/>
  <c r="N123"/>
  <c r="AI122"/>
  <c r="AD122"/>
  <c r="AC122"/>
  <c r="AB122"/>
  <c r="AA122"/>
  <c r="W122"/>
  <c r="V122"/>
  <c r="U122"/>
  <c r="T122"/>
  <c r="R122"/>
  <c r="Q122"/>
  <c r="P122"/>
  <c r="O122"/>
  <c r="AH122" s="1"/>
  <c r="N122"/>
  <c r="AI121"/>
  <c r="AD121"/>
  <c r="AC121"/>
  <c r="AB121"/>
  <c r="AA121"/>
  <c r="W121"/>
  <c r="V121"/>
  <c r="U121"/>
  <c r="T121"/>
  <c r="R121"/>
  <c r="Q121"/>
  <c r="P121"/>
  <c r="O121"/>
  <c r="AH121" s="1"/>
  <c r="N121"/>
  <c r="AI120"/>
  <c r="AD120"/>
  <c r="AC120"/>
  <c r="AB120"/>
  <c r="AA120"/>
  <c r="W120"/>
  <c r="V120"/>
  <c r="U120"/>
  <c r="T120"/>
  <c r="R120"/>
  <c r="Q120"/>
  <c r="P120"/>
  <c r="O120"/>
  <c r="AH120" s="1"/>
  <c r="N120"/>
  <c r="AI119"/>
  <c r="AD119"/>
  <c r="AC119"/>
  <c r="AB119"/>
  <c r="AA119"/>
  <c r="W119"/>
  <c r="V119"/>
  <c r="U119"/>
  <c r="T119"/>
  <c r="R119"/>
  <c r="Q119"/>
  <c r="P119"/>
  <c r="O119"/>
  <c r="AH119" s="1"/>
  <c r="N119"/>
  <c r="AI118"/>
  <c r="AD118"/>
  <c r="AC118"/>
  <c r="AB118"/>
  <c r="AA118"/>
  <c r="W118"/>
  <c r="V118"/>
  <c r="U118"/>
  <c r="T118"/>
  <c r="R118"/>
  <c r="Q118"/>
  <c r="P118"/>
  <c r="O118"/>
  <c r="AH118" s="1"/>
  <c r="N118"/>
  <c r="AI117"/>
  <c r="AD117"/>
  <c r="AC117"/>
  <c r="AB117"/>
  <c r="AA117"/>
  <c r="W117"/>
  <c r="V117"/>
  <c r="U117"/>
  <c r="T117"/>
  <c r="R117"/>
  <c r="Q117"/>
  <c r="P117"/>
  <c r="O117"/>
  <c r="AH117" s="1"/>
  <c r="N117"/>
  <c r="AI116"/>
  <c r="AD116"/>
  <c r="AC116"/>
  <c r="AB116"/>
  <c r="AA116"/>
  <c r="W116"/>
  <c r="V116"/>
  <c r="U116"/>
  <c r="T116"/>
  <c r="R116"/>
  <c r="Q116"/>
  <c r="P116"/>
  <c r="O116"/>
  <c r="AH116" s="1"/>
  <c r="N116"/>
  <c r="AI115"/>
  <c r="AD115"/>
  <c r="AC115"/>
  <c r="AB115"/>
  <c r="AA115"/>
  <c r="W115"/>
  <c r="V115"/>
  <c r="U115"/>
  <c r="T115"/>
  <c r="R115"/>
  <c r="Q115"/>
  <c r="P115"/>
  <c r="O115"/>
  <c r="AH115" s="1"/>
  <c r="N115"/>
  <c r="AI114"/>
  <c r="AD114"/>
  <c r="AC114"/>
  <c r="AB114"/>
  <c r="AA114"/>
  <c r="W114"/>
  <c r="V114"/>
  <c r="U114"/>
  <c r="T114"/>
  <c r="R114"/>
  <c r="Q114"/>
  <c r="P114"/>
  <c r="O114"/>
  <c r="AH114" s="1"/>
  <c r="N114"/>
  <c r="AI113"/>
  <c r="AD113"/>
  <c r="AC113"/>
  <c r="AB113"/>
  <c r="AA113"/>
  <c r="W113"/>
  <c r="V113"/>
  <c r="U113"/>
  <c r="T113"/>
  <c r="R113"/>
  <c r="Q113"/>
  <c r="P113"/>
  <c r="O113"/>
  <c r="AH113" s="1"/>
  <c r="N113"/>
  <c r="AI112"/>
  <c r="AD112"/>
  <c r="AC112"/>
  <c r="AB112"/>
  <c r="AA112"/>
  <c r="W112"/>
  <c r="V112"/>
  <c r="U112"/>
  <c r="T112"/>
  <c r="R112"/>
  <c r="Q112"/>
  <c r="P112"/>
  <c r="O112"/>
  <c r="AH112" s="1"/>
  <c r="N112"/>
  <c r="AI111"/>
  <c r="AD111"/>
  <c r="AC111"/>
  <c r="AB111"/>
  <c r="AA111"/>
  <c r="W111"/>
  <c r="V111"/>
  <c r="U111"/>
  <c r="T111"/>
  <c r="R111"/>
  <c r="Q111"/>
  <c r="P111"/>
  <c r="O111"/>
  <c r="AH111" s="1"/>
  <c r="N111"/>
  <c r="AI110"/>
  <c r="AD110"/>
  <c r="AC110"/>
  <c r="AB110"/>
  <c r="AA110"/>
  <c r="W110"/>
  <c r="V110"/>
  <c r="U110"/>
  <c r="T110"/>
  <c r="R110"/>
  <c r="Q110"/>
  <c r="P110"/>
  <c r="O110"/>
  <c r="AH110" s="1"/>
  <c r="N110"/>
  <c r="AI109"/>
  <c r="AD109"/>
  <c r="AC109"/>
  <c r="AB109"/>
  <c r="AA109"/>
  <c r="W109"/>
  <c r="V109"/>
  <c r="U109"/>
  <c r="T109"/>
  <c r="R109"/>
  <c r="Q109"/>
  <c r="P109"/>
  <c r="O109"/>
  <c r="AH109" s="1"/>
  <c r="N109"/>
  <c r="AI108"/>
  <c r="AD108"/>
  <c r="AC108"/>
  <c r="AB108"/>
  <c r="AA108"/>
  <c r="W108"/>
  <c r="V108"/>
  <c r="U108"/>
  <c r="T108"/>
  <c r="R108"/>
  <c r="Q108"/>
  <c r="P108"/>
  <c r="O108"/>
  <c r="AH108" s="1"/>
  <c r="N108"/>
  <c r="AI107"/>
  <c r="AD107"/>
  <c r="AC107"/>
  <c r="AB107"/>
  <c r="AA107"/>
  <c r="W107"/>
  <c r="V107"/>
  <c r="U107"/>
  <c r="T107"/>
  <c r="R107"/>
  <c r="Q107"/>
  <c r="P107"/>
  <c r="O107"/>
  <c r="AH107" s="1"/>
  <c r="N107"/>
  <c r="AI106"/>
  <c r="AD106"/>
  <c r="AC106"/>
  <c r="AB106"/>
  <c r="AA106"/>
  <c r="W106"/>
  <c r="V106"/>
  <c r="U106"/>
  <c r="T106"/>
  <c r="R106"/>
  <c r="Q106"/>
  <c r="P106"/>
  <c r="O106"/>
  <c r="AH106" s="1"/>
  <c r="N106"/>
  <c r="AI105"/>
  <c r="AD105"/>
  <c r="AC105"/>
  <c r="AB105"/>
  <c r="AA105"/>
  <c r="W105"/>
  <c r="V105"/>
  <c r="U105"/>
  <c r="T105"/>
  <c r="R105"/>
  <c r="Q105"/>
  <c r="P105"/>
  <c r="O105"/>
  <c r="AH105" s="1"/>
  <c r="N105"/>
  <c r="AI104"/>
  <c r="AD104"/>
  <c r="AC104"/>
  <c r="AB104"/>
  <c r="AA104"/>
  <c r="W104"/>
  <c r="V104"/>
  <c r="U104"/>
  <c r="T104"/>
  <c r="R104"/>
  <c r="Q104"/>
  <c r="P104"/>
  <c r="O104"/>
  <c r="AH104" s="1"/>
  <c r="N104"/>
  <c r="AI103"/>
  <c r="AD103"/>
  <c r="AC103"/>
  <c r="AB103"/>
  <c r="AA103"/>
  <c r="W103"/>
  <c r="V103"/>
  <c r="U103"/>
  <c r="T103"/>
  <c r="R103"/>
  <c r="Q103"/>
  <c r="P103"/>
  <c r="O103"/>
  <c r="AH103" s="1"/>
  <c r="N103"/>
  <c r="AI102"/>
  <c r="AD102"/>
  <c r="AC102"/>
  <c r="AB102"/>
  <c r="AA102"/>
  <c r="W102"/>
  <c r="V102"/>
  <c r="U102"/>
  <c r="T102"/>
  <c r="R102"/>
  <c r="Q102"/>
  <c r="P102"/>
  <c r="O102"/>
  <c r="AH102" s="1"/>
  <c r="N102"/>
  <c r="AI101"/>
  <c r="AD101"/>
  <c r="AC101"/>
  <c r="AB101"/>
  <c r="AA101"/>
  <c r="W101"/>
  <c r="V101"/>
  <c r="U101"/>
  <c r="T101"/>
  <c r="R101"/>
  <c r="Q101"/>
  <c r="P101"/>
  <c r="O101"/>
  <c r="AH101" s="1"/>
  <c r="N101"/>
  <c r="AI100"/>
  <c r="AD100"/>
  <c r="AC100"/>
  <c r="AB100"/>
  <c r="AA100"/>
  <c r="W100"/>
  <c r="V100"/>
  <c r="U100"/>
  <c r="T100"/>
  <c r="R100"/>
  <c r="Q100"/>
  <c r="P100"/>
  <c r="O100"/>
  <c r="AH100" s="1"/>
  <c r="N100"/>
  <c r="AI99"/>
  <c r="AD99"/>
  <c r="AC99"/>
  <c r="AB99"/>
  <c r="AA99"/>
  <c r="W99"/>
  <c r="V99"/>
  <c r="U99"/>
  <c r="T99"/>
  <c r="R99"/>
  <c r="Q99"/>
  <c r="P99"/>
  <c r="O99"/>
  <c r="AH99" s="1"/>
  <c r="N99"/>
  <c r="AI98"/>
  <c r="AD98"/>
  <c r="AC98"/>
  <c r="AB98"/>
  <c r="AA98"/>
  <c r="W98"/>
  <c r="V98"/>
  <c r="U98"/>
  <c r="T98"/>
  <c r="R98"/>
  <c r="Q98"/>
  <c r="P98"/>
  <c r="O98"/>
  <c r="AH98" s="1"/>
  <c r="N98"/>
  <c r="AI97"/>
  <c r="AD97"/>
  <c r="AC97"/>
  <c r="AB97"/>
  <c r="AA97"/>
  <c r="W97"/>
  <c r="V97"/>
  <c r="U97"/>
  <c r="T97"/>
  <c r="R97"/>
  <c r="Q97"/>
  <c r="P97"/>
  <c r="O97"/>
  <c r="AH97" s="1"/>
  <c r="N97"/>
  <c r="AI96"/>
  <c r="AD96"/>
  <c r="AC96"/>
  <c r="AB96"/>
  <c r="AA96"/>
  <c r="W96"/>
  <c r="V96"/>
  <c r="U96"/>
  <c r="T96"/>
  <c r="R96"/>
  <c r="Q96"/>
  <c r="P96"/>
  <c r="O96"/>
  <c r="AH96" s="1"/>
  <c r="N96"/>
  <c r="AI95"/>
  <c r="AD95"/>
  <c r="AC95"/>
  <c r="AB95"/>
  <c r="AA95"/>
  <c r="W95"/>
  <c r="V95"/>
  <c r="U95"/>
  <c r="T95"/>
  <c r="R95"/>
  <c r="Q95"/>
  <c r="P95"/>
  <c r="O95"/>
  <c r="AH95" s="1"/>
  <c r="N95"/>
  <c r="AI94"/>
  <c r="AD94"/>
  <c r="AC94"/>
  <c r="AB94"/>
  <c r="AA94"/>
  <c r="W94"/>
  <c r="V94"/>
  <c r="U94"/>
  <c r="T94"/>
  <c r="R94"/>
  <c r="Q94"/>
  <c r="P94"/>
  <c r="O94"/>
  <c r="AH94" s="1"/>
  <c r="N94"/>
  <c r="AI93"/>
  <c r="AD93"/>
  <c r="AC93"/>
  <c r="AB93"/>
  <c r="AA93"/>
  <c r="W93"/>
  <c r="V93"/>
  <c r="U93"/>
  <c r="T93"/>
  <c r="R93"/>
  <c r="Q93"/>
  <c r="P93"/>
  <c r="O93"/>
  <c r="AH93" s="1"/>
  <c r="N93"/>
  <c r="AI92"/>
  <c r="AD92"/>
  <c r="AC92"/>
  <c r="AB92"/>
  <c r="AA92"/>
  <c r="W92"/>
  <c r="V92"/>
  <c r="U92"/>
  <c r="T92"/>
  <c r="R92"/>
  <c r="Q92"/>
  <c r="P92"/>
  <c r="O92"/>
  <c r="AH92" s="1"/>
  <c r="N92"/>
  <c r="AI91"/>
  <c r="AD91"/>
  <c r="AC91"/>
  <c r="AB91"/>
  <c r="AA91"/>
  <c r="W91"/>
  <c r="V91"/>
  <c r="U91"/>
  <c r="T91"/>
  <c r="R91"/>
  <c r="Q91"/>
  <c r="P91"/>
  <c r="O91"/>
  <c r="AH91" s="1"/>
  <c r="N91"/>
  <c r="AI90"/>
  <c r="AD90"/>
  <c r="AC90"/>
  <c r="AB90"/>
  <c r="AA90"/>
  <c r="W90"/>
  <c r="V90"/>
  <c r="U90"/>
  <c r="T90"/>
  <c r="R90"/>
  <c r="Q90"/>
  <c r="P90"/>
  <c r="O90"/>
  <c r="AH90" s="1"/>
  <c r="N90"/>
  <c r="AI89"/>
  <c r="AD89"/>
  <c r="AC89"/>
  <c r="AB89"/>
  <c r="AA89"/>
  <c r="W89"/>
  <c r="V89"/>
  <c r="U89"/>
  <c r="T89"/>
  <c r="R89"/>
  <c r="Q89"/>
  <c r="P89"/>
  <c r="O89"/>
  <c r="N89"/>
  <c r="AI88"/>
  <c r="AD88"/>
  <c r="AC88"/>
  <c r="AB88"/>
  <c r="AA88"/>
  <c r="W88"/>
  <c r="V88"/>
  <c r="U88"/>
  <c r="T88"/>
  <c r="R88"/>
  <c r="Q88"/>
  <c r="P88"/>
  <c r="O88"/>
  <c r="AH88" s="1"/>
  <c r="N88"/>
  <c r="AI87"/>
  <c r="AD87"/>
  <c r="AC87"/>
  <c r="AB87"/>
  <c r="AA87"/>
  <c r="W87"/>
  <c r="V87"/>
  <c r="U87"/>
  <c r="T87"/>
  <c r="R87"/>
  <c r="Q87"/>
  <c r="P87"/>
  <c r="O87"/>
  <c r="AH87" s="1"/>
  <c r="N87"/>
  <c r="AI86"/>
  <c r="AD86"/>
  <c r="AC86"/>
  <c r="AB86"/>
  <c r="AA86"/>
  <c r="W86"/>
  <c r="V86"/>
  <c r="U86"/>
  <c r="T86"/>
  <c r="R86"/>
  <c r="Q86"/>
  <c r="P86"/>
  <c r="O86"/>
  <c r="AH86" s="1"/>
  <c r="N86"/>
  <c r="AI85"/>
  <c r="AD85"/>
  <c r="AC85"/>
  <c r="AB85"/>
  <c r="AA85"/>
  <c r="W85"/>
  <c r="V85"/>
  <c r="U85"/>
  <c r="T85"/>
  <c r="R85"/>
  <c r="Q85"/>
  <c r="P85"/>
  <c r="O85"/>
  <c r="AH85" s="1"/>
  <c r="N85"/>
  <c r="AI84"/>
  <c r="AD84"/>
  <c r="AC84"/>
  <c r="AB84"/>
  <c r="AA84"/>
  <c r="W84"/>
  <c r="V84"/>
  <c r="U84"/>
  <c r="T84"/>
  <c r="R84"/>
  <c r="Q84"/>
  <c r="P84"/>
  <c r="O84"/>
  <c r="AH84" s="1"/>
  <c r="N84"/>
  <c r="AI83"/>
  <c r="AD83"/>
  <c r="AC83"/>
  <c r="AB83"/>
  <c r="AA83"/>
  <c r="W83"/>
  <c r="V83"/>
  <c r="U83"/>
  <c r="T83"/>
  <c r="R83"/>
  <c r="Q83"/>
  <c r="P83"/>
  <c r="O83"/>
  <c r="AH83" s="1"/>
  <c r="N83"/>
  <c r="AI82"/>
  <c r="AD82"/>
  <c r="AC82"/>
  <c r="AB82"/>
  <c r="AA82"/>
  <c r="W82"/>
  <c r="V82"/>
  <c r="U82"/>
  <c r="T82"/>
  <c r="R82"/>
  <c r="Q82"/>
  <c r="P82"/>
  <c r="O82"/>
  <c r="AH82" s="1"/>
  <c r="N82"/>
  <c r="AI81"/>
  <c r="AD81"/>
  <c r="AC81"/>
  <c r="AB81"/>
  <c r="AA81"/>
  <c r="W81"/>
  <c r="V81"/>
  <c r="U81"/>
  <c r="T81"/>
  <c r="R81"/>
  <c r="Q81"/>
  <c r="P81"/>
  <c r="O81"/>
  <c r="AH81" s="1"/>
  <c r="N81"/>
  <c r="AI80"/>
  <c r="AD80"/>
  <c r="AC80"/>
  <c r="AB80"/>
  <c r="AA80"/>
  <c r="W80"/>
  <c r="V80"/>
  <c r="U80"/>
  <c r="T80"/>
  <c r="R80"/>
  <c r="Q80"/>
  <c r="P80"/>
  <c r="O80"/>
  <c r="AH80" s="1"/>
  <c r="N80"/>
  <c r="AI79"/>
  <c r="AD79"/>
  <c r="AC79"/>
  <c r="AB79"/>
  <c r="AA79"/>
  <c r="W79"/>
  <c r="V79"/>
  <c r="U79"/>
  <c r="T79"/>
  <c r="R79"/>
  <c r="Q79"/>
  <c r="P79"/>
  <c r="O79"/>
  <c r="AH79" s="1"/>
  <c r="N79"/>
  <c r="AI78"/>
  <c r="AD78"/>
  <c r="AC78"/>
  <c r="AB78"/>
  <c r="AA78"/>
  <c r="W78"/>
  <c r="V78"/>
  <c r="U78"/>
  <c r="T78"/>
  <c r="R78"/>
  <c r="Q78"/>
  <c r="P78"/>
  <c r="O78"/>
  <c r="AH78" s="1"/>
  <c r="N78"/>
  <c r="AI77"/>
  <c r="AD77"/>
  <c r="AC77"/>
  <c r="AB77"/>
  <c r="AA77"/>
  <c r="W77"/>
  <c r="V77"/>
  <c r="U77"/>
  <c r="T77"/>
  <c r="R77"/>
  <c r="Q77"/>
  <c r="P77"/>
  <c r="O77"/>
  <c r="AH77" s="1"/>
  <c r="N77"/>
  <c r="AI76"/>
  <c r="AD76"/>
  <c r="AC76"/>
  <c r="AB76"/>
  <c r="AA76"/>
  <c r="W76"/>
  <c r="V76"/>
  <c r="U76"/>
  <c r="T76"/>
  <c r="R76"/>
  <c r="Q76"/>
  <c r="P76"/>
  <c r="O76"/>
  <c r="AH76" s="1"/>
  <c r="N76"/>
  <c r="AI75"/>
  <c r="AD75"/>
  <c r="AC75"/>
  <c r="AB75"/>
  <c r="AA75"/>
  <c r="W75"/>
  <c r="V75"/>
  <c r="U75"/>
  <c r="T75"/>
  <c r="R75"/>
  <c r="Q75"/>
  <c r="P75"/>
  <c r="O75"/>
  <c r="AH75" s="1"/>
  <c r="N75"/>
  <c r="AI74"/>
  <c r="AD74"/>
  <c r="AC74"/>
  <c r="AB74"/>
  <c r="AA74"/>
  <c r="W74"/>
  <c r="V74"/>
  <c r="U74"/>
  <c r="T74"/>
  <c r="R74"/>
  <c r="Q74"/>
  <c r="P74"/>
  <c r="O74"/>
  <c r="AH74" s="1"/>
  <c r="N74"/>
  <c r="AI73"/>
  <c r="AD73"/>
  <c r="AC73"/>
  <c r="AB73"/>
  <c r="AA73"/>
  <c r="W73"/>
  <c r="V73"/>
  <c r="U73"/>
  <c r="T73"/>
  <c r="R73"/>
  <c r="Q73"/>
  <c r="P73"/>
  <c r="O73"/>
  <c r="AH73" s="1"/>
  <c r="N73"/>
  <c r="AI72"/>
  <c r="AD72"/>
  <c r="AC72"/>
  <c r="AB72"/>
  <c r="AA72"/>
  <c r="W72"/>
  <c r="V72"/>
  <c r="U72"/>
  <c r="T72"/>
  <c r="R72"/>
  <c r="Q72"/>
  <c r="P72"/>
  <c r="O72"/>
  <c r="AH72" s="1"/>
  <c r="N72"/>
  <c r="AI71"/>
  <c r="AD71"/>
  <c r="AC71"/>
  <c r="AB71"/>
  <c r="AA71"/>
  <c r="W71"/>
  <c r="V71"/>
  <c r="U71"/>
  <c r="T71"/>
  <c r="R71"/>
  <c r="Q71"/>
  <c r="P71"/>
  <c r="O71"/>
  <c r="AH71" s="1"/>
  <c r="N71"/>
  <c r="AI70"/>
  <c r="AD70"/>
  <c r="AC70"/>
  <c r="AB70"/>
  <c r="AA70"/>
  <c r="W70"/>
  <c r="V70"/>
  <c r="U70"/>
  <c r="T70"/>
  <c r="R70"/>
  <c r="Q70"/>
  <c r="P70"/>
  <c r="O70"/>
  <c r="AH70" s="1"/>
  <c r="N70"/>
  <c r="AI69"/>
  <c r="AD69"/>
  <c r="AC69"/>
  <c r="AB69"/>
  <c r="AA69"/>
  <c r="W69"/>
  <c r="V69"/>
  <c r="U69"/>
  <c r="T69"/>
  <c r="R69"/>
  <c r="Q69"/>
  <c r="P69"/>
  <c r="O69"/>
  <c r="AH69" s="1"/>
  <c r="N69"/>
  <c r="AI68"/>
  <c r="AD68"/>
  <c r="AC68"/>
  <c r="AB68"/>
  <c r="AA68"/>
  <c r="W68"/>
  <c r="V68"/>
  <c r="U68"/>
  <c r="T68"/>
  <c r="R68"/>
  <c r="Q68"/>
  <c r="P68"/>
  <c r="O68"/>
  <c r="AH68" s="1"/>
  <c r="N68"/>
  <c r="AI67"/>
  <c r="AD67"/>
  <c r="AC67"/>
  <c r="AB67"/>
  <c r="AA67"/>
  <c r="W67"/>
  <c r="V67"/>
  <c r="U67"/>
  <c r="T67"/>
  <c r="R67"/>
  <c r="Q67"/>
  <c r="P67"/>
  <c r="O67"/>
  <c r="AH67" s="1"/>
  <c r="N67"/>
  <c r="AI66"/>
  <c r="AD66"/>
  <c r="AC66"/>
  <c r="AB66"/>
  <c r="AA66"/>
  <c r="W66"/>
  <c r="V66"/>
  <c r="U66"/>
  <c r="T66"/>
  <c r="R66"/>
  <c r="Q66"/>
  <c r="P66"/>
  <c r="O66"/>
  <c r="AH66" s="1"/>
  <c r="N66"/>
  <c r="AI65"/>
  <c r="AD65"/>
  <c r="AC65"/>
  <c r="AB65"/>
  <c r="AA65"/>
  <c r="W65"/>
  <c r="V65"/>
  <c r="U65"/>
  <c r="T65"/>
  <c r="R65"/>
  <c r="Q65"/>
  <c r="P65"/>
  <c r="O65"/>
  <c r="AH65" s="1"/>
  <c r="N65"/>
  <c r="AI64"/>
  <c r="AD64"/>
  <c r="AC64"/>
  <c r="AB64"/>
  <c r="AA64"/>
  <c r="W64"/>
  <c r="V64"/>
  <c r="U64"/>
  <c r="T64"/>
  <c r="R64"/>
  <c r="Q64"/>
  <c r="P64"/>
  <c r="O64"/>
  <c r="AH64" s="1"/>
  <c r="N64"/>
  <c r="AI63"/>
  <c r="AD63"/>
  <c r="AC63"/>
  <c r="AB63"/>
  <c r="AA63"/>
  <c r="W63"/>
  <c r="V63"/>
  <c r="U63"/>
  <c r="T63"/>
  <c r="R63"/>
  <c r="Q63"/>
  <c r="P63"/>
  <c r="O63"/>
  <c r="AH63" s="1"/>
  <c r="N63"/>
  <c r="AI62"/>
  <c r="AD62"/>
  <c r="AC62"/>
  <c r="AB62"/>
  <c r="AA62"/>
  <c r="W62"/>
  <c r="V62"/>
  <c r="U62"/>
  <c r="T62"/>
  <c r="R62"/>
  <c r="Q62"/>
  <c r="P62"/>
  <c r="O62"/>
  <c r="AH62" s="1"/>
  <c r="N62"/>
  <c r="AI61"/>
  <c r="AD61"/>
  <c r="AC61"/>
  <c r="AB61"/>
  <c r="AA61"/>
  <c r="W61"/>
  <c r="V61"/>
  <c r="U61"/>
  <c r="T61"/>
  <c r="R61"/>
  <c r="Q61"/>
  <c r="P61"/>
  <c r="O61"/>
  <c r="AH61" s="1"/>
  <c r="N61"/>
  <c r="AI60"/>
  <c r="AD60"/>
  <c r="AC60"/>
  <c r="AB60"/>
  <c r="AA60"/>
  <c r="W60"/>
  <c r="V60"/>
  <c r="U60"/>
  <c r="T60"/>
  <c r="R60"/>
  <c r="Q60"/>
  <c r="P60"/>
  <c r="O60"/>
  <c r="AH60" s="1"/>
  <c r="N60"/>
  <c r="AI59"/>
  <c r="AD59"/>
  <c r="AC59"/>
  <c r="AB59"/>
  <c r="AA59"/>
  <c r="W59"/>
  <c r="V59"/>
  <c r="U59"/>
  <c r="T59"/>
  <c r="R59"/>
  <c r="Q59"/>
  <c r="P59"/>
  <c r="O59"/>
  <c r="AH59" s="1"/>
  <c r="N59"/>
  <c r="AI58"/>
  <c r="AD58"/>
  <c r="AC58"/>
  <c r="AB58"/>
  <c r="AA58"/>
  <c r="W58"/>
  <c r="V58"/>
  <c r="U58"/>
  <c r="T58"/>
  <c r="R58"/>
  <c r="Q58"/>
  <c r="P58"/>
  <c r="O58"/>
  <c r="AH58" s="1"/>
  <c r="N58"/>
  <c r="AI57"/>
  <c r="AD57"/>
  <c r="AC57"/>
  <c r="AB57"/>
  <c r="AA57"/>
  <c r="W57"/>
  <c r="V57"/>
  <c r="U57"/>
  <c r="T57"/>
  <c r="R57"/>
  <c r="Q57"/>
  <c r="P57"/>
  <c r="O57"/>
  <c r="AH57" s="1"/>
  <c r="N57"/>
  <c r="AI56"/>
  <c r="AD56"/>
  <c r="AC56"/>
  <c r="AB56"/>
  <c r="AA56"/>
  <c r="W56"/>
  <c r="V56"/>
  <c r="U56"/>
  <c r="T56"/>
  <c r="R56"/>
  <c r="Q56"/>
  <c r="P56"/>
  <c r="O56"/>
  <c r="AH56" s="1"/>
  <c r="N56"/>
  <c r="AI55"/>
  <c r="AD55"/>
  <c r="AC55"/>
  <c r="AB55"/>
  <c r="AA55"/>
  <c r="W55"/>
  <c r="V55"/>
  <c r="U55"/>
  <c r="T55"/>
  <c r="R55"/>
  <c r="Q55"/>
  <c r="P55"/>
  <c r="O55"/>
  <c r="AH55" s="1"/>
  <c r="N55"/>
  <c r="AI54"/>
  <c r="AD54"/>
  <c r="AC54"/>
  <c r="AB54"/>
  <c r="AA54"/>
  <c r="W54"/>
  <c r="V54"/>
  <c r="U54"/>
  <c r="T54"/>
  <c r="R54"/>
  <c r="Q54"/>
  <c r="P54"/>
  <c r="O54"/>
  <c r="AH54" s="1"/>
  <c r="N54"/>
  <c r="AI53"/>
  <c r="AD53"/>
  <c r="AC53"/>
  <c r="AB53"/>
  <c r="AA53"/>
  <c r="W53"/>
  <c r="V53"/>
  <c r="U53"/>
  <c r="T53"/>
  <c r="R53"/>
  <c r="Q53"/>
  <c r="P53"/>
  <c r="O53"/>
  <c r="AH53" s="1"/>
  <c r="N53"/>
  <c r="AI52"/>
  <c r="AD52"/>
  <c r="AC52"/>
  <c r="AB52"/>
  <c r="AA52"/>
  <c r="W52"/>
  <c r="V52"/>
  <c r="U52"/>
  <c r="T52"/>
  <c r="R52"/>
  <c r="Q52"/>
  <c r="P52"/>
  <c r="O52"/>
  <c r="AH52" s="1"/>
  <c r="N52"/>
  <c r="AI51"/>
  <c r="AD51"/>
  <c r="AC51"/>
  <c r="AB51"/>
  <c r="AA51"/>
  <c r="W51"/>
  <c r="V51"/>
  <c r="U51"/>
  <c r="T51"/>
  <c r="R51"/>
  <c r="Q51"/>
  <c r="P51"/>
  <c r="O51"/>
  <c r="AH51" s="1"/>
  <c r="N51"/>
  <c r="AI50"/>
  <c r="AD50"/>
  <c r="AC50"/>
  <c r="AB50"/>
  <c r="AA50"/>
  <c r="W50"/>
  <c r="V50"/>
  <c r="U50"/>
  <c r="T50"/>
  <c r="R50"/>
  <c r="Q50"/>
  <c r="P50"/>
  <c r="O50"/>
  <c r="AH50" s="1"/>
  <c r="N50"/>
  <c r="AI49"/>
  <c r="AD49"/>
  <c r="AC49"/>
  <c r="AB49"/>
  <c r="AA49"/>
  <c r="W49"/>
  <c r="V49"/>
  <c r="U49"/>
  <c r="T49"/>
  <c r="R49"/>
  <c r="Q49"/>
  <c r="P49"/>
  <c r="O49"/>
  <c r="AH49" s="1"/>
  <c r="N49"/>
  <c r="AI48"/>
  <c r="AD48"/>
  <c r="AC48"/>
  <c r="AB48"/>
  <c r="AA48"/>
  <c r="W48"/>
  <c r="V48"/>
  <c r="U48"/>
  <c r="T48"/>
  <c r="R48"/>
  <c r="Q48"/>
  <c r="P48"/>
  <c r="O48"/>
  <c r="AH48" s="1"/>
  <c r="N48"/>
  <c r="AI47"/>
  <c r="AD47"/>
  <c r="AC47"/>
  <c r="AB47"/>
  <c r="AA47"/>
  <c r="W47"/>
  <c r="V47"/>
  <c r="U47"/>
  <c r="T47"/>
  <c r="R47"/>
  <c r="Q47"/>
  <c r="P47"/>
  <c r="O47"/>
  <c r="AH47" s="1"/>
  <c r="N47"/>
  <c r="AI46"/>
  <c r="AD46"/>
  <c r="AC46"/>
  <c r="AB46"/>
  <c r="AA46"/>
  <c r="W46"/>
  <c r="V46"/>
  <c r="U46"/>
  <c r="T46"/>
  <c r="R46"/>
  <c r="Q46"/>
  <c r="P46"/>
  <c r="O46"/>
  <c r="AH46" s="1"/>
  <c r="N46"/>
  <c r="AI45"/>
  <c r="AD45"/>
  <c r="AC45"/>
  <c r="AB45"/>
  <c r="AA45"/>
  <c r="W45"/>
  <c r="V45"/>
  <c r="U45"/>
  <c r="T45"/>
  <c r="R45"/>
  <c r="Q45"/>
  <c r="P45"/>
  <c r="O45"/>
  <c r="AH45" s="1"/>
  <c r="N45"/>
  <c r="AI44"/>
  <c r="AD44"/>
  <c r="AC44"/>
  <c r="AB44"/>
  <c r="AA44"/>
  <c r="W44"/>
  <c r="V44"/>
  <c r="U44"/>
  <c r="T44"/>
  <c r="R44"/>
  <c r="Q44"/>
  <c r="P44"/>
  <c r="O44"/>
  <c r="AH44" s="1"/>
  <c r="N44"/>
  <c r="AI43"/>
  <c r="AD43"/>
  <c r="AC43"/>
  <c r="AB43"/>
  <c r="AA43"/>
  <c r="W43"/>
  <c r="V43"/>
  <c r="U43"/>
  <c r="T43"/>
  <c r="R43"/>
  <c r="Q43"/>
  <c r="P43"/>
  <c r="O43"/>
  <c r="AH43" s="1"/>
  <c r="N43"/>
  <c r="AI42"/>
  <c r="AD42"/>
  <c r="AC42"/>
  <c r="AB42"/>
  <c r="AA42"/>
  <c r="W42"/>
  <c r="V42"/>
  <c r="U42"/>
  <c r="T42"/>
  <c r="R42"/>
  <c r="Q42"/>
  <c r="P42"/>
  <c r="O42"/>
  <c r="AH42" s="1"/>
  <c r="N42"/>
  <c r="AI41"/>
  <c r="AD41"/>
  <c r="AC41"/>
  <c r="AB41"/>
  <c r="AA41"/>
  <c r="W41"/>
  <c r="V41"/>
  <c r="U41"/>
  <c r="T41"/>
  <c r="R41"/>
  <c r="Q41"/>
  <c r="P41"/>
  <c r="O41"/>
  <c r="AH41" s="1"/>
  <c r="N41"/>
  <c r="AI40"/>
  <c r="AD40"/>
  <c r="AC40"/>
  <c r="AB40"/>
  <c r="AA40"/>
  <c r="W40"/>
  <c r="V40"/>
  <c r="U40"/>
  <c r="T40"/>
  <c r="R40"/>
  <c r="Q40"/>
  <c r="P40"/>
  <c r="O40"/>
  <c r="AH40" s="1"/>
  <c r="N40"/>
  <c r="AI39"/>
  <c r="AD39"/>
  <c r="AC39"/>
  <c r="AB39"/>
  <c r="AA39"/>
  <c r="W39"/>
  <c r="V39"/>
  <c r="U39"/>
  <c r="T39"/>
  <c r="R39"/>
  <c r="Q39"/>
  <c r="P39"/>
  <c r="O39"/>
  <c r="AH39" s="1"/>
  <c r="N39"/>
  <c r="AI38"/>
  <c r="AD38"/>
  <c r="AC38"/>
  <c r="AB38"/>
  <c r="AA38"/>
  <c r="W38"/>
  <c r="V38"/>
  <c r="U38"/>
  <c r="T38"/>
  <c r="R38"/>
  <c r="Q38"/>
  <c r="P38"/>
  <c r="O38"/>
  <c r="AH38" s="1"/>
  <c r="N38"/>
  <c r="AI37"/>
  <c r="AD37"/>
  <c r="AC37"/>
  <c r="AB37"/>
  <c r="AA37"/>
  <c r="W37"/>
  <c r="V37"/>
  <c r="U37"/>
  <c r="T37"/>
  <c r="R37"/>
  <c r="Q37"/>
  <c r="P37"/>
  <c r="O37"/>
  <c r="AH37" s="1"/>
  <c r="N37"/>
  <c r="AI36"/>
  <c r="AD36"/>
  <c r="AC36"/>
  <c r="AB36"/>
  <c r="AA36"/>
  <c r="W36"/>
  <c r="V36"/>
  <c r="U36"/>
  <c r="T36"/>
  <c r="R36"/>
  <c r="Q36"/>
  <c r="P36"/>
  <c r="O36"/>
  <c r="AH36" s="1"/>
  <c r="N36"/>
  <c r="AI35"/>
  <c r="AD35"/>
  <c r="AC35"/>
  <c r="AB35"/>
  <c r="AA35"/>
  <c r="W35"/>
  <c r="V35"/>
  <c r="U35"/>
  <c r="T35"/>
  <c r="R35"/>
  <c r="Q35"/>
  <c r="P35"/>
  <c r="O35"/>
  <c r="AH35" s="1"/>
  <c r="N35"/>
  <c r="AI34"/>
  <c r="AD34"/>
  <c r="AC34"/>
  <c r="AB34"/>
  <c r="AA34"/>
  <c r="W34"/>
  <c r="V34"/>
  <c r="U34"/>
  <c r="T34"/>
  <c r="R34"/>
  <c r="Q34"/>
  <c r="P34"/>
  <c r="O34"/>
  <c r="AH34" s="1"/>
  <c r="N34"/>
  <c r="AI33"/>
  <c r="AD33"/>
  <c r="AC33"/>
  <c r="AB33"/>
  <c r="AA33"/>
  <c r="W33"/>
  <c r="V33"/>
  <c r="U33"/>
  <c r="T33"/>
  <c r="R33"/>
  <c r="Q33"/>
  <c r="P33"/>
  <c r="O33"/>
  <c r="AH33" s="1"/>
  <c r="N33"/>
  <c r="AI32"/>
  <c r="AD32"/>
  <c r="AC32"/>
  <c r="AB32"/>
  <c r="AA32"/>
  <c r="W32"/>
  <c r="V32"/>
  <c r="U32"/>
  <c r="T32"/>
  <c r="R32"/>
  <c r="Q32"/>
  <c r="P32"/>
  <c r="O32"/>
  <c r="AH32" s="1"/>
  <c r="N32"/>
  <c r="AI31"/>
  <c r="AD31"/>
  <c r="AC31"/>
  <c r="AB31"/>
  <c r="AA31"/>
  <c r="W31"/>
  <c r="V31"/>
  <c r="U31"/>
  <c r="T31"/>
  <c r="R31"/>
  <c r="Q31"/>
  <c r="P31"/>
  <c r="O31"/>
  <c r="AH31" s="1"/>
  <c r="N31"/>
  <c r="AI30"/>
  <c r="AD30"/>
  <c r="AC30"/>
  <c r="AB30"/>
  <c r="AA30"/>
  <c r="W30"/>
  <c r="V30"/>
  <c r="U30"/>
  <c r="T30"/>
  <c r="R30"/>
  <c r="Q30"/>
  <c r="P30"/>
  <c r="O30"/>
  <c r="AH30" s="1"/>
  <c r="N30"/>
  <c r="AI29"/>
  <c r="AD29"/>
  <c r="AC29"/>
  <c r="AB29"/>
  <c r="AA29"/>
  <c r="W29"/>
  <c r="V29"/>
  <c r="U29"/>
  <c r="T29"/>
  <c r="R29"/>
  <c r="Q29"/>
  <c r="P29"/>
  <c r="O29"/>
  <c r="AH29" s="1"/>
  <c r="N29"/>
  <c r="AI28"/>
  <c r="AD28"/>
  <c r="AC28"/>
  <c r="AB28"/>
  <c r="AA28"/>
  <c r="W28"/>
  <c r="V28"/>
  <c r="U28"/>
  <c r="T28"/>
  <c r="R28"/>
  <c r="Q28"/>
  <c r="P28"/>
  <c r="O28"/>
  <c r="AH28" s="1"/>
  <c r="N28"/>
  <c r="AI27"/>
  <c r="AD27"/>
  <c r="AC27"/>
  <c r="AB27"/>
  <c r="AA27"/>
  <c r="W27"/>
  <c r="V27"/>
  <c r="U27"/>
  <c r="T27"/>
  <c r="R27"/>
  <c r="Q27"/>
  <c r="P27"/>
  <c r="O27"/>
  <c r="AH27" s="1"/>
  <c r="N27"/>
  <c r="AI26"/>
  <c r="AD26"/>
  <c r="AC26"/>
  <c r="AB26"/>
  <c r="AA26"/>
  <c r="W26"/>
  <c r="V26"/>
  <c r="U26"/>
  <c r="T26"/>
  <c r="R26"/>
  <c r="Q26"/>
  <c r="P26"/>
  <c r="O26"/>
  <c r="AH26" s="1"/>
  <c r="N26"/>
  <c r="AI25"/>
  <c r="AD25"/>
  <c r="AC25"/>
  <c r="AB25"/>
  <c r="AA25"/>
  <c r="W25"/>
  <c r="V25"/>
  <c r="U25"/>
  <c r="T25"/>
  <c r="R25"/>
  <c r="Q25"/>
  <c r="P25"/>
  <c r="O25"/>
  <c r="AH25" s="1"/>
  <c r="N25"/>
  <c r="AI24"/>
  <c r="AD24"/>
  <c r="AC24"/>
  <c r="AB24"/>
  <c r="AA24"/>
  <c r="W24"/>
  <c r="V24"/>
  <c r="U24"/>
  <c r="T24"/>
  <c r="R24"/>
  <c r="Q24"/>
  <c r="P24"/>
  <c r="O24"/>
  <c r="AH24" s="1"/>
  <c r="N24"/>
  <c r="AI23"/>
  <c r="AD23"/>
  <c r="AC23"/>
  <c r="AB23"/>
  <c r="AA23"/>
  <c r="W23"/>
  <c r="V23"/>
  <c r="U23"/>
  <c r="T23"/>
  <c r="R23"/>
  <c r="Q23"/>
  <c r="P23"/>
  <c r="O23"/>
  <c r="AH23" s="1"/>
  <c r="N23"/>
  <c r="AI22"/>
  <c r="AD22"/>
  <c r="AC22"/>
  <c r="AB22"/>
  <c r="AA22"/>
  <c r="W22"/>
  <c r="V22"/>
  <c r="U22"/>
  <c r="T22"/>
  <c r="R22"/>
  <c r="Q22"/>
  <c r="P22"/>
  <c r="O22"/>
  <c r="AH22" s="1"/>
  <c r="N22"/>
  <c r="AI21"/>
  <c r="AD21"/>
  <c r="AC21"/>
  <c r="AB21"/>
  <c r="AA21"/>
  <c r="W21"/>
  <c r="V21"/>
  <c r="U21"/>
  <c r="T21"/>
  <c r="R21"/>
  <c r="Q21"/>
  <c r="P21"/>
  <c r="O21"/>
  <c r="AH21" s="1"/>
  <c r="N21"/>
  <c r="AI20"/>
  <c r="AD20"/>
  <c r="AC20"/>
  <c r="AB20"/>
  <c r="AA20"/>
  <c r="W20"/>
  <c r="V20"/>
  <c r="U20"/>
  <c r="T20"/>
  <c r="R20"/>
  <c r="Q20"/>
  <c r="P20"/>
  <c r="O20"/>
  <c r="AH20" s="1"/>
  <c r="N20"/>
  <c r="AI19"/>
  <c r="AD19"/>
  <c r="AC19"/>
  <c r="AB19"/>
  <c r="AA19"/>
  <c r="W19"/>
  <c r="V19"/>
  <c r="U19"/>
  <c r="T19"/>
  <c r="R19"/>
  <c r="Q19"/>
  <c r="P19"/>
  <c r="O19"/>
  <c r="AH19" s="1"/>
  <c r="N19"/>
  <c r="AI18"/>
  <c r="AD18"/>
  <c r="AC18"/>
  <c r="AB18"/>
  <c r="AA18"/>
  <c r="W18"/>
  <c r="V18"/>
  <c r="U18"/>
  <c r="T18"/>
  <c r="R18"/>
  <c r="Q18"/>
  <c r="P18"/>
  <c r="O18"/>
  <c r="AH18" s="1"/>
  <c r="N18"/>
  <c r="AI17"/>
  <c r="AD17"/>
  <c r="AC17"/>
  <c r="AB17"/>
  <c r="AA17"/>
  <c r="W17"/>
  <c r="V17"/>
  <c r="U17"/>
  <c r="T17"/>
  <c r="R17"/>
  <c r="Q17"/>
  <c r="P17"/>
  <c r="O17"/>
  <c r="AH17" s="1"/>
  <c r="N17"/>
  <c r="AI16"/>
  <c r="AD16"/>
  <c r="AC16"/>
  <c r="AB16"/>
  <c r="AA16"/>
  <c r="W16"/>
  <c r="V16"/>
  <c r="U16"/>
  <c r="T16"/>
  <c r="R16"/>
  <c r="Q16"/>
  <c r="P16"/>
  <c r="O16"/>
  <c r="AH16" s="1"/>
  <c r="N16"/>
  <c r="AI15"/>
  <c r="AD15"/>
  <c r="AC15"/>
  <c r="AB15"/>
  <c r="AA15"/>
  <c r="W15"/>
  <c r="V15"/>
  <c r="U15"/>
  <c r="T15"/>
  <c r="R15"/>
  <c r="Q15"/>
  <c r="P15"/>
  <c r="O15"/>
  <c r="AH15" s="1"/>
  <c r="N15"/>
  <c r="AI14"/>
  <c r="AD14"/>
  <c r="AC14"/>
  <c r="AB14"/>
  <c r="AA14"/>
  <c r="W14"/>
  <c r="V14"/>
  <c r="U14"/>
  <c r="T14"/>
  <c r="R14"/>
  <c r="Q14"/>
  <c r="P14"/>
  <c r="O14"/>
  <c r="AH14" s="1"/>
  <c r="N14"/>
  <c r="AI13"/>
  <c r="AD13"/>
  <c r="AC13"/>
  <c r="AB13"/>
  <c r="AA13"/>
  <c r="W13"/>
  <c r="V13"/>
  <c r="U13"/>
  <c r="T13"/>
  <c r="R13"/>
  <c r="Q13"/>
  <c r="P13"/>
  <c r="O13"/>
  <c r="AH13" s="1"/>
  <c r="N13"/>
  <c r="S13"/>
  <c r="AJ13" s="1"/>
  <c r="AI12"/>
  <c r="AD12"/>
  <c r="AC12"/>
  <c r="AB12"/>
  <c r="AA12"/>
  <c r="W12"/>
  <c r="V12"/>
  <c r="U12"/>
  <c r="T12"/>
  <c r="R12"/>
  <c r="Q12"/>
  <c r="P12"/>
  <c r="O12"/>
  <c r="AH12" s="1"/>
  <c r="N12"/>
  <c r="AI11"/>
  <c r="AD11"/>
  <c r="AC11"/>
  <c r="AB11"/>
  <c r="AA11"/>
  <c r="W11"/>
  <c r="V11"/>
  <c r="U11"/>
  <c r="T11"/>
  <c r="R11"/>
  <c r="Q11"/>
  <c r="P11"/>
  <c r="O11"/>
  <c r="AH11" s="1"/>
  <c r="N11"/>
  <c r="S11"/>
  <c r="AJ11" s="1"/>
  <c r="AI10"/>
  <c r="AD10"/>
  <c r="AC10"/>
  <c r="AB10"/>
  <c r="AA10"/>
  <c r="W10"/>
  <c r="V10"/>
  <c r="U10"/>
  <c r="T10"/>
  <c r="R10"/>
  <c r="Q10"/>
  <c r="P10"/>
  <c r="O10"/>
  <c r="AH10" s="1"/>
  <c r="N10"/>
  <c r="AI9"/>
  <c r="AD9"/>
  <c r="AC9"/>
  <c r="AB9"/>
  <c r="AA9"/>
  <c r="W9"/>
  <c r="V9"/>
  <c r="U9"/>
  <c r="T9"/>
  <c r="R9"/>
  <c r="Q9"/>
  <c r="P9"/>
  <c r="O9"/>
  <c r="AH9" s="1"/>
  <c r="N9"/>
  <c r="S9"/>
  <c r="AJ9" s="1"/>
  <c r="AI8"/>
  <c r="AD8"/>
  <c r="AC8"/>
  <c r="AB8"/>
  <c r="AA8"/>
  <c r="W8"/>
  <c r="V8"/>
  <c r="U8"/>
  <c r="T8"/>
  <c r="R8"/>
  <c r="Q8"/>
  <c r="P8"/>
  <c r="O8"/>
  <c r="AH8" s="1"/>
  <c r="N8"/>
  <c r="AI7"/>
  <c r="AD7"/>
  <c r="AC7"/>
  <c r="AB7"/>
  <c r="AA7"/>
  <c r="W7"/>
  <c r="V7"/>
  <c r="U7"/>
  <c r="T7"/>
  <c r="R7"/>
  <c r="Q7"/>
  <c r="P7"/>
  <c r="O7"/>
  <c r="AH7" s="1"/>
  <c r="N7"/>
  <c r="S7"/>
  <c r="AJ7" s="1"/>
  <c r="AI6"/>
  <c r="AD6"/>
  <c r="AC6"/>
  <c r="AB6"/>
  <c r="AA6"/>
  <c r="W6"/>
  <c r="V6"/>
  <c r="U6"/>
  <c r="T6"/>
  <c r="R6"/>
  <c r="Q6"/>
  <c r="P6"/>
  <c r="O6"/>
  <c r="AH6" s="1"/>
  <c r="N6"/>
  <c r="AI5"/>
  <c r="AD5"/>
  <c r="AC5"/>
  <c r="AB5"/>
  <c r="AA5"/>
  <c r="W5"/>
  <c r="V5"/>
  <c r="U5"/>
  <c r="T5"/>
  <c r="R5"/>
  <c r="Q5"/>
  <c r="P5"/>
  <c r="O5"/>
  <c r="AH5" s="1"/>
  <c r="N5"/>
  <c r="S5"/>
  <c r="AJ5" s="1"/>
  <c r="AI4"/>
  <c r="AD4"/>
  <c r="AC4"/>
  <c r="AB4"/>
  <c r="AA4"/>
  <c r="W4"/>
  <c r="V4"/>
  <c r="U4"/>
  <c r="T4"/>
  <c r="R4"/>
  <c r="Q4"/>
  <c r="P4"/>
  <c r="O4"/>
  <c r="AH4" s="1"/>
  <c r="N4"/>
  <c r="AI3"/>
  <c r="AL746" l="1"/>
  <c r="AC734"/>
  <c r="AL358"/>
  <c r="S359"/>
  <c r="AJ359" s="1"/>
  <c r="AL368"/>
  <c r="S369"/>
  <c r="AJ369" s="1"/>
  <c r="AL374"/>
  <c r="S375"/>
  <c r="AJ375" s="1"/>
  <c r="AL384"/>
  <c r="S385"/>
  <c r="AJ385" s="1"/>
  <c r="AL390"/>
  <c r="S391"/>
  <c r="AJ391" s="1"/>
  <c r="AL9"/>
  <c r="AK9" s="1"/>
  <c r="AL11"/>
  <c r="AK11" s="1"/>
  <c r="AL14"/>
  <c r="AL15"/>
  <c r="AL16"/>
  <c r="AL17"/>
  <c r="AL18"/>
  <c r="AL21"/>
  <c r="AL22"/>
  <c r="AL25"/>
  <c r="AL27"/>
  <c r="AL28"/>
  <c r="AL29"/>
  <c r="AL30"/>
  <c r="AL32"/>
  <c r="AL34"/>
  <c r="AL38"/>
  <c r="AL46"/>
  <c r="AL49"/>
  <c r="AL50"/>
  <c r="AL52"/>
  <c r="AL53"/>
  <c r="AL56"/>
  <c r="AL57"/>
  <c r="AL4"/>
  <c r="AL6"/>
  <c r="AL8"/>
  <c r="AL10"/>
  <c r="AL12"/>
  <c r="AL227"/>
  <c r="AL228"/>
  <c r="AL231"/>
  <c r="AK231" s="1"/>
  <c r="AL233"/>
  <c r="AK233" s="1"/>
  <c r="AL235"/>
  <c r="AK235" s="1"/>
  <c r="AL237"/>
  <c r="AK237" s="1"/>
  <c r="AL239"/>
  <c r="AK239" s="1"/>
  <c r="AL241"/>
  <c r="AK241" s="1"/>
  <c r="AL243"/>
  <c r="AK243" s="1"/>
  <c r="AL245"/>
  <c r="AK245" s="1"/>
  <c r="AL247"/>
  <c r="AK247" s="1"/>
  <c r="AL249"/>
  <c r="AK249" s="1"/>
  <c r="AL251"/>
  <c r="AK251" s="1"/>
  <c r="AL253"/>
  <c r="AK253" s="1"/>
  <c r="AL255"/>
  <c r="AK255" s="1"/>
  <c r="AL257"/>
  <c r="AK257" s="1"/>
  <c r="AL259"/>
  <c r="AK259" s="1"/>
  <c r="AL264"/>
  <c r="AL270"/>
  <c r="AL272"/>
  <c r="AL278"/>
  <c r="AL280"/>
  <c r="AL286"/>
  <c r="AL288"/>
  <c r="AL294"/>
  <c r="AL296"/>
  <c r="AL302"/>
  <c r="AL304"/>
  <c r="AL310"/>
  <c r="AL312"/>
  <c r="AL318"/>
  <c r="AL320"/>
  <c r="AL326"/>
  <c r="AL328"/>
  <c r="AL334"/>
  <c r="AL336"/>
  <c r="AL342"/>
  <c r="AL344"/>
  <c r="AL350"/>
  <c r="AL352"/>
  <c r="AL360"/>
  <c r="S361"/>
  <c r="AJ361" s="1"/>
  <c r="AL366"/>
  <c r="S367"/>
  <c r="AJ367" s="1"/>
  <c r="AL376"/>
  <c r="S377"/>
  <c r="AJ377" s="1"/>
  <c r="AL382"/>
  <c r="S383"/>
  <c r="AJ383" s="1"/>
  <c r="AL392"/>
  <c r="S393"/>
  <c r="AJ393" s="1"/>
  <c r="AL5"/>
  <c r="AK5" s="1"/>
  <c r="AL7"/>
  <c r="AK7" s="1"/>
  <c r="AL19"/>
  <c r="AL20"/>
  <c r="AL23"/>
  <c r="AL24"/>
  <c r="AL26"/>
  <c r="AL31"/>
  <c r="AL33"/>
  <c r="AL35"/>
  <c r="AL36"/>
  <c r="AL37"/>
  <c r="AL39"/>
  <c r="AL40"/>
  <c r="AL41"/>
  <c r="AL42"/>
  <c r="AL43"/>
  <c r="AL44"/>
  <c r="AL45"/>
  <c r="AL47"/>
  <c r="AL48"/>
  <c r="AL51"/>
  <c r="AL54"/>
  <c r="AL55"/>
  <c r="AL58"/>
  <c r="AL59"/>
  <c r="AL60"/>
  <c r="AL61"/>
  <c r="AL62"/>
  <c r="AL63"/>
  <c r="AL64"/>
  <c r="AL65"/>
  <c r="AL66"/>
  <c r="AL67"/>
  <c r="AL68"/>
  <c r="AL69"/>
  <c r="AL70"/>
  <c r="AL71"/>
  <c r="AL72"/>
  <c r="AL73"/>
  <c r="AL74"/>
  <c r="AL75"/>
  <c r="AL76"/>
  <c r="AL77"/>
  <c r="AL78"/>
  <c r="AL79"/>
  <c r="AL80"/>
  <c r="AL81"/>
  <c r="AL82"/>
  <c r="AL83"/>
  <c r="AL84"/>
  <c r="AL85"/>
  <c r="AL86"/>
  <c r="AL87"/>
  <c r="AL88"/>
  <c r="AL89"/>
  <c r="AL90"/>
  <c r="AL91"/>
  <c r="AL92"/>
  <c r="AL93"/>
  <c r="AL94"/>
  <c r="AL95"/>
  <c r="AL96"/>
  <c r="AL97"/>
  <c r="AL98"/>
  <c r="AL99"/>
  <c r="AL100"/>
  <c r="AL101"/>
  <c r="AL102"/>
  <c r="AL103"/>
  <c r="AL104"/>
  <c r="AL105"/>
  <c r="AL106"/>
  <c r="AL107"/>
  <c r="AL108"/>
  <c r="AL109"/>
  <c r="AL110"/>
  <c r="AL111"/>
  <c r="AL112"/>
  <c r="AL113"/>
  <c r="AL114"/>
  <c r="AL115"/>
  <c r="AL116"/>
  <c r="AL117"/>
  <c r="AL118"/>
  <c r="AL119"/>
  <c r="AL120"/>
  <c r="AL121"/>
  <c r="AL122"/>
  <c r="AL123"/>
  <c r="AL124"/>
  <c r="AL125"/>
  <c r="AL126"/>
  <c r="AL127"/>
  <c r="AL128"/>
  <c r="AL129"/>
  <c r="AL130"/>
  <c r="AL131"/>
  <c r="AL132"/>
  <c r="AL133"/>
  <c r="AL134"/>
  <c r="AL135"/>
  <c r="AL136"/>
  <c r="AL137"/>
  <c r="AL138"/>
  <c r="AL139"/>
  <c r="AL140"/>
  <c r="AL141"/>
  <c r="AL142"/>
  <c r="AL143"/>
  <c r="AL144"/>
  <c r="AL145"/>
  <c r="AL146"/>
  <c r="AL147"/>
  <c r="AL148"/>
  <c r="AL149"/>
  <c r="AL150"/>
  <c r="AL151"/>
  <c r="AL152"/>
  <c r="AL153"/>
  <c r="AL154"/>
  <c r="AL155"/>
  <c r="AL156"/>
  <c r="AL157"/>
  <c r="AL158"/>
  <c r="AL159"/>
  <c r="AL160"/>
  <c r="AL161"/>
  <c r="AL162"/>
  <c r="AL163"/>
  <c r="AL164"/>
  <c r="AL165"/>
  <c r="AL166"/>
  <c r="AL167"/>
  <c r="AL168"/>
  <c r="AL169"/>
  <c r="AL170"/>
  <c r="AL171"/>
  <c r="AL172"/>
  <c r="AL173"/>
  <c r="AL174"/>
  <c r="AL175"/>
  <c r="AL176"/>
  <c r="AL177"/>
  <c r="AL178"/>
  <c r="AL179"/>
  <c r="AL180"/>
  <c r="AL181"/>
  <c r="AL182"/>
  <c r="AL183"/>
  <c r="AL184"/>
  <c r="AL185"/>
  <c r="AL186"/>
  <c r="AL187"/>
  <c r="AL188"/>
  <c r="AL189"/>
  <c r="AL190"/>
  <c r="AL191"/>
  <c r="AL192"/>
  <c r="AL193"/>
  <c r="AL194"/>
  <c r="AL195"/>
  <c r="AL196"/>
  <c r="AL197"/>
  <c r="AL198"/>
  <c r="AL199"/>
  <c r="AL200"/>
  <c r="AL201"/>
  <c r="AL202"/>
  <c r="AL203"/>
  <c r="AL204"/>
  <c r="AL205"/>
  <c r="AL206"/>
  <c r="AL207"/>
  <c r="AL208"/>
  <c r="AL209"/>
  <c r="AL210"/>
  <c r="AL211"/>
  <c r="AL212"/>
  <c r="AL213"/>
  <c r="AL214"/>
  <c r="AL215"/>
  <c r="AL216"/>
  <c r="AL217"/>
  <c r="AL218"/>
  <c r="AL219"/>
  <c r="AL220"/>
  <c r="AL221"/>
  <c r="AL222"/>
  <c r="AL223"/>
  <c r="AL224"/>
  <c r="AL225"/>
  <c r="AL226"/>
  <c r="S229"/>
  <c r="AJ229" s="1"/>
  <c r="AL229"/>
  <c r="AL230"/>
  <c r="AL232"/>
  <c r="AL234"/>
  <c r="AL236"/>
  <c r="AL238"/>
  <c r="AL240"/>
  <c r="AL242"/>
  <c r="AL244"/>
  <c r="AL246"/>
  <c r="AL248"/>
  <c r="AL250"/>
  <c r="AL252"/>
  <c r="AL254"/>
  <c r="AL256"/>
  <c r="AL258"/>
  <c r="AL260"/>
  <c r="AL262"/>
  <c r="AL266"/>
  <c r="AL268"/>
  <c r="AL274"/>
  <c r="AL276"/>
  <c r="AL282"/>
  <c r="AL284"/>
  <c r="AL290"/>
  <c r="AL292"/>
  <c r="AL298"/>
  <c r="AL300"/>
  <c r="AL306"/>
  <c r="AL308"/>
  <c r="AL314"/>
  <c r="AL316"/>
  <c r="AL322"/>
  <c r="AL324"/>
  <c r="AL330"/>
  <c r="AL332"/>
  <c r="AL338"/>
  <c r="AL340"/>
  <c r="AL346"/>
  <c r="AL348"/>
  <c r="AL354"/>
  <c r="AL356"/>
  <c r="AL398"/>
  <c r="AL400"/>
  <c r="AL406"/>
  <c r="AL408"/>
  <c r="AL414"/>
  <c r="AL416"/>
  <c r="AL422"/>
  <c r="AL424"/>
  <c r="AL430"/>
  <c r="AL432"/>
  <c r="AL438"/>
  <c r="AL440"/>
  <c r="AL446"/>
  <c r="AL448"/>
  <c r="AL454"/>
  <c r="AL456"/>
  <c r="AL462"/>
  <c r="AL464"/>
  <c r="AL470"/>
  <c r="AL472"/>
  <c r="AL478"/>
  <c r="AL480"/>
  <c r="AL486"/>
  <c r="AL488"/>
  <c r="AL494"/>
  <c r="AL496"/>
  <c r="AL499"/>
  <c r="AK499" s="1"/>
  <c r="AL504"/>
  <c r="AK504" s="1"/>
  <c r="AL506"/>
  <c r="AK506" s="1"/>
  <c r="AL508"/>
  <c r="AK508" s="1"/>
  <c r="AL510"/>
  <c r="AK510" s="1"/>
  <c r="AL512"/>
  <c r="AK512" s="1"/>
  <c r="AL514"/>
  <c r="AK514" s="1"/>
  <c r="AL516"/>
  <c r="AK516" s="1"/>
  <c r="AL518"/>
  <c r="AK518" s="1"/>
  <c r="AL520"/>
  <c r="AK520" s="1"/>
  <c r="AL522"/>
  <c r="AK522" s="1"/>
  <c r="AL524"/>
  <c r="AK524" s="1"/>
  <c r="AL526"/>
  <c r="AK526" s="1"/>
  <c r="AL528"/>
  <c r="AK528" s="1"/>
  <c r="AL530"/>
  <c r="AK530" s="1"/>
  <c r="AL532"/>
  <c r="AK532" s="1"/>
  <c r="AL534"/>
  <c r="AK534" s="1"/>
  <c r="AL536"/>
  <c r="AK536" s="1"/>
  <c r="AL538"/>
  <c r="AK538" s="1"/>
  <c r="AL540"/>
  <c r="AK540" s="1"/>
  <c r="AL542"/>
  <c r="AK542" s="1"/>
  <c r="AL544"/>
  <c r="AK544" s="1"/>
  <c r="AL546"/>
  <c r="AL548"/>
  <c r="AL550"/>
  <c r="AL552"/>
  <c r="AL554"/>
  <c r="AL556"/>
  <c r="AL558"/>
  <c r="AL560"/>
  <c r="AL562"/>
  <c r="AL564"/>
  <c r="AL566"/>
  <c r="AL568"/>
  <c r="AL570"/>
  <c r="AL572"/>
  <c r="AL574"/>
  <c r="AL576"/>
  <c r="AL578"/>
  <c r="AL580"/>
  <c r="AL582"/>
  <c r="AL584"/>
  <c r="AL586"/>
  <c r="AL588"/>
  <c r="AL590"/>
  <c r="AL592"/>
  <c r="AL594"/>
  <c r="AL596"/>
  <c r="AL598"/>
  <c r="AL600"/>
  <c r="AL602"/>
  <c r="AL604"/>
  <c r="AL606"/>
  <c r="AL608"/>
  <c r="AL610"/>
  <c r="AL612"/>
  <c r="AL614"/>
  <c r="AL616"/>
  <c r="AL618"/>
  <c r="AL620"/>
  <c r="AL624"/>
  <c r="AL626"/>
  <c r="AL632"/>
  <c r="AL634"/>
  <c r="AL640"/>
  <c r="AL642"/>
  <c r="AL648"/>
  <c r="AL650"/>
  <c r="AL652"/>
  <c r="AL654"/>
  <c r="AL656"/>
  <c r="AL658"/>
  <c r="AL660"/>
  <c r="AL662"/>
  <c r="AL664"/>
  <c r="AL666"/>
  <c r="AL668"/>
  <c r="AL670"/>
  <c r="AL672"/>
  <c r="AL674"/>
  <c r="AL676"/>
  <c r="AL678"/>
  <c r="AL680"/>
  <c r="AL682"/>
  <c r="AL685"/>
  <c r="AL686"/>
  <c r="AL687"/>
  <c r="AL688"/>
  <c r="AL689"/>
  <c r="AL690"/>
  <c r="AL691"/>
  <c r="AL692"/>
  <c r="AL693"/>
  <c r="AL694"/>
  <c r="AL695"/>
  <c r="AL696"/>
  <c r="AL697"/>
  <c r="AL698"/>
  <c r="AL699"/>
  <c r="AL700"/>
  <c r="AL701"/>
  <c r="AL702"/>
  <c r="AL703"/>
  <c r="AL704"/>
  <c r="AL705"/>
  <c r="AL706"/>
  <c r="AL707"/>
  <c r="AL708"/>
  <c r="AL709"/>
  <c r="AL710"/>
  <c r="AL711"/>
  <c r="AL712"/>
  <c r="AL713"/>
  <c r="AL714"/>
  <c r="AL715"/>
  <c r="AL716"/>
  <c r="AL717"/>
  <c r="AL718"/>
  <c r="AL719"/>
  <c r="AL720"/>
  <c r="AL721"/>
  <c r="AL722"/>
  <c r="AL723"/>
  <c r="AL724"/>
  <c r="AL725"/>
  <c r="AL726"/>
  <c r="AL727"/>
  <c r="AL728"/>
  <c r="AL729"/>
  <c r="AL730"/>
  <c r="AL731"/>
  <c r="AL732"/>
  <c r="AL733"/>
  <c r="AB735"/>
  <c r="AD735"/>
  <c r="AL735"/>
  <c r="AC736"/>
  <c r="AB737"/>
  <c r="AD737"/>
  <c r="AL737"/>
  <c r="AB738"/>
  <c r="AD738"/>
  <c r="AL738"/>
  <c r="AC739"/>
  <c r="AC740"/>
  <c r="AB741"/>
  <c r="AD741"/>
  <c r="AL741"/>
  <c r="AB742"/>
  <c r="AD742"/>
  <c r="AL742"/>
  <c r="AK742" s="1"/>
  <c r="AC743"/>
  <c r="AL743"/>
  <c r="AB744"/>
  <c r="AD744"/>
  <c r="AL744"/>
  <c r="AK744" s="1"/>
  <c r="AC745"/>
  <c r="AC746"/>
  <c r="AL362"/>
  <c r="AL364"/>
  <c r="AL370"/>
  <c r="AL372"/>
  <c r="AL378"/>
  <c r="AL380"/>
  <c r="AL386"/>
  <c r="AL388"/>
  <c r="AL394"/>
  <c r="AL396"/>
  <c r="S399"/>
  <c r="AJ399" s="1"/>
  <c r="S401"/>
  <c r="AJ401" s="1"/>
  <c r="AL402"/>
  <c r="AL404"/>
  <c r="S407"/>
  <c r="AJ407" s="1"/>
  <c r="S409"/>
  <c r="AJ409" s="1"/>
  <c r="AL410"/>
  <c r="AL412"/>
  <c r="S415"/>
  <c r="AJ415" s="1"/>
  <c r="S417"/>
  <c r="AJ417" s="1"/>
  <c r="AL418"/>
  <c r="AL420"/>
  <c r="S423"/>
  <c r="AJ423" s="1"/>
  <c r="S425"/>
  <c r="AJ425" s="1"/>
  <c r="AL426"/>
  <c r="AL428"/>
  <c r="AL434"/>
  <c r="AL436"/>
  <c r="S439"/>
  <c r="AJ439" s="1"/>
  <c r="S441"/>
  <c r="AJ441" s="1"/>
  <c r="AL442"/>
  <c r="AL444"/>
  <c r="S447"/>
  <c r="AJ447" s="1"/>
  <c r="S449"/>
  <c r="AJ449" s="1"/>
  <c r="AL450"/>
  <c r="AL452"/>
  <c r="S455"/>
  <c r="AJ455" s="1"/>
  <c r="S457"/>
  <c r="AJ457" s="1"/>
  <c r="AL458"/>
  <c r="AL460"/>
  <c r="S463"/>
  <c r="AJ463" s="1"/>
  <c r="S465"/>
  <c r="AJ465" s="1"/>
  <c r="AL466"/>
  <c r="AL468"/>
  <c r="S471"/>
  <c r="AJ471" s="1"/>
  <c r="S473"/>
  <c r="AJ473" s="1"/>
  <c r="AL474"/>
  <c r="AL476"/>
  <c r="S479"/>
  <c r="AJ479" s="1"/>
  <c r="S481"/>
  <c r="AJ481" s="1"/>
  <c r="AL482"/>
  <c r="AL484"/>
  <c r="S487"/>
  <c r="AJ487" s="1"/>
  <c r="S489"/>
  <c r="AJ489" s="1"/>
  <c r="AL490"/>
  <c r="AL492"/>
  <c r="S495"/>
  <c r="AJ495" s="1"/>
  <c r="S497"/>
  <c r="AJ497" s="1"/>
  <c r="AL498"/>
  <c r="S500"/>
  <c r="AJ500" s="1"/>
  <c r="AL501"/>
  <c r="AL503"/>
  <c r="AL505"/>
  <c r="AL507"/>
  <c r="AL509"/>
  <c r="AL511"/>
  <c r="AL513"/>
  <c r="AL515"/>
  <c r="AL517"/>
  <c r="AL519"/>
  <c r="AL521"/>
  <c r="AL523"/>
  <c r="AL525"/>
  <c r="AL527"/>
  <c r="AL529"/>
  <c r="AL531"/>
  <c r="AL533"/>
  <c r="AL535"/>
  <c r="AL537"/>
  <c r="AL539"/>
  <c r="AL541"/>
  <c r="AL543"/>
  <c r="AL545"/>
  <c r="AL547"/>
  <c r="AK547" s="1"/>
  <c r="AL549"/>
  <c r="AK549" s="1"/>
  <c r="AL551"/>
  <c r="AK551" s="1"/>
  <c r="AL553"/>
  <c r="AK553" s="1"/>
  <c r="AL555"/>
  <c r="AK555" s="1"/>
  <c r="AL557"/>
  <c r="AK557" s="1"/>
  <c r="AL559"/>
  <c r="AK559" s="1"/>
  <c r="AL561"/>
  <c r="AK561" s="1"/>
  <c r="AL563"/>
  <c r="AK563" s="1"/>
  <c r="AL565"/>
  <c r="AK565" s="1"/>
  <c r="AL567"/>
  <c r="AK567" s="1"/>
  <c r="AL569"/>
  <c r="AK569" s="1"/>
  <c r="S571"/>
  <c r="AJ571" s="1"/>
  <c r="AL571"/>
  <c r="AK571" s="1"/>
  <c r="S573"/>
  <c r="AJ573" s="1"/>
  <c r="AL573"/>
  <c r="AK573" s="1"/>
  <c r="S575"/>
  <c r="AJ575" s="1"/>
  <c r="AL575"/>
  <c r="AK575" s="1"/>
  <c r="S577"/>
  <c r="AJ577" s="1"/>
  <c r="AL577"/>
  <c r="AK577" s="1"/>
  <c r="S579"/>
  <c r="AJ579" s="1"/>
  <c r="AL579"/>
  <c r="AK579" s="1"/>
  <c r="S581"/>
  <c r="AJ581" s="1"/>
  <c r="AL581"/>
  <c r="AK581" s="1"/>
  <c r="S583"/>
  <c r="AJ583" s="1"/>
  <c r="AL583"/>
  <c r="AK583" s="1"/>
  <c r="S585"/>
  <c r="AJ585" s="1"/>
  <c r="AL585"/>
  <c r="AK585" s="1"/>
  <c r="S587"/>
  <c r="AJ587" s="1"/>
  <c r="AL587"/>
  <c r="AK587" s="1"/>
  <c r="S589"/>
  <c r="AJ589" s="1"/>
  <c r="AL589"/>
  <c r="AK589" s="1"/>
  <c r="S591"/>
  <c r="AJ591" s="1"/>
  <c r="AL591"/>
  <c r="AK591" s="1"/>
  <c r="S593"/>
  <c r="AJ593" s="1"/>
  <c r="AL593"/>
  <c r="AK593" s="1"/>
  <c r="S595"/>
  <c r="AJ595" s="1"/>
  <c r="AL595"/>
  <c r="AK595" s="1"/>
  <c r="S597"/>
  <c r="AJ597" s="1"/>
  <c r="AL597"/>
  <c r="AK597" s="1"/>
  <c r="S599"/>
  <c r="AJ599" s="1"/>
  <c r="AL599"/>
  <c r="AK599" s="1"/>
  <c r="S601"/>
  <c r="AJ601" s="1"/>
  <c r="AL601"/>
  <c r="AK601" s="1"/>
  <c r="S603"/>
  <c r="AJ603" s="1"/>
  <c r="AL603"/>
  <c r="AK603" s="1"/>
  <c r="S605"/>
  <c r="AJ605" s="1"/>
  <c r="AL605"/>
  <c r="AK605" s="1"/>
  <c r="S607"/>
  <c r="AJ607" s="1"/>
  <c r="AL607"/>
  <c r="AK607" s="1"/>
  <c r="S609"/>
  <c r="AJ609" s="1"/>
  <c r="AL609"/>
  <c r="AK609" s="1"/>
  <c r="S611"/>
  <c r="AJ611" s="1"/>
  <c r="AL611"/>
  <c r="AK611" s="1"/>
  <c r="S613"/>
  <c r="AJ613" s="1"/>
  <c r="AL613"/>
  <c r="AK613" s="1"/>
  <c r="S615"/>
  <c r="AJ615" s="1"/>
  <c r="AL615"/>
  <c r="AK615" s="1"/>
  <c r="S617"/>
  <c r="AJ617" s="1"/>
  <c r="AL617"/>
  <c r="AK617" s="1"/>
  <c r="S619"/>
  <c r="AJ619" s="1"/>
  <c r="AL619"/>
  <c r="AK619" s="1"/>
  <c r="S621"/>
  <c r="AJ621" s="1"/>
  <c r="AL621"/>
  <c r="AK621" s="1"/>
  <c r="AL622"/>
  <c r="S625"/>
  <c r="AJ625" s="1"/>
  <c r="S627"/>
  <c r="AJ627" s="1"/>
  <c r="AL628"/>
  <c r="AL630"/>
  <c r="S633"/>
  <c r="AJ633" s="1"/>
  <c r="S635"/>
  <c r="AJ635" s="1"/>
  <c r="AL636"/>
  <c r="AL638"/>
  <c r="S641"/>
  <c r="AJ641" s="1"/>
  <c r="S643"/>
  <c r="AJ643" s="1"/>
  <c r="AL644"/>
  <c r="AL646"/>
  <c r="S649"/>
  <c r="AJ649" s="1"/>
  <c r="AL649"/>
  <c r="AK649" s="1"/>
  <c r="S651"/>
  <c r="AJ651" s="1"/>
  <c r="AL651"/>
  <c r="AK651" s="1"/>
  <c r="S653"/>
  <c r="AJ653" s="1"/>
  <c r="AL653"/>
  <c r="AK653" s="1"/>
  <c r="S655"/>
  <c r="AJ655" s="1"/>
  <c r="AL655"/>
  <c r="AK655" s="1"/>
  <c r="S657"/>
  <c r="AJ657" s="1"/>
  <c r="AL657"/>
  <c r="AK657" s="1"/>
  <c r="S659"/>
  <c r="AJ659" s="1"/>
  <c r="AL659"/>
  <c r="AK659" s="1"/>
  <c r="S661"/>
  <c r="AJ661" s="1"/>
  <c r="AL661"/>
  <c r="AK661" s="1"/>
  <c r="S663"/>
  <c r="AJ663" s="1"/>
  <c r="AL663"/>
  <c r="AK663" s="1"/>
  <c r="S665"/>
  <c r="AJ665" s="1"/>
  <c r="AL665"/>
  <c r="AK665" s="1"/>
  <c r="S667"/>
  <c r="AJ667" s="1"/>
  <c r="AL667"/>
  <c r="AK667" s="1"/>
  <c r="S669"/>
  <c r="AJ669" s="1"/>
  <c r="AL669"/>
  <c r="AK669" s="1"/>
  <c r="S671"/>
  <c r="AJ671" s="1"/>
  <c r="AL671"/>
  <c r="AK671" s="1"/>
  <c r="S673"/>
  <c r="AJ673" s="1"/>
  <c r="AL673"/>
  <c r="AK673" s="1"/>
  <c r="S675"/>
  <c r="AJ675" s="1"/>
  <c r="AL675"/>
  <c r="AK675" s="1"/>
  <c r="S677"/>
  <c r="AJ677" s="1"/>
  <c r="AL677"/>
  <c r="AK677" s="1"/>
  <c r="S679"/>
  <c r="AJ679" s="1"/>
  <c r="AL679"/>
  <c r="AK679" s="1"/>
  <c r="S681"/>
  <c r="AJ681" s="1"/>
  <c r="AL681"/>
  <c r="AK681" s="1"/>
  <c r="S683"/>
  <c r="AJ683" s="1"/>
  <c r="AL683"/>
  <c r="AK683" s="1"/>
  <c r="AB734"/>
  <c r="AD734"/>
  <c r="AL734"/>
  <c r="AC735"/>
  <c r="AB736"/>
  <c r="AD736"/>
  <c r="AL736"/>
  <c r="AC737"/>
  <c r="S738"/>
  <c r="AJ738" s="1"/>
  <c r="AC738"/>
  <c r="AB739"/>
  <c r="AD739"/>
  <c r="AL739"/>
  <c r="AB740"/>
  <c r="AD740"/>
  <c r="AL740"/>
  <c r="AK740" s="1"/>
  <c r="AC741"/>
  <c r="S742"/>
  <c r="AJ742" s="1"/>
  <c r="AC742"/>
  <c r="AB743"/>
  <c r="AD743"/>
  <c r="S744"/>
  <c r="AJ744" s="1"/>
  <c r="AB745"/>
  <c r="AD745"/>
  <c r="AL13"/>
  <c r="AK13" s="1"/>
  <c r="S14"/>
  <c r="AJ14" s="1"/>
  <c r="X4"/>
  <c r="X8"/>
  <c r="X12"/>
  <c r="X6"/>
  <c r="X10"/>
  <c r="S4"/>
  <c r="AJ4" s="1"/>
  <c r="AK4"/>
  <c r="X5"/>
  <c r="Y5" s="1"/>
  <c r="AG5" s="1"/>
  <c r="S6"/>
  <c r="AJ6" s="1"/>
  <c r="AK6"/>
  <c r="X7"/>
  <c r="Y7" s="1"/>
  <c r="AG7" s="1"/>
  <c r="S8"/>
  <c r="AJ8" s="1"/>
  <c r="AK8"/>
  <c r="X9"/>
  <c r="Y9" s="1"/>
  <c r="AG9" s="1"/>
  <c r="S10"/>
  <c r="AJ10" s="1"/>
  <c r="AK10"/>
  <c r="X11"/>
  <c r="Y11" s="1"/>
  <c r="AG11" s="1"/>
  <c r="S12"/>
  <c r="AJ12" s="1"/>
  <c r="AK12"/>
  <c r="X13"/>
  <c r="Y13" s="1"/>
  <c r="AG13" s="1"/>
  <c r="X14"/>
  <c r="Y14" s="1"/>
  <c r="AG14" s="1"/>
  <c r="AL263"/>
  <c r="AK263" s="1"/>
  <c r="S264"/>
  <c r="AJ264" s="1"/>
  <c r="AL267"/>
  <c r="AK267" s="1"/>
  <c r="S268"/>
  <c r="AJ268" s="1"/>
  <c r="X268"/>
  <c r="AH271"/>
  <c r="AL275"/>
  <c r="AK275" s="1"/>
  <c r="S276"/>
  <c r="AJ276" s="1"/>
  <c r="X276"/>
  <c r="AH279"/>
  <c r="AL283"/>
  <c r="AK283" s="1"/>
  <c r="S284"/>
  <c r="AJ284" s="1"/>
  <c r="X284"/>
  <c r="AH287"/>
  <c r="AL291"/>
  <c r="AK291" s="1"/>
  <c r="S292"/>
  <c r="AJ292" s="1"/>
  <c r="X292"/>
  <c r="AH295"/>
  <c r="AK14"/>
  <c r="X15"/>
  <c r="S16"/>
  <c r="AJ16" s="1"/>
  <c r="AK16"/>
  <c r="X17"/>
  <c r="S18"/>
  <c r="AJ18" s="1"/>
  <c r="AK18"/>
  <c r="X19"/>
  <c r="S20"/>
  <c r="AJ20" s="1"/>
  <c r="AK20"/>
  <c r="X21"/>
  <c r="S22"/>
  <c r="AJ22" s="1"/>
  <c r="AK22"/>
  <c r="X23"/>
  <c r="S24"/>
  <c r="AJ24" s="1"/>
  <c r="AK24"/>
  <c r="X25"/>
  <c r="S26"/>
  <c r="AJ26" s="1"/>
  <c r="AK26"/>
  <c r="X27"/>
  <c r="S28"/>
  <c r="AJ28" s="1"/>
  <c r="AK28"/>
  <c r="X29"/>
  <c r="S30"/>
  <c r="AJ30" s="1"/>
  <c r="AK30"/>
  <c r="X31"/>
  <c r="S32"/>
  <c r="AJ32" s="1"/>
  <c r="AK32"/>
  <c r="X33"/>
  <c r="S34"/>
  <c r="AJ34" s="1"/>
  <c r="AK34"/>
  <c r="X35"/>
  <c r="S36"/>
  <c r="AJ36" s="1"/>
  <c r="AK36"/>
  <c r="X37"/>
  <c r="S38"/>
  <c r="AJ38" s="1"/>
  <c r="AK38"/>
  <c r="X39"/>
  <c r="S40"/>
  <c r="AJ40" s="1"/>
  <c r="AK40"/>
  <c r="X41"/>
  <c r="S42"/>
  <c r="AJ42" s="1"/>
  <c r="AK42"/>
  <c r="X43"/>
  <c r="S44"/>
  <c r="AJ44" s="1"/>
  <c r="AK44"/>
  <c r="X45"/>
  <c r="S46"/>
  <c r="AJ46" s="1"/>
  <c r="AK46"/>
  <c r="X47"/>
  <c r="S48"/>
  <c r="AJ48" s="1"/>
  <c r="AK48"/>
  <c r="X49"/>
  <c r="S50"/>
  <c r="AJ50" s="1"/>
  <c r="AK50"/>
  <c r="X51"/>
  <c r="S52"/>
  <c r="AJ52" s="1"/>
  <c r="AK52"/>
  <c r="X53"/>
  <c r="S54"/>
  <c r="AJ54" s="1"/>
  <c r="AK54"/>
  <c r="X55"/>
  <c r="S56"/>
  <c r="AJ56" s="1"/>
  <c r="AK56"/>
  <c r="X57"/>
  <c r="S58"/>
  <c r="AJ58" s="1"/>
  <c r="AK58"/>
  <c r="X59"/>
  <c r="S60"/>
  <c r="AJ60" s="1"/>
  <c r="AK60"/>
  <c r="X61"/>
  <c r="S62"/>
  <c r="AJ62" s="1"/>
  <c r="AK62"/>
  <c r="X63"/>
  <c r="S64"/>
  <c r="AJ64" s="1"/>
  <c r="AK64"/>
  <c r="X65"/>
  <c r="S66"/>
  <c r="AJ66" s="1"/>
  <c r="AK66"/>
  <c r="X67"/>
  <c r="S68"/>
  <c r="AJ68" s="1"/>
  <c r="AK68"/>
  <c r="X69"/>
  <c r="S70"/>
  <c r="AJ70" s="1"/>
  <c r="AK70"/>
  <c r="X71"/>
  <c r="S72"/>
  <c r="AJ72" s="1"/>
  <c r="AK72"/>
  <c r="X73"/>
  <c r="S74"/>
  <c r="AJ74" s="1"/>
  <c r="AK74"/>
  <c r="X75"/>
  <c r="S76"/>
  <c r="AJ76" s="1"/>
  <c r="AK76"/>
  <c r="X77"/>
  <c r="S78"/>
  <c r="AJ78" s="1"/>
  <c r="AK78"/>
  <c r="X79"/>
  <c r="S80"/>
  <c r="AJ80" s="1"/>
  <c r="AK80"/>
  <c r="X81"/>
  <c r="S82"/>
  <c r="AJ82" s="1"/>
  <c r="AK82"/>
  <c r="X83"/>
  <c r="S84"/>
  <c r="AJ84" s="1"/>
  <c r="AK84"/>
  <c r="X85"/>
  <c r="S86"/>
  <c r="AJ86" s="1"/>
  <c r="AK86"/>
  <c r="X87"/>
  <c r="S88"/>
  <c r="AJ88" s="1"/>
  <c r="AK88"/>
  <c r="X89"/>
  <c r="AH89"/>
  <c r="S90"/>
  <c r="AJ90" s="1"/>
  <c r="AK90"/>
  <c r="X91"/>
  <c r="S92"/>
  <c r="AJ92" s="1"/>
  <c r="AK92"/>
  <c r="X93"/>
  <c r="S94"/>
  <c r="AJ94" s="1"/>
  <c r="AK94"/>
  <c r="X95"/>
  <c r="S96"/>
  <c r="AJ96" s="1"/>
  <c r="AK96"/>
  <c r="X97"/>
  <c r="S98"/>
  <c r="AJ98" s="1"/>
  <c r="AK98"/>
  <c r="X99"/>
  <c r="S100"/>
  <c r="AJ100" s="1"/>
  <c r="AK100"/>
  <c r="X101"/>
  <c r="S102"/>
  <c r="AJ102" s="1"/>
  <c r="AK102"/>
  <c r="X103"/>
  <c r="S104"/>
  <c r="AJ104" s="1"/>
  <c r="AK104"/>
  <c r="X105"/>
  <c r="S106"/>
  <c r="AJ106" s="1"/>
  <c r="AK106"/>
  <c r="X107"/>
  <c r="S108"/>
  <c r="AJ108" s="1"/>
  <c r="AK108"/>
  <c r="X109"/>
  <c r="S110"/>
  <c r="AJ110" s="1"/>
  <c r="AK110"/>
  <c r="X111"/>
  <c r="S112"/>
  <c r="AJ112" s="1"/>
  <c r="AK112"/>
  <c r="X113"/>
  <c r="S114"/>
  <c r="AJ114" s="1"/>
  <c r="AK114"/>
  <c r="X115"/>
  <c r="S116"/>
  <c r="AJ116" s="1"/>
  <c r="AK116"/>
  <c r="X117"/>
  <c r="S118"/>
  <c r="AJ118" s="1"/>
  <c r="AK118"/>
  <c r="X119"/>
  <c r="S120"/>
  <c r="AJ120" s="1"/>
  <c r="AK120"/>
  <c r="X121"/>
  <c r="S122"/>
  <c r="AJ122" s="1"/>
  <c r="AK122"/>
  <c r="X123"/>
  <c r="S124"/>
  <c r="AJ124" s="1"/>
  <c r="AK124"/>
  <c r="X125"/>
  <c r="S126"/>
  <c r="AJ126" s="1"/>
  <c r="AK126"/>
  <c r="X127"/>
  <c r="S128"/>
  <c r="AJ128" s="1"/>
  <c r="AK128"/>
  <c r="X129"/>
  <c r="S130"/>
  <c r="AJ130" s="1"/>
  <c r="AK130"/>
  <c r="X131"/>
  <c r="S132"/>
  <c r="AJ132" s="1"/>
  <c r="AK132"/>
  <c r="X133"/>
  <c r="S134"/>
  <c r="AJ134" s="1"/>
  <c r="AK134"/>
  <c r="X135"/>
  <c r="S136"/>
  <c r="AJ136" s="1"/>
  <c r="AK136"/>
  <c r="X137"/>
  <c r="S138"/>
  <c r="AJ138" s="1"/>
  <c r="AK138"/>
  <c r="X139"/>
  <c r="S140"/>
  <c r="AJ140" s="1"/>
  <c r="AK140"/>
  <c r="X141"/>
  <c r="S142"/>
  <c r="AJ142" s="1"/>
  <c r="AK142"/>
  <c r="X143"/>
  <c r="S144"/>
  <c r="AJ144" s="1"/>
  <c r="AK144"/>
  <c r="X145"/>
  <c r="S146"/>
  <c r="AJ146" s="1"/>
  <c r="AK146"/>
  <c r="X147"/>
  <c r="S148"/>
  <c r="AJ148" s="1"/>
  <c r="AK148"/>
  <c r="X149"/>
  <c r="S150"/>
  <c r="AJ150" s="1"/>
  <c r="AK150"/>
  <c r="X151"/>
  <c r="S152"/>
  <c r="AJ152" s="1"/>
  <c r="AK152"/>
  <c r="X153"/>
  <c r="S154"/>
  <c r="AJ154" s="1"/>
  <c r="AK154"/>
  <c r="X155"/>
  <c r="S156"/>
  <c r="AJ156" s="1"/>
  <c r="AK156"/>
  <c r="X157"/>
  <c r="S158"/>
  <c r="AJ158" s="1"/>
  <c r="AK158"/>
  <c r="X159"/>
  <c r="AH159"/>
  <c r="S160"/>
  <c r="AJ160" s="1"/>
  <c r="AK160"/>
  <c r="X161"/>
  <c r="S162"/>
  <c r="AJ162" s="1"/>
  <c r="AK162"/>
  <c r="X163"/>
  <c r="S164"/>
  <c r="AJ164" s="1"/>
  <c r="AK164"/>
  <c r="X165"/>
  <c r="S166"/>
  <c r="AJ166" s="1"/>
  <c r="AK166"/>
  <c r="X167"/>
  <c r="S168"/>
  <c r="AJ168" s="1"/>
  <c r="AK168"/>
  <c r="X169"/>
  <c r="S170"/>
  <c r="AJ170" s="1"/>
  <c r="AK170"/>
  <c r="X171"/>
  <c r="S172"/>
  <c r="AJ172" s="1"/>
  <c r="AK172"/>
  <c r="X173"/>
  <c r="S174"/>
  <c r="AJ174" s="1"/>
  <c r="AK174"/>
  <c r="X175"/>
  <c r="S176"/>
  <c r="AJ176" s="1"/>
  <c r="AK176"/>
  <c r="X177"/>
  <c r="S178"/>
  <c r="AJ178" s="1"/>
  <c r="AK178"/>
  <c r="X179"/>
  <c r="S180"/>
  <c r="AJ180" s="1"/>
  <c r="AK180"/>
  <c r="X181"/>
  <c r="S182"/>
  <c r="AJ182" s="1"/>
  <c r="AK182"/>
  <c r="X183"/>
  <c r="S184"/>
  <c r="AJ184" s="1"/>
  <c r="AK184"/>
  <c r="X185"/>
  <c r="S186"/>
  <c r="AJ186" s="1"/>
  <c r="AK186"/>
  <c r="X187"/>
  <c r="S188"/>
  <c r="AJ188" s="1"/>
  <c r="AK188"/>
  <c r="X189"/>
  <c r="S190"/>
  <c r="AJ190" s="1"/>
  <c r="AK190"/>
  <c r="X191"/>
  <c r="S192"/>
  <c r="AJ192" s="1"/>
  <c r="AK192"/>
  <c r="X193"/>
  <c r="S194"/>
  <c r="AJ194" s="1"/>
  <c r="AK194"/>
  <c r="X195"/>
  <c r="AH195"/>
  <c r="S196"/>
  <c r="AJ196" s="1"/>
  <c r="AK196"/>
  <c r="X197"/>
  <c r="S198"/>
  <c r="AJ198" s="1"/>
  <c r="AK198"/>
  <c r="X199"/>
  <c r="S200"/>
  <c r="AJ200" s="1"/>
  <c r="AK200"/>
  <c r="X201"/>
  <c r="S202"/>
  <c r="AJ202" s="1"/>
  <c r="AK202"/>
  <c r="X203"/>
  <c r="S204"/>
  <c r="AJ204" s="1"/>
  <c r="AK204"/>
  <c r="X205"/>
  <c r="S206"/>
  <c r="AJ206" s="1"/>
  <c r="AK206"/>
  <c r="X207"/>
  <c r="S208"/>
  <c r="AJ208" s="1"/>
  <c r="AK208"/>
  <c r="X209"/>
  <c r="S210"/>
  <c r="AJ210" s="1"/>
  <c r="AK210"/>
  <c r="X211"/>
  <c r="S212"/>
  <c r="AJ212" s="1"/>
  <c r="AK212"/>
  <c r="X213"/>
  <c r="S214"/>
  <c r="AJ214" s="1"/>
  <c r="AK214"/>
  <c r="X215"/>
  <c r="S216"/>
  <c r="AJ216" s="1"/>
  <c r="AK216"/>
  <c r="X217"/>
  <c r="S218"/>
  <c r="AJ218" s="1"/>
  <c r="AK218"/>
  <c r="X219"/>
  <c r="S220"/>
  <c r="AJ220" s="1"/>
  <c r="AK220"/>
  <c r="X221"/>
  <c r="S222"/>
  <c r="AJ222" s="1"/>
  <c r="AK222"/>
  <c r="X223"/>
  <c r="AH223"/>
  <c r="S224"/>
  <c r="AJ224" s="1"/>
  <c r="AK224"/>
  <c r="X225"/>
  <c r="AH225"/>
  <c r="S226"/>
  <c r="AJ226" s="1"/>
  <c r="AK226"/>
  <c r="X227"/>
  <c r="AH227"/>
  <c r="S228"/>
  <c r="AJ228" s="1"/>
  <c r="AK228"/>
  <c r="X229"/>
  <c r="AH229"/>
  <c r="S230"/>
  <c r="AJ230" s="1"/>
  <c r="AK230"/>
  <c r="X231"/>
  <c r="AH231"/>
  <c r="S232"/>
  <c r="AJ232" s="1"/>
  <c r="AK232"/>
  <c r="X233"/>
  <c r="AH233"/>
  <c r="S234"/>
  <c r="AJ234" s="1"/>
  <c r="AK234"/>
  <c r="X235"/>
  <c r="AH235"/>
  <c r="S236"/>
  <c r="AJ236" s="1"/>
  <c r="AK236"/>
  <c r="X237"/>
  <c r="AH237"/>
  <c r="S238"/>
  <c r="AJ238" s="1"/>
  <c r="AK238"/>
  <c r="X239"/>
  <c r="AH239"/>
  <c r="S240"/>
  <c r="AJ240" s="1"/>
  <c r="AK240"/>
  <c r="X241"/>
  <c r="AH241"/>
  <c r="S242"/>
  <c r="AJ242" s="1"/>
  <c r="AK242"/>
  <c r="X243"/>
  <c r="AH243"/>
  <c r="S244"/>
  <c r="AJ244" s="1"/>
  <c r="AK244"/>
  <c r="X245"/>
  <c r="AH245"/>
  <c r="S246"/>
  <c r="AJ246" s="1"/>
  <c r="AK246"/>
  <c r="X247"/>
  <c r="AH247"/>
  <c r="S248"/>
  <c r="AJ248" s="1"/>
  <c r="AK248"/>
  <c r="X249"/>
  <c r="AH249"/>
  <c r="S250"/>
  <c r="AJ250" s="1"/>
  <c r="AK250"/>
  <c r="X251"/>
  <c r="AH251"/>
  <c r="S252"/>
  <c r="AJ252" s="1"/>
  <c r="AK252"/>
  <c r="X253"/>
  <c r="AH253"/>
  <c r="S254"/>
  <c r="AJ254" s="1"/>
  <c r="AK254"/>
  <c r="X255"/>
  <c r="AH255"/>
  <c r="S256"/>
  <c r="AJ256" s="1"/>
  <c r="AK256"/>
  <c r="X257"/>
  <c r="AH257"/>
  <c r="S258"/>
  <c r="AJ258" s="1"/>
  <c r="AK258"/>
  <c r="X259"/>
  <c r="AH259"/>
  <c r="S260"/>
  <c r="AJ260" s="1"/>
  <c r="AK260"/>
  <c r="AL261"/>
  <c r="AK261" s="1"/>
  <c r="S262"/>
  <c r="AJ262" s="1"/>
  <c r="AH267"/>
  <c r="AL271"/>
  <c r="AK271" s="1"/>
  <c r="S272"/>
  <c r="AJ272" s="1"/>
  <c r="X272"/>
  <c r="AH275"/>
  <c r="AL279"/>
  <c r="AK279" s="1"/>
  <c r="S280"/>
  <c r="AJ280" s="1"/>
  <c r="X280"/>
  <c r="AH283"/>
  <c r="AL287"/>
  <c r="AK287" s="1"/>
  <c r="S288"/>
  <c r="AJ288" s="1"/>
  <c r="X288"/>
  <c r="AH291"/>
  <c r="AL295"/>
  <c r="AK295" s="1"/>
  <c r="S296"/>
  <c r="AJ296" s="1"/>
  <c r="X296"/>
  <c r="S15"/>
  <c r="AJ15" s="1"/>
  <c r="AK15"/>
  <c r="X16"/>
  <c r="Y16" s="1"/>
  <c r="AG16" s="1"/>
  <c r="S17"/>
  <c r="AJ17" s="1"/>
  <c r="AK17"/>
  <c r="X18"/>
  <c r="Y18" s="1"/>
  <c r="AG18" s="1"/>
  <c r="S19"/>
  <c r="AJ19" s="1"/>
  <c r="AK19"/>
  <c r="X20"/>
  <c r="Y20" s="1"/>
  <c r="AG20" s="1"/>
  <c r="S21"/>
  <c r="AJ21" s="1"/>
  <c r="AK21"/>
  <c r="X22"/>
  <c r="Y22" s="1"/>
  <c r="AG22" s="1"/>
  <c r="S23"/>
  <c r="AJ23" s="1"/>
  <c r="AK23"/>
  <c r="X24"/>
  <c r="Y24" s="1"/>
  <c r="AG24" s="1"/>
  <c r="S25"/>
  <c r="AJ25" s="1"/>
  <c r="AK25"/>
  <c r="X26"/>
  <c r="Y26" s="1"/>
  <c r="AG26" s="1"/>
  <c r="S27"/>
  <c r="AJ27" s="1"/>
  <c r="AK27"/>
  <c r="X28"/>
  <c r="Y28" s="1"/>
  <c r="AG28" s="1"/>
  <c r="S29"/>
  <c r="AJ29" s="1"/>
  <c r="AK29"/>
  <c r="X30"/>
  <c r="Y30" s="1"/>
  <c r="AG30" s="1"/>
  <c r="S31"/>
  <c r="AJ31" s="1"/>
  <c r="AK31"/>
  <c r="X32"/>
  <c r="Y32" s="1"/>
  <c r="AG32" s="1"/>
  <c r="S33"/>
  <c r="AJ33" s="1"/>
  <c r="AK33"/>
  <c r="X34"/>
  <c r="Y34" s="1"/>
  <c r="AG34" s="1"/>
  <c r="S35"/>
  <c r="AJ35" s="1"/>
  <c r="AK35"/>
  <c r="X36"/>
  <c r="Y36" s="1"/>
  <c r="AG36" s="1"/>
  <c r="S37"/>
  <c r="AJ37" s="1"/>
  <c r="AK37"/>
  <c r="X38"/>
  <c r="Y38" s="1"/>
  <c r="AG38" s="1"/>
  <c r="S39"/>
  <c r="AJ39" s="1"/>
  <c r="AK39"/>
  <c r="X40"/>
  <c r="Y40" s="1"/>
  <c r="AG40" s="1"/>
  <c r="S41"/>
  <c r="AJ41" s="1"/>
  <c r="AK41"/>
  <c r="X42"/>
  <c r="Y42" s="1"/>
  <c r="AG42" s="1"/>
  <c r="S43"/>
  <c r="AJ43" s="1"/>
  <c r="AK43"/>
  <c r="X44"/>
  <c r="Y44" s="1"/>
  <c r="AG44" s="1"/>
  <c r="S45"/>
  <c r="AJ45" s="1"/>
  <c r="AK45"/>
  <c r="X46"/>
  <c r="Y46" s="1"/>
  <c r="AG46" s="1"/>
  <c r="S47"/>
  <c r="AJ47" s="1"/>
  <c r="AK47"/>
  <c r="X48"/>
  <c r="Y48" s="1"/>
  <c r="AG48" s="1"/>
  <c r="S49"/>
  <c r="AJ49" s="1"/>
  <c r="AK49"/>
  <c r="X50"/>
  <c r="Y50" s="1"/>
  <c r="AG50" s="1"/>
  <c r="S51"/>
  <c r="AJ51" s="1"/>
  <c r="AK51"/>
  <c r="X52"/>
  <c r="Y52" s="1"/>
  <c r="AG52" s="1"/>
  <c r="S53"/>
  <c r="AJ53" s="1"/>
  <c r="AK53"/>
  <c r="X54"/>
  <c r="Y54" s="1"/>
  <c r="AG54" s="1"/>
  <c r="S55"/>
  <c r="AJ55" s="1"/>
  <c r="AK55"/>
  <c r="X56"/>
  <c r="Y56" s="1"/>
  <c r="AG56" s="1"/>
  <c r="S57"/>
  <c r="AJ57" s="1"/>
  <c r="AK57"/>
  <c r="X58"/>
  <c r="Y58" s="1"/>
  <c r="AG58" s="1"/>
  <c r="S59"/>
  <c r="AJ59" s="1"/>
  <c r="AK59"/>
  <c r="X60"/>
  <c r="Y60" s="1"/>
  <c r="AG60" s="1"/>
  <c r="S61"/>
  <c r="AJ61" s="1"/>
  <c r="AK61"/>
  <c r="X62"/>
  <c r="Y62" s="1"/>
  <c r="AG62" s="1"/>
  <c r="S63"/>
  <c r="AJ63" s="1"/>
  <c r="AK63"/>
  <c r="X64"/>
  <c r="Y64" s="1"/>
  <c r="AG64" s="1"/>
  <c r="S65"/>
  <c r="AJ65" s="1"/>
  <c r="AK65"/>
  <c r="X66"/>
  <c r="Y66" s="1"/>
  <c r="AG66" s="1"/>
  <c r="S67"/>
  <c r="AJ67" s="1"/>
  <c r="AK67"/>
  <c r="X68"/>
  <c r="Y68" s="1"/>
  <c r="AG68" s="1"/>
  <c r="S69"/>
  <c r="AJ69" s="1"/>
  <c r="AK69"/>
  <c r="X70"/>
  <c r="Y70" s="1"/>
  <c r="AG70" s="1"/>
  <c r="S71"/>
  <c r="AJ71" s="1"/>
  <c r="AK71"/>
  <c r="X72"/>
  <c r="Y72" s="1"/>
  <c r="AG72" s="1"/>
  <c r="S73"/>
  <c r="AJ73" s="1"/>
  <c r="AK73"/>
  <c r="X74"/>
  <c r="Y74" s="1"/>
  <c r="AG74" s="1"/>
  <c r="S75"/>
  <c r="AJ75" s="1"/>
  <c r="AK75"/>
  <c r="X76"/>
  <c r="Y76" s="1"/>
  <c r="AG76" s="1"/>
  <c r="S77"/>
  <c r="AJ77" s="1"/>
  <c r="AK77"/>
  <c r="X78"/>
  <c r="Y78" s="1"/>
  <c r="AG78" s="1"/>
  <c r="S79"/>
  <c r="AJ79" s="1"/>
  <c r="AK79"/>
  <c r="X80"/>
  <c r="Y80" s="1"/>
  <c r="AG80" s="1"/>
  <c r="S81"/>
  <c r="AJ81" s="1"/>
  <c r="AK81"/>
  <c r="X82"/>
  <c r="Y82" s="1"/>
  <c r="AG82" s="1"/>
  <c r="S83"/>
  <c r="AJ83" s="1"/>
  <c r="AK83"/>
  <c r="X84"/>
  <c r="Y84" s="1"/>
  <c r="AG84" s="1"/>
  <c r="S85"/>
  <c r="AJ85" s="1"/>
  <c r="AK85"/>
  <c r="X86"/>
  <c r="Y86" s="1"/>
  <c r="AG86" s="1"/>
  <c r="S87"/>
  <c r="AJ87" s="1"/>
  <c r="AK87"/>
  <c r="X88"/>
  <c r="Y88" s="1"/>
  <c r="AG88" s="1"/>
  <c r="S89"/>
  <c r="AJ89" s="1"/>
  <c r="AK89"/>
  <c r="X90"/>
  <c r="Y90" s="1"/>
  <c r="AG90" s="1"/>
  <c r="S91"/>
  <c r="AJ91" s="1"/>
  <c r="AK91"/>
  <c r="X92"/>
  <c r="Y92" s="1"/>
  <c r="AG92" s="1"/>
  <c r="S93"/>
  <c r="AJ93" s="1"/>
  <c r="AK93"/>
  <c r="X94"/>
  <c r="Y94" s="1"/>
  <c r="AG94" s="1"/>
  <c r="S95"/>
  <c r="AJ95" s="1"/>
  <c r="AK95"/>
  <c r="X96"/>
  <c r="Y96" s="1"/>
  <c r="AG96" s="1"/>
  <c r="S97"/>
  <c r="AJ97" s="1"/>
  <c r="AK97"/>
  <c r="X98"/>
  <c r="Y98" s="1"/>
  <c r="AG98" s="1"/>
  <c r="S99"/>
  <c r="AJ99" s="1"/>
  <c r="AK99"/>
  <c r="X100"/>
  <c r="Y100" s="1"/>
  <c r="AG100" s="1"/>
  <c r="S101"/>
  <c r="AJ101" s="1"/>
  <c r="AK101"/>
  <c r="X102"/>
  <c r="Y102" s="1"/>
  <c r="AG102" s="1"/>
  <c r="S103"/>
  <c r="AJ103" s="1"/>
  <c r="AK103"/>
  <c r="X104"/>
  <c r="Y104" s="1"/>
  <c r="AG104" s="1"/>
  <c r="S105"/>
  <c r="AJ105" s="1"/>
  <c r="AK105"/>
  <c r="X106"/>
  <c r="Y106" s="1"/>
  <c r="AG106" s="1"/>
  <c r="S107"/>
  <c r="AJ107" s="1"/>
  <c r="AK107"/>
  <c r="X108"/>
  <c r="Y108" s="1"/>
  <c r="AG108" s="1"/>
  <c r="S109"/>
  <c r="AJ109" s="1"/>
  <c r="AK109"/>
  <c r="X110"/>
  <c r="Y110" s="1"/>
  <c r="AG110" s="1"/>
  <c r="S111"/>
  <c r="AJ111" s="1"/>
  <c r="AK111"/>
  <c r="X112"/>
  <c r="S113"/>
  <c r="AJ113" s="1"/>
  <c r="AK113"/>
  <c r="X114"/>
  <c r="Y114" s="1"/>
  <c r="AG114" s="1"/>
  <c r="S115"/>
  <c r="AJ115" s="1"/>
  <c r="AK115"/>
  <c r="X116"/>
  <c r="S117"/>
  <c r="AJ117" s="1"/>
  <c r="AK117"/>
  <c r="X118"/>
  <c r="Y118" s="1"/>
  <c r="AG118" s="1"/>
  <c r="S119"/>
  <c r="AJ119" s="1"/>
  <c r="AK119"/>
  <c r="X120"/>
  <c r="S121"/>
  <c r="AJ121" s="1"/>
  <c r="AK121"/>
  <c r="X122"/>
  <c r="Y122" s="1"/>
  <c r="AG122" s="1"/>
  <c r="S123"/>
  <c r="AJ123" s="1"/>
  <c r="AK123"/>
  <c r="X124"/>
  <c r="Y124" s="1"/>
  <c r="AG124" s="1"/>
  <c r="S125"/>
  <c r="AJ125" s="1"/>
  <c r="AK125"/>
  <c r="X126"/>
  <c r="Y126" s="1"/>
  <c r="AG126" s="1"/>
  <c r="S127"/>
  <c r="AJ127" s="1"/>
  <c r="AK127"/>
  <c r="X128"/>
  <c r="Y128" s="1"/>
  <c r="AG128" s="1"/>
  <c r="S129"/>
  <c r="AJ129" s="1"/>
  <c r="AK129"/>
  <c r="X130"/>
  <c r="Y130" s="1"/>
  <c r="AG130" s="1"/>
  <c r="S131"/>
  <c r="AJ131" s="1"/>
  <c r="AK131"/>
  <c r="X132"/>
  <c r="Y132" s="1"/>
  <c r="AG132" s="1"/>
  <c r="S133"/>
  <c r="AJ133" s="1"/>
  <c r="AK133"/>
  <c r="X134"/>
  <c r="Y134" s="1"/>
  <c r="AG134" s="1"/>
  <c r="S135"/>
  <c r="AJ135" s="1"/>
  <c r="AK135"/>
  <c r="X136"/>
  <c r="Y136" s="1"/>
  <c r="AG136" s="1"/>
  <c r="S137"/>
  <c r="AJ137" s="1"/>
  <c r="AK137"/>
  <c r="X138"/>
  <c r="Y138" s="1"/>
  <c r="AG138" s="1"/>
  <c r="S139"/>
  <c r="AJ139" s="1"/>
  <c r="AK139"/>
  <c r="X140"/>
  <c r="Y140" s="1"/>
  <c r="AG140" s="1"/>
  <c r="S141"/>
  <c r="AJ141" s="1"/>
  <c r="AK141"/>
  <c r="X142"/>
  <c r="Y142" s="1"/>
  <c r="AG142" s="1"/>
  <c r="S143"/>
  <c r="AJ143" s="1"/>
  <c r="AK143"/>
  <c r="X144"/>
  <c r="Y144" s="1"/>
  <c r="AG144" s="1"/>
  <c r="S145"/>
  <c r="AJ145" s="1"/>
  <c r="AK145"/>
  <c r="X146"/>
  <c r="Y146" s="1"/>
  <c r="AG146" s="1"/>
  <c r="S147"/>
  <c r="AJ147" s="1"/>
  <c r="AK147"/>
  <c r="X148"/>
  <c r="Y148" s="1"/>
  <c r="AG148" s="1"/>
  <c r="S149"/>
  <c r="AJ149" s="1"/>
  <c r="AK149"/>
  <c r="X150"/>
  <c r="Y150" s="1"/>
  <c r="AG150" s="1"/>
  <c r="S151"/>
  <c r="AJ151" s="1"/>
  <c r="AK151"/>
  <c r="X152"/>
  <c r="Y152" s="1"/>
  <c r="AG152" s="1"/>
  <c r="S153"/>
  <c r="AJ153" s="1"/>
  <c r="AK153"/>
  <c r="X154"/>
  <c r="Y154" s="1"/>
  <c r="AG154" s="1"/>
  <c r="S155"/>
  <c r="AJ155" s="1"/>
  <c r="AK155"/>
  <c r="X156"/>
  <c r="Y156" s="1"/>
  <c r="AG156" s="1"/>
  <c r="S157"/>
  <c r="AJ157" s="1"/>
  <c r="AK157"/>
  <c r="X158"/>
  <c r="Y158" s="1"/>
  <c r="AG158" s="1"/>
  <c r="S159"/>
  <c r="AJ159" s="1"/>
  <c r="AK159"/>
  <c r="X160"/>
  <c r="Y160" s="1"/>
  <c r="AG160" s="1"/>
  <c r="S161"/>
  <c r="AJ161" s="1"/>
  <c r="AK161"/>
  <c r="X162"/>
  <c r="Y162" s="1"/>
  <c r="AG162" s="1"/>
  <c r="S163"/>
  <c r="AJ163" s="1"/>
  <c r="AK163"/>
  <c r="X164"/>
  <c r="Y164" s="1"/>
  <c r="AG164" s="1"/>
  <c r="S165"/>
  <c r="AJ165" s="1"/>
  <c r="AK165"/>
  <c r="X166"/>
  <c r="Y166" s="1"/>
  <c r="AG166" s="1"/>
  <c r="S167"/>
  <c r="AJ167" s="1"/>
  <c r="AK167"/>
  <c r="X168"/>
  <c r="Y168" s="1"/>
  <c r="AG168" s="1"/>
  <c r="S169"/>
  <c r="AJ169" s="1"/>
  <c r="AK169"/>
  <c r="X170"/>
  <c r="Y170" s="1"/>
  <c r="AG170" s="1"/>
  <c r="S171"/>
  <c r="AJ171" s="1"/>
  <c r="AK171"/>
  <c r="X172"/>
  <c r="Y172" s="1"/>
  <c r="AG172" s="1"/>
  <c r="S173"/>
  <c r="AJ173" s="1"/>
  <c r="AK173"/>
  <c r="X174"/>
  <c r="Y174" s="1"/>
  <c r="AG174" s="1"/>
  <c r="S175"/>
  <c r="AJ175" s="1"/>
  <c r="AK175"/>
  <c r="X176"/>
  <c r="Y176" s="1"/>
  <c r="AG176" s="1"/>
  <c r="S177"/>
  <c r="AJ177" s="1"/>
  <c r="AK177"/>
  <c r="X178"/>
  <c r="Y178" s="1"/>
  <c r="AG178" s="1"/>
  <c r="S179"/>
  <c r="AJ179" s="1"/>
  <c r="AK179"/>
  <c r="X180"/>
  <c r="Y180" s="1"/>
  <c r="AG180" s="1"/>
  <c r="S181"/>
  <c r="AJ181" s="1"/>
  <c r="AK181"/>
  <c r="X182"/>
  <c r="Y182" s="1"/>
  <c r="AG182" s="1"/>
  <c r="S183"/>
  <c r="AJ183" s="1"/>
  <c r="AK183"/>
  <c r="X184"/>
  <c r="Y184" s="1"/>
  <c r="AG184" s="1"/>
  <c r="S185"/>
  <c r="AJ185" s="1"/>
  <c r="AK185"/>
  <c r="X186"/>
  <c r="Y186" s="1"/>
  <c r="AG186" s="1"/>
  <c r="S187"/>
  <c r="AJ187" s="1"/>
  <c r="AK187"/>
  <c r="X188"/>
  <c r="Y188" s="1"/>
  <c r="AG188" s="1"/>
  <c r="S189"/>
  <c r="AJ189" s="1"/>
  <c r="AK189"/>
  <c r="X190"/>
  <c r="Y190" s="1"/>
  <c r="AG190" s="1"/>
  <c r="S191"/>
  <c r="AJ191" s="1"/>
  <c r="AK191"/>
  <c r="X192"/>
  <c r="Y192" s="1"/>
  <c r="AG192" s="1"/>
  <c r="S193"/>
  <c r="AJ193" s="1"/>
  <c r="AK193"/>
  <c r="X194"/>
  <c r="Y194" s="1"/>
  <c r="AG194" s="1"/>
  <c r="S195"/>
  <c r="AJ195" s="1"/>
  <c r="AK195"/>
  <c r="X196"/>
  <c r="Y196" s="1"/>
  <c r="AG196" s="1"/>
  <c r="S197"/>
  <c r="AJ197" s="1"/>
  <c r="AK197"/>
  <c r="X198"/>
  <c r="Y198" s="1"/>
  <c r="AG198" s="1"/>
  <c r="S199"/>
  <c r="AJ199" s="1"/>
  <c r="AK199"/>
  <c r="X200"/>
  <c r="Y200" s="1"/>
  <c r="AG200" s="1"/>
  <c r="S201"/>
  <c r="AJ201" s="1"/>
  <c r="AK201"/>
  <c r="X202"/>
  <c r="Y202" s="1"/>
  <c r="AG202" s="1"/>
  <c r="S203"/>
  <c r="AJ203" s="1"/>
  <c r="AK203"/>
  <c r="X204"/>
  <c r="Y204" s="1"/>
  <c r="AG204" s="1"/>
  <c r="S205"/>
  <c r="AJ205" s="1"/>
  <c r="AK205"/>
  <c r="X206"/>
  <c r="Y206" s="1"/>
  <c r="AG206" s="1"/>
  <c r="S207"/>
  <c r="AJ207" s="1"/>
  <c r="AK207"/>
  <c r="X208"/>
  <c r="Y208" s="1"/>
  <c r="AG208" s="1"/>
  <c r="S209"/>
  <c r="AJ209" s="1"/>
  <c r="AK209"/>
  <c r="X210"/>
  <c r="Y210" s="1"/>
  <c r="AG210" s="1"/>
  <c r="S211"/>
  <c r="AJ211" s="1"/>
  <c r="AK211"/>
  <c r="X212"/>
  <c r="Y212" s="1"/>
  <c r="AG212" s="1"/>
  <c r="S213"/>
  <c r="AJ213" s="1"/>
  <c r="AK213"/>
  <c r="X214"/>
  <c r="Y214" s="1"/>
  <c r="AG214" s="1"/>
  <c r="S215"/>
  <c r="AJ215" s="1"/>
  <c r="AK215"/>
  <c r="X216"/>
  <c r="Y216" s="1"/>
  <c r="AG216" s="1"/>
  <c r="S217"/>
  <c r="AJ217" s="1"/>
  <c r="AK217"/>
  <c r="X218"/>
  <c r="Y218" s="1"/>
  <c r="AG218" s="1"/>
  <c r="S219"/>
  <c r="AJ219" s="1"/>
  <c r="AK219"/>
  <c r="X220"/>
  <c r="Y220" s="1"/>
  <c r="AG220" s="1"/>
  <c r="S221"/>
  <c r="AJ221" s="1"/>
  <c r="AK221"/>
  <c r="X222"/>
  <c r="Y222" s="1"/>
  <c r="AG222" s="1"/>
  <c r="S223"/>
  <c r="AJ223" s="1"/>
  <c r="AK223"/>
  <c r="X224"/>
  <c r="Y224" s="1"/>
  <c r="AG224" s="1"/>
  <c r="S225"/>
  <c r="AJ225" s="1"/>
  <c r="AK225"/>
  <c r="X226"/>
  <c r="Y226" s="1"/>
  <c r="AG226" s="1"/>
  <c r="Y227"/>
  <c r="AK227"/>
  <c r="X228"/>
  <c r="Y228" s="1"/>
  <c r="AG228" s="1"/>
  <c r="Y229"/>
  <c r="AK229"/>
  <c r="X230"/>
  <c r="Y230" s="1"/>
  <c r="AG230" s="1"/>
  <c r="Y231"/>
  <c r="X232"/>
  <c r="Y232" s="1"/>
  <c r="AG232" s="1"/>
  <c r="Y233"/>
  <c r="X234"/>
  <c r="Y234" s="1"/>
  <c r="AG234" s="1"/>
  <c r="Y235"/>
  <c r="X236"/>
  <c r="Y236" s="1"/>
  <c r="AG236" s="1"/>
  <c r="Y237"/>
  <c r="X238"/>
  <c r="Y238" s="1"/>
  <c r="AG238" s="1"/>
  <c r="Y239"/>
  <c r="X240"/>
  <c r="Y240" s="1"/>
  <c r="AG240" s="1"/>
  <c r="Y241"/>
  <c r="X242"/>
  <c r="Y242" s="1"/>
  <c r="AG242" s="1"/>
  <c r="Y243"/>
  <c r="X244"/>
  <c r="Y244" s="1"/>
  <c r="AG244" s="1"/>
  <c r="Y245"/>
  <c r="X246"/>
  <c r="Y246" s="1"/>
  <c r="AG246" s="1"/>
  <c r="Y247"/>
  <c r="X248"/>
  <c r="Y248" s="1"/>
  <c r="AG248" s="1"/>
  <c r="Y249"/>
  <c r="X250"/>
  <c r="Y250" s="1"/>
  <c r="AG250" s="1"/>
  <c r="Y251"/>
  <c r="X252"/>
  <c r="Y252" s="1"/>
  <c r="AG252" s="1"/>
  <c r="Y253"/>
  <c r="X254"/>
  <c r="Y254" s="1"/>
  <c r="AG254" s="1"/>
  <c r="Y255"/>
  <c r="X256"/>
  <c r="Y256" s="1"/>
  <c r="AG256" s="1"/>
  <c r="Y257"/>
  <c r="X258"/>
  <c r="Y258" s="1"/>
  <c r="AG258" s="1"/>
  <c r="Y259"/>
  <c r="X260"/>
  <c r="Y260" s="1"/>
  <c r="AG260" s="1"/>
  <c r="AL299"/>
  <c r="AK299" s="1"/>
  <c r="S300"/>
  <c r="AJ300" s="1"/>
  <c r="AL303"/>
  <c r="AK303" s="1"/>
  <c r="S304"/>
  <c r="AJ304" s="1"/>
  <c r="AL307"/>
  <c r="AK307" s="1"/>
  <c r="S308"/>
  <c r="AJ308" s="1"/>
  <c r="AL311"/>
  <c r="AK311" s="1"/>
  <c r="S312"/>
  <c r="AJ312" s="1"/>
  <c r="AL315"/>
  <c r="AK315" s="1"/>
  <c r="S316"/>
  <c r="AJ316" s="1"/>
  <c r="AL319"/>
  <c r="AK319" s="1"/>
  <c r="S320"/>
  <c r="AJ320" s="1"/>
  <c r="AL323"/>
  <c r="AK323" s="1"/>
  <c r="S324"/>
  <c r="AJ324" s="1"/>
  <c r="AL327"/>
  <c r="AK327" s="1"/>
  <c r="S328"/>
  <c r="AJ328" s="1"/>
  <c r="AL331"/>
  <c r="AK331" s="1"/>
  <c r="S332"/>
  <c r="AJ332" s="1"/>
  <c r="AL335"/>
  <c r="AK335" s="1"/>
  <c r="S336"/>
  <c r="AJ336" s="1"/>
  <c r="AL339"/>
  <c r="AK339" s="1"/>
  <c r="S340"/>
  <c r="AJ340" s="1"/>
  <c r="AL343"/>
  <c r="AK343" s="1"/>
  <c r="S344"/>
  <c r="AJ344" s="1"/>
  <c r="AL347"/>
  <c r="AK347" s="1"/>
  <c r="S348"/>
  <c r="AJ348" s="1"/>
  <c r="AL351"/>
  <c r="AK351" s="1"/>
  <c r="S352"/>
  <c r="AJ352" s="1"/>
  <c r="AL355"/>
  <c r="AK355" s="1"/>
  <c r="S356"/>
  <c r="AJ356" s="1"/>
  <c r="AL359"/>
  <c r="AK359" s="1"/>
  <c r="S360"/>
  <c r="AJ360" s="1"/>
  <c r="AL363"/>
  <c r="AK363" s="1"/>
  <c r="S364"/>
  <c r="AJ364" s="1"/>
  <c r="AL367"/>
  <c r="AK367" s="1"/>
  <c r="S368"/>
  <c r="AJ368" s="1"/>
  <c r="AL371"/>
  <c r="AK371" s="1"/>
  <c r="S372"/>
  <c r="AJ372" s="1"/>
  <c r="AL375"/>
  <c r="AK375" s="1"/>
  <c r="S376"/>
  <c r="AJ376" s="1"/>
  <c r="AL379"/>
  <c r="AK379" s="1"/>
  <c r="S380"/>
  <c r="AJ380" s="1"/>
  <c r="AL383"/>
  <c r="AK383" s="1"/>
  <c r="S384"/>
  <c r="AJ384" s="1"/>
  <c r="AL387"/>
  <c r="AK387" s="1"/>
  <c r="S388"/>
  <c r="AJ388" s="1"/>
  <c r="AL391"/>
  <c r="AK391" s="1"/>
  <c r="S392"/>
  <c r="AJ392" s="1"/>
  <c r="AL395"/>
  <c r="AK395" s="1"/>
  <c r="S396"/>
  <c r="AJ396" s="1"/>
  <c r="AL399"/>
  <c r="AK399" s="1"/>
  <c r="S400"/>
  <c r="AJ400" s="1"/>
  <c r="AL403"/>
  <c r="AK403" s="1"/>
  <c r="S404"/>
  <c r="AJ404" s="1"/>
  <c r="AL407"/>
  <c r="AK407" s="1"/>
  <c r="S408"/>
  <c r="AJ408" s="1"/>
  <c r="AL411"/>
  <c r="AK411" s="1"/>
  <c r="S412"/>
  <c r="AJ412" s="1"/>
  <c r="AL415"/>
  <c r="AK415" s="1"/>
  <c r="S416"/>
  <c r="AJ416" s="1"/>
  <c r="AL419"/>
  <c r="AK419" s="1"/>
  <c r="S420"/>
  <c r="AJ420" s="1"/>
  <c r="AL423"/>
  <c r="AK423" s="1"/>
  <c r="S424"/>
  <c r="AJ424" s="1"/>
  <c r="AL427"/>
  <c r="AK427" s="1"/>
  <c r="S428"/>
  <c r="AJ428" s="1"/>
  <c r="AL431"/>
  <c r="AK431" s="1"/>
  <c r="S432"/>
  <c r="AJ432" s="1"/>
  <c r="AL435"/>
  <c r="AK435" s="1"/>
  <c r="S436"/>
  <c r="AJ436" s="1"/>
  <c r="AL439"/>
  <c r="AK439" s="1"/>
  <c r="S440"/>
  <c r="AJ440" s="1"/>
  <c r="AL443"/>
  <c r="AK443" s="1"/>
  <c r="S444"/>
  <c r="AJ444" s="1"/>
  <c r="AL447"/>
  <c r="AK447" s="1"/>
  <c r="S448"/>
  <c r="AJ448" s="1"/>
  <c r="AL451"/>
  <c r="AK451" s="1"/>
  <c r="S452"/>
  <c r="AJ452" s="1"/>
  <c r="AL455"/>
  <c r="AK455" s="1"/>
  <c r="S456"/>
  <c r="AJ456" s="1"/>
  <c r="AL459"/>
  <c r="AK459" s="1"/>
  <c r="S460"/>
  <c r="AJ460" s="1"/>
  <c r="AL463"/>
  <c r="AK463" s="1"/>
  <c r="S464"/>
  <c r="AJ464" s="1"/>
  <c r="AL467"/>
  <c r="AK467" s="1"/>
  <c r="S468"/>
  <c r="AJ468" s="1"/>
  <c r="AL471"/>
  <c r="AK471" s="1"/>
  <c r="S472"/>
  <c r="AJ472" s="1"/>
  <c r="AL475"/>
  <c r="AK475" s="1"/>
  <c r="S476"/>
  <c r="AJ476" s="1"/>
  <c r="AL479"/>
  <c r="AK479" s="1"/>
  <c r="S480"/>
  <c r="AJ480" s="1"/>
  <c r="AL483"/>
  <c r="AK483" s="1"/>
  <c r="S484"/>
  <c r="AJ484" s="1"/>
  <c r="AL487"/>
  <c r="AK487" s="1"/>
  <c r="S488"/>
  <c r="AJ488" s="1"/>
  <c r="AL491"/>
  <c r="AK491" s="1"/>
  <c r="S492"/>
  <c r="AJ492" s="1"/>
  <c r="AL495"/>
  <c r="AK495" s="1"/>
  <c r="S496"/>
  <c r="AJ496" s="1"/>
  <c r="AH502"/>
  <c r="AL265"/>
  <c r="AK265" s="1"/>
  <c r="S266"/>
  <c r="AJ266" s="1"/>
  <c r="AL269"/>
  <c r="AK269" s="1"/>
  <c r="S270"/>
  <c r="AJ270" s="1"/>
  <c r="AL273"/>
  <c r="AK273" s="1"/>
  <c r="S274"/>
  <c r="AJ274" s="1"/>
  <c r="AL277"/>
  <c r="AK277" s="1"/>
  <c r="S278"/>
  <c r="AJ278" s="1"/>
  <c r="AL281"/>
  <c r="AK281" s="1"/>
  <c r="S282"/>
  <c r="AJ282" s="1"/>
  <c r="AL285"/>
  <c r="AK285" s="1"/>
  <c r="S286"/>
  <c r="AJ286" s="1"/>
  <c r="AL289"/>
  <c r="AK289" s="1"/>
  <c r="S290"/>
  <c r="AJ290" s="1"/>
  <c r="AL293"/>
  <c r="AK293" s="1"/>
  <c r="S294"/>
  <c r="AJ294" s="1"/>
  <c r="AL297"/>
  <c r="AK297" s="1"/>
  <c r="S298"/>
  <c r="AJ298" s="1"/>
  <c r="AL301"/>
  <c r="AK301" s="1"/>
  <c r="S302"/>
  <c r="AJ302" s="1"/>
  <c r="AL305"/>
  <c r="AK305" s="1"/>
  <c r="S306"/>
  <c r="AJ306" s="1"/>
  <c r="AL309"/>
  <c r="AK309" s="1"/>
  <c r="S310"/>
  <c r="AJ310" s="1"/>
  <c r="AL313"/>
  <c r="AK313" s="1"/>
  <c r="S314"/>
  <c r="AJ314" s="1"/>
  <c r="AL317"/>
  <c r="AK317" s="1"/>
  <c r="S318"/>
  <c r="AJ318" s="1"/>
  <c r="AL321"/>
  <c r="AK321" s="1"/>
  <c r="S322"/>
  <c r="AJ322" s="1"/>
  <c r="AL325"/>
  <c r="AK325" s="1"/>
  <c r="S326"/>
  <c r="AJ326" s="1"/>
  <c r="AL329"/>
  <c r="AK329" s="1"/>
  <c r="S330"/>
  <c r="AJ330" s="1"/>
  <c r="AL333"/>
  <c r="AK333" s="1"/>
  <c r="S334"/>
  <c r="AJ334" s="1"/>
  <c r="AL337"/>
  <c r="AK337" s="1"/>
  <c r="S338"/>
  <c r="AJ338" s="1"/>
  <c r="AL341"/>
  <c r="AK341" s="1"/>
  <c r="S342"/>
  <c r="AJ342" s="1"/>
  <c r="AL345"/>
  <c r="AK345" s="1"/>
  <c r="S346"/>
  <c r="AJ346" s="1"/>
  <c r="AL349"/>
  <c r="AK349" s="1"/>
  <c r="S350"/>
  <c r="AJ350" s="1"/>
  <c r="AL353"/>
  <c r="AK353" s="1"/>
  <c r="S354"/>
  <c r="AJ354" s="1"/>
  <c r="AL357"/>
  <c r="AK357" s="1"/>
  <c r="S358"/>
  <c r="AJ358" s="1"/>
  <c r="AL361"/>
  <c r="AK361" s="1"/>
  <c r="S362"/>
  <c r="AJ362" s="1"/>
  <c r="AL365"/>
  <c r="AK365" s="1"/>
  <c r="S366"/>
  <c r="AJ366" s="1"/>
  <c r="AL369"/>
  <c r="AK369" s="1"/>
  <c r="S370"/>
  <c r="AJ370" s="1"/>
  <c r="AL373"/>
  <c r="AK373" s="1"/>
  <c r="S374"/>
  <c r="AJ374" s="1"/>
  <c r="AL377"/>
  <c r="AK377" s="1"/>
  <c r="S378"/>
  <c r="AJ378" s="1"/>
  <c r="AL381"/>
  <c r="AK381" s="1"/>
  <c r="S382"/>
  <c r="AJ382" s="1"/>
  <c r="AL385"/>
  <c r="AK385" s="1"/>
  <c r="S386"/>
  <c r="AJ386" s="1"/>
  <c r="AL389"/>
  <c r="AK389" s="1"/>
  <c r="S390"/>
  <c r="AJ390" s="1"/>
  <c r="AL393"/>
  <c r="AK393" s="1"/>
  <c r="S394"/>
  <c r="AJ394" s="1"/>
  <c r="AL397"/>
  <c r="AK397" s="1"/>
  <c r="S398"/>
  <c r="AJ398" s="1"/>
  <c r="AL401"/>
  <c r="AK401" s="1"/>
  <c r="S402"/>
  <c r="AJ402" s="1"/>
  <c r="AL405"/>
  <c r="AK405" s="1"/>
  <c r="S406"/>
  <c r="AJ406" s="1"/>
  <c r="AL409"/>
  <c r="AK409" s="1"/>
  <c r="S410"/>
  <c r="AJ410" s="1"/>
  <c r="AL413"/>
  <c r="AK413" s="1"/>
  <c r="S414"/>
  <c r="AJ414" s="1"/>
  <c r="AL417"/>
  <c r="AK417" s="1"/>
  <c r="S418"/>
  <c r="AJ418" s="1"/>
  <c r="AL421"/>
  <c r="AK421" s="1"/>
  <c r="S422"/>
  <c r="AJ422" s="1"/>
  <c r="AL425"/>
  <c r="AK425" s="1"/>
  <c r="S426"/>
  <c r="AJ426" s="1"/>
  <c r="AL429"/>
  <c r="AK429" s="1"/>
  <c r="S430"/>
  <c r="AJ430" s="1"/>
  <c r="AL433"/>
  <c r="AK433" s="1"/>
  <c r="S434"/>
  <c r="AJ434" s="1"/>
  <c r="AL437"/>
  <c r="AK437" s="1"/>
  <c r="S438"/>
  <c r="AJ438" s="1"/>
  <c r="AL441"/>
  <c r="AK441" s="1"/>
  <c r="S442"/>
  <c r="AJ442" s="1"/>
  <c r="AL445"/>
  <c r="AK445" s="1"/>
  <c r="S446"/>
  <c r="AJ446" s="1"/>
  <c r="AL449"/>
  <c r="AK449" s="1"/>
  <c r="S450"/>
  <c r="AJ450" s="1"/>
  <c r="AL453"/>
  <c r="AK453" s="1"/>
  <c r="S454"/>
  <c r="AJ454" s="1"/>
  <c r="AL457"/>
  <c r="AK457" s="1"/>
  <c r="S458"/>
  <c r="AJ458" s="1"/>
  <c r="AL461"/>
  <c r="AK461" s="1"/>
  <c r="S462"/>
  <c r="AJ462" s="1"/>
  <c r="AL465"/>
  <c r="AK465" s="1"/>
  <c r="S466"/>
  <c r="AJ466" s="1"/>
  <c r="AL469"/>
  <c r="AK469" s="1"/>
  <c r="S470"/>
  <c r="AJ470" s="1"/>
  <c r="AL473"/>
  <c r="AK473" s="1"/>
  <c r="S474"/>
  <c r="AJ474" s="1"/>
  <c r="AL477"/>
  <c r="AK477" s="1"/>
  <c r="S478"/>
  <c r="AJ478" s="1"/>
  <c r="AL481"/>
  <c r="AK481" s="1"/>
  <c r="S482"/>
  <c r="AJ482" s="1"/>
  <c r="AL485"/>
  <c r="AK485" s="1"/>
  <c r="S486"/>
  <c r="AJ486" s="1"/>
  <c r="AL489"/>
  <c r="AK489" s="1"/>
  <c r="S490"/>
  <c r="AJ490" s="1"/>
  <c r="AL493"/>
  <c r="AK493" s="1"/>
  <c r="S494"/>
  <c r="AJ494" s="1"/>
  <c r="AL497"/>
  <c r="AK497" s="1"/>
  <c r="S498"/>
  <c r="AJ498" s="1"/>
  <c r="AL502"/>
  <c r="AK502" s="1"/>
  <c r="S503"/>
  <c r="AJ503" s="1"/>
  <c r="X503"/>
  <c r="X261"/>
  <c r="Y261" s="1"/>
  <c r="AG261" s="1"/>
  <c r="AK262"/>
  <c r="X263"/>
  <c r="Y263" s="1"/>
  <c r="AG263" s="1"/>
  <c r="AK264"/>
  <c r="X265"/>
  <c r="Y265" s="1"/>
  <c r="AG265" s="1"/>
  <c r="Y268"/>
  <c r="AG268" s="1"/>
  <c r="Y276"/>
  <c r="AG276" s="1"/>
  <c r="Y284"/>
  <c r="AG284" s="1"/>
  <c r="Y292"/>
  <c r="AG292" s="1"/>
  <c r="X300"/>
  <c r="Y300" s="1"/>
  <c r="AG300" s="1"/>
  <c r="X304"/>
  <c r="X308"/>
  <c r="Y308" s="1"/>
  <c r="AG308" s="1"/>
  <c r="X312"/>
  <c r="X316"/>
  <c r="Y316" s="1"/>
  <c r="AG316" s="1"/>
  <c r="X320"/>
  <c r="X324"/>
  <c r="Y324" s="1"/>
  <c r="AG324" s="1"/>
  <c r="X328"/>
  <c r="X332"/>
  <c r="Y332" s="1"/>
  <c r="AG332" s="1"/>
  <c r="X336"/>
  <c r="X340"/>
  <c r="Y340" s="1"/>
  <c r="AG340" s="1"/>
  <c r="X344"/>
  <c r="X348"/>
  <c r="Y348" s="1"/>
  <c r="AG348" s="1"/>
  <c r="X352"/>
  <c r="X356"/>
  <c r="Y356" s="1"/>
  <c r="AG356" s="1"/>
  <c r="X360"/>
  <c r="X364"/>
  <c r="Y364" s="1"/>
  <c r="AG364" s="1"/>
  <c r="X368"/>
  <c r="X372"/>
  <c r="Y372" s="1"/>
  <c r="AG372" s="1"/>
  <c r="X376"/>
  <c r="X380"/>
  <c r="Y380" s="1"/>
  <c r="AG380" s="1"/>
  <c r="X384"/>
  <c r="X388"/>
  <c r="Y388" s="1"/>
  <c r="AG388" s="1"/>
  <c r="X392"/>
  <c r="X396"/>
  <c r="Y396" s="1"/>
  <c r="AG396" s="1"/>
  <c r="X400"/>
  <c r="X404"/>
  <c r="Y404" s="1"/>
  <c r="AG404" s="1"/>
  <c r="X408"/>
  <c r="X412"/>
  <c r="Y412" s="1"/>
  <c r="AG412" s="1"/>
  <c r="X416"/>
  <c r="X420"/>
  <c r="Y420" s="1"/>
  <c r="AG420" s="1"/>
  <c r="X424"/>
  <c r="X428"/>
  <c r="Y428" s="1"/>
  <c r="AG428" s="1"/>
  <c r="X432"/>
  <c r="X436"/>
  <c r="Y436" s="1"/>
  <c r="AG436" s="1"/>
  <c r="X440"/>
  <c r="X444"/>
  <c r="Y444" s="1"/>
  <c r="AG444" s="1"/>
  <c r="X448"/>
  <c r="X452"/>
  <c r="Y452" s="1"/>
  <c r="AG452" s="1"/>
  <c r="X456"/>
  <c r="X460"/>
  <c r="Y460" s="1"/>
  <c r="AG460" s="1"/>
  <c r="X464"/>
  <c r="X468"/>
  <c r="Y468" s="1"/>
  <c r="AG468" s="1"/>
  <c r="X472"/>
  <c r="X476"/>
  <c r="Y476" s="1"/>
  <c r="AG476" s="1"/>
  <c r="X480"/>
  <c r="X484"/>
  <c r="Y484" s="1"/>
  <c r="AG484" s="1"/>
  <c r="X488"/>
  <c r="X492"/>
  <c r="Y492" s="1"/>
  <c r="AG492" s="1"/>
  <c r="X496"/>
  <c r="AL500"/>
  <c r="AK500" s="1"/>
  <c r="S501"/>
  <c r="AJ501" s="1"/>
  <c r="AK266"/>
  <c r="X267"/>
  <c r="Y267" s="1"/>
  <c r="AK268"/>
  <c r="X269"/>
  <c r="Y269" s="1"/>
  <c r="AG269" s="1"/>
  <c r="AK270"/>
  <c r="X271"/>
  <c r="Y271" s="1"/>
  <c r="AK272"/>
  <c r="X273"/>
  <c r="Y273" s="1"/>
  <c r="AG273" s="1"/>
  <c r="AK274"/>
  <c r="X275"/>
  <c r="Y275" s="1"/>
  <c r="AK276"/>
  <c r="X277"/>
  <c r="Y277" s="1"/>
  <c r="AG277" s="1"/>
  <c r="AK278"/>
  <c r="X279"/>
  <c r="Y279" s="1"/>
  <c r="AK280"/>
  <c r="X281"/>
  <c r="Y281" s="1"/>
  <c r="AG281" s="1"/>
  <c r="AK282"/>
  <c r="X283"/>
  <c r="Y283" s="1"/>
  <c r="AK284"/>
  <c r="X285"/>
  <c r="Y285" s="1"/>
  <c r="AG285" s="1"/>
  <c r="AK286"/>
  <c r="X287"/>
  <c r="Y287" s="1"/>
  <c r="AK288"/>
  <c r="X289"/>
  <c r="Y289" s="1"/>
  <c r="AG289" s="1"/>
  <c r="AK290"/>
  <c r="X291"/>
  <c r="Y291" s="1"/>
  <c r="AK292"/>
  <c r="X293"/>
  <c r="Y293" s="1"/>
  <c r="AG293" s="1"/>
  <c r="AK294"/>
  <c r="X295"/>
  <c r="Y295" s="1"/>
  <c r="AK296"/>
  <c r="X297"/>
  <c r="Y297" s="1"/>
  <c r="AG297" s="1"/>
  <c r="AK298"/>
  <c r="X299"/>
  <c r="Y299" s="1"/>
  <c r="AG299" s="1"/>
  <c r="AK300"/>
  <c r="X301"/>
  <c r="Y301" s="1"/>
  <c r="AG301" s="1"/>
  <c r="AK302"/>
  <c r="X303"/>
  <c r="Y303" s="1"/>
  <c r="AG303" s="1"/>
  <c r="AK304"/>
  <c r="X305"/>
  <c r="Y305" s="1"/>
  <c r="AG305" s="1"/>
  <c r="AK306"/>
  <c r="X307"/>
  <c r="Y307" s="1"/>
  <c r="AG307" s="1"/>
  <c r="AK308"/>
  <c r="X309"/>
  <c r="Y309" s="1"/>
  <c r="AG309" s="1"/>
  <c r="AK310"/>
  <c r="X311"/>
  <c r="Y311" s="1"/>
  <c r="AG311" s="1"/>
  <c r="AK312"/>
  <c r="X313"/>
  <c r="Y313" s="1"/>
  <c r="AG313" s="1"/>
  <c r="AK314"/>
  <c r="X315"/>
  <c r="Y315" s="1"/>
  <c r="AG315" s="1"/>
  <c r="AK316"/>
  <c r="X317"/>
  <c r="Y317" s="1"/>
  <c r="AG317" s="1"/>
  <c r="AK318"/>
  <c r="X319"/>
  <c r="Y319" s="1"/>
  <c r="AG319" s="1"/>
  <c r="AK320"/>
  <c r="X321"/>
  <c r="Y321" s="1"/>
  <c r="AG321" s="1"/>
  <c r="AK322"/>
  <c r="X323"/>
  <c r="Y323" s="1"/>
  <c r="AG323" s="1"/>
  <c r="AK324"/>
  <c r="X325"/>
  <c r="Y325" s="1"/>
  <c r="AG325" s="1"/>
  <c r="AK326"/>
  <c r="X327"/>
  <c r="Y327" s="1"/>
  <c r="AG327" s="1"/>
  <c r="AK328"/>
  <c r="X329"/>
  <c r="Y329" s="1"/>
  <c r="AG329" s="1"/>
  <c r="AK330"/>
  <c r="X331"/>
  <c r="Y331" s="1"/>
  <c r="AG331" s="1"/>
  <c r="AK332"/>
  <c r="X333"/>
  <c r="Y333" s="1"/>
  <c r="AG333" s="1"/>
  <c r="AK334"/>
  <c r="X335"/>
  <c r="Y335" s="1"/>
  <c r="AG335" s="1"/>
  <c r="AK336"/>
  <c r="X337"/>
  <c r="Y337" s="1"/>
  <c r="AG337" s="1"/>
  <c r="AK338"/>
  <c r="X339"/>
  <c r="Y339" s="1"/>
  <c r="AG339" s="1"/>
  <c r="AK340"/>
  <c r="X341"/>
  <c r="Y341" s="1"/>
  <c r="AG341" s="1"/>
  <c r="AK342"/>
  <c r="X343"/>
  <c r="Y343" s="1"/>
  <c r="AG343" s="1"/>
  <c r="AK344"/>
  <c r="X345"/>
  <c r="Y345" s="1"/>
  <c r="AG345" s="1"/>
  <c r="AK346"/>
  <c r="X347"/>
  <c r="Y347" s="1"/>
  <c r="AG347" s="1"/>
  <c r="AK348"/>
  <c r="X349"/>
  <c r="Y349" s="1"/>
  <c r="AG349" s="1"/>
  <c r="AK350"/>
  <c r="X351"/>
  <c r="Y351" s="1"/>
  <c r="AG351" s="1"/>
  <c r="AK352"/>
  <c r="X353"/>
  <c r="Y353" s="1"/>
  <c r="AG353" s="1"/>
  <c r="AK354"/>
  <c r="X355"/>
  <c r="Y355" s="1"/>
  <c r="AG355" s="1"/>
  <c r="AK356"/>
  <c r="X357"/>
  <c r="Y357" s="1"/>
  <c r="AG357" s="1"/>
  <c r="AK358"/>
  <c r="X359"/>
  <c r="Y359" s="1"/>
  <c r="AG359" s="1"/>
  <c r="AK360"/>
  <c r="X361"/>
  <c r="Y361" s="1"/>
  <c r="AG361" s="1"/>
  <c r="AK362"/>
  <c r="X363"/>
  <c r="Y363" s="1"/>
  <c r="AG363" s="1"/>
  <c r="AK364"/>
  <c r="X365"/>
  <c r="Y365" s="1"/>
  <c r="AG365" s="1"/>
  <c r="AK366"/>
  <c r="X367"/>
  <c r="Y367" s="1"/>
  <c r="AG367" s="1"/>
  <c r="AK368"/>
  <c r="X369"/>
  <c r="Y369" s="1"/>
  <c r="AG369" s="1"/>
  <c r="AK370"/>
  <c r="X371"/>
  <c r="Y371" s="1"/>
  <c r="AG371" s="1"/>
  <c r="AK372"/>
  <c r="X373"/>
  <c r="Y373" s="1"/>
  <c r="AG373" s="1"/>
  <c r="AK374"/>
  <c r="X375"/>
  <c r="Y375" s="1"/>
  <c r="AG375" s="1"/>
  <c r="AK376"/>
  <c r="X377"/>
  <c r="Y377" s="1"/>
  <c r="AG377" s="1"/>
  <c r="AK378"/>
  <c r="X379"/>
  <c r="Y379" s="1"/>
  <c r="AG379" s="1"/>
  <c r="AK380"/>
  <c r="X381"/>
  <c r="Y381" s="1"/>
  <c r="AG381" s="1"/>
  <c r="AK382"/>
  <c r="X383"/>
  <c r="Y383" s="1"/>
  <c r="AG383" s="1"/>
  <c r="AK384"/>
  <c r="X385"/>
  <c r="Y385" s="1"/>
  <c r="AG385" s="1"/>
  <c r="AK386"/>
  <c r="X387"/>
  <c r="Y387" s="1"/>
  <c r="AG387" s="1"/>
  <c r="AK388"/>
  <c r="X389"/>
  <c r="Y389" s="1"/>
  <c r="AG389" s="1"/>
  <c r="AK390"/>
  <c r="X391"/>
  <c r="Y391" s="1"/>
  <c r="AG391" s="1"/>
  <c r="AK392"/>
  <c r="X393"/>
  <c r="Y393" s="1"/>
  <c r="AG393" s="1"/>
  <c r="AK394"/>
  <c r="X395"/>
  <c r="Y395" s="1"/>
  <c r="AG395" s="1"/>
  <c r="AK396"/>
  <c r="X397"/>
  <c r="Y397" s="1"/>
  <c r="AG397" s="1"/>
  <c r="AK398"/>
  <c r="X399"/>
  <c r="Y399" s="1"/>
  <c r="AG399" s="1"/>
  <c r="AK400"/>
  <c r="X401"/>
  <c r="Y401" s="1"/>
  <c r="AG401" s="1"/>
  <c r="AK402"/>
  <c r="X403"/>
  <c r="Y403" s="1"/>
  <c r="AG403" s="1"/>
  <c r="AK404"/>
  <c r="X405"/>
  <c r="Y405" s="1"/>
  <c r="AG405" s="1"/>
  <c r="AK406"/>
  <c r="X407"/>
  <c r="Y407" s="1"/>
  <c r="AG407" s="1"/>
  <c r="AK408"/>
  <c r="X409"/>
  <c r="Y409" s="1"/>
  <c r="AG409" s="1"/>
  <c r="AK410"/>
  <c r="X411"/>
  <c r="Y411" s="1"/>
  <c r="AG411" s="1"/>
  <c r="AK412"/>
  <c r="X413"/>
  <c r="Y413" s="1"/>
  <c r="AG413" s="1"/>
  <c r="AK414"/>
  <c r="X415"/>
  <c r="Y415" s="1"/>
  <c r="AG415" s="1"/>
  <c r="AK416"/>
  <c r="X417"/>
  <c r="Y417" s="1"/>
  <c r="AG417" s="1"/>
  <c r="AK418"/>
  <c r="X419"/>
  <c r="Y419" s="1"/>
  <c r="AG419" s="1"/>
  <c r="AK420"/>
  <c r="X421"/>
  <c r="Y421" s="1"/>
  <c r="AG421" s="1"/>
  <c r="AK422"/>
  <c r="X423"/>
  <c r="Y423" s="1"/>
  <c r="AG423" s="1"/>
  <c r="AK424"/>
  <c r="X425"/>
  <c r="Y425" s="1"/>
  <c r="AG425" s="1"/>
  <c r="AK426"/>
  <c r="X427"/>
  <c r="Y427" s="1"/>
  <c r="AG427" s="1"/>
  <c r="AK428"/>
  <c r="X429"/>
  <c r="Y429" s="1"/>
  <c r="AG429" s="1"/>
  <c r="AK430"/>
  <c r="X431"/>
  <c r="Y431" s="1"/>
  <c r="AG431" s="1"/>
  <c r="AK432"/>
  <c r="X433"/>
  <c r="Y433" s="1"/>
  <c r="AG433" s="1"/>
  <c r="AK434"/>
  <c r="X435"/>
  <c r="Y435" s="1"/>
  <c r="AG435" s="1"/>
  <c r="AK436"/>
  <c r="X437"/>
  <c r="Y437" s="1"/>
  <c r="AG437" s="1"/>
  <c r="AK438"/>
  <c r="X439"/>
  <c r="Y439" s="1"/>
  <c r="AG439" s="1"/>
  <c r="AK440"/>
  <c r="X441"/>
  <c r="Y441" s="1"/>
  <c r="AG441" s="1"/>
  <c r="AK442"/>
  <c r="X443"/>
  <c r="Y443" s="1"/>
  <c r="AG443" s="1"/>
  <c r="AK444"/>
  <c r="X445"/>
  <c r="Y445" s="1"/>
  <c r="AG445" s="1"/>
  <c r="AK446"/>
  <c r="X447"/>
  <c r="Y447" s="1"/>
  <c r="AG447" s="1"/>
  <c r="AK448"/>
  <c r="X449"/>
  <c r="Y449" s="1"/>
  <c r="AG449" s="1"/>
  <c r="AK450"/>
  <c r="X451"/>
  <c r="Y451" s="1"/>
  <c r="AG451" s="1"/>
  <c r="AK452"/>
  <c r="X453"/>
  <c r="Y453" s="1"/>
  <c r="AG453" s="1"/>
  <c r="AK454"/>
  <c r="X455"/>
  <c r="Y455" s="1"/>
  <c r="AG455" s="1"/>
  <c r="AK456"/>
  <c r="X457"/>
  <c r="Y457" s="1"/>
  <c r="AG457" s="1"/>
  <c r="AK458"/>
  <c r="X459"/>
  <c r="Y459" s="1"/>
  <c r="AG459" s="1"/>
  <c r="AK460"/>
  <c r="X461"/>
  <c r="Y461" s="1"/>
  <c r="AG461" s="1"/>
  <c r="AK462"/>
  <c r="X463"/>
  <c r="Y463" s="1"/>
  <c r="AG463" s="1"/>
  <c r="AK464"/>
  <c r="X465"/>
  <c r="Y465" s="1"/>
  <c r="AG465" s="1"/>
  <c r="AK466"/>
  <c r="X467"/>
  <c r="Y467" s="1"/>
  <c r="AG467" s="1"/>
  <c r="AK468"/>
  <c r="X469"/>
  <c r="Y469" s="1"/>
  <c r="AG469" s="1"/>
  <c r="AK470"/>
  <c r="X471"/>
  <c r="Y471" s="1"/>
  <c r="AG471" s="1"/>
  <c r="AK472"/>
  <c r="X473"/>
  <c r="Y473" s="1"/>
  <c r="AG473" s="1"/>
  <c r="AK474"/>
  <c r="X475"/>
  <c r="Y475" s="1"/>
  <c r="AG475" s="1"/>
  <c r="AK476"/>
  <c r="X477"/>
  <c r="Y477" s="1"/>
  <c r="AG477" s="1"/>
  <c r="AK478"/>
  <c r="X479"/>
  <c r="Y479" s="1"/>
  <c r="AG479" s="1"/>
  <c r="AK480"/>
  <c r="X481"/>
  <c r="Y481" s="1"/>
  <c r="AG481" s="1"/>
  <c r="AK482"/>
  <c r="X483"/>
  <c r="Y483" s="1"/>
  <c r="AG483" s="1"/>
  <c r="AK484"/>
  <c r="X485"/>
  <c r="Y485" s="1"/>
  <c r="AG485" s="1"/>
  <c r="AK486"/>
  <c r="X487"/>
  <c r="Y487" s="1"/>
  <c r="AG487" s="1"/>
  <c r="AK488"/>
  <c r="X489"/>
  <c r="Y489" s="1"/>
  <c r="AG489" s="1"/>
  <c r="AK490"/>
  <c r="X491"/>
  <c r="Y491" s="1"/>
  <c r="AG491" s="1"/>
  <c r="AK492"/>
  <c r="X493"/>
  <c r="Y493" s="1"/>
  <c r="AG493" s="1"/>
  <c r="AK494"/>
  <c r="X495"/>
  <c r="Y495" s="1"/>
  <c r="AG495" s="1"/>
  <c r="AK496"/>
  <c r="X497"/>
  <c r="Y497" s="1"/>
  <c r="AG497" s="1"/>
  <c r="AK498"/>
  <c r="X499"/>
  <c r="Y499" s="1"/>
  <c r="AG499" s="1"/>
  <c r="AL625"/>
  <c r="AK625" s="1"/>
  <c r="S626"/>
  <c r="AJ626" s="1"/>
  <c r="AL629"/>
  <c r="AK629" s="1"/>
  <c r="S630"/>
  <c r="AJ630" s="1"/>
  <c r="AL633"/>
  <c r="AK633" s="1"/>
  <c r="S634"/>
  <c r="AJ634" s="1"/>
  <c r="AL637"/>
  <c r="AK637" s="1"/>
  <c r="S638"/>
  <c r="AJ638" s="1"/>
  <c r="AL641"/>
  <c r="AK641" s="1"/>
  <c r="S642"/>
  <c r="AJ642" s="1"/>
  <c r="AL645"/>
  <c r="AK645" s="1"/>
  <c r="S646"/>
  <c r="AJ646" s="1"/>
  <c r="X500"/>
  <c r="Y500" s="1"/>
  <c r="AG500" s="1"/>
  <c r="AK501"/>
  <c r="X502"/>
  <c r="Y502" s="1"/>
  <c r="AK503"/>
  <c r="X504"/>
  <c r="Y504" s="1"/>
  <c r="AH504"/>
  <c r="S505"/>
  <c r="AJ505" s="1"/>
  <c r="AK505"/>
  <c r="X506"/>
  <c r="Y506" s="1"/>
  <c r="AH506"/>
  <c r="S507"/>
  <c r="AJ507" s="1"/>
  <c r="AK507"/>
  <c r="X508"/>
  <c r="Y508" s="1"/>
  <c r="AH508"/>
  <c r="S509"/>
  <c r="AJ509" s="1"/>
  <c r="AK509"/>
  <c r="X510"/>
  <c r="Y510" s="1"/>
  <c r="AH510"/>
  <c r="S511"/>
  <c r="AJ511" s="1"/>
  <c r="AK511"/>
  <c r="X512"/>
  <c r="Y512" s="1"/>
  <c r="AH512"/>
  <c r="S513"/>
  <c r="AJ513" s="1"/>
  <c r="AK513"/>
  <c r="X514"/>
  <c r="Y514" s="1"/>
  <c r="AH514"/>
  <c r="S515"/>
  <c r="AJ515" s="1"/>
  <c r="AK515"/>
  <c r="X516"/>
  <c r="Y516" s="1"/>
  <c r="AH516"/>
  <c r="S517"/>
  <c r="AJ517" s="1"/>
  <c r="AK517"/>
  <c r="X518"/>
  <c r="Y518" s="1"/>
  <c r="AH518"/>
  <c r="S519"/>
  <c r="AJ519" s="1"/>
  <c r="AK519"/>
  <c r="X520"/>
  <c r="Y520" s="1"/>
  <c r="AH520"/>
  <c r="S521"/>
  <c r="AJ521" s="1"/>
  <c r="AK521"/>
  <c r="X522"/>
  <c r="Y522" s="1"/>
  <c r="AH522"/>
  <c r="S523"/>
  <c r="AJ523" s="1"/>
  <c r="AK523"/>
  <c r="X524"/>
  <c r="Y524" s="1"/>
  <c r="AH524"/>
  <c r="S525"/>
  <c r="AJ525" s="1"/>
  <c r="AK525"/>
  <c r="X526"/>
  <c r="Y526" s="1"/>
  <c r="AH526"/>
  <c r="S527"/>
  <c r="AJ527" s="1"/>
  <c r="AK527"/>
  <c r="X528"/>
  <c r="Y528" s="1"/>
  <c r="AH528"/>
  <c r="S529"/>
  <c r="AJ529" s="1"/>
  <c r="AK529"/>
  <c r="X530"/>
  <c r="Y530" s="1"/>
  <c r="AH530"/>
  <c r="S531"/>
  <c r="AJ531" s="1"/>
  <c r="AK531"/>
  <c r="X532"/>
  <c r="Y532" s="1"/>
  <c r="AH532"/>
  <c r="S533"/>
  <c r="AJ533" s="1"/>
  <c r="AK533"/>
  <c r="X534"/>
  <c r="Y534" s="1"/>
  <c r="AH534"/>
  <c r="S535"/>
  <c r="AJ535" s="1"/>
  <c r="AK535"/>
  <c r="X536"/>
  <c r="Y536" s="1"/>
  <c r="AH536"/>
  <c r="S537"/>
  <c r="AJ537" s="1"/>
  <c r="AK537"/>
  <c r="X538"/>
  <c r="Y538" s="1"/>
  <c r="AH538"/>
  <c r="S539"/>
  <c r="AJ539" s="1"/>
  <c r="AK539"/>
  <c r="X540"/>
  <c r="Y540" s="1"/>
  <c r="AH540"/>
  <c r="S541"/>
  <c r="AJ541" s="1"/>
  <c r="AK541"/>
  <c r="X542"/>
  <c r="Y542" s="1"/>
  <c r="AH542"/>
  <c r="S543"/>
  <c r="AJ543" s="1"/>
  <c r="AK543"/>
  <c r="X544"/>
  <c r="Y544" s="1"/>
  <c r="AH544"/>
  <c r="S545"/>
  <c r="AJ545" s="1"/>
  <c r="AK545"/>
  <c r="X546"/>
  <c r="X548"/>
  <c r="X550"/>
  <c r="X552"/>
  <c r="X554"/>
  <c r="X556"/>
  <c r="X558"/>
  <c r="X560"/>
  <c r="X562"/>
  <c r="X564"/>
  <c r="X566"/>
  <c r="X568"/>
  <c r="X570"/>
  <c r="X572"/>
  <c r="X574"/>
  <c r="X576"/>
  <c r="X578"/>
  <c r="X580"/>
  <c r="X582"/>
  <c r="X584"/>
  <c r="X586"/>
  <c r="X588"/>
  <c r="X590"/>
  <c r="X592"/>
  <c r="X594"/>
  <c r="X596"/>
  <c r="X598"/>
  <c r="X600"/>
  <c r="X602"/>
  <c r="X604"/>
  <c r="X606"/>
  <c r="X608"/>
  <c r="X610"/>
  <c r="X612"/>
  <c r="X614"/>
  <c r="X616"/>
  <c r="X618"/>
  <c r="X620"/>
  <c r="X622"/>
  <c r="AL623"/>
  <c r="AK623" s="1"/>
  <c r="S624"/>
  <c r="AJ624" s="1"/>
  <c r="AL627"/>
  <c r="AK627" s="1"/>
  <c r="S628"/>
  <c r="AJ628" s="1"/>
  <c r="AL631"/>
  <c r="AK631" s="1"/>
  <c r="S632"/>
  <c r="AJ632" s="1"/>
  <c r="AL635"/>
  <c r="AK635" s="1"/>
  <c r="S636"/>
  <c r="AJ636" s="1"/>
  <c r="AL639"/>
  <c r="AK639" s="1"/>
  <c r="S640"/>
  <c r="AJ640" s="1"/>
  <c r="AL643"/>
  <c r="AK643" s="1"/>
  <c r="S644"/>
  <c r="AJ644" s="1"/>
  <c r="AL647"/>
  <c r="AK647" s="1"/>
  <c r="S648"/>
  <c r="AJ648" s="1"/>
  <c r="X505"/>
  <c r="X507"/>
  <c r="Y507" s="1"/>
  <c r="AG507" s="1"/>
  <c r="X509"/>
  <c r="X511"/>
  <c r="Y511" s="1"/>
  <c r="AG511" s="1"/>
  <c r="X513"/>
  <c r="X515"/>
  <c r="Y515" s="1"/>
  <c r="AG515" s="1"/>
  <c r="X517"/>
  <c r="X519"/>
  <c r="Y519" s="1"/>
  <c r="AG519" s="1"/>
  <c r="X521"/>
  <c r="X523"/>
  <c r="Y523" s="1"/>
  <c r="AG523" s="1"/>
  <c r="X525"/>
  <c r="X527"/>
  <c r="Y527" s="1"/>
  <c r="AG527" s="1"/>
  <c r="X529"/>
  <c r="X531"/>
  <c r="Y531" s="1"/>
  <c r="AG531" s="1"/>
  <c r="X533"/>
  <c r="X535"/>
  <c r="Y535" s="1"/>
  <c r="AG535" s="1"/>
  <c r="X537"/>
  <c r="X539"/>
  <c r="Y539" s="1"/>
  <c r="AG539" s="1"/>
  <c r="X541"/>
  <c r="X543"/>
  <c r="Y543" s="1"/>
  <c r="AG543" s="1"/>
  <c r="X545"/>
  <c r="S546"/>
  <c r="AJ546" s="1"/>
  <c r="AK546"/>
  <c r="X547"/>
  <c r="Y547" s="1"/>
  <c r="AG547" s="1"/>
  <c r="S548"/>
  <c r="AJ548" s="1"/>
  <c r="AK548"/>
  <c r="X549"/>
  <c r="Y549" s="1"/>
  <c r="AG549" s="1"/>
  <c r="S550"/>
  <c r="AJ550" s="1"/>
  <c r="AK550"/>
  <c r="X551"/>
  <c r="Y551" s="1"/>
  <c r="AG551" s="1"/>
  <c r="S552"/>
  <c r="AJ552" s="1"/>
  <c r="AK552"/>
  <c r="X553"/>
  <c r="Y553" s="1"/>
  <c r="AG553" s="1"/>
  <c r="S554"/>
  <c r="AJ554" s="1"/>
  <c r="AK554"/>
  <c r="X555"/>
  <c r="Y555" s="1"/>
  <c r="AG555" s="1"/>
  <c r="S556"/>
  <c r="AJ556" s="1"/>
  <c r="AK556"/>
  <c r="X557"/>
  <c r="Y557" s="1"/>
  <c r="AG557" s="1"/>
  <c r="S558"/>
  <c r="AJ558" s="1"/>
  <c r="AK558"/>
  <c r="X559"/>
  <c r="Y559" s="1"/>
  <c r="AG559" s="1"/>
  <c r="S560"/>
  <c r="AJ560" s="1"/>
  <c r="AK560"/>
  <c r="X561"/>
  <c r="Y561" s="1"/>
  <c r="AG561" s="1"/>
  <c r="S562"/>
  <c r="AJ562" s="1"/>
  <c r="AK562"/>
  <c r="X563"/>
  <c r="Y563" s="1"/>
  <c r="AG563" s="1"/>
  <c r="S564"/>
  <c r="AJ564" s="1"/>
  <c r="AK564"/>
  <c r="X565"/>
  <c r="Y565" s="1"/>
  <c r="AG565" s="1"/>
  <c r="S566"/>
  <c r="AJ566" s="1"/>
  <c r="AK566"/>
  <c r="X567"/>
  <c r="Y567" s="1"/>
  <c r="AG567" s="1"/>
  <c r="S568"/>
  <c r="AJ568" s="1"/>
  <c r="AK568"/>
  <c r="X569"/>
  <c r="Y569" s="1"/>
  <c r="AG569" s="1"/>
  <c r="S570"/>
  <c r="AJ570" s="1"/>
  <c r="AK570"/>
  <c r="X571"/>
  <c r="Y571" s="1"/>
  <c r="AG571" s="1"/>
  <c r="S572"/>
  <c r="AJ572" s="1"/>
  <c r="AK572"/>
  <c r="X573"/>
  <c r="Y573" s="1"/>
  <c r="AG573" s="1"/>
  <c r="S574"/>
  <c r="AJ574" s="1"/>
  <c r="AK574"/>
  <c r="X575"/>
  <c r="Y575" s="1"/>
  <c r="AG575" s="1"/>
  <c r="S576"/>
  <c r="AJ576" s="1"/>
  <c r="AK576"/>
  <c r="X577"/>
  <c r="Y577" s="1"/>
  <c r="AG577" s="1"/>
  <c r="S578"/>
  <c r="AJ578" s="1"/>
  <c r="AK578"/>
  <c r="X579"/>
  <c r="Y579" s="1"/>
  <c r="AG579" s="1"/>
  <c r="S580"/>
  <c r="AJ580" s="1"/>
  <c r="AK580"/>
  <c r="X581"/>
  <c r="Y581" s="1"/>
  <c r="AG581" s="1"/>
  <c r="S582"/>
  <c r="AJ582" s="1"/>
  <c r="AK582"/>
  <c r="X583"/>
  <c r="Y583" s="1"/>
  <c r="AG583" s="1"/>
  <c r="S584"/>
  <c r="AJ584" s="1"/>
  <c r="AK584"/>
  <c r="X585"/>
  <c r="Y585" s="1"/>
  <c r="AG585" s="1"/>
  <c r="S586"/>
  <c r="AJ586" s="1"/>
  <c r="AK586"/>
  <c r="X587"/>
  <c r="Y587" s="1"/>
  <c r="AG587" s="1"/>
  <c r="S588"/>
  <c r="AJ588" s="1"/>
  <c r="AK588"/>
  <c r="X589"/>
  <c r="Y589" s="1"/>
  <c r="AG589" s="1"/>
  <c r="S590"/>
  <c r="AJ590" s="1"/>
  <c r="AK590"/>
  <c r="X591"/>
  <c r="Y591" s="1"/>
  <c r="AG591" s="1"/>
  <c r="S592"/>
  <c r="AJ592" s="1"/>
  <c r="AK592"/>
  <c r="X593"/>
  <c r="Y593" s="1"/>
  <c r="AG593" s="1"/>
  <c r="S594"/>
  <c r="AJ594" s="1"/>
  <c r="AK594"/>
  <c r="X595"/>
  <c r="Y595" s="1"/>
  <c r="AG595" s="1"/>
  <c r="S596"/>
  <c r="AJ596" s="1"/>
  <c r="AK596"/>
  <c r="X597"/>
  <c r="Y597" s="1"/>
  <c r="AG597" s="1"/>
  <c r="S598"/>
  <c r="AJ598" s="1"/>
  <c r="AK598"/>
  <c r="X599"/>
  <c r="Y599" s="1"/>
  <c r="AG599" s="1"/>
  <c r="S600"/>
  <c r="AJ600" s="1"/>
  <c r="AK600"/>
  <c r="X601"/>
  <c r="Y601" s="1"/>
  <c r="AG601" s="1"/>
  <c r="S602"/>
  <c r="AJ602" s="1"/>
  <c r="AK602"/>
  <c r="X603"/>
  <c r="Y603" s="1"/>
  <c r="AG603" s="1"/>
  <c r="S604"/>
  <c r="AJ604" s="1"/>
  <c r="AK604"/>
  <c r="X605"/>
  <c r="Y605" s="1"/>
  <c r="AG605" s="1"/>
  <c r="S606"/>
  <c r="AJ606" s="1"/>
  <c r="AK606"/>
  <c r="X607"/>
  <c r="Y607" s="1"/>
  <c r="AG607" s="1"/>
  <c r="S608"/>
  <c r="AJ608" s="1"/>
  <c r="AK608"/>
  <c r="X609"/>
  <c r="Y609" s="1"/>
  <c r="AG609" s="1"/>
  <c r="S610"/>
  <c r="AJ610" s="1"/>
  <c r="AK610"/>
  <c r="X611"/>
  <c r="Y611" s="1"/>
  <c r="AG611" s="1"/>
  <c r="S612"/>
  <c r="AJ612" s="1"/>
  <c r="AK612"/>
  <c r="X613"/>
  <c r="Y613" s="1"/>
  <c r="AG613" s="1"/>
  <c r="S614"/>
  <c r="AJ614" s="1"/>
  <c r="AK614"/>
  <c r="X615"/>
  <c r="Y615" s="1"/>
  <c r="AG615" s="1"/>
  <c r="S616"/>
  <c r="AJ616" s="1"/>
  <c r="AK616"/>
  <c r="X617"/>
  <c r="Y617" s="1"/>
  <c r="AG617" s="1"/>
  <c r="S618"/>
  <c r="AJ618" s="1"/>
  <c r="AK618"/>
  <c r="X619"/>
  <c r="Y619" s="1"/>
  <c r="AG619" s="1"/>
  <c r="S620"/>
  <c r="AJ620" s="1"/>
  <c r="AK620"/>
  <c r="X621"/>
  <c r="Y621" s="1"/>
  <c r="AG621" s="1"/>
  <c r="S622"/>
  <c r="AJ622" s="1"/>
  <c r="X626"/>
  <c r="Y626" s="1"/>
  <c r="AG626" s="1"/>
  <c r="X630"/>
  <c r="X634"/>
  <c r="Y634" s="1"/>
  <c r="AG634" s="1"/>
  <c r="X638"/>
  <c r="X642"/>
  <c r="Y642" s="1"/>
  <c r="AG642" s="1"/>
  <c r="X646"/>
  <c r="AL684"/>
  <c r="AK684" s="1"/>
  <c r="S685"/>
  <c r="AJ685" s="1"/>
  <c r="X685"/>
  <c r="AK622"/>
  <c r="X623"/>
  <c r="Y623" s="1"/>
  <c r="AG623" s="1"/>
  <c r="AK624"/>
  <c r="X625"/>
  <c r="Y625" s="1"/>
  <c r="AG625" s="1"/>
  <c r="AK626"/>
  <c r="X627"/>
  <c r="Y627" s="1"/>
  <c r="AG627" s="1"/>
  <c r="AK628"/>
  <c r="X629"/>
  <c r="Y629" s="1"/>
  <c r="AG629" s="1"/>
  <c r="AK630"/>
  <c r="X631"/>
  <c r="Y631" s="1"/>
  <c r="AG631" s="1"/>
  <c r="AK632"/>
  <c r="X633"/>
  <c r="Y633" s="1"/>
  <c r="AG633" s="1"/>
  <c r="AK634"/>
  <c r="X635"/>
  <c r="Y635" s="1"/>
  <c r="AG635" s="1"/>
  <c r="AK636"/>
  <c r="X637"/>
  <c r="Y637" s="1"/>
  <c r="AG637" s="1"/>
  <c r="AK638"/>
  <c r="X639"/>
  <c r="Y639" s="1"/>
  <c r="AG639" s="1"/>
  <c r="AK640"/>
  <c r="X641"/>
  <c r="Y641" s="1"/>
  <c r="AG641" s="1"/>
  <c r="AK642"/>
  <c r="X643"/>
  <c r="Y643" s="1"/>
  <c r="AG643" s="1"/>
  <c r="AK644"/>
  <c r="X645"/>
  <c r="Y645" s="1"/>
  <c r="AG645" s="1"/>
  <c r="AK646"/>
  <c r="X647"/>
  <c r="Y647" s="1"/>
  <c r="AG647" s="1"/>
  <c r="AK648"/>
  <c r="X649"/>
  <c r="Y649" s="1"/>
  <c r="AH649"/>
  <c r="S650"/>
  <c r="AJ650" s="1"/>
  <c r="AK650"/>
  <c r="X651"/>
  <c r="Y651" s="1"/>
  <c r="AH651"/>
  <c r="S652"/>
  <c r="AJ652" s="1"/>
  <c r="AK652"/>
  <c r="X653"/>
  <c r="Y653" s="1"/>
  <c r="AH653"/>
  <c r="S654"/>
  <c r="AJ654" s="1"/>
  <c r="AK654"/>
  <c r="X655"/>
  <c r="Y655" s="1"/>
  <c r="AH655"/>
  <c r="S656"/>
  <c r="AJ656" s="1"/>
  <c r="AK656"/>
  <c r="X657"/>
  <c r="Y657" s="1"/>
  <c r="AH657"/>
  <c r="S658"/>
  <c r="AJ658" s="1"/>
  <c r="AK658"/>
  <c r="X659"/>
  <c r="Y659" s="1"/>
  <c r="AH659"/>
  <c r="S660"/>
  <c r="AJ660" s="1"/>
  <c r="AK660"/>
  <c r="X661"/>
  <c r="Y661" s="1"/>
  <c r="AH661"/>
  <c r="S662"/>
  <c r="AJ662" s="1"/>
  <c r="AK662"/>
  <c r="X663"/>
  <c r="Y663" s="1"/>
  <c r="AH663"/>
  <c r="S664"/>
  <c r="AJ664" s="1"/>
  <c r="AK664"/>
  <c r="X665"/>
  <c r="Y665" s="1"/>
  <c r="AH665"/>
  <c r="S666"/>
  <c r="AJ666" s="1"/>
  <c r="AK666"/>
  <c r="X667"/>
  <c r="Y667" s="1"/>
  <c r="AH667"/>
  <c r="S668"/>
  <c r="AJ668" s="1"/>
  <c r="AK668"/>
  <c r="X669"/>
  <c r="Y669" s="1"/>
  <c r="AH669"/>
  <c r="S670"/>
  <c r="AJ670" s="1"/>
  <c r="AK670"/>
  <c r="X671"/>
  <c r="Y671" s="1"/>
  <c r="AH671"/>
  <c r="S672"/>
  <c r="AJ672" s="1"/>
  <c r="AK672"/>
  <c r="X673"/>
  <c r="Y673" s="1"/>
  <c r="AH673"/>
  <c r="S674"/>
  <c r="AJ674" s="1"/>
  <c r="AK674"/>
  <c r="X675"/>
  <c r="Y675" s="1"/>
  <c r="AH675"/>
  <c r="S676"/>
  <c r="AJ676" s="1"/>
  <c r="AK676"/>
  <c r="X677"/>
  <c r="Y677" s="1"/>
  <c r="AH677"/>
  <c r="S678"/>
  <c r="AJ678" s="1"/>
  <c r="AK678"/>
  <c r="X679"/>
  <c r="Y679" s="1"/>
  <c r="AH679"/>
  <c r="S680"/>
  <c r="AJ680" s="1"/>
  <c r="AK680"/>
  <c r="X681"/>
  <c r="Y681" s="1"/>
  <c r="AH681"/>
  <c r="S682"/>
  <c r="AJ682" s="1"/>
  <c r="AK682"/>
  <c r="X683"/>
  <c r="Y683" s="1"/>
  <c r="AH683"/>
  <c r="S684"/>
  <c r="AJ684" s="1"/>
  <c r="X650"/>
  <c r="X652"/>
  <c r="Y652" s="1"/>
  <c r="AG652" s="1"/>
  <c r="X654"/>
  <c r="X656"/>
  <c r="Y656" s="1"/>
  <c r="AG656" s="1"/>
  <c r="X658"/>
  <c r="X660"/>
  <c r="Y660" s="1"/>
  <c r="AG660" s="1"/>
  <c r="X662"/>
  <c r="X664"/>
  <c r="Y664" s="1"/>
  <c r="AG664" s="1"/>
  <c r="X666"/>
  <c r="X668"/>
  <c r="Y668" s="1"/>
  <c r="AG668" s="1"/>
  <c r="X670"/>
  <c r="X672"/>
  <c r="Y672" s="1"/>
  <c r="AG672" s="1"/>
  <c r="X674"/>
  <c r="X676"/>
  <c r="Y676" s="1"/>
  <c r="AG676" s="1"/>
  <c r="X678"/>
  <c r="X680"/>
  <c r="Y680" s="1"/>
  <c r="AG680" s="1"/>
  <c r="X682"/>
  <c r="X684"/>
  <c r="Y684" s="1"/>
  <c r="AG684" s="1"/>
  <c r="S686"/>
  <c r="AJ686" s="1"/>
  <c r="AK686"/>
  <c r="X687"/>
  <c r="S688"/>
  <c r="AJ688" s="1"/>
  <c r="AK688"/>
  <c r="X689"/>
  <c r="S690"/>
  <c r="AJ690" s="1"/>
  <c r="AK690"/>
  <c r="X691"/>
  <c r="S692"/>
  <c r="AJ692" s="1"/>
  <c r="AK692"/>
  <c r="X693"/>
  <c r="S694"/>
  <c r="AJ694" s="1"/>
  <c r="AK694"/>
  <c r="X695"/>
  <c r="S696"/>
  <c r="AJ696" s="1"/>
  <c r="AK696"/>
  <c r="X697"/>
  <c r="S698"/>
  <c r="AJ698" s="1"/>
  <c r="AK698"/>
  <c r="X699"/>
  <c r="S700"/>
  <c r="AJ700" s="1"/>
  <c r="AK700"/>
  <c r="X701"/>
  <c r="S702"/>
  <c r="AJ702" s="1"/>
  <c r="AK702"/>
  <c r="X703"/>
  <c r="AH703"/>
  <c r="S704"/>
  <c r="AJ704" s="1"/>
  <c r="AK704"/>
  <c r="X705"/>
  <c r="S706"/>
  <c r="AJ706" s="1"/>
  <c r="AK706"/>
  <c r="X707"/>
  <c r="S708"/>
  <c r="AJ708" s="1"/>
  <c r="AK708"/>
  <c r="X709"/>
  <c r="S710"/>
  <c r="AJ710" s="1"/>
  <c r="AK710"/>
  <c r="X711"/>
  <c r="S712"/>
  <c r="AJ712" s="1"/>
  <c r="AK712"/>
  <c r="X713"/>
  <c r="S714"/>
  <c r="AJ714" s="1"/>
  <c r="AK714"/>
  <c r="X715"/>
  <c r="S716"/>
  <c r="AJ716" s="1"/>
  <c r="AK716"/>
  <c r="X717"/>
  <c r="S718"/>
  <c r="AJ718" s="1"/>
  <c r="AK718"/>
  <c r="X719"/>
  <c r="S720"/>
  <c r="AJ720" s="1"/>
  <c r="AK720"/>
  <c r="X721"/>
  <c r="S722"/>
  <c r="AJ722" s="1"/>
  <c r="AK722"/>
  <c r="X723"/>
  <c r="S724"/>
  <c r="AJ724" s="1"/>
  <c r="AK724"/>
  <c r="X725"/>
  <c r="S726"/>
  <c r="AJ726" s="1"/>
  <c r="AK726"/>
  <c r="X727"/>
  <c r="S728"/>
  <c r="AJ728" s="1"/>
  <c r="AK728"/>
  <c r="X729"/>
  <c r="S730"/>
  <c r="AJ730" s="1"/>
  <c r="AK730"/>
  <c r="X731"/>
  <c r="S732"/>
  <c r="AJ732" s="1"/>
  <c r="AK732"/>
  <c r="X733"/>
  <c r="S734"/>
  <c r="AJ734" s="1"/>
  <c r="AK734"/>
  <c r="X735"/>
  <c r="AA735"/>
  <c r="S736"/>
  <c r="AJ736" s="1"/>
  <c r="AK736"/>
  <c r="X737"/>
  <c r="AA737"/>
  <c r="AK738"/>
  <c r="X739"/>
  <c r="AA739"/>
  <c r="X741"/>
  <c r="AA741"/>
  <c r="X743"/>
  <c r="AA743"/>
  <c r="X745"/>
  <c r="AA745"/>
  <c r="AK745"/>
  <c r="X746"/>
  <c r="Y746" s="1"/>
  <c r="AG746" s="1"/>
  <c r="AA746"/>
  <c r="AK746"/>
  <c r="AK685"/>
  <c r="X686"/>
  <c r="S687"/>
  <c r="AJ687" s="1"/>
  <c r="AK687"/>
  <c r="X688"/>
  <c r="S689"/>
  <c r="AJ689" s="1"/>
  <c r="AK689"/>
  <c r="X690"/>
  <c r="S691"/>
  <c r="AJ691" s="1"/>
  <c r="AK691"/>
  <c r="X692"/>
  <c r="S693"/>
  <c r="AJ693" s="1"/>
  <c r="AK693"/>
  <c r="X694"/>
  <c r="S695"/>
  <c r="AJ695" s="1"/>
  <c r="AK695"/>
  <c r="X696"/>
  <c r="S697"/>
  <c r="AJ697" s="1"/>
  <c r="AK697"/>
  <c r="X698"/>
  <c r="S699"/>
  <c r="AJ699" s="1"/>
  <c r="AK699"/>
  <c r="X700"/>
  <c r="S701"/>
  <c r="AJ701" s="1"/>
  <c r="AK701"/>
  <c r="X702"/>
  <c r="S703"/>
  <c r="AJ703" s="1"/>
  <c r="AK703"/>
  <c r="X704"/>
  <c r="Y704" s="1"/>
  <c r="AG704" s="1"/>
  <c r="S705"/>
  <c r="AJ705" s="1"/>
  <c r="AK705"/>
  <c r="X706"/>
  <c r="Y706" s="1"/>
  <c r="AG706" s="1"/>
  <c r="S707"/>
  <c r="AJ707" s="1"/>
  <c r="AK707"/>
  <c r="X708"/>
  <c r="Y708" s="1"/>
  <c r="AG708" s="1"/>
  <c r="S709"/>
  <c r="AJ709" s="1"/>
  <c r="AK709"/>
  <c r="X710"/>
  <c r="Y710" s="1"/>
  <c r="AG710" s="1"/>
  <c r="S711"/>
  <c r="AJ711" s="1"/>
  <c r="AK711"/>
  <c r="X712"/>
  <c r="Y712" s="1"/>
  <c r="AG712" s="1"/>
  <c r="S713"/>
  <c r="AJ713" s="1"/>
  <c r="AK713"/>
  <c r="X714"/>
  <c r="Y714" s="1"/>
  <c r="AG714" s="1"/>
  <c r="S715"/>
  <c r="AJ715" s="1"/>
  <c r="AK715"/>
  <c r="X716"/>
  <c r="Y716" s="1"/>
  <c r="AG716" s="1"/>
  <c r="S717"/>
  <c r="AJ717" s="1"/>
  <c r="AK717"/>
  <c r="X718"/>
  <c r="Y718" s="1"/>
  <c r="AG718" s="1"/>
  <c r="S719"/>
  <c r="AJ719" s="1"/>
  <c r="AK719"/>
  <c r="X720"/>
  <c r="Y720" s="1"/>
  <c r="AG720" s="1"/>
  <c r="S721"/>
  <c r="AJ721" s="1"/>
  <c r="AK721"/>
  <c r="X722"/>
  <c r="Y722" s="1"/>
  <c r="AG722" s="1"/>
  <c r="S723"/>
  <c r="AJ723" s="1"/>
  <c r="AK723"/>
  <c r="X724"/>
  <c r="Y724" s="1"/>
  <c r="AG724" s="1"/>
  <c r="S725"/>
  <c r="AJ725" s="1"/>
  <c r="AK725"/>
  <c r="X726"/>
  <c r="Y726" s="1"/>
  <c r="AG726" s="1"/>
  <c r="S727"/>
  <c r="AJ727" s="1"/>
  <c r="AK727"/>
  <c r="X728"/>
  <c r="Y728" s="1"/>
  <c r="AG728" s="1"/>
  <c r="S729"/>
  <c r="AJ729" s="1"/>
  <c r="AK729"/>
  <c r="X730"/>
  <c r="Y730" s="1"/>
  <c r="AG730" s="1"/>
  <c r="S731"/>
  <c r="AJ731" s="1"/>
  <c r="AK731"/>
  <c r="X732"/>
  <c r="Y732" s="1"/>
  <c r="AG732" s="1"/>
  <c r="S733"/>
  <c r="AJ733" s="1"/>
  <c r="AK733"/>
  <c r="X734"/>
  <c r="AA734"/>
  <c r="S735"/>
  <c r="AJ735" s="1"/>
  <c r="AK735"/>
  <c r="X736"/>
  <c r="Y736" s="1"/>
  <c r="AG736" s="1"/>
  <c r="AA736"/>
  <c r="S737"/>
  <c r="AJ737" s="1"/>
  <c r="AK737"/>
  <c r="X738"/>
  <c r="Y738" s="1"/>
  <c r="AG738" s="1"/>
  <c r="AA738"/>
  <c r="S739"/>
  <c r="AJ739" s="1"/>
  <c r="AK739"/>
  <c r="X740"/>
  <c r="Y740" s="1"/>
  <c r="AG740" s="1"/>
  <c r="AA740"/>
  <c r="S741"/>
  <c r="AJ741" s="1"/>
  <c r="AK741"/>
  <c r="X742"/>
  <c r="Y742" s="1"/>
  <c r="AG742" s="1"/>
  <c r="AA742"/>
  <c r="S743"/>
  <c r="AJ743" s="1"/>
  <c r="AK743"/>
  <c r="X744"/>
  <c r="Y744" s="1"/>
  <c r="AG744" s="1"/>
  <c r="S745"/>
  <c r="AJ745" s="1"/>
  <c r="Y2" i="3"/>
  <c r="AD3" i="6"/>
  <c r="AC3"/>
  <c r="AB3"/>
  <c r="AA3"/>
  <c r="W3"/>
  <c r="V3"/>
  <c r="U3"/>
  <c r="AL3" s="1"/>
  <c r="T3"/>
  <c r="AK3" s="1"/>
  <c r="R3"/>
  <c r="Q3"/>
  <c r="P3"/>
  <c r="O3"/>
  <c r="AH3" s="1"/>
  <c r="N3"/>
  <c r="X3"/>
  <c r="AI2"/>
  <c r="AD2"/>
  <c r="AC2"/>
  <c r="AB2"/>
  <c r="AA2"/>
  <c r="Y496" l="1"/>
  <c r="AG496" s="1"/>
  <c r="Y488"/>
  <c r="AG488" s="1"/>
  <c r="Y480"/>
  <c r="AG480" s="1"/>
  <c r="Y472"/>
  <c r="AG472" s="1"/>
  <c r="Y464"/>
  <c r="AG464" s="1"/>
  <c r="Y456"/>
  <c r="AG456" s="1"/>
  <c r="Y448"/>
  <c r="AG448" s="1"/>
  <c r="Y440"/>
  <c r="AG440" s="1"/>
  <c r="Y432"/>
  <c r="AG432" s="1"/>
  <c r="Y424"/>
  <c r="AG424" s="1"/>
  <c r="Y416"/>
  <c r="AG416" s="1"/>
  <c r="Y408"/>
  <c r="AG408" s="1"/>
  <c r="Y400"/>
  <c r="AG400" s="1"/>
  <c r="Y392"/>
  <c r="AG392" s="1"/>
  <c r="Y384"/>
  <c r="AG384" s="1"/>
  <c r="Y376"/>
  <c r="AG376" s="1"/>
  <c r="Y368"/>
  <c r="AG368" s="1"/>
  <c r="Y360"/>
  <c r="AG360" s="1"/>
  <c r="Y352"/>
  <c r="AG352" s="1"/>
  <c r="Y344"/>
  <c r="AG344" s="1"/>
  <c r="Y336"/>
  <c r="AG336" s="1"/>
  <c r="Y328"/>
  <c r="AG328" s="1"/>
  <c r="Y320"/>
  <c r="AG320" s="1"/>
  <c r="Y312"/>
  <c r="AG312" s="1"/>
  <c r="Y304"/>
  <c r="AG304" s="1"/>
  <c r="Y682"/>
  <c r="AG682" s="1"/>
  <c r="Y678"/>
  <c r="AG678" s="1"/>
  <c r="Y674"/>
  <c r="AG674" s="1"/>
  <c r="Y670"/>
  <c r="AG670" s="1"/>
  <c r="Y666"/>
  <c r="AG666" s="1"/>
  <c r="Y662"/>
  <c r="AG662" s="1"/>
  <c r="Y658"/>
  <c r="AG658" s="1"/>
  <c r="Y654"/>
  <c r="AG654" s="1"/>
  <c r="Y650"/>
  <c r="AG650" s="1"/>
  <c r="Y646"/>
  <c r="AG646" s="1"/>
  <c r="Y638"/>
  <c r="AG638" s="1"/>
  <c r="Y630"/>
  <c r="AG630" s="1"/>
  <c r="Y503"/>
  <c r="AG503" s="1"/>
  <c r="Y703"/>
  <c r="AG703" s="1"/>
  <c r="Y687"/>
  <c r="AG687" s="1"/>
  <c r="Y695"/>
  <c r="AG695" s="1"/>
  <c r="Y702"/>
  <c r="AG702" s="1"/>
  <c r="Y698"/>
  <c r="AG698" s="1"/>
  <c r="Y694"/>
  <c r="AG694" s="1"/>
  <c r="Y690"/>
  <c r="AG690" s="1"/>
  <c r="Y686"/>
  <c r="AG686" s="1"/>
  <c r="Y731"/>
  <c r="AG731" s="1"/>
  <c r="Y727"/>
  <c r="AG727" s="1"/>
  <c r="Y723"/>
  <c r="AG723" s="1"/>
  <c r="Y719"/>
  <c r="AG719" s="1"/>
  <c r="Y715"/>
  <c r="AG715" s="1"/>
  <c r="Y711"/>
  <c r="AG711" s="1"/>
  <c r="Y707"/>
  <c r="AG707" s="1"/>
  <c r="Y622"/>
  <c r="AG622" s="1"/>
  <c r="Y614"/>
  <c r="AG614" s="1"/>
  <c r="Y606"/>
  <c r="AG606" s="1"/>
  <c r="Y602"/>
  <c r="AG602" s="1"/>
  <c r="Y598"/>
  <c r="AG598" s="1"/>
  <c r="Y594"/>
  <c r="AG594" s="1"/>
  <c r="Y590"/>
  <c r="AG590" s="1"/>
  <c r="Y582"/>
  <c r="AG582" s="1"/>
  <c r="Y578"/>
  <c r="AG578" s="1"/>
  <c r="Y574"/>
  <c r="AG574" s="1"/>
  <c r="Y570"/>
  <c r="AG570" s="1"/>
  <c r="Y566"/>
  <c r="AG566" s="1"/>
  <c r="Y562"/>
  <c r="AG562" s="1"/>
  <c r="Y558"/>
  <c r="AG558" s="1"/>
  <c r="Y554"/>
  <c r="AG554" s="1"/>
  <c r="Y550"/>
  <c r="AG550" s="1"/>
  <c r="Y546"/>
  <c r="AG546" s="1"/>
  <c r="Y107"/>
  <c r="AG107" s="1"/>
  <c r="Y103"/>
  <c r="AG103" s="1"/>
  <c r="Y99"/>
  <c r="AG99" s="1"/>
  <c r="Y8"/>
  <c r="AG8" s="1"/>
  <c r="Y618"/>
  <c r="AG618" s="1"/>
  <c r="Y610"/>
  <c r="AG610" s="1"/>
  <c r="Y586"/>
  <c r="AG586" s="1"/>
  <c r="Y699"/>
  <c r="AG699" s="1"/>
  <c r="Y691"/>
  <c r="AG691" s="1"/>
  <c r="Y685"/>
  <c r="AG685" s="1"/>
  <c r="Y545"/>
  <c r="AG545" s="1"/>
  <c r="Y541"/>
  <c r="AG541" s="1"/>
  <c r="Y537"/>
  <c r="AG537" s="1"/>
  <c r="Y533"/>
  <c r="AG533" s="1"/>
  <c r="Y529"/>
  <c r="AG529" s="1"/>
  <c r="Y525"/>
  <c r="AG525" s="1"/>
  <c r="Y521"/>
  <c r="AG521" s="1"/>
  <c r="Y517"/>
  <c r="AG517" s="1"/>
  <c r="Y513"/>
  <c r="AG513" s="1"/>
  <c r="Y509"/>
  <c r="AG509" s="1"/>
  <c r="Y505"/>
  <c r="AG505" s="1"/>
  <c r="Y735"/>
  <c r="AG735" s="1"/>
  <c r="Y701"/>
  <c r="AG701" s="1"/>
  <c r="Y689"/>
  <c r="AG689" s="1"/>
  <c r="S3"/>
  <c r="AJ3" s="1"/>
  <c r="Y700"/>
  <c r="AG700" s="1"/>
  <c r="Y696"/>
  <c r="AG696" s="1"/>
  <c r="Y692"/>
  <c r="AG692" s="1"/>
  <c r="Y688"/>
  <c r="AG688" s="1"/>
  <c r="Y745"/>
  <c r="AG745" s="1"/>
  <c r="Y743"/>
  <c r="AG743" s="1"/>
  <c r="Y741"/>
  <c r="AG741" s="1"/>
  <c r="Y739"/>
  <c r="AG739" s="1"/>
  <c r="Y733"/>
  <c r="AG733" s="1"/>
  <c r="Y729"/>
  <c r="AG729" s="1"/>
  <c r="Y725"/>
  <c r="AG725" s="1"/>
  <c r="Y721"/>
  <c r="AG721" s="1"/>
  <c r="Y717"/>
  <c r="AG717" s="1"/>
  <c r="Y713"/>
  <c r="AG713" s="1"/>
  <c r="Y709"/>
  <c r="AG709" s="1"/>
  <c r="Y705"/>
  <c r="AG705" s="1"/>
  <c r="AG681"/>
  <c r="AG677"/>
  <c r="AG673"/>
  <c r="AG669"/>
  <c r="AG665"/>
  <c r="AG661"/>
  <c r="AG657"/>
  <c r="AG653"/>
  <c r="AG649"/>
  <c r="Y620"/>
  <c r="AG620" s="1"/>
  <c r="Y616"/>
  <c r="AG616" s="1"/>
  <c r="Y612"/>
  <c r="AG612" s="1"/>
  <c r="Y608"/>
  <c r="AG608" s="1"/>
  <c r="Y604"/>
  <c r="AG604" s="1"/>
  <c r="Y600"/>
  <c r="AG600" s="1"/>
  <c r="Y596"/>
  <c r="AG596" s="1"/>
  <c r="Y592"/>
  <c r="AG592" s="1"/>
  <c r="Y588"/>
  <c r="AG588" s="1"/>
  <c r="Y584"/>
  <c r="AG584" s="1"/>
  <c r="Y580"/>
  <c r="AG580" s="1"/>
  <c r="Y576"/>
  <c r="AG576" s="1"/>
  <c r="Y572"/>
  <c r="AG572" s="1"/>
  <c r="Y568"/>
  <c r="AG568" s="1"/>
  <c r="Y564"/>
  <c r="AG564" s="1"/>
  <c r="Y560"/>
  <c r="AG560" s="1"/>
  <c r="Y556"/>
  <c r="AG556" s="1"/>
  <c r="Y552"/>
  <c r="AG552" s="1"/>
  <c r="Y548"/>
  <c r="AG548" s="1"/>
  <c r="AG542"/>
  <c r="AG538"/>
  <c r="AG534"/>
  <c r="AG530"/>
  <c r="AG526"/>
  <c r="AG522"/>
  <c r="AG518"/>
  <c r="AG514"/>
  <c r="AG510"/>
  <c r="AG506"/>
  <c r="Y296"/>
  <c r="AG296" s="1"/>
  <c r="Y280"/>
  <c r="AG280" s="1"/>
  <c r="AG259"/>
  <c r="AG255"/>
  <c r="AG251"/>
  <c r="AG247"/>
  <c r="AG243"/>
  <c r="AG239"/>
  <c r="AG235"/>
  <c r="AG231"/>
  <c r="AG227"/>
  <c r="Y221"/>
  <c r="AG221" s="1"/>
  <c r="Y217"/>
  <c r="AG217" s="1"/>
  <c r="Y213"/>
  <c r="AG213" s="1"/>
  <c r="Y209"/>
  <c r="AG209" s="1"/>
  <c r="Y205"/>
  <c r="AG205" s="1"/>
  <c r="Y201"/>
  <c r="AG201" s="1"/>
  <c r="Y197"/>
  <c r="AG197" s="1"/>
  <c r="Y195"/>
  <c r="Y191"/>
  <c r="AG191" s="1"/>
  <c r="Y187"/>
  <c r="AG187" s="1"/>
  <c r="Y183"/>
  <c r="AG183" s="1"/>
  <c r="Y179"/>
  <c r="AG179" s="1"/>
  <c r="Y175"/>
  <c r="AG175" s="1"/>
  <c r="Y171"/>
  <c r="AG171" s="1"/>
  <c r="Y167"/>
  <c r="AG167" s="1"/>
  <c r="Y163"/>
  <c r="AG163" s="1"/>
  <c r="Y157"/>
  <c r="AG157" s="1"/>
  <c r="Y153"/>
  <c r="AG153" s="1"/>
  <c r="Y149"/>
  <c r="AG149" s="1"/>
  <c r="Y145"/>
  <c r="AG145" s="1"/>
  <c r="Y141"/>
  <c r="AG141" s="1"/>
  <c r="Y137"/>
  <c r="AG137" s="1"/>
  <c r="Y133"/>
  <c r="AG133" s="1"/>
  <c r="Y129"/>
  <c r="AG129" s="1"/>
  <c r="Y125"/>
  <c r="AG125" s="1"/>
  <c r="Y121"/>
  <c r="AG121" s="1"/>
  <c r="Y117"/>
  <c r="AG117" s="1"/>
  <c r="Y113"/>
  <c r="AG113" s="1"/>
  <c r="Y109"/>
  <c r="AG109" s="1"/>
  <c r="Y105"/>
  <c r="AG105" s="1"/>
  <c r="Y101"/>
  <c r="AG101" s="1"/>
  <c r="Y97"/>
  <c r="AG97" s="1"/>
  <c r="Y93"/>
  <c r="AG93" s="1"/>
  <c r="Y87"/>
  <c r="AG87" s="1"/>
  <c r="Y83"/>
  <c r="AG83" s="1"/>
  <c r="Y79"/>
  <c r="AG79" s="1"/>
  <c r="Y75"/>
  <c r="AG75" s="1"/>
  <c r="Y71"/>
  <c r="AG71" s="1"/>
  <c r="Y67"/>
  <c r="AG67" s="1"/>
  <c r="Y63"/>
  <c r="AG63" s="1"/>
  <c r="Y59"/>
  <c r="AG59" s="1"/>
  <c r="Y55"/>
  <c r="AG55" s="1"/>
  <c r="Y51"/>
  <c r="AG51" s="1"/>
  <c r="Y47"/>
  <c r="AG47" s="1"/>
  <c r="Y43"/>
  <c r="AG43" s="1"/>
  <c r="Y39"/>
  <c r="AG39" s="1"/>
  <c r="Y35"/>
  <c r="AG35" s="1"/>
  <c r="Y31"/>
  <c r="AG31" s="1"/>
  <c r="Y27"/>
  <c r="AG27" s="1"/>
  <c r="Y23"/>
  <c r="AG23" s="1"/>
  <c r="Y19"/>
  <c r="AG19" s="1"/>
  <c r="Y15"/>
  <c r="AG15" s="1"/>
  <c r="Y12"/>
  <c r="AG12" s="1"/>
  <c r="Y4"/>
  <c r="AG4" s="1"/>
  <c r="Y737"/>
  <c r="AG737" s="1"/>
  <c r="Y697"/>
  <c r="AG697" s="1"/>
  <c r="Y693"/>
  <c r="AG693" s="1"/>
  <c r="Y223"/>
  <c r="Y219"/>
  <c r="AG219" s="1"/>
  <c r="Y215"/>
  <c r="AG215" s="1"/>
  <c r="Y211"/>
  <c r="AG211" s="1"/>
  <c r="Y207"/>
  <c r="AG207" s="1"/>
  <c r="Y203"/>
  <c r="AG203" s="1"/>
  <c r="Y199"/>
  <c r="AG199" s="1"/>
  <c r="Y173"/>
  <c r="AG173" s="1"/>
  <c r="Y169"/>
  <c r="AG169" s="1"/>
  <c r="Y165"/>
  <c r="AG165" s="1"/>
  <c r="Y161"/>
  <c r="AG161" s="1"/>
  <c r="Y159"/>
  <c r="Y155"/>
  <c r="AG155" s="1"/>
  <c r="Y151"/>
  <c r="AG151" s="1"/>
  <c r="Y147"/>
  <c r="AG147" s="1"/>
  <c r="Y143"/>
  <c r="AG143" s="1"/>
  <c r="Y139"/>
  <c r="AG139" s="1"/>
  <c r="Y135"/>
  <c r="AG135" s="1"/>
  <c r="Y131"/>
  <c r="AG131" s="1"/>
  <c r="Y127"/>
  <c r="AG127" s="1"/>
  <c r="Y123"/>
  <c r="AG123" s="1"/>
  <c r="Y119"/>
  <c r="AG119" s="1"/>
  <c r="Y115"/>
  <c r="AG115" s="1"/>
  <c r="Y111"/>
  <c r="AG111" s="1"/>
  <c r="Y95"/>
  <c r="AG95" s="1"/>
  <c r="Y91"/>
  <c r="AG91" s="1"/>
  <c r="Y89"/>
  <c r="Y85"/>
  <c r="AG85" s="1"/>
  <c r="Y81"/>
  <c r="AG81" s="1"/>
  <c r="Y69"/>
  <c r="AG69" s="1"/>
  <c r="Y65"/>
  <c r="AG65" s="1"/>
  <c r="Y61"/>
  <c r="AG61" s="1"/>
  <c r="Y57"/>
  <c r="AG57" s="1"/>
  <c r="Y53"/>
  <c r="AG53" s="1"/>
  <c r="Y49"/>
  <c r="AG49" s="1"/>
  <c r="Y45"/>
  <c r="AG45" s="1"/>
  <c r="Y41"/>
  <c r="AG41" s="1"/>
  <c r="Y37"/>
  <c r="AG37" s="1"/>
  <c r="Y33"/>
  <c r="AG33" s="1"/>
  <c r="Y25"/>
  <c r="AG25" s="1"/>
  <c r="Y21"/>
  <c r="AG21" s="1"/>
  <c r="Y17"/>
  <c r="AG17" s="1"/>
  <c r="Y6"/>
  <c r="AG6" s="1"/>
  <c r="AE744"/>
  <c r="AF744" s="1"/>
  <c r="AE742"/>
  <c r="AE740"/>
  <c r="AE738"/>
  <c r="AE736"/>
  <c r="AE734"/>
  <c r="AE732"/>
  <c r="AF732" s="1"/>
  <c r="AE730"/>
  <c r="AF730" s="1"/>
  <c r="AE728"/>
  <c r="AF728" s="1"/>
  <c r="AE726"/>
  <c r="AF726" s="1"/>
  <c r="AE724"/>
  <c r="AF724" s="1"/>
  <c r="AE722"/>
  <c r="AF722" s="1"/>
  <c r="AE720"/>
  <c r="AF720" s="1"/>
  <c r="AE718"/>
  <c r="AF718" s="1"/>
  <c r="AE716"/>
  <c r="AF716" s="1"/>
  <c r="AE714"/>
  <c r="AF714" s="1"/>
  <c r="AE712"/>
  <c r="AF712" s="1"/>
  <c r="AE710"/>
  <c r="AF710" s="1"/>
  <c r="AE708"/>
  <c r="AF708" s="1"/>
  <c r="AE706"/>
  <c r="AF706" s="1"/>
  <c r="AE704"/>
  <c r="AF704" s="1"/>
  <c r="AE702"/>
  <c r="AF702" s="1"/>
  <c r="AE700"/>
  <c r="AF700" s="1"/>
  <c r="AE698"/>
  <c r="AF698" s="1"/>
  <c r="AE696"/>
  <c r="AF696" s="1"/>
  <c r="AE694"/>
  <c r="AF694" s="1"/>
  <c r="AE692"/>
  <c r="AF692" s="1"/>
  <c r="AE690"/>
  <c r="AF690" s="1"/>
  <c r="AE688"/>
  <c r="AF688" s="1"/>
  <c r="AE686"/>
  <c r="AF686" s="1"/>
  <c r="AE746"/>
  <c r="AE745"/>
  <c r="AE743"/>
  <c r="AE741"/>
  <c r="AE739"/>
  <c r="AE737"/>
  <c r="AE735"/>
  <c r="AE733"/>
  <c r="AF733" s="1"/>
  <c r="AE731"/>
  <c r="AF731" s="1"/>
  <c r="AE729"/>
  <c r="AF729" s="1"/>
  <c r="AE727"/>
  <c r="AF727" s="1"/>
  <c r="AE725"/>
  <c r="AF725" s="1"/>
  <c r="AE723"/>
  <c r="AF723" s="1"/>
  <c r="AE721"/>
  <c r="AF721" s="1"/>
  <c r="AE719"/>
  <c r="AF719" s="1"/>
  <c r="AE717"/>
  <c r="AF717" s="1"/>
  <c r="AE715"/>
  <c r="AF715" s="1"/>
  <c r="AE713"/>
  <c r="AF713" s="1"/>
  <c r="AE711"/>
  <c r="AF711" s="1"/>
  <c r="AE709"/>
  <c r="AF709" s="1"/>
  <c r="AE707"/>
  <c r="AF707" s="1"/>
  <c r="AE705"/>
  <c r="AF705" s="1"/>
  <c r="AE703"/>
  <c r="AF703" s="1"/>
  <c r="AE701"/>
  <c r="AF701" s="1"/>
  <c r="AE699"/>
  <c r="AF699" s="1"/>
  <c r="AE697"/>
  <c r="AF697" s="1"/>
  <c r="AE695"/>
  <c r="AF695" s="1"/>
  <c r="AE693"/>
  <c r="AF693" s="1"/>
  <c r="AE691"/>
  <c r="AF691" s="1"/>
  <c r="AE689"/>
  <c r="AF689" s="1"/>
  <c r="AE687"/>
  <c r="AF687" s="1"/>
  <c r="AE685"/>
  <c r="AF685" s="1"/>
  <c r="AE684"/>
  <c r="AF684" s="1"/>
  <c r="AE682"/>
  <c r="AF682" s="1"/>
  <c r="AE680"/>
  <c r="AF680" s="1"/>
  <c r="AE678"/>
  <c r="AF678" s="1"/>
  <c r="AE676"/>
  <c r="AF676" s="1"/>
  <c r="AE674"/>
  <c r="AF674" s="1"/>
  <c r="AE672"/>
  <c r="AF672" s="1"/>
  <c r="AE670"/>
  <c r="AF670" s="1"/>
  <c r="AE668"/>
  <c r="AF668" s="1"/>
  <c r="AE666"/>
  <c r="AF666" s="1"/>
  <c r="AE664"/>
  <c r="AF664" s="1"/>
  <c r="AE662"/>
  <c r="AF662" s="1"/>
  <c r="AE660"/>
  <c r="AF660" s="1"/>
  <c r="AE658"/>
  <c r="AF658" s="1"/>
  <c r="AE656"/>
  <c r="AF656" s="1"/>
  <c r="AE654"/>
  <c r="AF654" s="1"/>
  <c r="AE652"/>
  <c r="AF652" s="1"/>
  <c r="AE650"/>
  <c r="AF650" s="1"/>
  <c r="AE683"/>
  <c r="AF683" s="1"/>
  <c r="AE681"/>
  <c r="AF681" s="1"/>
  <c r="AE679"/>
  <c r="AF679" s="1"/>
  <c r="AE677"/>
  <c r="AF677" s="1"/>
  <c r="AE675"/>
  <c r="AF675" s="1"/>
  <c r="AE673"/>
  <c r="AF673" s="1"/>
  <c r="AE671"/>
  <c r="AF671" s="1"/>
  <c r="AE669"/>
  <c r="AF669" s="1"/>
  <c r="AE667"/>
  <c r="AF667" s="1"/>
  <c r="AE665"/>
  <c r="AF665" s="1"/>
  <c r="AE663"/>
  <c r="AF663" s="1"/>
  <c r="AE661"/>
  <c r="AF661" s="1"/>
  <c r="AE659"/>
  <c r="AF659" s="1"/>
  <c r="AE657"/>
  <c r="AF657" s="1"/>
  <c r="AE655"/>
  <c r="AF655" s="1"/>
  <c r="AE653"/>
  <c r="AF653" s="1"/>
  <c r="AE651"/>
  <c r="AF651" s="1"/>
  <c r="AE649"/>
  <c r="AF649" s="1"/>
  <c r="AE647"/>
  <c r="AF647" s="1"/>
  <c r="AE645"/>
  <c r="AF645" s="1"/>
  <c r="AE643"/>
  <c r="AF643" s="1"/>
  <c r="AE641"/>
  <c r="AF641" s="1"/>
  <c r="AE639"/>
  <c r="AF639" s="1"/>
  <c r="AE637"/>
  <c r="AF637" s="1"/>
  <c r="AE635"/>
  <c r="AF635" s="1"/>
  <c r="AE633"/>
  <c r="AF633" s="1"/>
  <c r="AE631"/>
  <c r="AF631" s="1"/>
  <c r="AE629"/>
  <c r="AF629" s="1"/>
  <c r="AE627"/>
  <c r="AF627" s="1"/>
  <c r="AE625"/>
  <c r="AF625" s="1"/>
  <c r="AE623"/>
  <c r="AF623" s="1"/>
  <c r="AE648"/>
  <c r="AF648" s="1"/>
  <c r="AE644"/>
  <c r="AF644" s="1"/>
  <c r="AE640"/>
  <c r="AF640" s="1"/>
  <c r="AE636"/>
  <c r="AF636" s="1"/>
  <c r="AE632"/>
  <c r="AF632" s="1"/>
  <c r="AE628"/>
  <c r="AF628" s="1"/>
  <c r="AE624"/>
  <c r="AF624" s="1"/>
  <c r="AE621"/>
  <c r="AF621" s="1"/>
  <c r="AE619"/>
  <c r="AF619" s="1"/>
  <c r="AE617"/>
  <c r="AF617" s="1"/>
  <c r="AE615"/>
  <c r="AF615" s="1"/>
  <c r="AE613"/>
  <c r="AF613" s="1"/>
  <c r="AE611"/>
  <c r="AF611" s="1"/>
  <c r="AE609"/>
  <c r="AF609" s="1"/>
  <c r="AE607"/>
  <c r="AF607" s="1"/>
  <c r="AE605"/>
  <c r="AF605" s="1"/>
  <c r="AE603"/>
  <c r="AF603" s="1"/>
  <c r="AE601"/>
  <c r="AF601" s="1"/>
  <c r="AE599"/>
  <c r="AF599" s="1"/>
  <c r="AE597"/>
  <c r="AF597" s="1"/>
  <c r="AE595"/>
  <c r="AF595" s="1"/>
  <c r="AE593"/>
  <c r="AF593" s="1"/>
  <c r="AE591"/>
  <c r="AF591" s="1"/>
  <c r="AE589"/>
  <c r="AF589" s="1"/>
  <c r="AE587"/>
  <c r="AF587" s="1"/>
  <c r="AE585"/>
  <c r="AF585" s="1"/>
  <c r="AE583"/>
  <c r="AF583" s="1"/>
  <c r="AE581"/>
  <c r="AF581" s="1"/>
  <c r="AE579"/>
  <c r="AF579" s="1"/>
  <c r="AE577"/>
  <c r="AF577" s="1"/>
  <c r="AE575"/>
  <c r="AF575" s="1"/>
  <c r="AE573"/>
  <c r="AF573" s="1"/>
  <c r="AE571"/>
  <c r="AF571" s="1"/>
  <c r="AE569"/>
  <c r="AF569" s="1"/>
  <c r="AE567"/>
  <c r="AF567" s="1"/>
  <c r="AE565"/>
  <c r="AF565" s="1"/>
  <c r="AE563"/>
  <c r="AF563" s="1"/>
  <c r="AE561"/>
  <c r="AF561" s="1"/>
  <c r="AE559"/>
  <c r="AF559" s="1"/>
  <c r="AE557"/>
  <c r="AF557" s="1"/>
  <c r="AE555"/>
  <c r="AF555" s="1"/>
  <c r="AE553"/>
  <c r="AF553" s="1"/>
  <c r="AE551"/>
  <c r="AF551" s="1"/>
  <c r="AE549"/>
  <c r="AF549" s="1"/>
  <c r="AE547"/>
  <c r="AF547" s="1"/>
  <c r="AE545"/>
  <c r="AF545" s="1"/>
  <c r="AE543"/>
  <c r="AF543" s="1"/>
  <c r="AE541"/>
  <c r="AF541" s="1"/>
  <c r="AE539"/>
  <c r="AF539" s="1"/>
  <c r="AE537"/>
  <c r="AF537" s="1"/>
  <c r="AE535"/>
  <c r="AF535" s="1"/>
  <c r="AE533"/>
  <c r="AF533" s="1"/>
  <c r="AE531"/>
  <c r="AF531" s="1"/>
  <c r="AE529"/>
  <c r="AF529" s="1"/>
  <c r="AE527"/>
  <c r="AF527" s="1"/>
  <c r="AE525"/>
  <c r="AF525" s="1"/>
  <c r="AE523"/>
  <c r="AF523" s="1"/>
  <c r="AE521"/>
  <c r="AF521" s="1"/>
  <c r="AE519"/>
  <c r="AF519" s="1"/>
  <c r="AE517"/>
  <c r="AF517" s="1"/>
  <c r="AE515"/>
  <c r="AF515" s="1"/>
  <c r="AE513"/>
  <c r="AF513" s="1"/>
  <c r="AE511"/>
  <c r="AF511" s="1"/>
  <c r="AE509"/>
  <c r="AF509" s="1"/>
  <c r="AE507"/>
  <c r="AF507" s="1"/>
  <c r="AE505"/>
  <c r="AF505" s="1"/>
  <c r="AE646"/>
  <c r="AF646" s="1"/>
  <c r="AE642"/>
  <c r="AF642" s="1"/>
  <c r="AE638"/>
  <c r="AF638" s="1"/>
  <c r="AE634"/>
  <c r="AF634" s="1"/>
  <c r="AE630"/>
  <c r="AF630" s="1"/>
  <c r="AE626"/>
  <c r="AF626" s="1"/>
  <c r="AE622"/>
  <c r="AF622" s="1"/>
  <c r="AE620"/>
  <c r="AF620" s="1"/>
  <c r="AE618"/>
  <c r="AF618" s="1"/>
  <c r="AE616"/>
  <c r="AF616" s="1"/>
  <c r="AE614"/>
  <c r="AF614" s="1"/>
  <c r="AE612"/>
  <c r="AF612" s="1"/>
  <c r="AE610"/>
  <c r="AF610" s="1"/>
  <c r="AE608"/>
  <c r="AF608" s="1"/>
  <c r="AE606"/>
  <c r="AF606" s="1"/>
  <c r="AE604"/>
  <c r="AF604" s="1"/>
  <c r="AE602"/>
  <c r="AF602" s="1"/>
  <c r="AE600"/>
  <c r="AF600" s="1"/>
  <c r="AE598"/>
  <c r="AF598" s="1"/>
  <c r="AE596"/>
  <c r="AF596" s="1"/>
  <c r="AE594"/>
  <c r="AF594" s="1"/>
  <c r="AE592"/>
  <c r="AF592" s="1"/>
  <c r="AE590"/>
  <c r="AF590" s="1"/>
  <c r="AE588"/>
  <c r="AF588" s="1"/>
  <c r="AE586"/>
  <c r="AF586" s="1"/>
  <c r="AE584"/>
  <c r="AF584" s="1"/>
  <c r="AE582"/>
  <c r="AF582" s="1"/>
  <c r="AE580"/>
  <c r="AF580" s="1"/>
  <c r="AE578"/>
  <c r="AF578" s="1"/>
  <c r="AE576"/>
  <c r="AF576" s="1"/>
  <c r="AE574"/>
  <c r="AF574" s="1"/>
  <c r="AE572"/>
  <c r="AF572" s="1"/>
  <c r="AE570"/>
  <c r="AF570" s="1"/>
  <c r="AE568"/>
  <c r="AF568" s="1"/>
  <c r="AE566"/>
  <c r="AF566" s="1"/>
  <c r="AE564"/>
  <c r="AF564" s="1"/>
  <c r="AE562"/>
  <c r="AF562" s="1"/>
  <c r="AE560"/>
  <c r="AF560" s="1"/>
  <c r="AE558"/>
  <c r="AF558" s="1"/>
  <c r="AE556"/>
  <c r="AF556" s="1"/>
  <c r="AE554"/>
  <c r="AF554" s="1"/>
  <c r="AE552"/>
  <c r="AF552" s="1"/>
  <c r="AE550"/>
  <c r="AF550" s="1"/>
  <c r="AE548"/>
  <c r="AF548" s="1"/>
  <c r="AE546"/>
  <c r="AF546" s="1"/>
  <c r="AE544"/>
  <c r="AF544" s="1"/>
  <c r="AE542"/>
  <c r="AF542" s="1"/>
  <c r="AE540"/>
  <c r="AF540" s="1"/>
  <c r="AE538"/>
  <c r="AF538" s="1"/>
  <c r="AE536"/>
  <c r="AF536" s="1"/>
  <c r="AE534"/>
  <c r="AF534" s="1"/>
  <c r="AE532"/>
  <c r="AF532" s="1"/>
  <c r="AE530"/>
  <c r="AF530" s="1"/>
  <c r="AE528"/>
  <c r="AF528" s="1"/>
  <c r="AE526"/>
  <c r="AF526" s="1"/>
  <c r="AE524"/>
  <c r="AF524" s="1"/>
  <c r="AE522"/>
  <c r="AF522" s="1"/>
  <c r="AE520"/>
  <c r="AF520" s="1"/>
  <c r="AE518"/>
  <c r="AF518" s="1"/>
  <c r="AE516"/>
  <c r="AF516" s="1"/>
  <c r="AE514"/>
  <c r="AF514" s="1"/>
  <c r="AE512"/>
  <c r="AF512" s="1"/>
  <c r="AE510"/>
  <c r="AF510" s="1"/>
  <c r="AE508"/>
  <c r="AF508" s="1"/>
  <c r="AE506"/>
  <c r="AF506" s="1"/>
  <c r="AE504"/>
  <c r="AF504" s="1"/>
  <c r="AE502"/>
  <c r="AF502" s="1"/>
  <c r="AE500"/>
  <c r="AF500" s="1"/>
  <c r="AE501"/>
  <c r="AF501" s="1"/>
  <c r="AE499"/>
  <c r="AF499" s="1"/>
  <c r="AE497"/>
  <c r="AF497" s="1"/>
  <c r="AE495"/>
  <c r="AF495" s="1"/>
  <c r="AE493"/>
  <c r="AF493" s="1"/>
  <c r="AE491"/>
  <c r="AF491" s="1"/>
  <c r="AE489"/>
  <c r="AF489" s="1"/>
  <c r="AE487"/>
  <c r="AF487" s="1"/>
  <c r="AE485"/>
  <c r="AF485" s="1"/>
  <c r="AE483"/>
  <c r="AF483" s="1"/>
  <c r="AE481"/>
  <c r="AF481" s="1"/>
  <c r="AE479"/>
  <c r="AF479" s="1"/>
  <c r="AE477"/>
  <c r="AF477" s="1"/>
  <c r="AE475"/>
  <c r="AF475" s="1"/>
  <c r="AE473"/>
  <c r="AF473" s="1"/>
  <c r="AE471"/>
  <c r="AF471" s="1"/>
  <c r="AE469"/>
  <c r="AF469" s="1"/>
  <c r="AE467"/>
  <c r="AF467" s="1"/>
  <c r="AE465"/>
  <c r="AF465" s="1"/>
  <c r="AE463"/>
  <c r="AF463" s="1"/>
  <c r="AE461"/>
  <c r="AF461" s="1"/>
  <c r="AE459"/>
  <c r="AF459" s="1"/>
  <c r="AE457"/>
  <c r="AF457" s="1"/>
  <c r="AE455"/>
  <c r="AF455" s="1"/>
  <c r="AE453"/>
  <c r="AF453" s="1"/>
  <c r="AE451"/>
  <c r="AF451" s="1"/>
  <c r="AE449"/>
  <c r="AF449" s="1"/>
  <c r="AE447"/>
  <c r="AF447" s="1"/>
  <c r="AE445"/>
  <c r="AF445" s="1"/>
  <c r="AE443"/>
  <c r="AF443" s="1"/>
  <c r="AE441"/>
  <c r="AF441" s="1"/>
  <c r="AE439"/>
  <c r="AF439" s="1"/>
  <c r="AE437"/>
  <c r="AF437" s="1"/>
  <c r="AE435"/>
  <c r="AF435" s="1"/>
  <c r="AE433"/>
  <c r="AF433" s="1"/>
  <c r="AE431"/>
  <c r="AF431" s="1"/>
  <c r="AE429"/>
  <c r="AF429" s="1"/>
  <c r="AE427"/>
  <c r="AF427" s="1"/>
  <c r="AE425"/>
  <c r="AF425" s="1"/>
  <c r="AE423"/>
  <c r="AF423" s="1"/>
  <c r="AE421"/>
  <c r="AF421" s="1"/>
  <c r="AE419"/>
  <c r="AF419" s="1"/>
  <c r="AE417"/>
  <c r="AF417" s="1"/>
  <c r="AE415"/>
  <c r="AF415" s="1"/>
  <c r="AE413"/>
  <c r="AF413" s="1"/>
  <c r="AE411"/>
  <c r="AF411" s="1"/>
  <c r="AE409"/>
  <c r="AF409" s="1"/>
  <c r="AE407"/>
  <c r="AF407" s="1"/>
  <c r="AE405"/>
  <c r="AF405" s="1"/>
  <c r="AE403"/>
  <c r="AF403" s="1"/>
  <c r="AE401"/>
  <c r="AF401" s="1"/>
  <c r="AE399"/>
  <c r="AF399" s="1"/>
  <c r="AE397"/>
  <c r="AF397" s="1"/>
  <c r="AE395"/>
  <c r="AF395" s="1"/>
  <c r="AE393"/>
  <c r="AF393" s="1"/>
  <c r="AE391"/>
  <c r="AF391" s="1"/>
  <c r="AE389"/>
  <c r="AF389" s="1"/>
  <c r="AE387"/>
  <c r="AF387" s="1"/>
  <c r="AE385"/>
  <c r="AF385" s="1"/>
  <c r="AE383"/>
  <c r="AF383" s="1"/>
  <c r="AE381"/>
  <c r="AF381" s="1"/>
  <c r="AE379"/>
  <c r="AF379" s="1"/>
  <c r="AE377"/>
  <c r="AF377" s="1"/>
  <c r="AE375"/>
  <c r="AF375" s="1"/>
  <c r="AE373"/>
  <c r="AF373" s="1"/>
  <c r="AE371"/>
  <c r="AF371" s="1"/>
  <c r="AE369"/>
  <c r="AF369" s="1"/>
  <c r="AE367"/>
  <c r="AF367" s="1"/>
  <c r="AE365"/>
  <c r="AF365" s="1"/>
  <c r="AE363"/>
  <c r="AF363" s="1"/>
  <c r="AE361"/>
  <c r="AF361" s="1"/>
  <c r="AE359"/>
  <c r="AF359" s="1"/>
  <c r="AE357"/>
  <c r="AF357" s="1"/>
  <c r="AE355"/>
  <c r="AF355" s="1"/>
  <c r="AE353"/>
  <c r="AF353" s="1"/>
  <c r="AE351"/>
  <c r="AF351" s="1"/>
  <c r="AE349"/>
  <c r="AF349" s="1"/>
  <c r="AE347"/>
  <c r="AF347" s="1"/>
  <c r="AE345"/>
  <c r="AF345" s="1"/>
  <c r="AE343"/>
  <c r="AF343" s="1"/>
  <c r="AE341"/>
  <c r="AF341" s="1"/>
  <c r="AE339"/>
  <c r="AF339" s="1"/>
  <c r="AE337"/>
  <c r="AF337" s="1"/>
  <c r="AE335"/>
  <c r="AF335" s="1"/>
  <c r="AE333"/>
  <c r="AF333" s="1"/>
  <c r="AE331"/>
  <c r="AF331" s="1"/>
  <c r="AE329"/>
  <c r="AF329" s="1"/>
  <c r="AE327"/>
  <c r="AF327" s="1"/>
  <c r="AE325"/>
  <c r="AF325" s="1"/>
  <c r="AE323"/>
  <c r="AF323" s="1"/>
  <c r="AE321"/>
  <c r="AF321" s="1"/>
  <c r="AE319"/>
  <c r="AF319" s="1"/>
  <c r="AE317"/>
  <c r="AF317" s="1"/>
  <c r="AE315"/>
  <c r="AF315" s="1"/>
  <c r="AE313"/>
  <c r="AF313" s="1"/>
  <c r="AE311"/>
  <c r="AF311" s="1"/>
  <c r="AE309"/>
  <c r="AF309" s="1"/>
  <c r="AE307"/>
  <c r="AF307" s="1"/>
  <c r="AE305"/>
  <c r="AF305" s="1"/>
  <c r="AE303"/>
  <c r="AF303" s="1"/>
  <c r="AE301"/>
  <c r="AF301" s="1"/>
  <c r="AE299"/>
  <c r="AF299" s="1"/>
  <c r="AE297"/>
  <c r="AF297" s="1"/>
  <c r="AE295"/>
  <c r="AF295" s="1"/>
  <c r="AE293"/>
  <c r="AF293" s="1"/>
  <c r="AE291"/>
  <c r="AF291" s="1"/>
  <c r="AE289"/>
  <c r="AF289" s="1"/>
  <c r="AE287"/>
  <c r="AF287" s="1"/>
  <c r="AE285"/>
  <c r="AF285" s="1"/>
  <c r="AE283"/>
  <c r="AF283" s="1"/>
  <c r="AE281"/>
  <c r="AF281" s="1"/>
  <c r="AE279"/>
  <c r="AF279" s="1"/>
  <c r="AE277"/>
  <c r="AF277" s="1"/>
  <c r="AE275"/>
  <c r="AF275" s="1"/>
  <c r="AE273"/>
  <c r="AF273" s="1"/>
  <c r="AE271"/>
  <c r="AF271" s="1"/>
  <c r="AE269"/>
  <c r="AF269" s="1"/>
  <c r="AE267"/>
  <c r="AF267" s="1"/>
  <c r="AE498"/>
  <c r="AF498" s="1"/>
  <c r="AE494"/>
  <c r="AF494" s="1"/>
  <c r="AE490"/>
  <c r="AF490" s="1"/>
  <c r="AE486"/>
  <c r="AF486" s="1"/>
  <c r="AE482"/>
  <c r="AF482" s="1"/>
  <c r="AE478"/>
  <c r="AF478" s="1"/>
  <c r="AE474"/>
  <c r="AF474" s="1"/>
  <c r="AE470"/>
  <c r="AF470" s="1"/>
  <c r="AE466"/>
  <c r="AF466" s="1"/>
  <c r="AE462"/>
  <c r="AF462" s="1"/>
  <c r="AE458"/>
  <c r="AF458" s="1"/>
  <c r="AE454"/>
  <c r="AF454" s="1"/>
  <c r="AE450"/>
  <c r="AF450" s="1"/>
  <c r="AE446"/>
  <c r="AF446" s="1"/>
  <c r="AE442"/>
  <c r="AF442" s="1"/>
  <c r="AE438"/>
  <c r="AF438" s="1"/>
  <c r="AE434"/>
  <c r="AF434" s="1"/>
  <c r="AE430"/>
  <c r="AF430" s="1"/>
  <c r="AE426"/>
  <c r="AF426" s="1"/>
  <c r="AE422"/>
  <c r="AF422" s="1"/>
  <c r="AE418"/>
  <c r="AF418" s="1"/>
  <c r="AE414"/>
  <c r="AF414" s="1"/>
  <c r="AE410"/>
  <c r="AF410" s="1"/>
  <c r="AE406"/>
  <c r="AF406" s="1"/>
  <c r="AE402"/>
  <c r="AF402" s="1"/>
  <c r="AE398"/>
  <c r="AF398" s="1"/>
  <c r="AE394"/>
  <c r="AF394" s="1"/>
  <c r="AE390"/>
  <c r="AF390" s="1"/>
  <c r="AE386"/>
  <c r="AF386" s="1"/>
  <c r="AE382"/>
  <c r="AF382" s="1"/>
  <c r="AE378"/>
  <c r="AF378" s="1"/>
  <c r="AE374"/>
  <c r="AF374" s="1"/>
  <c r="AE370"/>
  <c r="AF370" s="1"/>
  <c r="AE366"/>
  <c r="AF366" s="1"/>
  <c r="AE362"/>
  <c r="AF362" s="1"/>
  <c r="AE358"/>
  <c r="AF358" s="1"/>
  <c r="AE354"/>
  <c r="AF354" s="1"/>
  <c r="AE350"/>
  <c r="AF350" s="1"/>
  <c r="AE346"/>
  <c r="AF346" s="1"/>
  <c r="AE342"/>
  <c r="AF342" s="1"/>
  <c r="AE338"/>
  <c r="AF338" s="1"/>
  <c r="AE334"/>
  <c r="AF334" s="1"/>
  <c r="AE330"/>
  <c r="AF330" s="1"/>
  <c r="AE326"/>
  <c r="AF326" s="1"/>
  <c r="AE322"/>
  <c r="AF322" s="1"/>
  <c r="AE318"/>
  <c r="AF318" s="1"/>
  <c r="AE314"/>
  <c r="AF314" s="1"/>
  <c r="AE310"/>
  <c r="AF310" s="1"/>
  <c r="AE306"/>
  <c r="AF306" s="1"/>
  <c r="AE302"/>
  <c r="AF302" s="1"/>
  <c r="AE298"/>
  <c r="AF298" s="1"/>
  <c r="AE294"/>
  <c r="AF294" s="1"/>
  <c r="AE290"/>
  <c r="AF290" s="1"/>
  <c r="AE286"/>
  <c r="AF286" s="1"/>
  <c r="AE282"/>
  <c r="AF282" s="1"/>
  <c r="AE278"/>
  <c r="AF278" s="1"/>
  <c r="AE274"/>
  <c r="AF274" s="1"/>
  <c r="AE270"/>
  <c r="AF270" s="1"/>
  <c r="AE266"/>
  <c r="AF266" s="1"/>
  <c r="AE265"/>
  <c r="AF265" s="1"/>
  <c r="AE263"/>
  <c r="AF263" s="1"/>
  <c r="AE261"/>
  <c r="AF261" s="1"/>
  <c r="AE503"/>
  <c r="AF503" s="1"/>
  <c r="AE496"/>
  <c r="AF496" s="1"/>
  <c r="AE492"/>
  <c r="AF492" s="1"/>
  <c r="AE488"/>
  <c r="AF488" s="1"/>
  <c r="AE484"/>
  <c r="AF484" s="1"/>
  <c r="AE480"/>
  <c r="AF480" s="1"/>
  <c r="AE476"/>
  <c r="AF476" s="1"/>
  <c r="AE472"/>
  <c r="AF472" s="1"/>
  <c r="AE468"/>
  <c r="AF468" s="1"/>
  <c r="AE464"/>
  <c r="AF464" s="1"/>
  <c r="AE460"/>
  <c r="AF460" s="1"/>
  <c r="AE456"/>
  <c r="AF456" s="1"/>
  <c r="AE452"/>
  <c r="AF452" s="1"/>
  <c r="AE448"/>
  <c r="AF448" s="1"/>
  <c r="AE444"/>
  <c r="AF444" s="1"/>
  <c r="AE440"/>
  <c r="AF440" s="1"/>
  <c r="AE436"/>
  <c r="AF436" s="1"/>
  <c r="AE432"/>
  <c r="AF432" s="1"/>
  <c r="AE428"/>
  <c r="AF428" s="1"/>
  <c r="AE424"/>
  <c r="AF424" s="1"/>
  <c r="AE420"/>
  <c r="AF420" s="1"/>
  <c r="AE416"/>
  <c r="AF416" s="1"/>
  <c r="AE412"/>
  <c r="AF412" s="1"/>
  <c r="AE408"/>
  <c r="AF408" s="1"/>
  <c r="AE404"/>
  <c r="AF404" s="1"/>
  <c r="AE400"/>
  <c r="AF400" s="1"/>
  <c r="AE396"/>
  <c r="AF396" s="1"/>
  <c r="AE392"/>
  <c r="AF392" s="1"/>
  <c r="AE388"/>
  <c r="AF388" s="1"/>
  <c r="AE384"/>
  <c r="AF384" s="1"/>
  <c r="AE380"/>
  <c r="AF380" s="1"/>
  <c r="AE376"/>
  <c r="AF376" s="1"/>
  <c r="AE372"/>
  <c r="AF372" s="1"/>
  <c r="AE368"/>
  <c r="AF368" s="1"/>
  <c r="AE364"/>
  <c r="AF364" s="1"/>
  <c r="AE360"/>
  <c r="AF360" s="1"/>
  <c r="AE356"/>
  <c r="AF356" s="1"/>
  <c r="AE352"/>
  <c r="AF352" s="1"/>
  <c r="AE348"/>
  <c r="AF348" s="1"/>
  <c r="AE344"/>
  <c r="AF344" s="1"/>
  <c r="AE340"/>
  <c r="AF340" s="1"/>
  <c r="AE336"/>
  <c r="AF336" s="1"/>
  <c r="AE332"/>
  <c r="AF332" s="1"/>
  <c r="AE328"/>
  <c r="AF328" s="1"/>
  <c r="AE324"/>
  <c r="AF324" s="1"/>
  <c r="AE320"/>
  <c r="AF320" s="1"/>
  <c r="AE316"/>
  <c r="AF316" s="1"/>
  <c r="AE312"/>
  <c r="AF312" s="1"/>
  <c r="AE308"/>
  <c r="AF308" s="1"/>
  <c r="AE304"/>
  <c r="AF304" s="1"/>
  <c r="AE300"/>
  <c r="AF300" s="1"/>
  <c r="AE296"/>
  <c r="AF296" s="1"/>
  <c r="AE292"/>
  <c r="AF292" s="1"/>
  <c r="AE284"/>
  <c r="AF284" s="1"/>
  <c r="AE276"/>
  <c r="AF276" s="1"/>
  <c r="AE268"/>
  <c r="AF268" s="1"/>
  <c r="AE262"/>
  <c r="AF262" s="1"/>
  <c r="AE260"/>
  <c r="AF260" s="1"/>
  <c r="AE258"/>
  <c r="AF258" s="1"/>
  <c r="AE256"/>
  <c r="AF256" s="1"/>
  <c r="AE254"/>
  <c r="AF254" s="1"/>
  <c r="AE252"/>
  <c r="AF252" s="1"/>
  <c r="AE250"/>
  <c r="AF250" s="1"/>
  <c r="AE248"/>
  <c r="AF248" s="1"/>
  <c r="AE246"/>
  <c r="AF246" s="1"/>
  <c r="AE244"/>
  <c r="AF244" s="1"/>
  <c r="AE242"/>
  <c r="AF242" s="1"/>
  <c r="AE240"/>
  <c r="AF240" s="1"/>
  <c r="AE238"/>
  <c r="AF238" s="1"/>
  <c r="AE236"/>
  <c r="AF236" s="1"/>
  <c r="AE234"/>
  <c r="AF234" s="1"/>
  <c r="AE232"/>
  <c r="AF232" s="1"/>
  <c r="AE230"/>
  <c r="AF230" s="1"/>
  <c r="AE228"/>
  <c r="AF228" s="1"/>
  <c r="AE226"/>
  <c r="AF226" s="1"/>
  <c r="AE224"/>
  <c r="AF224" s="1"/>
  <c r="AE222"/>
  <c r="AF222" s="1"/>
  <c r="AE220"/>
  <c r="AF220" s="1"/>
  <c r="AE218"/>
  <c r="AF218" s="1"/>
  <c r="AE216"/>
  <c r="AF216" s="1"/>
  <c r="AE214"/>
  <c r="AF214" s="1"/>
  <c r="AE212"/>
  <c r="AF212" s="1"/>
  <c r="AE210"/>
  <c r="AF210" s="1"/>
  <c r="AE208"/>
  <c r="AF208" s="1"/>
  <c r="AE206"/>
  <c r="AF206" s="1"/>
  <c r="AE204"/>
  <c r="AF204" s="1"/>
  <c r="AE202"/>
  <c r="AF202" s="1"/>
  <c r="AE200"/>
  <c r="AF200" s="1"/>
  <c r="AE198"/>
  <c r="AF198" s="1"/>
  <c r="AE196"/>
  <c r="AF196" s="1"/>
  <c r="AE194"/>
  <c r="AF194" s="1"/>
  <c r="AE192"/>
  <c r="AF192" s="1"/>
  <c r="AE190"/>
  <c r="AF190" s="1"/>
  <c r="AE188"/>
  <c r="AF188" s="1"/>
  <c r="AE186"/>
  <c r="AF186" s="1"/>
  <c r="AE184"/>
  <c r="AF184" s="1"/>
  <c r="AE182"/>
  <c r="AF182" s="1"/>
  <c r="AE180"/>
  <c r="AF180" s="1"/>
  <c r="AE178"/>
  <c r="AF178" s="1"/>
  <c r="AE176"/>
  <c r="AF176" s="1"/>
  <c r="AE174"/>
  <c r="AF174" s="1"/>
  <c r="AE172"/>
  <c r="AF172" s="1"/>
  <c r="AE170"/>
  <c r="AF170" s="1"/>
  <c r="AE168"/>
  <c r="AF168" s="1"/>
  <c r="AE166"/>
  <c r="AF166" s="1"/>
  <c r="AE164"/>
  <c r="AF164" s="1"/>
  <c r="AE162"/>
  <c r="AF162" s="1"/>
  <c r="AE160"/>
  <c r="AF160" s="1"/>
  <c r="AE158"/>
  <c r="AF158" s="1"/>
  <c r="AE156"/>
  <c r="AF156" s="1"/>
  <c r="AE154"/>
  <c r="AF154" s="1"/>
  <c r="AE152"/>
  <c r="AF152" s="1"/>
  <c r="AE150"/>
  <c r="AF150" s="1"/>
  <c r="AE148"/>
  <c r="AF148" s="1"/>
  <c r="AE146"/>
  <c r="AF146" s="1"/>
  <c r="AE144"/>
  <c r="AF144" s="1"/>
  <c r="AE142"/>
  <c r="AF142" s="1"/>
  <c r="AE140"/>
  <c r="AF140" s="1"/>
  <c r="AE138"/>
  <c r="AF138" s="1"/>
  <c r="AE136"/>
  <c r="AF136" s="1"/>
  <c r="AE134"/>
  <c r="AF134" s="1"/>
  <c r="AE132"/>
  <c r="AF132" s="1"/>
  <c r="AE130"/>
  <c r="AF130" s="1"/>
  <c r="AE128"/>
  <c r="AF128" s="1"/>
  <c r="AE126"/>
  <c r="AF126" s="1"/>
  <c r="AE124"/>
  <c r="AF124" s="1"/>
  <c r="AE122"/>
  <c r="AF122" s="1"/>
  <c r="AE120"/>
  <c r="AF120" s="1"/>
  <c r="AE118"/>
  <c r="AF118" s="1"/>
  <c r="AE116"/>
  <c r="AF116" s="1"/>
  <c r="AE114"/>
  <c r="AF114" s="1"/>
  <c r="AE112"/>
  <c r="AF112" s="1"/>
  <c r="AE110"/>
  <c r="AF110" s="1"/>
  <c r="AE108"/>
  <c r="AF108" s="1"/>
  <c r="AE106"/>
  <c r="AF106" s="1"/>
  <c r="AE104"/>
  <c r="AF104" s="1"/>
  <c r="AE102"/>
  <c r="AF102" s="1"/>
  <c r="AE100"/>
  <c r="AF100" s="1"/>
  <c r="AE98"/>
  <c r="AF98" s="1"/>
  <c r="AE96"/>
  <c r="AF96" s="1"/>
  <c r="AE94"/>
  <c r="AF94" s="1"/>
  <c r="AE92"/>
  <c r="AF92" s="1"/>
  <c r="AE90"/>
  <c r="AF90" s="1"/>
  <c r="AE88"/>
  <c r="AF88" s="1"/>
  <c r="AE86"/>
  <c r="AF86" s="1"/>
  <c r="AE84"/>
  <c r="AF84" s="1"/>
  <c r="AE82"/>
  <c r="AF82" s="1"/>
  <c r="AE80"/>
  <c r="AF80" s="1"/>
  <c r="AE78"/>
  <c r="AF78" s="1"/>
  <c r="AE76"/>
  <c r="AF76" s="1"/>
  <c r="AE74"/>
  <c r="AF74" s="1"/>
  <c r="AE72"/>
  <c r="AF72" s="1"/>
  <c r="AE70"/>
  <c r="AF70" s="1"/>
  <c r="AE68"/>
  <c r="AF68" s="1"/>
  <c r="AE66"/>
  <c r="AF66" s="1"/>
  <c r="AE64"/>
  <c r="AF64" s="1"/>
  <c r="AE62"/>
  <c r="AF62" s="1"/>
  <c r="AE60"/>
  <c r="AF60" s="1"/>
  <c r="AE58"/>
  <c r="AF58" s="1"/>
  <c r="AE56"/>
  <c r="AF56" s="1"/>
  <c r="AE54"/>
  <c r="AF54" s="1"/>
  <c r="AE52"/>
  <c r="AF52" s="1"/>
  <c r="AE50"/>
  <c r="AF50" s="1"/>
  <c r="AE48"/>
  <c r="AF48" s="1"/>
  <c r="AE46"/>
  <c r="AF46" s="1"/>
  <c r="AE44"/>
  <c r="AF44" s="1"/>
  <c r="AE42"/>
  <c r="AF42" s="1"/>
  <c r="AE40"/>
  <c r="AF40" s="1"/>
  <c r="AE38"/>
  <c r="AF38" s="1"/>
  <c r="AE36"/>
  <c r="AF36" s="1"/>
  <c r="AE34"/>
  <c r="AF34" s="1"/>
  <c r="AE32"/>
  <c r="AF32" s="1"/>
  <c r="AE30"/>
  <c r="AF30" s="1"/>
  <c r="AE28"/>
  <c r="AF28" s="1"/>
  <c r="AE26"/>
  <c r="AF26" s="1"/>
  <c r="AE24"/>
  <c r="AF24" s="1"/>
  <c r="AE22"/>
  <c r="AF22" s="1"/>
  <c r="AE20"/>
  <c r="AF20" s="1"/>
  <c r="AE18"/>
  <c r="AF18" s="1"/>
  <c r="AE16"/>
  <c r="AF16" s="1"/>
  <c r="AE14"/>
  <c r="AF14" s="1"/>
  <c r="AE288"/>
  <c r="AF288" s="1"/>
  <c r="AE280"/>
  <c r="AF280" s="1"/>
  <c r="AE272"/>
  <c r="AF272" s="1"/>
  <c r="AE264"/>
  <c r="AF264" s="1"/>
  <c r="AE259"/>
  <c r="AF259" s="1"/>
  <c r="AE257"/>
  <c r="AF257" s="1"/>
  <c r="AE255"/>
  <c r="AF255" s="1"/>
  <c r="AE253"/>
  <c r="AF253" s="1"/>
  <c r="AE251"/>
  <c r="AF251" s="1"/>
  <c r="AE249"/>
  <c r="AF249" s="1"/>
  <c r="AE247"/>
  <c r="AF247" s="1"/>
  <c r="AE245"/>
  <c r="AF245" s="1"/>
  <c r="AE243"/>
  <c r="AF243" s="1"/>
  <c r="AE241"/>
  <c r="AF241" s="1"/>
  <c r="AE239"/>
  <c r="AF239" s="1"/>
  <c r="AE237"/>
  <c r="AF237" s="1"/>
  <c r="AE235"/>
  <c r="AF235" s="1"/>
  <c r="AE233"/>
  <c r="AF233" s="1"/>
  <c r="AE231"/>
  <c r="AF231" s="1"/>
  <c r="AE229"/>
  <c r="AF229" s="1"/>
  <c r="AE227"/>
  <c r="AF227" s="1"/>
  <c r="AE225"/>
  <c r="AF225" s="1"/>
  <c r="AE223"/>
  <c r="AF223" s="1"/>
  <c r="AE221"/>
  <c r="AF221" s="1"/>
  <c r="AE219"/>
  <c r="AF219" s="1"/>
  <c r="AE217"/>
  <c r="AF217" s="1"/>
  <c r="AE215"/>
  <c r="AF215" s="1"/>
  <c r="AE213"/>
  <c r="AF213" s="1"/>
  <c r="AE211"/>
  <c r="AF211" s="1"/>
  <c r="AE209"/>
  <c r="AF209" s="1"/>
  <c r="AE207"/>
  <c r="AF207" s="1"/>
  <c r="AE205"/>
  <c r="AF205" s="1"/>
  <c r="AE203"/>
  <c r="AF203" s="1"/>
  <c r="AE201"/>
  <c r="AF201" s="1"/>
  <c r="AE199"/>
  <c r="AF199" s="1"/>
  <c r="AE197"/>
  <c r="AF197" s="1"/>
  <c r="AE195"/>
  <c r="AF195" s="1"/>
  <c r="AE193"/>
  <c r="AF193" s="1"/>
  <c r="AE191"/>
  <c r="AF191" s="1"/>
  <c r="AE189"/>
  <c r="AF189" s="1"/>
  <c r="AE187"/>
  <c r="AF187" s="1"/>
  <c r="AE185"/>
  <c r="AF185" s="1"/>
  <c r="AE183"/>
  <c r="AF183" s="1"/>
  <c r="AE181"/>
  <c r="AF181" s="1"/>
  <c r="AE179"/>
  <c r="AF179" s="1"/>
  <c r="AE177"/>
  <c r="AF177" s="1"/>
  <c r="AE175"/>
  <c r="AF175" s="1"/>
  <c r="AE173"/>
  <c r="AF173" s="1"/>
  <c r="AE171"/>
  <c r="AF171" s="1"/>
  <c r="AE169"/>
  <c r="AF169" s="1"/>
  <c r="AE167"/>
  <c r="AF167" s="1"/>
  <c r="AE165"/>
  <c r="AF165" s="1"/>
  <c r="AE163"/>
  <c r="AF163" s="1"/>
  <c r="AE161"/>
  <c r="AF161" s="1"/>
  <c r="AE159"/>
  <c r="AF159" s="1"/>
  <c r="AE157"/>
  <c r="AF157" s="1"/>
  <c r="AE155"/>
  <c r="AF155" s="1"/>
  <c r="AE153"/>
  <c r="AF153" s="1"/>
  <c r="AE151"/>
  <c r="AF151" s="1"/>
  <c r="AE149"/>
  <c r="AF149" s="1"/>
  <c r="AE147"/>
  <c r="AF147" s="1"/>
  <c r="AE145"/>
  <c r="AF145" s="1"/>
  <c r="AE143"/>
  <c r="AF143" s="1"/>
  <c r="AE141"/>
  <c r="AF141" s="1"/>
  <c r="AE139"/>
  <c r="AF139" s="1"/>
  <c r="AE137"/>
  <c r="AF137" s="1"/>
  <c r="AE135"/>
  <c r="AF135" s="1"/>
  <c r="AE133"/>
  <c r="AF133" s="1"/>
  <c r="AE131"/>
  <c r="AF131" s="1"/>
  <c r="AE129"/>
  <c r="AF129" s="1"/>
  <c r="AE127"/>
  <c r="AF127" s="1"/>
  <c r="AE125"/>
  <c r="AF125" s="1"/>
  <c r="AE123"/>
  <c r="AF123" s="1"/>
  <c r="AE121"/>
  <c r="AF121" s="1"/>
  <c r="AE119"/>
  <c r="AF119" s="1"/>
  <c r="AE117"/>
  <c r="AF117" s="1"/>
  <c r="AE115"/>
  <c r="AF115" s="1"/>
  <c r="AE113"/>
  <c r="AF113" s="1"/>
  <c r="AE111"/>
  <c r="AF111" s="1"/>
  <c r="AE109"/>
  <c r="AF109" s="1"/>
  <c r="AE107"/>
  <c r="AF107" s="1"/>
  <c r="AE105"/>
  <c r="AF105" s="1"/>
  <c r="AE103"/>
  <c r="AF103" s="1"/>
  <c r="AE101"/>
  <c r="AF101" s="1"/>
  <c r="AE99"/>
  <c r="AF99" s="1"/>
  <c r="AE97"/>
  <c r="AF97" s="1"/>
  <c r="AE95"/>
  <c r="AF95" s="1"/>
  <c r="AE93"/>
  <c r="AF93" s="1"/>
  <c r="AE91"/>
  <c r="AF91" s="1"/>
  <c r="AE89"/>
  <c r="AF89" s="1"/>
  <c r="AE87"/>
  <c r="AF87" s="1"/>
  <c r="AE85"/>
  <c r="AF85" s="1"/>
  <c r="AE83"/>
  <c r="AF83" s="1"/>
  <c r="AE81"/>
  <c r="AF81" s="1"/>
  <c r="AE79"/>
  <c r="AF79" s="1"/>
  <c r="AE77"/>
  <c r="AF77" s="1"/>
  <c r="AE75"/>
  <c r="AF75" s="1"/>
  <c r="AE73"/>
  <c r="AF73" s="1"/>
  <c r="AE71"/>
  <c r="AF71" s="1"/>
  <c r="AE69"/>
  <c r="AF69" s="1"/>
  <c r="AE67"/>
  <c r="AF67" s="1"/>
  <c r="AE65"/>
  <c r="AF65" s="1"/>
  <c r="AE63"/>
  <c r="AF63" s="1"/>
  <c r="AE61"/>
  <c r="AF61" s="1"/>
  <c r="AE59"/>
  <c r="AF59" s="1"/>
  <c r="AE57"/>
  <c r="AF57" s="1"/>
  <c r="AE55"/>
  <c r="AF55" s="1"/>
  <c r="AE53"/>
  <c r="AF53" s="1"/>
  <c r="AE51"/>
  <c r="AF51" s="1"/>
  <c r="AE49"/>
  <c r="AF49" s="1"/>
  <c r="AE47"/>
  <c r="AF47" s="1"/>
  <c r="AE45"/>
  <c r="AF45" s="1"/>
  <c r="AE43"/>
  <c r="AF43" s="1"/>
  <c r="AE41"/>
  <c r="AF41" s="1"/>
  <c r="AE39"/>
  <c r="AF39" s="1"/>
  <c r="AE37"/>
  <c r="AF37" s="1"/>
  <c r="AE35"/>
  <c r="AF35" s="1"/>
  <c r="AE33"/>
  <c r="AF33" s="1"/>
  <c r="AE31"/>
  <c r="AF31" s="1"/>
  <c r="AE29"/>
  <c r="AF29" s="1"/>
  <c r="AE27"/>
  <c r="AF27" s="1"/>
  <c r="AE25"/>
  <c r="AF25" s="1"/>
  <c r="AE23"/>
  <c r="AF23" s="1"/>
  <c r="AE21"/>
  <c r="AF21" s="1"/>
  <c r="AE19"/>
  <c r="AF19" s="1"/>
  <c r="AE17"/>
  <c r="AF17" s="1"/>
  <c r="AE15"/>
  <c r="AF15" s="1"/>
  <c r="AE13"/>
  <c r="AF13" s="1"/>
  <c r="AE11"/>
  <c r="AF11" s="1"/>
  <c r="AE9"/>
  <c r="AF9" s="1"/>
  <c r="AE7"/>
  <c r="AF7" s="1"/>
  <c r="AE5"/>
  <c r="AF5" s="1"/>
  <c r="AE12"/>
  <c r="AF12" s="1"/>
  <c r="AE8"/>
  <c r="AF8" s="1"/>
  <c r="AE6"/>
  <c r="AF6" s="1"/>
  <c r="AE4"/>
  <c r="AF4" s="1"/>
  <c r="AE10"/>
  <c r="AF10" s="1"/>
  <c r="AF743"/>
  <c r="AF735"/>
  <c r="AG683"/>
  <c r="AG675"/>
  <c r="AG659"/>
  <c r="Y644"/>
  <c r="AG644" s="1"/>
  <c r="AG540"/>
  <c r="AG524"/>
  <c r="AG516"/>
  <c r="Y498"/>
  <c r="AG498" s="1"/>
  <c r="Y490"/>
  <c r="AG490" s="1"/>
  <c r="Y482"/>
  <c r="AG482" s="1"/>
  <c r="Y474"/>
  <c r="AG474" s="1"/>
  <c r="Y466"/>
  <c r="AG466" s="1"/>
  <c r="Y458"/>
  <c r="AG458" s="1"/>
  <c r="Y450"/>
  <c r="AG450" s="1"/>
  <c r="Y442"/>
  <c r="AG442" s="1"/>
  <c r="Y434"/>
  <c r="AG434" s="1"/>
  <c r="Y426"/>
  <c r="AG426" s="1"/>
  <c r="Y418"/>
  <c r="AG418" s="1"/>
  <c r="Y410"/>
  <c r="AG410" s="1"/>
  <c r="Y402"/>
  <c r="AG402" s="1"/>
  <c r="Y394"/>
  <c r="AG394" s="1"/>
  <c r="Y386"/>
  <c r="AG386" s="1"/>
  <c r="Y378"/>
  <c r="AG378" s="1"/>
  <c r="Y370"/>
  <c r="AG370" s="1"/>
  <c r="Y362"/>
  <c r="AG362" s="1"/>
  <c r="Y354"/>
  <c r="AG354" s="1"/>
  <c r="Y346"/>
  <c r="AG346" s="1"/>
  <c r="Y338"/>
  <c r="AG338" s="1"/>
  <c r="Y330"/>
  <c r="AG330" s="1"/>
  <c r="Y322"/>
  <c r="AG322" s="1"/>
  <c r="Y314"/>
  <c r="AG314" s="1"/>
  <c r="Y306"/>
  <c r="AG306" s="1"/>
  <c r="Y298"/>
  <c r="AG298" s="1"/>
  <c r="Y294"/>
  <c r="AG294" s="1"/>
  <c r="Y278"/>
  <c r="AG278" s="1"/>
  <c r="AG291"/>
  <c r="AG275"/>
  <c r="Y282"/>
  <c r="AG282" s="1"/>
  <c r="Y266"/>
  <c r="AG266" s="1"/>
  <c r="Y262"/>
  <c r="AG262" s="1"/>
  <c r="AG257"/>
  <c r="AG253"/>
  <c r="AG249"/>
  <c r="AG245"/>
  <c r="AG241"/>
  <c r="AG237"/>
  <c r="AG233"/>
  <c r="AG229"/>
  <c r="AG223"/>
  <c r="AG159"/>
  <c r="AG89"/>
  <c r="AG287"/>
  <c r="AG271"/>
  <c r="Y120"/>
  <c r="AG120" s="1"/>
  <c r="Y116"/>
  <c r="AG116" s="1"/>
  <c r="Y112"/>
  <c r="AG112" s="1"/>
  <c r="Y77"/>
  <c r="AG77" s="1"/>
  <c r="Y73"/>
  <c r="AG73" s="1"/>
  <c r="Y29"/>
  <c r="AG29" s="1"/>
  <c r="Y225"/>
  <c r="AG225" s="1"/>
  <c r="Y193"/>
  <c r="AG193" s="1"/>
  <c r="Y189"/>
  <c r="AG189" s="1"/>
  <c r="Y185"/>
  <c r="AG185" s="1"/>
  <c r="Y181"/>
  <c r="AG181" s="1"/>
  <c r="Y177"/>
  <c r="AG177" s="1"/>
  <c r="Y10"/>
  <c r="AG10" s="1"/>
  <c r="Y3"/>
  <c r="AG3" s="1"/>
  <c r="AF745"/>
  <c r="AF739"/>
  <c r="AF737"/>
  <c r="AG679"/>
  <c r="AG671"/>
  <c r="AG667"/>
  <c r="AG663"/>
  <c r="AG655"/>
  <c r="AG651"/>
  <c r="Y636"/>
  <c r="AG636" s="1"/>
  <c r="Y628"/>
  <c r="AG628" s="1"/>
  <c r="AG544"/>
  <c r="AG536"/>
  <c r="AG532"/>
  <c r="AG528"/>
  <c r="AG520"/>
  <c r="AG512"/>
  <c r="AG508"/>
  <c r="AG504"/>
  <c r="AE2"/>
  <c r="AE3"/>
  <c r="AF3" s="1"/>
  <c r="AF742"/>
  <c r="AF740"/>
  <c r="AF738"/>
  <c r="AF736"/>
  <c r="AF734"/>
  <c r="AF746"/>
  <c r="AF741"/>
  <c r="Y734"/>
  <c r="AG734" s="1"/>
  <c r="Y648"/>
  <c r="AG648" s="1"/>
  <c r="Y640"/>
  <c r="AG640" s="1"/>
  <c r="Y632"/>
  <c r="AG632" s="1"/>
  <c r="Y624"/>
  <c r="AG624" s="1"/>
  <c r="Y501"/>
  <c r="AG501" s="1"/>
  <c r="Y288"/>
  <c r="AG288" s="1"/>
  <c r="Y272"/>
  <c r="AG272" s="1"/>
  <c r="Y494"/>
  <c r="AG494" s="1"/>
  <c r="Y486"/>
  <c r="AG486" s="1"/>
  <c r="Y478"/>
  <c r="AG478" s="1"/>
  <c r="Y470"/>
  <c r="AG470" s="1"/>
  <c r="Y462"/>
  <c r="AG462" s="1"/>
  <c r="Y454"/>
  <c r="AG454" s="1"/>
  <c r="Y446"/>
  <c r="AG446" s="1"/>
  <c r="Y438"/>
  <c r="AG438" s="1"/>
  <c r="Y430"/>
  <c r="AG430" s="1"/>
  <c r="Y422"/>
  <c r="AG422" s="1"/>
  <c r="Y414"/>
  <c r="AG414" s="1"/>
  <c r="Y406"/>
  <c r="AG406" s="1"/>
  <c r="Y398"/>
  <c r="AG398" s="1"/>
  <c r="Y390"/>
  <c r="AG390" s="1"/>
  <c r="Y382"/>
  <c r="AG382" s="1"/>
  <c r="Y374"/>
  <c r="AG374" s="1"/>
  <c r="Y366"/>
  <c r="AG366" s="1"/>
  <c r="Y358"/>
  <c r="AG358" s="1"/>
  <c r="Y350"/>
  <c r="AG350" s="1"/>
  <c r="Y342"/>
  <c r="AG342" s="1"/>
  <c r="Y334"/>
  <c r="AG334" s="1"/>
  <c r="Y326"/>
  <c r="AG326" s="1"/>
  <c r="Y318"/>
  <c r="AG318" s="1"/>
  <c r="Y310"/>
  <c r="AG310" s="1"/>
  <c r="Y302"/>
  <c r="AG302" s="1"/>
  <c r="AG502"/>
  <c r="Y286"/>
  <c r="AG286" s="1"/>
  <c r="Y270"/>
  <c r="AG270" s="1"/>
  <c r="Y264"/>
  <c r="AG264" s="1"/>
  <c r="AG283"/>
  <c r="AG267"/>
  <c r="Y290"/>
  <c r="AG290" s="1"/>
  <c r="Y274"/>
  <c r="AG274" s="1"/>
  <c r="AG195"/>
  <c r="AG295"/>
  <c r="AG279"/>
  <c r="W2"/>
  <c r="V2"/>
  <c r="U2"/>
  <c r="T2"/>
  <c r="AK2" s="1"/>
  <c r="AL2" l="1"/>
  <c r="R2"/>
  <c r="Q2"/>
  <c r="P2"/>
  <c r="O2" l="1"/>
  <c r="N2"/>
  <c r="M2"/>
  <c r="G2"/>
  <c r="AE1"/>
  <c r="AD1"/>
  <c r="AC1"/>
  <c r="S2" l="1"/>
  <c r="AJ2" s="1"/>
  <c r="AH2"/>
  <c r="AF2"/>
  <c r="AB1"/>
  <c r="AA1"/>
  <c r="J746" i="1"/>
  <c r="I746"/>
  <c r="J745"/>
  <c r="I745"/>
  <c r="J744"/>
  <c r="I744"/>
  <c r="J743"/>
  <c r="I743"/>
  <c r="J742"/>
  <c r="I742"/>
  <c r="J741"/>
  <c r="I741"/>
  <c r="J740"/>
  <c r="I740"/>
  <c r="J739"/>
  <c r="I739"/>
  <c r="J738"/>
  <c r="I738"/>
  <c r="J737"/>
  <c r="I737"/>
  <c r="J736"/>
  <c r="I736"/>
  <c r="J735"/>
  <c r="K740" s="1"/>
  <c r="L740" s="1"/>
  <c r="I735"/>
  <c r="K734"/>
  <c r="L734" s="1"/>
  <c r="J734"/>
  <c r="I734"/>
  <c r="J733"/>
  <c r="I733"/>
  <c r="K732"/>
  <c r="L732" s="1"/>
  <c r="J732"/>
  <c r="I732"/>
  <c r="J731"/>
  <c r="I731"/>
  <c r="K730"/>
  <c r="L730" s="1"/>
  <c r="J730"/>
  <c r="I730"/>
  <c r="J729"/>
  <c r="I729"/>
  <c r="K728"/>
  <c r="L728" s="1"/>
  <c r="J728"/>
  <c r="I728"/>
  <c r="J727"/>
  <c r="I727"/>
  <c r="K726"/>
  <c r="L726" s="1"/>
  <c r="J726"/>
  <c r="I726"/>
  <c r="J725"/>
  <c r="I725"/>
  <c r="K724"/>
  <c r="L724" s="1"/>
  <c r="J724"/>
  <c r="I724"/>
  <c r="J723"/>
  <c r="I723"/>
  <c r="K722"/>
  <c r="L722" s="1"/>
  <c r="J722"/>
  <c r="I722"/>
  <c r="J721"/>
  <c r="I721"/>
  <c r="K720"/>
  <c r="L720" s="1"/>
  <c r="J720"/>
  <c r="I720"/>
  <c r="J719"/>
  <c r="I719"/>
  <c r="K718"/>
  <c r="L718" s="1"/>
  <c r="J718"/>
  <c r="I718"/>
  <c r="J717"/>
  <c r="I717"/>
  <c r="K716"/>
  <c r="L716" s="1"/>
  <c r="J716"/>
  <c r="I716"/>
  <c r="J715"/>
  <c r="I715"/>
  <c r="K714"/>
  <c r="L714" s="1"/>
  <c r="J714"/>
  <c r="I714"/>
  <c r="J713"/>
  <c r="I713"/>
  <c r="K712"/>
  <c r="L712" s="1"/>
  <c r="J712"/>
  <c r="I712"/>
  <c r="J711"/>
  <c r="I711"/>
  <c r="K710"/>
  <c r="L710" s="1"/>
  <c r="J710"/>
  <c r="I710"/>
  <c r="J709"/>
  <c r="I709"/>
  <c r="K708"/>
  <c r="L708" s="1"/>
  <c r="J708"/>
  <c r="I708"/>
  <c r="J707"/>
  <c r="I707"/>
  <c r="K706"/>
  <c r="L706" s="1"/>
  <c r="J706"/>
  <c r="I706"/>
  <c r="J705"/>
  <c r="I705"/>
  <c r="K704"/>
  <c r="L704" s="1"/>
  <c r="J704"/>
  <c r="I704"/>
  <c r="J703"/>
  <c r="I703"/>
  <c r="K702"/>
  <c r="L702" s="1"/>
  <c r="J702"/>
  <c r="I702"/>
  <c r="J701"/>
  <c r="I701"/>
  <c r="K700"/>
  <c r="L700" s="1"/>
  <c r="J700"/>
  <c r="I700"/>
  <c r="J699"/>
  <c r="I699"/>
  <c r="K698"/>
  <c r="L698" s="1"/>
  <c r="J698"/>
  <c r="I698"/>
  <c r="J697"/>
  <c r="I697"/>
  <c r="K696"/>
  <c r="L696" s="1"/>
  <c r="J696"/>
  <c r="I696"/>
  <c r="J695"/>
  <c r="I695"/>
  <c r="K694"/>
  <c r="L694" s="1"/>
  <c r="J694"/>
  <c r="I694"/>
  <c r="J693"/>
  <c r="I693"/>
  <c r="K692"/>
  <c r="L692" s="1"/>
  <c r="J692"/>
  <c r="I692"/>
  <c r="J691"/>
  <c r="I691"/>
  <c r="K690"/>
  <c r="L690" s="1"/>
  <c r="J690"/>
  <c r="I690"/>
  <c r="J689"/>
  <c r="I689"/>
  <c r="K688"/>
  <c r="L688" s="1"/>
  <c r="J688"/>
  <c r="I688"/>
  <c r="J687"/>
  <c r="I687"/>
  <c r="K686"/>
  <c r="L686" s="1"/>
  <c r="J686"/>
  <c r="I686"/>
  <c r="J685"/>
  <c r="I685"/>
  <c r="K684"/>
  <c r="L684" s="1"/>
  <c r="J684"/>
  <c r="I684"/>
  <c r="J683"/>
  <c r="I683"/>
  <c r="K682"/>
  <c r="L682" s="1"/>
  <c r="J682"/>
  <c r="I682"/>
  <c r="J681"/>
  <c r="I681"/>
  <c r="K680"/>
  <c r="L680" s="1"/>
  <c r="J680"/>
  <c r="I680"/>
  <c r="J679"/>
  <c r="I679"/>
  <c r="K678"/>
  <c r="L678" s="1"/>
  <c r="J678"/>
  <c r="I678"/>
  <c r="J677"/>
  <c r="I677"/>
  <c r="K676"/>
  <c r="L676" s="1"/>
  <c r="J676"/>
  <c r="I676"/>
  <c r="J675"/>
  <c r="I675"/>
  <c r="K674"/>
  <c r="L674" s="1"/>
  <c r="J674"/>
  <c r="I674"/>
  <c r="K673"/>
  <c r="L673" s="1"/>
  <c r="J673"/>
  <c r="I673"/>
  <c r="K672"/>
  <c r="L672" s="1"/>
  <c r="J672"/>
  <c r="I672"/>
  <c r="K671"/>
  <c r="L671" s="1"/>
  <c r="J671"/>
  <c r="I671"/>
  <c r="K670"/>
  <c r="L670" s="1"/>
  <c r="J670"/>
  <c r="I670"/>
  <c r="K669"/>
  <c r="L669" s="1"/>
  <c r="J669"/>
  <c r="I669"/>
  <c r="K668"/>
  <c r="L668" s="1"/>
  <c r="J668"/>
  <c r="I668"/>
  <c r="K667"/>
  <c r="L667" s="1"/>
  <c r="J667"/>
  <c r="I667"/>
  <c r="K666"/>
  <c r="L666" s="1"/>
  <c r="J666"/>
  <c r="I666"/>
  <c r="K665"/>
  <c r="L665" s="1"/>
  <c r="J665"/>
  <c r="I665"/>
  <c r="K664"/>
  <c r="L664" s="1"/>
  <c r="J664"/>
  <c r="I664"/>
  <c r="K663"/>
  <c r="L663" s="1"/>
  <c r="J663"/>
  <c r="I663"/>
  <c r="K662"/>
  <c r="L662" s="1"/>
  <c r="J662"/>
  <c r="I662"/>
  <c r="K661"/>
  <c r="L661" s="1"/>
  <c r="J661"/>
  <c r="I661"/>
  <c r="K660"/>
  <c r="L660" s="1"/>
  <c r="J660"/>
  <c r="I660"/>
  <c r="K659"/>
  <c r="L659" s="1"/>
  <c r="J659"/>
  <c r="I659"/>
  <c r="K658"/>
  <c r="L658" s="1"/>
  <c r="J658"/>
  <c r="I658"/>
  <c r="K657"/>
  <c r="L657" s="1"/>
  <c r="J657"/>
  <c r="I657"/>
  <c r="K656"/>
  <c r="L656" s="1"/>
  <c r="J656"/>
  <c r="I656"/>
  <c r="K655"/>
  <c r="L655" s="1"/>
  <c r="J655"/>
  <c r="I655"/>
  <c r="K654"/>
  <c r="L654" s="1"/>
  <c r="J654"/>
  <c r="I654"/>
  <c r="K653"/>
  <c r="L653" s="1"/>
  <c r="J653"/>
  <c r="I653"/>
  <c r="K652"/>
  <c r="L652" s="1"/>
  <c r="J652"/>
  <c r="I652"/>
  <c r="K651"/>
  <c r="L651" s="1"/>
  <c r="J651"/>
  <c r="I651"/>
  <c r="K650"/>
  <c r="L650" s="1"/>
  <c r="J650"/>
  <c r="I650"/>
  <c r="K649"/>
  <c r="L649" s="1"/>
  <c r="J649"/>
  <c r="I649"/>
  <c r="K648"/>
  <c r="L648" s="1"/>
  <c r="J648"/>
  <c r="I648"/>
  <c r="K647"/>
  <c r="L647" s="1"/>
  <c r="J647"/>
  <c r="I647"/>
  <c r="K646"/>
  <c r="L646" s="1"/>
  <c r="J646"/>
  <c r="I646"/>
  <c r="K645"/>
  <c r="L645" s="1"/>
  <c r="J645"/>
  <c r="I645"/>
  <c r="K644"/>
  <c r="L644" s="1"/>
  <c r="J644"/>
  <c r="I644"/>
  <c r="K643"/>
  <c r="L643" s="1"/>
  <c r="J643"/>
  <c r="I643"/>
  <c r="K642"/>
  <c r="L642" s="1"/>
  <c r="J642"/>
  <c r="I642"/>
  <c r="K641"/>
  <c r="L641" s="1"/>
  <c r="J641"/>
  <c r="I641"/>
  <c r="K640"/>
  <c r="L640" s="1"/>
  <c r="J640"/>
  <c r="I640"/>
  <c r="K639"/>
  <c r="L639" s="1"/>
  <c r="J639"/>
  <c r="I639"/>
  <c r="K638"/>
  <c r="L638" s="1"/>
  <c r="J638"/>
  <c r="I638"/>
  <c r="K637"/>
  <c r="L637" s="1"/>
  <c r="J637"/>
  <c r="I637"/>
  <c r="K636"/>
  <c r="L636" s="1"/>
  <c r="J636"/>
  <c r="I636"/>
  <c r="K635"/>
  <c r="L635" s="1"/>
  <c r="J635"/>
  <c r="I635"/>
  <c r="K634"/>
  <c r="L634" s="1"/>
  <c r="J634"/>
  <c r="I634"/>
  <c r="K633"/>
  <c r="L633" s="1"/>
  <c r="J633"/>
  <c r="I633"/>
  <c r="K632"/>
  <c r="L632" s="1"/>
  <c r="J632"/>
  <c r="I632"/>
  <c r="K631"/>
  <c r="L631" s="1"/>
  <c r="J631"/>
  <c r="I631"/>
  <c r="K630"/>
  <c r="L630" s="1"/>
  <c r="J630"/>
  <c r="I630"/>
  <c r="K629"/>
  <c r="L629" s="1"/>
  <c r="J629"/>
  <c r="I629"/>
  <c r="K628"/>
  <c r="L628" s="1"/>
  <c r="J628"/>
  <c r="I628"/>
  <c r="K627"/>
  <c r="L627" s="1"/>
  <c r="J627"/>
  <c r="I627"/>
  <c r="K626"/>
  <c r="L626" s="1"/>
  <c r="J626"/>
  <c r="I626"/>
  <c r="K625"/>
  <c r="L625" s="1"/>
  <c r="J625"/>
  <c r="I625"/>
  <c r="K624"/>
  <c r="L624" s="1"/>
  <c r="J624"/>
  <c r="I624"/>
  <c r="K623"/>
  <c r="L623" s="1"/>
  <c r="J623"/>
  <c r="I623"/>
  <c r="K622"/>
  <c r="L622" s="1"/>
  <c r="J622"/>
  <c r="I622"/>
  <c r="K621"/>
  <c r="L621" s="1"/>
  <c r="J621"/>
  <c r="I621"/>
  <c r="K620"/>
  <c r="L620" s="1"/>
  <c r="J620"/>
  <c r="I620"/>
  <c r="K619"/>
  <c r="L619" s="1"/>
  <c r="J619"/>
  <c r="I619"/>
  <c r="K618"/>
  <c r="L618" s="1"/>
  <c r="J618"/>
  <c r="I618"/>
  <c r="K617"/>
  <c r="L617" s="1"/>
  <c r="J617"/>
  <c r="I617"/>
  <c r="K616"/>
  <c r="L616" s="1"/>
  <c r="J616"/>
  <c r="I616"/>
  <c r="K615"/>
  <c r="L615" s="1"/>
  <c r="J615"/>
  <c r="I615"/>
  <c r="K614"/>
  <c r="L614" s="1"/>
  <c r="J614"/>
  <c r="I614"/>
  <c r="K613"/>
  <c r="L613" s="1"/>
  <c r="J613"/>
  <c r="I613"/>
  <c r="K612"/>
  <c r="L612" s="1"/>
  <c r="J612"/>
  <c r="I612"/>
  <c r="K611"/>
  <c r="L611" s="1"/>
  <c r="J611"/>
  <c r="I611"/>
  <c r="K610"/>
  <c r="L610" s="1"/>
  <c r="J610"/>
  <c r="I610"/>
  <c r="K609"/>
  <c r="L609" s="1"/>
  <c r="J609"/>
  <c r="I609"/>
  <c r="K608"/>
  <c r="L608" s="1"/>
  <c r="J608"/>
  <c r="I608"/>
  <c r="K607"/>
  <c r="L607" s="1"/>
  <c r="J607"/>
  <c r="I607"/>
  <c r="K606"/>
  <c r="L606" s="1"/>
  <c r="J606"/>
  <c r="I606"/>
  <c r="K605"/>
  <c r="L605" s="1"/>
  <c r="J605"/>
  <c r="I605"/>
  <c r="K604"/>
  <c r="L604" s="1"/>
  <c r="J604"/>
  <c r="I604"/>
  <c r="K603"/>
  <c r="L603" s="1"/>
  <c r="J603"/>
  <c r="I603"/>
  <c r="K602"/>
  <c r="L602" s="1"/>
  <c r="J602"/>
  <c r="I602"/>
  <c r="K601"/>
  <c r="L601" s="1"/>
  <c r="J601"/>
  <c r="I601"/>
  <c r="K600"/>
  <c r="L600" s="1"/>
  <c r="J600"/>
  <c r="I600"/>
  <c r="K599"/>
  <c r="L599" s="1"/>
  <c r="J599"/>
  <c r="I599"/>
  <c r="K598"/>
  <c r="L598" s="1"/>
  <c r="J598"/>
  <c r="I598"/>
  <c r="K597"/>
  <c r="L597" s="1"/>
  <c r="J597"/>
  <c r="I597"/>
  <c r="K596"/>
  <c r="L596" s="1"/>
  <c r="J596"/>
  <c r="I596"/>
  <c r="K595"/>
  <c r="L595" s="1"/>
  <c r="J595"/>
  <c r="I595"/>
  <c r="K594"/>
  <c r="L594" s="1"/>
  <c r="J594"/>
  <c r="I594"/>
  <c r="K593"/>
  <c r="L593" s="1"/>
  <c r="J593"/>
  <c r="I593"/>
  <c r="K592"/>
  <c r="L592" s="1"/>
  <c r="J592"/>
  <c r="I592"/>
  <c r="K591"/>
  <c r="L591" s="1"/>
  <c r="J591"/>
  <c r="I591"/>
  <c r="K590"/>
  <c r="L590" s="1"/>
  <c r="J590"/>
  <c r="I590"/>
  <c r="K589"/>
  <c r="L589" s="1"/>
  <c r="J589"/>
  <c r="I589"/>
  <c r="K588"/>
  <c r="L588" s="1"/>
  <c r="J588"/>
  <c r="I588"/>
  <c r="K587"/>
  <c r="L587" s="1"/>
  <c r="J587"/>
  <c r="I587"/>
  <c r="K586"/>
  <c r="L586" s="1"/>
  <c r="J586"/>
  <c r="I586"/>
  <c r="K585"/>
  <c r="L585" s="1"/>
  <c r="J585"/>
  <c r="I585"/>
  <c r="K584"/>
  <c r="L584" s="1"/>
  <c r="J584"/>
  <c r="I584"/>
  <c r="K583"/>
  <c r="L583" s="1"/>
  <c r="J583"/>
  <c r="I583"/>
  <c r="K582"/>
  <c r="L582" s="1"/>
  <c r="J582"/>
  <c r="I582"/>
  <c r="K581"/>
  <c r="L581" s="1"/>
  <c r="J581"/>
  <c r="I581"/>
  <c r="K580"/>
  <c r="L580" s="1"/>
  <c r="J580"/>
  <c r="I580"/>
  <c r="K579"/>
  <c r="L579" s="1"/>
  <c r="J579"/>
  <c r="I579"/>
  <c r="K578"/>
  <c r="L578" s="1"/>
  <c r="J578"/>
  <c r="I578"/>
  <c r="K577"/>
  <c r="L577" s="1"/>
  <c r="J577"/>
  <c r="I577"/>
  <c r="K576"/>
  <c r="L576" s="1"/>
  <c r="J576"/>
  <c r="I576"/>
  <c r="K575"/>
  <c r="L575" s="1"/>
  <c r="J575"/>
  <c r="I575"/>
  <c r="K574"/>
  <c r="L574" s="1"/>
  <c r="J574"/>
  <c r="I574"/>
  <c r="K573"/>
  <c r="L573" s="1"/>
  <c r="J573"/>
  <c r="I573"/>
  <c r="K572"/>
  <c r="L572" s="1"/>
  <c r="J572"/>
  <c r="I572"/>
  <c r="K571"/>
  <c r="L571" s="1"/>
  <c r="J571"/>
  <c r="I571"/>
  <c r="K570"/>
  <c r="L570" s="1"/>
  <c r="J570"/>
  <c r="I570"/>
  <c r="K569"/>
  <c r="L569" s="1"/>
  <c r="J569"/>
  <c r="I569"/>
  <c r="K568"/>
  <c r="L568" s="1"/>
  <c r="J568"/>
  <c r="I568"/>
  <c r="K567"/>
  <c r="L567" s="1"/>
  <c r="J567"/>
  <c r="I567"/>
  <c r="K566"/>
  <c r="L566" s="1"/>
  <c r="J566"/>
  <c r="I566"/>
  <c r="K565"/>
  <c r="L565" s="1"/>
  <c r="J565"/>
  <c r="I565"/>
  <c r="K564"/>
  <c r="L564" s="1"/>
  <c r="J564"/>
  <c r="I564"/>
  <c r="K563"/>
  <c r="L563" s="1"/>
  <c r="J563"/>
  <c r="I563"/>
  <c r="K562"/>
  <c r="L562" s="1"/>
  <c r="J562"/>
  <c r="I562"/>
  <c r="K561"/>
  <c r="L561" s="1"/>
  <c r="J561"/>
  <c r="I561"/>
  <c r="K560"/>
  <c r="L560" s="1"/>
  <c r="J560"/>
  <c r="I560"/>
  <c r="K559"/>
  <c r="L559" s="1"/>
  <c r="J559"/>
  <c r="I559"/>
  <c r="K558"/>
  <c r="L558" s="1"/>
  <c r="J558"/>
  <c r="I558"/>
  <c r="K557"/>
  <c r="L557" s="1"/>
  <c r="J557"/>
  <c r="I557"/>
  <c r="K556"/>
  <c r="L556" s="1"/>
  <c r="J556"/>
  <c r="I556"/>
  <c r="K555"/>
  <c r="L555" s="1"/>
  <c r="J555"/>
  <c r="I555"/>
  <c r="K554"/>
  <c r="L554" s="1"/>
  <c r="J554"/>
  <c r="I554"/>
  <c r="K553"/>
  <c r="L553" s="1"/>
  <c r="J553"/>
  <c r="I553"/>
  <c r="K552"/>
  <c r="L552" s="1"/>
  <c r="J552"/>
  <c r="I552"/>
  <c r="K551"/>
  <c r="L551" s="1"/>
  <c r="J551"/>
  <c r="I551"/>
  <c r="K550"/>
  <c r="L550" s="1"/>
  <c r="J550"/>
  <c r="I550"/>
  <c r="K549"/>
  <c r="L549" s="1"/>
  <c r="J549"/>
  <c r="I549"/>
  <c r="K548"/>
  <c r="L548" s="1"/>
  <c r="J548"/>
  <c r="I548"/>
  <c r="K547"/>
  <c r="L547" s="1"/>
  <c r="J547"/>
  <c r="I547"/>
  <c r="K546"/>
  <c r="L546" s="1"/>
  <c r="J546"/>
  <c r="I546"/>
  <c r="K545"/>
  <c r="L545" s="1"/>
  <c r="J545"/>
  <c r="I545"/>
  <c r="K544"/>
  <c r="L544" s="1"/>
  <c r="J544"/>
  <c r="I544"/>
  <c r="K543"/>
  <c r="L543" s="1"/>
  <c r="J543"/>
  <c r="I543"/>
  <c r="K542"/>
  <c r="L542" s="1"/>
  <c r="J542"/>
  <c r="I542"/>
  <c r="K541"/>
  <c r="L541" s="1"/>
  <c r="J541"/>
  <c r="I541"/>
  <c r="K540"/>
  <c r="L540" s="1"/>
  <c r="J540"/>
  <c r="I540"/>
  <c r="K539"/>
  <c r="L539" s="1"/>
  <c r="J539"/>
  <c r="I539"/>
  <c r="K538"/>
  <c r="L538" s="1"/>
  <c r="J538"/>
  <c r="I538"/>
  <c r="K537"/>
  <c r="L537" s="1"/>
  <c r="J537"/>
  <c r="I537"/>
  <c r="K536"/>
  <c r="L536" s="1"/>
  <c r="J536"/>
  <c r="I536"/>
  <c r="K535"/>
  <c r="L535" s="1"/>
  <c r="J535"/>
  <c r="I535"/>
  <c r="K534"/>
  <c r="L534" s="1"/>
  <c r="J534"/>
  <c r="I534"/>
  <c r="K533"/>
  <c r="L533" s="1"/>
  <c r="J533"/>
  <c r="I533"/>
  <c r="K532"/>
  <c r="L532" s="1"/>
  <c r="J532"/>
  <c r="I532"/>
  <c r="K531"/>
  <c r="L531" s="1"/>
  <c r="J531"/>
  <c r="I531"/>
  <c r="K530"/>
  <c r="L530" s="1"/>
  <c r="J530"/>
  <c r="I530"/>
  <c r="K529"/>
  <c r="L529" s="1"/>
  <c r="J529"/>
  <c r="I529"/>
  <c r="K528"/>
  <c r="L528" s="1"/>
  <c r="J528"/>
  <c r="I528"/>
  <c r="K527"/>
  <c r="L527" s="1"/>
  <c r="J527"/>
  <c r="I527"/>
  <c r="K526"/>
  <c r="L526" s="1"/>
  <c r="J526"/>
  <c r="I526"/>
  <c r="K525"/>
  <c r="L525" s="1"/>
  <c r="J525"/>
  <c r="I525"/>
  <c r="K524"/>
  <c r="L524" s="1"/>
  <c r="J524"/>
  <c r="I524"/>
  <c r="K523"/>
  <c r="L523" s="1"/>
  <c r="J523"/>
  <c r="I523"/>
  <c r="K522"/>
  <c r="L522" s="1"/>
  <c r="J522"/>
  <c r="I522"/>
  <c r="K521"/>
  <c r="L521" s="1"/>
  <c r="J521"/>
  <c r="I521"/>
  <c r="K520"/>
  <c r="L520" s="1"/>
  <c r="J520"/>
  <c r="I520"/>
  <c r="K519"/>
  <c r="L519" s="1"/>
  <c r="J519"/>
  <c r="I519"/>
  <c r="K518"/>
  <c r="L518" s="1"/>
  <c r="J518"/>
  <c r="I518"/>
  <c r="K517"/>
  <c r="L517" s="1"/>
  <c r="J517"/>
  <c r="I517"/>
  <c r="K516"/>
  <c r="L516" s="1"/>
  <c r="J516"/>
  <c r="I516"/>
  <c r="K515"/>
  <c r="L515" s="1"/>
  <c r="J515"/>
  <c r="I515"/>
  <c r="K514"/>
  <c r="L514" s="1"/>
  <c r="J514"/>
  <c r="I514"/>
  <c r="K513"/>
  <c r="L513" s="1"/>
  <c r="J513"/>
  <c r="I513"/>
  <c r="K512"/>
  <c r="L512" s="1"/>
  <c r="J512"/>
  <c r="I512"/>
  <c r="K511"/>
  <c r="L511" s="1"/>
  <c r="J511"/>
  <c r="I511"/>
  <c r="K510"/>
  <c r="L510" s="1"/>
  <c r="J510"/>
  <c r="I510"/>
  <c r="K509"/>
  <c r="L509" s="1"/>
  <c r="J509"/>
  <c r="I509"/>
  <c r="K508"/>
  <c r="L508" s="1"/>
  <c r="J508"/>
  <c r="I508"/>
  <c r="K507"/>
  <c r="L507" s="1"/>
  <c r="J507"/>
  <c r="I507"/>
  <c r="K506"/>
  <c r="L506" s="1"/>
  <c r="J506"/>
  <c r="I506"/>
  <c r="K505"/>
  <c r="L505" s="1"/>
  <c r="J505"/>
  <c r="I505"/>
  <c r="K504"/>
  <c r="L504" s="1"/>
  <c r="J504"/>
  <c r="I504"/>
  <c r="K503"/>
  <c r="L503" s="1"/>
  <c r="J503"/>
  <c r="I503"/>
  <c r="K502"/>
  <c r="L502" s="1"/>
  <c r="J502"/>
  <c r="I502"/>
  <c r="K501"/>
  <c r="L501" s="1"/>
  <c r="J501"/>
  <c r="I501"/>
  <c r="K500"/>
  <c r="L500" s="1"/>
  <c r="J500"/>
  <c r="I500"/>
  <c r="K499"/>
  <c r="L499" s="1"/>
  <c r="J499"/>
  <c r="I499"/>
  <c r="K498"/>
  <c r="L498" s="1"/>
  <c r="J498"/>
  <c r="I498"/>
  <c r="K497"/>
  <c r="L497" s="1"/>
  <c r="J497"/>
  <c r="I497"/>
  <c r="K496"/>
  <c r="L496" s="1"/>
  <c r="J496"/>
  <c r="I496"/>
  <c r="K495"/>
  <c r="L495" s="1"/>
  <c r="J495"/>
  <c r="I495"/>
  <c r="K494"/>
  <c r="L494" s="1"/>
  <c r="J494"/>
  <c r="I494"/>
  <c r="K493"/>
  <c r="L493" s="1"/>
  <c r="J493"/>
  <c r="I493"/>
  <c r="K492"/>
  <c r="L492" s="1"/>
  <c r="J492"/>
  <c r="I492"/>
  <c r="K491"/>
  <c r="L491" s="1"/>
  <c r="J491"/>
  <c r="I491"/>
  <c r="L490"/>
  <c r="K490"/>
  <c r="J490"/>
  <c r="I490"/>
  <c r="L489"/>
  <c r="K489"/>
  <c r="J489"/>
  <c r="I489"/>
  <c r="L488"/>
  <c r="K488"/>
  <c r="J488"/>
  <c r="I488"/>
  <c r="L487"/>
  <c r="K487"/>
  <c r="J487"/>
  <c r="I487"/>
  <c r="L486"/>
  <c r="K486"/>
  <c r="J486"/>
  <c r="I486"/>
  <c r="L485"/>
  <c r="K485"/>
  <c r="J485"/>
  <c r="I485"/>
  <c r="L484"/>
  <c r="K484"/>
  <c r="J484"/>
  <c r="I484"/>
  <c r="L483"/>
  <c r="K483"/>
  <c r="J483"/>
  <c r="I483"/>
  <c r="L482"/>
  <c r="K482"/>
  <c r="J482"/>
  <c r="I482"/>
  <c r="L481"/>
  <c r="K481"/>
  <c r="J481"/>
  <c r="I481"/>
  <c r="L480"/>
  <c r="K480"/>
  <c r="J480"/>
  <c r="I480"/>
  <c r="L479"/>
  <c r="K479"/>
  <c r="J479"/>
  <c r="I479"/>
  <c r="L478"/>
  <c r="K478"/>
  <c r="J478"/>
  <c r="I478"/>
  <c r="L477"/>
  <c r="K477"/>
  <c r="J477"/>
  <c r="I477"/>
  <c r="L476"/>
  <c r="K476"/>
  <c r="J476"/>
  <c r="I476"/>
  <c r="L475"/>
  <c r="K475"/>
  <c r="J475"/>
  <c r="I475"/>
  <c r="L474"/>
  <c r="K474"/>
  <c r="J474"/>
  <c r="I474"/>
  <c r="L473"/>
  <c r="K473"/>
  <c r="J473"/>
  <c r="I473"/>
  <c r="L472"/>
  <c r="K472"/>
  <c r="J472"/>
  <c r="I472"/>
  <c r="L471"/>
  <c r="K471"/>
  <c r="J471"/>
  <c r="I471"/>
  <c r="L470"/>
  <c r="K470"/>
  <c r="J470"/>
  <c r="I470"/>
  <c r="L469"/>
  <c r="K469"/>
  <c r="J469"/>
  <c r="I469"/>
  <c r="L468"/>
  <c r="K468"/>
  <c r="J468"/>
  <c r="I468"/>
  <c r="L467"/>
  <c r="K467"/>
  <c r="J467"/>
  <c r="I467"/>
  <c r="L466"/>
  <c r="K466"/>
  <c r="J466"/>
  <c r="I466"/>
  <c r="L465"/>
  <c r="K465"/>
  <c r="J465"/>
  <c r="I465"/>
  <c r="L464"/>
  <c r="K464"/>
  <c r="J464"/>
  <c r="I464"/>
  <c r="L463"/>
  <c r="K463"/>
  <c r="J463"/>
  <c r="I463"/>
  <c r="L462"/>
  <c r="K462"/>
  <c r="J462"/>
  <c r="I462"/>
  <c r="L461"/>
  <c r="K461"/>
  <c r="J461"/>
  <c r="I461"/>
  <c r="L460"/>
  <c r="K460"/>
  <c r="J460"/>
  <c r="I460"/>
  <c r="L459"/>
  <c r="K459"/>
  <c r="J459"/>
  <c r="I459"/>
  <c r="L458"/>
  <c r="K458"/>
  <c r="J458"/>
  <c r="I458"/>
  <c r="L457"/>
  <c r="K457"/>
  <c r="J457"/>
  <c r="I457"/>
  <c r="L456"/>
  <c r="K456"/>
  <c r="J456"/>
  <c r="I456"/>
  <c r="L455"/>
  <c r="K455"/>
  <c r="J455"/>
  <c r="I455"/>
  <c r="L454"/>
  <c r="K454"/>
  <c r="J454"/>
  <c r="I454"/>
  <c r="L453"/>
  <c r="K453"/>
  <c r="J453"/>
  <c r="I453"/>
  <c r="L452"/>
  <c r="K452"/>
  <c r="J452"/>
  <c r="I452"/>
  <c r="L451"/>
  <c r="K451"/>
  <c r="J451"/>
  <c r="I451"/>
  <c r="L450"/>
  <c r="K450"/>
  <c r="J450"/>
  <c r="I450"/>
  <c r="L449"/>
  <c r="K449"/>
  <c r="J449"/>
  <c r="I449"/>
  <c r="L448"/>
  <c r="K448"/>
  <c r="J448"/>
  <c r="I448"/>
  <c r="L447"/>
  <c r="K447"/>
  <c r="J447"/>
  <c r="I447"/>
  <c r="L446"/>
  <c r="K446"/>
  <c r="J446"/>
  <c r="I446"/>
  <c r="L445"/>
  <c r="K445"/>
  <c r="J445"/>
  <c r="I445"/>
  <c r="L444"/>
  <c r="K444"/>
  <c r="J444"/>
  <c r="I444"/>
  <c r="L443"/>
  <c r="K443"/>
  <c r="J443"/>
  <c r="I443"/>
  <c r="L442"/>
  <c r="K442"/>
  <c r="J442"/>
  <c r="I442"/>
  <c r="L441"/>
  <c r="K441"/>
  <c r="J441"/>
  <c r="I441"/>
  <c r="L440"/>
  <c r="K440"/>
  <c r="J440"/>
  <c r="I440"/>
  <c r="L439"/>
  <c r="K439"/>
  <c r="J439"/>
  <c r="I439"/>
  <c r="L438"/>
  <c r="K438"/>
  <c r="J438"/>
  <c r="I438"/>
  <c r="L437"/>
  <c r="K437"/>
  <c r="J437"/>
  <c r="I437"/>
  <c r="L436"/>
  <c r="K436"/>
  <c r="J436"/>
  <c r="I436"/>
  <c r="L435"/>
  <c r="K435"/>
  <c r="J435"/>
  <c r="I435"/>
  <c r="L434"/>
  <c r="K434"/>
  <c r="J434"/>
  <c r="I434"/>
  <c r="L433"/>
  <c r="K433"/>
  <c r="J433"/>
  <c r="I433"/>
  <c r="L432"/>
  <c r="K432"/>
  <c r="J432"/>
  <c r="I432"/>
  <c r="L431"/>
  <c r="K431"/>
  <c r="J431"/>
  <c r="I431"/>
  <c r="L430"/>
  <c r="K430"/>
  <c r="J430"/>
  <c r="I430"/>
  <c r="L429"/>
  <c r="K429"/>
  <c r="J429"/>
  <c r="I429"/>
  <c r="L428"/>
  <c r="K428"/>
  <c r="J428"/>
  <c r="I428"/>
  <c r="L427"/>
  <c r="K427"/>
  <c r="J427"/>
  <c r="I427"/>
  <c r="L426"/>
  <c r="K426"/>
  <c r="J426"/>
  <c r="I426"/>
  <c r="L425"/>
  <c r="K425"/>
  <c r="J425"/>
  <c r="I425"/>
  <c r="L424"/>
  <c r="K424"/>
  <c r="J424"/>
  <c r="I424"/>
  <c r="L423"/>
  <c r="K423"/>
  <c r="J423"/>
  <c r="I423"/>
  <c r="L422"/>
  <c r="K422"/>
  <c r="J422"/>
  <c r="I422"/>
  <c r="L421"/>
  <c r="K421"/>
  <c r="J421"/>
  <c r="I421"/>
  <c r="L420"/>
  <c r="K420"/>
  <c r="J420"/>
  <c r="I420"/>
  <c r="L419"/>
  <c r="K419"/>
  <c r="J419"/>
  <c r="I419"/>
  <c r="L418"/>
  <c r="K418"/>
  <c r="J418"/>
  <c r="I418"/>
  <c r="L417"/>
  <c r="K417"/>
  <c r="J417"/>
  <c r="I417"/>
  <c r="L416"/>
  <c r="K416"/>
  <c r="J416"/>
  <c r="I416"/>
  <c r="L415"/>
  <c r="K415"/>
  <c r="J415"/>
  <c r="I415"/>
  <c r="L414"/>
  <c r="K414"/>
  <c r="J414"/>
  <c r="I414"/>
  <c r="L413"/>
  <c r="K413"/>
  <c r="J413"/>
  <c r="I413"/>
  <c r="L412"/>
  <c r="K412"/>
  <c r="J412"/>
  <c r="I412"/>
  <c r="L411"/>
  <c r="K411"/>
  <c r="J411"/>
  <c r="I411"/>
  <c r="L410"/>
  <c r="K410"/>
  <c r="J410"/>
  <c r="I410"/>
  <c r="L409"/>
  <c r="K409"/>
  <c r="J409"/>
  <c r="I409"/>
  <c r="L408"/>
  <c r="K408"/>
  <c r="J408"/>
  <c r="I408"/>
  <c r="L407"/>
  <c r="K407"/>
  <c r="J407"/>
  <c r="I407"/>
  <c r="L406"/>
  <c r="K406"/>
  <c r="J406"/>
  <c r="I406"/>
  <c r="L405"/>
  <c r="K405"/>
  <c r="J405"/>
  <c r="I405"/>
  <c r="L404"/>
  <c r="K404"/>
  <c r="J404"/>
  <c r="I404"/>
  <c r="L403"/>
  <c r="K403"/>
  <c r="J403"/>
  <c r="I403"/>
  <c r="L402"/>
  <c r="K402"/>
  <c r="J402"/>
  <c r="I402"/>
  <c r="L401"/>
  <c r="K401"/>
  <c r="J401"/>
  <c r="I401"/>
  <c r="L400"/>
  <c r="K400"/>
  <c r="J400"/>
  <c r="I400"/>
  <c r="L399"/>
  <c r="K399"/>
  <c r="J399"/>
  <c r="I399"/>
  <c r="L398"/>
  <c r="K398"/>
  <c r="J398"/>
  <c r="I398"/>
  <c r="L397"/>
  <c r="K397"/>
  <c r="J397"/>
  <c r="I397"/>
  <c r="L396"/>
  <c r="K396"/>
  <c r="J396"/>
  <c r="I396"/>
  <c r="L395"/>
  <c r="K395"/>
  <c r="J395"/>
  <c r="I395"/>
  <c r="L394"/>
  <c r="K394"/>
  <c r="J394"/>
  <c r="I394"/>
  <c r="L393"/>
  <c r="K393"/>
  <c r="J393"/>
  <c r="I393"/>
  <c r="L392"/>
  <c r="K392"/>
  <c r="J392"/>
  <c r="I392"/>
  <c r="K391"/>
  <c r="L391" s="1"/>
  <c r="J391"/>
  <c r="I391"/>
  <c r="K390"/>
  <c r="L390" s="1"/>
  <c r="J390"/>
  <c r="I390"/>
  <c r="K389"/>
  <c r="L389" s="1"/>
  <c r="J389"/>
  <c r="I389"/>
  <c r="K388"/>
  <c r="L388" s="1"/>
  <c r="J388"/>
  <c r="I388"/>
  <c r="K387"/>
  <c r="L387" s="1"/>
  <c r="J387"/>
  <c r="I387"/>
  <c r="K386"/>
  <c r="L386" s="1"/>
  <c r="J386"/>
  <c r="I386"/>
  <c r="K385"/>
  <c r="L385" s="1"/>
  <c r="J385"/>
  <c r="I385"/>
  <c r="K384"/>
  <c r="L384" s="1"/>
  <c r="J384"/>
  <c r="I384"/>
  <c r="K383"/>
  <c r="L383" s="1"/>
  <c r="J383"/>
  <c r="I383"/>
  <c r="K382"/>
  <c r="L382" s="1"/>
  <c r="J382"/>
  <c r="I382"/>
  <c r="K381"/>
  <c r="L381" s="1"/>
  <c r="J381"/>
  <c r="I381"/>
  <c r="K380"/>
  <c r="L380" s="1"/>
  <c r="J380"/>
  <c r="I380"/>
  <c r="K379"/>
  <c r="L379" s="1"/>
  <c r="J379"/>
  <c r="I379"/>
  <c r="K378"/>
  <c r="L378" s="1"/>
  <c r="J378"/>
  <c r="I378"/>
  <c r="K377"/>
  <c r="L377" s="1"/>
  <c r="J377"/>
  <c r="I377"/>
  <c r="K376"/>
  <c r="L376" s="1"/>
  <c r="J376"/>
  <c r="I376"/>
  <c r="K375"/>
  <c r="L375" s="1"/>
  <c r="J375"/>
  <c r="I375"/>
  <c r="K374"/>
  <c r="L374" s="1"/>
  <c r="J374"/>
  <c r="I374"/>
  <c r="K373"/>
  <c r="L373" s="1"/>
  <c r="J373"/>
  <c r="I373"/>
  <c r="K372"/>
  <c r="L372" s="1"/>
  <c r="J372"/>
  <c r="I372"/>
  <c r="K371"/>
  <c r="L371" s="1"/>
  <c r="J371"/>
  <c r="I371"/>
  <c r="K370"/>
  <c r="L370" s="1"/>
  <c r="J370"/>
  <c r="I370"/>
  <c r="K369"/>
  <c r="L369" s="1"/>
  <c r="J369"/>
  <c r="I369"/>
  <c r="K368"/>
  <c r="L368" s="1"/>
  <c r="J368"/>
  <c r="I368"/>
  <c r="K367"/>
  <c r="L367" s="1"/>
  <c r="J367"/>
  <c r="I367"/>
  <c r="K366"/>
  <c r="L366" s="1"/>
  <c r="J366"/>
  <c r="I366"/>
  <c r="K365"/>
  <c r="L365" s="1"/>
  <c r="J365"/>
  <c r="I365"/>
  <c r="K364"/>
  <c r="L364" s="1"/>
  <c r="J364"/>
  <c r="I364"/>
  <c r="K363"/>
  <c r="L363" s="1"/>
  <c r="J363"/>
  <c r="I363"/>
  <c r="K362"/>
  <c r="L362" s="1"/>
  <c r="J362"/>
  <c r="I362"/>
  <c r="K361"/>
  <c r="L361" s="1"/>
  <c r="J361"/>
  <c r="I361"/>
  <c r="K360"/>
  <c r="L360" s="1"/>
  <c r="J360"/>
  <c r="I360"/>
  <c r="K359"/>
  <c r="L359" s="1"/>
  <c r="J359"/>
  <c r="I359"/>
  <c r="K358"/>
  <c r="L358" s="1"/>
  <c r="J358"/>
  <c r="I358"/>
  <c r="K357"/>
  <c r="L357" s="1"/>
  <c r="J357"/>
  <c r="I357"/>
  <c r="K356"/>
  <c r="L356" s="1"/>
  <c r="J356"/>
  <c r="I356"/>
  <c r="K355"/>
  <c r="L355" s="1"/>
  <c r="J355"/>
  <c r="I355"/>
  <c r="K354"/>
  <c r="L354" s="1"/>
  <c r="J354"/>
  <c r="I354"/>
  <c r="K353"/>
  <c r="L353" s="1"/>
  <c r="J353"/>
  <c r="I353"/>
  <c r="K352"/>
  <c r="L352" s="1"/>
  <c r="J352"/>
  <c r="I352"/>
  <c r="K351"/>
  <c r="L351" s="1"/>
  <c r="J351"/>
  <c r="I351"/>
  <c r="K350"/>
  <c r="L350" s="1"/>
  <c r="J350"/>
  <c r="I350"/>
  <c r="K349"/>
  <c r="L349" s="1"/>
  <c r="J349"/>
  <c r="I349"/>
  <c r="K348"/>
  <c r="L348" s="1"/>
  <c r="J348"/>
  <c r="I348"/>
  <c r="K347"/>
  <c r="L347" s="1"/>
  <c r="J347"/>
  <c r="I347"/>
  <c r="K346"/>
  <c r="L346" s="1"/>
  <c r="J346"/>
  <c r="I346"/>
  <c r="K345"/>
  <c r="L345" s="1"/>
  <c r="J345"/>
  <c r="I345"/>
  <c r="K344"/>
  <c r="L344" s="1"/>
  <c r="J344"/>
  <c r="I344"/>
  <c r="K343"/>
  <c r="L343" s="1"/>
  <c r="J343"/>
  <c r="I343"/>
  <c r="K342"/>
  <c r="L342" s="1"/>
  <c r="J342"/>
  <c r="I342"/>
  <c r="K341"/>
  <c r="L341" s="1"/>
  <c r="J341"/>
  <c r="I341"/>
  <c r="K340"/>
  <c r="L340" s="1"/>
  <c r="J340"/>
  <c r="I340"/>
  <c r="K339"/>
  <c r="L339" s="1"/>
  <c r="J339"/>
  <c r="I339"/>
  <c r="K338"/>
  <c r="L338" s="1"/>
  <c r="J338"/>
  <c r="I338"/>
  <c r="K337"/>
  <c r="L337" s="1"/>
  <c r="J337"/>
  <c r="I337"/>
  <c r="K336"/>
  <c r="L336" s="1"/>
  <c r="J336"/>
  <c r="I336"/>
  <c r="K335"/>
  <c r="L335" s="1"/>
  <c r="J335"/>
  <c r="I335"/>
  <c r="K334"/>
  <c r="L334" s="1"/>
  <c r="J334"/>
  <c r="I334"/>
  <c r="K333"/>
  <c r="L333" s="1"/>
  <c r="J333"/>
  <c r="I333"/>
  <c r="K332"/>
  <c r="L332" s="1"/>
  <c r="J332"/>
  <c r="I332"/>
  <c r="K331"/>
  <c r="L331" s="1"/>
  <c r="J331"/>
  <c r="I331"/>
  <c r="K330"/>
  <c r="L330" s="1"/>
  <c r="J330"/>
  <c r="I330"/>
  <c r="K329"/>
  <c r="L329" s="1"/>
  <c r="J329"/>
  <c r="I329"/>
  <c r="K328"/>
  <c r="L328" s="1"/>
  <c r="J328"/>
  <c r="I328"/>
  <c r="K327"/>
  <c r="L327" s="1"/>
  <c r="J327"/>
  <c r="I327"/>
  <c r="K326"/>
  <c r="L326" s="1"/>
  <c r="J326"/>
  <c r="I326"/>
  <c r="K325"/>
  <c r="L325" s="1"/>
  <c r="J325"/>
  <c r="I325"/>
  <c r="K324"/>
  <c r="L324" s="1"/>
  <c r="J324"/>
  <c r="I324"/>
  <c r="K323"/>
  <c r="L323" s="1"/>
  <c r="J323"/>
  <c r="I323"/>
  <c r="K322"/>
  <c r="L322" s="1"/>
  <c r="J322"/>
  <c r="I322"/>
  <c r="K321"/>
  <c r="L321" s="1"/>
  <c r="J321"/>
  <c r="I321"/>
  <c r="K320"/>
  <c r="L320" s="1"/>
  <c r="J320"/>
  <c r="I320"/>
  <c r="K319"/>
  <c r="L319" s="1"/>
  <c r="J319"/>
  <c r="I319"/>
  <c r="K318"/>
  <c r="L318" s="1"/>
  <c r="J318"/>
  <c r="I318"/>
  <c r="K317"/>
  <c r="L317" s="1"/>
  <c r="J317"/>
  <c r="I317"/>
  <c r="K316"/>
  <c r="L316" s="1"/>
  <c r="J316"/>
  <c r="I316"/>
  <c r="K315"/>
  <c r="L315" s="1"/>
  <c r="J315"/>
  <c r="I315"/>
  <c r="K314"/>
  <c r="L314" s="1"/>
  <c r="J314"/>
  <c r="I314"/>
  <c r="K313"/>
  <c r="L313" s="1"/>
  <c r="J313"/>
  <c r="I313"/>
  <c r="K312"/>
  <c r="L312" s="1"/>
  <c r="J312"/>
  <c r="I312"/>
  <c r="K311"/>
  <c r="L311" s="1"/>
  <c r="J311"/>
  <c r="I311"/>
  <c r="K310"/>
  <c r="L310" s="1"/>
  <c r="J310"/>
  <c r="I310"/>
  <c r="K309"/>
  <c r="L309" s="1"/>
  <c r="J309"/>
  <c r="I309"/>
  <c r="K308"/>
  <c r="L308" s="1"/>
  <c r="J308"/>
  <c r="I308"/>
  <c r="K307"/>
  <c r="L307" s="1"/>
  <c r="J307"/>
  <c r="I307"/>
  <c r="K306"/>
  <c r="L306" s="1"/>
  <c r="J306"/>
  <c r="I306"/>
  <c r="K305"/>
  <c r="L305" s="1"/>
  <c r="J305"/>
  <c r="I305"/>
  <c r="K304"/>
  <c r="L304" s="1"/>
  <c r="J304"/>
  <c r="I304"/>
  <c r="K303"/>
  <c r="L303" s="1"/>
  <c r="J303"/>
  <c r="I303"/>
  <c r="K302"/>
  <c r="L302" s="1"/>
  <c r="J302"/>
  <c r="I302"/>
  <c r="K301"/>
  <c r="L301" s="1"/>
  <c r="J301"/>
  <c r="I301"/>
  <c r="K300"/>
  <c r="L300" s="1"/>
  <c r="J300"/>
  <c r="I300"/>
  <c r="K299"/>
  <c r="L299" s="1"/>
  <c r="J299"/>
  <c r="I299"/>
  <c r="K298"/>
  <c r="L298" s="1"/>
  <c r="J298"/>
  <c r="I298"/>
  <c r="K297"/>
  <c r="L297" s="1"/>
  <c r="J297"/>
  <c r="I297"/>
  <c r="K296"/>
  <c r="L296" s="1"/>
  <c r="J296"/>
  <c r="I296"/>
  <c r="K295"/>
  <c r="L295" s="1"/>
  <c r="J295"/>
  <c r="I295"/>
  <c r="K294"/>
  <c r="L294" s="1"/>
  <c r="J294"/>
  <c r="I294"/>
  <c r="K293"/>
  <c r="L293" s="1"/>
  <c r="J293"/>
  <c r="I293"/>
  <c r="K292"/>
  <c r="L292" s="1"/>
  <c r="J292"/>
  <c r="I292"/>
  <c r="K291"/>
  <c r="L291" s="1"/>
  <c r="J291"/>
  <c r="I291"/>
  <c r="K290"/>
  <c r="L290" s="1"/>
  <c r="J290"/>
  <c r="I290"/>
  <c r="K289"/>
  <c r="L289" s="1"/>
  <c r="J289"/>
  <c r="I289"/>
  <c r="K288"/>
  <c r="L288" s="1"/>
  <c r="J288"/>
  <c r="I288"/>
  <c r="K287"/>
  <c r="L287" s="1"/>
  <c r="J287"/>
  <c r="I287"/>
  <c r="K286"/>
  <c r="L286" s="1"/>
  <c r="J286"/>
  <c r="I286"/>
  <c r="K285"/>
  <c r="L285" s="1"/>
  <c r="J285"/>
  <c r="I285"/>
  <c r="K284"/>
  <c r="L284" s="1"/>
  <c r="J284"/>
  <c r="I284"/>
  <c r="K283"/>
  <c r="L283" s="1"/>
  <c r="J283"/>
  <c r="I283"/>
  <c r="K282"/>
  <c r="L282" s="1"/>
  <c r="J282"/>
  <c r="I282"/>
  <c r="K281"/>
  <c r="L281" s="1"/>
  <c r="J281"/>
  <c r="I281"/>
  <c r="K280"/>
  <c r="L280" s="1"/>
  <c r="J280"/>
  <c r="I280"/>
  <c r="K279"/>
  <c r="L279" s="1"/>
  <c r="J279"/>
  <c r="I279"/>
  <c r="K278"/>
  <c r="L278" s="1"/>
  <c r="J278"/>
  <c r="I278"/>
  <c r="K277"/>
  <c r="L277" s="1"/>
  <c r="J277"/>
  <c r="I277"/>
  <c r="K276"/>
  <c r="L276" s="1"/>
  <c r="J276"/>
  <c r="I276"/>
  <c r="K275"/>
  <c r="L275" s="1"/>
  <c r="J275"/>
  <c r="I275"/>
  <c r="K274"/>
  <c r="L274" s="1"/>
  <c r="J274"/>
  <c r="I274"/>
  <c r="K273"/>
  <c r="L273" s="1"/>
  <c r="J273"/>
  <c r="I273"/>
  <c r="K272"/>
  <c r="L272" s="1"/>
  <c r="J272"/>
  <c r="I272"/>
  <c r="K271"/>
  <c r="L271" s="1"/>
  <c r="J271"/>
  <c r="I271"/>
  <c r="K270"/>
  <c r="L270" s="1"/>
  <c r="J270"/>
  <c r="I270"/>
  <c r="K269"/>
  <c r="L269" s="1"/>
  <c r="J269"/>
  <c r="I269"/>
  <c r="K268"/>
  <c r="L268" s="1"/>
  <c r="J268"/>
  <c r="I268"/>
  <c r="K267"/>
  <c r="L267" s="1"/>
  <c r="J267"/>
  <c r="I267"/>
  <c r="K266"/>
  <c r="L266" s="1"/>
  <c r="J266"/>
  <c r="I266"/>
  <c r="K265"/>
  <c r="L265" s="1"/>
  <c r="J265"/>
  <c r="I265"/>
  <c r="K264"/>
  <c r="L264" s="1"/>
  <c r="J264"/>
  <c r="I264"/>
  <c r="K263"/>
  <c r="L263" s="1"/>
  <c r="J263"/>
  <c r="I263"/>
  <c r="K262"/>
  <c r="L262" s="1"/>
  <c r="J262"/>
  <c r="I262"/>
  <c r="K261"/>
  <c r="L261" s="1"/>
  <c r="J261"/>
  <c r="I261"/>
  <c r="K260"/>
  <c r="L260" s="1"/>
  <c r="J260"/>
  <c r="I260"/>
  <c r="K259"/>
  <c r="L259" s="1"/>
  <c r="J259"/>
  <c r="I259"/>
  <c r="K258"/>
  <c r="L258" s="1"/>
  <c r="J258"/>
  <c r="I258"/>
  <c r="K257"/>
  <c r="L257" s="1"/>
  <c r="J257"/>
  <c r="I257"/>
  <c r="K256"/>
  <c r="L256" s="1"/>
  <c r="J256"/>
  <c r="I256"/>
  <c r="K255"/>
  <c r="L255" s="1"/>
  <c r="J255"/>
  <c r="I255"/>
  <c r="K254"/>
  <c r="L254" s="1"/>
  <c r="J254"/>
  <c r="I254"/>
  <c r="K253"/>
  <c r="L253" s="1"/>
  <c r="J253"/>
  <c r="I253"/>
  <c r="K252"/>
  <c r="L252" s="1"/>
  <c r="J252"/>
  <c r="I252"/>
  <c r="K251"/>
  <c r="L251" s="1"/>
  <c r="J251"/>
  <c r="I251"/>
  <c r="K250"/>
  <c r="L250" s="1"/>
  <c r="J250"/>
  <c r="I250"/>
  <c r="K249"/>
  <c r="L249" s="1"/>
  <c r="J249"/>
  <c r="I249"/>
  <c r="K248"/>
  <c r="L248" s="1"/>
  <c r="J248"/>
  <c r="I248"/>
  <c r="K247"/>
  <c r="L247" s="1"/>
  <c r="J247"/>
  <c r="I247"/>
  <c r="K246"/>
  <c r="L246" s="1"/>
  <c r="J246"/>
  <c r="I246"/>
  <c r="K245"/>
  <c r="L245" s="1"/>
  <c r="J245"/>
  <c r="I245"/>
  <c r="K244"/>
  <c r="L244" s="1"/>
  <c r="J244"/>
  <c r="I244"/>
  <c r="K243"/>
  <c r="L243" s="1"/>
  <c r="J243"/>
  <c r="I243"/>
  <c r="K242"/>
  <c r="L242" s="1"/>
  <c r="J242"/>
  <c r="I242"/>
  <c r="K241"/>
  <c r="L241" s="1"/>
  <c r="J241"/>
  <c r="I241"/>
  <c r="K240"/>
  <c r="L240" s="1"/>
  <c r="J240"/>
  <c r="I240"/>
  <c r="K239"/>
  <c r="L239" s="1"/>
  <c r="J239"/>
  <c r="I239"/>
  <c r="K238"/>
  <c r="L238" s="1"/>
  <c r="J238"/>
  <c r="I238"/>
  <c r="K237"/>
  <c r="L237" s="1"/>
  <c r="J237"/>
  <c r="I237"/>
  <c r="K236"/>
  <c r="L236" s="1"/>
  <c r="J236"/>
  <c r="I236"/>
  <c r="K235"/>
  <c r="L235" s="1"/>
  <c r="J235"/>
  <c r="I235"/>
  <c r="K234"/>
  <c r="L234" s="1"/>
  <c r="J234"/>
  <c r="I234"/>
  <c r="K233"/>
  <c r="L233" s="1"/>
  <c r="J233"/>
  <c r="I233"/>
  <c r="K232"/>
  <c r="L232" s="1"/>
  <c r="J232"/>
  <c r="I232"/>
  <c r="K231"/>
  <c r="L231" s="1"/>
  <c r="J231"/>
  <c r="I231"/>
  <c r="K230"/>
  <c r="L230" s="1"/>
  <c r="J230"/>
  <c r="I230"/>
  <c r="K229"/>
  <c r="L229" s="1"/>
  <c r="J229"/>
  <c r="I229"/>
  <c r="K228"/>
  <c r="L228" s="1"/>
  <c r="J228"/>
  <c r="I228"/>
  <c r="K227"/>
  <c r="L227" s="1"/>
  <c r="J227"/>
  <c r="I227"/>
  <c r="K226"/>
  <c r="L226" s="1"/>
  <c r="J226"/>
  <c r="I226"/>
  <c r="K225"/>
  <c r="L225" s="1"/>
  <c r="J225"/>
  <c r="I225"/>
  <c r="K224"/>
  <c r="L224" s="1"/>
  <c r="J224"/>
  <c r="I224"/>
  <c r="K223"/>
  <c r="L223" s="1"/>
  <c r="J223"/>
  <c r="I223"/>
  <c r="K222"/>
  <c r="L222" s="1"/>
  <c r="J222"/>
  <c r="I222"/>
  <c r="K221"/>
  <c r="L221" s="1"/>
  <c r="J221"/>
  <c r="I221"/>
  <c r="K220"/>
  <c r="L220" s="1"/>
  <c r="J220"/>
  <c r="I220"/>
  <c r="K219"/>
  <c r="L219" s="1"/>
  <c r="J219"/>
  <c r="I219"/>
  <c r="K218"/>
  <c r="L218" s="1"/>
  <c r="J218"/>
  <c r="I218"/>
  <c r="K217"/>
  <c r="L217" s="1"/>
  <c r="J217"/>
  <c r="I217"/>
  <c r="K216"/>
  <c r="L216" s="1"/>
  <c r="J216"/>
  <c r="I216"/>
  <c r="K215"/>
  <c r="L215" s="1"/>
  <c r="J215"/>
  <c r="I215"/>
  <c r="K214"/>
  <c r="L214" s="1"/>
  <c r="J214"/>
  <c r="I214"/>
  <c r="K213"/>
  <c r="L213" s="1"/>
  <c r="J213"/>
  <c r="I213"/>
  <c r="K212"/>
  <c r="L212" s="1"/>
  <c r="J212"/>
  <c r="I212"/>
  <c r="K211"/>
  <c r="L211" s="1"/>
  <c r="J211"/>
  <c r="I211"/>
  <c r="K210"/>
  <c r="L210" s="1"/>
  <c r="J210"/>
  <c r="I210"/>
  <c r="K209"/>
  <c r="L209" s="1"/>
  <c r="J209"/>
  <c r="I209"/>
  <c r="K208"/>
  <c r="L208" s="1"/>
  <c r="J208"/>
  <c r="I208"/>
  <c r="K207"/>
  <c r="L207" s="1"/>
  <c r="J207"/>
  <c r="I207"/>
  <c r="K206"/>
  <c r="L206" s="1"/>
  <c r="J206"/>
  <c r="I206"/>
  <c r="K205"/>
  <c r="L205" s="1"/>
  <c r="J205"/>
  <c r="I205"/>
  <c r="K204"/>
  <c r="L204" s="1"/>
  <c r="J204"/>
  <c r="I204"/>
  <c r="K203"/>
  <c r="L203" s="1"/>
  <c r="J203"/>
  <c r="I203"/>
  <c r="K202"/>
  <c r="L202" s="1"/>
  <c r="J202"/>
  <c r="I202"/>
  <c r="K201"/>
  <c r="L201" s="1"/>
  <c r="J201"/>
  <c r="I201"/>
  <c r="K200"/>
  <c r="L200" s="1"/>
  <c r="J200"/>
  <c r="I200"/>
  <c r="K199"/>
  <c r="L199" s="1"/>
  <c r="J199"/>
  <c r="I199"/>
  <c r="K198"/>
  <c r="L198" s="1"/>
  <c r="J198"/>
  <c r="I198"/>
  <c r="K197"/>
  <c r="L197" s="1"/>
  <c r="J197"/>
  <c r="I197"/>
  <c r="K196"/>
  <c r="L196" s="1"/>
  <c r="J196"/>
  <c r="I196"/>
  <c r="K195"/>
  <c r="L195" s="1"/>
  <c r="J195"/>
  <c r="I195"/>
  <c r="K194"/>
  <c r="L194" s="1"/>
  <c r="J194"/>
  <c r="I194"/>
  <c r="K193"/>
  <c r="L193" s="1"/>
  <c r="J193"/>
  <c r="I193"/>
  <c r="K192"/>
  <c r="L192" s="1"/>
  <c r="J192"/>
  <c r="I192"/>
  <c r="K191"/>
  <c r="L191" s="1"/>
  <c r="J191"/>
  <c r="I191"/>
  <c r="K190"/>
  <c r="L190" s="1"/>
  <c r="J190"/>
  <c r="I190"/>
  <c r="K189"/>
  <c r="L189" s="1"/>
  <c r="J189"/>
  <c r="I189"/>
  <c r="K188"/>
  <c r="L188" s="1"/>
  <c r="J188"/>
  <c r="I188"/>
  <c r="K187"/>
  <c r="L187" s="1"/>
  <c r="J187"/>
  <c r="I187"/>
  <c r="K186"/>
  <c r="L186" s="1"/>
  <c r="J186"/>
  <c r="I186"/>
  <c r="K185"/>
  <c r="L185" s="1"/>
  <c r="J185"/>
  <c r="I185"/>
  <c r="K184"/>
  <c r="L184" s="1"/>
  <c r="J184"/>
  <c r="I184"/>
  <c r="K183"/>
  <c r="L183" s="1"/>
  <c r="J183"/>
  <c r="I183"/>
  <c r="K182"/>
  <c r="L182" s="1"/>
  <c r="J182"/>
  <c r="I182"/>
  <c r="K181"/>
  <c r="L181" s="1"/>
  <c r="J181"/>
  <c r="I181"/>
  <c r="K180"/>
  <c r="L180" s="1"/>
  <c r="J180"/>
  <c r="I180"/>
  <c r="K179"/>
  <c r="L179" s="1"/>
  <c r="J179"/>
  <c r="I179"/>
  <c r="K178"/>
  <c r="L178" s="1"/>
  <c r="J178"/>
  <c r="I178"/>
  <c r="K177"/>
  <c r="L177" s="1"/>
  <c r="J177"/>
  <c r="I177"/>
  <c r="K176"/>
  <c r="L176" s="1"/>
  <c r="J176"/>
  <c r="I176"/>
  <c r="K175"/>
  <c r="L175" s="1"/>
  <c r="J175"/>
  <c r="I175"/>
  <c r="K174"/>
  <c r="L174" s="1"/>
  <c r="J174"/>
  <c r="I174"/>
  <c r="K173"/>
  <c r="L173" s="1"/>
  <c r="J173"/>
  <c r="I173"/>
  <c r="K172"/>
  <c r="L172" s="1"/>
  <c r="J172"/>
  <c r="I172"/>
  <c r="K171"/>
  <c r="L171" s="1"/>
  <c r="J171"/>
  <c r="I171"/>
  <c r="K170"/>
  <c r="L170" s="1"/>
  <c r="J170"/>
  <c r="I170"/>
  <c r="K169"/>
  <c r="L169" s="1"/>
  <c r="J169"/>
  <c r="I169"/>
  <c r="K168"/>
  <c r="L168" s="1"/>
  <c r="J168"/>
  <c r="I168"/>
  <c r="K167"/>
  <c r="L167" s="1"/>
  <c r="J167"/>
  <c r="I167"/>
  <c r="K166"/>
  <c r="L166" s="1"/>
  <c r="J166"/>
  <c r="I166"/>
  <c r="K165"/>
  <c r="L165" s="1"/>
  <c r="J165"/>
  <c r="I165"/>
  <c r="K164"/>
  <c r="L164" s="1"/>
  <c r="J164"/>
  <c r="I164"/>
  <c r="K163"/>
  <c r="L163" s="1"/>
  <c r="J163"/>
  <c r="I163"/>
  <c r="K162"/>
  <c r="L162" s="1"/>
  <c r="J162"/>
  <c r="I162"/>
  <c r="K161"/>
  <c r="L161" s="1"/>
  <c r="J161"/>
  <c r="I161"/>
  <c r="K160"/>
  <c r="L160" s="1"/>
  <c r="J160"/>
  <c r="I160"/>
  <c r="K159"/>
  <c r="L159" s="1"/>
  <c r="J159"/>
  <c r="I159"/>
  <c r="K158"/>
  <c r="L158" s="1"/>
  <c r="J158"/>
  <c r="I158"/>
  <c r="K157"/>
  <c r="L157" s="1"/>
  <c r="J157"/>
  <c r="I157"/>
  <c r="K156"/>
  <c r="L156" s="1"/>
  <c r="J156"/>
  <c r="I156"/>
  <c r="K155"/>
  <c r="L155" s="1"/>
  <c r="J155"/>
  <c r="I155"/>
  <c r="K154"/>
  <c r="L154" s="1"/>
  <c r="J154"/>
  <c r="I154"/>
  <c r="K153"/>
  <c r="L153" s="1"/>
  <c r="J153"/>
  <c r="I153"/>
  <c r="K152"/>
  <c r="L152" s="1"/>
  <c r="J152"/>
  <c r="I152"/>
  <c r="K151"/>
  <c r="L151" s="1"/>
  <c r="J151"/>
  <c r="I151"/>
  <c r="K150"/>
  <c r="L150" s="1"/>
  <c r="J150"/>
  <c r="I150"/>
  <c r="K149"/>
  <c r="L149" s="1"/>
  <c r="J149"/>
  <c r="I149"/>
  <c r="K148"/>
  <c r="L148" s="1"/>
  <c r="J148"/>
  <c r="I148"/>
  <c r="K147"/>
  <c r="L147" s="1"/>
  <c r="J147"/>
  <c r="I147"/>
  <c r="K146"/>
  <c r="L146" s="1"/>
  <c r="J146"/>
  <c r="I146"/>
  <c r="K145"/>
  <c r="L145" s="1"/>
  <c r="J145"/>
  <c r="I145"/>
  <c r="K144"/>
  <c r="L144" s="1"/>
  <c r="J144"/>
  <c r="I144"/>
  <c r="K143"/>
  <c r="L143" s="1"/>
  <c r="J143"/>
  <c r="I143"/>
  <c r="K142"/>
  <c r="L142" s="1"/>
  <c r="J142"/>
  <c r="I142"/>
  <c r="K141"/>
  <c r="L141" s="1"/>
  <c r="J141"/>
  <c r="I141"/>
  <c r="K140"/>
  <c r="L140" s="1"/>
  <c r="J140"/>
  <c r="I140"/>
  <c r="K139"/>
  <c r="L139" s="1"/>
  <c r="J139"/>
  <c r="I139"/>
  <c r="K138"/>
  <c r="L138" s="1"/>
  <c r="J138"/>
  <c r="I138"/>
  <c r="K137"/>
  <c r="L137" s="1"/>
  <c r="J137"/>
  <c r="I137"/>
  <c r="K136"/>
  <c r="L136" s="1"/>
  <c r="J136"/>
  <c r="I136"/>
  <c r="K135"/>
  <c r="L135" s="1"/>
  <c r="J135"/>
  <c r="I135"/>
  <c r="K134"/>
  <c r="L134" s="1"/>
  <c r="J134"/>
  <c r="I134"/>
  <c r="K133"/>
  <c r="L133" s="1"/>
  <c r="J133"/>
  <c r="I133"/>
  <c r="K132"/>
  <c r="L132" s="1"/>
  <c r="J132"/>
  <c r="I132"/>
  <c r="K131"/>
  <c r="L131" s="1"/>
  <c r="J131"/>
  <c r="I131"/>
  <c r="K130"/>
  <c r="L130" s="1"/>
  <c r="J130"/>
  <c r="I130"/>
  <c r="K129"/>
  <c r="L129" s="1"/>
  <c r="J129"/>
  <c r="I129"/>
  <c r="K128"/>
  <c r="L128" s="1"/>
  <c r="J128"/>
  <c r="I128"/>
  <c r="K127"/>
  <c r="L127" s="1"/>
  <c r="J127"/>
  <c r="I127"/>
  <c r="K126"/>
  <c r="L126" s="1"/>
  <c r="J126"/>
  <c r="I126"/>
  <c r="K125"/>
  <c r="L125" s="1"/>
  <c r="J125"/>
  <c r="I125"/>
  <c r="K124"/>
  <c r="L124" s="1"/>
  <c r="J124"/>
  <c r="I124"/>
  <c r="K123"/>
  <c r="L123" s="1"/>
  <c r="J123"/>
  <c r="I123"/>
  <c r="K122"/>
  <c r="L122" s="1"/>
  <c r="J122"/>
  <c r="I122"/>
  <c r="K121"/>
  <c r="L121" s="1"/>
  <c r="J121"/>
  <c r="I121"/>
  <c r="K120"/>
  <c r="L120" s="1"/>
  <c r="J120"/>
  <c r="I120"/>
  <c r="K119"/>
  <c r="L119" s="1"/>
  <c r="J119"/>
  <c r="I119"/>
  <c r="K118"/>
  <c r="L118" s="1"/>
  <c r="J118"/>
  <c r="I118"/>
  <c r="K117"/>
  <c r="L117" s="1"/>
  <c r="J117"/>
  <c r="I117"/>
  <c r="K116"/>
  <c r="L116" s="1"/>
  <c r="J116"/>
  <c r="I116"/>
  <c r="K115"/>
  <c r="L115" s="1"/>
  <c r="J115"/>
  <c r="I115"/>
  <c r="K114"/>
  <c r="L114" s="1"/>
  <c r="J114"/>
  <c r="I114"/>
  <c r="K113"/>
  <c r="L113" s="1"/>
  <c r="J113"/>
  <c r="I113"/>
  <c r="K112"/>
  <c r="L112" s="1"/>
  <c r="J112"/>
  <c r="I112"/>
  <c r="K111"/>
  <c r="L111" s="1"/>
  <c r="J111"/>
  <c r="I111"/>
  <c r="K110"/>
  <c r="L110" s="1"/>
  <c r="J110"/>
  <c r="I110"/>
  <c r="K109"/>
  <c r="L109" s="1"/>
  <c r="J109"/>
  <c r="I109"/>
  <c r="K108"/>
  <c r="L108" s="1"/>
  <c r="J108"/>
  <c r="I108"/>
  <c r="K107"/>
  <c r="L107" s="1"/>
  <c r="J107"/>
  <c r="I107"/>
  <c r="K106"/>
  <c r="L106" s="1"/>
  <c r="J106"/>
  <c r="I106"/>
  <c r="K105"/>
  <c r="L105" s="1"/>
  <c r="J105"/>
  <c r="I105"/>
  <c r="K104"/>
  <c r="L104" s="1"/>
  <c r="J104"/>
  <c r="I104"/>
  <c r="K103"/>
  <c r="L103" s="1"/>
  <c r="J103"/>
  <c r="I103"/>
  <c r="K102"/>
  <c r="L102" s="1"/>
  <c r="J102"/>
  <c r="I102"/>
  <c r="K101"/>
  <c r="L101" s="1"/>
  <c r="J101"/>
  <c r="I101"/>
  <c r="K100"/>
  <c r="L100" s="1"/>
  <c r="J100"/>
  <c r="I100"/>
  <c r="K99"/>
  <c r="L99" s="1"/>
  <c r="J99"/>
  <c r="I99"/>
  <c r="K98"/>
  <c r="L98" s="1"/>
  <c r="J98"/>
  <c r="I98"/>
  <c r="K97"/>
  <c r="L97" s="1"/>
  <c r="J97"/>
  <c r="I97"/>
  <c r="K96"/>
  <c r="L96" s="1"/>
  <c r="J96"/>
  <c r="I96"/>
  <c r="K95"/>
  <c r="L95" s="1"/>
  <c r="J95"/>
  <c r="I95"/>
  <c r="K94"/>
  <c r="L94" s="1"/>
  <c r="J94"/>
  <c r="I94"/>
  <c r="K93"/>
  <c r="L93" s="1"/>
  <c r="J93"/>
  <c r="I93"/>
  <c r="K92"/>
  <c r="L92" s="1"/>
  <c r="J92"/>
  <c r="I92"/>
  <c r="K91"/>
  <c r="L91" s="1"/>
  <c r="J91"/>
  <c r="I91"/>
  <c r="K90"/>
  <c r="L90" s="1"/>
  <c r="J90"/>
  <c r="I90"/>
  <c r="K89"/>
  <c r="L89" s="1"/>
  <c r="J89"/>
  <c r="I89"/>
  <c r="K88"/>
  <c r="L88" s="1"/>
  <c r="J88"/>
  <c r="I88"/>
  <c r="K87"/>
  <c r="L87" s="1"/>
  <c r="J87"/>
  <c r="I87"/>
  <c r="K86"/>
  <c r="L86" s="1"/>
  <c r="J86"/>
  <c r="I86"/>
  <c r="K85"/>
  <c r="L85" s="1"/>
  <c r="J85"/>
  <c r="I85"/>
  <c r="K84"/>
  <c r="L84" s="1"/>
  <c r="J84"/>
  <c r="I84"/>
  <c r="K83"/>
  <c r="L83" s="1"/>
  <c r="J83"/>
  <c r="I83"/>
  <c r="K82"/>
  <c r="L82" s="1"/>
  <c r="J82"/>
  <c r="I82"/>
  <c r="K81"/>
  <c r="L81" s="1"/>
  <c r="J81"/>
  <c r="I81"/>
  <c r="K80"/>
  <c r="L80" s="1"/>
  <c r="J80"/>
  <c r="I80"/>
  <c r="K79"/>
  <c r="L79" s="1"/>
  <c r="J79"/>
  <c r="I79"/>
  <c r="K78"/>
  <c r="L78" s="1"/>
  <c r="J78"/>
  <c r="I78"/>
  <c r="K77"/>
  <c r="L77" s="1"/>
  <c r="J77"/>
  <c r="I77"/>
  <c r="K76"/>
  <c r="L76" s="1"/>
  <c r="J76"/>
  <c r="I76"/>
  <c r="K75"/>
  <c r="L75" s="1"/>
  <c r="J75"/>
  <c r="I75"/>
  <c r="K74"/>
  <c r="L74" s="1"/>
  <c r="J74"/>
  <c r="I74"/>
  <c r="K73"/>
  <c r="L73" s="1"/>
  <c r="J73"/>
  <c r="I73"/>
  <c r="K72"/>
  <c r="L72" s="1"/>
  <c r="J72"/>
  <c r="I72"/>
  <c r="K71"/>
  <c r="L71" s="1"/>
  <c r="J71"/>
  <c r="I71"/>
  <c r="K70"/>
  <c r="L70" s="1"/>
  <c r="J70"/>
  <c r="I70"/>
  <c r="K69"/>
  <c r="L69" s="1"/>
  <c r="J69"/>
  <c r="I69"/>
  <c r="K68"/>
  <c r="L68" s="1"/>
  <c r="J68"/>
  <c r="I68"/>
  <c r="K67"/>
  <c r="L67" s="1"/>
  <c r="J67"/>
  <c r="I67"/>
  <c r="K66"/>
  <c r="L66" s="1"/>
  <c r="J66"/>
  <c r="I66"/>
  <c r="K65"/>
  <c r="L65" s="1"/>
  <c r="J65"/>
  <c r="I65"/>
  <c r="K64"/>
  <c r="L64" s="1"/>
  <c r="J64"/>
  <c r="I64"/>
  <c r="K63"/>
  <c r="L63" s="1"/>
  <c r="J63"/>
  <c r="I63"/>
  <c r="K62"/>
  <c r="L62" s="1"/>
  <c r="J62"/>
  <c r="I62"/>
  <c r="K61"/>
  <c r="L61" s="1"/>
  <c r="J61"/>
  <c r="I61"/>
  <c r="K60"/>
  <c r="L60" s="1"/>
  <c r="J60"/>
  <c r="I60"/>
  <c r="K59"/>
  <c r="L59" s="1"/>
  <c r="J59"/>
  <c r="I59"/>
  <c r="K58"/>
  <c r="L58" s="1"/>
  <c r="J58"/>
  <c r="I58"/>
  <c r="K57"/>
  <c r="L57" s="1"/>
  <c r="J57"/>
  <c r="I57"/>
  <c r="K56"/>
  <c r="L56" s="1"/>
  <c r="J56"/>
  <c r="I56"/>
  <c r="K55"/>
  <c r="L55" s="1"/>
  <c r="J55"/>
  <c r="I55"/>
  <c r="K54"/>
  <c r="L54" s="1"/>
  <c r="J54"/>
  <c r="I54"/>
  <c r="K53"/>
  <c r="L53" s="1"/>
  <c r="J53"/>
  <c r="I53"/>
  <c r="K52"/>
  <c r="L52" s="1"/>
  <c r="J52"/>
  <c r="I52"/>
  <c r="K51"/>
  <c r="L51" s="1"/>
  <c r="J51"/>
  <c r="I51"/>
  <c r="K50"/>
  <c r="L50" s="1"/>
  <c r="J50"/>
  <c r="I50"/>
  <c r="K49"/>
  <c r="L49" s="1"/>
  <c r="J49"/>
  <c r="I49"/>
  <c r="K48"/>
  <c r="L48" s="1"/>
  <c r="J48"/>
  <c r="I48"/>
  <c r="K47"/>
  <c r="L47" s="1"/>
  <c r="J47"/>
  <c r="I47"/>
  <c r="K46"/>
  <c r="L46" s="1"/>
  <c r="J46"/>
  <c r="I46"/>
  <c r="K45"/>
  <c r="L45" s="1"/>
  <c r="J45"/>
  <c r="I45"/>
  <c r="K44"/>
  <c r="L44" s="1"/>
  <c r="J44"/>
  <c r="I44"/>
  <c r="K43"/>
  <c r="L43" s="1"/>
  <c r="J43"/>
  <c r="I43"/>
  <c r="K42"/>
  <c r="L42" s="1"/>
  <c r="J42"/>
  <c r="I42"/>
  <c r="K41"/>
  <c r="L41" s="1"/>
  <c r="J41"/>
  <c r="I41"/>
  <c r="K40"/>
  <c r="L40" s="1"/>
  <c r="J40"/>
  <c r="I40"/>
  <c r="K39"/>
  <c r="L39" s="1"/>
  <c r="J39"/>
  <c r="I39"/>
  <c r="K38"/>
  <c r="L38" s="1"/>
  <c r="J38"/>
  <c r="I38"/>
  <c r="K37"/>
  <c r="L37" s="1"/>
  <c r="J37"/>
  <c r="I37"/>
  <c r="K36"/>
  <c r="L36" s="1"/>
  <c r="J36"/>
  <c r="I36"/>
  <c r="K35"/>
  <c r="L35" s="1"/>
  <c r="J35"/>
  <c r="I35"/>
  <c r="K34"/>
  <c r="L34" s="1"/>
  <c r="J34"/>
  <c r="I34"/>
  <c r="K33"/>
  <c r="L33" s="1"/>
  <c r="J33"/>
  <c r="I33"/>
  <c r="K32"/>
  <c r="L32" s="1"/>
  <c r="J32"/>
  <c r="I32"/>
  <c r="K31"/>
  <c r="L31" s="1"/>
  <c r="J31"/>
  <c r="I31"/>
  <c r="K30"/>
  <c r="L30" s="1"/>
  <c r="J30"/>
  <c r="I30"/>
  <c r="K29"/>
  <c r="L29" s="1"/>
  <c r="J29"/>
  <c r="I29"/>
  <c r="K28"/>
  <c r="L28" s="1"/>
  <c r="J28"/>
  <c r="I28"/>
  <c r="K27"/>
  <c r="L27" s="1"/>
  <c r="J27"/>
  <c r="I27"/>
  <c r="K26"/>
  <c r="L26" s="1"/>
  <c r="J26"/>
  <c r="I26"/>
  <c r="K25"/>
  <c r="L25" s="1"/>
  <c r="J25"/>
  <c r="I25"/>
  <c r="K24"/>
  <c r="L24" s="1"/>
  <c r="J24"/>
  <c r="I24"/>
  <c r="K23"/>
  <c r="L23" s="1"/>
  <c r="J23"/>
  <c r="I23"/>
  <c r="K22"/>
  <c r="L22" s="1"/>
  <c r="J22"/>
  <c r="I22"/>
  <c r="K21"/>
  <c r="L21" s="1"/>
  <c r="J21"/>
  <c r="I21"/>
  <c r="K20"/>
  <c r="L20" s="1"/>
  <c r="J20"/>
  <c r="I20"/>
  <c r="K19"/>
  <c r="L19" s="1"/>
  <c r="J19"/>
  <c r="I19"/>
  <c r="K18"/>
  <c r="L18" s="1"/>
  <c r="J18"/>
  <c r="I18"/>
  <c r="K17"/>
  <c r="L17" s="1"/>
  <c r="J17"/>
  <c r="I17"/>
  <c r="K16"/>
  <c r="L16" s="1"/>
  <c r="J16"/>
  <c r="I16"/>
  <c r="K15"/>
  <c r="L15" s="1"/>
  <c r="J15"/>
  <c r="I15"/>
  <c r="K14"/>
  <c r="L14" s="1"/>
  <c r="J14"/>
  <c r="I14"/>
  <c r="K13"/>
  <c r="L13" s="1"/>
  <c r="J13"/>
  <c r="I13"/>
  <c r="K12"/>
  <c r="L12" s="1"/>
  <c r="J12"/>
  <c r="I12"/>
  <c r="K11"/>
  <c r="L11" s="1"/>
  <c r="J11"/>
  <c r="I11"/>
  <c r="K10"/>
  <c r="L10" s="1"/>
  <c r="J10"/>
  <c r="I10"/>
  <c r="K9"/>
  <c r="L9" s="1"/>
  <c r="J9"/>
  <c r="I9"/>
  <c r="K8"/>
  <c r="L8" s="1"/>
  <c r="J8"/>
  <c r="I8"/>
  <c r="K7"/>
  <c r="L7" s="1"/>
  <c r="J7"/>
  <c r="I7"/>
  <c r="K6"/>
  <c r="L6" s="1"/>
  <c r="J6"/>
  <c r="I6"/>
  <c r="K5"/>
  <c r="L5" s="1"/>
  <c r="J5"/>
  <c r="I5"/>
  <c r="K4"/>
  <c r="L4" s="1"/>
  <c r="J4"/>
  <c r="I4"/>
  <c r="K3"/>
  <c r="L3" s="1"/>
  <c r="J3"/>
  <c r="I3"/>
  <c r="K2"/>
  <c r="L2" s="1"/>
  <c r="J2"/>
  <c r="I2"/>
  <c r="B747" i="15"/>
  <c r="K675" i="1" l="1"/>
  <c r="L675" s="1"/>
  <c r="K677"/>
  <c r="L677" s="1"/>
  <c r="K679"/>
  <c r="L679" s="1"/>
  <c r="K681"/>
  <c r="L681" s="1"/>
  <c r="K683"/>
  <c r="L683" s="1"/>
  <c r="K685"/>
  <c r="L685" s="1"/>
  <c r="K687"/>
  <c r="L687" s="1"/>
  <c r="K689"/>
  <c r="L689" s="1"/>
  <c r="K691"/>
  <c r="L691" s="1"/>
  <c r="K693"/>
  <c r="L693" s="1"/>
  <c r="K695"/>
  <c r="L695" s="1"/>
  <c r="K697"/>
  <c r="L697" s="1"/>
  <c r="K699"/>
  <c r="L699" s="1"/>
  <c r="K701"/>
  <c r="L701" s="1"/>
  <c r="K703"/>
  <c r="L703" s="1"/>
  <c r="K705"/>
  <c r="L705" s="1"/>
  <c r="K707"/>
  <c r="L707" s="1"/>
  <c r="K709"/>
  <c r="L709" s="1"/>
  <c r="K711"/>
  <c r="L711" s="1"/>
  <c r="K713"/>
  <c r="L713" s="1"/>
  <c r="K715"/>
  <c r="L715" s="1"/>
  <c r="K717"/>
  <c r="L717" s="1"/>
  <c r="K719"/>
  <c r="L719" s="1"/>
  <c r="K721"/>
  <c r="L721" s="1"/>
  <c r="K723"/>
  <c r="L723" s="1"/>
  <c r="K725"/>
  <c r="L725" s="1"/>
  <c r="K727"/>
  <c r="L727" s="1"/>
  <c r="K729"/>
  <c r="L729" s="1"/>
  <c r="K731"/>
  <c r="L731" s="1"/>
  <c r="K733"/>
  <c r="L733" s="1"/>
  <c r="K745"/>
  <c r="K735"/>
  <c r="L735" s="1"/>
  <c r="K737"/>
  <c r="L737" s="1"/>
  <c r="K739"/>
  <c r="L739" s="1"/>
  <c r="K741"/>
  <c r="L741" s="1"/>
  <c r="K736"/>
  <c r="L736" s="1"/>
  <c r="K738"/>
  <c r="L738" s="1"/>
  <c r="L745"/>
  <c r="K746"/>
  <c r="K742"/>
  <c r="L742" s="1"/>
  <c r="K743"/>
  <c r="L743" s="1"/>
  <c r="K744"/>
  <c r="L744" s="1"/>
  <c r="L746"/>
  <c r="B746" i="15"/>
  <c r="B745" s="1"/>
  <c r="B744" s="1"/>
  <c r="B743" s="1"/>
  <c r="B742" s="1"/>
  <c r="B741" s="1"/>
  <c r="B740" s="1"/>
  <c r="B739" s="1"/>
  <c r="B738" s="1"/>
  <c r="B737" s="1"/>
  <c r="B736" s="1"/>
  <c r="B735" s="1"/>
  <c r="B734" s="1"/>
  <c r="B733" s="1"/>
  <c r="B732" s="1"/>
  <c r="B731" s="1"/>
  <c r="B730" s="1"/>
  <c r="B729" s="1"/>
  <c r="B728" s="1"/>
  <c r="B727" s="1"/>
  <c r="B726" s="1"/>
  <c r="B725" s="1"/>
  <c r="B724" s="1"/>
  <c r="B723" s="1"/>
  <c r="B722" s="1"/>
  <c r="B721" s="1"/>
  <c r="B720" s="1"/>
  <c r="B719" s="1"/>
  <c r="B718" s="1"/>
  <c r="B717" s="1"/>
  <c r="B716" s="1"/>
  <c r="B715" s="1"/>
  <c r="B714" s="1"/>
  <c r="B713" s="1"/>
  <c r="B712" s="1"/>
  <c r="B711" s="1"/>
  <c r="B710" s="1"/>
  <c r="B709" s="1"/>
  <c r="B708" s="1"/>
  <c r="B707" s="1"/>
  <c r="B706" s="1"/>
  <c r="B705" s="1"/>
  <c r="B704" s="1"/>
  <c r="B703" s="1"/>
  <c r="B702" s="1"/>
  <c r="B701" s="1"/>
  <c r="B700" s="1"/>
  <c r="B699" s="1"/>
  <c r="B698" s="1"/>
  <c r="B697" s="1"/>
  <c r="B696" s="1"/>
  <c r="B695" s="1"/>
  <c r="B694" s="1"/>
  <c r="B693" s="1"/>
  <c r="B692" s="1"/>
  <c r="B691" s="1"/>
  <c r="B690" s="1"/>
  <c r="B689" s="1"/>
  <c r="B688" s="1"/>
  <c r="B687" s="1"/>
  <c r="B686" s="1"/>
  <c r="B685" s="1"/>
  <c r="B684" s="1"/>
  <c r="B683" s="1"/>
  <c r="B682" s="1"/>
  <c r="B681" s="1"/>
  <c r="B680" s="1"/>
  <c r="B679" s="1"/>
  <c r="B678" s="1"/>
  <c r="B677" s="1"/>
  <c r="B676" s="1"/>
  <c r="B675" s="1"/>
  <c r="B674" s="1"/>
  <c r="B673" s="1"/>
  <c r="B672" s="1"/>
  <c r="B671" s="1"/>
  <c r="B670" s="1"/>
  <c r="B669" s="1"/>
  <c r="B668" s="1"/>
  <c r="B667" s="1"/>
  <c r="B666" s="1"/>
  <c r="B665" s="1"/>
  <c r="B664" s="1"/>
  <c r="B663" s="1"/>
  <c r="B662" s="1"/>
  <c r="B661" s="1"/>
  <c r="B660" s="1"/>
  <c r="B659" s="1"/>
  <c r="B658" s="1"/>
  <c r="B657" s="1"/>
  <c r="B656" s="1"/>
  <c r="B655" s="1"/>
  <c r="B654" s="1"/>
  <c r="B653" s="1"/>
  <c r="B652" s="1"/>
  <c r="B651" s="1"/>
  <c r="B650" s="1"/>
  <c r="B649" s="1"/>
  <c r="B648" s="1"/>
  <c r="B647" s="1"/>
  <c r="B646" s="1"/>
  <c r="B645" s="1"/>
  <c r="B644" s="1"/>
  <c r="B643" s="1"/>
  <c r="B642" s="1"/>
  <c r="B641" s="1"/>
  <c r="B640" s="1"/>
  <c r="B639" s="1"/>
  <c r="B638" s="1"/>
  <c r="B637" s="1"/>
  <c r="B636" s="1"/>
  <c r="B635" s="1"/>
  <c r="B634" s="1"/>
  <c r="B633" s="1"/>
  <c r="B632" s="1"/>
  <c r="B631" s="1"/>
  <c r="B630" s="1"/>
  <c r="B629" s="1"/>
  <c r="B628" s="1"/>
  <c r="B627" s="1"/>
  <c r="B626" s="1"/>
  <c r="B625" s="1"/>
  <c r="B624" s="1"/>
  <c r="B623" s="1"/>
  <c r="B622" s="1"/>
  <c r="B621" s="1"/>
  <c r="B620" s="1"/>
  <c r="B619" s="1"/>
  <c r="B618" s="1"/>
  <c r="B617" s="1"/>
  <c r="B616" s="1"/>
  <c r="B615" s="1"/>
  <c r="B614" s="1"/>
  <c r="B613" s="1"/>
  <c r="B612" s="1"/>
  <c r="B611" s="1"/>
  <c r="B610" s="1"/>
  <c r="B609" s="1"/>
  <c r="B608" s="1"/>
  <c r="B607" s="1"/>
  <c r="B606" s="1"/>
  <c r="B605" s="1"/>
  <c r="B604" s="1"/>
  <c r="B603" s="1"/>
  <c r="B602" s="1"/>
  <c r="B601" s="1"/>
  <c r="B600" s="1"/>
  <c r="B599" s="1"/>
  <c r="B598" s="1"/>
  <c r="B597" s="1"/>
  <c r="B596" s="1"/>
  <c r="B595" s="1"/>
  <c r="B594" s="1"/>
  <c r="B593" s="1"/>
  <c r="B592" s="1"/>
  <c r="B591" s="1"/>
  <c r="B590" s="1"/>
  <c r="B589" s="1"/>
  <c r="B588" s="1"/>
  <c r="B587" s="1"/>
  <c r="B586" s="1"/>
  <c r="B585" s="1"/>
  <c r="B584" s="1"/>
  <c r="B583" s="1"/>
  <c r="B582" s="1"/>
  <c r="B581" s="1"/>
  <c r="B580" s="1"/>
  <c r="B579" s="1"/>
  <c r="B578" s="1"/>
  <c r="B577" s="1"/>
  <c r="B576" s="1"/>
  <c r="B575" s="1"/>
  <c r="B574" s="1"/>
  <c r="B573" s="1"/>
  <c r="B572" s="1"/>
  <c r="B571" s="1"/>
  <c r="B570" s="1"/>
  <c r="B569" s="1"/>
  <c r="B568" s="1"/>
  <c r="B567" s="1"/>
  <c r="B566" s="1"/>
  <c r="B565" s="1"/>
  <c r="B564" s="1"/>
  <c r="B563" s="1"/>
  <c r="B562" s="1"/>
  <c r="B561" s="1"/>
  <c r="B560" s="1"/>
  <c r="B559" s="1"/>
  <c r="B558" s="1"/>
  <c r="B557" s="1"/>
  <c r="B556" s="1"/>
  <c r="B555" s="1"/>
  <c r="B554" s="1"/>
  <c r="B553" s="1"/>
  <c r="B552" s="1"/>
  <c r="B551" s="1"/>
  <c r="B550" s="1"/>
  <c r="B549" s="1"/>
  <c r="B548" s="1"/>
  <c r="B547" s="1"/>
  <c r="B546" s="1"/>
  <c r="B545" s="1"/>
  <c r="B544" s="1"/>
  <c r="B543" s="1"/>
  <c r="B542" s="1"/>
  <c r="B541" s="1"/>
  <c r="B540" s="1"/>
  <c r="B539" s="1"/>
  <c r="B538" s="1"/>
  <c r="B537" s="1"/>
  <c r="B536" s="1"/>
  <c r="B535" s="1"/>
  <c r="B534" s="1"/>
  <c r="B533" s="1"/>
  <c r="B532" s="1"/>
  <c r="B531" s="1"/>
  <c r="B530" s="1"/>
  <c r="B529" s="1"/>
  <c r="B528" s="1"/>
  <c r="B527" s="1"/>
  <c r="B526" s="1"/>
  <c r="B525" s="1"/>
  <c r="B524" s="1"/>
  <c r="B523" s="1"/>
  <c r="B522" s="1"/>
  <c r="B521" s="1"/>
  <c r="B520" s="1"/>
  <c r="B519" s="1"/>
  <c r="B518" s="1"/>
  <c r="B517" s="1"/>
  <c r="B516" s="1"/>
  <c r="B515" s="1"/>
  <c r="B514" s="1"/>
  <c r="B513" s="1"/>
  <c r="B512" s="1"/>
  <c r="B511" s="1"/>
  <c r="B510" s="1"/>
  <c r="B509" s="1"/>
  <c r="B508" s="1"/>
  <c r="B507" s="1"/>
  <c r="B506" s="1"/>
  <c r="B505" s="1"/>
  <c r="B504" s="1"/>
  <c r="B503" s="1"/>
  <c r="B502" s="1"/>
  <c r="B501" s="1"/>
  <c r="B500" s="1"/>
  <c r="B499" s="1"/>
  <c r="B498" s="1"/>
  <c r="B497" s="1"/>
  <c r="B496" s="1"/>
  <c r="B495" s="1"/>
  <c r="B494" s="1"/>
  <c r="B493" s="1"/>
  <c r="B492" s="1"/>
  <c r="B491" s="1"/>
  <c r="B490" s="1"/>
  <c r="B489" s="1"/>
  <c r="B488" s="1"/>
  <c r="B487" s="1"/>
  <c r="B486" s="1"/>
  <c r="B485" s="1"/>
  <c r="B484" s="1"/>
  <c r="B483" s="1"/>
  <c r="B482" s="1"/>
  <c r="B481" s="1"/>
  <c r="B480" s="1"/>
  <c r="B479" s="1"/>
  <c r="B478" s="1"/>
  <c r="B477" s="1"/>
  <c r="B476" s="1"/>
  <c r="B475" s="1"/>
  <c r="B474" s="1"/>
  <c r="B473" s="1"/>
  <c r="B472" s="1"/>
  <c r="B471" s="1"/>
  <c r="B470" s="1"/>
  <c r="B469" s="1"/>
  <c r="B468" s="1"/>
  <c r="B467" s="1"/>
  <c r="B466" s="1"/>
  <c r="B465" s="1"/>
  <c r="B464" s="1"/>
  <c r="B463" s="1"/>
  <c r="B462" s="1"/>
  <c r="B461" s="1"/>
  <c r="B460" s="1"/>
  <c r="B459" s="1"/>
  <c r="B458" s="1"/>
  <c r="B457" s="1"/>
  <c r="B456" s="1"/>
  <c r="B455" s="1"/>
  <c r="B454" s="1"/>
  <c r="B453" s="1"/>
  <c r="B452" s="1"/>
  <c r="B451" s="1"/>
  <c r="B450" s="1"/>
  <c r="B449" s="1"/>
  <c r="B448" s="1"/>
  <c r="B447" s="1"/>
  <c r="B446" s="1"/>
  <c r="B445" s="1"/>
  <c r="B444" s="1"/>
  <c r="B443" s="1"/>
  <c r="B442" s="1"/>
  <c r="B441" s="1"/>
  <c r="B440" s="1"/>
  <c r="B439" s="1"/>
  <c r="B438" s="1"/>
  <c r="B437" s="1"/>
  <c r="B436" s="1"/>
  <c r="B435" s="1"/>
  <c r="B434" s="1"/>
  <c r="B433" s="1"/>
  <c r="B432" s="1"/>
  <c r="B431" s="1"/>
  <c r="B430" s="1"/>
  <c r="B429" s="1"/>
  <c r="B428" s="1"/>
  <c r="B427" s="1"/>
  <c r="B426" s="1"/>
  <c r="B425" s="1"/>
  <c r="B424" s="1"/>
  <c r="B423" s="1"/>
  <c r="B422" s="1"/>
  <c r="B421" s="1"/>
  <c r="B420" s="1"/>
  <c r="B419" s="1"/>
  <c r="B418" s="1"/>
  <c r="B417" s="1"/>
  <c r="B416" s="1"/>
  <c r="B415" s="1"/>
  <c r="B414" s="1"/>
  <c r="B413" s="1"/>
  <c r="B412" s="1"/>
  <c r="B411" s="1"/>
  <c r="B410" s="1"/>
  <c r="B409" s="1"/>
  <c r="B408" s="1"/>
  <c r="B407" s="1"/>
  <c r="B406" s="1"/>
  <c r="B405" s="1"/>
  <c r="B404" s="1"/>
  <c r="B403" s="1"/>
  <c r="B402" s="1"/>
  <c r="B401" s="1"/>
  <c r="B400" s="1"/>
  <c r="B399" s="1"/>
  <c r="B398" s="1"/>
  <c r="B397" s="1"/>
  <c r="B396" s="1"/>
  <c r="B395" s="1"/>
  <c r="B394" s="1"/>
  <c r="B393" s="1"/>
  <c r="B392" s="1"/>
  <c r="B391" s="1"/>
  <c r="B390" s="1"/>
  <c r="B389" s="1"/>
  <c r="B388" s="1"/>
  <c r="B387" s="1"/>
  <c r="B386" s="1"/>
  <c r="B385" s="1"/>
  <c r="B384" s="1"/>
  <c r="B383" s="1"/>
  <c r="B382" s="1"/>
  <c r="B381" s="1"/>
  <c r="B380" s="1"/>
  <c r="B379" s="1"/>
  <c r="B378" s="1"/>
  <c r="B377" s="1"/>
  <c r="B376" s="1"/>
  <c r="B375" s="1"/>
  <c r="B374" s="1"/>
  <c r="B373" s="1"/>
  <c r="B372" s="1"/>
  <c r="B371" s="1"/>
  <c r="B370" s="1"/>
  <c r="B369" s="1"/>
  <c r="B368" s="1"/>
  <c r="B367" s="1"/>
  <c r="B366" s="1"/>
  <c r="B365" s="1"/>
  <c r="B364" s="1"/>
  <c r="B363" s="1"/>
  <c r="B362" s="1"/>
  <c r="B361" s="1"/>
  <c r="B360" s="1"/>
  <c r="B359" s="1"/>
  <c r="B358" s="1"/>
  <c r="B357" s="1"/>
  <c r="B356" s="1"/>
  <c r="B355" s="1"/>
  <c r="B354" s="1"/>
  <c r="B353" s="1"/>
  <c r="B352" s="1"/>
  <c r="B351" s="1"/>
  <c r="B350" s="1"/>
  <c r="B349" s="1"/>
  <c r="B348" s="1"/>
  <c r="B347" s="1"/>
  <c r="B346" s="1"/>
  <c r="B345" s="1"/>
  <c r="B344" s="1"/>
  <c r="B343" s="1"/>
  <c r="B342" s="1"/>
  <c r="B341" s="1"/>
  <c r="B340" s="1"/>
  <c r="B339" s="1"/>
  <c r="B338" s="1"/>
  <c r="B337" s="1"/>
  <c r="B336" s="1"/>
  <c r="B335" s="1"/>
  <c r="B334" s="1"/>
  <c r="B333" s="1"/>
  <c r="B332" s="1"/>
  <c r="B331" s="1"/>
  <c r="B330" s="1"/>
  <c r="B329" s="1"/>
  <c r="B328" s="1"/>
  <c r="B327" s="1"/>
  <c r="B326" s="1"/>
  <c r="B325" s="1"/>
  <c r="B324" s="1"/>
  <c r="B323" s="1"/>
  <c r="B322" s="1"/>
  <c r="B321" s="1"/>
  <c r="B320" s="1"/>
  <c r="B319" s="1"/>
  <c r="B318" s="1"/>
  <c r="B317" s="1"/>
  <c r="B316" s="1"/>
  <c r="B315" s="1"/>
  <c r="B314" s="1"/>
  <c r="B313" s="1"/>
  <c r="B312" s="1"/>
  <c r="B311" s="1"/>
  <c r="B310" s="1"/>
  <c r="B309" s="1"/>
  <c r="B308" s="1"/>
  <c r="B307" s="1"/>
  <c r="B306" s="1"/>
  <c r="B305" s="1"/>
  <c r="B304" s="1"/>
  <c r="B303" s="1"/>
  <c r="B302" s="1"/>
  <c r="B301" s="1"/>
  <c r="B300" s="1"/>
  <c r="B299" s="1"/>
  <c r="B298" s="1"/>
  <c r="B297" s="1"/>
  <c r="B296" s="1"/>
  <c r="B295" s="1"/>
  <c r="B294" s="1"/>
  <c r="B293" s="1"/>
  <c r="B292" s="1"/>
  <c r="B291" s="1"/>
  <c r="B290" s="1"/>
  <c r="B289" s="1"/>
  <c r="B288" s="1"/>
  <c r="B287" s="1"/>
  <c r="B286" s="1"/>
  <c r="B285" s="1"/>
  <c r="B284" s="1"/>
  <c r="B283" s="1"/>
  <c r="B282" s="1"/>
  <c r="B281" s="1"/>
  <c r="B280" s="1"/>
  <c r="B279" s="1"/>
  <c r="B278" s="1"/>
  <c r="B277" s="1"/>
  <c r="B276" s="1"/>
  <c r="B275" s="1"/>
  <c r="B274" s="1"/>
  <c r="B273" s="1"/>
  <c r="B272" s="1"/>
  <c r="B271" s="1"/>
  <c r="B270" s="1"/>
  <c r="B269" s="1"/>
  <c r="B268" s="1"/>
  <c r="B267" s="1"/>
  <c r="B266" s="1"/>
  <c r="B265" s="1"/>
  <c r="B264" s="1"/>
  <c r="B263" s="1"/>
  <c r="B262" s="1"/>
  <c r="B261" s="1"/>
  <c r="B260" s="1"/>
  <c r="B259" s="1"/>
  <c r="B258" s="1"/>
  <c r="B257" s="1"/>
  <c r="B256" s="1"/>
  <c r="B255" s="1"/>
  <c r="B254" s="1"/>
  <c r="B253" s="1"/>
  <c r="B252" s="1"/>
  <c r="B251" s="1"/>
  <c r="B250" s="1"/>
  <c r="B249" s="1"/>
  <c r="B248" s="1"/>
  <c r="B247" s="1"/>
  <c r="B246" s="1"/>
  <c r="B245" s="1"/>
  <c r="B244" s="1"/>
  <c r="B243" s="1"/>
  <c r="B242" s="1"/>
  <c r="B241" s="1"/>
  <c r="B240" s="1"/>
  <c r="B239" s="1"/>
  <c r="B238" s="1"/>
  <c r="B237" s="1"/>
  <c r="B236" s="1"/>
  <c r="B235" s="1"/>
  <c r="B234" s="1"/>
  <c r="B233" s="1"/>
  <c r="B232" s="1"/>
  <c r="B231" s="1"/>
  <c r="B230" s="1"/>
  <c r="B229" s="1"/>
  <c r="B228" s="1"/>
  <c r="B227" s="1"/>
  <c r="B226" s="1"/>
  <c r="B225" s="1"/>
  <c r="B224" s="1"/>
  <c r="B223" s="1"/>
  <c r="B222" s="1"/>
  <c r="B221" s="1"/>
  <c r="B220" s="1"/>
  <c r="B219" s="1"/>
  <c r="B218" s="1"/>
  <c r="B217" s="1"/>
  <c r="B216" s="1"/>
  <c r="B215" s="1"/>
  <c r="B214" s="1"/>
  <c r="B213" s="1"/>
  <c r="B212" s="1"/>
  <c r="B211" s="1"/>
  <c r="B210" s="1"/>
  <c r="B209" s="1"/>
  <c r="B208" s="1"/>
  <c r="B207" s="1"/>
  <c r="B206" s="1"/>
  <c r="B205" s="1"/>
  <c r="B204" s="1"/>
  <c r="B203" s="1"/>
  <c r="B202" s="1"/>
  <c r="B201" s="1"/>
  <c r="B200" s="1"/>
  <c r="B199" s="1"/>
  <c r="B198" s="1"/>
  <c r="B197" s="1"/>
  <c r="B196" s="1"/>
  <c r="B195" s="1"/>
  <c r="B194" s="1"/>
  <c r="B193" s="1"/>
  <c r="B192" s="1"/>
  <c r="B191" s="1"/>
  <c r="B190" s="1"/>
  <c r="B189" s="1"/>
  <c r="B188" s="1"/>
  <c r="B187" s="1"/>
  <c r="B186" s="1"/>
  <c r="B185" s="1"/>
  <c r="B184" s="1"/>
  <c r="B183" s="1"/>
  <c r="B182" s="1"/>
  <c r="B181" s="1"/>
  <c r="B180" s="1"/>
  <c r="B179" s="1"/>
  <c r="B178" s="1"/>
  <c r="B177" s="1"/>
  <c r="B176" s="1"/>
  <c r="B175" s="1"/>
  <c r="B174" s="1"/>
  <c r="B173" s="1"/>
  <c r="B172" s="1"/>
  <c r="B171" s="1"/>
  <c r="B170" s="1"/>
  <c r="B169" s="1"/>
  <c r="B168" s="1"/>
  <c r="B167" s="1"/>
  <c r="B166" s="1"/>
  <c r="B165" s="1"/>
  <c r="B164" s="1"/>
  <c r="B163" s="1"/>
  <c r="B162" s="1"/>
  <c r="B161" s="1"/>
  <c r="B160" s="1"/>
  <c r="B159" s="1"/>
  <c r="B158" s="1"/>
  <c r="B157" s="1"/>
  <c r="B156" s="1"/>
  <c r="B155" s="1"/>
  <c r="B154" s="1"/>
  <c r="B153" s="1"/>
  <c r="B152" s="1"/>
  <c r="B151" s="1"/>
  <c r="B150" s="1"/>
  <c r="B149" s="1"/>
  <c r="B148" s="1"/>
  <c r="B147" s="1"/>
  <c r="B146" s="1"/>
  <c r="B145" s="1"/>
  <c r="B144" s="1"/>
  <c r="B143" s="1"/>
  <c r="B142" s="1"/>
  <c r="B141" s="1"/>
  <c r="B140" s="1"/>
  <c r="B139" s="1"/>
  <c r="B138" s="1"/>
  <c r="B137" s="1"/>
  <c r="B136" s="1"/>
  <c r="B135" s="1"/>
  <c r="B134" s="1"/>
  <c r="B133" s="1"/>
  <c r="B132" s="1"/>
  <c r="B131" s="1"/>
  <c r="B130" s="1"/>
  <c r="B129" s="1"/>
  <c r="B128" s="1"/>
  <c r="B127" s="1"/>
  <c r="B126" s="1"/>
  <c r="B125" s="1"/>
  <c r="B124" s="1"/>
  <c r="B123" s="1"/>
  <c r="B122" s="1"/>
  <c r="B121" s="1"/>
  <c r="B120" s="1"/>
  <c r="B119" s="1"/>
  <c r="B118" s="1"/>
  <c r="B117" s="1"/>
  <c r="B116" s="1"/>
  <c r="B115" s="1"/>
  <c r="B114" s="1"/>
  <c r="B113" s="1"/>
  <c r="B112" s="1"/>
  <c r="B111" s="1"/>
  <c r="B110" s="1"/>
  <c r="B109" s="1"/>
  <c r="B108" s="1"/>
  <c r="B107" s="1"/>
  <c r="B106" s="1"/>
  <c r="B105" s="1"/>
  <c r="B104" s="1"/>
  <c r="B103" s="1"/>
  <c r="B102" s="1"/>
  <c r="B101" s="1"/>
  <c r="B100" s="1"/>
  <c r="B99" s="1"/>
  <c r="B98" s="1"/>
  <c r="B97" s="1"/>
  <c r="B96" s="1"/>
  <c r="B95" s="1"/>
  <c r="B94" s="1"/>
  <c r="B93" s="1"/>
  <c r="B92" s="1"/>
  <c r="B91" s="1"/>
  <c r="B90" s="1"/>
  <c r="B89" s="1"/>
  <c r="B88" s="1"/>
  <c r="B87" s="1"/>
  <c r="B86" s="1"/>
  <c r="B85" s="1"/>
  <c r="B84" s="1"/>
  <c r="B83" s="1"/>
  <c r="B82" s="1"/>
  <c r="B81" s="1"/>
  <c r="B80" s="1"/>
  <c r="B79" s="1"/>
  <c r="B78" s="1"/>
  <c r="B77" s="1"/>
  <c r="B76" s="1"/>
  <c r="B75" s="1"/>
  <c r="B74" s="1"/>
  <c r="B73" s="1"/>
  <c r="B72" s="1"/>
  <c r="B71" s="1"/>
  <c r="B70" s="1"/>
  <c r="B69" s="1"/>
  <c r="B68" s="1"/>
  <c r="B67" s="1"/>
  <c r="B66" s="1"/>
  <c r="B65" s="1"/>
  <c r="B64" s="1"/>
  <c r="B63" s="1"/>
  <c r="B62" s="1"/>
  <c r="B61" s="1"/>
  <c r="B60" s="1"/>
  <c r="B59" s="1"/>
  <c r="B58" s="1"/>
  <c r="B57" s="1"/>
  <c r="B56" s="1"/>
  <c r="B55" s="1"/>
  <c r="B54" s="1"/>
  <c r="B53" s="1"/>
  <c r="B52" s="1"/>
  <c r="B51" s="1"/>
  <c r="B50" s="1"/>
  <c r="B49" s="1"/>
  <c r="B48" s="1"/>
  <c r="B47" s="1"/>
  <c r="B46" s="1"/>
  <c r="B45" s="1"/>
  <c r="B44" s="1"/>
  <c r="B43" s="1"/>
  <c r="B42" s="1"/>
  <c r="B41" s="1"/>
  <c r="B40" s="1"/>
  <c r="B39" s="1"/>
  <c r="B38" s="1"/>
  <c r="B37" s="1"/>
  <c r="B36" s="1"/>
  <c r="B35" s="1"/>
  <c r="B34" s="1"/>
  <c r="B33" s="1"/>
  <c r="B32" s="1"/>
  <c r="B31" s="1"/>
  <c r="B30" s="1"/>
  <c r="B29" s="1"/>
  <c r="B28" s="1"/>
  <c r="B27" s="1"/>
  <c r="B26" s="1"/>
  <c r="B25" s="1"/>
  <c r="B24" s="1"/>
  <c r="B23" s="1"/>
  <c r="B22" s="1"/>
  <c r="B21" s="1"/>
  <c r="B20" s="1"/>
  <c r="B19" s="1"/>
  <c r="B18" s="1"/>
  <c r="B17" s="1"/>
  <c r="B16" s="1"/>
  <c r="B15" s="1"/>
  <c r="B14" s="1"/>
  <c r="B13" s="1"/>
  <c r="B12" s="1"/>
  <c r="B11" s="1"/>
  <c r="B10" s="1"/>
  <c r="B9" s="1"/>
  <c r="B8" s="1"/>
  <c r="B7" s="1"/>
  <c r="B6"/>
  <c r="B5" l="1"/>
  <c r="B4"/>
  <c r="C408" i="11"/>
  <c r="B408"/>
  <c r="C407"/>
  <c r="B407"/>
  <c r="C406"/>
  <c r="B406"/>
  <c r="C405"/>
  <c r="B405"/>
  <c r="C404"/>
  <c r="B404"/>
  <c r="C403"/>
  <c r="B403"/>
  <c r="C402"/>
  <c r="B402"/>
  <c r="C401"/>
  <c r="B401"/>
  <c r="C400"/>
  <c r="B400"/>
  <c r="C399"/>
  <c r="B399"/>
  <c r="C398"/>
  <c r="B398"/>
  <c r="C397"/>
  <c r="B397"/>
  <c r="C396"/>
  <c r="B396"/>
  <c r="C395"/>
  <c r="B395"/>
  <c r="C394"/>
  <c r="B394"/>
  <c r="C393"/>
  <c r="B393"/>
  <c r="C392"/>
  <c r="B392"/>
  <c r="C391"/>
  <c r="B391"/>
  <c r="C390"/>
  <c r="B390"/>
  <c r="C389"/>
  <c r="B389"/>
  <c r="C388"/>
  <c r="B388"/>
  <c r="C387"/>
  <c r="B387"/>
  <c r="C386"/>
  <c r="B386"/>
  <c r="C385"/>
  <c r="B385"/>
  <c r="C384"/>
  <c r="B384"/>
  <c r="C383"/>
  <c r="B383"/>
  <c r="C382"/>
  <c r="B382"/>
  <c r="C381"/>
  <c r="B381"/>
  <c r="C380"/>
  <c r="B380"/>
  <c r="C379"/>
  <c r="B379"/>
  <c r="C378"/>
  <c r="B378"/>
  <c r="C377"/>
  <c r="B377"/>
  <c r="C376"/>
  <c r="B376"/>
  <c r="C375"/>
  <c r="B375"/>
  <c r="C374"/>
  <c r="B374"/>
  <c r="C373"/>
  <c r="B373"/>
  <c r="C372"/>
  <c r="B372"/>
  <c r="C371"/>
  <c r="B371"/>
  <c r="C370"/>
  <c r="B370"/>
  <c r="C369"/>
  <c r="B369"/>
  <c r="C368"/>
  <c r="B368"/>
  <c r="C367"/>
  <c r="B367"/>
  <c r="C366"/>
  <c r="B366"/>
  <c r="C365"/>
  <c r="B365"/>
  <c r="C364"/>
  <c r="B364"/>
  <c r="C363"/>
  <c r="B363"/>
  <c r="C362"/>
  <c r="B362"/>
  <c r="C361"/>
  <c r="B361"/>
  <c r="C360"/>
  <c r="B360"/>
  <c r="C359"/>
  <c r="B359"/>
  <c r="C358"/>
  <c r="B358"/>
  <c r="C357"/>
  <c r="B357"/>
  <c r="C356"/>
  <c r="B356"/>
  <c r="C355"/>
  <c r="B355"/>
  <c r="C354"/>
  <c r="B354"/>
  <c r="C353"/>
  <c r="B353"/>
  <c r="C352"/>
  <c r="B352"/>
  <c r="C351"/>
  <c r="B351"/>
  <c r="C350"/>
  <c r="B350"/>
  <c r="C349"/>
  <c r="B349"/>
  <c r="C348"/>
  <c r="B348"/>
  <c r="C347"/>
  <c r="B347"/>
  <c r="C346"/>
  <c r="B346"/>
  <c r="C345"/>
  <c r="B345"/>
  <c r="C344"/>
  <c r="B344"/>
  <c r="C343"/>
  <c r="B343"/>
  <c r="C342"/>
  <c r="B342"/>
  <c r="C341"/>
  <c r="B341"/>
  <c r="C340"/>
  <c r="B340"/>
  <c r="C339"/>
  <c r="B339"/>
  <c r="C338"/>
  <c r="B338"/>
  <c r="C337"/>
  <c r="B337"/>
  <c r="C336"/>
  <c r="B336"/>
  <c r="C335"/>
  <c r="B335"/>
  <c r="C334"/>
  <c r="B334"/>
  <c r="C333"/>
  <c r="B333"/>
  <c r="C332"/>
  <c r="B332"/>
  <c r="C331"/>
  <c r="B331"/>
  <c r="C330"/>
  <c r="B330"/>
  <c r="C329"/>
  <c r="B329"/>
  <c r="C328"/>
  <c r="B328"/>
  <c r="C327"/>
  <c r="B327"/>
  <c r="C326"/>
  <c r="B326"/>
  <c r="C325"/>
  <c r="B325"/>
  <c r="C324"/>
  <c r="B324"/>
  <c r="C323"/>
  <c r="B323"/>
  <c r="C322"/>
  <c r="B322"/>
  <c r="C321"/>
  <c r="B321"/>
  <c r="C320"/>
  <c r="B320"/>
  <c r="C319"/>
  <c r="B319"/>
  <c r="C318"/>
  <c r="B318"/>
  <c r="C317"/>
  <c r="B317"/>
  <c r="C316"/>
  <c r="B316"/>
  <c r="C315"/>
  <c r="B315"/>
  <c r="C314"/>
  <c r="B314"/>
  <c r="C313"/>
  <c r="B313"/>
  <c r="C312"/>
  <c r="B312"/>
  <c r="C311"/>
  <c r="B311"/>
  <c r="C310"/>
  <c r="B310"/>
  <c r="C309"/>
  <c r="B309"/>
  <c r="C308"/>
  <c r="B308"/>
  <c r="C307"/>
  <c r="B307"/>
  <c r="C306"/>
  <c r="B306"/>
  <c r="C305"/>
  <c r="B305"/>
  <c r="C304"/>
  <c r="B304"/>
  <c r="C303"/>
  <c r="B303"/>
  <c r="C302"/>
  <c r="B302"/>
  <c r="C301"/>
  <c r="B301"/>
  <c r="C300"/>
  <c r="B300"/>
  <c r="C299"/>
  <c r="B299"/>
  <c r="C298"/>
  <c r="B298"/>
  <c r="C297"/>
  <c r="B297"/>
  <c r="C296"/>
  <c r="B296"/>
  <c r="C295"/>
  <c r="B295"/>
  <c r="C294"/>
  <c r="B294"/>
  <c r="C293"/>
  <c r="B293"/>
  <c r="C292"/>
  <c r="B292"/>
  <c r="C291"/>
  <c r="B291"/>
  <c r="C290"/>
  <c r="B290"/>
  <c r="C289"/>
  <c r="B289"/>
  <c r="C288"/>
  <c r="B288"/>
  <c r="C287"/>
  <c r="B287"/>
  <c r="C286"/>
  <c r="B286"/>
  <c r="C285"/>
  <c r="B285"/>
  <c r="C284"/>
  <c r="B284"/>
  <c r="C283"/>
  <c r="B283"/>
  <c r="C282"/>
  <c r="B282"/>
  <c r="C281"/>
  <c r="B281"/>
  <c r="C280"/>
  <c r="B280"/>
  <c r="C279"/>
  <c r="B279"/>
  <c r="C278"/>
  <c r="B278"/>
  <c r="C277"/>
  <c r="B277"/>
  <c r="C276"/>
  <c r="B276"/>
  <c r="C275"/>
  <c r="B275"/>
  <c r="C274"/>
  <c r="B274"/>
  <c r="C273"/>
  <c r="B273"/>
  <c r="C272"/>
  <c r="B272"/>
  <c r="C271"/>
  <c r="B271"/>
  <c r="C270"/>
  <c r="B270"/>
  <c r="C269"/>
  <c r="B269"/>
  <c r="C268"/>
  <c r="B268"/>
  <c r="C267"/>
  <c r="B267"/>
  <c r="C266"/>
  <c r="B266"/>
  <c r="C265"/>
  <c r="B265"/>
  <c r="C264"/>
  <c r="B264"/>
  <c r="C263"/>
  <c r="B263"/>
  <c r="C262"/>
  <c r="B262"/>
  <c r="C261"/>
  <c r="B261"/>
  <c r="C260"/>
  <c r="B260"/>
  <c r="C259"/>
  <c r="B259"/>
  <c r="C258"/>
  <c r="B258"/>
  <c r="C257"/>
  <c r="B257"/>
  <c r="C256"/>
  <c r="B256"/>
  <c r="C255"/>
  <c r="B255"/>
  <c r="C254"/>
  <c r="B254"/>
  <c r="C253"/>
  <c r="B253"/>
  <c r="C252"/>
  <c r="B252"/>
  <c r="C251"/>
  <c r="B251"/>
  <c r="C250"/>
  <c r="B250"/>
  <c r="C249"/>
  <c r="B249"/>
  <c r="C248"/>
  <c r="B248"/>
  <c r="C247"/>
  <c r="B247"/>
  <c r="C246"/>
  <c r="B246"/>
  <c r="C245"/>
  <c r="B245"/>
  <c r="C244"/>
  <c r="B244"/>
  <c r="C243"/>
  <c r="B243"/>
  <c r="C242"/>
  <c r="B242"/>
  <c r="C241"/>
  <c r="B241"/>
  <c r="C240"/>
  <c r="B240"/>
  <c r="C239"/>
  <c r="B239"/>
  <c r="C238"/>
  <c r="B238"/>
  <c r="C237"/>
  <c r="B237"/>
  <c r="C236"/>
  <c r="B236"/>
  <c r="C235"/>
  <c r="B235"/>
  <c r="C234"/>
  <c r="B234"/>
  <c r="C233"/>
  <c r="B233"/>
  <c r="C232"/>
  <c r="B232"/>
  <c r="C231"/>
  <c r="B231"/>
  <c r="C230"/>
  <c r="B230"/>
  <c r="C229"/>
  <c r="B229"/>
  <c r="C228"/>
  <c r="B228"/>
  <c r="C227"/>
  <c r="B227"/>
  <c r="C226"/>
  <c r="B226"/>
  <c r="C225"/>
  <c r="B225"/>
  <c r="C224"/>
  <c r="B224"/>
  <c r="C223"/>
  <c r="B223"/>
  <c r="C222"/>
  <c r="B222"/>
  <c r="C221"/>
  <c r="B221"/>
  <c r="C220"/>
  <c r="B220"/>
  <c r="C219"/>
  <c r="B219"/>
  <c r="C218"/>
  <c r="B218"/>
  <c r="C217"/>
  <c r="B217"/>
  <c r="C216"/>
  <c r="B216"/>
  <c r="C215"/>
  <c r="B215"/>
  <c r="C214"/>
  <c r="B214"/>
  <c r="C213"/>
  <c r="B213"/>
  <c r="C212"/>
  <c r="B212"/>
  <c r="C211"/>
  <c r="B211"/>
  <c r="C210"/>
  <c r="B210"/>
  <c r="C209"/>
  <c r="B209"/>
  <c r="C208"/>
  <c r="B208"/>
  <c r="C207"/>
  <c r="B207"/>
  <c r="C206"/>
  <c r="B206"/>
  <c r="C205"/>
  <c r="B205"/>
  <c r="C204"/>
  <c r="B204"/>
  <c r="C203"/>
  <c r="B203"/>
  <c r="C202"/>
  <c r="B202"/>
  <c r="C201"/>
  <c r="B201"/>
  <c r="C200"/>
  <c r="B200"/>
  <c r="C199"/>
  <c r="B199"/>
  <c r="C198"/>
  <c r="B198"/>
  <c r="C197"/>
  <c r="B197"/>
  <c r="C196"/>
  <c r="B196"/>
  <c r="C195"/>
  <c r="B195"/>
  <c r="C194"/>
  <c r="B194"/>
  <c r="C193"/>
  <c r="B193"/>
  <c r="C192"/>
  <c r="B192"/>
  <c r="C191"/>
  <c r="B191"/>
  <c r="C190"/>
  <c r="B190"/>
  <c r="C189"/>
  <c r="B189"/>
  <c r="C188"/>
  <c r="B188"/>
  <c r="C187"/>
  <c r="B187"/>
  <c r="C186"/>
  <c r="B186"/>
  <c r="C185"/>
  <c r="B185"/>
  <c r="C184"/>
  <c r="B184"/>
  <c r="C183"/>
  <c r="B183"/>
  <c r="C182"/>
  <c r="B182"/>
  <c r="C181"/>
  <c r="B181"/>
  <c r="C180"/>
  <c r="B180"/>
  <c r="C179"/>
  <c r="B179"/>
  <c r="C178"/>
  <c r="B178"/>
  <c r="C177"/>
  <c r="B177"/>
  <c r="C176"/>
  <c r="B176"/>
  <c r="C175"/>
  <c r="B175"/>
  <c r="C174"/>
  <c r="B174"/>
  <c r="C173"/>
  <c r="B173"/>
  <c r="C172"/>
  <c r="B172"/>
  <c r="C171"/>
  <c r="B171"/>
  <c r="C170"/>
  <c r="B170"/>
  <c r="C169"/>
  <c r="B169"/>
  <c r="C168"/>
  <c r="B168"/>
  <c r="C167"/>
  <c r="B167"/>
  <c r="C166"/>
  <c r="B166"/>
  <c r="C165"/>
  <c r="B165"/>
  <c r="C164"/>
  <c r="B164"/>
  <c r="C163"/>
  <c r="B163"/>
  <c r="C162"/>
  <c r="B162"/>
  <c r="C161"/>
  <c r="B161"/>
  <c r="C160"/>
  <c r="B160"/>
  <c r="C159"/>
  <c r="B159"/>
  <c r="C158"/>
  <c r="B158"/>
  <c r="C157"/>
  <c r="B157"/>
  <c r="C156"/>
  <c r="B156"/>
  <c r="C155"/>
  <c r="B155"/>
  <c r="C154"/>
  <c r="B154"/>
  <c r="C153"/>
  <c r="B153"/>
  <c r="C152"/>
  <c r="B152"/>
  <c r="C151"/>
  <c r="B151"/>
  <c r="C150"/>
  <c r="B150"/>
  <c r="C149"/>
  <c r="B149"/>
  <c r="C148"/>
  <c r="B148"/>
  <c r="C147"/>
  <c r="B147"/>
  <c r="C146"/>
  <c r="B146"/>
  <c r="C145"/>
  <c r="B145"/>
  <c r="C144"/>
  <c r="B144"/>
  <c r="C143"/>
  <c r="B143"/>
  <c r="C142"/>
  <c r="B142"/>
  <c r="C141"/>
  <c r="B141"/>
  <c r="C140"/>
  <c r="B140"/>
  <c r="C139"/>
  <c r="B139"/>
  <c r="C138"/>
  <c r="B138"/>
  <c r="C137"/>
  <c r="B137"/>
  <c r="C136"/>
  <c r="B136"/>
  <c r="C135"/>
  <c r="B135"/>
  <c r="C134"/>
  <c r="B134"/>
  <c r="C133"/>
  <c r="B133"/>
  <c r="C132"/>
  <c r="B132"/>
  <c r="C131"/>
  <c r="B131"/>
  <c r="C130"/>
  <c r="B130"/>
  <c r="C129"/>
  <c r="B129"/>
  <c r="C128"/>
  <c r="B128"/>
  <c r="C127"/>
  <c r="B127"/>
  <c r="C126"/>
  <c r="B126"/>
  <c r="C125"/>
  <c r="B125"/>
  <c r="C124"/>
  <c r="B124"/>
  <c r="C123"/>
  <c r="B123"/>
  <c r="C122"/>
  <c r="B122"/>
  <c r="C121"/>
  <c r="B121"/>
  <c r="C120"/>
  <c r="B120"/>
  <c r="C119"/>
  <c r="B119"/>
  <c r="C118"/>
  <c r="B118"/>
  <c r="C117"/>
  <c r="B117"/>
  <c r="C116"/>
  <c r="B116"/>
  <c r="C115"/>
  <c r="B115"/>
  <c r="C114"/>
  <c r="B114"/>
  <c r="C113"/>
  <c r="B113"/>
  <c r="C112"/>
  <c r="B112"/>
  <c r="C111"/>
  <c r="B111"/>
  <c r="C110"/>
  <c r="B110"/>
  <c r="C109"/>
  <c r="B109"/>
  <c r="C108"/>
  <c r="B108"/>
  <c r="C107"/>
  <c r="B107"/>
  <c r="C106"/>
  <c r="B106"/>
  <c r="C105"/>
  <c r="B105"/>
  <c r="C104"/>
  <c r="B104"/>
  <c r="C103"/>
  <c r="B103"/>
  <c r="C102"/>
  <c r="B102"/>
  <c r="C101"/>
  <c r="B101"/>
  <c r="C100"/>
  <c r="B100"/>
  <c r="C99"/>
  <c r="B99"/>
  <c r="C98"/>
  <c r="B98"/>
  <c r="C97"/>
  <c r="B97"/>
  <c r="C96"/>
  <c r="B96"/>
  <c r="C95"/>
  <c r="B95"/>
  <c r="C94"/>
  <c r="B94"/>
  <c r="C93"/>
  <c r="B93"/>
  <c r="C92"/>
  <c r="B92"/>
  <c r="C91"/>
  <c r="B91"/>
  <c r="C90"/>
  <c r="B90"/>
  <c r="C89"/>
  <c r="B89"/>
  <c r="C88"/>
  <c r="B88"/>
  <c r="C87"/>
  <c r="B87"/>
  <c r="C86"/>
  <c r="B86"/>
  <c r="C85"/>
  <c r="B85"/>
  <c r="C84"/>
  <c r="B84"/>
  <c r="C83"/>
  <c r="B83"/>
  <c r="C82"/>
  <c r="B82"/>
  <c r="C81"/>
  <c r="B81"/>
  <c r="C80"/>
  <c r="B80"/>
  <c r="C79"/>
  <c r="B79"/>
  <c r="C78"/>
  <c r="B78"/>
  <c r="C77"/>
  <c r="B77"/>
  <c r="C76"/>
  <c r="B76"/>
  <c r="C75"/>
  <c r="B75"/>
  <c r="C74"/>
  <c r="B74"/>
  <c r="C73"/>
  <c r="B73"/>
  <c r="C72"/>
  <c r="B72"/>
  <c r="C71"/>
  <c r="B71"/>
  <c r="C70"/>
  <c r="B70"/>
  <c r="C69"/>
  <c r="B69"/>
  <c r="C68"/>
  <c r="B68"/>
  <c r="C67"/>
  <c r="B67"/>
  <c r="C66"/>
  <c r="B66"/>
  <c r="C65"/>
  <c r="B65"/>
  <c r="C64"/>
  <c r="B64"/>
  <c r="C63"/>
  <c r="B63"/>
  <c r="C62"/>
  <c r="B62"/>
  <c r="C61"/>
  <c r="B61"/>
  <c r="C60"/>
  <c r="B60"/>
  <c r="C59"/>
  <c r="B59"/>
  <c r="C58"/>
  <c r="B58"/>
  <c r="C57"/>
  <c r="B57"/>
  <c r="C56"/>
  <c r="B56"/>
  <c r="C55"/>
  <c r="B55"/>
  <c r="C54"/>
  <c r="B54"/>
  <c r="C53"/>
  <c r="B53"/>
  <c r="C52"/>
  <c r="B52"/>
  <c r="C51"/>
  <c r="B51"/>
  <c r="C50"/>
  <c r="B50"/>
  <c r="C49"/>
  <c r="B49"/>
  <c r="C48"/>
  <c r="B48"/>
  <c r="C47"/>
  <c r="B47"/>
  <c r="C46"/>
  <c r="B46"/>
  <c r="C45"/>
  <c r="B45"/>
  <c r="C44"/>
  <c r="B44"/>
  <c r="C43"/>
  <c r="B43"/>
  <c r="C42"/>
  <c r="B42"/>
  <c r="C41"/>
  <c r="B41"/>
  <c r="C40"/>
  <c r="B40"/>
  <c r="C39"/>
  <c r="B39"/>
  <c r="C38"/>
  <c r="B38"/>
  <c r="C37"/>
  <c r="B37"/>
  <c r="C36"/>
  <c r="B36"/>
  <c r="C35"/>
  <c r="B35"/>
  <c r="C34"/>
  <c r="B34"/>
  <c r="C33"/>
  <c r="B33"/>
  <c r="C32"/>
  <c r="B32"/>
  <c r="C31"/>
  <c r="B31"/>
  <c r="C30"/>
  <c r="B30"/>
  <c r="C29"/>
  <c r="B29"/>
  <c r="C28"/>
  <c r="B28"/>
  <c r="C27"/>
  <c r="B27"/>
  <c r="C26"/>
  <c r="B26"/>
  <c r="C25"/>
  <c r="B25"/>
  <c r="C24"/>
  <c r="B24"/>
  <c r="C23"/>
  <c r="B23"/>
  <c r="C22"/>
  <c r="B22"/>
  <c r="C21"/>
  <c r="B21"/>
  <c r="C20"/>
  <c r="B20"/>
  <c r="C19"/>
  <c r="B19"/>
  <c r="C18"/>
  <c r="B18"/>
  <c r="C17"/>
  <c r="B17"/>
  <c r="C16"/>
  <c r="B16"/>
  <c r="C15"/>
  <c r="B15"/>
  <c r="C14"/>
  <c r="B14"/>
  <c r="C13"/>
  <c r="B13"/>
  <c r="C12"/>
  <c r="B12"/>
  <c r="C11"/>
  <c r="B11"/>
  <c r="C10"/>
  <c r="B10"/>
  <c r="C9"/>
  <c r="B9"/>
  <c r="C8"/>
  <c r="B8"/>
  <c r="C7"/>
  <c r="B7"/>
  <c r="C6"/>
  <c r="B6"/>
  <c r="X2" i="6"/>
  <c r="Y2" s="1"/>
  <c r="AG2" s="1"/>
</calcChain>
</file>

<file path=xl/sharedStrings.xml><?xml version="1.0" encoding="utf-8"?>
<sst xmlns="http://schemas.openxmlformats.org/spreadsheetml/2006/main" count="34206" uniqueCount="361">
  <si>
    <r>
      <t>Series Id:           </t>
    </r>
    <r>
      <rPr>
        <sz val="10"/>
        <color theme="1"/>
        <rFont val="Arial Unicode MS"/>
        <family val="2"/>
      </rPr>
      <t>LNS11000000</t>
    </r>
  </si>
  <si>
    <t>Seasonally Adjusted</t>
  </si>
  <si>
    <r>
      <t>Series title:        </t>
    </r>
    <r>
      <rPr>
        <sz val="10"/>
        <color theme="1"/>
        <rFont val="Arial Unicode MS"/>
        <family val="2"/>
      </rPr>
      <t>(Seas) Civilian Labor Force Level</t>
    </r>
  </si>
  <si>
    <r>
      <t>Labor force status:  </t>
    </r>
    <r>
      <rPr>
        <sz val="10"/>
        <color theme="1"/>
        <rFont val="Arial Unicode MS"/>
        <family val="2"/>
      </rPr>
      <t>Civilian labor force</t>
    </r>
  </si>
  <si>
    <r>
      <t>Type of data:        </t>
    </r>
    <r>
      <rPr>
        <sz val="10"/>
        <color theme="1"/>
        <rFont val="Arial Unicode MS"/>
        <family val="2"/>
      </rPr>
      <t>Number in thousands</t>
    </r>
  </si>
  <si>
    <r>
      <t>Age:                 </t>
    </r>
    <r>
      <rPr>
        <sz val="10"/>
        <color theme="1"/>
        <rFont val="Arial Unicode MS"/>
        <family val="2"/>
      </rPr>
      <t>16 years and over</t>
    </r>
  </si>
  <si>
    <t>Series id</t>
  </si>
  <si>
    <t>Year</t>
  </si>
  <si>
    <t>Period</t>
  </si>
  <si>
    <t>Value</t>
  </si>
  <si>
    <t>LNS11000000</t>
  </si>
  <si>
    <t>M01</t>
  </si>
  <si>
    <t>M02</t>
  </si>
  <si>
    <t>M03</t>
  </si>
  <si>
    <t>M04</t>
  </si>
  <si>
    <t>M05</t>
  </si>
  <si>
    <t>M06</t>
  </si>
  <si>
    <t>M07</t>
  </si>
  <si>
    <t>M08</t>
  </si>
  <si>
    <t>M09</t>
  </si>
  <si>
    <t>M10</t>
  </si>
  <si>
    <t>M11</t>
  </si>
  <si>
    <t>M12</t>
  </si>
  <si>
    <t>1 : Data affected by changes in population controls.</t>
  </si>
  <si>
    <r>
      <t>Series Id:           </t>
    </r>
    <r>
      <rPr>
        <sz val="10"/>
        <color theme="1"/>
        <rFont val="Arial Unicode MS"/>
        <family val="2"/>
      </rPr>
      <t>LNS11000001</t>
    </r>
  </si>
  <si>
    <r>
      <t>Series title:        </t>
    </r>
    <r>
      <rPr>
        <sz val="10"/>
        <color theme="1"/>
        <rFont val="Arial Unicode MS"/>
        <family val="2"/>
      </rPr>
      <t>(Seas) Civilian Labor Force Level - Men</t>
    </r>
  </si>
  <si>
    <r>
      <t>Sex:                 </t>
    </r>
    <r>
      <rPr>
        <sz val="10"/>
        <color theme="1"/>
        <rFont val="Arial Unicode MS"/>
        <family val="2"/>
      </rPr>
      <t>Men</t>
    </r>
  </si>
  <si>
    <t>LNS11000001</t>
  </si>
  <si>
    <r>
      <t>Series Id:           </t>
    </r>
    <r>
      <rPr>
        <sz val="10"/>
        <color theme="1"/>
        <rFont val="Arial Unicode MS"/>
        <family val="2"/>
      </rPr>
      <t>LNS11000002</t>
    </r>
  </si>
  <si>
    <r>
      <t>Series title:        </t>
    </r>
    <r>
      <rPr>
        <sz val="10"/>
        <color theme="1"/>
        <rFont val="Arial Unicode MS"/>
        <family val="2"/>
      </rPr>
      <t>(Seas) Civilian Labor Force Level - Women</t>
    </r>
  </si>
  <si>
    <r>
      <t>Sex:                 </t>
    </r>
    <r>
      <rPr>
        <sz val="10"/>
        <color theme="1"/>
        <rFont val="Arial Unicode MS"/>
        <family val="2"/>
      </rPr>
      <t>Women</t>
    </r>
  </si>
  <si>
    <t>LNS11000002</t>
  </si>
  <si>
    <r>
      <t>Series Id:           </t>
    </r>
    <r>
      <rPr>
        <sz val="10"/>
        <color theme="1"/>
        <rFont val="Arial Unicode MS"/>
        <family val="2"/>
      </rPr>
      <t>LNS14000000</t>
    </r>
  </si>
  <si>
    <r>
      <t>Series title:        </t>
    </r>
    <r>
      <rPr>
        <sz val="10"/>
        <color theme="1"/>
        <rFont val="Arial Unicode MS"/>
        <family val="2"/>
      </rPr>
      <t>(Seas) Unemployment Rate</t>
    </r>
  </si>
  <si>
    <r>
      <t>Labor force status:  </t>
    </r>
    <r>
      <rPr>
        <sz val="10"/>
        <color theme="1"/>
        <rFont val="Arial Unicode MS"/>
        <family val="2"/>
      </rPr>
      <t>Unemployment rate</t>
    </r>
  </si>
  <si>
    <r>
      <t>Type of data:        </t>
    </r>
    <r>
      <rPr>
        <sz val="10"/>
        <color theme="1"/>
        <rFont val="Arial Unicode MS"/>
        <family val="2"/>
      </rPr>
      <t>Percent or rate</t>
    </r>
  </si>
  <si>
    <t>LNS14000000</t>
  </si>
  <si>
    <r>
      <t>Series Id:           </t>
    </r>
    <r>
      <rPr>
        <sz val="10"/>
        <color theme="1"/>
        <rFont val="Arial Unicode MS"/>
        <family val="2"/>
      </rPr>
      <t>LNS14000001</t>
    </r>
  </si>
  <si>
    <r>
      <t>Series title:        </t>
    </r>
    <r>
      <rPr>
        <sz val="10"/>
        <color theme="1"/>
        <rFont val="Arial Unicode MS"/>
        <family val="2"/>
      </rPr>
      <t>(Seas) Unemployment Rate - Men</t>
    </r>
  </si>
  <si>
    <t>LNS14000001</t>
  </si>
  <si>
    <r>
      <t>Series Id:           </t>
    </r>
    <r>
      <rPr>
        <sz val="10"/>
        <color theme="1"/>
        <rFont val="Arial Unicode MS"/>
        <family val="2"/>
      </rPr>
      <t>LNS14000002</t>
    </r>
  </si>
  <si>
    <r>
      <t>Series title:        </t>
    </r>
    <r>
      <rPr>
        <sz val="10"/>
        <color theme="1"/>
        <rFont val="Arial Unicode MS"/>
        <family val="2"/>
      </rPr>
      <t>(Seas) Unemployment Rate - Women</t>
    </r>
  </si>
  <si>
    <t>LNS14000002</t>
  </si>
  <si>
    <t>L</t>
  </si>
  <si>
    <t>L(male)</t>
  </si>
  <si>
    <t>L(female)</t>
  </si>
  <si>
    <t>u-rate</t>
  </si>
  <si>
    <t>u-rate (male)</t>
  </si>
  <si>
    <t>u-rate(female)</t>
  </si>
  <si>
    <t>u-rate check</t>
  </si>
  <si>
    <t>L(male)/L</t>
  </si>
  <si>
    <t>2009 share</t>
  </si>
  <si>
    <t>Composition Adjusted u-rate</t>
  </si>
  <si>
    <r>
      <t>Series Id:           </t>
    </r>
    <r>
      <rPr>
        <sz val="10"/>
        <color theme="1"/>
        <rFont val="Arial Unicode MS"/>
        <family val="2"/>
      </rPr>
      <t>LNS11000003</t>
    </r>
  </si>
  <si>
    <r>
      <t>Series title:        </t>
    </r>
    <r>
      <rPr>
        <sz val="10"/>
        <color theme="1"/>
        <rFont val="Arial Unicode MS"/>
        <family val="2"/>
      </rPr>
      <t>(Seas) Civilian Labor Force Level - White</t>
    </r>
  </si>
  <si>
    <r>
      <t>Race:                </t>
    </r>
    <r>
      <rPr>
        <sz val="10"/>
        <color theme="1"/>
        <rFont val="Arial Unicode MS"/>
        <family val="2"/>
      </rPr>
      <t>White</t>
    </r>
  </si>
  <si>
    <t>LNS11000003</t>
  </si>
  <si>
    <r>
      <t>Series Id:           </t>
    </r>
    <r>
      <rPr>
        <sz val="10"/>
        <color theme="1"/>
        <rFont val="Arial Unicode MS"/>
        <family val="2"/>
      </rPr>
      <t>LNS11000006</t>
    </r>
  </si>
  <si>
    <r>
      <t>Series title:        </t>
    </r>
    <r>
      <rPr>
        <sz val="10"/>
        <color theme="1"/>
        <rFont val="Arial Unicode MS"/>
        <family val="2"/>
      </rPr>
      <t>(Seas) Civilian Labor Force Level - Black or African American</t>
    </r>
  </si>
  <si>
    <r>
      <t>Race:                </t>
    </r>
    <r>
      <rPr>
        <sz val="10"/>
        <color theme="1"/>
        <rFont val="Arial Unicode MS"/>
        <family val="2"/>
      </rPr>
      <t>Black or African American</t>
    </r>
  </si>
  <si>
    <t>LNS11000006</t>
  </si>
  <si>
    <r>
      <t>Series Id:           </t>
    </r>
    <r>
      <rPr>
        <sz val="10"/>
        <color theme="1"/>
        <rFont val="Arial Unicode MS"/>
        <family val="2"/>
      </rPr>
      <t>LNS11000009</t>
    </r>
  </si>
  <si>
    <r>
      <t>Series title:        </t>
    </r>
    <r>
      <rPr>
        <sz val="10"/>
        <color theme="1"/>
        <rFont val="Arial Unicode MS"/>
        <family val="2"/>
      </rPr>
      <t>(Seas) Civilian Labor Force Level - Hispanic or Latino</t>
    </r>
  </si>
  <si>
    <r>
      <t>Ethnic origin:       </t>
    </r>
    <r>
      <rPr>
        <sz val="10"/>
        <color theme="1"/>
        <rFont val="Arial Unicode MS"/>
        <family val="2"/>
      </rPr>
      <t>Hispanic or Latino</t>
    </r>
  </si>
  <si>
    <t>LNS11000009</t>
  </si>
  <si>
    <r>
      <t>Series Id:           </t>
    </r>
    <r>
      <rPr>
        <sz val="10"/>
        <color theme="1"/>
        <rFont val="Arial Unicode MS"/>
        <family val="2"/>
      </rPr>
      <t>LNS14000003</t>
    </r>
  </si>
  <si>
    <r>
      <t>Series title:        </t>
    </r>
    <r>
      <rPr>
        <sz val="10"/>
        <color theme="1"/>
        <rFont val="Arial Unicode MS"/>
        <family val="2"/>
      </rPr>
      <t>(Seas) Unemployment Rate - White</t>
    </r>
  </si>
  <si>
    <t>LNS14000003</t>
  </si>
  <si>
    <r>
      <t>Series Id:           </t>
    </r>
    <r>
      <rPr>
        <sz val="10"/>
        <color theme="1"/>
        <rFont val="Arial Unicode MS"/>
        <family val="2"/>
      </rPr>
      <t>LNS14000006</t>
    </r>
  </si>
  <si>
    <r>
      <t>Series title:        </t>
    </r>
    <r>
      <rPr>
        <sz val="10"/>
        <color theme="1"/>
        <rFont val="Arial Unicode MS"/>
        <family val="2"/>
      </rPr>
      <t>(Seas) Unemployment Rate - Black or African American</t>
    </r>
  </si>
  <si>
    <t>LNS14000006</t>
  </si>
  <si>
    <r>
      <t>Series Id:           </t>
    </r>
    <r>
      <rPr>
        <sz val="10"/>
        <color theme="1"/>
        <rFont val="Arial Unicode MS"/>
        <family val="2"/>
      </rPr>
      <t>LNS14000009</t>
    </r>
  </si>
  <si>
    <r>
      <t>Series title:        </t>
    </r>
    <r>
      <rPr>
        <sz val="10"/>
        <color theme="1"/>
        <rFont val="Arial Unicode MS"/>
        <family val="2"/>
      </rPr>
      <t>(Seas) Unemployment Rate - Hispanic or Latino</t>
    </r>
  </si>
  <si>
    <t>LNS14000009</t>
  </si>
  <si>
    <t>L(white)</t>
  </si>
  <si>
    <t>L(black)</t>
  </si>
  <si>
    <t>L(hispanic)</t>
  </si>
  <si>
    <t>u-rate(white)</t>
  </si>
  <si>
    <t>u-rate(black)</t>
  </si>
  <si>
    <t>u-rate(hispanic)</t>
  </si>
  <si>
    <t>L check</t>
  </si>
  <si>
    <t>L(white non hispanic)</t>
  </si>
  <si>
    <t>L(sum)</t>
  </si>
  <si>
    <r>
      <t>Series Id:           </t>
    </r>
    <r>
      <rPr>
        <sz val="10"/>
        <color theme="1"/>
        <rFont val="Arial Unicode MS"/>
        <family val="2"/>
      </rPr>
      <t>LNS13000003</t>
    </r>
  </si>
  <si>
    <r>
      <t>Series title:        </t>
    </r>
    <r>
      <rPr>
        <sz val="10"/>
        <color theme="1"/>
        <rFont val="Arial Unicode MS"/>
        <family val="2"/>
      </rPr>
      <t>(Seas) Unemployment Level - White</t>
    </r>
  </si>
  <si>
    <r>
      <t>Labor force status:  </t>
    </r>
    <r>
      <rPr>
        <sz val="10"/>
        <color theme="1"/>
        <rFont val="Arial Unicode MS"/>
        <family val="2"/>
      </rPr>
      <t>Unemployed</t>
    </r>
  </si>
  <si>
    <t>LNS13000003</t>
  </si>
  <si>
    <r>
      <t>Series Id:           </t>
    </r>
    <r>
      <rPr>
        <sz val="10"/>
        <color theme="1"/>
        <rFont val="Arial Unicode MS"/>
        <family val="2"/>
      </rPr>
      <t>LNS13000006</t>
    </r>
  </si>
  <si>
    <r>
      <t>Series title:        </t>
    </r>
    <r>
      <rPr>
        <sz val="10"/>
        <color theme="1"/>
        <rFont val="Arial Unicode MS"/>
        <family val="2"/>
      </rPr>
      <t>(Seas) Unemployment Level - Black or African American</t>
    </r>
  </si>
  <si>
    <t>LNS13000006</t>
  </si>
  <si>
    <r>
      <t>Series Id:           </t>
    </r>
    <r>
      <rPr>
        <sz val="10"/>
        <color theme="1"/>
        <rFont val="Arial Unicode MS"/>
        <family val="2"/>
      </rPr>
      <t>LNS13000009</t>
    </r>
  </si>
  <si>
    <r>
      <t>Series title:        </t>
    </r>
    <r>
      <rPr>
        <sz val="10"/>
        <color theme="1"/>
        <rFont val="Arial Unicode MS"/>
        <family val="2"/>
      </rPr>
      <t>(Seas) Unemployment Level - Hispanic or Latino</t>
    </r>
  </si>
  <si>
    <t>LNS13000009</t>
  </si>
  <si>
    <t>U(white)</t>
  </si>
  <si>
    <t>U(black)</t>
  </si>
  <si>
    <t>U(hispanic)</t>
  </si>
  <si>
    <t>U(white non hispanic)</t>
  </si>
  <si>
    <t>u-rate(white non hispanic)</t>
  </si>
  <si>
    <t>share (white non hispanic)</t>
  </si>
  <si>
    <t>share(black)</t>
  </si>
  <si>
    <t>share(hispanic)</t>
  </si>
  <si>
    <r>
      <t>Series Id:           </t>
    </r>
    <r>
      <rPr>
        <sz val="10"/>
        <color theme="1"/>
        <rFont val="Arial Unicode MS"/>
        <family val="2"/>
      </rPr>
      <t>LNS11024887</t>
    </r>
  </si>
  <si>
    <r>
      <t>Series title:        </t>
    </r>
    <r>
      <rPr>
        <sz val="10"/>
        <color theme="1"/>
        <rFont val="Arial Unicode MS"/>
        <family val="2"/>
      </rPr>
      <t>(Seas) Civilian Labor Force Level - 16-24 yrs.</t>
    </r>
  </si>
  <si>
    <r>
      <t>Age:                 </t>
    </r>
    <r>
      <rPr>
        <sz val="10"/>
        <color theme="1"/>
        <rFont val="Arial Unicode MS"/>
        <family val="2"/>
      </rPr>
      <t>16 to 24 years</t>
    </r>
  </si>
  <si>
    <t>LNS11024887</t>
  </si>
  <si>
    <r>
      <t>Series Id:           </t>
    </r>
    <r>
      <rPr>
        <sz val="10"/>
        <color theme="1"/>
        <rFont val="Arial Unicode MS"/>
        <family val="2"/>
      </rPr>
      <t>LNS11000089</t>
    </r>
  </si>
  <si>
    <r>
      <t>Series title:        </t>
    </r>
    <r>
      <rPr>
        <sz val="10"/>
        <color theme="1"/>
        <rFont val="Arial Unicode MS"/>
        <family val="2"/>
      </rPr>
      <t>(Seas) Civilian Labor Force Level - 25-34 yrs.</t>
    </r>
  </si>
  <si>
    <r>
      <t>Age:                 </t>
    </r>
    <r>
      <rPr>
        <sz val="10"/>
        <color theme="1"/>
        <rFont val="Arial Unicode MS"/>
        <family val="2"/>
      </rPr>
      <t>25 to 34 years</t>
    </r>
  </si>
  <si>
    <t>LNS11000089</t>
  </si>
  <si>
    <r>
      <t>Series Id:           </t>
    </r>
    <r>
      <rPr>
        <sz val="10"/>
        <color theme="1"/>
        <rFont val="Arial Unicode MS"/>
        <family val="2"/>
      </rPr>
      <t>LNS11000091</t>
    </r>
  </si>
  <si>
    <r>
      <t>Series title:        </t>
    </r>
    <r>
      <rPr>
        <sz val="10"/>
        <color theme="1"/>
        <rFont val="Arial Unicode MS"/>
        <family val="2"/>
      </rPr>
      <t>(Seas) Civilian Labor Force Level - 35-44 yrs.</t>
    </r>
  </si>
  <si>
    <r>
      <t>Age:                 </t>
    </r>
    <r>
      <rPr>
        <sz val="10"/>
        <color theme="1"/>
        <rFont val="Arial Unicode MS"/>
        <family val="2"/>
      </rPr>
      <t>35 to 44 years</t>
    </r>
  </si>
  <si>
    <t>LNS11000091</t>
  </si>
  <si>
    <r>
      <t>Series Id:           </t>
    </r>
    <r>
      <rPr>
        <sz val="10"/>
        <color theme="1"/>
        <rFont val="Arial Unicode MS"/>
        <family val="2"/>
      </rPr>
      <t>LNS11000093</t>
    </r>
  </si>
  <si>
    <r>
      <t>Series title:        </t>
    </r>
    <r>
      <rPr>
        <sz val="10"/>
        <color theme="1"/>
        <rFont val="Arial Unicode MS"/>
        <family val="2"/>
      </rPr>
      <t>(Seas) Civilian Labor Force Level - 45-54 yrs.</t>
    </r>
  </si>
  <si>
    <r>
      <t>Age:                 </t>
    </r>
    <r>
      <rPr>
        <sz val="10"/>
        <color theme="1"/>
        <rFont val="Arial Unicode MS"/>
        <family val="2"/>
      </rPr>
      <t>45 to 54 years</t>
    </r>
  </si>
  <si>
    <t>LNS11000093</t>
  </si>
  <si>
    <r>
      <t>Series Id:           </t>
    </r>
    <r>
      <rPr>
        <sz val="10"/>
        <color theme="1"/>
        <rFont val="Arial Unicode MS"/>
        <family val="2"/>
      </rPr>
      <t>LNS13024887</t>
    </r>
  </si>
  <si>
    <r>
      <t>Series title:        </t>
    </r>
    <r>
      <rPr>
        <sz val="10"/>
        <color theme="1"/>
        <rFont val="Arial Unicode MS"/>
        <family val="2"/>
      </rPr>
      <t>(Seas) Unemployment Level - 16-24 yrs.</t>
    </r>
  </si>
  <si>
    <t>LNS13024887</t>
  </si>
  <si>
    <r>
      <t>Series Id:           </t>
    </r>
    <r>
      <rPr>
        <sz val="10"/>
        <color theme="1"/>
        <rFont val="Arial Unicode MS"/>
        <family val="2"/>
      </rPr>
      <t>LNS13000089</t>
    </r>
  </si>
  <si>
    <r>
      <t>Series title:        </t>
    </r>
    <r>
      <rPr>
        <sz val="10"/>
        <color theme="1"/>
        <rFont val="Arial Unicode MS"/>
        <family val="2"/>
      </rPr>
      <t>(Seas) Unemployment Level - 25-34 yrs.</t>
    </r>
  </si>
  <si>
    <t>LNS13000089</t>
  </si>
  <si>
    <r>
      <t>Series Id:           </t>
    </r>
    <r>
      <rPr>
        <sz val="10"/>
        <color theme="1"/>
        <rFont val="Arial Unicode MS"/>
        <family val="2"/>
      </rPr>
      <t>LNS13000091</t>
    </r>
  </si>
  <si>
    <r>
      <t>Series title:        </t>
    </r>
    <r>
      <rPr>
        <sz val="10"/>
        <color theme="1"/>
        <rFont val="Arial Unicode MS"/>
        <family val="2"/>
      </rPr>
      <t>(Seas) Unemployment Level - 35-44 yrs.</t>
    </r>
  </si>
  <si>
    <t>LNS13000091</t>
  </si>
  <si>
    <r>
      <t>Series Id:           </t>
    </r>
    <r>
      <rPr>
        <sz val="10"/>
        <color theme="1"/>
        <rFont val="Arial Unicode MS"/>
        <family val="2"/>
      </rPr>
      <t>LNS13000093</t>
    </r>
  </si>
  <si>
    <r>
      <t>Series title:        </t>
    </r>
    <r>
      <rPr>
        <sz val="10"/>
        <color theme="1"/>
        <rFont val="Arial Unicode MS"/>
        <family val="2"/>
      </rPr>
      <t>(Seas) Unemployment Level - 45-54 yrs.</t>
    </r>
  </si>
  <si>
    <t>LNS13000093</t>
  </si>
  <si>
    <r>
      <t>Series Id:           </t>
    </r>
    <r>
      <rPr>
        <sz val="10"/>
        <color theme="1"/>
        <rFont val="Arial Unicode MS"/>
        <family val="2"/>
      </rPr>
      <t>LNS14024230</t>
    </r>
  </si>
  <si>
    <r>
      <t>Series title:        </t>
    </r>
    <r>
      <rPr>
        <sz val="10"/>
        <color theme="1"/>
        <rFont val="Arial Unicode MS"/>
        <family val="2"/>
      </rPr>
      <t>(Seas) Unemployment Rate - 55 yrs. &amp; over</t>
    </r>
  </si>
  <si>
    <r>
      <t>Age:                 </t>
    </r>
    <r>
      <rPr>
        <sz val="10"/>
        <color theme="1"/>
        <rFont val="Arial Unicode MS"/>
        <family val="2"/>
      </rPr>
      <t>55 years and over</t>
    </r>
  </si>
  <si>
    <t>LNS14024230</t>
  </si>
  <si>
    <t>L(16-24)</t>
  </si>
  <si>
    <t>L(25-34)</t>
  </si>
  <si>
    <t>L(35-44)</t>
  </si>
  <si>
    <t>L(45-54)</t>
  </si>
  <si>
    <t>u(16-24)</t>
  </si>
  <si>
    <t>U(16-24)</t>
  </si>
  <si>
    <t>U(25-34)</t>
  </si>
  <si>
    <t>U(35-44)</t>
  </si>
  <si>
    <t>U(45-54)</t>
  </si>
  <si>
    <t>L(16+)</t>
  </si>
  <si>
    <t>L(55+)</t>
  </si>
  <si>
    <t>U(55+)</t>
  </si>
  <si>
    <r>
      <t>Series Id:           </t>
    </r>
    <r>
      <rPr>
        <sz val="10"/>
        <color theme="1"/>
        <rFont val="Arial Unicode MS"/>
        <family val="2"/>
      </rPr>
      <t>LNS13000000</t>
    </r>
  </si>
  <si>
    <r>
      <t>Series title:        </t>
    </r>
    <r>
      <rPr>
        <sz val="10"/>
        <color theme="1"/>
        <rFont val="Arial Unicode MS"/>
        <family val="2"/>
      </rPr>
      <t>(Seas) Unemployment Level</t>
    </r>
  </si>
  <si>
    <t>LNS13000000</t>
  </si>
  <si>
    <t>U(16+)</t>
  </si>
  <si>
    <t>urate check</t>
  </si>
  <si>
    <t>share(16-24)</t>
  </si>
  <si>
    <t>share(55+)</t>
  </si>
  <si>
    <t>u(16+)</t>
  </si>
  <si>
    <t>u(55+)</t>
  </si>
  <si>
    <t>urate</t>
  </si>
  <si>
    <t>Composition Adjusted Unemployment Rate</t>
  </si>
  <si>
    <t>u(25-34)</t>
  </si>
  <si>
    <t>u(35-44)</t>
  </si>
  <si>
    <t>u(45-54)</t>
  </si>
  <si>
    <t>share(25-34)</t>
  </si>
  <si>
    <t>share(35-44)</t>
  </si>
  <si>
    <t>share(45-54)</t>
  </si>
  <si>
    <t>E</t>
  </si>
  <si>
    <t>E11</t>
  </si>
  <si>
    <t>E12</t>
  </si>
  <si>
    <t>E15</t>
  </si>
  <si>
    <t>E16</t>
  </si>
  <si>
    <t>U</t>
  </si>
  <si>
    <t>U11</t>
  </si>
  <si>
    <t>U12</t>
  </si>
  <si>
    <t>U15</t>
  </si>
  <si>
    <t>U16</t>
  </si>
  <si>
    <t>Uhat</t>
  </si>
  <si>
    <t>E (BLS)</t>
  </si>
  <si>
    <t>U (BLS)</t>
  </si>
  <si>
    <t>E check</t>
  </si>
  <si>
    <t>U check</t>
  </si>
  <si>
    <t>L11</t>
  </si>
  <si>
    <t>L12</t>
  </si>
  <si>
    <t>L15</t>
  </si>
  <si>
    <t>L16</t>
  </si>
  <si>
    <t>share11</t>
  </si>
  <si>
    <t>share12</t>
  </si>
  <si>
    <t>share15</t>
  </si>
  <si>
    <t>share16</t>
  </si>
  <si>
    <t>u11</t>
  </si>
  <si>
    <t>u12</t>
  </si>
  <si>
    <t>u15</t>
  </si>
  <si>
    <t>u16</t>
  </si>
  <si>
    <t>u</t>
  </si>
  <si>
    <t>date</t>
  </si>
  <si>
    <t>AllAdj</t>
  </si>
  <si>
    <t>EducAdj</t>
  </si>
  <si>
    <t>year</t>
  </si>
  <si>
    <t>month</t>
  </si>
  <si>
    <t>NSA</t>
  </si>
  <si>
    <t>alladj1</t>
  </si>
  <si>
    <t>alladj2</t>
  </si>
  <si>
    <t>alladj3</t>
  </si>
  <si>
    <t>alladj4</t>
  </si>
  <si>
    <t>alladj5</t>
  </si>
  <si>
    <t>alladj6</t>
  </si>
  <si>
    <t>alladj7</t>
  </si>
  <si>
    <t>alladj8</t>
  </si>
  <si>
    <t>alladj9</t>
  </si>
  <si>
    <t>alladj10</t>
  </si>
  <si>
    <t>alladj11</t>
  </si>
  <si>
    <t>alladj12</t>
  </si>
  <si>
    <t>educadj1</t>
  </si>
  <si>
    <t>educadj2</t>
  </si>
  <si>
    <t>educadj3</t>
  </si>
  <si>
    <t>educadj4</t>
  </si>
  <si>
    <t>educadj5</t>
  </si>
  <si>
    <t>educadj6</t>
  </si>
  <si>
    <t>educadj7</t>
  </si>
  <si>
    <t>educadj8</t>
  </si>
  <si>
    <t>educadj9</t>
  </si>
  <si>
    <t>educadj10</t>
  </si>
  <si>
    <t>educadj11</t>
  </si>
  <si>
    <t>educadj12</t>
  </si>
  <si>
    <t>SA:</t>
  </si>
  <si>
    <t>TOTAL</t>
  </si>
  <si>
    <t>AVGE</t>
  </si>
  <si>
    <t>alladj(SA)</t>
  </si>
  <si>
    <t>u(SA)</t>
  </si>
  <si>
    <t>educadj(SA)</t>
  </si>
  <si>
    <t>Published</t>
  </si>
  <si>
    <t>Educ Adj</t>
  </si>
  <si>
    <t>All Adj</t>
  </si>
  <si>
    <t>Age Adj</t>
  </si>
  <si>
    <t>Race Adj</t>
  </si>
  <si>
    <t>Gender Adj</t>
  </si>
  <si>
    <t>Q1</t>
  </si>
  <si>
    <t>Q2</t>
  </si>
  <si>
    <t>Q3</t>
  </si>
  <si>
    <t>Q4</t>
  </si>
  <si>
    <t>u(25-54)</t>
  </si>
  <si>
    <t>share(25-54)</t>
  </si>
  <si>
    <t>u(white non hisp)</t>
  </si>
  <si>
    <t>u(black)</t>
  </si>
  <si>
    <t>u(hisp)</t>
  </si>
  <si>
    <t>Male</t>
  </si>
  <si>
    <t>Female</t>
  </si>
  <si>
    <t>Black</t>
  </si>
  <si>
    <t>Hispanic</t>
  </si>
  <si>
    <t>&lt;12 years</t>
  </si>
  <si>
    <t>12 years</t>
  </si>
  <si>
    <t>13-15 years</t>
  </si>
  <si>
    <t>16+ years</t>
  </si>
  <si>
    <t>uLTHS1</t>
  </si>
  <si>
    <t>uLTHS2</t>
  </si>
  <si>
    <t>uLTHS3</t>
  </si>
  <si>
    <t>uLTHS4</t>
  </si>
  <si>
    <t>uLTHS5</t>
  </si>
  <si>
    <t>uLTHS6</t>
  </si>
  <si>
    <t>uLTHS7</t>
  </si>
  <si>
    <t>uLTHS8</t>
  </si>
  <si>
    <t>uLTHS9</t>
  </si>
  <si>
    <t>uLTHS10</t>
  </si>
  <si>
    <t>uLTHS11</t>
  </si>
  <si>
    <t>uLTHS12</t>
  </si>
  <si>
    <t>uHS1</t>
  </si>
  <si>
    <t>uHS2</t>
  </si>
  <si>
    <t>uHS3</t>
  </si>
  <si>
    <t>uHS4</t>
  </si>
  <si>
    <t>uHS5</t>
  </si>
  <si>
    <t>uHS6</t>
  </si>
  <si>
    <t>uHS7</t>
  </si>
  <si>
    <t>uHS8</t>
  </si>
  <si>
    <t>uHS9</t>
  </si>
  <si>
    <t>uHS10</t>
  </si>
  <si>
    <t>uHS11</t>
  </si>
  <si>
    <t>uHS12</t>
  </si>
  <si>
    <t>uSC1</t>
  </si>
  <si>
    <t>uSC2</t>
  </si>
  <si>
    <t>uSC3</t>
  </si>
  <si>
    <t>uSC4</t>
  </si>
  <si>
    <t>uSC5</t>
  </si>
  <si>
    <t>uSC6</t>
  </si>
  <si>
    <t>uSC7</t>
  </si>
  <si>
    <t>uSC8</t>
  </si>
  <si>
    <t>uSC9</t>
  </si>
  <si>
    <t>uSC10</t>
  </si>
  <si>
    <t>uSC11</t>
  </si>
  <si>
    <t>uSC12</t>
  </si>
  <si>
    <t>uC1</t>
  </si>
  <si>
    <t>uC2</t>
  </si>
  <si>
    <t>uC3</t>
  </si>
  <si>
    <t>uC4</t>
  </si>
  <si>
    <t>uC5</t>
  </si>
  <si>
    <t>uC6</t>
  </si>
  <si>
    <t>uC7</t>
  </si>
  <si>
    <t>uC8</t>
  </si>
  <si>
    <t>uC9</t>
  </si>
  <si>
    <t>uC10</t>
  </si>
  <si>
    <t>uC11</t>
  </si>
  <si>
    <t>uC12</t>
  </si>
  <si>
    <t>LTHS1</t>
  </si>
  <si>
    <t>LTHS2</t>
  </si>
  <si>
    <t>LTHS3</t>
  </si>
  <si>
    <t>LTHS4</t>
  </si>
  <si>
    <t>LTHS5</t>
  </si>
  <si>
    <t>LTHS6</t>
  </si>
  <si>
    <t>LTHS7</t>
  </si>
  <si>
    <t>LTHS8</t>
  </si>
  <si>
    <t>LTHS9</t>
  </si>
  <si>
    <t>LTHS10</t>
  </si>
  <si>
    <t>LTHS11</t>
  </si>
  <si>
    <t>LTHS12</t>
  </si>
  <si>
    <t>u11(SA)</t>
  </si>
  <si>
    <t>HS1</t>
  </si>
  <si>
    <t>HS2</t>
  </si>
  <si>
    <t>HS3</t>
  </si>
  <si>
    <t>HS4</t>
  </si>
  <si>
    <t>HS5</t>
  </si>
  <si>
    <t>HS6</t>
  </si>
  <si>
    <t>HS7</t>
  </si>
  <si>
    <t>HS8</t>
  </si>
  <si>
    <t>HS9</t>
  </si>
  <si>
    <t>HS10</t>
  </si>
  <si>
    <t>HS11</t>
  </si>
  <si>
    <t>HS12</t>
  </si>
  <si>
    <t>u12(SA)</t>
  </si>
  <si>
    <t>SC1</t>
  </si>
  <si>
    <t>SC2</t>
  </si>
  <si>
    <t>SC3</t>
  </si>
  <si>
    <t>SC4</t>
  </si>
  <si>
    <t>SC5</t>
  </si>
  <si>
    <t>SC6</t>
  </si>
  <si>
    <t>SC7</t>
  </si>
  <si>
    <t>SC8</t>
  </si>
  <si>
    <t>SC9</t>
  </si>
  <si>
    <t>SC10</t>
  </si>
  <si>
    <t>SC11</t>
  </si>
  <si>
    <t>SC12</t>
  </si>
  <si>
    <t>u15(SA)</t>
  </si>
  <si>
    <t>Coll1</t>
  </si>
  <si>
    <t>Coll2</t>
  </si>
  <si>
    <t>Coll3</t>
  </si>
  <si>
    <t>Coll4</t>
  </si>
  <si>
    <t>Coll5</t>
  </si>
  <si>
    <t>Coll6</t>
  </si>
  <si>
    <t>Coll7</t>
  </si>
  <si>
    <t>Coll8</t>
  </si>
  <si>
    <t>Coll9</t>
  </si>
  <si>
    <t>Coll10</t>
  </si>
  <si>
    <t>Coll11</t>
  </si>
  <si>
    <t>Coll12</t>
  </si>
  <si>
    <t>u16(SA)</t>
  </si>
  <si>
    <t>Composition Adjusted Monthly Series</t>
  </si>
  <si>
    <t>Seasonally Adjusted Monthly Series by Group</t>
  </si>
  <si>
    <t>age 16-24</t>
  </si>
  <si>
    <t>age 25-54</t>
  </si>
  <si>
    <t>age 55+</t>
  </si>
  <si>
    <t>White, non-Hispanic</t>
  </si>
  <si>
    <t>This spreadhseet computes composition-adjusted unemployment rates using CPS data</t>
  </si>
  <si>
    <t>Composition adjustments for education and the interaction of age, gender, race and education based on CPS microdata up to Nov 2009</t>
  </si>
  <si>
    <t>Composition adjustments for age, gender and race based on published seasonally adjusted CPS time series up to Mar 2010 from www.bls.gov/cps</t>
  </si>
  <si>
    <t>Seasonal adjustment of series from microdata is based on the Census X12 procedure</t>
  </si>
  <si>
    <t>Description:</t>
  </si>
  <si>
    <t>Source:</t>
  </si>
</sst>
</file>

<file path=xl/styles.xml><?xml version="1.0" encoding="utf-8"?>
<styleSheet xmlns="http://schemas.openxmlformats.org/spreadsheetml/2006/main">
  <numFmts count="1">
    <numFmt numFmtId="164" formatCode="0.000000"/>
  </numFmts>
  <fonts count="7">
    <font>
      <sz val="11"/>
      <color theme="1"/>
      <name val="Calibri"/>
      <family val="2"/>
      <scheme val="minor"/>
    </font>
    <font>
      <sz val="10"/>
      <color theme="1"/>
      <name val="Arial Unicode MS"/>
      <family val="2"/>
    </font>
    <font>
      <b/>
      <sz val="10"/>
      <color theme="1"/>
      <name val="Arial Unicode MS"/>
      <family val="2"/>
    </font>
    <font>
      <sz val="10.1"/>
      <color theme="1"/>
      <name val="Verdana"/>
      <family val="2"/>
    </font>
    <font>
      <b/>
      <sz val="10.1"/>
      <color theme="1"/>
      <name val="Verdana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F6F6EF"/>
        <bgColor indexed="64"/>
      </patternFill>
    </fill>
    <fill>
      <patternFill patternType="solid">
        <fgColor rgb="FFDBEAFF"/>
        <bgColor indexed="64"/>
      </patternFill>
    </fill>
    <fill>
      <patternFill patternType="solid">
        <fgColor rgb="FFEEF4FF"/>
        <bgColor indexed="64"/>
      </patternFill>
    </fill>
  </fills>
  <borders count="25">
    <border>
      <left/>
      <right/>
      <top/>
      <bottom/>
      <diagonal/>
    </border>
    <border>
      <left style="medium">
        <color rgb="FF999999"/>
      </left>
      <right/>
      <top/>
      <bottom style="medium">
        <color rgb="FF999999"/>
      </bottom>
      <diagonal/>
    </border>
    <border>
      <left style="medium">
        <color rgb="FFAAAAAA"/>
      </left>
      <right/>
      <top style="medium">
        <color rgb="FFAAAAAA"/>
      </top>
      <bottom style="medium">
        <color rgb="FF999999"/>
      </bottom>
      <diagonal/>
    </border>
    <border>
      <left style="medium">
        <color rgb="FF999999"/>
      </left>
      <right/>
      <top style="medium">
        <color rgb="FFAAAAAA"/>
      </top>
      <bottom style="medium">
        <color rgb="FF999999"/>
      </bottom>
      <diagonal/>
    </border>
    <border>
      <left style="medium">
        <color rgb="FF999999"/>
      </left>
      <right style="medium">
        <color rgb="FFAAAAAA"/>
      </right>
      <top style="medium">
        <color rgb="FFAAAAAA"/>
      </top>
      <bottom style="medium">
        <color rgb="FF999999"/>
      </bottom>
      <diagonal/>
    </border>
    <border>
      <left style="medium">
        <color rgb="FFAAAAAA"/>
      </left>
      <right/>
      <top/>
      <bottom style="medium">
        <color rgb="FF999999"/>
      </bottom>
      <diagonal/>
    </border>
    <border>
      <left style="medium">
        <color rgb="FF999999"/>
      </left>
      <right style="medium">
        <color rgb="FFAAAAAA"/>
      </right>
      <top/>
      <bottom style="medium">
        <color rgb="FF999999"/>
      </bottom>
      <diagonal/>
    </border>
    <border>
      <left style="medium">
        <color rgb="FFAAAAAA"/>
      </left>
      <right/>
      <top style="medium">
        <color rgb="FF999999"/>
      </top>
      <bottom style="medium">
        <color rgb="FFAAAAAA"/>
      </bottom>
      <diagonal/>
    </border>
    <border>
      <left/>
      <right/>
      <top style="medium">
        <color rgb="FF999999"/>
      </top>
      <bottom style="medium">
        <color rgb="FFAAAAAA"/>
      </bottom>
      <diagonal/>
    </border>
    <border>
      <left/>
      <right style="medium">
        <color rgb="FFAAAAAA"/>
      </right>
      <top style="medium">
        <color rgb="FF999999"/>
      </top>
      <bottom style="medium">
        <color rgb="FFAAAAAA"/>
      </bottom>
      <diagonal/>
    </border>
    <border>
      <left/>
      <right/>
      <top/>
      <bottom style="medium">
        <color rgb="FFAAAAAA"/>
      </bottom>
      <diagonal/>
    </border>
    <border>
      <left style="medium">
        <color rgb="FFAAAAAA"/>
      </left>
      <right/>
      <top/>
      <bottom style="medium">
        <color rgb="FFAAAAAA"/>
      </bottom>
      <diagonal/>
    </border>
    <border>
      <left style="medium">
        <color rgb="FF999999"/>
      </left>
      <right/>
      <top/>
      <bottom style="medium">
        <color rgb="FFAAAAAA"/>
      </bottom>
      <diagonal/>
    </border>
    <border>
      <left style="medium">
        <color rgb="FF999999"/>
      </left>
      <right style="medium">
        <color rgb="FFAAAAAA"/>
      </right>
      <top/>
      <bottom style="medium">
        <color rgb="FFAAAAAA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 style="thin">
        <color rgb="FF808080"/>
      </right>
      <top style="thin">
        <color rgb="FF000000"/>
      </top>
      <bottom style="thin">
        <color rgb="FF808080"/>
      </bottom>
      <diagonal/>
    </border>
    <border>
      <left style="thin">
        <color rgb="FF808080"/>
      </left>
      <right style="thin">
        <color rgb="FF808080"/>
      </right>
      <top style="thin">
        <color rgb="FF000000"/>
      </top>
      <bottom style="thin">
        <color rgb="FF808080"/>
      </bottom>
      <diagonal/>
    </border>
    <border>
      <left style="thin">
        <color rgb="FF808080"/>
      </left>
      <right style="thin">
        <color rgb="FF000000"/>
      </right>
      <top style="thin">
        <color rgb="FF000000"/>
      </top>
      <bottom style="thin">
        <color rgb="FF808080"/>
      </bottom>
      <diagonal/>
    </border>
    <border>
      <left style="thin">
        <color rgb="FF00000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808080"/>
      </left>
      <right style="thin">
        <color rgb="FF000000"/>
      </right>
      <top style="thin">
        <color rgb="FF808080"/>
      </top>
      <bottom style="thin">
        <color rgb="FF808080"/>
      </bottom>
      <diagonal/>
    </border>
    <border>
      <left style="thin">
        <color rgb="FF000000"/>
      </left>
      <right style="thin">
        <color rgb="FF808080"/>
      </right>
      <top style="thin">
        <color rgb="FF808080"/>
      </top>
      <bottom style="thin">
        <color rgb="FF000000"/>
      </bottom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000000"/>
      </bottom>
      <diagonal/>
    </border>
    <border>
      <left style="thin">
        <color rgb="FF808080"/>
      </left>
      <right style="thin">
        <color rgb="FF000000"/>
      </right>
      <top style="thin">
        <color rgb="FF808080"/>
      </top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 style="medium">
        <color rgb="FFAAAAAA"/>
      </right>
      <top/>
      <bottom style="medium">
        <color rgb="FFAAAAAA"/>
      </bottom>
      <diagonal/>
    </border>
  </borders>
  <cellStyleXfs count="1">
    <xf numFmtId="0" fontId="0" fillId="0" borderId="0"/>
  </cellStyleXfs>
  <cellXfs count="40">
    <xf numFmtId="0" fontId="0" fillId="0" borderId="0" xfId="0"/>
    <xf numFmtId="0" fontId="0" fillId="2" borderId="0" xfId="0" applyFill="1"/>
    <xf numFmtId="0" fontId="2" fillId="2" borderId="0" xfId="0" applyFont="1" applyFill="1" applyAlignment="1">
      <alignment horizontal="left"/>
    </xf>
    <xf numFmtId="0" fontId="1" fillId="2" borderId="0" xfId="0" applyFont="1" applyFill="1" applyAlignment="1">
      <alignment horizontal="left"/>
    </xf>
    <xf numFmtId="0" fontId="4" fillId="4" borderId="1" xfId="0" applyFont="1" applyFill="1" applyBorder="1" applyAlignment="1">
      <alignment horizontal="left" vertical="center"/>
    </xf>
    <xf numFmtId="0" fontId="4" fillId="5" borderId="1" xfId="0" applyFont="1" applyFill="1" applyBorder="1" applyAlignment="1">
      <alignment horizontal="left" vertical="center"/>
    </xf>
    <xf numFmtId="0" fontId="4" fillId="3" borderId="2" xfId="0" applyFont="1" applyFill="1" applyBorder="1" applyAlignment="1">
      <alignment horizontal="center" wrapText="1"/>
    </xf>
    <xf numFmtId="0" fontId="4" fillId="3" borderId="3" xfId="0" applyFont="1" applyFill="1" applyBorder="1" applyAlignment="1">
      <alignment horizontal="center" wrapText="1"/>
    </xf>
    <xf numFmtId="0" fontId="4" fillId="3" borderId="4" xfId="0" applyFont="1" applyFill="1" applyBorder="1" applyAlignment="1">
      <alignment horizontal="center" wrapText="1"/>
    </xf>
    <xf numFmtId="0" fontId="4" fillId="4" borderId="5" xfId="0" applyFont="1" applyFill="1" applyBorder="1" applyAlignment="1">
      <alignment horizontal="left" vertical="center"/>
    </xf>
    <xf numFmtId="0" fontId="3" fillId="2" borderId="6" xfId="0" applyFont="1" applyFill="1" applyBorder="1" applyAlignment="1">
      <alignment horizontal="right" vertical="center"/>
    </xf>
    <xf numFmtId="0" fontId="4" fillId="5" borderId="5" xfId="0" applyFont="1" applyFill="1" applyBorder="1" applyAlignment="1">
      <alignment horizontal="left" vertical="center"/>
    </xf>
    <xf numFmtId="0" fontId="3" fillId="6" borderId="6" xfId="0" applyFont="1" applyFill="1" applyBorder="1" applyAlignment="1">
      <alignment horizontal="right" vertical="center"/>
    </xf>
    <xf numFmtId="0" fontId="4" fillId="4" borderId="11" xfId="0" applyFont="1" applyFill="1" applyBorder="1" applyAlignment="1">
      <alignment horizontal="left" vertical="center"/>
    </xf>
    <xf numFmtId="0" fontId="4" fillId="4" borderId="12" xfId="0" applyFont="1" applyFill="1" applyBorder="1" applyAlignment="1">
      <alignment horizontal="left" vertical="center"/>
    </xf>
    <xf numFmtId="0" fontId="3" fillId="2" borderId="13" xfId="0" applyFont="1" applyFill="1" applyBorder="1" applyAlignment="1">
      <alignment horizontal="right" vertical="center"/>
    </xf>
    <xf numFmtId="17" fontId="0" fillId="0" borderId="0" xfId="0" applyNumberFormat="1"/>
    <xf numFmtId="0" fontId="0" fillId="0" borderId="0" xfId="0" applyNumberFormat="1"/>
    <xf numFmtId="164" fontId="0" fillId="0" borderId="0" xfId="0" applyNumberFormat="1"/>
    <xf numFmtId="0" fontId="0" fillId="2" borderId="14" xfId="0" applyFill="1" applyBorder="1" applyAlignment="1">
      <alignment horizontal="right" wrapText="1"/>
    </xf>
    <xf numFmtId="0" fontId="0" fillId="2" borderId="15" xfId="0" applyFill="1" applyBorder="1" applyAlignment="1">
      <alignment horizontal="right" wrapText="1"/>
    </xf>
    <xf numFmtId="0" fontId="5" fillId="2" borderId="16" xfId="0" applyFont="1" applyFill="1" applyBorder="1" applyAlignment="1">
      <alignment horizontal="right" vertical="center" wrapText="1"/>
    </xf>
    <xf numFmtId="0" fontId="5" fillId="2" borderId="17" xfId="0" applyFont="1" applyFill="1" applyBorder="1" applyAlignment="1">
      <alignment horizontal="right" vertical="center" wrapText="1"/>
    </xf>
    <xf numFmtId="0" fontId="5" fillId="2" borderId="18" xfId="0" applyFont="1" applyFill="1" applyBorder="1" applyAlignment="1">
      <alignment horizontal="right" vertical="center" wrapText="1"/>
    </xf>
    <xf numFmtId="0" fontId="0" fillId="2" borderId="19" xfId="0" applyFill="1" applyBorder="1" applyAlignment="1">
      <alignment horizontal="right" wrapText="1"/>
    </xf>
    <xf numFmtId="0" fontId="5" fillId="2" borderId="20" xfId="0" applyFont="1" applyFill="1" applyBorder="1" applyAlignment="1">
      <alignment horizontal="right" vertical="center" wrapText="1"/>
    </xf>
    <xf numFmtId="0" fontId="0" fillId="2" borderId="21" xfId="0" applyFill="1" applyBorder="1" applyAlignment="1">
      <alignment horizontal="right" wrapText="1"/>
    </xf>
    <xf numFmtId="0" fontId="0" fillId="2" borderId="22" xfId="0" applyFill="1" applyBorder="1" applyAlignment="1">
      <alignment horizontal="right" wrapText="1"/>
    </xf>
    <xf numFmtId="0" fontId="6" fillId="0" borderId="0" xfId="0" applyFont="1"/>
    <xf numFmtId="0" fontId="0" fillId="0" borderId="0" xfId="0" applyNumberFormat="1" applyFont="1"/>
    <xf numFmtId="0" fontId="0" fillId="2" borderId="23" xfId="0" applyFill="1" applyBorder="1"/>
    <xf numFmtId="0" fontId="1" fillId="2" borderId="10" xfId="0" applyFont="1" applyFill="1" applyBorder="1" applyAlignment="1">
      <alignment horizontal="left"/>
    </xf>
    <xf numFmtId="0" fontId="0" fillId="0" borderId="10" xfId="0" applyBorder="1"/>
    <xf numFmtId="0" fontId="1" fillId="2" borderId="11" xfId="0" applyFont="1" applyFill="1" applyBorder="1" applyAlignment="1">
      <alignment horizontal="left"/>
    </xf>
    <xf numFmtId="0" fontId="0" fillId="0" borderId="24" xfId="0" applyBorder="1"/>
    <xf numFmtId="0" fontId="3" fillId="2" borderId="7" xfId="0" applyFont="1" applyFill="1" applyBorder="1" applyAlignment="1">
      <alignment horizontal="left"/>
    </xf>
    <xf numFmtId="0" fontId="3" fillId="2" borderId="8" xfId="0" applyFont="1" applyFill="1" applyBorder="1" applyAlignment="1">
      <alignment horizontal="left"/>
    </xf>
    <xf numFmtId="0" fontId="3" fillId="2" borderId="9" xfId="0" applyFont="1" applyFill="1" applyBorder="1" applyAlignment="1">
      <alignment horizontal="left"/>
    </xf>
    <xf numFmtId="0" fontId="0" fillId="0" borderId="0" xfId="0" applyAlignment="1">
      <alignment horizontal="center"/>
    </xf>
    <xf numFmtId="0" fontId="5" fillId="0" borderId="0" xfId="0" applyFon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hartsheet" Target="chartsheets/sheet4.xml"/><Relationship Id="rId18" Type="http://schemas.openxmlformats.org/officeDocument/2006/relationships/chartsheet" Target="chartsheets/sheet9.xml"/><Relationship Id="rId26" Type="http://schemas.openxmlformats.org/officeDocument/2006/relationships/chartsheet" Target="chartsheets/sheet17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2.xml"/><Relationship Id="rId7" Type="http://schemas.openxmlformats.org/officeDocument/2006/relationships/worksheet" Target="worksheets/sheet7.xml"/><Relationship Id="rId12" Type="http://schemas.openxmlformats.org/officeDocument/2006/relationships/chartsheet" Target="chartsheets/sheet3.xml"/><Relationship Id="rId17" Type="http://schemas.openxmlformats.org/officeDocument/2006/relationships/chartsheet" Target="chartsheets/sheet8.xml"/><Relationship Id="rId25" Type="http://schemas.openxmlformats.org/officeDocument/2006/relationships/chartsheet" Target="chartsheets/sheet16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7.xml"/><Relationship Id="rId20" Type="http://schemas.openxmlformats.org/officeDocument/2006/relationships/chartsheet" Target="chartsheets/sheet11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hartsheet" Target="chartsheets/sheet2.xml"/><Relationship Id="rId24" Type="http://schemas.openxmlformats.org/officeDocument/2006/relationships/chartsheet" Target="chartsheets/sheet15.xml"/><Relationship Id="rId5" Type="http://schemas.openxmlformats.org/officeDocument/2006/relationships/worksheet" Target="worksheets/sheet5.xml"/><Relationship Id="rId15" Type="http://schemas.openxmlformats.org/officeDocument/2006/relationships/chartsheet" Target="chartsheets/sheet6.xml"/><Relationship Id="rId23" Type="http://schemas.openxmlformats.org/officeDocument/2006/relationships/chartsheet" Target="chartsheets/sheet14.xml"/><Relationship Id="rId28" Type="http://schemas.openxmlformats.org/officeDocument/2006/relationships/theme" Target="theme/theme1.xml"/><Relationship Id="rId10" Type="http://schemas.openxmlformats.org/officeDocument/2006/relationships/chartsheet" Target="chartsheets/sheet1.xml"/><Relationship Id="rId19" Type="http://schemas.openxmlformats.org/officeDocument/2006/relationships/chartsheet" Target="chartsheets/sheet10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hartsheet" Target="chartsheets/sheet5.xml"/><Relationship Id="rId22" Type="http://schemas.openxmlformats.org/officeDocument/2006/relationships/chartsheet" Target="chartsheets/sheet13.xml"/><Relationship Id="rId27" Type="http://schemas.openxmlformats.org/officeDocument/2006/relationships/chartsheet" Target="chartsheets/sheet18.xml"/><Relationship Id="rId30" Type="http://schemas.openxmlformats.org/officeDocument/2006/relationships/sharedStrings" Target="sharedStrings.xml"/></Relationships>
</file>

<file path=xl/charts/_rels/chart3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3.xml"/><Relationship Id="rId1" Type="http://schemas.openxmlformats.org/officeDocument/2006/relationships/image" Target="../media/image1.emf"/></Relationships>
</file>

<file path=xl/charts/_rels/chart4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5.xml"/><Relationship Id="rId1" Type="http://schemas.openxmlformats.org/officeDocument/2006/relationships/image" Target="../media/image2.emf"/></Relationships>
</file>

<file path=xl/charts/_rels/chart5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7.xml"/><Relationship Id="rId1" Type="http://schemas.openxmlformats.org/officeDocument/2006/relationships/image" Target="../media/image3.emf"/></Relationships>
</file>

<file path=xl/charts/_rels/chart6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9.xml"/><Relationship Id="rId1" Type="http://schemas.openxmlformats.org/officeDocument/2006/relationships/image" Target="../media/image4.emf"/></Relationships>
</file>

<file path=xl/charts/_rels/chart7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1.xml"/><Relationship Id="rId1" Type="http://schemas.openxmlformats.org/officeDocument/2006/relationships/image" Target="../media/image5.emf"/></Relationships>
</file>

<file path=xl/charts/_rels/chart8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3.xml"/><Relationship Id="rId1" Type="http://schemas.openxmlformats.org/officeDocument/2006/relationships/image" Target="../media/image6.emf"/></Relationships>
</file>

<file path=xl/charts/_rels/chart9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5.xml"/><Relationship Id="rId1" Type="http://schemas.openxmlformats.org/officeDocument/2006/relationships/image" Target="../media/image7.emf"/></Relationships>
</file>

<file path=xl/charts/_rels/chart10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7.xml"/><Relationship Id="rId1" Type="http://schemas.openxmlformats.org/officeDocument/2006/relationships/image" Target="../media/image8.emf"/></Relationships>
</file>

<file path=xl/charts/_rels/chart1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9.xml"/><Relationship Id="rId1" Type="http://schemas.openxmlformats.org/officeDocument/2006/relationships/image" Target="../media/image9.emf"/></Relationships>
</file>

<file path=xl/charts/_rels/chart12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1.xml"/><Relationship Id="rId1" Type="http://schemas.openxmlformats.org/officeDocument/2006/relationships/image" Target="../media/image10.emf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14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5.xml"/><Relationship Id="rId1" Type="http://schemas.openxmlformats.org/officeDocument/2006/relationships/image" Target="../media/image11.emf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16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9.xml"/><Relationship Id="rId1" Type="http://schemas.openxmlformats.org/officeDocument/2006/relationships/image" Target="../media/image12.emf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18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33.xml"/><Relationship Id="rId1" Type="http://schemas.openxmlformats.org/officeDocument/2006/relationships/image" Target="../media/image13.emf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20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37.xml"/><Relationship Id="rId1" Type="http://schemas.openxmlformats.org/officeDocument/2006/relationships/image" Target="../media/image14.emf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lineChart>
        <c:grouping val="standard"/>
        <c:ser>
          <c:idx val="0"/>
          <c:order val="0"/>
          <c:tx>
            <c:strRef>
              <c:f>educ!$AD$1</c:f>
              <c:strCache>
                <c:ptCount val="1"/>
                <c:pt idx="0">
                  <c:v>u11</c:v>
                </c:pt>
              </c:strCache>
            </c:strRef>
          </c:tx>
          <c:marker>
            <c:symbol val="none"/>
          </c:marker>
          <c:val>
            <c:numRef>
              <c:f>educ!$AD$2:$AD$408</c:f>
              <c:numCache>
                <c:formatCode>General</c:formatCode>
                <c:ptCount val="407"/>
                <c:pt idx="0">
                  <c:v>0.13019100834359326</c:v>
                </c:pt>
                <c:pt idx="1">
                  <c:v>0.13055896529395594</c:v>
                </c:pt>
                <c:pt idx="2">
                  <c:v>0.12302541420173004</c:v>
                </c:pt>
                <c:pt idx="3">
                  <c:v>0.11531838656555175</c:v>
                </c:pt>
                <c:pt idx="4">
                  <c:v>0.10115133713900049</c:v>
                </c:pt>
                <c:pt idx="5">
                  <c:v>0.13076945092945291</c:v>
                </c:pt>
                <c:pt idx="6">
                  <c:v>0.11930602056128398</c:v>
                </c:pt>
                <c:pt idx="7">
                  <c:v>0.1138303807295039</c:v>
                </c:pt>
                <c:pt idx="8">
                  <c:v>0.11029893625943728</c:v>
                </c:pt>
                <c:pt idx="9">
                  <c:v>0.11107216876961493</c:v>
                </c:pt>
                <c:pt idx="10">
                  <c:v>0.11851492928116876</c:v>
                </c:pt>
                <c:pt idx="11">
                  <c:v>0.12236284832391461</c:v>
                </c:pt>
                <c:pt idx="12">
                  <c:v>0.12860485926790849</c:v>
                </c:pt>
                <c:pt idx="13">
                  <c:v>0.13589456976146297</c:v>
                </c:pt>
                <c:pt idx="14">
                  <c:v>0.13029896192493287</c:v>
                </c:pt>
                <c:pt idx="15">
                  <c:v>0.11236728857938912</c:v>
                </c:pt>
                <c:pt idx="16">
                  <c:v>0.10296099761190797</c:v>
                </c:pt>
                <c:pt idx="17">
                  <c:v>0.12973330686612622</c:v>
                </c:pt>
                <c:pt idx="18">
                  <c:v>0.1124434440293465</c:v>
                </c:pt>
                <c:pt idx="19">
                  <c:v>0.10710520363971342</c:v>
                </c:pt>
                <c:pt idx="20">
                  <c:v>0.10555089608178554</c:v>
                </c:pt>
                <c:pt idx="21">
                  <c:v>0.10239651831852939</c:v>
                </c:pt>
                <c:pt idx="22">
                  <c:v>0.1060154539093643</c:v>
                </c:pt>
                <c:pt idx="23">
                  <c:v>9.769702753653918E-2</c:v>
                </c:pt>
                <c:pt idx="24">
                  <c:v>0.11556767418398499</c:v>
                </c:pt>
                <c:pt idx="25">
                  <c:v>0.11730921339756969</c:v>
                </c:pt>
                <c:pt idx="26">
                  <c:v>0.11342440883676053</c:v>
                </c:pt>
                <c:pt idx="27">
                  <c:v>0.1011303762893095</c:v>
                </c:pt>
                <c:pt idx="28">
                  <c:v>9.6574002329378766E-2</c:v>
                </c:pt>
                <c:pt idx="29">
                  <c:v>0.11812476085331004</c:v>
                </c:pt>
                <c:pt idx="30">
                  <c:v>0.11003907747183525</c:v>
                </c:pt>
                <c:pt idx="31">
                  <c:v>9.4830573132428458E-2</c:v>
                </c:pt>
                <c:pt idx="32">
                  <c:v>9.3900068720930277E-2</c:v>
                </c:pt>
                <c:pt idx="33">
                  <c:v>9.1371847879801862E-2</c:v>
                </c:pt>
                <c:pt idx="34">
                  <c:v>9.765398839191862E-2</c:v>
                </c:pt>
                <c:pt idx="35">
                  <c:v>0.10131531270153434</c:v>
                </c:pt>
                <c:pt idx="36">
                  <c:v>0.10900773143124878</c:v>
                </c:pt>
                <c:pt idx="37">
                  <c:v>0.11118429027821128</c:v>
                </c:pt>
                <c:pt idx="38">
                  <c:v>0.11034846794758291</c:v>
                </c:pt>
                <c:pt idx="39">
                  <c:v>0.10534824924058699</c:v>
                </c:pt>
                <c:pt idx="40">
                  <c:v>9.6654136896983614E-2</c:v>
                </c:pt>
                <c:pt idx="41">
                  <c:v>0.11648493835632882</c:v>
                </c:pt>
                <c:pt idx="42">
                  <c:v>0.10462225171253563</c:v>
                </c:pt>
                <c:pt idx="43">
                  <c:v>9.7719856161439952E-2</c:v>
                </c:pt>
                <c:pt idx="44">
                  <c:v>9.6044183103878689E-2</c:v>
                </c:pt>
                <c:pt idx="45">
                  <c:v>9.6036099868669192E-2</c:v>
                </c:pt>
                <c:pt idx="46">
                  <c:v>0.10385659344312326</c:v>
                </c:pt>
                <c:pt idx="47">
                  <c:v>0.1076535862394964</c:v>
                </c:pt>
                <c:pt idx="48">
                  <c:v>0.12524985963716725</c:v>
                </c:pt>
                <c:pt idx="49">
                  <c:v>0.12496956079891695</c:v>
                </c:pt>
                <c:pt idx="50">
                  <c:v>0.1197209943600118</c:v>
                </c:pt>
                <c:pt idx="51">
                  <c:v>0.12154070706133924</c:v>
                </c:pt>
                <c:pt idx="52">
                  <c:v>0.12330589668142494</c:v>
                </c:pt>
                <c:pt idx="53">
                  <c:v>0.13868525023829364</c:v>
                </c:pt>
                <c:pt idx="54">
                  <c:v>0.13297327196392542</c:v>
                </c:pt>
                <c:pt idx="55">
                  <c:v>0.12804816406759545</c:v>
                </c:pt>
                <c:pt idx="56">
                  <c:v>0.11952945784022823</c:v>
                </c:pt>
                <c:pt idx="57">
                  <c:v>0.12518726202369682</c:v>
                </c:pt>
                <c:pt idx="58">
                  <c:v>0.12832263611899483</c:v>
                </c:pt>
                <c:pt idx="59">
                  <c:v>0.12685690017030798</c:v>
                </c:pt>
                <c:pt idx="60">
                  <c:v>0.14314906163269459</c:v>
                </c:pt>
                <c:pt idx="61">
                  <c:v>0.14818759125547137</c:v>
                </c:pt>
                <c:pt idx="62">
                  <c:v>0.14157800594707917</c:v>
                </c:pt>
                <c:pt idx="63">
                  <c:v>0.13155682087425921</c:v>
                </c:pt>
                <c:pt idx="64">
                  <c:v>0.12619513651252978</c:v>
                </c:pt>
                <c:pt idx="65">
                  <c:v>0.14587993806646948</c:v>
                </c:pt>
                <c:pt idx="66">
                  <c:v>0.12913399810886309</c:v>
                </c:pt>
                <c:pt idx="67">
                  <c:v>0.12493527713517458</c:v>
                </c:pt>
                <c:pt idx="68">
                  <c:v>0.12462540362382075</c:v>
                </c:pt>
                <c:pt idx="69">
                  <c:v>0.1330014895526076</c:v>
                </c:pt>
                <c:pt idx="70">
                  <c:v>0.14213403078187978</c:v>
                </c:pt>
                <c:pt idx="71">
                  <c:v>0.14538736402953506</c:v>
                </c:pt>
                <c:pt idx="72">
                  <c:v>0.16568380204472544</c:v>
                </c:pt>
                <c:pt idx="73">
                  <c:v>0.17062847278722276</c:v>
                </c:pt>
                <c:pt idx="74">
                  <c:v>0.16570006921244154</c:v>
                </c:pt>
                <c:pt idx="75">
                  <c:v>0.16566428533132849</c:v>
                </c:pt>
                <c:pt idx="76">
                  <c:v>0.16146580793556961</c:v>
                </c:pt>
                <c:pt idx="77">
                  <c:v>0.17394622988036962</c:v>
                </c:pt>
                <c:pt idx="78">
                  <c:v>0.16983210193933004</c:v>
                </c:pt>
                <c:pt idx="79">
                  <c:v>0.16283571168404271</c:v>
                </c:pt>
                <c:pt idx="80">
                  <c:v>0.16595481644792609</c:v>
                </c:pt>
                <c:pt idx="81">
                  <c:v>0.16827398346934608</c:v>
                </c:pt>
                <c:pt idx="82">
                  <c:v>0.17944313846865131</c:v>
                </c:pt>
                <c:pt idx="83">
                  <c:v>0.18615470098510617</c:v>
                </c:pt>
                <c:pt idx="84">
                  <c:v>0.19252351972129758</c:v>
                </c:pt>
                <c:pt idx="85">
                  <c:v>0.19440395264856175</c:v>
                </c:pt>
                <c:pt idx="86">
                  <c:v>0.1893310587065313</c:v>
                </c:pt>
                <c:pt idx="87">
                  <c:v>0.18020689707835105</c:v>
                </c:pt>
                <c:pt idx="88">
                  <c:v>0.17106310109917283</c:v>
                </c:pt>
                <c:pt idx="89">
                  <c:v>0.18523560282597604</c:v>
                </c:pt>
                <c:pt idx="90">
                  <c:v>0.16342108887323958</c:v>
                </c:pt>
                <c:pt idx="91">
                  <c:v>0.1573258178474774</c:v>
                </c:pt>
                <c:pt idx="92">
                  <c:v>0.14788594385912066</c:v>
                </c:pt>
                <c:pt idx="93">
                  <c:v>0.15053061174960378</c:v>
                </c:pt>
                <c:pt idx="94">
                  <c:v>0.14992164179744963</c:v>
                </c:pt>
                <c:pt idx="95">
                  <c:v>0.14866289056445728</c:v>
                </c:pt>
                <c:pt idx="96">
                  <c:v>0.15499174750613773</c:v>
                </c:pt>
                <c:pt idx="97">
                  <c:v>0.1591540199818321</c:v>
                </c:pt>
                <c:pt idx="98">
                  <c:v>0.15633175901451124</c:v>
                </c:pt>
                <c:pt idx="99">
                  <c:v>0.14868485382345706</c:v>
                </c:pt>
                <c:pt idx="100">
                  <c:v>0.13555532524057637</c:v>
                </c:pt>
                <c:pt idx="101">
                  <c:v>0.14423317728786073</c:v>
                </c:pt>
                <c:pt idx="102">
                  <c:v>0.14356471823912767</c:v>
                </c:pt>
                <c:pt idx="103">
                  <c:v>0.1300234333601285</c:v>
                </c:pt>
                <c:pt idx="104">
                  <c:v>0.12819149727083393</c:v>
                </c:pt>
                <c:pt idx="105">
                  <c:v>0.13382087461494926</c:v>
                </c:pt>
                <c:pt idx="106">
                  <c:v>0.13243722177674067</c:v>
                </c:pt>
                <c:pt idx="107">
                  <c:v>0.13535478223828329</c:v>
                </c:pt>
                <c:pt idx="108">
                  <c:v>0.15271044079745144</c:v>
                </c:pt>
                <c:pt idx="109">
                  <c:v>0.150853767536406</c:v>
                </c:pt>
                <c:pt idx="110">
                  <c:v>0.14860881731535697</c:v>
                </c:pt>
                <c:pt idx="111">
                  <c:v>0.14172685078697933</c:v>
                </c:pt>
                <c:pt idx="112">
                  <c:v>0.13422137221261876</c:v>
                </c:pt>
                <c:pt idx="113">
                  <c:v>0.15132431383776992</c:v>
                </c:pt>
                <c:pt idx="114">
                  <c:v>0.14358324867501629</c:v>
                </c:pt>
                <c:pt idx="115">
                  <c:v>0.12792962244219055</c:v>
                </c:pt>
                <c:pt idx="116">
                  <c:v>0.1267656337683227</c:v>
                </c:pt>
                <c:pt idx="117">
                  <c:v>0.13163338188282248</c:v>
                </c:pt>
                <c:pt idx="118">
                  <c:v>0.13551633899645435</c:v>
                </c:pt>
                <c:pt idx="119">
                  <c:v>0.12965215978163194</c:v>
                </c:pt>
                <c:pt idx="120">
                  <c:v>0.1386962387067753</c:v>
                </c:pt>
                <c:pt idx="121">
                  <c:v>0.15255506709324004</c:v>
                </c:pt>
                <c:pt idx="122">
                  <c:v>0.14654721197337256</c:v>
                </c:pt>
                <c:pt idx="123">
                  <c:v>0.14144698398862648</c:v>
                </c:pt>
                <c:pt idx="124">
                  <c:v>0.13431783543260431</c:v>
                </c:pt>
                <c:pt idx="125">
                  <c:v>0.15085832648368644</c:v>
                </c:pt>
                <c:pt idx="126">
                  <c:v>0.13775151906923175</c:v>
                </c:pt>
                <c:pt idx="127">
                  <c:v>0.12549091620385755</c:v>
                </c:pt>
                <c:pt idx="128">
                  <c:v>0.13245709489929014</c:v>
                </c:pt>
                <c:pt idx="129">
                  <c:v>0.13236225109550592</c:v>
                </c:pt>
                <c:pt idx="130">
                  <c:v>0.1376109071356276</c:v>
                </c:pt>
                <c:pt idx="131">
                  <c:v>0.12948444896588907</c:v>
                </c:pt>
                <c:pt idx="132">
                  <c:v>0.14259034328805317</c:v>
                </c:pt>
                <c:pt idx="133">
                  <c:v>0.14513423909270787</c:v>
                </c:pt>
                <c:pt idx="134">
                  <c:v>0.13962168598401764</c:v>
                </c:pt>
                <c:pt idx="135">
                  <c:v>0.13089656152156004</c:v>
                </c:pt>
                <c:pt idx="136">
                  <c:v>0.12868691551616979</c:v>
                </c:pt>
                <c:pt idx="137">
                  <c:v>0.13532150583420122</c:v>
                </c:pt>
                <c:pt idx="138">
                  <c:v>0.11881495188206008</c:v>
                </c:pt>
                <c:pt idx="139">
                  <c:v>0.10932146239977165</c:v>
                </c:pt>
                <c:pt idx="140">
                  <c:v>0.11046582635283213</c:v>
                </c:pt>
                <c:pt idx="141">
                  <c:v>0.11868665627208166</c:v>
                </c:pt>
                <c:pt idx="142">
                  <c:v>0.11891231053226958</c:v>
                </c:pt>
                <c:pt idx="143">
                  <c:v>0.11355805537491612</c:v>
                </c:pt>
                <c:pt idx="144">
                  <c:v>0.12729993218491817</c:v>
                </c:pt>
                <c:pt idx="145">
                  <c:v>0.12553337074043999</c:v>
                </c:pt>
                <c:pt idx="146">
                  <c:v>0.12428586294210825</c:v>
                </c:pt>
                <c:pt idx="147">
                  <c:v>0.11817353755176263</c:v>
                </c:pt>
                <c:pt idx="148">
                  <c:v>0.11316442485172516</c:v>
                </c:pt>
                <c:pt idx="149">
                  <c:v>0.1219559476922982</c:v>
                </c:pt>
                <c:pt idx="150">
                  <c:v>0.11422561997949093</c:v>
                </c:pt>
                <c:pt idx="151">
                  <c:v>0.10741301934369307</c:v>
                </c:pt>
                <c:pt idx="152">
                  <c:v>0.10439935798746273</c:v>
                </c:pt>
                <c:pt idx="153">
                  <c:v>0.10346746717371262</c:v>
                </c:pt>
                <c:pt idx="154">
                  <c:v>0.11216176378295301</c:v>
                </c:pt>
                <c:pt idx="155">
                  <c:v>0.10745692287249528</c:v>
                </c:pt>
                <c:pt idx="156">
                  <c:v>0.12274543966602278</c:v>
                </c:pt>
                <c:pt idx="157">
                  <c:v>0.11570802273573028</c:v>
                </c:pt>
                <c:pt idx="158">
                  <c:v>0.10975134208615538</c:v>
                </c:pt>
                <c:pt idx="159">
                  <c:v>0.1098545885107691</c:v>
                </c:pt>
                <c:pt idx="160">
                  <c:v>0.10643344305958669</c:v>
                </c:pt>
                <c:pt idx="161">
                  <c:v>0.12421598128032664</c:v>
                </c:pt>
                <c:pt idx="162">
                  <c:v>0.11099358782547489</c:v>
                </c:pt>
                <c:pt idx="163">
                  <c:v>0.10238040717954761</c:v>
                </c:pt>
                <c:pt idx="164">
                  <c:v>0.10227383900648787</c:v>
                </c:pt>
                <c:pt idx="165">
                  <c:v>0.10216687218000525</c:v>
                </c:pt>
                <c:pt idx="166">
                  <c:v>0.11332660769566408</c:v>
                </c:pt>
                <c:pt idx="167">
                  <c:v>0.11094355550590296</c:v>
                </c:pt>
                <c:pt idx="168">
                  <c:v>0.11843137378712403</c:v>
                </c:pt>
                <c:pt idx="169">
                  <c:v>0.12154899088905799</c:v>
                </c:pt>
                <c:pt idx="170">
                  <c:v>0.12068154211174879</c:v>
                </c:pt>
                <c:pt idx="171">
                  <c:v>0.11322061194877224</c:v>
                </c:pt>
                <c:pt idx="172">
                  <c:v>0.11175742249036721</c:v>
                </c:pt>
                <c:pt idx="173">
                  <c:v>0.11943610676563124</c:v>
                </c:pt>
                <c:pt idx="174">
                  <c:v>0.11885840496190883</c:v>
                </c:pt>
                <c:pt idx="175">
                  <c:v>0.1092200219931239</c:v>
                </c:pt>
                <c:pt idx="176">
                  <c:v>0.11148706627280794</c:v>
                </c:pt>
                <c:pt idx="177">
                  <c:v>0.1136617026469533</c:v>
                </c:pt>
                <c:pt idx="178">
                  <c:v>0.12916389510902587</c:v>
                </c:pt>
                <c:pt idx="179">
                  <c:v>0.12995679599815355</c:v>
                </c:pt>
                <c:pt idx="180">
                  <c:v>0.15088895183814932</c:v>
                </c:pt>
                <c:pt idx="181">
                  <c:v>0.15238432507360902</c:v>
                </c:pt>
                <c:pt idx="182">
                  <c:v>0.14910131175200836</c:v>
                </c:pt>
                <c:pt idx="183">
                  <c:v>0.13895935935076992</c:v>
                </c:pt>
                <c:pt idx="184">
                  <c:v>0.13766063775637102</c:v>
                </c:pt>
                <c:pt idx="185">
                  <c:v>0.14780103907248734</c:v>
                </c:pt>
                <c:pt idx="186">
                  <c:v>0.14256694755504798</c:v>
                </c:pt>
                <c:pt idx="187">
                  <c:v>0.13645648631201984</c:v>
                </c:pt>
                <c:pt idx="188">
                  <c:v>0.13419831020202691</c:v>
                </c:pt>
                <c:pt idx="189">
                  <c:v>0.13568552081785301</c:v>
                </c:pt>
                <c:pt idx="190">
                  <c:v>0.14195799424909664</c:v>
                </c:pt>
                <c:pt idx="191">
                  <c:v>0.15047109214612087</c:v>
                </c:pt>
                <c:pt idx="192">
                  <c:v>0.16378919298889219</c:v>
                </c:pt>
                <c:pt idx="193">
                  <c:v>0.16359287536934736</c:v>
                </c:pt>
                <c:pt idx="194">
                  <c:v>0.16124100533329758</c:v>
                </c:pt>
                <c:pt idx="195">
                  <c:v>0.14828225640492909</c:v>
                </c:pt>
                <c:pt idx="196">
                  <c:v>0.15236041418308868</c:v>
                </c:pt>
                <c:pt idx="197">
                  <c:v>0.17349051752873626</c:v>
                </c:pt>
                <c:pt idx="198">
                  <c:v>0.16098516347170883</c:v>
                </c:pt>
                <c:pt idx="199">
                  <c:v>0.14553715597547129</c:v>
                </c:pt>
                <c:pt idx="200">
                  <c:v>0.14847435908947273</c:v>
                </c:pt>
                <c:pt idx="201">
                  <c:v>0.14495508334829463</c:v>
                </c:pt>
                <c:pt idx="202">
                  <c:v>0.15901977570548592</c:v>
                </c:pt>
                <c:pt idx="203">
                  <c:v>0.15131955577936596</c:v>
                </c:pt>
                <c:pt idx="204">
                  <c:v>0.16956269556317125</c:v>
                </c:pt>
                <c:pt idx="205">
                  <c:v>0.16126194676208647</c:v>
                </c:pt>
                <c:pt idx="206">
                  <c:v>0.1605538507296829</c:v>
                </c:pt>
                <c:pt idx="207">
                  <c:v>0.1480280299093365</c:v>
                </c:pt>
                <c:pt idx="208">
                  <c:v>0.14029659167937208</c:v>
                </c:pt>
                <c:pt idx="209">
                  <c:v>0.1634097275254224</c:v>
                </c:pt>
                <c:pt idx="210">
                  <c:v>0.14288447002972038</c:v>
                </c:pt>
                <c:pt idx="211">
                  <c:v>0.12743558459933182</c:v>
                </c:pt>
                <c:pt idx="212">
                  <c:v>0.13250230511702221</c:v>
                </c:pt>
                <c:pt idx="213">
                  <c:v>0.13640024976087831</c:v>
                </c:pt>
                <c:pt idx="214">
                  <c:v>0.13412137635175997</c:v>
                </c:pt>
                <c:pt idx="215">
                  <c:v>0.13626650673020632</c:v>
                </c:pt>
                <c:pt idx="216">
                  <c:v>0.1608588253859338</c:v>
                </c:pt>
                <c:pt idx="217">
                  <c:v>0.14981307686681869</c:v>
                </c:pt>
                <c:pt idx="218">
                  <c:v>0.15348407950381843</c:v>
                </c:pt>
                <c:pt idx="219">
                  <c:v>0.14883707317263906</c:v>
                </c:pt>
                <c:pt idx="220">
                  <c:v>0.13401616809731759</c:v>
                </c:pt>
                <c:pt idx="221">
                  <c:v>0.15890464691454184</c:v>
                </c:pt>
                <c:pt idx="222">
                  <c:v>0.14539203340995291</c:v>
                </c:pt>
                <c:pt idx="223">
                  <c:v>0.1353371589676087</c:v>
                </c:pt>
                <c:pt idx="224">
                  <c:v>0.12947156693580672</c:v>
                </c:pt>
                <c:pt idx="225">
                  <c:v>0.12431375248906591</c:v>
                </c:pt>
                <c:pt idx="226">
                  <c:v>0.12495325136064817</c:v>
                </c:pt>
                <c:pt idx="227">
                  <c:v>0.12332131242481392</c:v>
                </c:pt>
                <c:pt idx="228">
                  <c:v>0.1413678704687128</c:v>
                </c:pt>
                <c:pt idx="229">
                  <c:v>0.1433910382850217</c:v>
                </c:pt>
                <c:pt idx="230">
                  <c:v>0.13272698969119717</c:v>
                </c:pt>
                <c:pt idx="231">
                  <c:v>0.133004395055765</c:v>
                </c:pt>
                <c:pt idx="232">
                  <c:v>0.12800663610428992</c:v>
                </c:pt>
                <c:pt idx="233">
                  <c:v>0.14250495569369848</c:v>
                </c:pt>
                <c:pt idx="234">
                  <c:v>0.14363471181135282</c:v>
                </c:pt>
                <c:pt idx="235">
                  <c:v>0.13243030836654837</c:v>
                </c:pt>
                <c:pt idx="236">
                  <c:v>0.12538013516255975</c:v>
                </c:pt>
                <c:pt idx="237">
                  <c:v>0.12837763340662742</c:v>
                </c:pt>
                <c:pt idx="238">
                  <c:v>0.13201506608849164</c:v>
                </c:pt>
                <c:pt idx="239">
                  <c:v>0.13269337188882457</c:v>
                </c:pt>
                <c:pt idx="240">
                  <c:v>0.14567110084372428</c:v>
                </c:pt>
                <c:pt idx="241">
                  <c:v>0.14126197333112367</c:v>
                </c:pt>
                <c:pt idx="242">
                  <c:v>0.13960219726709519</c:v>
                </c:pt>
                <c:pt idx="243">
                  <c:v>0.13220259298001596</c:v>
                </c:pt>
                <c:pt idx="244">
                  <c:v>0.12784649214944976</c:v>
                </c:pt>
                <c:pt idx="245">
                  <c:v>0.14131576613648125</c:v>
                </c:pt>
                <c:pt idx="246">
                  <c:v>0.13357739347163286</c:v>
                </c:pt>
                <c:pt idx="247">
                  <c:v>0.12053733089482771</c:v>
                </c:pt>
                <c:pt idx="248">
                  <c:v>0.1093325713030858</c:v>
                </c:pt>
                <c:pt idx="249">
                  <c:v>0.11456755280871603</c:v>
                </c:pt>
                <c:pt idx="250">
                  <c:v>0.12058082857739745</c:v>
                </c:pt>
                <c:pt idx="251">
                  <c:v>0.12107935839591719</c:v>
                </c:pt>
                <c:pt idx="252">
                  <c:v>0.14160214506342306</c:v>
                </c:pt>
                <c:pt idx="253">
                  <c:v>0.14341224069239408</c:v>
                </c:pt>
                <c:pt idx="254">
                  <c:v>0.13983722171374688</c:v>
                </c:pt>
                <c:pt idx="255">
                  <c:v>0.12529086696510877</c:v>
                </c:pt>
                <c:pt idx="256">
                  <c:v>0.1160968117249332</c:v>
                </c:pt>
                <c:pt idx="257">
                  <c:v>0.13211073234666221</c:v>
                </c:pt>
                <c:pt idx="258">
                  <c:v>0.11964409364855653</c:v>
                </c:pt>
                <c:pt idx="259">
                  <c:v>0.10463467367881207</c:v>
                </c:pt>
                <c:pt idx="260">
                  <c:v>0.1127209430581643</c:v>
                </c:pt>
                <c:pt idx="261">
                  <c:v>0.10981527320882108</c:v>
                </c:pt>
                <c:pt idx="262">
                  <c:v>0.11137700729228418</c:v>
                </c:pt>
                <c:pt idx="263">
                  <c:v>0.11179735762399652</c:v>
                </c:pt>
                <c:pt idx="264">
                  <c:v>0.12573238106086235</c:v>
                </c:pt>
                <c:pt idx="265">
                  <c:v>0.12202562050606251</c:v>
                </c:pt>
                <c:pt idx="266">
                  <c:v>0.12149757235621496</c:v>
                </c:pt>
                <c:pt idx="267">
                  <c:v>0.10744676788166983</c:v>
                </c:pt>
                <c:pt idx="268">
                  <c:v>0.10181150354990794</c:v>
                </c:pt>
                <c:pt idx="269">
                  <c:v>0.12195063920767742</c:v>
                </c:pt>
                <c:pt idx="270">
                  <c:v>0.11075017699066891</c:v>
                </c:pt>
                <c:pt idx="271">
                  <c:v>0.10127487482805073</c:v>
                </c:pt>
                <c:pt idx="272">
                  <c:v>9.6662198000790775E-2</c:v>
                </c:pt>
                <c:pt idx="273">
                  <c:v>0.10101233400792355</c:v>
                </c:pt>
                <c:pt idx="274">
                  <c:v>0.11008128473695469</c:v>
                </c:pt>
                <c:pt idx="275">
                  <c:v>0.10696067982793236</c:v>
                </c:pt>
                <c:pt idx="276">
                  <c:v>0.11982069604497218</c:v>
                </c:pt>
                <c:pt idx="277">
                  <c:v>0.11790764695633336</c:v>
                </c:pt>
                <c:pt idx="278">
                  <c:v>0.11591192696562652</c:v>
                </c:pt>
                <c:pt idx="279">
                  <c:v>0.10824669350047658</c:v>
                </c:pt>
                <c:pt idx="280">
                  <c:v>9.717143239092399E-2</c:v>
                </c:pt>
                <c:pt idx="281">
                  <c:v>0.12324968570290026</c:v>
                </c:pt>
                <c:pt idx="282">
                  <c:v>0.10395545509718777</c:v>
                </c:pt>
                <c:pt idx="283">
                  <c:v>9.6854760472463858E-2</c:v>
                </c:pt>
                <c:pt idx="284">
                  <c:v>9.8043928693347562E-2</c:v>
                </c:pt>
                <c:pt idx="285">
                  <c:v>9.2553306611166591E-2</c:v>
                </c:pt>
                <c:pt idx="286">
                  <c:v>0.10120688572848313</c:v>
                </c:pt>
                <c:pt idx="287">
                  <c:v>9.6380818386785666E-2</c:v>
                </c:pt>
                <c:pt idx="288">
                  <c:v>0.11115594559599568</c:v>
                </c:pt>
                <c:pt idx="289">
                  <c:v>0.10874402621149684</c:v>
                </c:pt>
                <c:pt idx="290">
                  <c:v>0.11193192788646182</c:v>
                </c:pt>
                <c:pt idx="291">
                  <c:v>9.6471713030208295E-2</c:v>
                </c:pt>
                <c:pt idx="292">
                  <c:v>0.10274574138500385</c:v>
                </c:pt>
                <c:pt idx="293">
                  <c:v>0.11159497064270521</c:v>
                </c:pt>
                <c:pt idx="294">
                  <c:v>0.1055084546727931</c:v>
                </c:pt>
                <c:pt idx="295">
                  <c:v>9.1924351519989345E-2</c:v>
                </c:pt>
                <c:pt idx="296">
                  <c:v>8.6705357613479195E-2</c:v>
                </c:pt>
                <c:pt idx="297">
                  <c:v>9.4571286473818864E-2</c:v>
                </c:pt>
                <c:pt idx="298">
                  <c:v>0.10276277550929325</c:v>
                </c:pt>
                <c:pt idx="299">
                  <c:v>9.6794814089130141E-2</c:v>
                </c:pt>
                <c:pt idx="300">
                  <c:v>0.11456911687448461</c:v>
                </c:pt>
                <c:pt idx="301">
                  <c:v>0.12483982330323133</c:v>
                </c:pt>
                <c:pt idx="302">
                  <c:v>0.11970801284867229</c:v>
                </c:pt>
                <c:pt idx="303">
                  <c:v>0.10654035568828817</c:v>
                </c:pt>
                <c:pt idx="304">
                  <c:v>9.7148452600408122E-2</c:v>
                </c:pt>
                <c:pt idx="305">
                  <c:v>0.12149802015893001</c:v>
                </c:pt>
                <c:pt idx="306">
                  <c:v>0.11414536890753466</c:v>
                </c:pt>
                <c:pt idx="307">
                  <c:v>0.10573316812147385</c:v>
                </c:pt>
                <c:pt idx="308">
                  <c:v>9.8111167790721321E-2</c:v>
                </c:pt>
                <c:pt idx="309">
                  <c:v>0.10819589381407171</c:v>
                </c:pt>
                <c:pt idx="310">
                  <c:v>0.11755984400892007</c:v>
                </c:pt>
                <c:pt idx="311">
                  <c:v>0.1232775077548884</c:v>
                </c:pt>
                <c:pt idx="312">
                  <c:v>0.13863616356048081</c:v>
                </c:pt>
                <c:pt idx="313">
                  <c:v>0.13540714049081873</c:v>
                </c:pt>
                <c:pt idx="314">
                  <c:v>0.13422651819211956</c:v>
                </c:pt>
                <c:pt idx="315">
                  <c:v>0.12328609345706192</c:v>
                </c:pt>
                <c:pt idx="316">
                  <c:v>0.11646915925032704</c:v>
                </c:pt>
                <c:pt idx="317">
                  <c:v>0.12966158620243357</c:v>
                </c:pt>
                <c:pt idx="318">
                  <c:v>0.13080530495367421</c:v>
                </c:pt>
                <c:pt idx="319">
                  <c:v>0.11419922107457217</c:v>
                </c:pt>
                <c:pt idx="320">
                  <c:v>0.1051576382639397</c:v>
                </c:pt>
                <c:pt idx="321">
                  <c:v>0.11138646619069635</c:v>
                </c:pt>
                <c:pt idx="322">
                  <c:v>0.12717073707128934</c:v>
                </c:pt>
                <c:pt idx="323">
                  <c:v>0.12624705169270162</c:v>
                </c:pt>
                <c:pt idx="324">
                  <c:v>0.13589521958252071</c:v>
                </c:pt>
                <c:pt idx="325">
                  <c:v>0.13810104578705087</c:v>
                </c:pt>
                <c:pt idx="326">
                  <c:v>0.13305970322984498</c:v>
                </c:pt>
                <c:pt idx="327">
                  <c:v>0.12307376889644542</c:v>
                </c:pt>
                <c:pt idx="328">
                  <c:v>0.12309922678592909</c:v>
                </c:pt>
                <c:pt idx="329">
                  <c:v>0.14983241943364695</c:v>
                </c:pt>
                <c:pt idx="330">
                  <c:v>0.13122532379112972</c:v>
                </c:pt>
                <c:pt idx="331">
                  <c:v>0.12192195296757205</c:v>
                </c:pt>
                <c:pt idx="332">
                  <c:v>0.11619915144762527</c:v>
                </c:pt>
                <c:pt idx="333">
                  <c:v>0.11820747504574713</c:v>
                </c:pt>
                <c:pt idx="334">
                  <c:v>0.12157267613743659</c:v>
                </c:pt>
                <c:pt idx="335">
                  <c:v>0.11645599746044132</c:v>
                </c:pt>
                <c:pt idx="336">
                  <c:v>0.13938957616348732</c:v>
                </c:pt>
                <c:pt idx="337">
                  <c:v>0.13403102317848398</c:v>
                </c:pt>
                <c:pt idx="338">
                  <c:v>0.12922963859016054</c:v>
                </c:pt>
                <c:pt idx="339">
                  <c:v>0.11711321456580844</c:v>
                </c:pt>
                <c:pt idx="340">
                  <c:v>0.11988930489951059</c:v>
                </c:pt>
                <c:pt idx="341">
                  <c:v>0.13379548613416581</c:v>
                </c:pt>
                <c:pt idx="342">
                  <c:v>0.12721479229237756</c:v>
                </c:pt>
                <c:pt idx="343">
                  <c:v>0.11400370609638055</c:v>
                </c:pt>
                <c:pt idx="344">
                  <c:v>0.11045207258144046</c:v>
                </c:pt>
                <c:pt idx="345">
                  <c:v>0.11771806061348436</c:v>
                </c:pt>
                <c:pt idx="346">
                  <c:v>0.12137230742575424</c:v>
                </c:pt>
                <c:pt idx="347">
                  <c:v>0.12265679516163554</c:v>
                </c:pt>
                <c:pt idx="348">
                  <c:v>0.12579625610984216</c:v>
                </c:pt>
                <c:pt idx="349">
                  <c:v>0.13270212398801878</c:v>
                </c:pt>
                <c:pt idx="350">
                  <c:v>0.12537957247455028</c:v>
                </c:pt>
                <c:pt idx="351">
                  <c:v>0.11439908703381238</c:v>
                </c:pt>
                <c:pt idx="352">
                  <c:v>0.11081160839710998</c:v>
                </c:pt>
                <c:pt idx="353">
                  <c:v>0.11929540873349201</c:v>
                </c:pt>
                <c:pt idx="354">
                  <c:v>0.11611841429854126</c:v>
                </c:pt>
                <c:pt idx="355">
                  <c:v>0.10466856080115737</c:v>
                </c:pt>
                <c:pt idx="356">
                  <c:v>0.10632155390200079</c:v>
                </c:pt>
                <c:pt idx="357">
                  <c:v>9.8992535791491615E-2</c:v>
                </c:pt>
                <c:pt idx="358">
                  <c:v>0.11208588326898219</c:v>
                </c:pt>
                <c:pt idx="359">
                  <c:v>0.11254400370224352</c:v>
                </c:pt>
                <c:pt idx="360">
                  <c:v>0.11202750197562829</c:v>
                </c:pt>
                <c:pt idx="361">
                  <c:v>0.12061276315583215</c:v>
                </c:pt>
                <c:pt idx="362">
                  <c:v>0.11657022474604559</c:v>
                </c:pt>
                <c:pt idx="363">
                  <c:v>0.10195687952004405</c:v>
                </c:pt>
                <c:pt idx="364">
                  <c:v>9.9649484762756341E-2</c:v>
                </c:pt>
                <c:pt idx="365">
                  <c:v>0.11891794985034686</c:v>
                </c:pt>
                <c:pt idx="366">
                  <c:v>0.11415836926450081</c:v>
                </c:pt>
                <c:pt idx="367">
                  <c:v>0.10203894721444133</c:v>
                </c:pt>
                <c:pt idx="368">
                  <c:v>9.2368158012206297E-2</c:v>
                </c:pt>
                <c:pt idx="369">
                  <c:v>8.8323785635367927E-2</c:v>
                </c:pt>
                <c:pt idx="370">
                  <c:v>9.8023039532970271E-2</c:v>
                </c:pt>
                <c:pt idx="371">
                  <c:v>9.9299590847732058E-2</c:v>
                </c:pt>
                <c:pt idx="372">
                  <c:v>0.11679463044549661</c:v>
                </c:pt>
                <c:pt idx="373">
                  <c:v>0.12057945603933556</c:v>
                </c:pt>
                <c:pt idx="374">
                  <c:v>0.1133870112474296</c:v>
                </c:pt>
                <c:pt idx="375">
                  <c:v>0.10889544588298028</c:v>
                </c:pt>
                <c:pt idx="376">
                  <c:v>9.9793129878784026E-2</c:v>
                </c:pt>
                <c:pt idx="377">
                  <c:v>0.11820362032147527</c:v>
                </c:pt>
                <c:pt idx="378">
                  <c:v>0.10825881746234427</c:v>
                </c:pt>
                <c:pt idx="379">
                  <c:v>9.7478742255448392E-2</c:v>
                </c:pt>
                <c:pt idx="380">
                  <c:v>0.1034955089720625</c:v>
                </c:pt>
                <c:pt idx="381">
                  <c:v>9.6538475784913175E-2</c:v>
                </c:pt>
                <c:pt idx="382">
                  <c:v>0.11500575836243232</c:v>
                </c:pt>
                <c:pt idx="383">
                  <c:v>0.11573524506357613</c:v>
                </c:pt>
                <c:pt idx="384">
                  <c:v>0.13180463922980132</c:v>
                </c:pt>
                <c:pt idx="385">
                  <c:v>0.12864069724967336</c:v>
                </c:pt>
                <c:pt idx="386">
                  <c:v>0.1278758704744497</c:v>
                </c:pt>
                <c:pt idx="387">
                  <c:v>0.11415230319304395</c:v>
                </c:pt>
                <c:pt idx="388">
                  <c:v>0.12422296558372629</c:v>
                </c:pt>
                <c:pt idx="389">
                  <c:v>0.14297573942031733</c:v>
                </c:pt>
                <c:pt idx="390">
                  <c:v>0.13683016836130391</c:v>
                </c:pt>
                <c:pt idx="391">
                  <c:v>0.12630979982591131</c:v>
                </c:pt>
                <c:pt idx="392">
                  <c:v>0.12301549376167921</c:v>
                </c:pt>
                <c:pt idx="393">
                  <c:v>0.1314210872345612</c:v>
                </c:pt>
                <c:pt idx="394">
                  <c:v>0.14479584577462054</c:v>
                </c:pt>
                <c:pt idx="395">
                  <c:v>0.155654476903343</c:v>
                </c:pt>
                <c:pt idx="396">
                  <c:v>0.17840294681660349</c:v>
                </c:pt>
                <c:pt idx="397">
                  <c:v>0.18574959357923931</c:v>
                </c:pt>
                <c:pt idx="398">
                  <c:v>0.18959947548711414</c:v>
                </c:pt>
                <c:pt idx="399">
                  <c:v>0.17925428542644675</c:v>
                </c:pt>
                <c:pt idx="400">
                  <c:v>0.18144546535531472</c:v>
                </c:pt>
                <c:pt idx="401">
                  <c:v>0.2017220749925783</c:v>
                </c:pt>
                <c:pt idx="402">
                  <c:v>0.1942925639219158</c:v>
                </c:pt>
                <c:pt idx="403">
                  <c:v>0.17976436173721033</c:v>
                </c:pt>
                <c:pt idx="404">
                  <c:v>0.17401632131301434</c:v>
                </c:pt>
                <c:pt idx="405">
                  <c:v>0.17835936938468902</c:v>
                </c:pt>
                <c:pt idx="406">
                  <c:v>0.19020837947858776</c:v>
                </c:pt>
              </c:numCache>
            </c:numRef>
          </c:val>
        </c:ser>
        <c:ser>
          <c:idx val="1"/>
          <c:order val="1"/>
          <c:tx>
            <c:strRef>
              <c:f>educ!$AE$1</c:f>
              <c:strCache>
                <c:ptCount val="1"/>
                <c:pt idx="0">
                  <c:v>u12</c:v>
                </c:pt>
              </c:strCache>
            </c:strRef>
          </c:tx>
          <c:marker>
            <c:symbol val="none"/>
          </c:marker>
          <c:val>
            <c:numRef>
              <c:f>educ!$AE$2:$AE$408</c:f>
              <c:numCache>
                <c:formatCode>General</c:formatCode>
                <c:ptCount val="407"/>
                <c:pt idx="0">
                  <c:v>8.6043499185034039E-2</c:v>
                </c:pt>
                <c:pt idx="1">
                  <c:v>8.4613591258141038E-2</c:v>
                </c:pt>
                <c:pt idx="2">
                  <c:v>8.1271689106204761E-2</c:v>
                </c:pt>
                <c:pt idx="3">
                  <c:v>7.2261075759676441E-2</c:v>
                </c:pt>
                <c:pt idx="4">
                  <c:v>6.4167181685740288E-2</c:v>
                </c:pt>
                <c:pt idx="5">
                  <c:v>7.1175830175783952E-2</c:v>
                </c:pt>
                <c:pt idx="6">
                  <c:v>7.5967710760648052E-2</c:v>
                </c:pt>
                <c:pt idx="7">
                  <c:v>7.3128081165412362E-2</c:v>
                </c:pt>
                <c:pt idx="8">
                  <c:v>7.1718060964508043E-2</c:v>
                </c:pt>
                <c:pt idx="9">
                  <c:v>7.0482131739971018E-2</c:v>
                </c:pt>
                <c:pt idx="10">
                  <c:v>7.3155624930894017E-2</c:v>
                </c:pt>
                <c:pt idx="11">
                  <c:v>7.1513742293518645E-2</c:v>
                </c:pt>
                <c:pt idx="12">
                  <c:v>8.1152349228425943E-2</c:v>
                </c:pt>
                <c:pt idx="13">
                  <c:v>8.2600550138381565E-2</c:v>
                </c:pt>
                <c:pt idx="14">
                  <c:v>7.6176227965599197E-2</c:v>
                </c:pt>
                <c:pt idx="15">
                  <c:v>6.6740677683945288E-2</c:v>
                </c:pt>
                <c:pt idx="16">
                  <c:v>6.0571091560689537E-2</c:v>
                </c:pt>
                <c:pt idx="17">
                  <c:v>6.6744581070176057E-2</c:v>
                </c:pt>
                <c:pt idx="18">
                  <c:v>6.6930728517320667E-2</c:v>
                </c:pt>
                <c:pt idx="19">
                  <c:v>6.6498118311449819E-2</c:v>
                </c:pt>
                <c:pt idx="20">
                  <c:v>6.312359765754931E-2</c:v>
                </c:pt>
                <c:pt idx="21">
                  <c:v>6.2052340487244922E-2</c:v>
                </c:pt>
                <c:pt idx="22">
                  <c:v>6.0978247377073247E-2</c:v>
                </c:pt>
                <c:pt idx="23">
                  <c:v>5.7273186248623521E-2</c:v>
                </c:pt>
                <c:pt idx="24">
                  <c:v>6.8457676750103696E-2</c:v>
                </c:pt>
                <c:pt idx="25">
                  <c:v>6.539887828154467E-2</c:v>
                </c:pt>
                <c:pt idx="26">
                  <c:v>6.3478675947088226E-2</c:v>
                </c:pt>
                <c:pt idx="27">
                  <c:v>5.5299728606201443E-2</c:v>
                </c:pt>
                <c:pt idx="28">
                  <c:v>5.0713834508292852E-2</c:v>
                </c:pt>
                <c:pt idx="29">
                  <c:v>5.4728406704908278E-2</c:v>
                </c:pt>
                <c:pt idx="30">
                  <c:v>5.7139694924357408E-2</c:v>
                </c:pt>
                <c:pt idx="31">
                  <c:v>5.5228292445896693E-2</c:v>
                </c:pt>
                <c:pt idx="32">
                  <c:v>5.3401698227804266E-2</c:v>
                </c:pt>
                <c:pt idx="33">
                  <c:v>5.02588924389233E-2</c:v>
                </c:pt>
                <c:pt idx="34">
                  <c:v>5.1769520984579487E-2</c:v>
                </c:pt>
                <c:pt idx="35">
                  <c:v>5.2911620256312707E-2</c:v>
                </c:pt>
                <c:pt idx="36">
                  <c:v>5.998687844734845E-2</c:v>
                </c:pt>
                <c:pt idx="37">
                  <c:v>6.3070733564088086E-2</c:v>
                </c:pt>
                <c:pt idx="38">
                  <c:v>5.8724881131617938E-2</c:v>
                </c:pt>
                <c:pt idx="39">
                  <c:v>5.0672534594150324E-2</c:v>
                </c:pt>
                <c:pt idx="40">
                  <c:v>4.5473574019139276E-2</c:v>
                </c:pt>
                <c:pt idx="41">
                  <c:v>5.0483755074788743E-2</c:v>
                </c:pt>
                <c:pt idx="42">
                  <c:v>5.482096376631955E-2</c:v>
                </c:pt>
                <c:pt idx="43">
                  <c:v>5.5799552065420754E-2</c:v>
                </c:pt>
                <c:pt idx="44">
                  <c:v>5.4473348383885595E-2</c:v>
                </c:pt>
                <c:pt idx="45">
                  <c:v>5.5257413082807891E-2</c:v>
                </c:pt>
                <c:pt idx="46">
                  <c:v>5.3332228250011902E-2</c:v>
                </c:pt>
                <c:pt idx="47">
                  <c:v>5.3882514093866005E-2</c:v>
                </c:pt>
                <c:pt idx="48">
                  <c:v>6.6773789125062891E-2</c:v>
                </c:pt>
                <c:pt idx="49">
                  <c:v>6.68183031975077E-2</c:v>
                </c:pt>
                <c:pt idx="50">
                  <c:v>6.6371263231359778E-2</c:v>
                </c:pt>
                <c:pt idx="51">
                  <c:v>6.8463931855758109E-2</c:v>
                </c:pt>
                <c:pt idx="52">
                  <c:v>6.973676566574058E-2</c:v>
                </c:pt>
                <c:pt idx="53">
                  <c:v>7.6209368102736499E-2</c:v>
                </c:pt>
                <c:pt idx="54">
                  <c:v>8.0890534996882993E-2</c:v>
                </c:pt>
                <c:pt idx="55">
                  <c:v>7.7481288078421071E-2</c:v>
                </c:pt>
                <c:pt idx="56">
                  <c:v>7.5446319993568087E-2</c:v>
                </c:pt>
                <c:pt idx="57">
                  <c:v>7.3012107473517121E-2</c:v>
                </c:pt>
                <c:pt idx="58">
                  <c:v>7.3038459201403047E-2</c:v>
                </c:pt>
                <c:pt idx="59">
                  <c:v>7.1825000234791089E-2</c:v>
                </c:pt>
                <c:pt idx="60">
                  <c:v>8.2402279143296411E-2</c:v>
                </c:pt>
                <c:pt idx="61">
                  <c:v>8.347400840800423E-2</c:v>
                </c:pt>
                <c:pt idx="62">
                  <c:v>8.0925949006631803E-2</c:v>
                </c:pt>
                <c:pt idx="63">
                  <c:v>6.8367293951396499E-2</c:v>
                </c:pt>
                <c:pt idx="64">
                  <c:v>7.0037599581748794E-2</c:v>
                </c:pt>
                <c:pt idx="65">
                  <c:v>7.0402136270160523E-2</c:v>
                </c:pt>
                <c:pt idx="66">
                  <c:v>7.3166346289975689E-2</c:v>
                </c:pt>
                <c:pt idx="67">
                  <c:v>7.3534627357650748E-2</c:v>
                </c:pt>
                <c:pt idx="68">
                  <c:v>7.4289192227510986E-2</c:v>
                </c:pt>
                <c:pt idx="69">
                  <c:v>7.9265941856125829E-2</c:v>
                </c:pt>
                <c:pt idx="70">
                  <c:v>8.3094958332839711E-2</c:v>
                </c:pt>
                <c:pt idx="71">
                  <c:v>8.8234776929682485E-2</c:v>
                </c:pt>
                <c:pt idx="72">
                  <c:v>9.7364549389799243E-2</c:v>
                </c:pt>
                <c:pt idx="73">
                  <c:v>0.10071640365963988</c:v>
                </c:pt>
                <c:pt idx="74">
                  <c:v>0.10128971646390417</c:v>
                </c:pt>
                <c:pt idx="75">
                  <c:v>9.6982779495595917E-2</c:v>
                </c:pt>
                <c:pt idx="76">
                  <c:v>9.1173600957965756E-2</c:v>
                </c:pt>
                <c:pt idx="77">
                  <c:v>9.6021595268295526E-2</c:v>
                </c:pt>
                <c:pt idx="78">
                  <c:v>9.9396047737446883E-2</c:v>
                </c:pt>
                <c:pt idx="79">
                  <c:v>0.10068019788783239</c:v>
                </c:pt>
                <c:pt idx="80">
                  <c:v>0.10188061712268752</c:v>
                </c:pt>
                <c:pt idx="81">
                  <c:v>0.10549302822315343</c:v>
                </c:pt>
                <c:pt idx="82">
                  <c:v>0.11154438118225235</c:v>
                </c:pt>
                <c:pt idx="83">
                  <c:v>0.11411372051381488</c:v>
                </c:pt>
                <c:pt idx="84">
                  <c:v>0.12317976471205452</c:v>
                </c:pt>
                <c:pt idx="85">
                  <c:v>0.12606122066812858</c:v>
                </c:pt>
                <c:pt idx="86">
                  <c:v>0.11676108242395908</c:v>
                </c:pt>
                <c:pt idx="87">
                  <c:v>0.10851747739890129</c:v>
                </c:pt>
                <c:pt idx="88">
                  <c:v>0.10331739071350385</c:v>
                </c:pt>
                <c:pt idx="89">
                  <c:v>0.10171786453423484</c:v>
                </c:pt>
                <c:pt idx="90">
                  <c:v>9.6416778850514431E-2</c:v>
                </c:pt>
                <c:pt idx="91">
                  <c:v>9.3292701147889207E-2</c:v>
                </c:pt>
                <c:pt idx="92">
                  <c:v>9.2870248256196247E-2</c:v>
                </c:pt>
                <c:pt idx="93">
                  <c:v>8.6114324675135426E-2</c:v>
                </c:pt>
                <c:pt idx="94">
                  <c:v>8.6048459904990507E-2</c:v>
                </c:pt>
                <c:pt idx="95">
                  <c:v>8.542998788568322E-2</c:v>
                </c:pt>
                <c:pt idx="96">
                  <c:v>9.296854651860019E-2</c:v>
                </c:pt>
                <c:pt idx="97">
                  <c:v>9.0455083359814267E-2</c:v>
                </c:pt>
                <c:pt idx="98">
                  <c:v>8.4499612641807012E-2</c:v>
                </c:pt>
                <c:pt idx="99">
                  <c:v>7.7925029994784706E-2</c:v>
                </c:pt>
                <c:pt idx="100">
                  <c:v>7.2315672515392559E-2</c:v>
                </c:pt>
                <c:pt idx="101">
                  <c:v>7.2098129003852443E-2</c:v>
                </c:pt>
                <c:pt idx="102">
                  <c:v>7.4383064633182158E-2</c:v>
                </c:pt>
                <c:pt idx="103">
                  <c:v>7.5197653180543819E-2</c:v>
                </c:pt>
                <c:pt idx="104">
                  <c:v>7.3595392282808703E-2</c:v>
                </c:pt>
                <c:pt idx="105">
                  <c:v>7.3826702154934296E-2</c:v>
                </c:pt>
                <c:pt idx="106">
                  <c:v>7.2042308916043379E-2</c:v>
                </c:pt>
                <c:pt idx="107">
                  <c:v>7.2607249777983607E-2</c:v>
                </c:pt>
                <c:pt idx="108">
                  <c:v>8.2725956833797062E-2</c:v>
                </c:pt>
                <c:pt idx="109">
                  <c:v>8.1314429413253467E-2</c:v>
                </c:pt>
                <c:pt idx="110">
                  <c:v>7.9154236294074823E-2</c:v>
                </c:pt>
                <c:pt idx="111">
                  <c:v>7.4659933668695028E-2</c:v>
                </c:pt>
                <c:pt idx="112">
                  <c:v>6.8457051973478455E-2</c:v>
                </c:pt>
                <c:pt idx="113">
                  <c:v>7.3295393408439338E-2</c:v>
                </c:pt>
                <c:pt idx="114">
                  <c:v>7.6973417668926902E-2</c:v>
                </c:pt>
                <c:pt idx="115">
                  <c:v>7.2194683414436064E-2</c:v>
                </c:pt>
                <c:pt idx="116">
                  <c:v>7.3145316105441588E-2</c:v>
                </c:pt>
                <c:pt idx="117">
                  <c:v>7.153074881641916E-2</c:v>
                </c:pt>
                <c:pt idx="118">
                  <c:v>7.1187936568298221E-2</c:v>
                </c:pt>
                <c:pt idx="119">
                  <c:v>7.142744676381145E-2</c:v>
                </c:pt>
                <c:pt idx="120">
                  <c:v>7.9686859559220086E-2</c:v>
                </c:pt>
                <c:pt idx="121">
                  <c:v>8.2477736849185412E-2</c:v>
                </c:pt>
                <c:pt idx="122">
                  <c:v>7.9876305763123406E-2</c:v>
                </c:pt>
                <c:pt idx="123">
                  <c:v>7.2091864056364058E-2</c:v>
                </c:pt>
                <c:pt idx="124">
                  <c:v>6.9392532526637102E-2</c:v>
                </c:pt>
                <c:pt idx="125">
                  <c:v>7.3381542080804579E-2</c:v>
                </c:pt>
                <c:pt idx="126">
                  <c:v>7.3789016769115312E-2</c:v>
                </c:pt>
                <c:pt idx="127">
                  <c:v>6.9096953690330684E-2</c:v>
                </c:pt>
                <c:pt idx="128">
                  <c:v>6.9150731565820509E-2</c:v>
                </c:pt>
                <c:pt idx="129">
                  <c:v>6.7064824843599935E-2</c:v>
                </c:pt>
                <c:pt idx="130">
                  <c:v>6.6261560869260688E-2</c:v>
                </c:pt>
                <c:pt idx="131">
                  <c:v>6.5644338485299339E-2</c:v>
                </c:pt>
                <c:pt idx="132">
                  <c:v>7.6229836090390718E-2</c:v>
                </c:pt>
                <c:pt idx="133">
                  <c:v>7.4035907143778654E-2</c:v>
                </c:pt>
                <c:pt idx="134">
                  <c:v>6.994590801977453E-2</c:v>
                </c:pt>
                <c:pt idx="135">
                  <c:v>6.1167126456020113E-2</c:v>
                </c:pt>
                <c:pt idx="136">
                  <c:v>5.6653309559389381E-2</c:v>
                </c:pt>
                <c:pt idx="137">
                  <c:v>6.0431311882702114E-2</c:v>
                </c:pt>
                <c:pt idx="138">
                  <c:v>6.1192154657326227E-2</c:v>
                </c:pt>
                <c:pt idx="139">
                  <c:v>6.0036165855845987E-2</c:v>
                </c:pt>
                <c:pt idx="140">
                  <c:v>5.9147401599463342E-2</c:v>
                </c:pt>
                <c:pt idx="141">
                  <c:v>5.8820995577081821E-2</c:v>
                </c:pt>
                <c:pt idx="142">
                  <c:v>5.8874709946793363E-2</c:v>
                </c:pt>
                <c:pt idx="143">
                  <c:v>5.8323425887959461E-2</c:v>
                </c:pt>
                <c:pt idx="144">
                  <c:v>6.8156816893021485E-2</c:v>
                </c:pt>
                <c:pt idx="145">
                  <c:v>6.7409832803231429E-2</c:v>
                </c:pt>
                <c:pt idx="146">
                  <c:v>6.3370384163317695E-2</c:v>
                </c:pt>
                <c:pt idx="147">
                  <c:v>5.4846545659600413E-2</c:v>
                </c:pt>
                <c:pt idx="148">
                  <c:v>5.3951071206545374E-2</c:v>
                </c:pt>
                <c:pt idx="149">
                  <c:v>5.1943088335872578E-2</c:v>
                </c:pt>
                <c:pt idx="150">
                  <c:v>5.4648370326154605E-2</c:v>
                </c:pt>
                <c:pt idx="151">
                  <c:v>5.5248855848147503E-2</c:v>
                </c:pt>
                <c:pt idx="152">
                  <c:v>5.2986476317655302E-2</c:v>
                </c:pt>
                <c:pt idx="153">
                  <c:v>5.1822258469471735E-2</c:v>
                </c:pt>
                <c:pt idx="154">
                  <c:v>5.2469382829770574E-2</c:v>
                </c:pt>
                <c:pt idx="155">
                  <c:v>5.197651580960036E-2</c:v>
                </c:pt>
                <c:pt idx="156">
                  <c:v>6.30668138605599E-2</c:v>
                </c:pt>
                <c:pt idx="157">
                  <c:v>5.9024781582072215E-2</c:v>
                </c:pt>
                <c:pt idx="158">
                  <c:v>5.6340401470921231E-2</c:v>
                </c:pt>
                <c:pt idx="159">
                  <c:v>5.0251051872928325E-2</c:v>
                </c:pt>
                <c:pt idx="160">
                  <c:v>4.9816013255030586E-2</c:v>
                </c:pt>
                <c:pt idx="161">
                  <c:v>5.4295945575873139E-2</c:v>
                </c:pt>
                <c:pt idx="162">
                  <c:v>5.6996514991437833E-2</c:v>
                </c:pt>
                <c:pt idx="163">
                  <c:v>5.2140076303343448E-2</c:v>
                </c:pt>
                <c:pt idx="164">
                  <c:v>5.2505483433620777E-2</c:v>
                </c:pt>
                <c:pt idx="165">
                  <c:v>5.1352799580481126E-2</c:v>
                </c:pt>
                <c:pt idx="166">
                  <c:v>5.3088911630390374E-2</c:v>
                </c:pt>
                <c:pt idx="167">
                  <c:v>5.3862974857991755E-2</c:v>
                </c:pt>
                <c:pt idx="168">
                  <c:v>6.5727104377254056E-2</c:v>
                </c:pt>
                <c:pt idx="169">
                  <c:v>6.3116973582782537E-2</c:v>
                </c:pt>
                <c:pt idx="170">
                  <c:v>5.7167587553155833E-2</c:v>
                </c:pt>
                <c:pt idx="171">
                  <c:v>5.5295692702847121E-2</c:v>
                </c:pt>
                <c:pt idx="172">
                  <c:v>5.1452726800582473E-2</c:v>
                </c:pt>
                <c:pt idx="173">
                  <c:v>5.0240853579952519E-2</c:v>
                </c:pt>
                <c:pt idx="174">
                  <c:v>5.539788114044647E-2</c:v>
                </c:pt>
                <c:pt idx="175">
                  <c:v>5.7662919760111328E-2</c:v>
                </c:pt>
                <c:pt idx="176">
                  <c:v>5.8006205469475859E-2</c:v>
                </c:pt>
                <c:pt idx="177">
                  <c:v>5.8058146015035575E-2</c:v>
                </c:pt>
                <c:pt idx="178">
                  <c:v>6.2237027518922745E-2</c:v>
                </c:pt>
                <c:pt idx="179">
                  <c:v>6.5219675099511473E-2</c:v>
                </c:pt>
                <c:pt idx="180">
                  <c:v>7.4297381277774674E-2</c:v>
                </c:pt>
                <c:pt idx="181">
                  <c:v>7.9867302227508138E-2</c:v>
                </c:pt>
                <c:pt idx="182">
                  <c:v>7.6022928891304783E-2</c:v>
                </c:pt>
                <c:pt idx="183">
                  <c:v>6.5957511216946041E-2</c:v>
                </c:pt>
                <c:pt idx="184">
                  <c:v>6.6480479908471321E-2</c:v>
                </c:pt>
                <c:pt idx="185">
                  <c:v>6.928304979090498E-2</c:v>
                </c:pt>
                <c:pt idx="186">
                  <c:v>6.7944004216891091E-2</c:v>
                </c:pt>
                <c:pt idx="187">
                  <c:v>6.7240125608410695E-2</c:v>
                </c:pt>
                <c:pt idx="188">
                  <c:v>6.6152738400067593E-2</c:v>
                </c:pt>
                <c:pt idx="189">
                  <c:v>6.6288681526276108E-2</c:v>
                </c:pt>
                <c:pt idx="190">
                  <c:v>7.0760004493439804E-2</c:v>
                </c:pt>
                <c:pt idx="191">
                  <c:v>7.3858773209335163E-2</c:v>
                </c:pt>
                <c:pt idx="192">
                  <c:v>9.2536533886540623E-2</c:v>
                </c:pt>
                <c:pt idx="193">
                  <c:v>9.4335969843980266E-2</c:v>
                </c:pt>
                <c:pt idx="194">
                  <c:v>8.7824444288249884E-2</c:v>
                </c:pt>
                <c:pt idx="195">
                  <c:v>8.0635970544018762E-2</c:v>
                </c:pt>
                <c:pt idx="196">
                  <c:v>7.7651751003573757E-2</c:v>
                </c:pt>
                <c:pt idx="197">
                  <c:v>8.1700962112393596E-2</c:v>
                </c:pt>
                <c:pt idx="198">
                  <c:v>8.0816481586260536E-2</c:v>
                </c:pt>
                <c:pt idx="199">
                  <c:v>8.2428073493396758E-2</c:v>
                </c:pt>
                <c:pt idx="200">
                  <c:v>7.6881440212921912E-2</c:v>
                </c:pt>
                <c:pt idx="201">
                  <c:v>7.4372800618477189E-2</c:v>
                </c:pt>
                <c:pt idx="202">
                  <c:v>7.6584805830626865E-2</c:v>
                </c:pt>
                <c:pt idx="203">
                  <c:v>7.8719237149774246E-2</c:v>
                </c:pt>
                <c:pt idx="204">
                  <c:v>9.0520099021926856E-2</c:v>
                </c:pt>
                <c:pt idx="205">
                  <c:v>8.8693564902179695E-2</c:v>
                </c:pt>
                <c:pt idx="206">
                  <c:v>8.4030839581016342E-2</c:v>
                </c:pt>
                <c:pt idx="207">
                  <c:v>7.7647417681452627E-2</c:v>
                </c:pt>
                <c:pt idx="208">
                  <c:v>7.3719629839830006E-2</c:v>
                </c:pt>
                <c:pt idx="209">
                  <c:v>7.4068614278829867E-2</c:v>
                </c:pt>
                <c:pt idx="210">
                  <c:v>7.7501253952492147E-2</c:v>
                </c:pt>
                <c:pt idx="211">
                  <c:v>7.132366620472988E-2</c:v>
                </c:pt>
                <c:pt idx="212">
                  <c:v>6.911689398215741E-2</c:v>
                </c:pt>
                <c:pt idx="213">
                  <c:v>6.8920761543840789E-2</c:v>
                </c:pt>
                <c:pt idx="214">
                  <c:v>6.8426862226190308E-2</c:v>
                </c:pt>
                <c:pt idx="215">
                  <c:v>6.8549438256794909E-2</c:v>
                </c:pt>
                <c:pt idx="216">
                  <c:v>8.2726070008435154E-2</c:v>
                </c:pt>
                <c:pt idx="217">
                  <c:v>8.3030264470800766E-2</c:v>
                </c:pt>
                <c:pt idx="218">
                  <c:v>7.7764798082285522E-2</c:v>
                </c:pt>
                <c:pt idx="219">
                  <c:v>6.7956800727677333E-2</c:v>
                </c:pt>
                <c:pt idx="220">
                  <c:v>5.9777597879035804E-2</c:v>
                </c:pt>
                <c:pt idx="221">
                  <c:v>6.2556855074057241E-2</c:v>
                </c:pt>
                <c:pt idx="222">
                  <c:v>6.5407182248100673E-2</c:v>
                </c:pt>
                <c:pt idx="223">
                  <c:v>6.2532940740185797E-2</c:v>
                </c:pt>
                <c:pt idx="224">
                  <c:v>5.7223957492083324E-2</c:v>
                </c:pt>
                <c:pt idx="225">
                  <c:v>5.8885010836967025E-2</c:v>
                </c:pt>
                <c:pt idx="226">
                  <c:v>5.7661847815488616E-2</c:v>
                </c:pt>
                <c:pt idx="227">
                  <c:v>5.6558702526566751E-2</c:v>
                </c:pt>
                <c:pt idx="228">
                  <c:v>7.2351238970192758E-2</c:v>
                </c:pt>
                <c:pt idx="229">
                  <c:v>6.6198381732512204E-2</c:v>
                </c:pt>
                <c:pt idx="230">
                  <c:v>6.1806653875338902E-2</c:v>
                </c:pt>
                <c:pt idx="231">
                  <c:v>6.1882889073745881E-2</c:v>
                </c:pt>
                <c:pt idx="232">
                  <c:v>5.6418594145265587E-2</c:v>
                </c:pt>
                <c:pt idx="233">
                  <c:v>5.8454329897464352E-2</c:v>
                </c:pt>
                <c:pt idx="234">
                  <c:v>6.3989958374743999E-2</c:v>
                </c:pt>
                <c:pt idx="235">
                  <c:v>5.8816863262539126E-2</c:v>
                </c:pt>
                <c:pt idx="236">
                  <c:v>5.7927287313168721E-2</c:v>
                </c:pt>
                <c:pt idx="237">
                  <c:v>5.5290166357297062E-2</c:v>
                </c:pt>
                <c:pt idx="238">
                  <c:v>5.6550581577054261E-2</c:v>
                </c:pt>
                <c:pt idx="239">
                  <c:v>5.7601235759135769E-2</c:v>
                </c:pt>
                <c:pt idx="240">
                  <c:v>7.0673295943745607E-2</c:v>
                </c:pt>
                <c:pt idx="241">
                  <c:v>6.7862252088513653E-2</c:v>
                </c:pt>
                <c:pt idx="242">
                  <c:v>6.5436739890267076E-2</c:v>
                </c:pt>
                <c:pt idx="243">
                  <c:v>5.9175039735959695E-2</c:v>
                </c:pt>
                <c:pt idx="244">
                  <c:v>5.6234599647141836E-2</c:v>
                </c:pt>
                <c:pt idx="245">
                  <c:v>5.5385673896006522E-2</c:v>
                </c:pt>
                <c:pt idx="246">
                  <c:v>6.2783912907482725E-2</c:v>
                </c:pt>
                <c:pt idx="247">
                  <c:v>5.3256985916746907E-2</c:v>
                </c:pt>
                <c:pt idx="248">
                  <c:v>5.6455014018850405E-2</c:v>
                </c:pt>
                <c:pt idx="249">
                  <c:v>5.7127699125222003E-2</c:v>
                </c:pt>
                <c:pt idx="250">
                  <c:v>5.6737809660465065E-2</c:v>
                </c:pt>
                <c:pt idx="251">
                  <c:v>5.7212089357719258E-2</c:v>
                </c:pt>
                <c:pt idx="252">
                  <c:v>6.7289486693252812E-2</c:v>
                </c:pt>
                <c:pt idx="253">
                  <c:v>6.4284545360819137E-2</c:v>
                </c:pt>
                <c:pt idx="254">
                  <c:v>5.896005347952106E-2</c:v>
                </c:pt>
                <c:pt idx="255">
                  <c:v>5.3910930021929586E-2</c:v>
                </c:pt>
                <c:pt idx="256">
                  <c:v>5.0025950625898971E-2</c:v>
                </c:pt>
                <c:pt idx="257">
                  <c:v>5.3949661818202682E-2</c:v>
                </c:pt>
                <c:pt idx="258">
                  <c:v>5.674743076048723E-2</c:v>
                </c:pt>
                <c:pt idx="259">
                  <c:v>5.2282417047325745E-2</c:v>
                </c:pt>
                <c:pt idx="260">
                  <c:v>5.1353854644269524E-2</c:v>
                </c:pt>
                <c:pt idx="261">
                  <c:v>5.1524311045760142E-2</c:v>
                </c:pt>
                <c:pt idx="262">
                  <c:v>4.9217034064075182E-2</c:v>
                </c:pt>
                <c:pt idx="263">
                  <c:v>4.98730669277693E-2</c:v>
                </c:pt>
                <c:pt idx="264">
                  <c:v>5.9431309062911795E-2</c:v>
                </c:pt>
                <c:pt idx="265">
                  <c:v>5.8783406165430117E-2</c:v>
                </c:pt>
                <c:pt idx="266">
                  <c:v>5.6653400681828295E-2</c:v>
                </c:pt>
                <c:pt idx="267">
                  <c:v>4.7436554759632925E-2</c:v>
                </c:pt>
                <c:pt idx="268">
                  <c:v>4.4391114048230956E-2</c:v>
                </c:pt>
                <c:pt idx="269">
                  <c:v>5.0107300900689669E-2</c:v>
                </c:pt>
                <c:pt idx="270">
                  <c:v>5.5051208135047269E-2</c:v>
                </c:pt>
                <c:pt idx="271">
                  <c:v>5.0087227350649556E-2</c:v>
                </c:pt>
                <c:pt idx="272">
                  <c:v>5.039978261331142E-2</c:v>
                </c:pt>
                <c:pt idx="273">
                  <c:v>4.6261003377403784E-2</c:v>
                </c:pt>
                <c:pt idx="274">
                  <c:v>4.6073647293283448E-2</c:v>
                </c:pt>
                <c:pt idx="275">
                  <c:v>4.5579617087259175E-2</c:v>
                </c:pt>
                <c:pt idx="276">
                  <c:v>5.3594499317841389E-2</c:v>
                </c:pt>
                <c:pt idx="277">
                  <c:v>5.2658104382221432E-2</c:v>
                </c:pt>
                <c:pt idx="278">
                  <c:v>4.8278826927407224E-2</c:v>
                </c:pt>
                <c:pt idx="279">
                  <c:v>4.3319155342681173E-2</c:v>
                </c:pt>
                <c:pt idx="280">
                  <c:v>4.1908436386859461E-2</c:v>
                </c:pt>
                <c:pt idx="281">
                  <c:v>4.4954094215195625E-2</c:v>
                </c:pt>
                <c:pt idx="282">
                  <c:v>5.0204598955836205E-2</c:v>
                </c:pt>
                <c:pt idx="283">
                  <c:v>4.5382554445302099E-2</c:v>
                </c:pt>
                <c:pt idx="284">
                  <c:v>4.5839678734520183E-2</c:v>
                </c:pt>
                <c:pt idx="285">
                  <c:v>4.2333263825256123E-2</c:v>
                </c:pt>
                <c:pt idx="286">
                  <c:v>4.2247880011431711E-2</c:v>
                </c:pt>
                <c:pt idx="287">
                  <c:v>4.3130940363458881E-2</c:v>
                </c:pt>
                <c:pt idx="288">
                  <c:v>5.1954472027243619E-2</c:v>
                </c:pt>
                <c:pt idx="289">
                  <c:v>5.0913928027054994E-2</c:v>
                </c:pt>
                <c:pt idx="290">
                  <c:v>4.7741343630643002E-2</c:v>
                </c:pt>
                <c:pt idx="291">
                  <c:v>4.2456571130208995E-2</c:v>
                </c:pt>
                <c:pt idx="292">
                  <c:v>4.1964818621688785E-2</c:v>
                </c:pt>
                <c:pt idx="293">
                  <c:v>4.3681056943983936E-2</c:v>
                </c:pt>
                <c:pt idx="294">
                  <c:v>4.592053159855896E-2</c:v>
                </c:pt>
                <c:pt idx="295">
                  <c:v>4.6859544834966294E-2</c:v>
                </c:pt>
                <c:pt idx="296">
                  <c:v>4.2928451593123078E-2</c:v>
                </c:pt>
                <c:pt idx="297">
                  <c:v>4.2996532372031507E-2</c:v>
                </c:pt>
                <c:pt idx="298">
                  <c:v>4.4881650065497485E-2</c:v>
                </c:pt>
                <c:pt idx="299">
                  <c:v>4.422396392578605E-2</c:v>
                </c:pt>
                <c:pt idx="300">
                  <c:v>5.4247131089279997E-2</c:v>
                </c:pt>
                <c:pt idx="301">
                  <c:v>5.2656869887857095E-2</c:v>
                </c:pt>
                <c:pt idx="302">
                  <c:v>5.1774581962206141E-2</c:v>
                </c:pt>
                <c:pt idx="303">
                  <c:v>4.6280850096158219E-2</c:v>
                </c:pt>
                <c:pt idx="304">
                  <c:v>4.5867040921140662E-2</c:v>
                </c:pt>
                <c:pt idx="305">
                  <c:v>5.0313120563776875E-2</c:v>
                </c:pt>
                <c:pt idx="306">
                  <c:v>5.5054208723294293E-2</c:v>
                </c:pt>
                <c:pt idx="307">
                  <c:v>5.497524791175229E-2</c:v>
                </c:pt>
                <c:pt idx="308">
                  <c:v>5.4987020583504215E-2</c:v>
                </c:pt>
                <c:pt idx="309">
                  <c:v>5.7264302394260447E-2</c:v>
                </c:pt>
                <c:pt idx="310">
                  <c:v>6.1746486990093101E-2</c:v>
                </c:pt>
                <c:pt idx="311">
                  <c:v>6.1970264901067613E-2</c:v>
                </c:pt>
                <c:pt idx="312">
                  <c:v>7.5266737487480959E-2</c:v>
                </c:pt>
                <c:pt idx="313">
                  <c:v>7.5313875902377148E-2</c:v>
                </c:pt>
                <c:pt idx="314">
                  <c:v>7.2591353954469723E-2</c:v>
                </c:pt>
                <c:pt idx="315">
                  <c:v>6.837488313360629E-2</c:v>
                </c:pt>
                <c:pt idx="316">
                  <c:v>6.1304434519496569E-2</c:v>
                </c:pt>
                <c:pt idx="317">
                  <c:v>6.6017855752334056E-2</c:v>
                </c:pt>
                <c:pt idx="318">
                  <c:v>6.6596539546944944E-2</c:v>
                </c:pt>
                <c:pt idx="319">
                  <c:v>6.4516794514809434E-2</c:v>
                </c:pt>
                <c:pt idx="320">
                  <c:v>6.1475668625695735E-2</c:v>
                </c:pt>
                <c:pt idx="321">
                  <c:v>5.9128709228208072E-2</c:v>
                </c:pt>
                <c:pt idx="322">
                  <c:v>6.3729351369991985E-2</c:v>
                </c:pt>
                <c:pt idx="323">
                  <c:v>6.3862775223852003E-2</c:v>
                </c:pt>
                <c:pt idx="324">
                  <c:v>7.4408160661441625E-2</c:v>
                </c:pt>
                <c:pt idx="325">
                  <c:v>7.4854678187810844E-2</c:v>
                </c:pt>
                <c:pt idx="326">
                  <c:v>7.1923604852032599E-2</c:v>
                </c:pt>
                <c:pt idx="327">
                  <c:v>6.8255100241179367E-2</c:v>
                </c:pt>
                <c:pt idx="328">
                  <c:v>6.4344710166509764E-2</c:v>
                </c:pt>
                <c:pt idx="329">
                  <c:v>7.0825508182255026E-2</c:v>
                </c:pt>
                <c:pt idx="330">
                  <c:v>7.0469175145451604E-2</c:v>
                </c:pt>
                <c:pt idx="331">
                  <c:v>6.6795508439817838E-2</c:v>
                </c:pt>
                <c:pt idx="332">
                  <c:v>6.433074770130133E-2</c:v>
                </c:pt>
                <c:pt idx="333">
                  <c:v>6.4273762431571221E-2</c:v>
                </c:pt>
                <c:pt idx="334">
                  <c:v>6.5196051245019288E-2</c:v>
                </c:pt>
                <c:pt idx="335">
                  <c:v>6.6024293618426377E-2</c:v>
                </c:pt>
                <c:pt idx="336">
                  <c:v>7.0999526697311882E-2</c:v>
                </c:pt>
                <c:pt idx="337">
                  <c:v>7.103715406882441E-2</c:v>
                </c:pt>
                <c:pt idx="338">
                  <c:v>7.225514793300887E-2</c:v>
                </c:pt>
                <c:pt idx="339">
                  <c:v>6.3643804894223194E-2</c:v>
                </c:pt>
                <c:pt idx="340">
                  <c:v>5.8253667585473803E-2</c:v>
                </c:pt>
                <c:pt idx="341">
                  <c:v>6.2870974755633718E-2</c:v>
                </c:pt>
                <c:pt idx="342">
                  <c:v>6.5618996608606359E-2</c:v>
                </c:pt>
                <c:pt idx="343">
                  <c:v>6.0889025802939055E-2</c:v>
                </c:pt>
                <c:pt idx="344">
                  <c:v>5.8344611386718356E-2</c:v>
                </c:pt>
                <c:pt idx="345">
                  <c:v>5.8114520709789126E-2</c:v>
                </c:pt>
                <c:pt idx="346">
                  <c:v>5.9603966755571246E-2</c:v>
                </c:pt>
                <c:pt idx="347">
                  <c:v>5.8853713690824504E-2</c:v>
                </c:pt>
                <c:pt idx="348">
                  <c:v>6.9206304242199049E-2</c:v>
                </c:pt>
                <c:pt idx="349">
                  <c:v>6.956108593393931E-2</c:v>
                </c:pt>
                <c:pt idx="350">
                  <c:v>6.4655141948853009E-2</c:v>
                </c:pt>
                <c:pt idx="351">
                  <c:v>5.6698563569027888E-2</c:v>
                </c:pt>
                <c:pt idx="352">
                  <c:v>5.30776572685892E-2</c:v>
                </c:pt>
                <c:pt idx="353">
                  <c:v>6.0050032827313415E-2</c:v>
                </c:pt>
                <c:pt idx="354">
                  <c:v>6.0857741102327924E-2</c:v>
                </c:pt>
                <c:pt idx="355">
                  <c:v>5.9330543346489142E-2</c:v>
                </c:pt>
                <c:pt idx="356">
                  <c:v>5.8613838335422788E-2</c:v>
                </c:pt>
                <c:pt idx="357">
                  <c:v>5.5174368219181452E-2</c:v>
                </c:pt>
                <c:pt idx="358">
                  <c:v>5.8654249649972415E-2</c:v>
                </c:pt>
                <c:pt idx="359">
                  <c:v>5.6908492347505148E-2</c:v>
                </c:pt>
                <c:pt idx="360">
                  <c:v>6.5195439543918515E-2</c:v>
                </c:pt>
                <c:pt idx="361">
                  <c:v>6.3931290560248072E-2</c:v>
                </c:pt>
                <c:pt idx="362">
                  <c:v>5.613053602117167E-2</c:v>
                </c:pt>
                <c:pt idx="363">
                  <c:v>5.475545894354529E-2</c:v>
                </c:pt>
                <c:pt idx="364">
                  <c:v>5.016854257727571E-2</c:v>
                </c:pt>
                <c:pt idx="365">
                  <c:v>5.2754005030468835E-2</c:v>
                </c:pt>
                <c:pt idx="366">
                  <c:v>5.9690362652575733E-2</c:v>
                </c:pt>
                <c:pt idx="367">
                  <c:v>5.8373985020195251E-2</c:v>
                </c:pt>
                <c:pt idx="368">
                  <c:v>5.3321659681286333E-2</c:v>
                </c:pt>
                <c:pt idx="369">
                  <c:v>5.1054258712868728E-2</c:v>
                </c:pt>
                <c:pt idx="370">
                  <c:v>5.4927554193341964E-2</c:v>
                </c:pt>
                <c:pt idx="371">
                  <c:v>5.5894067035363093E-2</c:v>
                </c:pt>
                <c:pt idx="372">
                  <c:v>6.1560729174605637E-2</c:v>
                </c:pt>
                <c:pt idx="373">
                  <c:v>5.9416963398039001E-2</c:v>
                </c:pt>
                <c:pt idx="374">
                  <c:v>5.3210476579342164E-2</c:v>
                </c:pt>
                <c:pt idx="375">
                  <c:v>5.0959172580226489E-2</c:v>
                </c:pt>
                <c:pt idx="376">
                  <c:v>5.0766430183989401E-2</c:v>
                </c:pt>
                <c:pt idx="377">
                  <c:v>5.3817688166880352E-2</c:v>
                </c:pt>
                <c:pt idx="378">
                  <c:v>6.0379967977416432E-2</c:v>
                </c:pt>
                <c:pt idx="379">
                  <c:v>5.5922918930756106E-2</c:v>
                </c:pt>
                <c:pt idx="380">
                  <c:v>5.5904452352466334E-2</c:v>
                </c:pt>
                <c:pt idx="381">
                  <c:v>5.5681523219862805E-2</c:v>
                </c:pt>
                <c:pt idx="382">
                  <c:v>5.5523389582349023E-2</c:v>
                </c:pt>
                <c:pt idx="383">
                  <c:v>6.0951786716878127E-2</c:v>
                </c:pt>
                <c:pt idx="384">
                  <c:v>6.7665283872767878E-2</c:v>
                </c:pt>
                <c:pt idx="385">
                  <c:v>6.7560567263384788E-2</c:v>
                </c:pt>
                <c:pt idx="386">
                  <c:v>6.9581270526884287E-2</c:v>
                </c:pt>
                <c:pt idx="387">
                  <c:v>6.1244523171995899E-2</c:v>
                </c:pt>
                <c:pt idx="388">
                  <c:v>6.1031389640592924E-2</c:v>
                </c:pt>
                <c:pt idx="389">
                  <c:v>6.6589570340395518E-2</c:v>
                </c:pt>
                <c:pt idx="390">
                  <c:v>7.3397322519924688E-2</c:v>
                </c:pt>
                <c:pt idx="391">
                  <c:v>7.4436769113661427E-2</c:v>
                </c:pt>
                <c:pt idx="392">
                  <c:v>7.7009807732805621E-2</c:v>
                </c:pt>
                <c:pt idx="393">
                  <c:v>7.530251681692865E-2</c:v>
                </c:pt>
                <c:pt idx="394">
                  <c:v>8.0886039294822493E-2</c:v>
                </c:pt>
                <c:pt idx="395">
                  <c:v>9.3116341811667377E-2</c:v>
                </c:pt>
                <c:pt idx="396">
                  <c:v>0.10992404575882651</c:v>
                </c:pt>
                <c:pt idx="397">
                  <c:v>0.11545288338529981</c:v>
                </c:pt>
                <c:pt idx="398">
                  <c:v>0.11758128211298106</c:v>
                </c:pt>
                <c:pt idx="399">
                  <c:v>0.11110104078147823</c:v>
                </c:pt>
                <c:pt idx="400">
                  <c:v>0.11304758689735178</c:v>
                </c:pt>
                <c:pt idx="401">
                  <c:v>0.11485912482273289</c:v>
                </c:pt>
                <c:pt idx="402">
                  <c:v>0.11814934344322454</c:v>
                </c:pt>
                <c:pt idx="403">
                  <c:v>0.11559350396747783</c:v>
                </c:pt>
                <c:pt idx="404">
                  <c:v>0.11880732447897069</c:v>
                </c:pt>
                <c:pt idx="405">
                  <c:v>0.12351410403788013</c:v>
                </c:pt>
                <c:pt idx="406">
                  <c:v>0.11983862353649535</c:v>
                </c:pt>
              </c:numCache>
            </c:numRef>
          </c:val>
        </c:ser>
        <c:ser>
          <c:idx val="2"/>
          <c:order val="2"/>
          <c:tx>
            <c:strRef>
              <c:f>educ!$AF$1</c:f>
              <c:strCache>
                <c:ptCount val="1"/>
                <c:pt idx="0">
                  <c:v>u15</c:v>
                </c:pt>
              </c:strCache>
            </c:strRef>
          </c:tx>
          <c:marker>
            <c:symbol val="none"/>
          </c:marker>
          <c:val>
            <c:numRef>
              <c:f>educ!$AF$2:$AF$408</c:f>
              <c:numCache>
                <c:formatCode>General</c:formatCode>
                <c:ptCount val="407"/>
                <c:pt idx="0">
                  <c:v>7.7573471366841909E-2</c:v>
                </c:pt>
                <c:pt idx="1">
                  <c:v>7.3276551506217591E-2</c:v>
                </c:pt>
                <c:pt idx="2">
                  <c:v>6.330020813416018E-2</c:v>
                </c:pt>
                <c:pt idx="3">
                  <c:v>5.9853115380574404E-2</c:v>
                </c:pt>
                <c:pt idx="4">
                  <c:v>6.3507769200161629E-2</c:v>
                </c:pt>
                <c:pt idx="5">
                  <c:v>7.4043745967704966E-2</c:v>
                </c:pt>
                <c:pt idx="6">
                  <c:v>6.0325272685830253E-2</c:v>
                </c:pt>
                <c:pt idx="7">
                  <c:v>5.5141577227387301E-2</c:v>
                </c:pt>
                <c:pt idx="8">
                  <c:v>6.0622586700660272E-2</c:v>
                </c:pt>
                <c:pt idx="9">
                  <c:v>5.8224635660581087E-2</c:v>
                </c:pt>
                <c:pt idx="10">
                  <c:v>5.8967780804785201E-2</c:v>
                </c:pt>
                <c:pt idx="11">
                  <c:v>5.8562831893405595E-2</c:v>
                </c:pt>
                <c:pt idx="12">
                  <c:v>6.8394468955595797E-2</c:v>
                </c:pt>
                <c:pt idx="13">
                  <c:v>6.7452095543223275E-2</c:v>
                </c:pt>
                <c:pt idx="14">
                  <c:v>6.0250178236121318E-2</c:v>
                </c:pt>
                <c:pt idx="15">
                  <c:v>5.2303296548575566E-2</c:v>
                </c:pt>
                <c:pt idx="16">
                  <c:v>5.3463757810576704E-2</c:v>
                </c:pt>
                <c:pt idx="17">
                  <c:v>6.1652591714642158E-2</c:v>
                </c:pt>
                <c:pt idx="18">
                  <c:v>5.3648382876975952E-2</c:v>
                </c:pt>
                <c:pt idx="19">
                  <c:v>5.1008192780084012E-2</c:v>
                </c:pt>
                <c:pt idx="20">
                  <c:v>5.4570515180990313E-2</c:v>
                </c:pt>
                <c:pt idx="21">
                  <c:v>5.1862360879023212E-2</c:v>
                </c:pt>
                <c:pt idx="22">
                  <c:v>5.451664699639077E-2</c:v>
                </c:pt>
                <c:pt idx="23">
                  <c:v>4.6896355205366468E-2</c:v>
                </c:pt>
                <c:pt idx="24">
                  <c:v>5.4625861726373917E-2</c:v>
                </c:pt>
                <c:pt idx="25">
                  <c:v>5.2160269735600104E-2</c:v>
                </c:pt>
                <c:pt idx="26">
                  <c:v>4.6460363466696353E-2</c:v>
                </c:pt>
                <c:pt idx="27">
                  <c:v>4.4632942692030081E-2</c:v>
                </c:pt>
                <c:pt idx="28">
                  <c:v>4.7453275905809486E-2</c:v>
                </c:pt>
                <c:pt idx="29">
                  <c:v>5.0491024378309969E-2</c:v>
                </c:pt>
                <c:pt idx="30">
                  <c:v>4.8444590113732457E-2</c:v>
                </c:pt>
                <c:pt idx="31">
                  <c:v>4.1872238266658687E-2</c:v>
                </c:pt>
                <c:pt idx="32">
                  <c:v>4.5567393492569573E-2</c:v>
                </c:pt>
                <c:pt idx="33">
                  <c:v>4.21266291450757E-2</c:v>
                </c:pt>
                <c:pt idx="34">
                  <c:v>4.0050550287856895E-2</c:v>
                </c:pt>
                <c:pt idx="35">
                  <c:v>3.9782683674661617E-2</c:v>
                </c:pt>
                <c:pt idx="36">
                  <c:v>5.236119199403963E-2</c:v>
                </c:pt>
                <c:pt idx="37">
                  <c:v>4.8893822034262138E-2</c:v>
                </c:pt>
                <c:pt idx="38">
                  <c:v>4.2273665392368522E-2</c:v>
                </c:pt>
                <c:pt idx="39">
                  <c:v>3.8280295709078781E-2</c:v>
                </c:pt>
                <c:pt idx="40">
                  <c:v>4.5739390040869979E-2</c:v>
                </c:pt>
                <c:pt idx="41">
                  <c:v>4.7121516260954163E-2</c:v>
                </c:pt>
                <c:pt idx="42">
                  <c:v>4.1596870512149796E-2</c:v>
                </c:pt>
                <c:pt idx="43">
                  <c:v>4.2189540644628445E-2</c:v>
                </c:pt>
                <c:pt idx="44">
                  <c:v>4.3600345915956636E-2</c:v>
                </c:pt>
                <c:pt idx="45">
                  <c:v>4.2099666377723097E-2</c:v>
                </c:pt>
                <c:pt idx="46">
                  <c:v>4.1837422677272279E-2</c:v>
                </c:pt>
                <c:pt idx="47">
                  <c:v>4.1404151217544982E-2</c:v>
                </c:pt>
                <c:pt idx="48">
                  <c:v>5.2421741354444717E-2</c:v>
                </c:pt>
                <c:pt idx="49">
                  <c:v>4.8171370435556901E-2</c:v>
                </c:pt>
                <c:pt idx="50">
                  <c:v>4.9564415516641883E-2</c:v>
                </c:pt>
                <c:pt idx="51">
                  <c:v>4.7418535244836045E-2</c:v>
                </c:pt>
                <c:pt idx="52">
                  <c:v>6.3741684711715194E-2</c:v>
                </c:pt>
                <c:pt idx="53">
                  <c:v>6.9058784760069963E-2</c:v>
                </c:pt>
                <c:pt idx="54">
                  <c:v>5.9667533255606836E-2</c:v>
                </c:pt>
                <c:pt idx="55">
                  <c:v>5.2504345117274899E-2</c:v>
                </c:pt>
                <c:pt idx="56">
                  <c:v>5.802106318524481E-2</c:v>
                </c:pt>
                <c:pt idx="57">
                  <c:v>5.5471697087311311E-2</c:v>
                </c:pt>
                <c:pt idx="58">
                  <c:v>5.4634281332956662E-2</c:v>
                </c:pt>
                <c:pt idx="59">
                  <c:v>5.1736965053631123E-2</c:v>
                </c:pt>
                <c:pt idx="60">
                  <c:v>6.168420217855649E-2</c:v>
                </c:pt>
                <c:pt idx="61">
                  <c:v>5.6167077536842198E-2</c:v>
                </c:pt>
                <c:pt idx="62">
                  <c:v>5.0745119917826639E-2</c:v>
                </c:pt>
                <c:pt idx="63">
                  <c:v>5.0135968480132263E-2</c:v>
                </c:pt>
                <c:pt idx="64">
                  <c:v>6.0358696117279315E-2</c:v>
                </c:pt>
                <c:pt idx="65">
                  <c:v>6.6223099347556769E-2</c:v>
                </c:pt>
                <c:pt idx="66">
                  <c:v>5.4590565873535793E-2</c:v>
                </c:pt>
                <c:pt idx="67">
                  <c:v>4.99717925144832E-2</c:v>
                </c:pt>
                <c:pt idx="68">
                  <c:v>5.5619697833674389E-2</c:v>
                </c:pt>
                <c:pt idx="69">
                  <c:v>5.3693296209668603E-2</c:v>
                </c:pt>
                <c:pt idx="70">
                  <c:v>5.6049241991567605E-2</c:v>
                </c:pt>
                <c:pt idx="71">
                  <c:v>5.9966404421914032E-2</c:v>
                </c:pt>
                <c:pt idx="72">
                  <c:v>7.2400238261293048E-2</c:v>
                </c:pt>
                <c:pt idx="73">
                  <c:v>6.9777133023573162E-2</c:v>
                </c:pt>
                <c:pt idx="74">
                  <c:v>6.8094740739253645E-2</c:v>
                </c:pt>
                <c:pt idx="75">
                  <c:v>6.2679152404569657E-2</c:v>
                </c:pt>
                <c:pt idx="76">
                  <c:v>6.9856247278134165E-2</c:v>
                </c:pt>
                <c:pt idx="77">
                  <c:v>7.6692208281447835E-2</c:v>
                </c:pt>
                <c:pt idx="78">
                  <c:v>7.2965924586294556E-2</c:v>
                </c:pt>
                <c:pt idx="79">
                  <c:v>6.4947382755584496E-2</c:v>
                </c:pt>
                <c:pt idx="80">
                  <c:v>7.2017501594498809E-2</c:v>
                </c:pt>
                <c:pt idx="81">
                  <c:v>7.5667946186859694E-2</c:v>
                </c:pt>
                <c:pt idx="82">
                  <c:v>7.6214834154214886E-2</c:v>
                </c:pt>
                <c:pt idx="83">
                  <c:v>7.4844280694146878E-2</c:v>
                </c:pt>
                <c:pt idx="84">
                  <c:v>9.1209938301338625E-2</c:v>
                </c:pt>
                <c:pt idx="85">
                  <c:v>8.4217847202695262E-2</c:v>
                </c:pt>
                <c:pt idx="86">
                  <c:v>8.0176371919920483E-2</c:v>
                </c:pt>
                <c:pt idx="87">
                  <c:v>7.4842986300885941E-2</c:v>
                </c:pt>
                <c:pt idx="88">
                  <c:v>7.9020863588048607E-2</c:v>
                </c:pt>
                <c:pt idx="89">
                  <c:v>8.129282380477823E-2</c:v>
                </c:pt>
                <c:pt idx="90">
                  <c:v>7.2782050437983317E-2</c:v>
                </c:pt>
                <c:pt idx="91">
                  <c:v>6.8163438652993694E-2</c:v>
                </c:pt>
                <c:pt idx="92">
                  <c:v>6.6727060479055036E-2</c:v>
                </c:pt>
                <c:pt idx="93">
                  <c:v>6.2815794714298379E-2</c:v>
                </c:pt>
                <c:pt idx="94">
                  <c:v>6.0298847069976937E-2</c:v>
                </c:pt>
                <c:pt idx="95">
                  <c:v>5.790782549890873E-2</c:v>
                </c:pt>
                <c:pt idx="96">
                  <c:v>6.7384656150983852E-2</c:v>
                </c:pt>
                <c:pt idx="97">
                  <c:v>5.8615848089532296E-2</c:v>
                </c:pt>
                <c:pt idx="98">
                  <c:v>5.8150166389136615E-2</c:v>
                </c:pt>
                <c:pt idx="99">
                  <c:v>5.5383454659637059E-2</c:v>
                </c:pt>
                <c:pt idx="100">
                  <c:v>5.9898482816550573E-2</c:v>
                </c:pt>
                <c:pt idx="101">
                  <c:v>6.0191638246227211E-2</c:v>
                </c:pt>
                <c:pt idx="102">
                  <c:v>5.4172319813735471E-2</c:v>
                </c:pt>
                <c:pt idx="103">
                  <c:v>5.1673243055832895E-2</c:v>
                </c:pt>
                <c:pt idx="104">
                  <c:v>5.4429847324808031E-2</c:v>
                </c:pt>
                <c:pt idx="105">
                  <c:v>5.1762997913395586E-2</c:v>
                </c:pt>
                <c:pt idx="106">
                  <c:v>5.0255336034597801E-2</c:v>
                </c:pt>
                <c:pt idx="107">
                  <c:v>4.6229891444641291E-2</c:v>
                </c:pt>
                <c:pt idx="108">
                  <c:v>5.8454535696586027E-2</c:v>
                </c:pt>
                <c:pt idx="109">
                  <c:v>5.5682729749482011E-2</c:v>
                </c:pt>
                <c:pt idx="110">
                  <c:v>5.0408806796589253E-2</c:v>
                </c:pt>
                <c:pt idx="111">
                  <c:v>4.8166067213321791E-2</c:v>
                </c:pt>
                <c:pt idx="112">
                  <c:v>6.0117837656423583E-2</c:v>
                </c:pt>
                <c:pt idx="113">
                  <c:v>5.6732396172596386E-2</c:v>
                </c:pt>
                <c:pt idx="114">
                  <c:v>5.2958296912451235E-2</c:v>
                </c:pt>
                <c:pt idx="115">
                  <c:v>4.836346391873169E-2</c:v>
                </c:pt>
                <c:pt idx="116">
                  <c:v>5.3241020334652923E-2</c:v>
                </c:pt>
                <c:pt idx="117">
                  <c:v>4.9779231910517918E-2</c:v>
                </c:pt>
                <c:pt idx="118">
                  <c:v>4.5554240344681779E-2</c:v>
                </c:pt>
                <c:pt idx="119">
                  <c:v>4.6473140978019085E-2</c:v>
                </c:pt>
                <c:pt idx="120">
                  <c:v>5.4172355934088236E-2</c:v>
                </c:pt>
                <c:pt idx="121">
                  <c:v>5.8367746087865297E-2</c:v>
                </c:pt>
                <c:pt idx="122">
                  <c:v>5.2974565798356972E-2</c:v>
                </c:pt>
                <c:pt idx="123">
                  <c:v>5.0765805930496621E-2</c:v>
                </c:pt>
                <c:pt idx="124">
                  <c:v>5.7358339869131157E-2</c:v>
                </c:pt>
                <c:pt idx="125">
                  <c:v>5.462070220492185E-2</c:v>
                </c:pt>
                <c:pt idx="126">
                  <c:v>4.9684379120976487E-2</c:v>
                </c:pt>
                <c:pt idx="127">
                  <c:v>4.7842979909418652E-2</c:v>
                </c:pt>
                <c:pt idx="128">
                  <c:v>5.1371620237416482E-2</c:v>
                </c:pt>
                <c:pt idx="129">
                  <c:v>5.0020388924716309E-2</c:v>
                </c:pt>
                <c:pt idx="130">
                  <c:v>5.1399143211752839E-2</c:v>
                </c:pt>
                <c:pt idx="131">
                  <c:v>4.6495215517406457E-2</c:v>
                </c:pt>
                <c:pt idx="132">
                  <c:v>5.9394758869626925E-2</c:v>
                </c:pt>
                <c:pt idx="133">
                  <c:v>5.5674635501695685E-2</c:v>
                </c:pt>
                <c:pt idx="134">
                  <c:v>5.2652207505011976E-2</c:v>
                </c:pt>
                <c:pt idx="135">
                  <c:v>4.6705668735153083E-2</c:v>
                </c:pt>
                <c:pt idx="136">
                  <c:v>5.4914253270022528E-2</c:v>
                </c:pt>
                <c:pt idx="137">
                  <c:v>4.8104235966811612E-2</c:v>
                </c:pt>
                <c:pt idx="138">
                  <c:v>4.5967829417646232E-2</c:v>
                </c:pt>
                <c:pt idx="139">
                  <c:v>4.0623879049535086E-2</c:v>
                </c:pt>
                <c:pt idx="140">
                  <c:v>4.6165188353143496E-2</c:v>
                </c:pt>
                <c:pt idx="141">
                  <c:v>4.0351865652746191E-2</c:v>
                </c:pt>
                <c:pt idx="142">
                  <c:v>4.0248330580911991E-2</c:v>
                </c:pt>
                <c:pt idx="143">
                  <c:v>3.5972491098037233E-2</c:v>
                </c:pt>
                <c:pt idx="144">
                  <c:v>4.551842058324173E-2</c:v>
                </c:pt>
                <c:pt idx="145">
                  <c:v>4.6922416506918245E-2</c:v>
                </c:pt>
                <c:pt idx="146">
                  <c:v>4.0508238922211115E-2</c:v>
                </c:pt>
                <c:pt idx="147">
                  <c:v>3.8061009559982574E-2</c:v>
                </c:pt>
                <c:pt idx="148">
                  <c:v>4.6279649186594204E-2</c:v>
                </c:pt>
                <c:pt idx="149">
                  <c:v>4.5369709350137892E-2</c:v>
                </c:pt>
                <c:pt idx="150">
                  <c:v>4.0218616161240985E-2</c:v>
                </c:pt>
                <c:pt idx="151">
                  <c:v>3.7374891983362031E-2</c:v>
                </c:pt>
                <c:pt idx="152">
                  <c:v>4.035638398594641E-2</c:v>
                </c:pt>
                <c:pt idx="153">
                  <c:v>3.9917052109870427E-2</c:v>
                </c:pt>
                <c:pt idx="154">
                  <c:v>3.8483900979712819E-2</c:v>
                </c:pt>
                <c:pt idx="155">
                  <c:v>3.3706606106215682E-2</c:v>
                </c:pt>
                <c:pt idx="156">
                  <c:v>4.5209486298827831E-2</c:v>
                </c:pt>
                <c:pt idx="157">
                  <c:v>4.2673813379380046E-2</c:v>
                </c:pt>
                <c:pt idx="158">
                  <c:v>3.6550014288256605E-2</c:v>
                </c:pt>
                <c:pt idx="159">
                  <c:v>3.8547053621310244E-2</c:v>
                </c:pt>
                <c:pt idx="160">
                  <c:v>3.8861072239924584E-2</c:v>
                </c:pt>
                <c:pt idx="161">
                  <c:v>3.8934257338188817E-2</c:v>
                </c:pt>
                <c:pt idx="162">
                  <c:v>3.7208472376597232E-2</c:v>
                </c:pt>
                <c:pt idx="163">
                  <c:v>3.4023629929230248E-2</c:v>
                </c:pt>
                <c:pt idx="164">
                  <c:v>3.8654040583859454E-2</c:v>
                </c:pt>
                <c:pt idx="165">
                  <c:v>3.7793020045317961E-2</c:v>
                </c:pt>
                <c:pt idx="166">
                  <c:v>3.7180211851005583E-2</c:v>
                </c:pt>
                <c:pt idx="167">
                  <c:v>3.3921209693514372E-2</c:v>
                </c:pt>
                <c:pt idx="168">
                  <c:v>4.5913230105409784E-2</c:v>
                </c:pt>
                <c:pt idx="169">
                  <c:v>4.4221216889124421E-2</c:v>
                </c:pt>
                <c:pt idx="170">
                  <c:v>4.0407520504107917E-2</c:v>
                </c:pt>
                <c:pt idx="171">
                  <c:v>3.8965219206350675E-2</c:v>
                </c:pt>
                <c:pt idx="172">
                  <c:v>4.3706087391972188E-2</c:v>
                </c:pt>
                <c:pt idx="173">
                  <c:v>4.4746728170839578E-2</c:v>
                </c:pt>
                <c:pt idx="174">
                  <c:v>4.3862451347382016E-2</c:v>
                </c:pt>
                <c:pt idx="175">
                  <c:v>4.2408594287775103E-2</c:v>
                </c:pt>
                <c:pt idx="176">
                  <c:v>4.5195316044714454E-2</c:v>
                </c:pt>
                <c:pt idx="177">
                  <c:v>3.9819759688149867E-2</c:v>
                </c:pt>
                <c:pt idx="178">
                  <c:v>4.1179715467497373E-2</c:v>
                </c:pt>
                <c:pt idx="179">
                  <c:v>4.0917399611612462E-2</c:v>
                </c:pt>
                <c:pt idx="180">
                  <c:v>5.2923047044614452E-2</c:v>
                </c:pt>
                <c:pt idx="181">
                  <c:v>5.4968759644864099E-2</c:v>
                </c:pt>
                <c:pt idx="182">
                  <c:v>5.4649997975942569E-2</c:v>
                </c:pt>
                <c:pt idx="183">
                  <c:v>5.3684296755627976E-2</c:v>
                </c:pt>
                <c:pt idx="184">
                  <c:v>5.8672913281908788E-2</c:v>
                </c:pt>
                <c:pt idx="185">
                  <c:v>5.8751735342864597E-2</c:v>
                </c:pt>
                <c:pt idx="186">
                  <c:v>5.2818745098823588E-2</c:v>
                </c:pt>
                <c:pt idx="187">
                  <c:v>5.1333257293347763E-2</c:v>
                </c:pt>
                <c:pt idx="188">
                  <c:v>5.5327733064768639E-2</c:v>
                </c:pt>
                <c:pt idx="189">
                  <c:v>5.3663068241827823E-2</c:v>
                </c:pt>
                <c:pt idx="190">
                  <c:v>5.4961475160020909E-2</c:v>
                </c:pt>
                <c:pt idx="191">
                  <c:v>5.3313208449559148E-2</c:v>
                </c:pt>
                <c:pt idx="192">
                  <c:v>6.7112081597564696E-2</c:v>
                </c:pt>
                <c:pt idx="193">
                  <c:v>6.9410679439311285E-2</c:v>
                </c:pt>
                <c:pt idx="194">
                  <c:v>6.3515093331215952E-2</c:v>
                </c:pt>
                <c:pt idx="195">
                  <c:v>5.91086521464603E-2</c:v>
                </c:pt>
                <c:pt idx="196">
                  <c:v>6.6419294197269482E-2</c:v>
                </c:pt>
                <c:pt idx="197">
                  <c:v>6.8341927816637366E-2</c:v>
                </c:pt>
                <c:pt idx="198">
                  <c:v>6.3014731343567096E-2</c:v>
                </c:pt>
                <c:pt idx="199">
                  <c:v>5.9355165865364705E-2</c:v>
                </c:pt>
                <c:pt idx="200">
                  <c:v>6.2493202506585077E-2</c:v>
                </c:pt>
                <c:pt idx="201">
                  <c:v>5.7308272623435186E-2</c:v>
                </c:pt>
                <c:pt idx="202">
                  <c:v>5.5760506702579489E-2</c:v>
                </c:pt>
                <c:pt idx="203">
                  <c:v>5.8074335006518644E-2</c:v>
                </c:pt>
                <c:pt idx="204">
                  <c:v>6.6777154232178088E-2</c:v>
                </c:pt>
                <c:pt idx="205">
                  <c:v>6.7727099716068162E-2</c:v>
                </c:pt>
                <c:pt idx="206">
                  <c:v>5.8302550609858908E-2</c:v>
                </c:pt>
                <c:pt idx="207">
                  <c:v>5.7239264314364317E-2</c:v>
                </c:pt>
                <c:pt idx="208">
                  <c:v>6.3173524669031408E-2</c:v>
                </c:pt>
                <c:pt idx="209">
                  <c:v>6.2096029746111926E-2</c:v>
                </c:pt>
                <c:pt idx="210">
                  <c:v>5.708998094830784E-2</c:v>
                </c:pt>
                <c:pt idx="211">
                  <c:v>5.9700246576272278E-2</c:v>
                </c:pt>
                <c:pt idx="212">
                  <c:v>5.6048667636882536E-2</c:v>
                </c:pt>
                <c:pt idx="213">
                  <c:v>5.4973132595085697E-2</c:v>
                </c:pt>
                <c:pt idx="214">
                  <c:v>5.196406180639928E-2</c:v>
                </c:pt>
                <c:pt idx="215">
                  <c:v>4.9054899416397069E-2</c:v>
                </c:pt>
                <c:pt idx="216">
                  <c:v>5.9767505936630889E-2</c:v>
                </c:pt>
                <c:pt idx="217">
                  <c:v>5.969264895308498E-2</c:v>
                </c:pt>
                <c:pt idx="218">
                  <c:v>5.4564190403834346E-2</c:v>
                </c:pt>
                <c:pt idx="219">
                  <c:v>5.0580186642098547E-2</c:v>
                </c:pt>
                <c:pt idx="220">
                  <c:v>5.4169584515699892E-2</c:v>
                </c:pt>
                <c:pt idx="221">
                  <c:v>5.096536274919633E-2</c:v>
                </c:pt>
                <c:pt idx="222">
                  <c:v>4.8698148616824873E-2</c:v>
                </c:pt>
                <c:pt idx="223">
                  <c:v>4.7449699823562584E-2</c:v>
                </c:pt>
                <c:pt idx="224">
                  <c:v>4.9564512950045367E-2</c:v>
                </c:pt>
                <c:pt idx="225">
                  <c:v>4.5708463191931843E-2</c:v>
                </c:pt>
                <c:pt idx="226">
                  <c:v>4.4527736502410049E-2</c:v>
                </c:pt>
                <c:pt idx="227">
                  <c:v>4.0172077692747207E-2</c:v>
                </c:pt>
                <c:pt idx="228">
                  <c:v>4.8048180302826766E-2</c:v>
                </c:pt>
                <c:pt idx="229">
                  <c:v>4.4140167986281682E-2</c:v>
                </c:pt>
                <c:pt idx="230">
                  <c:v>4.7580793978697078E-2</c:v>
                </c:pt>
                <c:pt idx="231">
                  <c:v>4.4704170732348225E-2</c:v>
                </c:pt>
                <c:pt idx="232">
                  <c:v>4.8653503764718636E-2</c:v>
                </c:pt>
                <c:pt idx="233">
                  <c:v>4.7952804632906715E-2</c:v>
                </c:pt>
                <c:pt idx="234">
                  <c:v>4.4619770285638093E-2</c:v>
                </c:pt>
                <c:pt idx="235">
                  <c:v>4.4089916658602346E-2</c:v>
                </c:pt>
                <c:pt idx="236">
                  <c:v>4.4869799349735388E-2</c:v>
                </c:pt>
                <c:pt idx="237">
                  <c:v>4.2792956617927959E-2</c:v>
                </c:pt>
                <c:pt idx="238">
                  <c:v>4.262783746882743E-2</c:v>
                </c:pt>
                <c:pt idx="239">
                  <c:v>3.9496540236380405E-2</c:v>
                </c:pt>
                <c:pt idx="240">
                  <c:v>5.0591562669246623E-2</c:v>
                </c:pt>
                <c:pt idx="241">
                  <c:v>4.7374039000104472E-2</c:v>
                </c:pt>
                <c:pt idx="242">
                  <c:v>4.5804263012161478E-2</c:v>
                </c:pt>
                <c:pt idx="243">
                  <c:v>4.3357931221769848E-2</c:v>
                </c:pt>
                <c:pt idx="244">
                  <c:v>4.5915419262904225E-2</c:v>
                </c:pt>
                <c:pt idx="245">
                  <c:v>4.2549079959216654E-2</c:v>
                </c:pt>
                <c:pt idx="246">
                  <c:v>4.3119943591940643E-2</c:v>
                </c:pt>
                <c:pt idx="247">
                  <c:v>4.0699280137802919E-2</c:v>
                </c:pt>
                <c:pt idx="248">
                  <c:v>4.1474183225297952E-2</c:v>
                </c:pt>
                <c:pt idx="249">
                  <c:v>3.8939389353049941E-2</c:v>
                </c:pt>
                <c:pt idx="250">
                  <c:v>4.0628010070167996E-2</c:v>
                </c:pt>
                <c:pt idx="251">
                  <c:v>3.8206786839824432E-2</c:v>
                </c:pt>
                <c:pt idx="252">
                  <c:v>4.7821739508024347E-2</c:v>
                </c:pt>
                <c:pt idx="253">
                  <c:v>4.4470424654109116E-2</c:v>
                </c:pt>
                <c:pt idx="254">
                  <c:v>4.4445142186186906E-2</c:v>
                </c:pt>
                <c:pt idx="255">
                  <c:v>3.8128376374067859E-2</c:v>
                </c:pt>
                <c:pt idx="256">
                  <c:v>3.9278526590490345E-2</c:v>
                </c:pt>
                <c:pt idx="257">
                  <c:v>4.0234200350218491E-2</c:v>
                </c:pt>
                <c:pt idx="258">
                  <c:v>3.8790812309362543E-2</c:v>
                </c:pt>
                <c:pt idx="259">
                  <c:v>3.6628519150545574E-2</c:v>
                </c:pt>
                <c:pt idx="260">
                  <c:v>3.7703085477335044E-2</c:v>
                </c:pt>
                <c:pt idx="261">
                  <c:v>3.3837125801556234E-2</c:v>
                </c:pt>
                <c:pt idx="262">
                  <c:v>3.4559747840581405E-2</c:v>
                </c:pt>
                <c:pt idx="263">
                  <c:v>3.4413717870474925E-2</c:v>
                </c:pt>
                <c:pt idx="264">
                  <c:v>4.2653227866246465E-2</c:v>
                </c:pt>
                <c:pt idx="265">
                  <c:v>3.9174362085287233E-2</c:v>
                </c:pt>
                <c:pt idx="266">
                  <c:v>4.0132853324254592E-2</c:v>
                </c:pt>
                <c:pt idx="267">
                  <c:v>3.1741454778991166E-2</c:v>
                </c:pt>
                <c:pt idx="268">
                  <c:v>3.7994171124882924E-2</c:v>
                </c:pt>
                <c:pt idx="269">
                  <c:v>3.5846562452115864E-2</c:v>
                </c:pt>
                <c:pt idx="270">
                  <c:v>3.661981661318859E-2</c:v>
                </c:pt>
                <c:pt idx="271">
                  <c:v>3.3199969779380119E-2</c:v>
                </c:pt>
                <c:pt idx="272">
                  <c:v>3.6143207475867717E-2</c:v>
                </c:pt>
                <c:pt idx="273">
                  <c:v>3.4887651521228413E-2</c:v>
                </c:pt>
                <c:pt idx="274">
                  <c:v>2.9471495073034339E-2</c:v>
                </c:pt>
                <c:pt idx="275">
                  <c:v>2.8698437571919859E-2</c:v>
                </c:pt>
                <c:pt idx="276">
                  <c:v>3.7757862473278697E-2</c:v>
                </c:pt>
                <c:pt idx="277">
                  <c:v>3.9007753903123013E-2</c:v>
                </c:pt>
                <c:pt idx="278">
                  <c:v>3.5450092708036604E-2</c:v>
                </c:pt>
                <c:pt idx="279">
                  <c:v>3.4517443984919995E-2</c:v>
                </c:pt>
                <c:pt idx="280">
                  <c:v>3.5643386988391076E-2</c:v>
                </c:pt>
                <c:pt idx="281">
                  <c:v>3.260039966788069E-2</c:v>
                </c:pt>
                <c:pt idx="282">
                  <c:v>3.5028283663555537E-2</c:v>
                </c:pt>
                <c:pt idx="283">
                  <c:v>3.4391002997727842E-2</c:v>
                </c:pt>
                <c:pt idx="284">
                  <c:v>3.2446186245710787E-2</c:v>
                </c:pt>
                <c:pt idx="285">
                  <c:v>3.2122448191843386E-2</c:v>
                </c:pt>
                <c:pt idx="286">
                  <c:v>2.9312874914137223E-2</c:v>
                </c:pt>
                <c:pt idx="287">
                  <c:v>2.7732249673478516E-2</c:v>
                </c:pt>
                <c:pt idx="288">
                  <c:v>3.4238808646925682E-2</c:v>
                </c:pt>
                <c:pt idx="289">
                  <c:v>3.7340783484086738E-2</c:v>
                </c:pt>
                <c:pt idx="290">
                  <c:v>3.4445353063612981E-2</c:v>
                </c:pt>
                <c:pt idx="291">
                  <c:v>2.9529896664902133E-2</c:v>
                </c:pt>
                <c:pt idx="292">
                  <c:v>3.2533241022914827E-2</c:v>
                </c:pt>
                <c:pt idx="293">
                  <c:v>3.5295362260370958E-2</c:v>
                </c:pt>
                <c:pt idx="294">
                  <c:v>3.2421514105835832E-2</c:v>
                </c:pt>
                <c:pt idx="295">
                  <c:v>3.0736928315281645E-2</c:v>
                </c:pt>
                <c:pt idx="296">
                  <c:v>2.9419699780050074E-2</c:v>
                </c:pt>
                <c:pt idx="297">
                  <c:v>2.7153204624797745E-2</c:v>
                </c:pt>
                <c:pt idx="298">
                  <c:v>2.8176065278423625E-2</c:v>
                </c:pt>
                <c:pt idx="299">
                  <c:v>2.8640734669119847E-2</c:v>
                </c:pt>
                <c:pt idx="300">
                  <c:v>3.8469477220444852E-2</c:v>
                </c:pt>
                <c:pt idx="301">
                  <c:v>3.4754921786797253E-2</c:v>
                </c:pt>
                <c:pt idx="302">
                  <c:v>3.3982551545795298E-2</c:v>
                </c:pt>
                <c:pt idx="303">
                  <c:v>3.3980035189881193E-2</c:v>
                </c:pt>
                <c:pt idx="304">
                  <c:v>3.5753556372875209E-2</c:v>
                </c:pt>
                <c:pt idx="305">
                  <c:v>3.793959813269214E-2</c:v>
                </c:pt>
                <c:pt idx="306">
                  <c:v>3.5159326588483218E-2</c:v>
                </c:pt>
                <c:pt idx="307">
                  <c:v>3.9117765216622295E-2</c:v>
                </c:pt>
                <c:pt idx="308">
                  <c:v>3.8805083302008082E-2</c:v>
                </c:pt>
                <c:pt idx="309">
                  <c:v>4.4374828740266277E-2</c:v>
                </c:pt>
                <c:pt idx="310">
                  <c:v>4.4584698479624582E-2</c:v>
                </c:pt>
                <c:pt idx="311">
                  <c:v>4.5384047132085839E-2</c:v>
                </c:pt>
                <c:pt idx="312">
                  <c:v>5.3756144998955008E-2</c:v>
                </c:pt>
                <c:pt idx="313">
                  <c:v>5.1269315350893366E-2</c:v>
                </c:pt>
                <c:pt idx="314">
                  <c:v>5.2787825385048448E-2</c:v>
                </c:pt>
                <c:pt idx="315">
                  <c:v>4.8949077465317091E-2</c:v>
                </c:pt>
                <c:pt idx="316">
                  <c:v>5.3004630983405625E-2</c:v>
                </c:pt>
                <c:pt idx="317">
                  <c:v>5.5984307915212791E-2</c:v>
                </c:pt>
                <c:pt idx="318">
                  <c:v>5.0561517766423862E-2</c:v>
                </c:pt>
                <c:pt idx="319">
                  <c:v>5.0361229809444526E-2</c:v>
                </c:pt>
                <c:pt idx="320">
                  <c:v>4.9738476050242765E-2</c:v>
                </c:pt>
                <c:pt idx="321">
                  <c:v>4.9642357508088132E-2</c:v>
                </c:pt>
                <c:pt idx="322">
                  <c:v>4.9965743925009985E-2</c:v>
                </c:pt>
                <c:pt idx="323">
                  <c:v>4.9701392009206882E-2</c:v>
                </c:pt>
                <c:pt idx="324">
                  <c:v>5.6302440253188119E-2</c:v>
                </c:pt>
                <c:pt idx="325">
                  <c:v>5.5710414596283356E-2</c:v>
                </c:pt>
                <c:pt idx="326">
                  <c:v>5.6655287258155274E-2</c:v>
                </c:pt>
                <c:pt idx="327">
                  <c:v>5.2054354449953134E-2</c:v>
                </c:pt>
                <c:pt idx="328">
                  <c:v>5.516235342589125E-2</c:v>
                </c:pt>
                <c:pt idx="329">
                  <c:v>5.6652178791599797E-2</c:v>
                </c:pt>
                <c:pt idx="330">
                  <c:v>5.723766945440651E-2</c:v>
                </c:pt>
                <c:pt idx="331">
                  <c:v>5.2613031387125926E-2</c:v>
                </c:pt>
                <c:pt idx="332">
                  <c:v>5.3191632013177594E-2</c:v>
                </c:pt>
                <c:pt idx="333">
                  <c:v>5.0097355120691585E-2</c:v>
                </c:pt>
                <c:pt idx="334">
                  <c:v>4.9643801182307587E-2</c:v>
                </c:pt>
                <c:pt idx="335">
                  <c:v>4.5876697301943041E-2</c:v>
                </c:pt>
                <c:pt idx="336">
                  <c:v>5.6718389449604487E-2</c:v>
                </c:pt>
                <c:pt idx="337">
                  <c:v>5.1725356677228225E-2</c:v>
                </c:pt>
                <c:pt idx="338">
                  <c:v>5.3293446335828422E-2</c:v>
                </c:pt>
                <c:pt idx="339">
                  <c:v>4.4963946803055439E-2</c:v>
                </c:pt>
                <c:pt idx="340">
                  <c:v>4.7766562218866118E-2</c:v>
                </c:pt>
                <c:pt idx="341">
                  <c:v>5.2051988026704181E-2</c:v>
                </c:pt>
                <c:pt idx="342">
                  <c:v>4.9777916366290365E-2</c:v>
                </c:pt>
                <c:pt idx="343">
                  <c:v>4.6255438873401347E-2</c:v>
                </c:pt>
                <c:pt idx="344">
                  <c:v>4.6619486648624878E-2</c:v>
                </c:pt>
                <c:pt idx="345">
                  <c:v>4.6718163802597745E-2</c:v>
                </c:pt>
                <c:pt idx="346">
                  <c:v>4.6380968129545959E-2</c:v>
                </c:pt>
                <c:pt idx="347">
                  <c:v>4.49460385520613E-2</c:v>
                </c:pt>
                <c:pt idx="348">
                  <c:v>5.067631096663415E-2</c:v>
                </c:pt>
                <c:pt idx="349">
                  <c:v>5.0147110722846784E-2</c:v>
                </c:pt>
                <c:pt idx="350">
                  <c:v>4.5412043300671896E-2</c:v>
                </c:pt>
                <c:pt idx="351">
                  <c:v>4.2740728476994033E-2</c:v>
                </c:pt>
                <c:pt idx="352">
                  <c:v>4.6451251163334435E-2</c:v>
                </c:pt>
                <c:pt idx="353">
                  <c:v>4.8054564841111737E-2</c:v>
                </c:pt>
                <c:pt idx="354">
                  <c:v>4.3030445518231125E-2</c:v>
                </c:pt>
                <c:pt idx="355">
                  <c:v>4.0446868279929771E-2</c:v>
                </c:pt>
                <c:pt idx="356">
                  <c:v>3.9907661107998427E-2</c:v>
                </c:pt>
                <c:pt idx="357">
                  <c:v>4.2524281727639543E-2</c:v>
                </c:pt>
                <c:pt idx="358">
                  <c:v>4.3253015382988459E-2</c:v>
                </c:pt>
                <c:pt idx="359">
                  <c:v>4.1386590512545902E-2</c:v>
                </c:pt>
                <c:pt idx="360">
                  <c:v>4.4182795086145948E-2</c:v>
                </c:pt>
                <c:pt idx="361">
                  <c:v>4.4026310597353797E-2</c:v>
                </c:pt>
                <c:pt idx="362">
                  <c:v>4.2355191272618012E-2</c:v>
                </c:pt>
                <c:pt idx="363">
                  <c:v>4.0140209343385261E-2</c:v>
                </c:pt>
                <c:pt idx="364">
                  <c:v>4.2271946236091554E-2</c:v>
                </c:pt>
                <c:pt idx="365">
                  <c:v>4.2836228035524157E-2</c:v>
                </c:pt>
                <c:pt idx="366">
                  <c:v>4.2955030363630783E-2</c:v>
                </c:pt>
                <c:pt idx="367">
                  <c:v>4.0334662438060657E-2</c:v>
                </c:pt>
                <c:pt idx="368">
                  <c:v>4.0132474183212932E-2</c:v>
                </c:pt>
                <c:pt idx="369">
                  <c:v>3.7682534824046418E-2</c:v>
                </c:pt>
                <c:pt idx="370">
                  <c:v>3.8801081054167151E-2</c:v>
                </c:pt>
                <c:pt idx="371">
                  <c:v>3.6102596642072667E-2</c:v>
                </c:pt>
                <c:pt idx="372">
                  <c:v>4.4925035511063707E-2</c:v>
                </c:pt>
                <c:pt idx="373">
                  <c:v>4.3022397280687831E-2</c:v>
                </c:pt>
                <c:pt idx="374">
                  <c:v>4.0458055442905462E-2</c:v>
                </c:pt>
                <c:pt idx="375">
                  <c:v>3.7457261411095205E-2</c:v>
                </c:pt>
                <c:pt idx="376">
                  <c:v>3.8843245000130866E-2</c:v>
                </c:pt>
                <c:pt idx="377">
                  <c:v>4.1872841592199117E-2</c:v>
                </c:pt>
                <c:pt idx="378">
                  <c:v>4.1748055879026684E-2</c:v>
                </c:pt>
                <c:pt idx="379">
                  <c:v>4.1746735150520811E-2</c:v>
                </c:pt>
                <c:pt idx="380">
                  <c:v>3.9838062263602647E-2</c:v>
                </c:pt>
                <c:pt idx="381">
                  <c:v>3.972310820786383E-2</c:v>
                </c:pt>
                <c:pt idx="382">
                  <c:v>3.6831498335860455E-2</c:v>
                </c:pt>
                <c:pt idx="383">
                  <c:v>4.1793001021896668E-2</c:v>
                </c:pt>
                <c:pt idx="384">
                  <c:v>4.5652013226855574E-2</c:v>
                </c:pt>
                <c:pt idx="385">
                  <c:v>4.5979411151346822E-2</c:v>
                </c:pt>
                <c:pt idx="386">
                  <c:v>4.4171030405347943E-2</c:v>
                </c:pt>
                <c:pt idx="387">
                  <c:v>4.1172612887127313E-2</c:v>
                </c:pt>
                <c:pt idx="388">
                  <c:v>5.2040508355240961E-2</c:v>
                </c:pt>
                <c:pt idx="389">
                  <c:v>5.2407055771306721E-2</c:v>
                </c:pt>
                <c:pt idx="390">
                  <c:v>5.3821286835319296E-2</c:v>
                </c:pt>
                <c:pt idx="391">
                  <c:v>5.6740938867907133E-2</c:v>
                </c:pt>
                <c:pt idx="392">
                  <c:v>5.645813955516267E-2</c:v>
                </c:pt>
                <c:pt idx="393">
                  <c:v>5.6084656975057219E-2</c:v>
                </c:pt>
                <c:pt idx="394">
                  <c:v>5.7902245609895375E-2</c:v>
                </c:pt>
                <c:pt idx="395">
                  <c:v>6.0810957855998743E-2</c:v>
                </c:pt>
                <c:pt idx="396">
                  <c:v>7.4728003289389541E-2</c:v>
                </c:pt>
                <c:pt idx="397">
                  <c:v>8.0826914843138767E-2</c:v>
                </c:pt>
                <c:pt idx="398">
                  <c:v>8.0763790680609529E-2</c:v>
                </c:pt>
                <c:pt idx="399">
                  <c:v>7.9471229108715444E-2</c:v>
                </c:pt>
                <c:pt idx="400">
                  <c:v>8.5547038051320551E-2</c:v>
                </c:pt>
                <c:pt idx="401">
                  <c:v>9.2939761991130299E-2</c:v>
                </c:pt>
                <c:pt idx="402">
                  <c:v>8.9948746483640915E-2</c:v>
                </c:pt>
                <c:pt idx="403">
                  <c:v>9.2067604549007809E-2</c:v>
                </c:pt>
                <c:pt idx="404">
                  <c:v>9.0667376474695277E-2</c:v>
                </c:pt>
                <c:pt idx="405">
                  <c:v>9.2524021181966329E-2</c:v>
                </c:pt>
                <c:pt idx="406">
                  <c:v>8.9865172023845016E-2</c:v>
                </c:pt>
              </c:numCache>
            </c:numRef>
          </c:val>
        </c:ser>
        <c:ser>
          <c:idx val="3"/>
          <c:order val="3"/>
          <c:tx>
            <c:strRef>
              <c:f>educ!$AG$1</c:f>
              <c:strCache>
                <c:ptCount val="1"/>
                <c:pt idx="0">
                  <c:v>u16</c:v>
                </c:pt>
              </c:strCache>
            </c:strRef>
          </c:tx>
          <c:marker>
            <c:symbol val="none"/>
          </c:marker>
          <c:val>
            <c:numRef>
              <c:f>educ!$AG$2:$AG$408</c:f>
              <c:numCache>
                <c:formatCode>General</c:formatCode>
                <c:ptCount val="407"/>
                <c:pt idx="0">
                  <c:v>3.3504371695818783E-2</c:v>
                </c:pt>
                <c:pt idx="1">
                  <c:v>3.1312641116818848E-2</c:v>
                </c:pt>
                <c:pt idx="2">
                  <c:v>2.8381798517306822E-2</c:v>
                </c:pt>
                <c:pt idx="3">
                  <c:v>2.866736865993072E-2</c:v>
                </c:pt>
                <c:pt idx="4">
                  <c:v>3.1984764507522696E-2</c:v>
                </c:pt>
                <c:pt idx="5">
                  <c:v>3.9607945852912066E-2</c:v>
                </c:pt>
                <c:pt idx="6">
                  <c:v>4.5606460422139547E-2</c:v>
                </c:pt>
                <c:pt idx="7">
                  <c:v>4.5344092686766591E-2</c:v>
                </c:pt>
                <c:pt idx="8">
                  <c:v>3.7919842512261465E-2</c:v>
                </c:pt>
                <c:pt idx="9">
                  <c:v>3.215018300348E-2</c:v>
                </c:pt>
                <c:pt idx="10">
                  <c:v>3.1678880558904013E-2</c:v>
                </c:pt>
                <c:pt idx="11">
                  <c:v>2.9708873732975059E-2</c:v>
                </c:pt>
                <c:pt idx="12">
                  <c:v>4.0234644092440916E-2</c:v>
                </c:pt>
                <c:pt idx="13">
                  <c:v>3.6014138246223494E-2</c:v>
                </c:pt>
                <c:pt idx="14">
                  <c:v>3.1874653635043479E-2</c:v>
                </c:pt>
                <c:pt idx="15">
                  <c:v>2.9373449637863393E-2</c:v>
                </c:pt>
                <c:pt idx="16">
                  <c:v>3.2064319089187013E-2</c:v>
                </c:pt>
                <c:pt idx="17">
                  <c:v>4.292393041860057E-2</c:v>
                </c:pt>
                <c:pt idx="18">
                  <c:v>4.0424388644037544E-2</c:v>
                </c:pt>
                <c:pt idx="19">
                  <c:v>3.9824473466067142E-2</c:v>
                </c:pt>
                <c:pt idx="20">
                  <c:v>3.4313633373373467E-2</c:v>
                </c:pt>
                <c:pt idx="21">
                  <c:v>3.0044089790012576E-2</c:v>
                </c:pt>
                <c:pt idx="22">
                  <c:v>2.8998639878474664E-2</c:v>
                </c:pt>
                <c:pt idx="23">
                  <c:v>2.386296815478248E-2</c:v>
                </c:pt>
                <c:pt idx="24">
                  <c:v>3.1040178233898992E-2</c:v>
                </c:pt>
                <c:pt idx="25">
                  <c:v>2.8146010266481739E-2</c:v>
                </c:pt>
                <c:pt idx="26">
                  <c:v>2.5260972693987187E-2</c:v>
                </c:pt>
                <c:pt idx="27">
                  <c:v>2.4370635031789878E-2</c:v>
                </c:pt>
                <c:pt idx="28">
                  <c:v>2.3194184155205938E-2</c:v>
                </c:pt>
                <c:pt idx="29">
                  <c:v>2.7745127324776523E-2</c:v>
                </c:pt>
                <c:pt idx="30">
                  <c:v>3.5388241302361727E-2</c:v>
                </c:pt>
                <c:pt idx="31">
                  <c:v>3.6854068834053476E-2</c:v>
                </c:pt>
                <c:pt idx="32">
                  <c:v>3.3309700778350819E-2</c:v>
                </c:pt>
                <c:pt idx="33">
                  <c:v>2.4592579868127639E-2</c:v>
                </c:pt>
                <c:pt idx="34">
                  <c:v>2.2742276682692405E-2</c:v>
                </c:pt>
                <c:pt idx="35">
                  <c:v>2.3114324028509936E-2</c:v>
                </c:pt>
                <c:pt idx="36">
                  <c:v>2.627352042313701E-2</c:v>
                </c:pt>
                <c:pt idx="37">
                  <c:v>2.1993135475171927E-2</c:v>
                </c:pt>
                <c:pt idx="38">
                  <c:v>2.2902296510165381E-2</c:v>
                </c:pt>
                <c:pt idx="39">
                  <c:v>1.9682011417668635E-2</c:v>
                </c:pt>
                <c:pt idx="40">
                  <c:v>1.9356716974877685E-2</c:v>
                </c:pt>
                <c:pt idx="41">
                  <c:v>3.1429621193986672E-2</c:v>
                </c:pt>
                <c:pt idx="42">
                  <c:v>3.0923334147993205E-2</c:v>
                </c:pt>
                <c:pt idx="43">
                  <c:v>3.2363678294766225E-2</c:v>
                </c:pt>
                <c:pt idx="44">
                  <c:v>2.8708572255372537E-2</c:v>
                </c:pt>
                <c:pt idx="45">
                  <c:v>2.4930453496103226E-2</c:v>
                </c:pt>
                <c:pt idx="46">
                  <c:v>2.0584452152458053E-2</c:v>
                </c:pt>
                <c:pt idx="47">
                  <c:v>1.8806395390696114E-2</c:v>
                </c:pt>
                <c:pt idx="48">
                  <c:v>2.2066098852737775E-2</c:v>
                </c:pt>
                <c:pt idx="49">
                  <c:v>2.3445812059633888E-2</c:v>
                </c:pt>
                <c:pt idx="50">
                  <c:v>2.0992798618847484E-2</c:v>
                </c:pt>
                <c:pt idx="51">
                  <c:v>2.1747781226305173E-2</c:v>
                </c:pt>
                <c:pt idx="52">
                  <c:v>2.1738302856796277E-2</c:v>
                </c:pt>
                <c:pt idx="53">
                  <c:v>3.098994141665808E-2</c:v>
                </c:pt>
                <c:pt idx="54">
                  <c:v>3.4215155800975408E-2</c:v>
                </c:pt>
                <c:pt idx="55">
                  <c:v>3.3974683729387285E-2</c:v>
                </c:pt>
                <c:pt idx="56">
                  <c:v>2.7228673863490104E-2</c:v>
                </c:pt>
                <c:pt idx="57">
                  <c:v>2.6644972008447742E-2</c:v>
                </c:pt>
                <c:pt idx="58">
                  <c:v>2.5271700059900645E-2</c:v>
                </c:pt>
                <c:pt idx="59">
                  <c:v>2.1151445979279804E-2</c:v>
                </c:pt>
                <c:pt idx="60">
                  <c:v>2.9745158983463946E-2</c:v>
                </c:pt>
                <c:pt idx="61">
                  <c:v>2.4668915929184985E-2</c:v>
                </c:pt>
                <c:pt idx="62">
                  <c:v>2.3763303717213188E-2</c:v>
                </c:pt>
                <c:pt idx="63">
                  <c:v>2.3914437989664195E-2</c:v>
                </c:pt>
                <c:pt idx="64">
                  <c:v>2.5860497640658977E-2</c:v>
                </c:pt>
                <c:pt idx="65">
                  <c:v>3.1319353610025087E-2</c:v>
                </c:pt>
                <c:pt idx="66">
                  <c:v>3.3133315999976438E-2</c:v>
                </c:pt>
                <c:pt idx="67">
                  <c:v>3.3152214053646177E-2</c:v>
                </c:pt>
                <c:pt idx="68">
                  <c:v>3.1814125204864173E-2</c:v>
                </c:pt>
                <c:pt idx="69">
                  <c:v>2.8280132397187081E-2</c:v>
                </c:pt>
                <c:pt idx="70">
                  <c:v>2.7991820633601418E-2</c:v>
                </c:pt>
                <c:pt idx="71">
                  <c:v>2.6562016718901599E-2</c:v>
                </c:pt>
                <c:pt idx="72">
                  <c:v>2.9901268561279663E-2</c:v>
                </c:pt>
                <c:pt idx="73">
                  <c:v>3.0921310412260369E-2</c:v>
                </c:pt>
                <c:pt idx="74">
                  <c:v>3.1387788079322437E-2</c:v>
                </c:pt>
                <c:pt idx="75">
                  <c:v>3.1950173990970866E-2</c:v>
                </c:pt>
                <c:pt idx="76">
                  <c:v>3.3184940677631641E-2</c:v>
                </c:pt>
                <c:pt idx="77">
                  <c:v>3.8159184117064822E-2</c:v>
                </c:pt>
                <c:pt idx="78">
                  <c:v>4.0068743128655764E-2</c:v>
                </c:pt>
                <c:pt idx="79">
                  <c:v>3.8536002336399054E-2</c:v>
                </c:pt>
                <c:pt idx="80">
                  <c:v>4.0238664559434659E-2</c:v>
                </c:pt>
                <c:pt idx="81">
                  <c:v>3.8378793544078436E-2</c:v>
                </c:pt>
                <c:pt idx="82">
                  <c:v>3.7635617037286663E-2</c:v>
                </c:pt>
                <c:pt idx="83">
                  <c:v>3.4695726276544471E-2</c:v>
                </c:pt>
                <c:pt idx="84">
                  <c:v>4.0118218943103141E-2</c:v>
                </c:pt>
                <c:pt idx="85">
                  <c:v>3.7903278702292667E-2</c:v>
                </c:pt>
                <c:pt idx="86">
                  <c:v>3.7019865614877245E-2</c:v>
                </c:pt>
                <c:pt idx="87">
                  <c:v>3.5913841460268978E-2</c:v>
                </c:pt>
                <c:pt idx="88">
                  <c:v>3.5411235181405196E-2</c:v>
                </c:pt>
                <c:pt idx="89">
                  <c:v>3.9248377851607653E-2</c:v>
                </c:pt>
                <c:pt idx="90">
                  <c:v>4.084146466877376E-2</c:v>
                </c:pt>
                <c:pt idx="91">
                  <c:v>4.1879618121584354E-2</c:v>
                </c:pt>
                <c:pt idx="92">
                  <c:v>3.6638142720718629E-2</c:v>
                </c:pt>
                <c:pt idx="93">
                  <c:v>3.1996960478593094E-2</c:v>
                </c:pt>
                <c:pt idx="94">
                  <c:v>2.7820715190726226E-2</c:v>
                </c:pt>
                <c:pt idx="95">
                  <c:v>2.7297968063993417E-2</c:v>
                </c:pt>
                <c:pt idx="96">
                  <c:v>3.2954333573030611E-2</c:v>
                </c:pt>
                <c:pt idx="97">
                  <c:v>3.0599024247417925E-2</c:v>
                </c:pt>
                <c:pt idx="98">
                  <c:v>2.77316289508544E-2</c:v>
                </c:pt>
                <c:pt idx="99">
                  <c:v>2.553882791167876E-2</c:v>
                </c:pt>
                <c:pt idx="100">
                  <c:v>2.6409810888354111E-2</c:v>
                </c:pt>
                <c:pt idx="101">
                  <c:v>3.1199782023703309E-2</c:v>
                </c:pt>
                <c:pt idx="102">
                  <c:v>3.5232917927012414E-2</c:v>
                </c:pt>
                <c:pt idx="103">
                  <c:v>3.4959942663274811E-2</c:v>
                </c:pt>
                <c:pt idx="104">
                  <c:v>2.8615751933652841E-2</c:v>
                </c:pt>
                <c:pt idx="105">
                  <c:v>2.6586275936284254E-2</c:v>
                </c:pt>
                <c:pt idx="106">
                  <c:v>2.4959090904844605E-2</c:v>
                </c:pt>
                <c:pt idx="107">
                  <c:v>2.61344393662972E-2</c:v>
                </c:pt>
                <c:pt idx="108">
                  <c:v>2.9480049936027344E-2</c:v>
                </c:pt>
                <c:pt idx="109">
                  <c:v>2.6475943206000281E-2</c:v>
                </c:pt>
                <c:pt idx="110">
                  <c:v>2.5501788243648731E-2</c:v>
                </c:pt>
                <c:pt idx="111">
                  <c:v>2.5530287778423325E-2</c:v>
                </c:pt>
                <c:pt idx="112">
                  <c:v>2.634044592523636E-2</c:v>
                </c:pt>
                <c:pt idx="113">
                  <c:v>3.0368383279926182E-2</c:v>
                </c:pt>
                <c:pt idx="114">
                  <c:v>2.9227340617800922E-2</c:v>
                </c:pt>
                <c:pt idx="115">
                  <c:v>3.220499180113006E-2</c:v>
                </c:pt>
                <c:pt idx="116">
                  <c:v>2.6743161977738236E-2</c:v>
                </c:pt>
                <c:pt idx="117">
                  <c:v>2.3633459244840473E-2</c:v>
                </c:pt>
                <c:pt idx="118">
                  <c:v>2.1537366304768189E-2</c:v>
                </c:pt>
                <c:pt idx="119">
                  <c:v>2.1150647070427069E-2</c:v>
                </c:pt>
                <c:pt idx="120">
                  <c:v>2.397330915677837E-2</c:v>
                </c:pt>
                <c:pt idx="121">
                  <c:v>2.6260891587160072E-2</c:v>
                </c:pt>
                <c:pt idx="122">
                  <c:v>2.3604542359222228E-2</c:v>
                </c:pt>
                <c:pt idx="123">
                  <c:v>2.3970229082917488E-2</c:v>
                </c:pt>
                <c:pt idx="124">
                  <c:v>2.5418961252142866E-2</c:v>
                </c:pt>
                <c:pt idx="125">
                  <c:v>2.8713974968520881E-2</c:v>
                </c:pt>
                <c:pt idx="126">
                  <c:v>3.1021993780132495E-2</c:v>
                </c:pt>
                <c:pt idx="127">
                  <c:v>2.9154214094028387E-2</c:v>
                </c:pt>
                <c:pt idx="128">
                  <c:v>2.8671666025848364E-2</c:v>
                </c:pt>
                <c:pt idx="129">
                  <c:v>2.5299654410272578E-2</c:v>
                </c:pt>
                <c:pt idx="130">
                  <c:v>2.3427994665186733E-2</c:v>
                </c:pt>
                <c:pt idx="131">
                  <c:v>2.2182157556490559E-2</c:v>
                </c:pt>
                <c:pt idx="132">
                  <c:v>2.5435387511760742E-2</c:v>
                </c:pt>
                <c:pt idx="133">
                  <c:v>2.605416995451184E-2</c:v>
                </c:pt>
                <c:pt idx="134">
                  <c:v>2.4783165177677174E-2</c:v>
                </c:pt>
                <c:pt idx="135">
                  <c:v>2.4534901032229946E-2</c:v>
                </c:pt>
                <c:pt idx="136">
                  <c:v>2.4812565116007677E-2</c:v>
                </c:pt>
                <c:pt idx="137">
                  <c:v>2.8972304777715573E-2</c:v>
                </c:pt>
                <c:pt idx="138">
                  <c:v>2.7336822218045558E-2</c:v>
                </c:pt>
                <c:pt idx="139">
                  <c:v>3.0364135074815182E-2</c:v>
                </c:pt>
                <c:pt idx="140">
                  <c:v>2.616194817839998E-2</c:v>
                </c:pt>
                <c:pt idx="141">
                  <c:v>2.1919108805666235E-2</c:v>
                </c:pt>
                <c:pt idx="142">
                  <c:v>1.9718120349207734E-2</c:v>
                </c:pt>
                <c:pt idx="143">
                  <c:v>1.9439192109611324E-2</c:v>
                </c:pt>
                <c:pt idx="144">
                  <c:v>2.4104642233388679E-2</c:v>
                </c:pt>
                <c:pt idx="145">
                  <c:v>2.0950936654551548E-2</c:v>
                </c:pt>
                <c:pt idx="146">
                  <c:v>1.9560522089688236E-2</c:v>
                </c:pt>
                <c:pt idx="147">
                  <c:v>1.6479555931558615E-2</c:v>
                </c:pt>
                <c:pt idx="148">
                  <c:v>1.9146267377633367E-2</c:v>
                </c:pt>
                <c:pt idx="149">
                  <c:v>2.2466129308866406E-2</c:v>
                </c:pt>
                <c:pt idx="150">
                  <c:v>2.5595999525770484E-2</c:v>
                </c:pt>
                <c:pt idx="151">
                  <c:v>2.7052814092724541E-2</c:v>
                </c:pt>
                <c:pt idx="152">
                  <c:v>2.332834844838131E-2</c:v>
                </c:pt>
                <c:pt idx="153">
                  <c:v>2.0059605754681829E-2</c:v>
                </c:pt>
                <c:pt idx="154">
                  <c:v>1.8488073138218892E-2</c:v>
                </c:pt>
                <c:pt idx="155">
                  <c:v>2.0821503539423816E-2</c:v>
                </c:pt>
                <c:pt idx="156">
                  <c:v>2.4047441447096349E-2</c:v>
                </c:pt>
                <c:pt idx="157">
                  <c:v>2.2891109927476797E-2</c:v>
                </c:pt>
                <c:pt idx="158">
                  <c:v>2.1218088826172279E-2</c:v>
                </c:pt>
                <c:pt idx="159">
                  <c:v>2.1894020597762409E-2</c:v>
                </c:pt>
                <c:pt idx="160">
                  <c:v>2.0158228815488975E-2</c:v>
                </c:pt>
                <c:pt idx="161">
                  <c:v>2.4152205932992873E-2</c:v>
                </c:pt>
                <c:pt idx="162">
                  <c:v>2.4223734130040697E-2</c:v>
                </c:pt>
                <c:pt idx="163">
                  <c:v>2.6442943998751307E-2</c:v>
                </c:pt>
                <c:pt idx="164">
                  <c:v>2.6686727735735247E-2</c:v>
                </c:pt>
                <c:pt idx="165">
                  <c:v>2.2763030715025962E-2</c:v>
                </c:pt>
                <c:pt idx="166">
                  <c:v>2.2358332894091455E-2</c:v>
                </c:pt>
                <c:pt idx="167">
                  <c:v>2.0561336560695555E-2</c:v>
                </c:pt>
                <c:pt idx="168">
                  <c:v>2.3552209890543321E-2</c:v>
                </c:pt>
                <c:pt idx="169">
                  <c:v>2.190136464506583E-2</c:v>
                </c:pt>
                <c:pt idx="170">
                  <c:v>1.9910652887835133E-2</c:v>
                </c:pt>
                <c:pt idx="171">
                  <c:v>2.2086773884756144E-2</c:v>
                </c:pt>
                <c:pt idx="172">
                  <c:v>2.0258246710953796E-2</c:v>
                </c:pt>
                <c:pt idx="173">
                  <c:v>2.5436951463612148E-2</c:v>
                </c:pt>
                <c:pt idx="174">
                  <c:v>2.6877281433943759E-2</c:v>
                </c:pt>
                <c:pt idx="175">
                  <c:v>2.8721741231944275E-2</c:v>
                </c:pt>
                <c:pt idx="176">
                  <c:v>2.5888226993079379E-2</c:v>
                </c:pt>
                <c:pt idx="177">
                  <c:v>2.4481411424912017E-2</c:v>
                </c:pt>
                <c:pt idx="178">
                  <c:v>2.409107971155092E-2</c:v>
                </c:pt>
                <c:pt idx="179">
                  <c:v>2.438856405209654E-2</c:v>
                </c:pt>
                <c:pt idx="180">
                  <c:v>2.8893791575133526E-2</c:v>
                </c:pt>
                <c:pt idx="181">
                  <c:v>2.8195986058426246E-2</c:v>
                </c:pt>
                <c:pt idx="182">
                  <c:v>2.9160377131335298E-2</c:v>
                </c:pt>
                <c:pt idx="183">
                  <c:v>2.8946108401627712E-2</c:v>
                </c:pt>
                <c:pt idx="184">
                  <c:v>3.0366503525820841E-2</c:v>
                </c:pt>
                <c:pt idx="185">
                  <c:v>3.2504951273127476E-2</c:v>
                </c:pt>
                <c:pt idx="186">
                  <c:v>3.5118561785550388E-2</c:v>
                </c:pt>
                <c:pt idx="187">
                  <c:v>3.4533484666035279E-2</c:v>
                </c:pt>
                <c:pt idx="188">
                  <c:v>3.1274185597921715E-2</c:v>
                </c:pt>
                <c:pt idx="189">
                  <c:v>3.0299195742300097E-2</c:v>
                </c:pt>
                <c:pt idx="190">
                  <c:v>2.8139915232329327E-2</c:v>
                </c:pt>
                <c:pt idx="191">
                  <c:v>2.9281020921309481E-2</c:v>
                </c:pt>
                <c:pt idx="192">
                  <c:v>3.3948429147441186E-2</c:v>
                </c:pt>
                <c:pt idx="193">
                  <c:v>3.5285365475388394E-2</c:v>
                </c:pt>
                <c:pt idx="194">
                  <c:v>3.0323931269805725E-2</c:v>
                </c:pt>
                <c:pt idx="195">
                  <c:v>2.9656661905587592E-2</c:v>
                </c:pt>
                <c:pt idx="196">
                  <c:v>3.106875259136883E-2</c:v>
                </c:pt>
                <c:pt idx="197">
                  <c:v>3.6071196543669005E-2</c:v>
                </c:pt>
                <c:pt idx="198">
                  <c:v>3.6640002251820555E-2</c:v>
                </c:pt>
                <c:pt idx="199">
                  <c:v>3.7553193123171673E-2</c:v>
                </c:pt>
                <c:pt idx="200">
                  <c:v>3.7130310768141078E-2</c:v>
                </c:pt>
                <c:pt idx="201">
                  <c:v>3.5170969064235356E-2</c:v>
                </c:pt>
                <c:pt idx="202">
                  <c:v>3.3883374726184703E-2</c:v>
                </c:pt>
                <c:pt idx="203">
                  <c:v>3.078753830836688E-2</c:v>
                </c:pt>
                <c:pt idx="204">
                  <c:v>3.3828129605718099E-2</c:v>
                </c:pt>
                <c:pt idx="205">
                  <c:v>3.4413471887253869E-2</c:v>
                </c:pt>
                <c:pt idx="206">
                  <c:v>3.2329602182287517E-2</c:v>
                </c:pt>
                <c:pt idx="207">
                  <c:v>2.9595095163850987E-2</c:v>
                </c:pt>
                <c:pt idx="208">
                  <c:v>2.7790830399072607E-2</c:v>
                </c:pt>
                <c:pt idx="209">
                  <c:v>3.184646360598218E-2</c:v>
                </c:pt>
                <c:pt idx="210">
                  <c:v>3.2294888694421646E-2</c:v>
                </c:pt>
                <c:pt idx="211">
                  <c:v>3.3115542316544656E-2</c:v>
                </c:pt>
                <c:pt idx="212">
                  <c:v>3.2358125121053648E-2</c:v>
                </c:pt>
                <c:pt idx="213">
                  <c:v>2.9030218987123352E-2</c:v>
                </c:pt>
                <c:pt idx="214">
                  <c:v>2.7539053060984982E-2</c:v>
                </c:pt>
                <c:pt idx="215">
                  <c:v>2.6392202255834614E-2</c:v>
                </c:pt>
                <c:pt idx="216">
                  <c:v>3.1911284286835817E-2</c:v>
                </c:pt>
                <c:pt idx="217">
                  <c:v>2.9034127802126514E-2</c:v>
                </c:pt>
                <c:pt idx="218">
                  <c:v>2.8061851716472172E-2</c:v>
                </c:pt>
                <c:pt idx="219">
                  <c:v>2.3690380176616371E-2</c:v>
                </c:pt>
                <c:pt idx="220">
                  <c:v>2.4135723364234724E-2</c:v>
                </c:pt>
                <c:pt idx="221">
                  <c:v>2.9099232058583575E-2</c:v>
                </c:pt>
                <c:pt idx="222">
                  <c:v>3.1470909045144081E-2</c:v>
                </c:pt>
                <c:pt idx="223">
                  <c:v>3.2797810465127863E-2</c:v>
                </c:pt>
                <c:pt idx="224">
                  <c:v>2.7883352581645818E-2</c:v>
                </c:pt>
                <c:pt idx="225">
                  <c:v>2.3887378645440317E-2</c:v>
                </c:pt>
                <c:pt idx="226">
                  <c:v>2.2180194061625871E-2</c:v>
                </c:pt>
                <c:pt idx="227">
                  <c:v>2.1213454662708173E-2</c:v>
                </c:pt>
                <c:pt idx="228">
                  <c:v>2.6340255604573367E-2</c:v>
                </c:pt>
                <c:pt idx="229">
                  <c:v>2.5365023079659918E-2</c:v>
                </c:pt>
                <c:pt idx="230">
                  <c:v>2.5901294555366158E-2</c:v>
                </c:pt>
                <c:pt idx="231">
                  <c:v>2.6271868951452094E-2</c:v>
                </c:pt>
                <c:pt idx="232">
                  <c:v>2.4825304638742194E-2</c:v>
                </c:pt>
                <c:pt idx="233">
                  <c:v>2.9589902834949951E-2</c:v>
                </c:pt>
                <c:pt idx="234">
                  <c:v>2.9182347191362555E-2</c:v>
                </c:pt>
                <c:pt idx="235">
                  <c:v>3.2213283090288099E-2</c:v>
                </c:pt>
                <c:pt idx="236">
                  <c:v>2.6990018870787915E-2</c:v>
                </c:pt>
                <c:pt idx="237">
                  <c:v>2.4079806672927771E-2</c:v>
                </c:pt>
                <c:pt idx="238">
                  <c:v>2.3251110962709029E-2</c:v>
                </c:pt>
                <c:pt idx="239">
                  <c:v>2.2073611610379053E-2</c:v>
                </c:pt>
                <c:pt idx="240">
                  <c:v>2.7139920792416936E-2</c:v>
                </c:pt>
                <c:pt idx="241">
                  <c:v>2.4399557969196649E-2</c:v>
                </c:pt>
                <c:pt idx="242">
                  <c:v>2.3118945492816043E-2</c:v>
                </c:pt>
                <c:pt idx="243">
                  <c:v>2.1311631723632773E-2</c:v>
                </c:pt>
                <c:pt idx="244">
                  <c:v>2.385208608675099E-2</c:v>
                </c:pt>
                <c:pt idx="245">
                  <c:v>2.7059153031691135E-2</c:v>
                </c:pt>
                <c:pt idx="246">
                  <c:v>2.8654548225013721E-2</c:v>
                </c:pt>
                <c:pt idx="247">
                  <c:v>2.8417292322263369E-2</c:v>
                </c:pt>
                <c:pt idx="248">
                  <c:v>2.5525517702753506E-2</c:v>
                </c:pt>
                <c:pt idx="249">
                  <c:v>2.0956741746227081E-2</c:v>
                </c:pt>
                <c:pt idx="250">
                  <c:v>2.2355177822258893E-2</c:v>
                </c:pt>
                <c:pt idx="251">
                  <c:v>2.0313326881389999E-2</c:v>
                </c:pt>
                <c:pt idx="252">
                  <c:v>2.3113560359787098E-2</c:v>
                </c:pt>
                <c:pt idx="253">
                  <c:v>2.1619755561373272E-2</c:v>
                </c:pt>
                <c:pt idx="254">
                  <c:v>2.0340949452338743E-2</c:v>
                </c:pt>
                <c:pt idx="255">
                  <c:v>1.7830682048219873E-2</c:v>
                </c:pt>
                <c:pt idx="256">
                  <c:v>2.1215158437391985E-2</c:v>
                </c:pt>
                <c:pt idx="257">
                  <c:v>2.3264550695650688E-2</c:v>
                </c:pt>
                <c:pt idx="258">
                  <c:v>2.4560863917133576E-2</c:v>
                </c:pt>
                <c:pt idx="259">
                  <c:v>2.747407887565733E-2</c:v>
                </c:pt>
                <c:pt idx="260">
                  <c:v>2.2499284099923154E-2</c:v>
                </c:pt>
                <c:pt idx="261">
                  <c:v>1.8018317055035975E-2</c:v>
                </c:pt>
                <c:pt idx="262">
                  <c:v>1.6233490485727642E-2</c:v>
                </c:pt>
                <c:pt idx="263">
                  <c:v>1.6764935441981987E-2</c:v>
                </c:pt>
                <c:pt idx="264">
                  <c:v>2.051600959921427E-2</c:v>
                </c:pt>
                <c:pt idx="265">
                  <c:v>1.9277825053414726E-2</c:v>
                </c:pt>
                <c:pt idx="266">
                  <c:v>1.8447069175669559E-2</c:v>
                </c:pt>
                <c:pt idx="267">
                  <c:v>1.5459796963299195E-2</c:v>
                </c:pt>
                <c:pt idx="268">
                  <c:v>1.6650824409553098E-2</c:v>
                </c:pt>
                <c:pt idx="269">
                  <c:v>2.0070858271448062E-2</c:v>
                </c:pt>
                <c:pt idx="270">
                  <c:v>2.1248432412458593E-2</c:v>
                </c:pt>
                <c:pt idx="271">
                  <c:v>2.4004111243603674E-2</c:v>
                </c:pt>
                <c:pt idx="272">
                  <c:v>1.9366271861421182E-2</c:v>
                </c:pt>
                <c:pt idx="273">
                  <c:v>1.8140380819824751E-2</c:v>
                </c:pt>
                <c:pt idx="274">
                  <c:v>1.7913362782692493E-2</c:v>
                </c:pt>
                <c:pt idx="275">
                  <c:v>1.7110013558715262E-2</c:v>
                </c:pt>
                <c:pt idx="276">
                  <c:v>1.9242077495322349E-2</c:v>
                </c:pt>
                <c:pt idx="277">
                  <c:v>2.0550228032993688E-2</c:v>
                </c:pt>
                <c:pt idx="278">
                  <c:v>1.8773645841592277E-2</c:v>
                </c:pt>
                <c:pt idx="279">
                  <c:v>1.8478747362928535E-2</c:v>
                </c:pt>
                <c:pt idx="280">
                  <c:v>1.8706776866635109E-2</c:v>
                </c:pt>
                <c:pt idx="281">
                  <c:v>2.4072661487660296E-2</c:v>
                </c:pt>
                <c:pt idx="282">
                  <c:v>2.3537451476801297E-2</c:v>
                </c:pt>
                <c:pt idx="283">
                  <c:v>2.1040463343764651E-2</c:v>
                </c:pt>
                <c:pt idx="284">
                  <c:v>1.9131139809831506E-2</c:v>
                </c:pt>
                <c:pt idx="285">
                  <c:v>1.8038139105588352E-2</c:v>
                </c:pt>
                <c:pt idx="286">
                  <c:v>1.6932330928491883E-2</c:v>
                </c:pt>
                <c:pt idx="287">
                  <c:v>1.6190675852797379E-2</c:v>
                </c:pt>
                <c:pt idx="288">
                  <c:v>1.9943945136412865E-2</c:v>
                </c:pt>
                <c:pt idx="289">
                  <c:v>1.7900066669286951E-2</c:v>
                </c:pt>
                <c:pt idx="290">
                  <c:v>1.7360021548332986E-2</c:v>
                </c:pt>
                <c:pt idx="291">
                  <c:v>1.5147367746386376E-2</c:v>
                </c:pt>
                <c:pt idx="292">
                  <c:v>1.6933854180185722E-2</c:v>
                </c:pt>
                <c:pt idx="293">
                  <c:v>1.9050811369348226E-2</c:v>
                </c:pt>
                <c:pt idx="294">
                  <c:v>2.1046568296057666E-2</c:v>
                </c:pt>
                <c:pt idx="295">
                  <c:v>2.3266810932051758E-2</c:v>
                </c:pt>
                <c:pt idx="296">
                  <c:v>2.046367631710971E-2</c:v>
                </c:pt>
                <c:pt idx="297">
                  <c:v>1.6607096397416015E-2</c:v>
                </c:pt>
                <c:pt idx="298">
                  <c:v>1.4783578048083206E-2</c:v>
                </c:pt>
                <c:pt idx="299">
                  <c:v>1.4781701312534789E-2</c:v>
                </c:pt>
                <c:pt idx="300">
                  <c:v>1.8801871323754313E-2</c:v>
                </c:pt>
                <c:pt idx="301">
                  <c:v>1.6755966054382999E-2</c:v>
                </c:pt>
                <c:pt idx="302">
                  <c:v>2.0499418340885252E-2</c:v>
                </c:pt>
                <c:pt idx="303">
                  <c:v>2.0748349867253824E-2</c:v>
                </c:pt>
                <c:pt idx="304">
                  <c:v>2.0903250857781771E-2</c:v>
                </c:pt>
                <c:pt idx="305">
                  <c:v>2.5745935560136778E-2</c:v>
                </c:pt>
                <c:pt idx="306">
                  <c:v>2.6979390875674913E-2</c:v>
                </c:pt>
                <c:pt idx="307">
                  <c:v>3.0781648271496844E-2</c:v>
                </c:pt>
                <c:pt idx="308">
                  <c:v>2.8939484004702264E-2</c:v>
                </c:pt>
                <c:pt idx="309">
                  <c:v>2.6741677401067334E-2</c:v>
                </c:pt>
                <c:pt idx="310">
                  <c:v>2.8497975914810569E-2</c:v>
                </c:pt>
                <c:pt idx="311">
                  <c:v>2.8666729118779676E-2</c:v>
                </c:pt>
                <c:pt idx="312">
                  <c:v>3.1349958627162812E-2</c:v>
                </c:pt>
                <c:pt idx="313">
                  <c:v>3.0186265125694112E-2</c:v>
                </c:pt>
                <c:pt idx="314">
                  <c:v>2.7830027254499793E-2</c:v>
                </c:pt>
                <c:pt idx="315">
                  <c:v>2.8225350923692487E-2</c:v>
                </c:pt>
                <c:pt idx="316">
                  <c:v>2.8630940264145768E-2</c:v>
                </c:pt>
                <c:pt idx="317">
                  <c:v>3.2565326864282138E-2</c:v>
                </c:pt>
                <c:pt idx="318">
                  <c:v>3.448831910766656E-2</c:v>
                </c:pt>
                <c:pt idx="319">
                  <c:v>3.4583122869537013E-2</c:v>
                </c:pt>
                <c:pt idx="320">
                  <c:v>3.2620180318343642E-2</c:v>
                </c:pt>
                <c:pt idx="321">
                  <c:v>3.0538062048380769E-2</c:v>
                </c:pt>
                <c:pt idx="322">
                  <c:v>2.8129116662719611E-2</c:v>
                </c:pt>
                <c:pt idx="323">
                  <c:v>2.7733065924611836E-2</c:v>
                </c:pt>
                <c:pt idx="324">
                  <c:v>3.3414681140537E-2</c:v>
                </c:pt>
                <c:pt idx="325">
                  <c:v>3.1335880154308514E-2</c:v>
                </c:pt>
                <c:pt idx="326">
                  <c:v>3.0478501808721043E-2</c:v>
                </c:pt>
                <c:pt idx="327">
                  <c:v>2.9810973518095842E-2</c:v>
                </c:pt>
                <c:pt idx="328">
                  <c:v>2.9790372268069673E-2</c:v>
                </c:pt>
                <c:pt idx="329">
                  <c:v>3.376265709406822E-2</c:v>
                </c:pt>
                <c:pt idx="330">
                  <c:v>3.6165957067034855E-2</c:v>
                </c:pt>
                <c:pt idx="331">
                  <c:v>3.8035306454272721E-2</c:v>
                </c:pt>
                <c:pt idx="332">
                  <c:v>3.4251952111569575E-2</c:v>
                </c:pt>
                <c:pt idx="333">
                  <c:v>3.1611973316133607E-2</c:v>
                </c:pt>
                <c:pt idx="334">
                  <c:v>3.008933534781737E-2</c:v>
                </c:pt>
                <c:pt idx="335">
                  <c:v>2.91388232797248E-2</c:v>
                </c:pt>
                <c:pt idx="336">
                  <c:v>3.1673861642186878E-2</c:v>
                </c:pt>
                <c:pt idx="337">
                  <c:v>3.0641263739815672E-2</c:v>
                </c:pt>
                <c:pt idx="338">
                  <c:v>2.9385385766225368E-2</c:v>
                </c:pt>
                <c:pt idx="339">
                  <c:v>2.7593538681697741E-2</c:v>
                </c:pt>
                <c:pt idx="340">
                  <c:v>2.728680887414045E-2</c:v>
                </c:pt>
                <c:pt idx="341">
                  <c:v>3.1174619350899824E-2</c:v>
                </c:pt>
                <c:pt idx="342">
                  <c:v>3.105793291207468E-2</c:v>
                </c:pt>
                <c:pt idx="343">
                  <c:v>3.175882836930484E-2</c:v>
                </c:pt>
                <c:pt idx="344">
                  <c:v>2.7598704186958638E-2</c:v>
                </c:pt>
                <c:pt idx="345">
                  <c:v>2.5798328685554275E-2</c:v>
                </c:pt>
                <c:pt idx="346">
                  <c:v>2.5880628383781853E-2</c:v>
                </c:pt>
                <c:pt idx="347">
                  <c:v>2.4806019225840199E-2</c:v>
                </c:pt>
                <c:pt idx="348">
                  <c:v>2.7517188982091687E-2</c:v>
                </c:pt>
                <c:pt idx="349">
                  <c:v>2.5632395966351008E-2</c:v>
                </c:pt>
                <c:pt idx="350">
                  <c:v>2.4225620353153399E-2</c:v>
                </c:pt>
                <c:pt idx="351">
                  <c:v>2.394289334470982E-2</c:v>
                </c:pt>
                <c:pt idx="352">
                  <c:v>2.3831748459706523E-2</c:v>
                </c:pt>
                <c:pt idx="353">
                  <c:v>2.5286518632447325E-2</c:v>
                </c:pt>
                <c:pt idx="354">
                  <c:v>2.9322641390661069E-2</c:v>
                </c:pt>
                <c:pt idx="355">
                  <c:v>2.5655665894012539E-2</c:v>
                </c:pt>
                <c:pt idx="356">
                  <c:v>2.5265513332645512E-2</c:v>
                </c:pt>
                <c:pt idx="357">
                  <c:v>2.318636511867839E-2</c:v>
                </c:pt>
                <c:pt idx="358">
                  <c:v>2.2606876654797371E-2</c:v>
                </c:pt>
                <c:pt idx="359">
                  <c:v>2.0846841749703367E-2</c:v>
                </c:pt>
                <c:pt idx="360">
                  <c:v>2.3270997167187748E-2</c:v>
                </c:pt>
                <c:pt idx="361">
                  <c:v>2.3379075618314874E-2</c:v>
                </c:pt>
                <c:pt idx="362">
                  <c:v>2.2294279985214112E-2</c:v>
                </c:pt>
                <c:pt idx="363">
                  <c:v>2.1279943308929444E-2</c:v>
                </c:pt>
                <c:pt idx="364">
                  <c:v>2.0671857650204399E-2</c:v>
                </c:pt>
                <c:pt idx="365">
                  <c:v>2.3391966702523703E-2</c:v>
                </c:pt>
                <c:pt idx="366">
                  <c:v>2.57121443193374E-2</c:v>
                </c:pt>
                <c:pt idx="367">
                  <c:v>2.2965692066622131E-2</c:v>
                </c:pt>
                <c:pt idx="368">
                  <c:v>2.2991062800933014E-2</c:v>
                </c:pt>
                <c:pt idx="369">
                  <c:v>2.0890100147649783E-2</c:v>
                </c:pt>
                <c:pt idx="370">
                  <c:v>1.9279477016084953E-2</c:v>
                </c:pt>
                <c:pt idx="371">
                  <c:v>1.9027875884814211E-2</c:v>
                </c:pt>
                <c:pt idx="372">
                  <c:v>2.3117538857162549E-2</c:v>
                </c:pt>
                <c:pt idx="373">
                  <c:v>1.9804361945804282E-2</c:v>
                </c:pt>
                <c:pt idx="374">
                  <c:v>1.8497075066785613E-2</c:v>
                </c:pt>
                <c:pt idx="375">
                  <c:v>1.8212586817744875E-2</c:v>
                </c:pt>
                <c:pt idx="376">
                  <c:v>2.0134358194010292E-2</c:v>
                </c:pt>
                <c:pt idx="377">
                  <c:v>2.326427115669474E-2</c:v>
                </c:pt>
                <c:pt idx="378">
                  <c:v>2.6810568584025883E-2</c:v>
                </c:pt>
                <c:pt idx="379">
                  <c:v>2.5770866298911975E-2</c:v>
                </c:pt>
                <c:pt idx="380">
                  <c:v>2.3483812090516559E-2</c:v>
                </c:pt>
                <c:pt idx="381">
                  <c:v>2.2757738976823084E-2</c:v>
                </c:pt>
                <c:pt idx="382">
                  <c:v>2.2649474889725116E-2</c:v>
                </c:pt>
                <c:pt idx="383">
                  <c:v>2.117253044178892E-2</c:v>
                </c:pt>
                <c:pt idx="384">
                  <c:v>2.4031371092877965E-2</c:v>
                </c:pt>
                <c:pt idx="385">
                  <c:v>2.2132344619162234E-2</c:v>
                </c:pt>
                <c:pt idx="386">
                  <c:v>2.1253719906750811E-2</c:v>
                </c:pt>
                <c:pt idx="387">
                  <c:v>2.0167131405598802E-2</c:v>
                </c:pt>
                <c:pt idx="388">
                  <c:v>2.2800461137717453E-2</c:v>
                </c:pt>
                <c:pt idx="389">
                  <c:v>2.6268428925179867E-2</c:v>
                </c:pt>
                <c:pt idx="390">
                  <c:v>3.1086892601855674E-2</c:v>
                </c:pt>
                <c:pt idx="391">
                  <c:v>3.3244456464444565E-2</c:v>
                </c:pt>
                <c:pt idx="392">
                  <c:v>2.8554524014597786E-2</c:v>
                </c:pt>
                <c:pt idx="393">
                  <c:v>3.2486540442779127E-2</c:v>
                </c:pt>
                <c:pt idx="394">
                  <c:v>3.1600565609458252E-2</c:v>
                </c:pt>
                <c:pt idx="395">
                  <c:v>3.6830517767463017E-2</c:v>
                </c:pt>
                <c:pt idx="396">
                  <c:v>4.3788379972669912E-2</c:v>
                </c:pt>
                <c:pt idx="397">
                  <c:v>4.4705464348434115E-2</c:v>
                </c:pt>
                <c:pt idx="398">
                  <c:v>4.4257944583080834E-2</c:v>
                </c:pt>
                <c:pt idx="399">
                  <c:v>4.1326065231460284E-2</c:v>
                </c:pt>
                <c:pt idx="400">
                  <c:v>4.757351531483249E-2</c:v>
                </c:pt>
                <c:pt idx="401">
                  <c:v>5.2148300896478414E-2</c:v>
                </c:pt>
                <c:pt idx="402">
                  <c:v>5.5625016417400842E-2</c:v>
                </c:pt>
                <c:pt idx="403">
                  <c:v>5.5534668692238574E-2</c:v>
                </c:pt>
                <c:pt idx="404">
                  <c:v>5.2180050095679831E-2</c:v>
                </c:pt>
                <c:pt idx="405">
                  <c:v>4.824728648262059E-2</c:v>
                </c:pt>
                <c:pt idx="406">
                  <c:v>4.7545627273380311E-2</c:v>
                </c:pt>
              </c:numCache>
            </c:numRef>
          </c:val>
        </c:ser>
        <c:marker val="1"/>
        <c:axId val="120595584"/>
        <c:axId val="120597120"/>
      </c:lineChart>
      <c:catAx>
        <c:axId val="120595584"/>
        <c:scaling>
          <c:orientation val="minMax"/>
        </c:scaling>
        <c:axPos val="b"/>
        <c:tickLblPos val="nextTo"/>
        <c:crossAx val="120597120"/>
        <c:crosses val="autoZero"/>
        <c:auto val="1"/>
        <c:lblAlgn val="ctr"/>
        <c:lblOffset val="100"/>
      </c:catAx>
      <c:valAx>
        <c:axId val="120597120"/>
        <c:scaling>
          <c:orientation val="minMax"/>
        </c:scaling>
        <c:axPos val="l"/>
        <c:majorGridlines/>
        <c:numFmt formatCode="General" sourceLinked="1"/>
        <c:tickLblPos val="nextTo"/>
        <c:crossAx val="120595584"/>
        <c:crosses val="autoZero"/>
        <c:crossBetween val="between"/>
      </c:valAx>
    </c:plotArea>
    <c:legend>
      <c:legendPos val="r"/>
    </c:legend>
    <c:plotVisOnly val="1"/>
  </c:chart>
  <c:printSettings>
    <c:headerFooter/>
    <c:pageMargins b="0.75000000000000167" l="0.70000000000000062" r="0.70000000000000062" t="0.75000000000000167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/>
      <c:lineChart>
        <c:grouping val="standard"/>
        <c:ser>
          <c:idx val="0"/>
          <c:order val="0"/>
          <c:tx>
            <c:strRef>
              <c:f>educ!$AI$1</c:f>
              <c:strCache>
                <c:ptCount val="1"/>
                <c:pt idx="0">
                  <c:v>educadj(SA)</c:v>
                </c:pt>
              </c:strCache>
            </c:strRef>
          </c:tx>
          <c:marker>
            <c:symbol val="none"/>
          </c:marker>
          <c:cat>
            <c:numRef>
              <c:f>educ!$A$2:$A$408</c:f>
              <c:numCache>
                <c:formatCode>mmm\-yy</c:formatCode>
                <c:ptCount val="407"/>
                <c:pt idx="0">
                  <c:v>27760</c:v>
                </c:pt>
                <c:pt idx="1">
                  <c:v>27791</c:v>
                </c:pt>
                <c:pt idx="2">
                  <c:v>27820</c:v>
                </c:pt>
                <c:pt idx="3">
                  <c:v>27851</c:v>
                </c:pt>
                <c:pt idx="4">
                  <c:v>27881</c:v>
                </c:pt>
                <c:pt idx="5">
                  <c:v>27912</c:v>
                </c:pt>
                <c:pt idx="6">
                  <c:v>27942</c:v>
                </c:pt>
                <c:pt idx="7">
                  <c:v>27973</c:v>
                </c:pt>
                <c:pt idx="8">
                  <c:v>28004</c:v>
                </c:pt>
                <c:pt idx="9">
                  <c:v>28034</c:v>
                </c:pt>
                <c:pt idx="10">
                  <c:v>28065</c:v>
                </c:pt>
                <c:pt idx="11">
                  <c:v>28095</c:v>
                </c:pt>
                <c:pt idx="12">
                  <c:v>28126</c:v>
                </c:pt>
                <c:pt idx="13">
                  <c:v>28157</c:v>
                </c:pt>
                <c:pt idx="14">
                  <c:v>28185</c:v>
                </c:pt>
                <c:pt idx="15">
                  <c:v>28216</c:v>
                </c:pt>
                <c:pt idx="16">
                  <c:v>28246</c:v>
                </c:pt>
                <c:pt idx="17">
                  <c:v>28277</c:v>
                </c:pt>
                <c:pt idx="18">
                  <c:v>28307</c:v>
                </c:pt>
                <c:pt idx="19">
                  <c:v>28338</c:v>
                </c:pt>
                <c:pt idx="20">
                  <c:v>28369</c:v>
                </c:pt>
                <c:pt idx="21">
                  <c:v>28399</c:v>
                </c:pt>
                <c:pt idx="22">
                  <c:v>28430</c:v>
                </c:pt>
                <c:pt idx="23">
                  <c:v>28460</c:v>
                </c:pt>
                <c:pt idx="24">
                  <c:v>28491</c:v>
                </c:pt>
                <c:pt idx="25">
                  <c:v>28522</c:v>
                </c:pt>
                <c:pt idx="26">
                  <c:v>28550</c:v>
                </c:pt>
                <c:pt idx="27">
                  <c:v>28581</c:v>
                </c:pt>
                <c:pt idx="28">
                  <c:v>28611</c:v>
                </c:pt>
                <c:pt idx="29">
                  <c:v>28642</c:v>
                </c:pt>
                <c:pt idx="30">
                  <c:v>28672</c:v>
                </c:pt>
                <c:pt idx="31">
                  <c:v>28703</c:v>
                </c:pt>
                <c:pt idx="32">
                  <c:v>28734</c:v>
                </c:pt>
                <c:pt idx="33">
                  <c:v>28764</c:v>
                </c:pt>
                <c:pt idx="34">
                  <c:v>28795</c:v>
                </c:pt>
                <c:pt idx="35">
                  <c:v>28825</c:v>
                </c:pt>
                <c:pt idx="36">
                  <c:v>28856</c:v>
                </c:pt>
                <c:pt idx="37">
                  <c:v>28887</c:v>
                </c:pt>
                <c:pt idx="38">
                  <c:v>28915</c:v>
                </c:pt>
                <c:pt idx="39">
                  <c:v>28946</c:v>
                </c:pt>
                <c:pt idx="40">
                  <c:v>28976</c:v>
                </c:pt>
                <c:pt idx="41">
                  <c:v>29007</c:v>
                </c:pt>
                <c:pt idx="42">
                  <c:v>29037</c:v>
                </c:pt>
                <c:pt idx="43">
                  <c:v>29068</c:v>
                </c:pt>
                <c:pt idx="44">
                  <c:v>29099</c:v>
                </c:pt>
                <c:pt idx="45">
                  <c:v>29129</c:v>
                </c:pt>
                <c:pt idx="46">
                  <c:v>29160</c:v>
                </c:pt>
                <c:pt idx="47">
                  <c:v>29190</c:v>
                </c:pt>
                <c:pt idx="48">
                  <c:v>29221</c:v>
                </c:pt>
                <c:pt idx="49">
                  <c:v>29252</c:v>
                </c:pt>
                <c:pt idx="50">
                  <c:v>29281</c:v>
                </c:pt>
                <c:pt idx="51">
                  <c:v>29312</c:v>
                </c:pt>
                <c:pt idx="52">
                  <c:v>29342</c:v>
                </c:pt>
                <c:pt idx="53">
                  <c:v>29373</c:v>
                </c:pt>
                <c:pt idx="54">
                  <c:v>29403</c:v>
                </c:pt>
                <c:pt idx="55">
                  <c:v>29434</c:v>
                </c:pt>
                <c:pt idx="56">
                  <c:v>29465</c:v>
                </c:pt>
                <c:pt idx="57">
                  <c:v>29495</c:v>
                </c:pt>
                <c:pt idx="58">
                  <c:v>29526</c:v>
                </c:pt>
                <c:pt idx="59">
                  <c:v>29556</c:v>
                </c:pt>
                <c:pt idx="60">
                  <c:v>29587</c:v>
                </c:pt>
                <c:pt idx="61">
                  <c:v>29618</c:v>
                </c:pt>
                <c:pt idx="62">
                  <c:v>29646</c:v>
                </c:pt>
                <c:pt idx="63">
                  <c:v>29677</c:v>
                </c:pt>
                <c:pt idx="64">
                  <c:v>29707</c:v>
                </c:pt>
                <c:pt idx="65">
                  <c:v>29738</c:v>
                </c:pt>
                <c:pt idx="66">
                  <c:v>29768</c:v>
                </c:pt>
                <c:pt idx="67">
                  <c:v>29799</c:v>
                </c:pt>
                <c:pt idx="68">
                  <c:v>29830</c:v>
                </c:pt>
                <c:pt idx="69">
                  <c:v>29860</c:v>
                </c:pt>
                <c:pt idx="70">
                  <c:v>29891</c:v>
                </c:pt>
                <c:pt idx="71">
                  <c:v>29921</c:v>
                </c:pt>
                <c:pt idx="72">
                  <c:v>29952</c:v>
                </c:pt>
                <c:pt idx="73">
                  <c:v>29983</c:v>
                </c:pt>
                <c:pt idx="74">
                  <c:v>30011</c:v>
                </c:pt>
                <c:pt idx="75">
                  <c:v>30042</c:v>
                </c:pt>
                <c:pt idx="76">
                  <c:v>30072</c:v>
                </c:pt>
                <c:pt idx="77">
                  <c:v>30103</c:v>
                </c:pt>
                <c:pt idx="78">
                  <c:v>30133</c:v>
                </c:pt>
                <c:pt idx="79">
                  <c:v>30164</c:v>
                </c:pt>
                <c:pt idx="80">
                  <c:v>30195</c:v>
                </c:pt>
                <c:pt idx="81">
                  <c:v>30225</c:v>
                </c:pt>
                <c:pt idx="82">
                  <c:v>30256</c:v>
                </c:pt>
                <c:pt idx="83">
                  <c:v>30286</c:v>
                </c:pt>
                <c:pt idx="84">
                  <c:v>30317</c:v>
                </c:pt>
                <c:pt idx="85">
                  <c:v>30348</c:v>
                </c:pt>
                <c:pt idx="86">
                  <c:v>30376</c:v>
                </c:pt>
                <c:pt idx="87">
                  <c:v>30407</c:v>
                </c:pt>
                <c:pt idx="88">
                  <c:v>30437</c:v>
                </c:pt>
                <c:pt idx="89">
                  <c:v>30468</c:v>
                </c:pt>
                <c:pt idx="90">
                  <c:v>30498</c:v>
                </c:pt>
                <c:pt idx="91">
                  <c:v>30529</c:v>
                </c:pt>
                <c:pt idx="92">
                  <c:v>30560</c:v>
                </c:pt>
                <c:pt idx="93">
                  <c:v>30590</c:v>
                </c:pt>
                <c:pt idx="94">
                  <c:v>30621</c:v>
                </c:pt>
                <c:pt idx="95">
                  <c:v>30651</c:v>
                </c:pt>
                <c:pt idx="96">
                  <c:v>30682</c:v>
                </c:pt>
                <c:pt idx="97">
                  <c:v>30713</c:v>
                </c:pt>
                <c:pt idx="98">
                  <c:v>30742</c:v>
                </c:pt>
                <c:pt idx="99">
                  <c:v>30773</c:v>
                </c:pt>
                <c:pt idx="100">
                  <c:v>30803</c:v>
                </c:pt>
                <c:pt idx="101">
                  <c:v>30834</c:v>
                </c:pt>
                <c:pt idx="102">
                  <c:v>30864</c:v>
                </c:pt>
                <c:pt idx="103">
                  <c:v>30895</c:v>
                </c:pt>
                <c:pt idx="104">
                  <c:v>30926</c:v>
                </c:pt>
                <c:pt idx="105">
                  <c:v>30956</c:v>
                </c:pt>
                <c:pt idx="106">
                  <c:v>30987</c:v>
                </c:pt>
                <c:pt idx="107">
                  <c:v>31017</c:v>
                </c:pt>
                <c:pt idx="108">
                  <c:v>31048</c:v>
                </c:pt>
                <c:pt idx="109">
                  <c:v>31079</c:v>
                </c:pt>
                <c:pt idx="110">
                  <c:v>31107</c:v>
                </c:pt>
                <c:pt idx="111">
                  <c:v>31138</c:v>
                </c:pt>
                <c:pt idx="112">
                  <c:v>31168</c:v>
                </c:pt>
                <c:pt idx="113">
                  <c:v>31199</c:v>
                </c:pt>
                <c:pt idx="114">
                  <c:v>31229</c:v>
                </c:pt>
                <c:pt idx="115">
                  <c:v>31260</c:v>
                </c:pt>
                <c:pt idx="116">
                  <c:v>31291</c:v>
                </c:pt>
                <c:pt idx="117">
                  <c:v>31321</c:v>
                </c:pt>
                <c:pt idx="118">
                  <c:v>31352</c:v>
                </c:pt>
                <c:pt idx="119">
                  <c:v>31382</c:v>
                </c:pt>
                <c:pt idx="120">
                  <c:v>31413</c:v>
                </c:pt>
                <c:pt idx="121">
                  <c:v>31444</c:v>
                </c:pt>
                <c:pt idx="122">
                  <c:v>31472</c:v>
                </c:pt>
                <c:pt idx="123">
                  <c:v>31503</c:v>
                </c:pt>
                <c:pt idx="124">
                  <c:v>31533</c:v>
                </c:pt>
                <c:pt idx="125">
                  <c:v>31564</c:v>
                </c:pt>
                <c:pt idx="126">
                  <c:v>31594</c:v>
                </c:pt>
                <c:pt idx="127">
                  <c:v>31625</c:v>
                </c:pt>
                <c:pt idx="128">
                  <c:v>31656</c:v>
                </c:pt>
                <c:pt idx="129">
                  <c:v>31686</c:v>
                </c:pt>
                <c:pt idx="130">
                  <c:v>31717</c:v>
                </c:pt>
                <c:pt idx="131">
                  <c:v>31747</c:v>
                </c:pt>
                <c:pt idx="132">
                  <c:v>31778</c:v>
                </c:pt>
                <c:pt idx="133">
                  <c:v>31809</c:v>
                </c:pt>
                <c:pt idx="134">
                  <c:v>31837</c:v>
                </c:pt>
                <c:pt idx="135">
                  <c:v>31868</c:v>
                </c:pt>
                <c:pt idx="136">
                  <c:v>31898</c:v>
                </c:pt>
                <c:pt idx="137">
                  <c:v>31929</c:v>
                </c:pt>
                <c:pt idx="138">
                  <c:v>31959</c:v>
                </c:pt>
                <c:pt idx="139">
                  <c:v>31990</c:v>
                </c:pt>
                <c:pt idx="140">
                  <c:v>32021</c:v>
                </c:pt>
                <c:pt idx="141">
                  <c:v>32051</c:v>
                </c:pt>
                <c:pt idx="142">
                  <c:v>32082</c:v>
                </c:pt>
                <c:pt idx="143">
                  <c:v>32112</c:v>
                </c:pt>
                <c:pt idx="144">
                  <c:v>32143</c:v>
                </c:pt>
                <c:pt idx="145">
                  <c:v>32174</c:v>
                </c:pt>
                <c:pt idx="146">
                  <c:v>32203</c:v>
                </c:pt>
                <c:pt idx="147">
                  <c:v>32234</c:v>
                </c:pt>
                <c:pt idx="148">
                  <c:v>32264</c:v>
                </c:pt>
                <c:pt idx="149">
                  <c:v>32295</c:v>
                </c:pt>
                <c:pt idx="150">
                  <c:v>32325</c:v>
                </c:pt>
                <c:pt idx="151">
                  <c:v>32356</c:v>
                </c:pt>
                <c:pt idx="152">
                  <c:v>32387</c:v>
                </c:pt>
                <c:pt idx="153">
                  <c:v>32417</c:v>
                </c:pt>
                <c:pt idx="154">
                  <c:v>32448</c:v>
                </c:pt>
                <c:pt idx="155">
                  <c:v>32478</c:v>
                </c:pt>
                <c:pt idx="156">
                  <c:v>32509</c:v>
                </c:pt>
                <c:pt idx="157">
                  <c:v>32540</c:v>
                </c:pt>
                <c:pt idx="158">
                  <c:v>32568</c:v>
                </c:pt>
                <c:pt idx="159">
                  <c:v>32599</c:v>
                </c:pt>
                <c:pt idx="160">
                  <c:v>32629</c:v>
                </c:pt>
                <c:pt idx="161">
                  <c:v>32660</c:v>
                </c:pt>
                <c:pt idx="162">
                  <c:v>32690</c:v>
                </c:pt>
                <c:pt idx="163">
                  <c:v>32721</c:v>
                </c:pt>
                <c:pt idx="164">
                  <c:v>32752</c:v>
                </c:pt>
                <c:pt idx="165">
                  <c:v>32782</c:v>
                </c:pt>
                <c:pt idx="166">
                  <c:v>32813</c:v>
                </c:pt>
                <c:pt idx="167">
                  <c:v>32843</c:v>
                </c:pt>
                <c:pt idx="168">
                  <c:v>32874</c:v>
                </c:pt>
                <c:pt idx="169">
                  <c:v>32905</c:v>
                </c:pt>
                <c:pt idx="170">
                  <c:v>32933</c:v>
                </c:pt>
                <c:pt idx="171">
                  <c:v>32964</c:v>
                </c:pt>
                <c:pt idx="172">
                  <c:v>32994</c:v>
                </c:pt>
                <c:pt idx="173">
                  <c:v>33025</c:v>
                </c:pt>
                <c:pt idx="174">
                  <c:v>33055</c:v>
                </c:pt>
                <c:pt idx="175">
                  <c:v>33086</c:v>
                </c:pt>
                <c:pt idx="176">
                  <c:v>33117</c:v>
                </c:pt>
                <c:pt idx="177">
                  <c:v>33147</c:v>
                </c:pt>
                <c:pt idx="178">
                  <c:v>33178</c:v>
                </c:pt>
                <c:pt idx="179">
                  <c:v>33208</c:v>
                </c:pt>
                <c:pt idx="180">
                  <c:v>33239</c:v>
                </c:pt>
                <c:pt idx="181">
                  <c:v>33270</c:v>
                </c:pt>
                <c:pt idx="182">
                  <c:v>33298</c:v>
                </c:pt>
                <c:pt idx="183">
                  <c:v>33329</c:v>
                </c:pt>
                <c:pt idx="184">
                  <c:v>33359</c:v>
                </c:pt>
                <c:pt idx="185">
                  <c:v>33390</c:v>
                </c:pt>
                <c:pt idx="186">
                  <c:v>33420</c:v>
                </c:pt>
                <c:pt idx="187">
                  <c:v>33451</c:v>
                </c:pt>
                <c:pt idx="188">
                  <c:v>33482</c:v>
                </c:pt>
                <c:pt idx="189">
                  <c:v>33512</c:v>
                </c:pt>
                <c:pt idx="190">
                  <c:v>33543</c:v>
                </c:pt>
                <c:pt idx="191">
                  <c:v>33573</c:v>
                </c:pt>
                <c:pt idx="192">
                  <c:v>33604</c:v>
                </c:pt>
                <c:pt idx="193">
                  <c:v>33635</c:v>
                </c:pt>
                <c:pt idx="194">
                  <c:v>33664</c:v>
                </c:pt>
                <c:pt idx="195">
                  <c:v>33695</c:v>
                </c:pt>
                <c:pt idx="196">
                  <c:v>33725</c:v>
                </c:pt>
                <c:pt idx="197">
                  <c:v>33756</c:v>
                </c:pt>
                <c:pt idx="198">
                  <c:v>33786</c:v>
                </c:pt>
                <c:pt idx="199">
                  <c:v>33817</c:v>
                </c:pt>
                <c:pt idx="200">
                  <c:v>33848</c:v>
                </c:pt>
                <c:pt idx="201">
                  <c:v>33878</c:v>
                </c:pt>
                <c:pt idx="202">
                  <c:v>33909</c:v>
                </c:pt>
                <c:pt idx="203">
                  <c:v>33939</c:v>
                </c:pt>
                <c:pt idx="204">
                  <c:v>33970</c:v>
                </c:pt>
                <c:pt idx="205">
                  <c:v>34001</c:v>
                </c:pt>
                <c:pt idx="206">
                  <c:v>34029</c:v>
                </c:pt>
                <c:pt idx="207">
                  <c:v>34060</c:v>
                </c:pt>
                <c:pt idx="208">
                  <c:v>34090</c:v>
                </c:pt>
                <c:pt idx="209">
                  <c:v>34121</c:v>
                </c:pt>
                <c:pt idx="210">
                  <c:v>34151</c:v>
                </c:pt>
                <c:pt idx="211">
                  <c:v>34182</c:v>
                </c:pt>
                <c:pt idx="212">
                  <c:v>34213</c:v>
                </c:pt>
                <c:pt idx="213">
                  <c:v>34243</c:v>
                </c:pt>
                <c:pt idx="214">
                  <c:v>34274</c:v>
                </c:pt>
                <c:pt idx="215">
                  <c:v>34304</c:v>
                </c:pt>
                <c:pt idx="216">
                  <c:v>34335</c:v>
                </c:pt>
                <c:pt idx="217">
                  <c:v>34366</c:v>
                </c:pt>
                <c:pt idx="218">
                  <c:v>34394</c:v>
                </c:pt>
                <c:pt idx="219">
                  <c:v>34425</c:v>
                </c:pt>
                <c:pt idx="220">
                  <c:v>34455</c:v>
                </c:pt>
                <c:pt idx="221">
                  <c:v>34486</c:v>
                </c:pt>
                <c:pt idx="222">
                  <c:v>34516</c:v>
                </c:pt>
                <c:pt idx="223">
                  <c:v>34547</c:v>
                </c:pt>
                <c:pt idx="224">
                  <c:v>34578</c:v>
                </c:pt>
                <c:pt idx="225">
                  <c:v>34608</c:v>
                </c:pt>
                <c:pt idx="226">
                  <c:v>34639</c:v>
                </c:pt>
                <c:pt idx="227">
                  <c:v>34669</c:v>
                </c:pt>
                <c:pt idx="228">
                  <c:v>34700</c:v>
                </c:pt>
                <c:pt idx="229">
                  <c:v>34731</c:v>
                </c:pt>
                <c:pt idx="230">
                  <c:v>34759</c:v>
                </c:pt>
                <c:pt idx="231">
                  <c:v>34790</c:v>
                </c:pt>
                <c:pt idx="232">
                  <c:v>34820</c:v>
                </c:pt>
                <c:pt idx="233">
                  <c:v>34851</c:v>
                </c:pt>
                <c:pt idx="234">
                  <c:v>34881</c:v>
                </c:pt>
                <c:pt idx="235">
                  <c:v>34912</c:v>
                </c:pt>
                <c:pt idx="236">
                  <c:v>34943</c:v>
                </c:pt>
                <c:pt idx="237">
                  <c:v>34973</c:v>
                </c:pt>
                <c:pt idx="238">
                  <c:v>35004</c:v>
                </c:pt>
                <c:pt idx="239">
                  <c:v>35034</c:v>
                </c:pt>
                <c:pt idx="240">
                  <c:v>35065</c:v>
                </c:pt>
                <c:pt idx="241">
                  <c:v>35096</c:v>
                </c:pt>
                <c:pt idx="242">
                  <c:v>35125</c:v>
                </c:pt>
                <c:pt idx="243">
                  <c:v>35156</c:v>
                </c:pt>
                <c:pt idx="244">
                  <c:v>35186</c:v>
                </c:pt>
                <c:pt idx="245">
                  <c:v>35217</c:v>
                </c:pt>
                <c:pt idx="246">
                  <c:v>35247</c:v>
                </c:pt>
                <c:pt idx="247">
                  <c:v>35278</c:v>
                </c:pt>
                <c:pt idx="248">
                  <c:v>35309</c:v>
                </c:pt>
                <c:pt idx="249">
                  <c:v>35339</c:v>
                </c:pt>
                <c:pt idx="250">
                  <c:v>35370</c:v>
                </c:pt>
                <c:pt idx="251">
                  <c:v>35400</c:v>
                </c:pt>
                <c:pt idx="252">
                  <c:v>35431</c:v>
                </c:pt>
                <c:pt idx="253">
                  <c:v>35462</c:v>
                </c:pt>
                <c:pt idx="254">
                  <c:v>35490</c:v>
                </c:pt>
                <c:pt idx="255">
                  <c:v>35521</c:v>
                </c:pt>
                <c:pt idx="256">
                  <c:v>35551</c:v>
                </c:pt>
                <c:pt idx="257">
                  <c:v>35582</c:v>
                </c:pt>
                <c:pt idx="258">
                  <c:v>35612</c:v>
                </c:pt>
                <c:pt idx="259">
                  <c:v>35643</c:v>
                </c:pt>
                <c:pt idx="260">
                  <c:v>35674</c:v>
                </c:pt>
                <c:pt idx="261">
                  <c:v>35704</c:v>
                </c:pt>
                <c:pt idx="262">
                  <c:v>35735</c:v>
                </c:pt>
                <c:pt idx="263">
                  <c:v>35765</c:v>
                </c:pt>
                <c:pt idx="264">
                  <c:v>35796</c:v>
                </c:pt>
                <c:pt idx="265">
                  <c:v>35827</c:v>
                </c:pt>
                <c:pt idx="266">
                  <c:v>35855</c:v>
                </c:pt>
                <c:pt idx="267">
                  <c:v>35886</c:v>
                </c:pt>
                <c:pt idx="268">
                  <c:v>35916</c:v>
                </c:pt>
                <c:pt idx="269">
                  <c:v>35947</c:v>
                </c:pt>
                <c:pt idx="270">
                  <c:v>35977</c:v>
                </c:pt>
                <c:pt idx="271">
                  <c:v>36008</c:v>
                </c:pt>
                <c:pt idx="272">
                  <c:v>36039</c:v>
                </c:pt>
                <c:pt idx="273">
                  <c:v>36069</c:v>
                </c:pt>
                <c:pt idx="274">
                  <c:v>36100</c:v>
                </c:pt>
                <c:pt idx="275">
                  <c:v>36130</c:v>
                </c:pt>
                <c:pt idx="276">
                  <c:v>36161</c:v>
                </c:pt>
                <c:pt idx="277">
                  <c:v>36192</c:v>
                </c:pt>
                <c:pt idx="278">
                  <c:v>36220</c:v>
                </c:pt>
                <c:pt idx="279">
                  <c:v>36251</c:v>
                </c:pt>
                <c:pt idx="280">
                  <c:v>36281</c:v>
                </c:pt>
                <c:pt idx="281">
                  <c:v>36312</c:v>
                </c:pt>
                <c:pt idx="282">
                  <c:v>36342</c:v>
                </c:pt>
                <c:pt idx="283">
                  <c:v>36373</c:v>
                </c:pt>
                <c:pt idx="284">
                  <c:v>36404</c:v>
                </c:pt>
                <c:pt idx="285">
                  <c:v>36434</c:v>
                </c:pt>
                <c:pt idx="286">
                  <c:v>36465</c:v>
                </c:pt>
                <c:pt idx="287">
                  <c:v>36495</c:v>
                </c:pt>
                <c:pt idx="288">
                  <c:v>36526</c:v>
                </c:pt>
                <c:pt idx="289">
                  <c:v>36557</c:v>
                </c:pt>
                <c:pt idx="290">
                  <c:v>36586</c:v>
                </c:pt>
                <c:pt idx="291">
                  <c:v>36617</c:v>
                </c:pt>
                <c:pt idx="292">
                  <c:v>36647</c:v>
                </c:pt>
                <c:pt idx="293">
                  <c:v>36678</c:v>
                </c:pt>
                <c:pt idx="294">
                  <c:v>36708</c:v>
                </c:pt>
                <c:pt idx="295">
                  <c:v>36739</c:v>
                </c:pt>
                <c:pt idx="296">
                  <c:v>36770</c:v>
                </c:pt>
                <c:pt idx="297">
                  <c:v>36800</c:v>
                </c:pt>
                <c:pt idx="298">
                  <c:v>36831</c:v>
                </c:pt>
                <c:pt idx="299">
                  <c:v>36861</c:v>
                </c:pt>
                <c:pt idx="300">
                  <c:v>36892</c:v>
                </c:pt>
                <c:pt idx="301">
                  <c:v>36923</c:v>
                </c:pt>
                <c:pt idx="302">
                  <c:v>36951</c:v>
                </c:pt>
                <c:pt idx="303">
                  <c:v>36982</c:v>
                </c:pt>
                <c:pt idx="304">
                  <c:v>37012</c:v>
                </c:pt>
                <c:pt idx="305">
                  <c:v>37043</c:v>
                </c:pt>
                <c:pt idx="306">
                  <c:v>37073</c:v>
                </c:pt>
                <c:pt idx="307">
                  <c:v>37104</c:v>
                </c:pt>
                <c:pt idx="308">
                  <c:v>37135</c:v>
                </c:pt>
                <c:pt idx="309">
                  <c:v>37165</c:v>
                </c:pt>
                <c:pt idx="310">
                  <c:v>37196</c:v>
                </c:pt>
                <c:pt idx="311">
                  <c:v>37226</c:v>
                </c:pt>
                <c:pt idx="312">
                  <c:v>37257</c:v>
                </c:pt>
                <c:pt idx="313">
                  <c:v>37288</c:v>
                </c:pt>
                <c:pt idx="314">
                  <c:v>37316</c:v>
                </c:pt>
                <c:pt idx="315">
                  <c:v>37347</c:v>
                </c:pt>
                <c:pt idx="316">
                  <c:v>37377</c:v>
                </c:pt>
                <c:pt idx="317">
                  <c:v>37408</c:v>
                </c:pt>
                <c:pt idx="318">
                  <c:v>37438</c:v>
                </c:pt>
                <c:pt idx="319">
                  <c:v>37469</c:v>
                </c:pt>
                <c:pt idx="320">
                  <c:v>37500</c:v>
                </c:pt>
                <c:pt idx="321">
                  <c:v>37530</c:v>
                </c:pt>
                <c:pt idx="322">
                  <c:v>37561</c:v>
                </c:pt>
                <c:pt idx="323">
                  <c:v>37591</c:v>
                </c:pt>
                <c:pt idx="324">
                  <c:v>37622</c:v>
                </c:pt>
                <c:pt idx="325">
                  <c:v>37653</c:v>
                </c:pt>
                <c:pt idx="326">
                  <c:v>37681</c:v>
                </c:pt>
                <c:pt idx="327">
                  <c:v>37712</c:v>
                </c:pt>
                <c:pt idx="328">
                  <c:v>37742</c:v>
                </c:pt>
                <c:pt idx="329">
                  <c:v>37773</c:v>
                </c:pt>
                <c:pt idx="330">
                  <c:v>37803</c:v>
                </c:pt>
                <c:pt idx="331">
                  <c:v>37834</c:v>
                </c:pt>
                <c:pt idx="332">
                  <c:v>37865</c:v>
                </c:pt>
                <c:pt idx="333">
                  <c:v>37895</c:v>
                </c:pt>
                <c:pt idx="334">
                  <c:v>37926</c:v>
                </c:pt>
                <c:pt idx="335">
                  <c:v>37956</c:v>
                </c:pt>
                <c:pt idx="336">
                  <c:v>37987</c:v>
                </c:pt>
                <c:pt idx="337">
                  <c:v>38018</c:v>
                </c:pt>
                <c:pt idx="338">
                  <c:v>38047</c:v>
                </c:pt>
                <c:pt idx="339">
                  <c:v>38078</c:v>
                </c:pt>
                <c:pt idx="340">
                  <c:v>38108</c:v>
                </c:pt>
                <c:pt idx="341">
                  <c:v>38139</c:v>
                </c:pt>
                <c:pt idx="342">
                  <c:v>38169</c:v>
                </c:pt>
                <c:pt idx="343">
                  <c:v>38200</c:v>
                </c:pt>
                <c:pt idx="344">
                  <c:v>38231</c:v>
                </c:pt>
                <c:pt idx="345">
                  <c:v>38261</c:v>
                </c:pt>
                <c:pt idx="346">
                  <c:v>38292</c:v>
                </c:pt>
                <c:pt idx="347">
                  <c:v>38322</c:v>
                </c:pt>
                <c:pt idx="348">
                  <c:v>38353</c:v>
                </c:pt>
                <c:pt idx="349">
                  <c:v>38384</c:v>
                </c:pt>
                <c:pt idx="350">
                  <c:v>38412</c:v>
                </c:pt>
                <c:pt idx="351">
                  <c:v>38443</c:v>
                </c:pt>
                <c:pt idx="352">
                  <c:v>38473</c:v>
                </c:pt>
                <c:pt idx="353">
                  <c:v>38504</c:v>
                </c:pt>
                <c:pt idx="354">
                  <c:v>38534</c:v>
                </c:pt>
                <c:pt idx="355">
                  <c:v>38565</c:v>
                </c:pt>
                <c:pt idx="356">
                  <c:v>38596</c:v>
                </c:pt>
                <c:pt idx="357">
                  <c:v>38626</c:v>
                </c:pt>
                <c:pt idx="358">
                  <c:v>38657</c:v>
                </c:pt>
                <c:pt idx="359">
                  <c:v>38687</c:v>
                </c:pt>
                <c:pt idx="360">
                  <c:v>38718</c:v>
                </c:pt>
                <c:pt idx="361">
                  <c:v>38749</c:v>
                </c:pt>
                <c:pt idx="362">
                  <c:v>38777</c:v>
                </c:pt>
                <c:pt idx="363">
                  <c:v>38808</c:v>
                </c:pt>
                <c:pt idx="364">
                  <c:v>38838</c:v>
                </c:pt>
                <c:pt idx="365">
                  <c:v>38869</c:v>
                </c:pt>
                <c:pt idx="366">
                  <c:v>38899</c:v>
                </c:pt>
                <c:pt idx="367">
                  <c:v>38930</c:v>
                </c:pt>
                <c:pt idx="368">
                  <c:v>38961</c:v>
                </c:pt>
                <c:pt idx="369">
                  <c:v>38991</c:v>
                </c:pt>
                <c:pt idx="370">
                  <c:v>39022</c:v>
                </c:pt>
                <c:pt idx="371">
                  <c:v>39052</c:v>
                </c:pt>
                <c:pt idx="372">
                  <c:v>39083</c:v>
                </c:pt>
                <c:pt idx="373">
                  <c:v>39114</c:v>
                </c:pt>
                <c:pt idx="374">
                  <c:v>39142</c:v>
                </c:pt>
                <c:pt idx="375">
                  <c:v>39173</c:v>
                </c:pt>
                <c:pt idx="376">
                  <c:v>39203</c:v>
                </c:pt>
                <c:pt idx="377">
                  <c:v>39234</c:v>
                </c:pt>
                <c:pt idx="378">
                  <c:v>39264</c:v>
                </c:pt>
                <c:pt idx="379">
                  <c:v>39295</c:v>
                </c:pt>
                <c:pt idx="380">
                  <c:v>39326</c:v>
                </c:pt>
                <c:pt idx="381">
                  <c:v>39356</c:v>
                </c:pt>
                <c:pt idx="382">
                  <c:v>39387</c:v>
                </c:pt>
                <c:pt idx="383">
                  <c:v>39417</c:v>
                </c:pt>
                <c:pt idx="384">
                  <c:v>39448</c:v>
                </c:pt>
                <c:pt idx="385">
                  <c:v>39479</c:v>
                </c:pt>
                <c:pt idx="386">
                  <c:v>39508</c:v>
                </c:pt>
                <c:pt idx="387">
                  <c:v>39539</c:v>
                </c:pt>
                <c:pt idx="388">
                  <c:v>39569</c:v>
                </c:pt>
                <c:pt idx="389">
                  <c:v>39600</c:v>
                </c:pt>
                <c:pt idx="390">
                  <c:v>39630</c:v>
                </c:pt>
                <c:pt idx="391">
                  <c:v>39661</c:v>
                </c:pt>
                <c:pt idx="392">
                  <c:v>39692</c:v>
                </c:pt>
                <c:pt idx="393">
                  <c:v>39722</c:v>
                </c:pt>
                <c:pt idx="394">
                  <c:v>39753</c:v>
                </c:pt>
                <c:pt idx="395">
                  <c:v>39783</c:v>
                </c:pt>
                <c:pt idx="396">
                  <c:v>39814</c:v>
                </c:pt>
                <c:pt idx="397">
                  <c:v>39845</c:v>
                </c:pt>
                <c:pt idx="398">
                  <c:v>39873</c:v>
                </c:pt>
                <c:pt idx="399">
                  <c:v>39904</c:v>
                </c:pt>
                <c:pt idx="400">
                  <c:v>39934</c:v>
                </c:pt>
                <c:pt idx="401">
                  <c:v>39965</c:v>
                </c:pt>
                <c:pt idx="402">
                  <c:v>39995</c:v>
                </c:pt>
                <c:pt idx="403">
                  <c:v>40026</c:v>
                </c:pt>
                <c:pt idx="404">
                  <c:v>40057</c:v>
                </c:pt>
                <c:pt idx="405">
                  <c:v>40087</c:v>
                </c:pt>
                <c:pt idx="406">
                  <c:v>40118</c:v>
                </c:pt>
              </c:numCache>
            </c:numRef>
          </c:cat>
          <c:val>
            <c:numRef>
              <c:f>educ!$AI$2:$AI$408</c:f>
              <c:numCache>
                <c:formatCode>General</c:formatCode>
                <c:ptCount val="407"/>
                <c:pt idx="0">
                  <c:v>6.5426399999999996</c:v>
                </c:pt>
                <c:pt idx="1">
                  <c:v>6.42286</c:v>
                </c:pt>
                <c:pt idx="2">
                  <c:v>6.2877400000000003</c:v>
                </c:pt>
                <c:pt idx="3">
                  <c:v>6.3754099999999996</c:v>
                </c:pt>
                <c:pt idx="4">
                  <c:v>6.2829499999999996</c:v>
                </c:pt>
                <c:pt idx="5">
                  <c:v>6.2447100000000004</c:v>
                </c:pt>
                <c:pt idx="6">
                  <c:v>6.35459</c:v>
                </c:pt>
                <c:pt idx="7">
                  <c:v>6.2244900000000003</c:v>
                </c:pt>
                <c:pt idx="8">
                  <c:v>6.2033699999999996</c:v>
                </c:pt>
                <c:pt idx="9">
                  <c:v>6.2468599999999999</c:v>
                </c:pt>
                <c:pt idx="10">
                  <c:v>6.4377300000000002</c:v>
                </c:pt>
                <c:pt idx="11">
                  <c:v>6.4097499999999998</c:v>
                </c:pt>
                <c:pt idx="12">
                  <c:v>6.3387799999999999</c:v>
                </c:pt>
                <c:pt idx="13">
                  <c:v>6.4078099999999996</c:v>
                </c:pt>
                <c:pt idx="14">
                  <c:v>6.2215699999999998</c:v>
                </c:pt>
                <c:pt idx="15">
                  <c:v>5.9496200000000004</c:v>
                </c:pt>
                <c:pt idx="16">
                  <c:v>5.8514999999999997</c:v>
                </c:pt>
                <c:pt idx="17">
                  <c:v>5.8813800000000001</c:v>
                </c:pt>
                <c:pt idx="18">
                  <c:v>5.6869899999999998</c:v>
                </c:pt>
                <c:pt idx="19">
                  <c:v>5.6828000000000003</c:v>
                </c:pt>
                <c:pt idx="20">
                  <c:v>5.61951</c:v>
                </c:pt>
                <c:pt idx="21">
                  <c:v>5.6124900000000002</c:v>
                </c:pt>
                <c:pt idx="22">
                  <c:v>5.6879499999999998</c:v>
                </c:pt>
                <c:pt idx="23">
                  <c:v>5.1411300000000004</c:v>
                </c:pt>
                <c:pt idx="24">
                  <c:v>5.2480500000000001</c:v>
                </c:pt>
                <c:pt idx="25">
                  <c:v>5.1322200000000002</c:v>
                </c:pt>
                <c:pt idx="26">
                  <c:v>5.0747099999999996</c:v>
                </c:pt>
                <c:pt idx="27">
                  <c:v>5.0517200000000004</c:v>
                </c:pt>
                <c:pt idx="28">
                  <c:v>4.9379299999999997</c:v>
                </c:pt>
                <c:pt idx="29">
                  <c:v>4.7152700000000003</c:v>
                </c:pt>
                <c:pt idx="30">
                  <c:v>5.0969699999999998</c:v>
                </c:pt>
                <c:pt idx="31">
                  <c:v>4.8935199999999996</c:v>
                </c:pt>
                <c:pt idx="32">
                  <c:v>4.9286899999999996</c:v>
                </c:pt>
                <c:pt idx="33">
                  <c:v>4.63246</c:v>
                </c:pt>
                <c:pt idx="34">
                  <c:v>4.6526800000000001</c:v>
                </c:pt>
                <c:pt idx="35">
                  <c:v>4.7906300000000002</c:v>
                </c:pt>
                <c:pt idx="36">
                  <c:v>4.7650100000000002</c:v>
                </c:pt>
                <c:pt idx="37">
                  <c:v>4.7664400000000002</c:v>
                </c:pt>
                <c:pt idx="38">
                  <c:v>4.70343</c:v>
                </c:pt>
                <c:pt idx="39">
                  <c:v>4.56968</c:v>
                </c:pt>
                <c:pt idx="40">
                  <c:v>4.5389299999999997</c:v>
                </c:pt>
                <c:pt idx="41">
                  <c:v>4.61517</c:v>
                </c:pt>
                <c:pt idx="42">
                  <c:v>4.6628499999999997</c:v>
                </c:pt>
                <c:pt idx="43">
                  <c:v>4.8421599999999998</c:v>
                </c:pt>
                <c:pt idx="44">
                  <c:v>4.7996400000000001</c:v>
                </c:pt>
                <c:pt idx="45">
                  <c:v>4.8405300000000002</c:v>
                </c:pt>
                <c:pt idx="46">
                  <c:v>4.7400799999999998</c:v>
                </c:pt>
                <c:pt idx="47">
                  <c:v>4.7822100000000001</c:v>
                </c:pt>
                <c:pt idx="48">
                  <c:v>4.9936199999999999</c:v>
                </c:pt>
                <c:pt idx="49">
                  <c:v>5.0363800000000003</c:v>
                </c:pt>
                <c:pt idx="50">
                  <c:v>5.15808</c:v>
                </c:pt>
                <c:pt idx="51">
                  <c:v>5.6241399999999997</c:v>
                </c:pt>
                <c:pt idx="52">
                  <c:v>6.1635499999999999</c:v>
                </c:pt>
                <c:pt idx="53">
                  <c:v>6.14337</c:v>
                </c:pt>
                <c:pt idx="54">
                  <c:v>6.3149199999999999</c:v>
                </c:pt>
                <c:pt idx="55">
                  <c:v>6.181</c:v>
                </c:pt>
                <c:pt idx="56">
                  <c:v>6.0787199999999997</c:v>
                </c:pt>
                <c:pt idx="57">
                  <c:v>6.1560600000000001</c:v>
                </c:pt>
                <c:pt idx="58">
                  <c:v>6.1539200000000003</c:v>
                </c:pt>
                <c:pt idx="59">
                  <c:v>5.9314099999999996</c:v>
                </c:pt>
                <c:pt idx="60">
                  <c:v>6.0649100000000002</c:v>
                </c:pt>
                <c:pt idx="61">
                  <c:v>5.9939799999999996</c:v>
                </c:pt>
                <c:pt idx="62">
                  <c:v>5.9071499999999997</c:v>
                </c:pt>
                <c:pt idx="63">
                  <c:v>5.8190099999999996</c:v>
                </c:pt>
                <c:pt idx="64">
                  <c:v>6.1660500000000003</c:v>
                </c:pt>
                <c:pt idx="65">
                  <c:v>6.0381099999999996</c:v>
                </c:pt>
                <c:pt idx="66">
                  <c:v>5.8948799999999997</c:v>
                </c:pt>
                <c:pt idx="67">
                  <c:v>5.9769500000000004</c:v>
                </c:pt>
                <c:pt idx="68">
                  <c:v>6.2032600000000002</c:v>
                </c:pt>
                <c:pt idx="69">
                  <c:v>6.4260099999999998</c:v>
                </c:pt>
                <c:pt idx="70">
                  <c:v>6.7269399999999999</c:v>
                </c:pt>
                <c:pt idx="71">
                  <c:v>7.0529799999999998</c:v>
                </c:pt>
                <c:pt idx="72">
                  <c:v>6.9832000000000001</c:v>
                </c:pt>
                <c:pt idx="73">
                  <c:v>7.2450700000000001</c:v>
                </c:pt>
                <c:pt idx="74">
                  <c:v>7.4538399999999996</c:v>
                </c:pt>
                <c:pt idx="75">
                  <c:v>7.6547900000000002</c:v>
                </c:pt>
                <c:pt idx="76">
                  <c:v>7.6479699999999999</c:v>
                </c:pt>
                <c:pt idx="77">
                  <c:v>7.5695300000000003</c:v>
                </c:pt>
                <c:pt idx="78">
                  <c:v>7.8085199999999997</c:v>
                </c:pt>
                <c:pt idx="79">
                  <c:v>7.8304</c:v>
                </c:pt>
                <c:pt idx="80">
                  <c:v>8.2495100000000008</c:v>
                </c:pt>
                <c:pt idx="81">
                  <c:v>8.6049299999999995</c:v>
                </c:pt>
                <c:pt idx="82">
                  <c:v>8.9381000000000004</c:v>
                </c:pt>
                <c:pt idx="83">
                  <c:v>8.9965200000000003</c:v>
                </c:pt>
                <c:pt idx="84">
                  <c:v>8.7401999999999997</c:v>
                </c:pt>
                <c:pt idx="85">
                  <c:v>8.7793899999999994</c:v>
                </c:pt>
                <c:pt idx="86">
                  <c:v>8.6375899999999994</c:v>
                </c:pt>
                <c:pt idx="87">
                  <c:v>8.5942100000000003</c:v>
                </c:pt>
                <c:pt idx="88">
                  <c:v>8.4168800000000008</c:v>
                </c:pt>
                <c:pt idx="89">
                  <c:v>8.0642600000000009</c:v>
                </c:pt>
                <c:pt idx="90">
                  <c:v>7.7033500000000004</c:v>
                </c:pt>
                <c:pt idx="91">
                  <c:v>7.7780300000000002</c:v>
                </c:pt>
                <c:pt idx="92">
                  <c:v>7.5185500000000003</c:v>
                </c:pt>
                <c:pt idx="93">
                  <c:v>7.2112600000000002</c:v>
                </c:pt>
                <c:pt idx="94">
                  <c:v>7.0218999999999996</c:v>
                </c:pt>
                <c:pt idx="95">
                  <c:v>6.9357800000000003</c:v>
                </c:pt>
                <c:pt idx="96">
                  <c:v>6.7166499999999996</c:v>
                </c:pt>
                <c:pt idx="97">
                  <c:v>6.5145400000000002</c:v>
                </c:pt>
                <c:pt idx="98">
                  <c:v>6.4581999999999997</c:v>
                </c:pt>
                <c:pt idx="99">
                  <c:v>6.3891600000000004</c:v>
                </c:pt>
                <c:pt idx="100">
                  <c:v>6.2059100000000003</c:v>
                </c:pt>
                <c:pt idx="101">
                  <c:v>6.0447699999999998</c:v>
                </c:pt>
                <c:pt idx="102">
                  <c:v>6.1919500000000003</c:v>
                </c:pt>
                <c:pt idx="103">
                  <c:v>6.2487000000000004</c:v>
                </c:pt>
                <c:pt idx="104">
                  <c:v>6.0854100000000004</c:v>
                </c:pt>
                <c:pt idx="105">
                  <c:v>6.1412899999999997</c:v>
                </c:pt>
                <c:pt idx="106">
                  <c:v>6.0092100000000004</c:v>
                </c:pt>
                <c:pt idx="107">
                  <c:v>6.01891</c:v>
                </c:pt>
                <c:pt idx="108">
                  <c:v>6.0578900000000004</c:v>
                </c:pt>
                <c:pt idx="109">
                  <c:v>5.9615900000000002</c:v>
                </c:pt>
                <c:pt idx="110">
                  <c:v>5.9335000000000004</c:v>
                </c:pt>
                <c:pt idx="111">
                  <c:v>5.9990199999999998</c:v>
                </c:pt>
                <c:pt idx="112">
                  <c:v>6.0534100000000004</c:v>
                </c:pt>
                <c:pt idx="113">
                  <c:v>6.0532500000000002</c:v>
                </c:pt>
                <c:pt idx="114">
                  <c:v>6.0675600000000003</c:v>
                </c:pt>
                <c:pt idx="115">
                  <c:v>5.9452199999999999</c:v>
                </c:pt>
                <c:pt idx="116">
                  <c:v>5.9543999999999997</c:v>
                </c:pt>
                <c:pt idx="117">
                  <c:v>5.8931100000000001</c:v>
                </c:pt>
                <c:pt idx="118">
                  <c:v>5.7597399999999999</c:v>
                </c:pt>
                <c:pt idx="119">
                  <c:v>5.8070300000000001</c:v>
                </c:pt>
                <c:pt idx="120">
                  <c:v>5.5555300000000001</c:v>
                </c:pt>
                <c:pt idx="121">
                  <c:v>6.0477999999999996</c:v>
                </c:pt>
                <c:pt idx="122">
                  <c:v>5.9531700000000001</c:v>
                </c:pt>
                <c:pt idx="123">
                  <c:v>5.9535099999999996</c:v>
                </c:pt>
                <c:pt idx="124">
                  <c:v>5.9516799999999996</c:v>
                </c:pt>
                <c:pt idx="125">
                  <c:v>5.9537500000000003</c:v>
                </c:pt>
                <c:pt idx="126">
                  <c:v>5.8959200000000003</c:v>
                </c:pt>
                <c:pt idx="127">
                  <c:v>5.7125599999999999</c:v>
                </c:pt>
                <c:pt idx="128">
                  <c:v>5.8841000000000001</c:v>
                </c:pt>
                <c:pt idx="129">
                  <c:v>5.8359300000000003</c:v>
                </c:pt>
                <c:pt idx="130">
                  <c:v>5.8618899999999998</c:v>
                </c:pt>
                <c:pt idx="131">
                  <c:v>5.6829999999999998</c:v>
                </c:pt>
                <c:pt idx="132">
                  <c:v>5.6528999999999998</c:v>
                </c:pt>
                <c:pt idx="133">
                  <c:v>5.6356099999999998</c:v>
                </c:pt>
                <c:pt idx="134">
                  <c:v>5.6303299999999998</c:v>
                </c:pt>
                <c:pt idx="135">
                  <c:v>5.3996000000000004</c:v>
                </c:pt>
                <c:pt idx="136">
                  <c:v>5.4094300000000004</c:v>
                </c:pt>
                <c:pt idx="137">
                  <c:v>5.2660799999999997</c:v>
                </c:pt>
                <c:pt idx="138">
                  <c:v>5.1288799999999997</c:v>
                </c:pt>
                <c:pt idx="139">
                  <c:v>5.0945499999999999</c:v>
                </c:pt>
                <c:pt idx="140">
                  <c:v>5.1247600000000002</c:v>
                </c:pt>
                <c:pt idx="141">
                  <c:v>5.05593</c:v>
                </c:pt>
                <c:pt idx="142">
                  <c:v>4.9587000000000003</c:v>
                </c:pt>
                <c:pt idx="143">
                  <c:v>4.8657700000000004</c:v>
                </c:pt>
                <c:pt idx="144">
                  <c:v>4.88063</c:v>
                </c:pt>
                <c:pt idx="145">
                  <c:v>4.8644499999999997</c:v>
                </c:pt>
                <c:pt idx="146">
                  <c:v>4.7920199999999999</c:v>
                </c:pt>
                <c:pt idx="147">
                  <c:v>4.5567299999999999</c:v>
                </c:pt>
                <c:pt idx="148">
                  <c:v>4.7395899999999997</c:v>
                </c:pt>
                <c:pt idx="149">
                  <c:v>4.6261900000000002</c:v>
                </c:pt>
                <c:pt idx="150">
                  <c:v>4.6810299999999998</c:v>
                </c:pt>
                <c:pt idx="151">
                  <c:v>4.7275900000000002</c:v>
                </c:pt>
                <c:pt idx="152">
                  <c:v>4.6198199999999998</c:v>
                </c:pt>
                <c:pt idx="153">
                  <c:v>4.6293100000000003</c:v>
                </c:pt>
                <c:pt idx="154">
                  <c:v>4.5875199999999996</c:v>
                </c:pt>
                <c:pt idx="155">
                  <c:v>4.5621099999999997</c:v>
                </c:pt>
                <c:pt idx="156">
                  <c:v>4.6796100000000003</c:v>
                </c:pt>
                <c:pt idx="157">
                  <c:v>4.4615</c:v>
                </c:pt>
                <c:pt idx="158">
                  <c:v>4.3829500000000001</c:v>
                </c:pt>
                <c:pt idx="159">
                  <c:v>4.5135399999999999</c:v>
                </c:pt>
                <c:pt idx="160">
                  <c:v>4.3676700000000004</c:v>
                </c:pt>
                <c:pt idx="161">
                  <c:v>4.5888099999999996</c:v>
                </c:pt>
                <c:pt idx="162">
                  <c:v>4.5983700000000001</c:v>
                </c:pt>
                <c:pt idx="163">
                  <c:v>4.4592499999999999</c:v>
                </c:pt>
                <c:pt idx="164">
                  <c:v>4.6564800000000002</c:v>
                </c:pt>
                <c:pt idx="165">
                  <c:v>4.6529800000000003</c:v>
                </c:pt>
                <c:pt idx="166">
                  <c:v>4.7078499999999996</c:v>
                </c:pt>
                <c:pt idx="167">
                  <c:v>4.63551</c:v>
                </c:pt>
                <c:pt idx="168">
                  <c:v>4.7151699999999996</c:v>
                </c:pt>
                <c:pt idx="169">
                  <c:v>4.6215299999999999</c:v>
                </c:pt>
                <c:pt idx="170">
                  <c:v>4.5739099999999997</c:v>
                </c:pt>
                <c:pt idx="171">
                  <c:v>4.7214999999999998</c:v>
                </c:pt>
                <c:pt idx="172">
                  <c:v>4.6269900000000002</c:v>
                </c:pt>
                <c:pt idx="173">
                  <c:v>4.6195599999999999</c:v>
                </c:pt>
                <c:pt idx="174">
                  <c:v>4.9026300000000003</c:v>
                </c:pt>
                <c:pt idx="175">
                  <c:v>5.0195400000000001</c:v>
                </c:pt>
                <c:pt idx="176">
                  <c:v>5.10494</c:v>
                </c:pt>
                <c:pt idx="177">
                  <c:v>5.1269099999999996</c:v>
                </c:pt>
                <c:pt idx="178">
                  <c:v>5.3548799999999996</c:v>
                </c:pt>
                <c:pt idx="179">
                  <c:v>5.5275100000000004</c:v>
                </c:pt>
                <c:pt idx="180">
                  <c:v>5.5636799999999997</c:v>
                </c:pt>
                <c:pt idx="181">
                  <c:v>5.8098200000000002</c:v>
                </c:pt>
                <c:pt idx="182">
                  <c:v>6.0621400000000003</c:v>
                </c:pt>
                <c:pt idx="183">
                  <c:v>5.9685699999999997</c:v>
                </c:pt>
                <c:pt idx="184">
                  <c:v>6.1283000000000003</c:v>
                </c:pt>
                <c:pt idx="185">
                  <c:v>6.0432100000000002</c:v>
                </c:pt>
                <c:pt idx="186">
                  <c:v>6.0129900000000003</c:v>
                </c:pt>
                <c:pt idx="187">
                  <c:v>6.02691</c:v>
                </c:pt>
                <c:pt idx="188">
                  <c:v>6.0785200000000001</c:v>
                </c:pt>
                <c:pt idx="189">
                  <c:v>6.2601500000000003</c:v>
                </c:pt>
                <c:pt idx="190">
                  <c:v>6.3295199999999996</c:v>
                </c:pt>
                <c:pt idx="191">
                  <c:v>6.5591200000000001</c:v>
                </c:pt>
                <c:pt idx="192">
                  <c:v>6.6825799999999997</c:v>
                </c:pt>
                <c:pt idx="193">
                  <c:v>6.8951399999999996</c:v>
                </c:pt>
                <c:pt idx="194">
                  <c:v>6.77569</c:v>
                </c:pt>
                <c:pt idx="195">
                  <c:v>6.7115200000000002</c:v>
                </c:pt>
                <c:pt idx="196">
                  <c:v>6.8865299999999996</c:v>
                </c:pt>
                <c:pt idx="197">
                  <c:v>7.0235799999999999</c:v>
                </c:pt>
                <c:pt idx="198">
                  <c:v>6.8982900000000003</c:v>
                </c:pt>
                <c:pt idx="199">
                  <c:v>6.9036400000000002</c:v>
                </c:pt>
                <c:pt idx="200">
                  <c:v>6.9730699999999999</c:v>
                </c:pt>
                <c:pt idx="201">
                  <c:v>6.8874199999999997</c:v>
                </c:pt>
                <c:pt idx="202">
                  <c:v>6.9286500000000002</c:v>
                </c:pt>
                <c:pt idx="203">
                  <c:v>6.9389799999999999</c:v>
                </c:pt>
                <c:pt idx="204">
                  <c:v>6.6434100000000003</c:v>
                </c:pt>
                <c:pt idx="205">
                  <c:v>6.6704299999999996</c:v>
                </c:pt>
                <c:pt idx="206">
                  <c:v>6.5503099999999996</c:v>
                </c:pt>
                <c:pt idx="207">
                  <c:v>6.5690900000000001</c:v>
                </c:pt>
                <c:pt idx="208">
                  <c:v>6.4561299999999999</c:v>
                </c:pt>
                <c:pt idx="209">
                  <c:v>6.4179399999999998</c:v>
                </c:pt>
                <c:pt idx="210">
                  <c:v>6.2855499999999997</c:v>
                </c:pt>
                <c:pt idx="211">
                  <c:v>6.2359099999999996</c:v>
                </c:pt>
                <c:pt idx="212">
                  <c:v>6.2298600000000004</c:v>
                </c:pt>
                <c:pt idx="213">
                  <c:v>6.3370300000000004</c:v>
                </c:pt>
                <c:pt idx="214">
                  <c:v>6.0915999999999997</c:v>
                </c:pt>
                <c:pt idx="215">
                  <c:v>6.0468900000000003</c:v>
                </c:pt>
                <c:pt idx="216">
                  <c:v>6.1017799999999998</c:v>
                </c:pt>
                <c:pt idx="217">
                  <c:v>6.0736400000000001</c:v>
                </c:pt>
                <c:pt idx="218">
                  <c:v>6.0564200000000001</c:v>
                </c:pt>
                <c:pt idx="219">
                  <c:v>5.8970700000000003</c:v>
                </c:pt>
                <c:pt idx="220">
                  <c:v>5.5938699999999999</c:v>
                </c:pt>
                <c:pt idx="221">
                  <c:v>5.65341</c:v>
                </c:pt>
                <c:pt idx="222">
                  <c:v>5.6475099999999996</c:v>
                </c:pt>
                <c:pt idx="223">
                  <c:v>5.6647699999999999</c:v>
                </c:pt>
                <c:pt idx="224">
                  <c:v>5.48482</c:v>
                </c:pt>
                <c:pt idx="225">
                  <c:v>5.42049</c:v>
                </c:pt>
                <c:pt idx="226">
                  <c:v>5.2513199999999998</c:v>
                </c:pt>
                <c:pt idx="227">
                  <c:v>5.0935699999999997</c:v>
                </c:pt>
                <c:pt idx="228">
                  <c:v>5.1724800000000002</c:v>
                </c:pt>
                <c:pt idx="229">
                  <c:v>5.0519600000000002</c:v>
                </c:pt>
                <c:pt idx="230">
                  <c:v>5.1324699999999996</c:v>
                </c:pt>
                <c:pt idx="231">
                  <c:v>5.4618599999999997</c:v>
                </c:pt>
                <c:pt idx="232">
                  <c:v>5.3148600000000004</c:v>
                </c:pt>
                <c:pt idx="233">
                  <c:v>5.3163299999999998</c:v>
                </c:pt>
                <c:pt idx="234">
                  <c:v>5.36</c:v>
                </c:pt>
                <c:pt idx="235">
                  <c:v>5.3969199999999997</c:v>
                </c:pt>
                <c:pt idx="236">
                  <c:v>5.2875199999999998</c:v>
                </c:pt>
                <c:pt idx="237">
                  <c:v>5.2609899999999996</c:v>
                </c:pt>
                <c:pt idx="238">
                  <c:v>5.2661800000000003</c:v>
                </c:pt>
                <c:pt idx="239">
                  <c:v>5.2465900000000003</c:v>
                </c:pt>
                <c:pt idx="240">
                  <c:v>5.2519400000000003</c:v>
                </c:pt>
                <c:pt idx="241">
                  <c:v>5.1463099999999997</c:v>
                </c:pt>
                <c:pt idx="242">
                  <c:v>5.1663600000000001</c:v>
                </c:pt>
                <c:pt idx="243">
                  <c:v>5.1788600000000002</c:v>
                </c:pt>
                <c:pt idx="244">
                  <c:v>5.2268100000000004</c:v>
                </c:pt>
                <c:pt idx="245">
                  <c:v>4.9829499999999998</c:v>
                </c:pt>
                <c:pt idx="246">
                  <c:v>5.1367599999999998</c:v>
                </c:pt>
                <c:pt idx="247">
                  <c:v>4.8913700000000002</c:v>
                </c:pt>
                <c:pt idx="248">
                  <c:v>4.9199000000000002</c:v>
                </c:pt>
                <c:pt idx="249">
                  <c:v>4.9495800000000001</c:v>
                </c:pt>
                <c:pt idx="250">
                  <c:v>5.0669700000000004</c:v>
                </c:pt>
                <c:pt idx="251">
                  <c:v>5.0183999999999997</c:v>
                </c:pt>
                <c:pt idx="252">
                  <c:v>4.9478099999999996</c:v>
                </c:pt>
                <c:pt idx="253">
                  <c:v>4.9018199999999998</c:v>
                </c:pt>
                <c:pt idx="254">
                  <c:v>4.8599600000000001</c:v>
                </c:pt>
                <c:pt idx="255">
                  <c:v>4.6834100000000003</c:v>
                </c:pt>
                <c:pt idx="256">
                  <c:v>4.6546799999999999</c:v>
                </c:pt>
                <c:pt idx="257">
                  <c:v>4.6637899999999997</c:v>
                </c:pt>
                <c:pt idx="258">
                  <c:v>4.5651999999999999</c:v>
                </c:pt>
                <c:pt idx="259">
                  <c:v>4.5595699999999999</c:v>
                </c:pt>
                <c:pt idx="260">
                  <c:v>4.5815000000000001</c:v>
                </c:pt>
                <c:pt idx="261">
                  <c:v>4.4624699999999997</c:v>
                </c:pt>
                <c:pt idx="262">
                  <c:v>4.3370600000000001</c:v>
                </c:pt>
                <c:pt idx="263">
                  <c:v>4.4458900000000003</c:v>
                </c:pt>
                <c:pt idx="264">
                  <c:v>4.4044999999999996</c:v>
                </c:pt>
                <c:pt idx="265">
                  <c:v>4.3345900000000004</c:v>
                </c:pt>
                <c:pt idx="266">
                  <c:v>4.4416000000000002</c:v>
                </c:pt>
                <c:pt idx="267">
                  <c:v>4.0328600000000003</c:v>
                </c:pt>
                <c:pt idx="268">
                  <c:v>4.1667800000000002</c:v>
                </c:pt>
                <c:pt idx="269">
                  <c:v>4.2169600000000003</c:v>
                </c:pt>
                <c:pt idx="270">
                  <c:v>4.27475</c:v>
                </c:pt>
                <c:pt idx="271">
                  <c:v>4.2504099999999996</c:v>
                </c:pt>
                <c:pt idx="272">
                  <c:v>4.2438599999999997</c:v>
                </c:pt>
                <c:pt idx="273">
                  <c:v>4.2351900000000002</c:v>
                </c:pt>
                <c:pt idx="274">
                  <c:v>4.1172399999999998</c:v>
                </c:pt>
                <c:pt idx="275">
                  <c:v>4.0817300000000003</c:v>
                </c:pt>
                <c:pt idx="276">
                  <c:v>4.0434999999999999</c:v>
                </c:pt>
                <c:pt idx="277">
                  <c:v>4.1562400000000004</c:v>
                </c:pt>
                <c:pt idx="278">
                  <c:v>4.0227000000000004</c:v>
                </c:pt>
                <c:pt idx="279">
                  <c:v>4.0868200000000003</c:v>
                </c:pt>
                <c:pt idx="280">
                  <c:v>4.0511200000000001</c:v>
                </c:pt>
                <c:pt idx="281">
                  <c:v>4.0967500000000001</c:v>
                </c:pt>
                <c:pt idx="282">
                  <c:v>4.1043399999999997</c:v>
                </c:pt>
                <c:pt idx="283">
                  <c:v>3.9990999999999999</c:v>
                </c:pt>
                <c:pt idx="284">
                  <c:v>4.0115299999999996</c:v>
                </c:pt>
                <c:pt idx="285">
                  <c:v>3.9275000000000002</c:v>
                </c:pt>
                <c:pt idx="286">
                  <c:v>3.8505199999999999</c:v>
                </c:pt>
                <c:pt idx="287">
                  <c:v>3.81745</c:v>
                </c:pt>
                <c:pt idx="288">
                  <c:v>3.8624800000000001</c:v>
                </c:pt>
                <c:pt idx="289">
                  <c:v>3.9095200000000001</c:v>
                </c:pt>
                <c:pt idx="290">
                  <c:v>3.9000499999999998</c:v>
                </c:pt>
                <c:pt idx="291">
                  <c:v>3.6756099999999998</c:v>
                </c:pt>
                <c:pt idx="292">
                  <c:v>3.9636999999999998</c:v>
                </c:pt>
                <c:pt idx="293">
                  <c:v>3.86538</c:v>
                </c:pt>
                <c:pt idx="294">
                  <c:v>3.8654600000000001</c:v>
                </c:pt>
                <c:pt idx="295">
                  <c:v>3.9520599999999999</c:v>
                </c:pt>
                <c:pt idx="296">
                  <c:v>3.7722199999999999</c:v>
                </c:pt>
                <c:pt idx="297">
                  <c:v>3.7648700000000002</c:v>
                </c:pt>
                <c:pt idx="298">
                  <c:v>3.82633</c:v>
                </c:pt>
                <c:pt idx="299">
                  <c:v>3.8173400000000002</c:v>
                </c:pt>
                <c:pt idx="300">
                  <c:v>4.04413</c:v>
                </c:pt>
                <c:pt idx="301">
                  <c:v>4.0168799999999996</c:v>
                </c:pt>
                <c:pt idx="302">
                  <c:v>4.1745799999999997</c:v>
                </c:pt>
                <c:pt idx="303">
                  <c:v>4.2066299999999996</c:v>
                </c:pt>
                <c:pt idx="304">
                  <c:v>4.2556399999999996</c:v>
                </c:pt>
                <c:pt idx="305">
                  <c:v>4.4212600000000002</c:v>
                </c:pt>
                <c:pt idx="306">
                  <c:v>4.4773399999999999</c:v>
                </c:pt>
                <c:pt idx="307">
                  <c:v>4.8109099999999998</c:v>
                </c:pt>
                <c:pt idx="308">
                  <c:v>4.8443399999999999</c:v>
                </c:pt>
                <c:pt idx="309">
                  <c:v>5.2263599999999997</c:v>
                </c:pt>
                <c:pt idx="310">
                  <c:v>5.4246800000000004</c:v>
                </c:pt>
                <c:pt idx="311">
                  <c:v>5.6099699999999997</c:v>
                </c:pt>
                <c:pt idx="312">
                  <c:v>5.6081399999999997</c:v>
                </c:pt>
                <c:pt idx="313">
                  <c:v>5.5918200000000002</c:v>
                </c:pt>
                <c:pt idx="314">
                  <c:v>5.6649900000000004</c:v>
                </c:pt>
                <c:pt idx="315">
                  <c:v>5.7658800000000001</c:v>
                </c:pt>
                <c:pt idx="316">
                  <c:v>5.7238800000000003</c:v>
                </c:pt>
                <c:pt idx="317">
                  <c:v>5.6507699999999996</c:v>
                </c:pt>
                <c:pt idx="318">
                  <c:v>5.6361600000000003</c:v>
                </c:pt>
                <c:pt idx="319">
                  <c:v>5.6357499999999998</c:v>
                </c:pt>
                <c:pt idx="320">
                  <c:v>5.5774100000000004</c:v>
                </c:pt>
                <c:pt idx="321">
                  <c:v>5.5959500000000002</c:v>
                </c:pt>
                <c:pt idx="322">
                  <c:v>5.7106700000000004</c:v>
                </c:pt>
                <c:pt idx="323">
                  <c:v>5.7576499999999999</c:v>
                </c:pt>
                <c:pt idx="324">
                  <c:v>5.7096299999999998</c:v>
                </c:pt>
                <c:pt idx="325">
                  <c:v>5.7680100000000003</c:v>
                </c:pt>
                <c:pt idx="326">
                  <c:v>5.84626</c:v>
                </c:pt>
                <c:pt idx="327">
                  <c:v>5.9185699999999999</c:v>
                </c:pt>
                <c:pt idx="328">
                  <c:v>5.9881900000000003</c:v>
                </c:pt>
                <c:pt idx="329">
                  <c:v>6.0407099999999998</c:v>
                </c:pt>
                <c:pt idx="330">
                  <c:v>5.97098</c:v>
                </c:pt>
                <c:pt idx="331">
                  <c:v>5.9586300000000003</c:v>
                </c:pt>
                <c:pt idx="332">
                  <c:v>5.9395199999999999</c:v>
                </c:pt>
                <c:pt idx="333">
                  <c:v>5.8743400000000001</c:v>
                </c:pt>
                <c:pt idx="334">
                  <c:v>5.7349699999999997</c:v>
                </c:pt>
                <c:pt idx="335">
                  <c:v>5.6188500000000001</c:v>
                </c:pt>
                <c:pt idx="336">
                  <c:v>5.6367099999999999</c:v>
                </c:pt>
                <c:pt idx="337">
                  <c:v>5.4886600000000003</c:v>
                </c:pt>
                <c:pt idx="338">
                  <c:v>5.7250500000000004</c:v>
                </c:pt>
                <c:pt idx="339">
                  <c:v>5.44496</c:v>
                </c:pt>
                <c:pt idx="340">
                  <c:v>5.4501499999999998</c:v>
                </c:pt>
                <c:pt idx="341">
                  <c:v>5.4623600000000003</c:v>
                </c:pt>
                <c:pt idx="342">
                  <c:v>5.4005299999999998</c:v>
                </c:pt>
                <c:pt idx="343">
                  <c:v>5.32667</c:v>
                </c:pt>
                <c:pt idx="344">
                  <c:v>5.2644799999999998</c:v>
                </c:pt>
                <c:pt idx="345">
                  <c:v>5.3762800000000004</c:v>
                </c:pt>
                <c:pt idx="346">
                  <c:v>5.3297100000000004</c:v>
                </c:pt>
                <c:pt idx="347">
                  <c:v>5.26302</c:v>
                </c:pt>
                <c:pt idx="348">
                  <c:v>5.2005100000000004</c:v>
                </c:pt>
                <c:pt idx="349">
                  <c:v>5.2429199999999998</c:v>
                </c:pt>
                <c:pt idx="350">
                  <c:v>5.1098800000000004</c:v>
                </c:pt>
                <c:pt idx="351">
                  <c:v>5.0261500000000003</c:v>
                </c:pt>
                <c:pt idx="352">
                  <c:v>5.0276399999999999</c:v>
                </c:pt>
                <c:pt idx="353">
                  <c:v>4.9729599999999996</c:v>
                </c:pt>
                <c:pt idx="354">
                  <c:v>4.8898700000000002</c:v>
                </c:pt>
                <c:pt idx="355">
                  <c:v>4.8187600000000002</c:v>
                </c:pt>
                <c:pt idx="356">
                  <c:v>4.9481400000000004</c:v>
                </c:pt>
                <c:pt idx="357">
                  <c:v>4.8809699999999996</c:v>
                </c:pt>
                <c:pt idx="358">
                  <c:v>5.0255799999999997</c:v>
                </c:pt>
                <c:pt idx="359">
                  <c:v>4.85128</c:v>
                </c:pt>
                <c:pt idx="360">
                  <c:v>4.6770800000000001</c:v>
                </c:pt>
                <c:pt idx="361">
                  <c:v>4.7397600000000004</c:v>
                </c:pt>
                <c:pt idx="362">
                  <c:v>4.6353099999999996</c:v>
                </c:pt>
                <c:pt idx="363">
                  <c:v>4.6817099999999998</c:v>
                </c:pt>
                <c:pt idx="364">
                  <c:v>4.5682600000000004</c:v>
                </c:pt>
                <c:pt idx="365">
                  <c:v>4.5641999999999996</c:v>
                </c:pt>
                <c:pt idx="366">
                  <c:v>4.7191400000000003</c:v>
                </c:pt>
                <c:pt idx="367">
                  <c:v>4.6691000000000003</c:v>
                </c:pt>
                <c:pt idx="368">
                  <c:v>4.56698</c:v>
                </c:pt>
                <c:pt idx="369">
                  <c:v>4.4203299999999999</c:v>
                </c:pt>
                <c:pt idx="370">
                  <c:v>4.5577500000000004</c:v>
                </c:pt>
                <c:pt idx="371">
                  <c:v>4.4596299999999998</c:v>
                </c:pt>
                <c:pt idx="372">
                  <c:v>4.6329599999999997</c:v>
                </c:pt>
                <c:pt idx="373">
                  <c:v>4.48461</c:v>
                </c:pt>
                <c:pt idx="374">
                  <c:v>4.3439199999999998</c:v>
                </c:pt>
                <c:pt idx="375">
                  <c:v>4.4495500000000003</c:v>
                </c:pt>
                <c:pt idx="376">
                  <c:v>4.4403300000000003</c:v>
                </c:pt>
                <c:pt idx="377">
                  <c:v>4.5674000000000001</c:v>
                </c:pt>
                <c:pt idx="378">
                  <c:v>4.6851700000000003</c:v>
                </c:pt>
                <c:pt idx="379">
                  <c:v>4.6657999999999999</c:v>
                </c:pt>
                <c:pt idx="380">
                  <c:v>4.7728900000000003</c:v>
                </c:pt>
                <c:pt idx="381">
                  <c:v>4.7902300000000002</c:v>
                </c:pt>
                <c:pt idx="382">
                  <c:v>4.83908</c:v>
                </c:pt>
                <c:pt idx="383">
                  <c:v>5.0241600000000002</c:v>
                </c:pt>
                <c:pt idx="384">
                  <c:v>4.9780800000000003</c:v>
                </c:pt>
                <c:pt idx="385">
                  <c:v>4.9317299999999999</c:v>
                </c:pt>
                <c:pt idx="386">
                  <c:v>5.1360599999999996</c:v>
                </c:pt>
                <c:pt idx="387">
                  <c:v>5.0008100000000004</c:v>
                </c:pt>
                <c:pt idx="388">
                  <c:v>5.4650499999999997</c:v>
                </c:pt>
                <c:pt idx="389">
                  <c:v>5.5608899999999997</c:v>
                </c:pt>
                <c:pt idx="390">
                  <c:v>5.8005300000000002</c:v>
                </c:pt>
                <c:pt idx="391">
                  <c:v>6.17563</c:v>
                </c:pt>
                <c:pt idx="392">
                  <c:v>6.3031800000000002</c:v>
                </c:pt>
                <c:pt idx="393">
                  <c:v>6.6197900000000001</c:v>
                </c:pt>
                <c:pt idx="394">
                  <c:v>6.9515399999999996</c:v>
                </c:pt>
                <c:pt idx="395">
                  <c:v>7.5181300000000002</c:v>
                </c:pt>
                <c:pt idx="396">
                  <c:v>7.89459</c:v>
                </c:pt>
                <c:pt idx="397">
                  <c:v>8.3856199999999994</c:v>
                </c:pt>
                <c:pt idx="398">
                  <c:v>8.8202700000000007</c:v>
                </c:pt>
                <c:pt idx="399">
                  <c:v>9.0797600000000003</c:v>
                </c:pt>
                <c:pt idx="400">
                  <c:v>9.4299199999999992</c:v>
                </c:pt>
                <c:pt idx="401">
                  <c:v>9.4370899999999995</c:v>
                </c:pt>
                <c:pt idx="402">
                  <c:v>9.3821700000000003</c:v>
                </c:pt>
                <c:pt idx="403">
                  <c:v>9.6597799999999996</c:v>
                </c:pt>
                <c:pt idx="404">
                  <c:v>9.94787</c:v>
                </c:pt>
                <c:pt idx="405">
                  <c:v>10.31366</c:v>
                </c:pt>
                <c:pt idx="406">
                  <c:v>10.248379999999999</c:v>
                </c:pt>
              </c:numCache>
            </c:numRef>
          </c:val>
        </c:ser>
        <c:ser>
          <c:idx val="1"/>
          <c:order val="1"/>
          <c:tx>
            <c:strRef>
              <c:f>educ!$AJ$1</c:f>
              <c:strCache>
                <c:ptCount val="1"/>
                <c:pt idx="0">
                  <c:v>u(SA)</c:v>
                </c:pt>
              </c:strCache>
            </c:strRef>
          </c:tx>
          <c:marker>
            <c:symbol val="none"/>
          </c:marker>
          <c:cat>
            <c:numRef>
              <c:f>educ!$A$2:$A$408</c:f>
              <c:numCache>
                <c:formatCode>mmm\-yy</c:formatCode>
                <c:ptCount val="407"/>
                <c:pt idx="0">
                  <c:v>27760</c:v>
                </c:pt>
                <c:pt idx="1">
                  <c:v>27791</c:v>
                </c:pt>
                <c:pt idx="2">
                  <c:v>27820</c:v>
                </c:pt>
                <c:pt idx="3">
                  <c:v>27851</c:v>
                </c:pt>
                <c:pt idx="4">
                  <c:v>27881</c:v>
                </c:pt>
                <c:pt idx="5">
                  <c:v>27912</c:v>
                </c:pt>
                <c:pt idx="6">
                  <c:v>27942</c:v>
                </c:pt>
                <c:pt idx="7">
                  <c:v>27973</c:v>
                </c:pt>
                <c:pt idx="8">
                  <c:v>28004</c:v>
                </c:pt>
                <c:pt idx="9">
                  <c:v>28034</c:v>
                </c:pt>
                <c:pt idx="10">
                  <c:v>28065</c:v>
                </c:pt>
                <c:pt idx="11">
                  <c:v>28095</c:v>
                </c:pt>
                <c:pt idx="12">
                  <c:v>28126</c:v>
                </c:pt>
                <c:pt idx="13">
                  <c:v>28157</c:v>
                </c:pt>
                <c:pt idx="14">
                  <c:v>28185</c:v>
                </c:pt>
                <c:pt idx="15">
                  <c:v>28216</c:v>
                </c:pt>
                <c:pt idx="16">
                  <c:v>28246</c:v>
                </c:pt>
                <c:pt idx="17">
                  <c:v>28277</c:v>
                </c:pt>
                <c:pt idx="18">
                  <c:v>28307</c:v>
                </c:pt>
                <c:pt idx="19">
                  <c:v>28338</c:v>
                </c:pt>
                <c:pt idx="20">
                  <c:v>28369</c:v>
                </c:pt>
                <c:pt idx="21">
                  <c:v>28399</c:v>
                </c:pt>
                <c:pt idx="22">
                  <c:v>28430</c:v>
                </c:pt>
                <c:pt idx="23">
                  <c:v>28460</c:v>
                </c:pt>
                <c:pt idx="24">
                  <c:v>28491</c:v>
                </c:pt>
                <c:pt idx="25">
                  <c:v>28522</c:v>
                </c:pt>
                <c:pt idx="26">
                  <c:v>28550</c:v>
                </c:pt>
                <c:pt idx="27">
                  <c:v>28581</c:v>
                </c:pt>
                <c:pt idx="28">
                  <c:v>28611</c:v>
                </c:pt>
                <c:pt idx="29">
                  <c:v>28642</c:v>
                </c:pt>
                <c:pt idx="30">
                  <c:v>28672</c:v>
                </c:pt>
                <c:pt idx="31">
                  <c:v>28703</c:v>
                </c:pt>
                <c:pt idx="32">
                  <c:v>28734</c:v>
                </c:pt>
                <c:pt idx="33">
                  <c:v>28764</c:v>
                </c:pt>
                <c:pt idx="34">
                  <c:v>28795</c:v>
                </c:pt>
                <c:pt idx="35">
                  <c:v>28825</c:v>
                </c:pt>
                <c:pt idx="36">
                  <c:v>28856</c:v>
                </c:pt>
                <c:pt idx="37">
                  <c:v>28887</c:v>
                </c:pt>
                <c:pt idx="38">
                  <c:v>28915</c:v>
                </c:pt>
                <c:pt idx="39">
                  <c:v>28946</c:v>
                </c:pt>
                <c:pt idx="40">
                  <c:v>28976</c:v>
                </c:pt>
                <c:pt idx="41">
                  <c:v>29007</c:v>
                </c:pt>
                <c:pt idx="42">
                  <c:v>29037</c:v>
                </c:pt>
                <c:pt idx="43">
                  <c:v>29068</c:v>
                </c:pt>
                <c:pt idx="44">
                  <c:v>29099</c:v>
                </c:pt>
                <c:pt idx="45">
                  <c:v>29129</c:v>
                </c:pt>
                <c:pt idx="46">
                  <c:v>29160</c:v>
                </c:pt>
                <c:pt idx="47">
                  <c:v>29190</c:v>
                </c:pt>
                <c:pt idx="48">
                  <c:v>29221</c:v>
                </c:pt>
                <c:pt idx="49">
                  <c:v>29252</c:v>
                </c:pt>
                <c:pt idx="50">
                  <c:v>29281</c:v>
                </c:pt>
                <c:pt idx="51">
                  <c:v>29312</c:v>
                </c:pt>
                <c:pt idx="52">
                  <c:v>29342</c:v>
                </c:pt>
                <c:pt idx="53">
                  <c:v>29373</c:v>
                </c:pt>
                <c:pt idx="54">
                  <c:v>29403</c:v>
                </c:pt>
                <c:pt idx="55">
                  <c:v>29434</c:v>
                </c:pt>
                <c:pt idx="56">
                  <c:v>29465</c:v>
                </c:pt>
                <c:pt idx="57">
                  <c:v>29495</c:v>
                </c:pt>
                <c:pt idx="58">
                  <c:v>29526</c:v>
                </c:pt>
                <c:pt idx="59">
                  <c:v>29556</c:v>
                </c:pt>
                <c:pt idx="60">
                  <c:v>29587</c:v>
                </c:pt>
                <c:pt idx="61">
                  <c:v>29618</c:v>
                </c:pt>
                <c:pt idx="62">
                  <c:v>29646</c:v>
                </c:pt>
                <c:pt idx="63">
                  <c:v>29677</c:v>
                </c:pt>
                <c:pt idx="64">
                  <c:v>29707</c:v>
                </c:pt>
                <c:pt idx="65">
                  <c:v>29738</c:v>
                </c:pt>
                <c:pt idx="66">
                  <c:v>29768</c:v>
                </c:pt>
                <c:pt idx="67">
                  <c:v>29799</c:v>
                </c:pt>
                <c:pt idx="68">
                  <c:v>29830</c:v>
                </c:pt>
                <c:pt idx="69">
                  <c:v>29860</c:v>
                </c:pt>
                <c:pt idx="70">
                  <c:v>29891</c:v>
                </c:pt>
                <c:pt idx="71">
                  <c:v>29921</c:v>
                </c:pt>
                <c:pt idx="72">
                  <c:v>29952</c:v>
                </c:pt>
                <c:pt idx="73">
                  <c:v>29983</c:v>
                </c:pt>
                <c:pt idx="74">
                  <c:v>30011</c:v>
                </c:pt>
                <c:pt idx="75">
                  <c:v>30042</c:v>
                </c:pt>
                <c:pt idx="76">
                  <c:v>30072</c:v>
                </c:pt>
                <c:pt idx="77">
                  <c:v>30103</c:v>
                </c:pt>
                <c:pt idx="78">
                  <c:v>30133</c:v>
                </c:pt>
                <c:pt idx="79">
                  <c:v>30164</c:v>
                </c:pt>
                <c:pt idx="80">
                  <c:v>30195</c:v>
                </c:pt>
                <c:pt idx="81">
                  <c:v>30225</c:v>
                </c:pt>
                <c:pt idx="82">
                  <c:v>30256</c:v>
                </c:pt>
                <c:pt idx="83">
                  <c:v>30286</c:v>
                </c:pt>
                <c:pt idx="84">
                  <c:v>30317</c:v>
                </c:pt>
                <c:pt idx="85">
                  <c:v>30348</c:v>
                </c:pt>
                <c:pt idx="86">
                  <c:v>30376</c:v>
                </c:pt>
                <c:pt idx="87">
                  <c:v>30407</c:v>
                </c:pt>
                <c:pt idx="88">
                  <c:v>30437</c:v>
                </c:pt>
                <c:pt idx="89">
                  <c:v>30468</c:v>
                </c:pt>
                <c:pt idx="90">
                  <c:v>30498</c:v>
                </c:pt>
                <c:pt idx="91">
                  <c:v>30529</c:v>
                </c:pt>
                <c:pt idx="92">
                  <c:v>30560</c:v>
                </c:pt>
                <c:pt idx="93">
                  <c:v>30590</c:v>
                </c:pt>
                <c:pt idx="94">
                  <c:v>30621</c:v>
                </c:pt>
                <c:pt idx="95">
                  <c:v>30651</c:v>
                </c:pt>
                <c:pt idx="96">
                  <c:v>30682</c:v>
                </c:pt>
                <c:pt idx="97">
                  <c:v>30713</c:v>
                </c:pt>
                <c:pt idx="98">
                  <c:v>30742</c:v>
                </c:pt>
                <c:pt idx="99">
                  <c:v>30773</c:v>
                </c:pt>
                <c:pt idx="100">
                  <c:v>30803</c:v>
                </c:pt>
                <c:pt idx="101">
                  <c:v>30834</c:v>
                </c:pt>
                <c:pt idx="102">
                  <c:v>30864</c:v>
                </c:pt>
                <c:pt idx="103">
                  <c:v>30895</c:v>
                </c:pt>
                <c:pt idx="104">
                  <c:v>30926</c:v>
                </c:pt>
                <c:pt idx="105">
                  <c:v>30956</c:v>
                </c:pt>
                <c:pt idx="106">
                  <c:v>30987</c:v>
                </c:pt>
                <c:pt idx="107">
                  <c:v>31017</c:v>
                </c:pt>
                <c:pt idx="108">
                  <c:v>31048</c:v>
                </c:pt>
                <c:pt idx="109">
                  <c:v>31079</c:v>
                </c:pt>
                <c:pt idx="110">
                  <c:v>31107</c:v>
                </c:pt>
                <c:pt idx="111">
                  <c:v>31138</c:v>
                </c:pt>
                <c:pt idx="112">
                  <c:v>31168</c:v>
                </c:pt>
                <c:pt idx="113">
                  <c:v>31199</c:v>
                </c:pt>
                <c:pt idx="114">
                  <c:v>31229</c:v>
                </c:pt>
                <c:pt idx="115">
                  <c:v>31260</c:v>
                </c:pt>
                <c:pt idx="116">
                  <c:v>31291</c:v>
                </c:pt>
                <c:pt idx="117">
                  <c:v>31321</c:v>
                </c:pt>
                <c:pt idx="118">
                  <c:v>31352</c:v>
                </c:pt>
                <c:pt idx="119">
                  <c:v>31382</c:v>
                </c:pt>
                <c:pt idx="120">
                  <c:v>31413</c:v>
                </c:pt>
                <c:pt idx="121">
                  <c:v>31444</c:v>
                </c:pt>
                <c:pt idx="122">
                  <c:v>31472</c:v>
                </c:pt>
                <c:pt idx="123">
                  <c:v>31503</c:v>
                </c:pt>
                <c:pt idx="124">
                  <c:v>31533</c:v>
                </c:pt>
                <c:pt idx="125">
                  <c:v>31564</c:v>
                </c:pt>
                <c:pt idx="126">
                  <c:v>31594</c:v>
                </c:pt>
                <c:pt idx="127">
                  <c:v>31625</c:v>
                </c:pt>
                <c:pt idx="128">
                  <c:v>31656</c:v>
                </c:pt>
                <c:pt idx="129">
                  <c:v>31686</c:v>
                </c:pt>
                <c:pt idx="130">
                  <c:v>31717</c:v>
                </c:pt>
                <c:pt idx="131">
                  <c:v>31747</c:v>
                </c:pt>
                <c:pt idx="132">
                  <c:v>31778</c:v>
                </c:pt>
                <c:pt idx="133">
                  <c:v>31809</c:v>
                </c:pt>
                <c:pt idx="134">
                  <c:v>31837</c:v>
                </c:pt>
                <c:pt idx="135">
                  <c:v>31868</c:v>
                </c:pt>
                <c:pt idx="136">
                  <c:v>31898</c:v>
                </c:pt>
                <c:pt idx="137">
                  <c:v>31929</c:v>
                </c:pt>
                <c:pt idx="138">
                  <c:v>31959</c:v>
                </c:pt>
                <c:pt idx="139">
                  <c:v>31990</c:v>
                </c:pt>
                <c:pt idx="140">
                  <c:v>32021</c:v>
                </c:pt>
                <c:pt idx="141">
                  <c:v>32051</c:v>
                </c:pt>
                <c:pt idx="142">
                  <c:v>32082</c:v>
                </c:pt>
                <c:pt idx="143">
                  <c:v>32112</c:v>
                </c:pt>
                <c:pt idx="144">
                  <c:v>32143</c:v>
                </c:pt>
                <c:pt idx="145">
                  <c:v>32174</c:v>
                </c:pt>
                <c:pt idx="146">
                  <c:v>32203</c:v>
                </c:pt>
                <c:pt idx="147">
                  <c:v>32234</c:v>
                </c:pt>
                <c:pt idx="148">
                  <c:v>32264</c:v>
                </c:pt>
                <c:pt idx="149">
                  <c:v>32295</c:v>
                </c:pt>
                <c:pt idx="150">
                  <c:v>32325</c:v>
                </c:pt>
                <c:pt idx="151">
                  <c:v>32356</c:v>
                </c:pt>
                <c:pt idx="152">
                  <c:v>32387</c:v>
                </c:pt>
                <c:pt idx="153">
                  <c:v>32417</c:v>
                </c:pt>
                <c:pt idx="154">
                  <c:v>32448</c:v>
                </c:pt>
                <c:pt idx="155">
                  <c:v>32478</c:v>
                </c:pt>
                <c:pt idx="156">
                  <c:v>32509</c:v>
                </c:pt>
                <c:pt idx="157">
                  <c:v>32540</c:v>
                </c:pt>
                <c:pt idx="158">
                  <c:v>32568</c:v>
                </c:pt>
                <c:pt idx="159">
                  <c:v>32599</c:v>
                </c:pt>
                <c:pt idx="160">
                  <c:v>32629</c:v>
                </c:pt>
                <c:pt idx="161">
                  <c:v>32660</c:v>
                </c:pt>
                <c:pt idx="162">
                  <c:v>32690</c:v>
                </c:pt>
                <c:pt idx="163">
                  <c:v>32721</c:v>
                </c:pt>
                <c:pt idx="164">
                  <c:v>32752</c:v>
                </c:pt>
                <c:pt idx="165">
                  <c:v>32782</c:v>
                </c:pt>
                <c:pt idx="166">
                  <c:v>32813</c:v>
                </c:pt>
                <c:pt idx="167">
                  <c:v>32843</c:v>
                </c:pt>
                <c:pt idx="168">
                  <c:v>32874</c:v>
                </c:pt>
                <c:pt idx="169">
                  <c:v>32905</c:v>
                </c:pt>
                <c:pt idx="170">
                  <c:v>32933</c:v>
                </c:pt>
                <c:pt idx="171">
                  <c:v>32964</c:v>
                </c:pt>
                <c:pt idx="172">
                  <c:v>32994</c:v>
                </c:pt>
                <c:pt idx="173">
                  <c:v>33025</c:v>
                </c:pt>
                <c:pt idx="174">
                  <c:v>33055</c:v>
                </c:pt>
                <c:pt idx="175">
                  <c:v>33086</c:v>
                </c:pt>
                <c:pt idx="176">
                  <c:v>33117</c:v>
                </c:pt>
                <c:pt idx="177">
                  <c:v>33147</c:v>
                </c:pt>
                <c:pt idx="178">
                  <c:v>33178</c:v>
                </c:pt>
                <c:pt idx="179">
                  <c:v>33208</c:v>
                </c:pt>
                <c:pt idx="180">
                  <c:v>33239</c:v>
                </c:pt>
                <c:pt idx="181">
                  <c:v>33270</c:v>
                </c:pt>
                <c:pt idx="182">
                  <c:v>33298</c:v>
                </c:pt>
                <c:pt idx="183">
                  <c:v>33329</c:v>
                </c:pt>
                <c:pt idx="184">
                  <c:v>33359</c:v>
                </c:pt>
                <c:pt idx="185">
                  <c:v>33390</c:v>
                </c:pt>
                <c:pt idx="186">
                  <c:v>33420</c:v>
                </c:pt>
                <c:pt idx="187">
                  <c:v>33451</c:v>
                </c:pt>
                <c:pt idx="188">
                  <c:v>33482</c:v>
                </c:pt>
                <c:pt idx="189">
                  <c:v>33512</c:v>
                </c:pt>
                <c:pt idx="190">
                  <c:v>33543</c:v>
                </c:pt>
                <c:pt idx="191">
                  <c:v>33573</c:v>
                </c:pt>
                <c:pt idx="192">
                  <c:v>33604</c:v>
                </c:pt>
                <c:pt idx="193">
                  <c:v>33635</c:v>
                </c:pt>
                <c:pt idx="194">
                  <c:v>33664</c:v>
                </c:pt>
                <c:pt idx="195">
                  <c:v>33695</c:v>
                </c:pt>
                <c:pt idx="196">
                  <c:v>33725</c:v>
                </c:pt>
                <c:pt idx="197">
                  <c:v>33756</c:v>
                </c:pt>
                <c:pt idx="198">
                  <c:v>33786</c:v>
                </c:pt>
                <c:pt idx="199">
                  <c:v>33817</c:v>
                </c:pt>
                <c:pt idx="200">
                  <c:v>33848</c:v>
                </c:pt>
                <c:pt idx="201">
                  <c:v>33878</c:v>
                </c:pt>
                <c:pt idx="202">
                  <c:v>33909</c:v>
                </c:pt>
                <c:pt idx="203">
                  <c:v>33939</c:v>
                </c:pt>
                <c:pt idx="204">
                  <c:v>33970</c:v>
                </c:pt>
                <c:pt idx="205">
                  <c:v>34001</c:v>
                </c:pt>
                <c:pt idx="206">
                  <c:v>34029</c:v>
                </c:pt>
                <c:pt idx="207">
                  <c:v>34060</c:v>
                </c:pt>
                <c:pt idx="208">
                  <c:v>34090</c:v>
                </c:pt>
                <c:pt idx="209">
                  <c:v>34121</c:v>
                </c:pt>
                <c:pt idx="210">
                  <c:v>34151</c:v>
                </c:pt>
                <c:pt idx="211">
                  <c:v>34182</c:v>
                </c:pt>
                <c:pt idx="212">
                  <c:v>34213</c:v>
                </c:pt>
                <c:pt idx="213">
                  <c:v>34243</c:v>
                </c:pt>
                <c:pt idx="214">
                  <c:v>34274</c:v>
                </c:pt>
                <c:pt idx="215">
                  <c:v>34304</c:v>
                </c:pt>
                <c:pt idx="216">
                  <c:v>34335</c:v>
                </c:pt>
                <c:pt idx="217">
                  <c:v>34366</c:v>
                </c:pt>
                <c:pt idx="218">
                  <c:v>34394</c:v>
                </c:pt>
                <c:pt idx="219">
                  <c:v>34425</c:v>
                </c:pt>
                <c:pt idx="220">
                  <c:v>34455</c:v>
                </c:pt>
                <c:pt idx="221">
                  <c:v>34486</c:v>
                </c:pt>
                <c:pt idx="222">
                  <c:v>34516</c:v>
                </c:pt>
                <c:pt idx="223">
                  <c:v>34547</c:v>
                </c:pt>
                <c:pt idx="224">
                  <c:v>34578</c:v>
                </c:pt>
                <c:pt idx="225">
                  <c:v>34608</c:v>
                </c:pt>
                <c:pt idx="226">
                  <c:v>34639</c:v>
                </c:pt>
                <c:pt idx="227">
                  <c:v>34669</c:v>
                </c:pt>
                <c:pt idx="228">
                  <c:v>34700</c:v>
                </c:pt>
                <c:pt idx="229">
                  <c:v>34731</c:v>
                </c:pt>
                <c:pt idx="230">
                  <c:v>34759</c:v>
                </c:pt>
                <c:pt idx="231">
                  <c:v>34790</c:v>
                </c:pt>
                <c:pt idx="232">
                  <c:v>34820</c:v>
                </c:pt>
                <c:pt idx="233">
                  <c:v>34851</c:v>
                </c:pt>
                <c:pt idx="234">
                  <c:v>34881</c:v>
                </c:pt>
                <c:pt idx="235">
                  <c:v>34912</c:v>
                </c:pt>
                <c:pt idx="236">
                  <c:v>34943</c:v>
                </c:pt>
                <c:pt idx="237">
                  <c:v>34973</c:v>
                </c:pt>
                <c:pt idx="238">
                  <c:v>35004</c:v>
                </c:pt>
                <c:pt idx="239">
                  <c:v>35034</c:v>
                </c:pt>
                <c:pt idx="240">
                  <c:v>35065</c:v>
                </c:pt>
                <c:pt idx="241">
                  <c:v>35096</c:v>
                </c:pt>
                <c:pt idx="242">
                  <c:v>35125</c:v>
                </c:pt>
                <c:pt idx="243">
                  <c:v>35156</c:v>
                </c:pt>
                <c:pt idx="244">
                  <c:v>35186</c:v>
                </c:pt>
                <c:pt idx="245">
                  <c:v>35217</c:v>
                </c:pt>
                <c:pt idx="246">
                  <c:v>35247</c:v>
                </c:pt>
                <c:pt idx="247">
                  <c:v>35278</c:v>
                </c:pt>
                <c:pt idx="248">
                  <c:v>35309</c:v>
                </c:pt>
                <c:pt idx="249">
                  <c:v>35339</c:v>
                </c:pt>
                <c:pt idx="250">
                  <c:v>35370</c:v>
                </c:pt>
                <c:pt idx="251">
                  <c:v>35400</c:v>
                </c:pt>
                <c:pt idx="252">
                  <c:v>35431</c:v>
                </c:pt>
                <c:pt idx="253">
                  <c:v>35462</c:v>
                </c:pt>
                <c:pt idx="254">
                  <c:v>35490</c:v>
                </c:pt>
                <c:pt idx="255">
                  <c:v>35521</c:v>
                </c:pt>
                <c:pt idx="256">
                  <c:v>35551</c:v>
                </c:pt>
                <c:pt idx="257">
                  <c:v>35582</c:v>
                </c:pt>
                <c:pt idx="258">
                  <c:v>35612</c:v>
                </c:pt>
                <c:pt idx="259">
                  <c:v>35643</c:v>
                </c:pt>
                <c:pt idx="260">
                  <c:v>35674</c:v>
                </c:pt>
                <c:pt idx="261">
                  <c:v>35704</c:v>
                </c:pt>
                <c:pt idx="262">
                  <c:v>35735</c:v>
                </c:pt>
                <c:pt idx="263">
                  <c:v>35765</c:v>
                </c:pt>
                <c:pt idx="264">
                  <c:v>35796</c:v>
                </c:pt>
                <c:pt idx="265">
                  <c:v>35827</c:v>
                </c:pt>
                <c:pt idx="266">
                  <c:v>35855</c:v>
                </c:pt>
                <c:pt idx="267">
                  <c:v>35886</c:v>
                </c:pt>
                <c:pt idx="268">
                  <c:v>35916</c:v>
                </c:pt>
                <c:pt idx="269">
                  <c:v>35947</c:v>
                </c:pt>
                <c:pt idx="270">
                  <c:v>35977</c:v>
                </c:pt>
                <c:pt idx="271">
                  <c:v>36008</c:v>
                </c:pt>
                <c:pt idx="272">
                  <c:v>36039</c:v>
                </c:pt>
                <c:pt idx="273">
                  <c:v>36069</c:v>
                </c:pt>
                <c:pt idx="274">
                  <c:v>36100</c:v>
                </c:pt>
                <c:pt idx="275">
                  <c:v>36130</c:v>
                </c:pt>
                <c:pt idx="276">
                  <c:v>36161</c:v>
                </c:pt>
                <c:pt idx="277">
                  <c:v>36192</c:v>
                </c:pt>
                <c:pt idx="278">
                  <c:v>36220</c:v>
                </c:pt>
                <c:pt idx="279">
                  <c:v>36251</c:v>
                </c:pt>
                <c:pt idx="280">
                  <c:v>36281</c:v>
                </c:pt>
                <c:pt idx="281">
                  <c:v>36312</c:v>
                </c:pt>
                <c:pt idx="282">
                  <c:v>36342</c:v>
                </c:pt>
                <c:pt idx="283">
                  <c:v>36373</c:v>
                </c:pt>
                <c:pt idx="284">
                  <c:v>36404</c:v>
                </c:pt>
                <c:pt idx="285">
                  <c:v>36434</c:v>
                </c:pt>
                <c:pt idx="286">
                  <c:v>36465</c:v>
                </c:pt>
                <c:pt idx="287">
                  <c:v>36495</c:v>
                </c:pt>
                <c:pt idx="288">
                  <c:v>36526</c:v>
                </c:pt>
                <c:pt idx="289">
                  <c:v>36557</c:v>
                </c:pt>
                <c:pt idx="290">
                  <c:v>36586</c:v>
                </c:pt>
                <c:pt idx="291">
                  <c:v>36617</c:v>
                </c:pt>
                <c:pt idx="292">
                  <c:v>36647</c:v>
                </c:pt>
                <c:pt idx="293">
                  <c:v>36678</c:v>
                </c:pt>
                <c:pt idx="294">
                  <c:v>36708</c:v>
                </c:pt>
                <c:pt idx="295">
                  <c:v>36739</c:v>
                </c:pt>
                <c:pt idx="296">
                  <c:v>36770</c:v>
                </c:pt>
                <c:pt idx="297">
                  <c:v>36800</c:v>
                </c:pt>
                <c:pt idx="298">
                  <c:v>36831</c:v>
                </c:pt>
                <c:pt idx="299">
                  <c:v>36861</c:v>
                </c:pt>
                <c:pt idx="300">
                  <c:v>36892</c:v>
                </c:pt>
                <c:pt idx="301">
                  <c:v>36923</c:v>
                </c:pt>
                <c:pt idx="302">
                  <c:v>36951</c:v>
                </c:pt>
                <c:pt idx="303">
                  <c:v>36982</c:v>
                </c:pt>
                <c:pt idx="304">
                  <c:v>37012</c:v>
                </c:pt>
                <c:pt idx="305">
                  <c:v>37043</c:v>
                </c:pt>
                <c:pt idx="306">
                  <c:v>37073</c:v>
                </c:pt>
                <c:pt idx="307">
                  <c:v>37104</c:v>
                </c:pt>
                <c:pt idx="308">
                  <c:v>37135</c:v>
                </c:pt>
                <c:pt idx="309">
                  <c:v>37165</c:v>
                </c:pt>
                <c:pt idx="310">
                  <c:v>37196</c:v>
                </c:pt>
                <c:pt idx="311">
                  <c:v>37226</c:v>
                </c:pt>
                <c:pt idx="312">
                  <c:v>37257</c:v>
                </c:pt>
                <c:pt idx="313">
                  <c:v>37288</c:v>
                </c:pt>
                <c:pt idx="314">
                  <c:v>37316</c:v>
                </c:pt>
                <c:pt idx="315">
                  <c:v>37347</c:v>
                </c:pt>
                <c:pt idx="316">
                  <c:v>37377</c:v>
                </c:pt>
                <c:pt idx="317">
                  <c:v>37408</c:v>
                </c:pt>
                <c:pt idx="318">
                  <c:v>37438</c:v>
                </c:pt>
                <c:pt idx="319">
                  <c:v>37469</c:v>
                </c:pt>
                <c:pt idx="320">
                  <c:v>37500</c:v>
                </c:pt>
                <c:pt idx="321">
                  <c:v>37530</c:v>
                </c:pt>
                <c:pt idx="322">
                  <c:v>37561</c:v>
                </c:pt>
                <c:pt idx="323">
                  <c:v>37591</c:v>
                </c:pt>
                <c:pt idx="324">
                  <c:v>37622</c:v>
                </c:pt>
                <c:pt idx="325">
                  <c:v>37653</c:v>
                </c:pt>
                <c:pt idx="326">
                  <c:v>37681</c:v>
                </c:pt>
                <c:pt idx="327">
                  <c:v>37712</c:v>
                </c:pt>
                <c:pt idx="328">
                  <c:v>37742</c:v>
                </c:pt>
                <c:pt idx="329">
                  <c:v>37773</c:v>
                </c:pt>
                <c:pt idx="330">
                  <c:v>37803</c:v>
                </c:pt>
                <c:pt idx="331">
                  <c:v>37834</c:v>
                </c:pt>
                <c:pt idx="332">
                  <c:v>37865</c:v>
                </c:pt>
                <c:pt idx="333">
                  <c:v>37895</c:v>
                </c:pt>
                <c:pt idx="334">
                  <c:v>37926</c:v>
                </c:pt>
                <c:pt idx="335">
                  <c:v>37956</c:v>
                </c:pt>
                <c:pt idx="336">
                  <c:v>37987</c:v>
                </c:pt>
                <c:pt idx="337">
                  <c:v>38018</c:v>
                </c:pt>
                <c:pt idx="338">
                  <c:v>38047</c:v>
                </c:pt>
                <c:pt idx="339">
                  <c:v>38078</c:v>
                </c:pt>
                <c:pt idx="340">
                  <c:v>38108</c:v>
                </c:pt>
                <c:pt idx="341">
                  <c:v>38139</c:v>
                </c:pt>
                <c:pt idx="342">
                  <c:v>38169</c:v>
                </c:pt>
                <c:pt idx="343">
                  <c:v>38200</c:v>
                </c:pt>
                <c:pt idx="344">
                  <c:v>38231</c:v>
                </c:pt>
                <c:pt idx="345">
                  <c:v>38261</c:v>
                </c:pt>
                <c:pt idx="346">
                  <c:v>38292</c:v>
                </c:pt>
                <c:pt idx="347">
                  <c:v>38322</c:v>
                </c:pt>
                <c:pt idx="348">
                  <c:v>38353</c:v>
                </c:pt>
                <c:pt idx="349">
                  <c:v>38384</c:v>
                </c:pt>
                <c:pt idx="350">
                  <c:v>38412</c:v>
                </c:pt>
                <c:pt idx="351">
                  <c:v>38443</c:v>
                </c:pt>
                <c:pt idx="352">
                  <c:v>38473</c:v>
                </c:pt>
                <c:pt idx="353">
                  <c:v>38504</c:v>
                </c:pt>
                <c:pt idx="354">
                  <c:v>38534</c:v>
                </c:pt>
                <c:pt idx="355">
                  <c:v>38565</c:v>
                </c:pt>
                <c:pt idx="356">
                  <c:v>38596</c:v>
                </c:pt>
                <c:pt idx="357">
                  <c:v>38626</c:v>
                </c:pt>
                <c:pt idx="358">
                  <c:v>38657</c:v>
                </c:pt>
                <c:pt idx="359">
                  <c:v>38687</c:v>
                </c:pt>
                <c:pt idx="360">
                  <c:v>38718</c:v>
                </c:pt>
                <c:pt idx="361">
                  <c:v>38749</c:v>
                </c:pt>
                <c:pt idx="362">
                  <c:v>38777</c:v>
                </c:pt>
                <c:pt idx="363">
                  <c:v>38808</c:v>
                </c:pt>
                <c:pt idx="364">
                  <c:v>38838</c:v>
                </c:pt>
                <c:pt idx="365">
                  <c:v>38869</c:v>
                </c:pt>
                <c:pt idx="366">
                  <c:v>38899</c:v>
                </c:pt>
                <c:pt idx="367">
                  <c:v>38930</c:v>
                </c:pt>
                <c:pt idx="368">
                  <c:v>38961</c:v>
                </c:pt>
                <c:pt idx="369">
                  <c:v>38991</c:v>
                </c:pt>
                <c:pt idx="370">
                  <c:v>39022</c:v>
                </c:pt>
                <c:pt idx="371">
                  <c:v>39052</c:v>
                </c:pt>
                <c:pt idx="372">
                  <c:v>39083</c:v>
                </c:pt>
                <c:pt idx="373">
                  <c:v>39114</c:v>
                </c:pt>
                <c:pt idx="374">
                  <c:v>39142</c:v>
                </c:pt>
                <c:pt idx="375">
                  <c:v>39173</c:v>
                </c:pt>
                <c:pt idx="376">
                  <c:v>39203</c:v>
                </c:pt>
                <c:pt idx="377">
                  <c:v>39234</c:v>
                </c:pt>
                <c:pt idx="378">
                  <c:v>39264</c:v>
                </c:pt>
                <c:pt idx="379">
                  <c:v>39295</c:v>
                </c:pt>
                <c:pt idx="380">
                  <c:v>39326</c:v>
                </c:pt>
                <c:pt idx="381">
                  <c:v>39356</c:v>
                </c:pt>
                <c:pt idx="382">
                  <c:v>39387</c:v>
                </c:pt>
                <c:pt idx="383">
                  <c:v>39417</c:v>
                </c:pt>
                <c:pt idx="384">
                  <c:v>39448</c:v>
                </c:pt>
                <c:pt idx="385">
                  <c:v>39479</c:v>
                </c:pt>
                <c:pt idx="386">
                  <c:v>39508</c:v>
                </c:pt>
                <c:pt idx="387">
                  <c:v>39539</c:v>
                </c:pt>
                <c:pt idx="388">
                  <c:v>39569</c:v>
                </c:pt>
                <c:pt idx="389">
                  <c:v>39600</c:v>
                </c:pt>
                <c:pt idx="390">
                  <c:v>39630</c:v>
                </c:pt>
                <c:pt idx="391">
                  <c:v>39661</c:v>
                </c:pt>
                <c:pt idx="392">
                  <c:v>39692</c:v>
                </c:pt>
                <c:pt idx="393">
                  <c:v>39722</c:v>
                </c:pt>
                <c:pt idx="394">
                  <c:v>39753</c:v>
                </c:pt>
                <c:pt idx="395">
                  <c:v>39783</c:v>
                </c:pt>
                <c:pt idx="396">
                  <c:v>39814</c:v>
                </c:pt>
                <c:pt idx="397">
                  <c:v>39845</c:v>
                </c:pt>
                <c:pt idx="398">
                  <c:v>39873</c:v>
                </c:pt>
                <c:pt idx="399">
                  <c:v>39904</c:v>
                </c:pt>
                <c:pt idx="400">
                  <c:v>39934</c:v>
                </c:pt>
                <c:pt idx="401">
                  <c:v>39965</c:v>
                </c:pt>
                <c:pt idx="402">
                  <c:v>39995</c:v>
                </c:pt>
                <c:pt idx="403">
                  <c:v>40026</c:v>
                </c:pt>
                <c:pt idx="404">
                  <c:v>40057</c:v>
                </c:pt>
                <c:pt idx="405">
                  <c:v>40087</c:v>
                </c:pt>
                <c:pt idx="406">
                  <c:v>40118</c:v>
                </c:pt>
              </c:numCache>
            </c:numRef>
          </c:cat>
          <c:val>
            <c:numRef>
              <c:f>educ!$AJ$2:$AJ$408</c:f>
              <c:numCache>
                <c:formatCode>General</c:formatCode>
                <c:ptCount val="407"/>
                <c:pt idx="0">
                  <c:v>7.9</c:v>
                </c:pt>
                <c:pt idx="1">
                  <c:v>7.7</c:v>
                </c:pt>
                <c:pt idx="2">
                  <c:v>7.6</c:v>
                </c:pt>
                <c:pt idx="3">
                  <c:v>7.7</c:v>
                </c:pt>
                <c:pt idx="4">
                  <c:v>7.4</c:v>
                </c:pt>
                <c:pt idx="5">
                  <c:v>7.6</c:v>
                </c:pt>
                <c:pt idx="6">
                  <c:v>7.8</c:v>
                </c:pt>
                <c:pt idx="7">
                  <c:v>7.8</c:v>
                </c:pt>
                <c:pt idx="8">
                  <c:v>7.6</c:v>
                </c:pt>
                <c:pt idx="9">
                  <c:v>7.7</c:v>
                </c:pt>
                <c:pt idx="10">
                  <c:v>7.8</c:v>
                </c:pt>
                <c:pt idx="11">
                  <c:v>7.8</c:v>
                </c:pt>
                <c:pt idx="12">
                  <c:v>7.5</c:v>
                </c:pt>
                <c:pt idx="13">
                  <c:v>7.6</c:v>
                </c:pt>
                <c:pt idx="14">
                  <c:v>7.4</c:v>
                </c:pt>
                <c:pt idx="15">
                  <c:v>7.2</c:v>
                </c:pt>
                <c:pt idx="16">
                  <c:v>7</c:v>
                </c:pt>
                <c:pt idx="17">
                  <c:v>7.2</c:v>
                </c:pt>
                <c:pt idx="18">
                  <c:v>6.9</c:v>
                </c:pt>
                <c:pt idx="19">
                  <c:v>7</c:v>
                </c:pt>
                <c:pt idx="20">
                  <c:v>6.8</c:v>
                </c:pt>
                <c:pt idx="21">
                  <c:v>6.8</c:v>
                </c:pt>
                <c:pt idx="22">
                  <c:v>6.8</c:v>
                </c:pt>
                <c:pt idx="23">
                  <c:v>6.4</c:v>
                </c:pt>
                <c:pt idx="24">
                  <c:v>6.4</c:v>
                </c:pt>
                <c:pt idx="25">
                  <c:v>6.3</c:v>
                </c:pt>
                <c:pt idx="26">
                  <c:v>6.3</c:v>
                </c:pt>
                <c:pt idx="27">
                  <c:v>6.1</c:v>
                </c:pt>
                <c:pt idx="28">
                  <c:v>6</c:v>
                </c:pt>
                <c:pt idx="29">
                  <c:v>5.9</c:v>
                </c:pt>
                <c:pt idx="30">
                  <c:v>6.2</c:v>
                </c:pt>
                <c:pt idx="31">
                  <c:v>5.9</c:v>
                </c:pt>
                <c:pt idx="32">
                  <c:v>6</c:v>
                </c:pt>
                <c:pt idx="33">
                  <c:v>5.8</c:v>
                </c:pt>
                <c:pt idx="34">
                  <c:v>5.9</c:v>
                </c:pt>
                <c:pt idx="35">
                  <c:v>6</c:v>
                </c:pt>
                <c:pt idx="36">
                  <c:v>5.9</c:v>
                </c:pt>
                <c:pt idx="37">
                  <c:v>5.9</c:v>
                </c:pt>
                <c:pt idx="38">
                  <c:v>5.8</c:v>
                </c:pt>
                <c:pt idx="39">
                  <c:v>5.8</c:v>
                </c:pt>
                <c:pt idx="40">
                  <c:v>5.6</c:v>
                </c:pt>
                <c:pt idx="41">
                  <c:v>5.7</c:v>
                </c:pt>
                <c:pt idx="42">
                  <c:v>5.7</c:v>
                </c:pt>
                <c:pt idx="43">
                  <c:v>6</c:v>
                </c:pt>
                <c:pt idx="44">
                  <c:v>5.9</c:v>
                </c:pt>
                <c:pt idx="45">
                  <c:v>6</c:v>
                </c:pt>
                <c:pt idx="46">
                  <c:v>5.9</c:v>
                </c:pt>
                <c:pt idx="47">
                  <c:v>6</c:v>
                </c:pt>
                <c:pt idx="48">
                  <c:v>6.3</c:v>
                </c:pt>
                <c:pt idx="49">
                  <c:v>6.3</c:v>
                </c:pt>
                <c:pt idx="50">
                  <c:v>6.3</c:v>
                </c:pt>
                <c:pt idx="51">
                  <c:v>6.9</c:v>
                </c:pt>
                <c:pt idx="52">
                  <c:v>7.5</c:v>
                </c:pt>
                <c:pt idx="53">
                  <c:v>7.6</c:v>
                </c:pt>
                <c:pt idx="54">
                  <c:v>7.8</c:v>
                </c:pt>
                <c:pt idx="55">
                  <c:v>7.7</c:v>
                </c:pt>
                <c:pt idx="56">
                  <c:v>7.5</c:v>
                </c:pt>
                <c:pt idx="57">
                  <c:v>7.5</c:v>
                </c:pt>
                <c:pt idx="58">
                  <c:v>7.5</c:v>
                </c:pt>
                <c:pt idx="59">
                  <c:v>7.2</c:v>
                </c:pt>
                <c:pt idx="60">
                  <c:v>7.5</c:v>
                </c:pt>
                <c:pt idx="61">
                  <c:v>7.4</c:v>
                </c:pt>
                <c:pt idx="62">
                  <c:v>7.4</c:v>
                </c:pt>
                <c:pt idx="63">
                  <c:v>7.2</c:v>
                </c:pt>
                <c:pt idx="64">
                  <c:v>7.5</c:v>
                </c:pt>
                <c:pt idx="65">
                  <c:v>7.5</c:v>
                </c:pt>
                <c:pt idx="66">
                  <c:v>7.2</c:v>
                </c:pt>
                <c:pt idx="67">
                  <c:v>7.4</c:v>
                </c:pt>
                <c:pt idx="68">
                  <c:v>7.6</c:v>
                </c:pt>
                <c:pt idx="69">
                  <c:v>7.9</c:v>
                </c:pt>
                <c:pt idx="70">
                  <c:v>8.3000000000000007</c:v>
                </c:pt>
                <c:pt idx="71">
                  <c:v>8.5</c:v>
                </c:pt>
                <c:pt idx="72">
                  <c:v>8.6</c:v>
                </c:pt>
                <c:pt idx="73">
                  <c:v>8.9</c:v>
                </c:pt>
                <c:pt idx="74">
                  <c:v>9</c:v>
                </c:pt>
                <c:pt idx="75">
                  <c:v>9.3000000000000007</c:v>
                </c:pt>
                <c:pt idx="76">
                  <c:v>9.4</c:v>
                </c:pt>
                <c:pt idx="77">
                  <c:v>9.6</c:v>
                </c:pt>
                <c:pt idx="78">
                  <c:v>9.8000000000000007</c:v>
                </c:pt>
                <c:pt idx="79">
                  <c:v>9.8000000000000007</c:v>
                </c:pt>
                <c:pt idx="80">
                  <c:v>10.1</c:v>
                </c:pt>
                <c:pt idx="81">
                  <c:v>10.4</c:v>
                </c:pt>
                <c:pt idx="82">
                  <c:v>10.8</c:v>
                </c:pt>
                <c:pt idx="83">
                  <c:v>10.8</c:v>
                </c:pt>
                <c:pt idx="84">
                  <c:v>10.4</c:v>
                </c:pt>
                <c:pt idx="85">
                  <c:v>10.4</c:v>
                </c:pt>
                <c:pt idx="86">
                  <c:v>10.3</c:v>
                </c:pt>
                <c:pt idx="87">
                  <c:v>10.199999999999999</c:v>
                </c:pt>
                <c:pt idx="88">
                  <c:v>10.1</c:v>
                </c:pt>
                <c:pt idx="89">
                  <c:v>10.1</c:v>
                </c:pt>
                <c:pt idx="90">
                  <c:v>9.4</c:v>
                </c:pt>
                <c:pt idx="91">
                  <c:v>9.5</c:v>
                </c:pt>
                <c:pt idx="92">
                  <c:v>9.1999999999999993</c:v>
                </c:pt>
                <c:pt idx="93">
                  <c:v>8.8000000000000007</c:v>
                </c:pt>
                <c:pt idx="94">
                  <c:v>8.5</c:v>
                </c:pt>
                <c:pt idx="95">
                  <c:v>8.3000000000000007</c:v>
                </c:pt>
                <c:pt idx="96">
                  <c:v>8</c:v>
                </c:pt>
                <c:pt idx="97">
                  <c:v>7.8</c:v>
                </c:pt>
                <c:pt idx="98">
                  <c:v>7.8</c:v>
                </c:pt>
                <c:pt idx="99">
                  <c:v>7.7</c:v>
                </c:pt>
                <c:pt idx="100">
                  <c:v>7.4</c:v>
                </c:pt>
                <c:pt idx="101">
                  <c:v>7.2</c:v>
                </c:pt>
                <c:pt idx="102">
                  <c:v>7.5</c:v>
                </c:pt>
                <c:pt idx="103">
                  <c:v>7.5</c:v>
                </c:pt>
                <c:pt idx="104">
                  <c:v>7.3</c:v>
                </c:pt>
                <c:pt idx="105">
                  <c:v>7.4</c:v>
                </c:pt>
                <c:pt idx="106">
                  <c:v>7.2</c:v>
                </c:pt>
                <c:pt idx="107">
                  <c:v>7.3</c:v>
                </c:pt>
                <c:pt idx="108">
                  <c:v>7.3</c:v>
                </c:pt>
                <c:pt idx="109">
                  <c:v>7.2</c:v>
                </c:pt>
                <c:pt idx="110">
                  <c:v>7.2</c:v>
                </c:pt>
                <c:pt idx="111">
                  <c:v>7.3</c:v>
                </c:pt>
                <c:pt idx="112">
                  <c:v>7.2</c:v>
                </c:pt>
                <c:pt idx="113">
                  <c:v>7.4</c:v>
                </c:pt>
                <c:pt idx="114">
                  <c:v>7.4</c:v>
                </c:pt>
                <c:pt idx="115">
                  <c:v>7.1</c:v>
                </c:pt>
                <c:pt idx="116">
                  <c:v>7.1</c:v>
                </c:pt>
                <c:pt idx="117">
                  <c:v>7.1</c:v>
                </c:pt>
                <c:pt idx="118">
                  <c:v>7</c:v>
                </c:pt>
                <c:pt idx="119">
                  <c:v>7</c:v>
                </c:pt>
                <c:pt idx="120">
                  <c:v>6.7</c:v>
                </c:pt>
                <c:pt idx="121">
                  <c:v>7.2</c:v>
                </c:pt>
                <c:pt idx="122">
                  <c:v>7.2</c:v>
                </c:pt>
                <c:pt idx="123">
                  <c:v>7.1</c:v>
                </c:pt>
                <c:pt idx="124">
                  <c:v>7.2</c:v>
                </c:pt>
                <c:pt idx="125">
                  <c:v>7.2</c:v>
                </c:pt>
                <c:pt idx="126">
                  <c:v>7</c:v>
                </c:pt>
                <c:pt idx="127">
                  <c:v>6.9</c:v>
                </c:pt>
                <c:pt idx="128">
                  <c:v>7</c:v>
                </c:pt>
                <c:pt idx="129">
                  <c:v>7</c:v>
                </c:pt>
                <c:pt idx="130">
                  <c:v>6.9</c:v>
                </c:pt>
                <c:pt idx="131">
                  <c:v>6.6</c:v>
                </c:pt>
                <c:pt idx="132">
                  <c:v>6.6</c:v>
                </c:pt>
                <c:pt idx="133">
                  <c:v>6.6</c:v>
                </c:pt>
                <c:pt idx="134">
                  <c:v>6.6</c:v>
                </c:pt>
                <c:pt idx="135">
                  <c:v>6.3</c:v>
                </c:pt>
                <c:pt idx="136">
                  <c:v>6.3</c:v>
                </c:pt>
                <c:pt idx="137">
                  <c:v>6.2</c:v>
                </c:pt>
                <c:pt idx="138">
                  <c:v>6.1</c:v>
                </c:pt>
                <c:pt idx="139">
                  <c:v>6</c:v>
                </c:pt>
                <c:pt idx="140">
                  <c:v>5.9</c:v>
                </c:pt>
                <c:pt idx="141">
                  <c:v>6</c:v>
                </c:pt>
                <c:pt idx="142">
                  <c:v>5.8</c:v>
                </c:pt>
                <c:pt idx="143">
                  <c:v>5.7</c:v>
                </c:pt>
                <c:pt idx="144">
                  <c:v>5.7</c:v>
                </c:pt>
                <c:pt idx="145">
                  <c:v>5.7</c:v>
                </c:pt>
                <c:pt idx="146">
                  <c:v>5.7</c:v>
                </c:pt>
                <c:pt idx="147">
                  <c:v>5.4</c:v>
                </c:pt>
                <c:pt idx="148">
                  <c:v>5.6</c:v>
                </c:pt>
                <c:pt idx="149">
                  <c:v>5.4</c:v>
                </c:pt>
                <c:pt idx="150">
                  <c:v>5.4</c:v>
                </c:pt>
                <c:pt idx="151">
                  <c:v>5.6</c:v>
                </c:pt>
                <c:pt idx="152">
                  <c:v>5.4</c:v>
                </c:pt>
                <c:pt idx="153">
                  <c:v>5.4</c:v>
                </c:pt>
                <c:pt idx="154">
                  <c:v>5.3</c:v>
                </c:pt>
                <c:pt idx="155">
                  <c:v>5.3</c:v>
                </c:pt>
                <c:pt idx="156">
                  <c:v>5.4</c:v>
                </c:pt>
                <c:pt idx="157">
                  <c:v>5.2</c:v>
                </c:pt>
                <c:pt idx="158">
                  <c:v>5</c:v>
                </c:pt>
                <c:pt idx="159">
                  <c:v>5.2</c:v>
                </c:pt>
                <c:pt idx="160">
                  <c:v>5.2</c:v>
                </c:pt>
                <c:pt idx="161">
                  <c:v>5.3</c:v>
                </c:pt>
                <c:pt idx="162">
                  <c:v>5.2</c:v>
                </c:pt>
                <c:pt idx="163">
                  <c:v>5.2</c:v>
                </c:pt>
                <c:pt idx="164">
                  <c:v>5.3</c:v>
                </c:pt>
                <c:pt idx="165">
                  <c:v>5.3</c:v>
                </c:pt>
                <c:pt idx="166">
                  <c:v>5.4</c:v>
                </c:pt>
                <c:pt idx="167">
                  <c:v>5.4</c:v>
                </c:pt>
                <c:pt idx="168">
                  <c:v>5.4</c:v>
                </c:pt>
                <c:pt idx="169">
                  <c:v>5.3</c:v>
                </c:pt>
                <c:pt idx="170">
                  <c:v>5.2</c:v>
                </c:pt>
                <c:pt idx="171">
                  <c:v>5.4</c:v>
                </c:pt>
                <c:pt idx="172">
                  <c:v>5.4</c:v>
                </c:pt>
                <c:pt idx="173">
                  <c:v>5.2</c:v>
                </c:pt>
                <c:pt idx="174">
                  <c:v>5.5</c:v>
                </c:pt>
                <c:pt idx="175">
                  <c:v>5.7</c:v>
                </c:pt>
                <c:pt idx="176">
                  <c:v>5.9</c:v>
                </c:pt>
                <c:pt idx="177">
                  <c:v>5.9</c:v>
                </c:pt>
                <c:pt idx="178">
                  <c:v>6.2</c:v>
                </c:pt>
                <c:pt idx="179">
                  <c:v>6.3</c:v>
                </c:pt>
                <c:pt idx="180">
                  <c:v>6.4</c:v>
                </c:pt>
                <c:pt idx="181">
                  <c:v>6.6</c:v>
                </c:pt>
                <c:pt idx="182">
                  <c:v>6.8</c:v>
                </c:pt>
                <c:pt idx="183">
                  <c:v>6.7</c:v>
                </c:pt>
                <c:pt idx="184">
                  <c:v>6.9</c:v>
                </c:pt>
                <c:pt idx="185">
                  <c:v>6.9</c:v>
                </c:pt>
                <c:pt idx="186">
                  <c:v>6.8</c:v>
                </c:pt>
                <c:pt idx="187">
                  <c:v>6.9</c:v>
                </c:pt>
                <c:pt idx="188">
                  <c:v>6.9</c:v>
                </c:pt>
                <c:pt idx="189">
                  <c:v>7</c:v>
                </c:pt>
                <c:pt idx="190">
                  <c:v>7</c:v>
                </c:pt>
                <c:pt idx="191">
                  <c:v>7.3</c:v>
                </c:pt>
                <c:pt idx="192">
                  <c:v>7.3</c:v>
                </c:pt>
                <c:pt idx="193">
                  <c:v>7.4</c:v>
                </c:pt>
                <c:pt idx="194">
                  <c:v>7.4</c:v>
                </c:pt>
                <c:pt idx="195">
                  <c:v>7.4</c:v>
                </c:pt>
                <c:pt idx="196">
                  <c:v>7.6</c:v>
                </c:pt>
                <c:pt idx="197">
                  <c:v>7.8</c:v>
                </c:pt>
                <c:pt idx="198">
                  <c:v>7.7</c:v>
                </c:pt>
                <c:pt idx="199">
                  <c:v>7.6</c:v>
                </c:pt>
                <c:pt idx="200">
                  <c:v>7.6</c:v>
                </c:pt>
                <c:pt idx="201">
                  <c:v>7.3</c:v>
                </c:pt>
                <c:pt idx="202">
                  <c:v>7.4</c:v>
                </c:pt>
                <c:pt idx="203">
                  <c:v>7.4</c:v>
                </c:pt>
                <c:pt idx="204">
                  <c:v>7.3</c:v>
                </c:pt>
                <c:pt idx="205">
                  <c:v>7.1</c:v>
                </c:pt>
                <c:pt idx="206">
                  <c:v>7</c:v>
                </c:pt>
                <c:pt idx="207">
                  <c:v>7.1</c:v>
                </c:pt>
                <c:pt idx="208">
                  <c:v>7.1</c:v>
                </c:pt>
                <c:pt idx="209">
                  <c:v>7</c:v>
                </c:pt>
                <c:pt idx="210">
                  <c:v>6.9</c:v>
                </c:pt>
                <c:pt idx="211">
                  <c:v>6.8</c:v>
                </c:pt>
                <c:pt idx="212">
                  <c:v>6.7</c:v>
                </c:pt>
                <c:pt idx="213">
                  <c:v>6.8</c:v>
                </c:pt>
                <c:pt idx="214">
                  <c:v>6.6</c:v>
                </c:pt>
                <c:pt idx="215">
                  <c:v>6.5</c:v>
                </c:pt>
                <c:pt idx="216">
                  <c:v>6.6</c:v>
                </c:pt>
                <c:pt idx="217">
                  <c:v>6.6</c:v>
                </c:pt>
                <c:pt idx="218">
                  <c:v>6.5</c:v>
                </c:pt>
                <c:pt idx="219">
                  <c:v>6.4</c:v>
                </c:pt>
                <c:pt idx="220">
                  <c:v>6.1</c:v>
                </c:pt>
                <c:pt idx="221">
                  <c:v>6.1</c:v>
                </c:pt>
                <c:pt idx="222">
                  <c:v>6.1</c:v>
                </c:pt>
                <c:pt idx="223">
                  <c:v>6</c:v>
                </c:pt>
                <c:pt idx="224">
                  <c:v>5.9</c:v>
                </c:pt>
                <c:pt idx="225">
                  <c:v>5.8</c:v>
                </c:pt>
                <c:pt idx="226">
                  <c:v>5.6</c:v>
                </c:pt>
                <c:pt idx="227">
                  <c:v>5.5</c:v>
                </c:pt>
                <c:pt idx="228">
                  <c:v>5.6</c:v>
                </c:pt>
                <c:pt idx="229">
                  <c:v>5.4</c:v>
                </c:pt>
                <c:pt idx="230">
                  <c:v>5.4</c:v>
                </c:pt>
                <c:pt idx="231">
                  <c:v>5.8</c:v>
                </c:pt>
                <c:pt idx="232">
                  <c:v>5.6</c:v>
                </c:pt>
                <c:pt idx="233">
                  <c:v>5.6</c:v>
                </c:pt>
                <c:pt idx="234">
                  <c:v>5.7</c:v>
                </c:pt>
                <c:pt idx="235">
                  <c:v>5.7</c:v>
                </c:pt>
                <c:pt idx="236">
                  <c:v>5.6</c:v>
                </c:pt>
                <c:pt idx="237">
                  <c:v>5.5</c:v>
                </c:pt>
                <c:pt idx="238">
                  <c:v>5.6</c:v>
                </c:pt>
                <c:pt idx="239">
                  <c:v>5.6</c:v>
                </c:pt>
                <c:pt idx="240">
                  <c:v>5.6</c:v>
                </c:pt>
                <c:pt idx="241">
                  <c:v>5.5</c:v>
                </c:pt>
                <c:pt idx="242">
                  <c:v>5.5</c:v>
                </c:pt>
                <c:pt idx="243">
                  <c:v>5.6</c:v>
                </c:pt>
                <c:pt idx="244">
                  <c:v>5.6</c:v>
                </c:pt>
                <c:pt idx="245">
                  <c:v>5.3</c:v>
                </c:pt>
                <c:pt idx="246">
                  <c:v>5.5</c:v>
                </c:pt>
                <c:pt idx="247">
                  <c:v>5.0999999999999996</c:v>
                </c:pt>
                <c:pt idx="248">
                  <c:v>5.2</c:v>
                </c:pt>
                <c:pt idx="249">
                  <c:v>5.2</c:v>
                </c:pt>
                <c:pt idx="250">
                  <c:v>5.4</c:v>
                </c:pt>
                <c:pt idx="251">
                  <c:v>5.4</c:v>
                </c:pt>
                <c:pt idx="252">
                  <c:v>5.3</c:v>
                </c:pt>
                <c:pt idx="253">
                  <c:v>5.2</c:v>
                </c:pt>
                <c:pt idx="254">
                  <c:v>5.2</c:v>
                </c:pt>
                <c:pt idx="255">
                  <c:v>5.0999999999999996</c:v>
                </c:pt>
                <c:pt idx="256">
                  <c:v>4.9000000000000004</c:v>
                </c:pt>
                <c:pt idx="257">
                  <c:v>5</c:v>
                </c:pt>
                <c:pt idx="258">
                  <c:v>4.9000000000000004</c:v>
                </c:pt>
                <c:pt idx="259">
                  <c:v>4.8</c:v>
                </c:pt>
                <c:pt idx="260">
                  <c:v>4.9000000000000004</c:v>
                </c:pt>
                <c:pt idx="261">
                  <c:v>4.7</c:v>
                </c:pt>
                <c:pt idx="262">
                  <c:v>4.5999999999999996</c:v>
                </c:pt>
                <c:pt idx="263">
                  <c:v>4.7</c:v>
                </c:pt>
                <c:pt idx="264">
                  <c:v>4.5999999999999996</c:v>
                </c:pt>
                <c:pt idx="265">
                  <c:v>4.5999999999999996</c:v>
                </c:pt>
                <c:pt idx="266">
                  <c:v>4.7</c:v>
                </c:pt>
                <c:pt idx="267">
                  <c:v>4.3</c:v>
                </c:pt>
                <c:pt idx="268">
                  <c:v>4.4000000000000004</c:v>
                </c:pt>
                <c:pt idx="269">
                  <c:v>4.5</c:v>
                </c:pt>
                <c:pt idx="270">
                  <c:v>4.5</c:v>
                </c:pt>
                <c:pt idx="271">
                  <c:v>4.5</c:v>
                </c:pt>
                <c:pt idx="272">
                  <c:v>4.5999999999999996</c:v>
                </c:pt>
                <c:pt idx="273">
                  <c:v>4.5</c:v>
                </c:pt>
                <c:pt idx="274">
                  <c:v>4.4000000000000004</c:v>
                </c:pt>
                <c:pt idx="275">
                  <c:v>4.4000000000000004</c:v>
                </c:pt>
                <c:pt idx="276">
                  <c:v>4.3</c:v>
                </c:pt>
                <c:pt idx="277">
                  <c:v>4.4000000000000004</c:v>
                </c:pt>
                <c:pt idx="278">
                  <c:v>4.2</c:v>
                </c:pt>
                <c:pt idx="279">
                  <c:v>4.3</c:v>
                </c:pt>
                <c:pt idx="280">
                  <c:v>4.2</c:v>
                </c:pt>
                <c:pt idx="281">
                  <c:v>4.3</c:v>
                </c:pt>
                <c:pt idx="282">
                  <c:v>4.3</c:v>
                </c:pt>
                <c:pt idx="283">
                  <c:v>4.2</c:v>
                </c:pt>
                <c:pt idx="284">
                  <c:v>4.2</c:v>
                </c:pt>
                <c:pt idx="285">
                  <c:v>4.0999999999999996</c:v>
                </c:pt>
                <c:pt idx="286">
                  <c:v>4.0999999999999996</c:v>
                </c:pt>
                <c:pt idx="287">
                  <c:v>4</c:v>
                </c:pt>
                <c:pt idx="288">
                  <c:v>4</c:v>
                </c:pt>
                <c:pt idx="289">
                  <c:v>4.0999999999999996</c:v>
                </c:pt>
                <c:pt idx="290">
                  <c:v>4</c:v>
                </c:pt>
                <c:pt idx="291">
                  <c:v>3.8</c:v>
                </c:pt>
                <c:pt idx="292">
                  <c:v>4</c:v>
                </c:pt>
                <c:pt idx="293">
                  <c:v>4</c:v>
                </c:pt>
                <c:pt idx="294">
                  <c:v>4</c:v>
                </c:pt>
                <c:pt idx="295">
                  <c:v>4.0999999999999996</c:v>
                </c:pt>
                <c:pt idx="296">
                  <c:v>3.9</c:v>
                </c:pt>
                <c:pt idx="297">
                  <c:v>3.9</c:v>
                </c:pt>
                <c:pt idx="298">
                  <c:v>3.9</c:v>
                </c:pt>
                <c:pt idx="299">
                  <c:v>3.9</c:v>
                </c:pt>
                <c:pt idx="300">
                  <c:v>4.2</c:v>
                </c:pt>
                <c:pt idx="301">
                  <c:v>4.2</c:v>
                </c:pt>
                <c:pt idx="302">
                  <c:v>4.3</c:v>
                </c:pt>
                <c:pt idx="303">
                  <c:v>4.4000000000000004</c:v>
                </c:pt>
                <c:pt idx="304">
                  <c:v>4.3</c:v>
                </c:pt>
                <c:pt idx="305">
                  <c:v>4.5</c:v>
                </c:pt>
                <c:pt idx="306">
                  <c:v>4.5999999999999996</c:v>
                </c:pt>
                <c:pt idx="307">
                  <c:v>4.9000000000000004</c:v>
                </c:pt>
                <c:pt idx="308">
                  <c:v>5</c:v>
                </c:pt>
                <c:pt idx="309">
                  <c:v>5.3</c:v>
                </c:pt>
                <c:pt idx="310">
                  <c:v>5.5</c:v>
                </c:pt>
                <c:pt idx="311">
                  <c:v>5.7</c:v>
                </c:pt>
                <c:pt idx="312">
                  <c:v>5.7</c:v>
                </c:pt>
                <c:pt idx="313">
                  <c:v>5.7</c:v>
                </c:pt>
                <c:pt idx="314">
                  <c:v>5.7</c:v>
                </c:pt>
                <c:pt idx="315">
                  <c:v>5.9</c:v>
                </c:pt>
                <c:pt idx="316">
                  <c:v>5.8</c:v>
                </c:pt>
                <c:pt idx="317">
                  <c:v>5.8</c:v>
                </c:pt>
                <c:pt idx="318">
                  <c:v>5.8</c:v>
                </c:pt>
                <c:pt idx="319">
                  <c:v>5.7</c:v>
                </c:pt>
                <c:pt idx="320">
                  <c:v>5.7</c:v>
                </c:pt>
                <c:pt idx="321">
                  <c:v>5.7</c:v>
                </c:pt>
                <c:pt idx="322">
                  <c:v>5.9</c:v>
                </c:pt>
                <c:pt idx="323">
                  <c:v>6</c:v>
                </c:pt>
                <c:pt idx="324">
                  <c:v>5.8</c:v>
                </c:pt>
                <c:pt idx="325">
                  <c:v>5.9</c:v>
                </c:pt>
                <c:pt idx="326">
                  <c:v>5.9</c:v>
                </c:pt>
                <c:pt idx="327">
                  <c:v>6</c:v>
                </c:pt>
                <c:pt idx="328">
                  <c:v>6.1</c:v>
                </c:pt>
                <c:pt idx="329">
                  <c:v>6.3</c:v>
                </c:pt>
                <c:pt idx="330">
                  <c:v>6.2</c:v>
                </c:pt>
                <c:pt idx="331">
                  <c:v>6.1</c:v>
                </c:pt>
                <c:pt idx="332">
                  <c:v>6.1</c:v>
                </c:pt>
                <c:pt idx="333">
                  <c:v>6</c:v>
                </c:pt>
                <c:pt idx="334">
                  <c:v>5.8</c:v>
                </c:pt>
                <c:pt idx="335">
                  <c:v>5.7</c:v>
                </c:pt>
                <c:pt idx="336">
                  <c:v>5.7</c:v>
                </c:pt>
                <c:pt idx="337">
                  <c:v>5.6</c:v>
                </c:pt>
                <c:pt idx="338">
                  <c:v>5.8</c:v>
                </c:pt>
                <c:pt idx="339">
                  <c:v>5.6</c:v>
                </c:pt>
                <c:pt idx="340">
                  <c:v>5.6</c:v>
                </c:pt>
                <c:pt idx="341">
                  <c:v>5.6</c:v>
                </c:pt>
                <c:pt idx="342">
                  <c:v>5.5</c:v>
                </c:pt>
                <c:pt idx="343">
                  <c:v>5.4</c:v>
                </c:pt>
                <c:pt idx="344">
                  <c:v>5.4</c:v>
                </c:pt>
                <c:pt idx="345">
                  <c:v>5.5</c:v>
                </c:pt>
                <c:pt idx="346">
                  <c:v>5.4</c:v>
                </c:pt>
                <c:pt idx="347">
                  <c:v>5.4</c:v>
                </c:pt>
                <c:pt idx="348">
                  <c:v>5.2</c:v>
                </c:pt>
                <c:pt idx="349">
                  <c:v>5.4</c:v>
                </c:pt>
                <c:pt idx="350">
                  <c:v>5.2</c:v>
                </c:pt>
                <c:pt idx="351">
                  <c:v>5.2</c:v>
                </c:pt>
                <c:pt idx="352">
                  <c:v>5.0999999999999996</c:v>
                </c:pt>
                <c:pt idx="353">
                  <c:v>5.0999999999999996</c:v>
                </c:pt>
                <c:pt idx="354">
                  <c:v>5</c:v>
                </c:pt>
                <c:pt idx="355">
                  <c:v>4.9000000000000004</c:v>
                </c:pt>
                <c:pt idx="356">
                  <c:v>5</c:v>
                </c:pt>
                <c:pt idx="357">
                  <c:v>5</c:v>
                </c:pt>
                <c:pt idx="358">
                  <c:v>5</c:v>
                </c:pt>
                <c:pt idx="359">
                  <c:v>4.8</c:v>
                </c:pt>
                <c:pt idx="360">
                  <c:v>4.7</c:v>
                </c:pt>
                <c:pt idx="361">
                  <c:v>4.8</c:v>
                </c:pt>
                <c:pt idx="362">
                  <c:v>4.7</c:v>
                </c:pt>
                <c:pt idx="363">
                  <c:v>4.7</c:v>
                </c:pt>
                <c:pt idx="364">
                  <c:v>4.7</c:v>
                </c:pt>
                <c:pt idx="365">
                  <c:v>4.5999999999999996</c:v>
                </c:pt>
                <c:pt idx="366">
                  <c:v>4.7</c:v>
                </c:pt>
                <c:pt idx="367">
                  <c:v>4.7</c:v>
                </c:pt>
                <c:pt idx="368">
                  <c:v>4.5</c:v>
                </c:pt>
                <c:pt idx="369">
                  <c:v>4.4000000000000004</c:v>
                </c:pt>
                <c:pt idx="370">
                  <c:v>4.5</c:v>
                </c:pt>
                <c:pt idx="371">
                  <c:v>4.4000000000000004</c:v>
                </c:pt>
                <c:pt idx="372">
                  <c:v>4.5999999999999996</c:v>
                </c:pt>
                <c:pt idx="373">
                  <c:v>4.5</c:v>
                </c:pt>
                <c:pt idx="374">
                  <c:v>4.4000000000000004</c:v>
                </c:pt>
                <c:pt idx="375">
                  <c:v>4.5</c:v>
                </c:pt>
                <c:pt idx="376">
                  <c:v>4.5</c:v>
                </c:pt>
                <c:pt idx="377">
                  <c:v>4.5999999999999996</c:v>
                </c:pt>
                <c:pt idx="378">
                  <c:v>4.7</c:v>
                </c:pt>
                <c:pt idx="379">
                  <c:v>4.7</c:v>
                </c:pt>
                <c:pt idx="380">
                  <c:v>4.7</c:v>
                </c:pt>
                <c:pt idx="381">
                  <c:v>4.8</c:v>
                </c:pt>
                <c:pt idx="382">
                  <c:v>4.7</c:v>
                </c:pt>
                <c:pt idx="383">
                  <c:v>4.9000000000000004</c:v>
                </c:pt>
                <c:pt idx="384">
                  <c:v>4.9000000000000004</c:v>
                </c:pt>
                <c:pt idx="385">
                  <c:v>4.8</c:v>
                </c:pt>
                <c:pt idx="386">
                  <c:v>5.0999999999999996</c:v>
                </c:pt>
                <c:pt idx="387">
                  <c:v>5</c:v>
                </c:pt>
                <c:pt idx="388">
                  <c:v>5.5</c:v>
                </c:pt>
                <c:pt idx="389">
                  <c:v>5.6</c:v>
                </c:pt>
                <c:pt idx="390">
                  <c:v>5.8</c:v>
                </c:pt>
                <c:pt idx="391">
                  <c:v>6.2</c:v>
                </c:pt>
                <c:pt idx="392">
                  <c:v>6.2</c:v>
                </c:pt>
                <c:pt idx="393">
                  <c:v>6.6</c:v>
                </c:pt>
                <c:pt idx="394">
                  <c:v>6.8</c:v>
                </c:pt>
                <c:pt idx="395">
                  <c:v>7.2</c:v>
                </c:pt>
                <c:pt idx="396">
                  <c:v>7.6</c:v>
                </c:pt>
                <c:pt idx="397">
                  <c:v>8.1</c:v>
                </c:pt>
                <c:pt idx="398">
                  <c:v>8.5</c:v>
                </c:pt>
                <c:pt idx="399">
                  <c:v>8.9</c:v>
                </c:pt>
                <c:pt idx="400">
                  <c:v>9.4</c:v>
                </c:pt>
                <c:pt idx="401">
                  <c:v>9.5</c:v>
                </c:pt>
                <c:pt idx="402">
                  <c:v>9.4</c:v>
                </c:pt>
                <c:pt idx="403">
                  <c:v>9.6999999999999993</c:v>
                </c:pt>
                <c:pt idx="404">
                  <c:v>9.8000000000000007</c:v>
                </c:pt>
                <c:pt idx="405">
                  <c:v>10.199999999999999</c:v>
                </c:pt>
                <c:pt idx="406">
                  <c:v>10</c:v>
                </c:pt>
              </c:numCache>
            </c:numRef>
          </c:val>
        </c:ser>
        <c:marker val="1"/>
        <c:axId val="120621696"/>
        <c:axId val="120623488"/>
      </c:lineChart>
      <c:dateAx>
        <c:axId val="120621696"/>
        <c:scaling>
          <c:orientation val="minMax"/>
        </c:scaling>
        <c:axPos val="b"/>
        <c:numFmt formatCode="mmm\-yy" sourceLinked="1"/>
        <c:tickLblPos val="nextTo"/>
        <c:crossAx val="120623488"/>
        <c:crosses val="autoZero"/>
        <c:auto val="1"/>
        <c:lblOffset val="100"/>
      </c:dateAx>
      <c:valAx>
        <c:axId val="120623488"/>
        <c:scaling>
          <c:orientation val="minMax"/>
        </c:scaling>
        <c:axPos val="l"/>
        <c:majorGridlines/>
        <c:numFmt formatCode="General" sourceLinked="1"/>
        <c:tickLblPos val="nextTo"/>
        <c:crossAx val="120621696"/>
        <c:crosses val="autoZero"/>
        <c:crossBetween val="between"/>
      </c:valAx>
    </c:plotArea>
    <c:legend>
      <c:legendPos val="r"/>
    </c:legend>
    <c:plotVisOnly val="1"/>
  </c:chart>
  <c:printSettings>
    <c:headerFooter/>
    <c:pageMargins b="0.75000000000000155" l="0.70000000000000062" r="0.70000000000000062" t="0.75000000000000155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3.325478175972451E-2"/>
          <c:y val="0.10906167677954778"/>
          <c:w val="0.9506232963502379"/>
          <c:h val="0.86872205572832262"/>
        </c:manualLayout>
      </c:layout>
      <c:lineChart>
        <c:grouping val="standard"/>
        <c:ser>
          <c:idx val="0"/>
          <c:order val="0"/>
          <c:tx>
            <c:strRef>
              <c:f>summary!$C$2</c:f>
              <c:strCache>
                <c:ptCount val="1"/>
                <c:pt idx="0">
                  <c:v>Published</c:v>
                </c:pt>
              </c:strCache>
            </c:strRef>
          </c:tx>
          <c:spPr>
            <a:ln>
              <a:solidFill>
                <a:srgbClr val="C0504D"/>
              </a:solidFill>
            </a:ln>
          </c:spPr>
          <c:marker>
            <c:symbol val="none"/>
          </c:marker>
          <c:cat>
            <c:numRef>
              <c:f>summary!$A$3:$A$749</c:f>
              <c:numCache>
                <c:formatCode>mmm\-yy</c:formatCode>
                <c:ptCount val="747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  <c:pt idx="743">
                  <c:v>40148</c:v>
                </c:pt>
                <c:pt idx="744">
                  <c:v>40179</c:v>
                </c:pt>
                <c:pt idx="745">
                  <c:v>40210</c:v>
                </c:pt>
                <c:pt idx="746">
                  <c:v>40238</c:v>
                </c:pt>
              </c:numCache>
            </c:numRef>
          </c:cat>
          <c:val>
            <c:numRef>
              <c:f>summary!$C$3:$C$749</c:f>
              <c:numCache>
                <c:formatCode>General</c:formatCode>
                <c:ptCount val="747"/>
                <c:pt idx="0">
                  <c:v>3.4</c:v>
                </c:pt>
                <c:pt idx="1">
                  <c:v>3.8</c:v>
                </c:pt>
                <c:pt idx="2">
                  <c:v>4</c:v>
                </c:pt>
                <c:pt idx="3">
                  <c:v>3.9</c:v>
                </c:pt>
                <c:pt idx="4">
                  <c:v>3.5</c:v>
                </c:pt>
                <c:pt idx="5">
                  <c:v>3.6</c:v>
                </c:pt>
                <c:pt idx="6">
                  <c:v>3.6</c:v>
                </c:pt>
                <c:pt idx="7">
                  <c:v>3.9</c:v>
                </c:pt>
                <c:pt idx="8">
                  <c:v>3.8</c:v>
                </c:pt>
                <c:pt idx="9">
                  <c:v>3.7</c:v>
                </c:pt>
                <c:pt idx="10">
                  <c:v>3.8</c:v>
                </c:pt>
                <c:pt idx="11">
                  <c:v>4</c:v>
                </c:pt>
                <c:pt idx="12">
                  <c:v>4.3</c:v>
                </c:pt>
                <c:pt idx="13">
                  <c:v>4.7</c:v>
                </c:pt>
                <c:pt idx="14">
                  <c:v>5</c:v>
                </c:pt>
                <c:pt idx="15">
                  <c:v>5.3</c:v>
                </c:pt>
                <c:pt idx="16">
                  <c:v>6.1</c:v>
                </c:pt>
                <c:pt idx="17">
                  <c:v>6.2</c:v>
                </c:pt>
                <c:pt idx="18">
                  <c:v>6.7</c:v>
                </c:pt>
                <c:pt idx="19">
                  <c:v>6.8</c:v>
                </c:pt>
                <c:pt idx="20">
                  <c:v>6.6</c:v>
                </c:pt>
                <c:pt idx="21">
                  <c:v>7.9</c:v>
                </c:pt>
                <c:pt idx="22">
                  <c:v>6.4</c:v>
                </c:pt>
                <c:pt idx="23">
                  <c:v>6.6</c:v>
                </c:pt>
                <c:pt idx="24">
                  <c:v>6.5</c:v>
                </c:pt>
                <c:pt idx="25">
                  <c:v>6.4</c:v>
                </c:pt>
                <c:pt idx="26">
                  <c:v>6.3</c:v>
                </c:pt>
                <c:pt idx="27">
                  <c:v>5.8</c:v>
                </c:pt>
                <c:pt idx="28">
                  <c:v>5.5</c:v>
                </c:pt>
                <c:pt idx="29">
                  <c:v>5.4</c:v>
                </c:pt>
                <c:pt idx="30">
                  <c:v>5</c:v>
                </c:pt>
                <c:pt idx="31">
                  <c:v>4.5</c:v>
                </c:pt>
                <c:pt idx="32">
                  <c:v>4.4000000000000004</c:v>
                </c:pt>
                <c:pt idx="33">
                  <c:v>4.2</c:v>
                </c:pt>
                <c:pt idx="34">
                  <c:v>4.2</c:v>
                </c:pt>
                <c:pt idx="35">
                  <c:v>4.3</c:v>
                </c:pt>
                <c:pt idx="36">
                  <c:v>3.7</c:v>
                </c:pt>
                <c:pt idx="37">
                  <c:v>3.4</c:v>
                </c:pt>
                <c:pt idx="38">
                  <c:v>3.4</c:v>
                </c:pt>
                <c:pt idx="39">
                  <c:v>3.1</c:v>
                </c:pt>
                <c:pt idx="40">
                  <c:v>3</c:v>
                </c:pt>
                <c:pt idx="41">
                  <c:v>3.2</c:v>
                </c:pt>
                <c:pt idx="42">
                  <c:v>3.1</c:v>
                </c:pt>
                <c:pt idx="43">
                  <c:v>3.1</c:v>
                </c:pt>
                <c:pt idx="44">
                  <c:v>3.3</c:v>
                </c:pt>
                <c:pt idx="45">
                  <c:v>3.5</c:v>
                </c:pt>
                <c:pt idx="46">
                  <c:v>3.5</c:v>
                </c:pt>
                <c:pt idx="47">
                  <c:v>3.1</c:v>
                </c:pt>
                <c:pt idx="48">
                  <c:v>3.2</c:v>
                </c:pt>
                <c:pt idx="49">
                  <c:v>3.1</c:v>
                </c:pt>
                <c:pt idx="50">
                  <c:v>2.9</c:v>
                </c:pt>
                <c:pt idx="51">
                  <c:v>2.9</c:v>
                </c:pt>
                <c:pt idx="52">
                  <c:v>3</c:v>
                </c:pt>
                <c:pt idx="53">
                  <c:v>3</c:v>
                </c:pt>
                <c:pt idx="54">
                  <c:v>3.2</c:v>
                </c:pt>
                <c:pt idx="55">
                  <c:v>3.4</c:v>
                </c:pt>
                <c:pt idx="56">
                  <c:v>3.1</c:v>
                </c:pt>
                <c:pt idx="57">
                  <c:v>3</c:v>
                </c:pt>
                <c:pt idx="58">
                  <c:v>2.8</c:v>
                </c:pt>
                <c:pt idx="59">
                  <c:v>2.7</c:v>
                </c:pt>
                <c:pt idx="60">
                  <c:v>2.9</c:v>
                </c:pt>
                <c:pt idx="61">
                  <c:v>2.6</c:v>
                </c:pt>
                <c:pt idx="62">
                  <c:v>2.6</c:v>
                </c:pt>
                <c:pt idx="63">
                  <c:v>2.7</c:v>
                </c:pt>
                <c:pt idx="64">
                  <c:v>2.5</c:v>
                </c:pt>
                <c:pt idx="65">
                  <c:v>2.5</c:v>
                </c:pt>
                <c:pt idx="66">
                  <c:v>2.6</c:v>
                </c:pt>
                <c:pt idx="67">
                  <c:v>2.7</c:v>
                </c:pt>
                <c:pt idx="68">
                  <c:v>2.9</c:v>
                </c:pt>
                <c:pt idx="69">
                  <c:v>3.1</c:v>
                </c:pt>
                <c:pt idx="70">
                  <c:v>3.5</c:v>
                </c:pt>
                <c:pt idx="71">
                  <c:v>4.5</c:v>
                </c:pt>
                <c:pt idx="72">
                  <c:v>4.9000000000000004</c:v>
                </c:pt>
                <c:pt idx="73">
                  <c:v>5.2</c:v>
                </c:pt>
                <c:pt idx="74">
                  <c:v>5.7</c:v>
                </c:pt>
                <c:pt idx="75">
                  <c:v>5.9</c:v>
                </c:pt>
                <c:pt idx="76">
                  <c:v>5.9</c:v>
                </c:pt>
                <c:pt idx="77">
                  <c:v>5.6</c:v>
                </c:pt>
                <c:pt idx="78">
                  <c:v>5.8</c:v>
                </c:pt>
                <c:pt idx="79">
                  <c:v>6</c:v>
                </c:pt>
                <c:pt idx="80">
                  <c:v>6.1</c:v>
                </c:pt>
                <c:pt idx="81">
                  <c:v>5.7</c:v>
                </c:pt>
                <c:pt idx="82">
                  <c:v>5.3</c:v>
                </c:pt>
                <c:pt idx="83">
                  <c:v>5</c:v>
                </c:pt>
                <c:pt idx="84">
                  <c:v>4.9000000000000004</c:v>
                </c:pt>
                <c:pt idx="85">
                  <c:v>4.7</c:v>
                </c:pt>
                <c:pt idx="86">
                  <c:v>4.5999999999999996</c:v>
                </c:pt>
                <c:pt idx="87">
                  <c:v>4.7</c:v>
                </c:pt>
                <c:pt idx="88">
                  <c:v>4.3</c:v>
                </c:pt>
                <c:pt idx="89">
                  <c:v>4.2</c:v>
                </c:pt>
                <c:pt idx="90">
                  <c:v>4</c:v>
                </c:pt>
                <c:pt idx="91">
                  <c:v>4.2</c:v>
                </c:pt>
                <c:pt idx="92">
                  <c:v>4.0999999999999996</c:v>
                </c:pt>
                <c:pt idx="93">
                  <c:v>4.3</c:v>
                </c:pt>
                <c:pt idx="94">
                  <c:v>4.2</c:v>
                </c:pt>
                <c:pt idx="95">
                  <c:v>4.2</c:v>
                </c:pt>
                <c:pt idx="96">
                  <c:v>4</c:v>
                </c:pt>
                <c:pt idx="97">
                  <c:v>3.9</c:v>
                </c:pt>
                <c:pt idx="98">
                  <c:v>4.2</c:v>
                </c:pt>
                <c:pt idx="99">
                  <c:v>4</c:v>
                </c:pt>
                <c:pt idx="100">
                  <c:v>4.3</c:v>
                </c:pt>
                <c:pt idx="101">
                  <c:v>4.3</c:v>
                </c:pt>
                <c:pt idx="102">
                  <c:v>4.4000000000000004</c:v>
                </c:pt>
                <c:pt idx="103">
                  <c:v>4.0999999999999996</c:v>
                </c:pt>
                <c:pt idx="104">
                  <c:v>3.9</c:v>
                </c:pt>
                <c:pt idx="105">
                  <c:v>3.9</c:v>
                </c:pt>
                <c:pt idx="106">
                  <c:v>4.3</c:v>
                </c:pt>
                <c:pt idx="107">
                  <c:v>4.2</c:v>
                </c:pt>
                <c:pt idx="108">
                  <c:v>4.2</c:v>
                </c:pt>
                <c:pt idx="109">
                  <c:v>3.9</c:v>
                </c:pt>
                <c:pt idx="110">
                  <c:v>3.7</c:v>
                </c:pt>
                <c:pt idx="111">
                  <c:v>3.9</c:v>
                </c:pt>
                <c:pt idx="112">
                  <c:v>4.0999999999999996</c:v>
                </c:pt>
                <c:pt idx="113">
                  <c:v>4.3</c:v>
                </c:pt>
                <c:pt idx="114">
                  <c:v>4.2</c:v>
                </c:pt>
                <c:pt idx="115">
                  <c:v>4.0999999999999996</c:v>
                </c:pt>
                <c:pt idx="116">
                  <c:v>4.4000000000000004</c:v>
                </c:pt>
                <c:pt idx="117">
                  <c:v>4.5</c:v>
                </c:pt>
                <c:pt idx="118">
                  <c:v>5.0999999999999996</c:v>
                </c:pt>
                <c:pt idx="119">
                  <c:v>5.2</c:v>
                </c:pt>
                <c:pt idx="120">
                  <c:v>5.8</c:v>
                </c:pt>
                <c:pt idx="121">
                  <c:v>6.4</c:v>
                </c:pt>
                <c:pt idx="122">
                  <c:v>6.7</c:v>
                </c:pt>
                <c:pt idx="123">
                  <c:v>7.4</c:v>
                </c:pt>
                <c:pt idx="124">
                  <c:v>7.4</c:v>
                </c:pt>
                <c:pt idx="125">
                  <c:v>7.3</c:v>
                </c:pt>
                <c:pt idx="126">
                  <c:v>7.5</c:v>
                </c:pt>
                <c:pt idx="127">
                  <c:v>7.4</c:v>
                </c:pt>
                <c:pt idx="128">
                  <c:v>7.1</c:v>
                </c:pt>
                <c:pt idx="129">
                  <c:v>6.7</c:v>
                </c:pt>
                <c:pt idx="130">
                  <c:v>6.2</c:v>
                </c:pt>
                <c:pt idx="131">
                  <c:v>6.2</c:v>
                </c:pt>
                <c:pt idx="132">
                  <c:v>6</c:v>
                </c:pt>
                <c:pt idx="133">
                  <c:v>5.9</c:v>
                </c:pt>
                <c:pt idx="134">
                  <c:v>5.6</c:v>
                </c:pt>
                <c:pt idx="135">
                  <c:v>5.2</c:v>
                </c:pt>
                <c:pt idx="136">
                  <c:v>5.0999999999999996</c:v>
                </c:pt>
                <c:pt idx="137">
                  <c:v>5</c:v>
                </c:pt>
                <c:pt idx="138">
                  <c:v>5.0999999999999996</c:v>
                </c:pt>
                <c:pt idx="139">
                  <c:v>5.2</c:v>
                </c:pt>
                <c:pt idx="140">
                  <c:v>5.5</c:v>
                </c:pt>
                <c:pt idx="141">
                  <c:v>5.7</c:v>
                </c:pt>
                <c:pt idx="142">
                  <c:v>5.8</c:v>
                </c:pt>
                <c:pt idx="143">
                  <c:v>5.3</c:v>
                </c:pt>
                <c:pt idx="144">
                  <c:v>5.2</c:v>
                </c:pt>
                <c:pt idx="145">
                  <c:v>4.8</c:v>
                </c:pt>
                <c:pt idx="146">
                  <c:v>5.4</c:v>
                </c:pt>
                <c:pt idx="147">
                  <c:v>5.2</c:v>
                </c:pt>
                <c:pt idx="148">
                  <c:v>5.0999999999999996</c:v>
                </c:pt>
                <c:pt idx="149">
                  <c:v>5.4</c:v>
                </c:pt>
                <c:pt idx="150">
                  <c:v>5.5</c:v>
                </c:pt>
                <c:pt idx="151">
                  <c:v>5.6</c:v>
                </c:pt>
                <c:pt idx="152">
                  <c:v>5.5</c:v>
                </c:pt>
                <c:pt idx="153">
                  <c:v>6.1</c:v>
                </c:pt>
                <c:pt idx="154">
                  <c:v>6.1</c:v>
                </c:pt>
                <c:pt idx="155">
                  <c:v>6.6</c:v>
                </c:pt>
                <c:pt idx="156">
                  <c:v>6.6</c:v>
                </c:pt>
                <c:pt idx="157">
                  <c:v>6.9</c:v>
                </c:pt>
                <c:pt idx="158">
                  <c:v>6.9</c:v>
                </c:pt>
                <c:pt idx="159">
                  <c:v>7</c:v>
                </c:pt>
                <c:pt idx="160">
                  <c:v>7.1</c:v>
                </c:pt>
                <c:pt idx="161">
                  <c:v>6.9</c:v>
                </c:pt>
                <c:pt idx="162">
                  <c:v>7</c:v>
                </c:pt>
                <c:pt idx="163">
                  <c:v>6.6</c:v>
                </c:pt>
                <c:pt idx="164">
                  <c:v>6.7</c:v>
                </c:pt>
                <c:pt idx="165">
                  <c:v>6.5</c:v>
                </c:pt>
                <c:pt idx="166">
                  <c:v>6.1</c:v>
                </c:pt>
                <c:pt idx="167">
                  <c:v>6</c:v>
                </c:pt>
                <c:pt idx="168">
                  <c:v>5.8</c:v>
                </c:pt>
                <c:pt idx="169">
                  <c:v>5.5</c:v>
                </c:pt>
                <c:pt idx="170">
                  <c:v>5.6</c:v>
                </c:pt>
                <c:pt idx="171">
                  <c:v>5.6</c:v>
                </c:pt>
                <c:pt idx="172">
                  <c:v>5.5</c:v>
                </c:pt>
                <c:pt idx="173">
                  <c:v>5.5</c:v>
                </c:pt>
                <c:pt idx="174">
                  <c:v>5.4</c:v>
                </c:pt>
                <c:pt idx="175">
                  <c:v>5.7</c:v>
                </c:pt>
                <c:pt idx="176">
                  <c:v>5.6</c:v>
                </c:pt>
                <c:pt idx="177">
                  <c:v>5.4</c:v>
                </c:pt>
                <c:pt idx="178">
                  <c:v>5.7</c:v>
                </c:pt>
                <c:pt idx="179">
                  <c:v>5.5</c:v>
                </c:pt>
                <c:pt idx="180">
                  <c:v>5.7</c:v>
                </c:pt>
                <c:pt idx="181">
                  <c:v>5.9</c:v>
                </c:pt>
                <c:pt idx="182">
                  <c:v>5.7</c:v>
                </c:pt>
                <c:pt idx="183">
                  <c:v>5.7</c:v>
                </c:pt>
                <c:pt idx="184">
                  <c:v>5.9</c:v>
                </c:pt>
                <c:pt idx="185">
                  <c:v>5.6</c:v>
                </c:pt>
                <c:pt idx="186">
                  <c:v>5.6</c:v>
                </c:pt>
                <c:pt idx="187">
                  <c:v>5.4</c:v>
                </c:pt>
                <c:pt idx="188">
                  <c:v>5.5</c:v>
                </c:pt>
                <c:pt idx="189">
                  <c:v>5.5</c:v>
                </c:pt>
                <c:pt idx="190">
                  <c:v>5.7</c:v>
                </c:pt>
                <c:pt idx="191">
                  <c:v>5.5</c:v>
                </c:pt>
                <c:pt idx="192">
                  <c:v>5.6</c:v>
                </c:pt>
                <c:pt idx="193">
                  <c:v>5.4</c:v>
                </c:pt>
                <c:pt idx="194">
                  <c:v>5.4</c:v>
                </c:pt>
                <c:pt idx="195">
                  <c:v>5.3</c:v>
                </c:pt>
                <c:pt idx="196">
                  <c:v>5.0999999999999996</c:v>
                </c:pt>
                <c:pt idx="197">
                  <c:v>5.2</c:v>
                </c:pt>
                <c:pt idx="198">
                  <c:v>4.9000000000000004</c:v>
                </c:pt>
                <c:pt idx="199">
                  <c:v>5</c:v>
                </c:pt>
                <c:pt idx="200">
                  <c:v>5.0999999999999996</c:v>
                </c:pt>
                <c:pt idx="201">
                  <c:v>5.0999999999999996</c:v>
                </c:pt>
                <c:pt idx="202">
                  <c:v>4.8</c:v>
                </c:pt>
                <c:pt idx="203">
                  <c:v>5</c:v>
                </c:pt>
                <c:pt idx="204">
                  <c:v>4.9000000000000004</c:v>
                </c:pt>
                <c:pt idx="205">
                  <c:v>5.0999999999999996</c:v>
                </c:pt>
                <c:pt idx="206">
                  <c:v>4.7</c:v>
                </c:pt>
                <c:pt idx="207">
                  <c:v>4.8</c:v>
                </c:pt>
                <c:pt idx="208">
                  <c:v>4.5999999999999996</c:v>
                </c:pt>
                <c:pt idx="209">
                  <c:v>4.5999999999999996</c:v>
                </c:pt>
                <c:pt idx="210">
                  <c:v>4.4000000000000004</c:v>
                </c:pt>
                <c:pt idx="211">
                  <c:v>4.4000000000000004</c:v>
                </c:pt>
                <c:pt idx="212">
                  <c:v>4.3</c:v>
                </c:pt>
                <c:pt idx="213">
                  <c:v>4.2</c:v>
                </c:pt>
                <c:pt idx="214">
                  <c:v>4.0999999999999996</c:v>
                </c:pt>
                <c:pt idx="215">
                  <c:v>4</c:v>
                </c:pt>
                <c:pt idx="216">
                  <c:v>4</c:v>
                </c:pt>
                <c:pt idx="217">
                  <c:v>3.8</c:v>
                </c:pt>
                <c:pt idx="218">
                  <c:v>3.8</c:v>
                </c:pt>
                <c:pt idx="219">
                  <c:v>3.8</c:v>
                </c:pt>
                <c:pt idx="220">
                  <c:v>3.9</c:v>
                </c:pt>
                <c:pt idx="221">
                  <c:v>3.8</c:v>
                </c:pt>
                <c:pt idx="222">
                  <c:v>3.8</c:v>
                </c:pt>
                <c:pt idx="223">
                  <c:v>3.8</c:v>
                </c:pt>
                <c:pt idx="224">
                  <c:v>3.7</c:v>
                </c:pt>
                <c:pt idx="225">
                  <c:v>3.7</c:v>
                </c:pt>
                <c:pt idx="226">
                  <c:v>3.6</c:v>
                </c:pt>
                <c:pt idx="227">
                  <c:v>3.8</c:v>
                </c:pt>
                <c:pt idx="228">
                  <c:v>3.9</c:v>
                </c:pt>
                <c:pt idx="229">
                  <c:v>3.8</c:v>
                </c:pt>
                <c:pt idx="230">
                  <c:v>3.8</c:v>
                </c:pt>
                <c:pt idx="231">
                  <c:v>3.8</c:v>
                </c:pt>
                <c:pt idx="232">
                  <c:v>3.8</c:v>
                </c:pt>
                <c:pt idx="233">
                  <c:v>3.9</c:v>
                </c:pt>
                <c:pt idx="234">
                  <c:v>3.8</c:v>
                </c:pt>
                <c:pt idx="235">
                  <c:v>3.8</c:v>
                </c:pt>
                <c:pt idx="236">
                  <c:v>3.8</c:v>
                </c:pt>
                <c:pt idx="237">
                  <c:v>4</c:v>
                </c:pt>
                <c:pt idx="238">
                  <c:v>3.9</c:v>
                </c:pt>
                <c:pt idx="239">
                  <c:v>3.8</c:v>
                </c:pt>
                <c:pt idx="240">
                  <c:v>3.7</c:v>
                </c:pt>
                <c:pt idx="241">
                  <c:v>3.8</c:v>
                </c:pt>
                <c:pt idx="242">
                  <c:v>3.7</c:v>
                </c:pt>
                <c:pt idx="243">
                  <c:v>3.5</c:v>
                </c:pt>
                <c:pt idx="244">
                  <c:v>3.5</c:v>
                </c:pt>
                <c:pt idx="245">
                  <c:v>3.7</c:v>
                </c:pt>
                <c:pt idx="246">
                  <c:v>3.7</c:v>
                </c:pt>
                <c:pt idx="247">
                  <c:v>3.5</c:v>
                </c:pt>
                <c:pt idx="248">
                  <c:v>3.4</c:v>
                </c:pt>
                <c:pt idx="249">
                  <c:v>3.4</c:v>
                </c:pt>
                <c:pt idx="250">
                  <c:v>3.4</c:v>
                </c:pt>
                <c:pt idx="251">
                  <c:v>3.4</c:v>
                </c:pt>
                <c:pt idx="252">
                  <c:v>3.4</c:v>
                </c:pt>
                <c:pt idx="253">
                  <c:v>3.4</c:v>
                </c:pt>
                <c:pt idx="254">
                  <c:v>3.4</c:v>
                </c:pt>
                <c:pt idx="255">
                  <c:v>3.4</c:v>
                </c:pt>
                <c:pt idx="256">
                  <c:v>3.4</c:v>
                </c:pt>
                <c:pt idx="257">
                  <c:v>3.5</c:v>
                </c:pt>
                <c:pt idx="258">
                  <c:v>3.5</c:v>
                </c:pt>
                <c:pt idx="259">
                  <c:v>3.5</c:v>
                </c:pt>
                <c:pt idx="260">
                  <c:v>3.7</c:v>
                </c:pt>
                <c:pt idx="261">
                  <c:v>3.7</c:v>
                </c:pt>
                <c:pt idx="262">
                  <c:v>3.5</c:v>
                </c:pt>
                <c:pt idx="263">
                  <c:v>3.5</c:v>
                </c:pt>
                <c:pt idx="264">
                  <c:v>3.9</c:v>
                </c:pt>
                <c:pt idx="265">
                  <c:v>4.2</c:v>
                </c:pt>
                <c:pt idx="266">
                  <c:v>4.4000000000000004</c:v>
                </c:pt>
                <c:pt idx="267">
                  <c:v>4.5999999999999996</c:v>
                </c:pt>
                <c:pt idx="268">
                  <c:v>4.8</c:v>
                </c:pt>
                <c:pt idx="269">
                  <c:v>4.9000000000000004</c:v>
                </c:pt>
                <c:pt idx="270">
                  <c:v>5</c:v>
                </c:pt>
                <c:pt idx="271">
                  <c:v>5.0999999999999996</c:v>
                </c:pt>
                <c:pt idx="272">
                  <c:v>5.4</c:v>
                </c:pt>
                <c:pt idx="273">
                  <c:v>5.5</c:v>
                </c:pt>
                <c:pt idx="274">
                  <c:v>5.9</c:v>
                </c:pt>
                <c:pt idx="275">
                  <c:v>6.1</c:v>
                </c:pt>
                <c:pt idx="276">
                  <c:v>5.9</c:v>
                </c:pt>
                <c:pt idx="277">
                  <c:v>5.9</c:v>
                </c:pt>
                <c:pt idx="278">
                  <c:v>6</c:v>
                </c:pt>
                <c:pt idx="279">
                  <c:v>5.9</c:v>
                </c:pt>
                <c:pt idx="280">
                  <c:v>5.9</c:v>
                </c:pt>
                <c:pt idx="281">
                  <c:v>5.9</c:v>
                </c:pt>
                <c:pt idx="282">
                  <c:v>6</c:v>
                </c:pt>
                <c:pt idx="283">
                  <c:v>6.1</c:v>
                </c:pt>
                <c:pt idx="284">
                  <c:v>6</c:v>
                </c:pt>
                <c:pt idx="285">
                  <c:v>5.8</c:v>
                </c:pt>
                <c:pt idx="286">
                  <c:v>6</c:v>
                </c:pt>
                <c:pt idx="287">
                  <c:v>6</c:v>
                </c:pt>
                <c:pt idx="288">
                  <c:v>5.8</c:v>
                </c:pt>
                <c:pt idx="289">
                  <c:v>5.7</c:v>
                </c:pt>
                <c:pt idx="290">
                  <c:v>5.8</c:v>
                </c:pt>
                <c:pt idx="291">
                  <c:v>5.7</c:v>
                </c:pt>
                <c:pt idx="292">
                  <c:v>5.7</c:v>
                </c:pt>
                <c:pt idx="293">
                  <c:v>5.7</c:v>
                </c:pt>
                <c:pt idx="294">
                  <c:v>5.6</c:v>
                </c:pt>
                <c:pt idx="295">
                  <c:v>5.6</c:v>
                </c:pt>
                <c:pt idx="296">
                  <c:v>5.5</c:v>
                </c:pt>
                <c:pt idx="297">
                  <c:v>5.6</c:v>
                </c:pt>
                <c:pt idx="298">
                  <c:v>5.3</c:v>
                </c:pt>
                <c:pt idx="299">
                  <c:v>5.2</c:v>
                </c:pt>
                <c:pt idx="300">
                  <c:v>4.9000000000000004</c:v>
                </c:pt>
                <c:pt idx="301">
                  <c:v>5</c:v>
                </c:pt>
                <c:pt idx="302">
                  <c:v>4.9000000000000004</c:v>
                </c:pt>
                <c:pt idx="303">
                  <c:v>5</c:v>
                </c:pt>
                <c:pt idx="304">
                  <c:v>4.9000000000000004</c:v>
                </c:pt>
                <c:pt idx="305">
                  <c:v>4.9000000000000004</c:v>
                </c:pt>
                <c:pt idx="306">
                  <c:v>4.8</c:v>
                </c:pt>
                <c:pt idx="307">
                  <c:v>4.8</c:v>
                </c:pt>
                <c:pt idx="308">
                  <c:v>4.8</c:v>
                </c:pt>
                <c:pt idx="309">
                  <c:v>4.5999999999999996</c:v>
                </c:pt>
                <c:pt idx="310">
                  <c:v>4.8</c:v>
                </c:pt>
                <c:pt idx="311">
                  <c:v>4.9000000000000004</c:v>
                </c:pt>
                <c:pt idx="312">
                  <c:v>5.0999999999999996</c:v>
                </c:pt>
                <c:pt idx="313">
                  <c:v>5.2</c:v>
                </c:pt>
                <c:pt idx="314">
                  <c:v>5.0999999999999996</c:v>
                </c:pt>
                <c:pt idx="315">
                  <c:v>5.0999999999999996</c:v>
                </c:pt>
                <c:pt idx="316">
                  <c:v>5.0999999999999996</c:v>
                </c:pt>
                <c:pt idx="317">
                  <c:v>5.4</c:v>
                </c:pt>
                <c:pt idx="318">
                  <c:v>5.5</c:v>
                </c:pt>
                <c:pt idx="319">
                  <c:v>5.5</c:v>
                </c:pt>
                <c:pt idx="320">
                  <c:v>5.9</c:v>
                </c:pt>
                <c:pt idx="321">
                  <c:v>6</c:v>
                </c:pt>
                <c:pt idx="322">
                  <c:v>6.6</c:v>
                </c:pt>
                <c:pt idx="323">
                  <c:v>7.2</c:v>
                </c:pt>
                <c:pt idx="324">
                  <c:v>8.1</c:v>
                </c:pt>
                <c:pt idx="325">
                  <c:v>8.1</c:v>
                </c:pt>
                <c:pt idx="326">
                  <c:v>8.6</c:v>
                </c:pt>
                <c:pt idx="327">
                  <c:v>8.8000000000000007</c:v>
                </c:pt>
                <c:pt idx="328">
                  <c:v>9</c:v>
                </c:pt>
                <c:pt idx="329">
                  <c:v>8.8000000000000007</c:v>
                </c:pt>
                <c:pt idx="330">
                  <c:v>8.6</c:v>
                </c:pt>
                <c:pt idx="331">
                  <c:v>8.4</c:v>
                </c:pt>
                <c:pt idx="332">
                  <c:v>8.4</c:v>
                </c:pt>
                <c:pt idx="333">
                  <c:v>8.4</c:v>
                </c:pt>
                <c:pt idx="334">
                  <c:v>8.3000000000000007</c:v>
                </c:pt>
                <c:pt idx="335">
                  <c:v>8.1999999999999993</c:v>
                </c:pt>
                <c:pt idx="336">
                  <c:v>7.9</c:v>
                </c:pt>
                <c:pt idx="337">
                  <c:v>7.7</c:v>
                </c:pt>
                <c:pt idx="338">
                  <c:v>7.6</c:v>
                </c:pt>
                <c:pt idx="339">
                  <c:v>7.7</c:v>
                </c:pt>
                <c:pt idx="340">
                  <c:v>7.4</c:v>
                </c:pt>
                <c:pt idx="341">
                  <c:v>7.6</c:v>
                </c:pt>
                <c:pt idx="342">
                  <c:v>7.8</c:v>
                </c:pt>
                <c:pt idx="343">
                  <c:v>7.8</c:v>
                </c:pt>
                <c:pt idx="344">
                  <c:v>7.6</c:v>
                </c:pt>
                <c:pt idx="345">
                  <c:v>7.7</c:v>
                </c:pt>
                <c:pt idx="346">
                  <c:v>7.8</c:v>
                </c:pt>
                <c:pt idx="347">
                  <c:v>7.8</c:v>
                </c:pt>
                <c:pt idx="348">
                  <c:v>7.5</c:v>
                </c:pt>
                <c:pt idx="349">
                  <c:v>7.6</c:v>
                </c:pt>
                <c:pt idx="350">
                  <c:v>7.4</c:v>
                </c:pt>
                <c:pt idx="351">
                  <c:v>7.2</c:v>
                </c:pt>
                <c:pt idx="352">
                  <c:v>7</c:v>
                </c:pt>
                <c:pt idx="353">
                  <c:v>7.2</c:v>
                </c:pt>
                <c:pt idx="354">
                  <c:v>6.9</c:v>
                </c:pt>
                <c:pt idx="355">
                  <c:v>7</c:v>
                </c:pt>
                <c:pt idx="356">
                  <c:v>6.8</c:v>
                </c:pt>
                <c:pt idx="357">
                  <c:v>6.8</c:v>
                </c:pt>
                <c:pt idx="358">
                  <c:v>6.8</c:v>
                </c:pt>
                <c:pt idx="359">
                  <c:v>6.4</c:v>
                </c:pt>
                <c:pt idx="360">
                  <c:v>6.4</c:v>
                </c:pt>
                <c:pt idx="361">
                  <c:v>6.3</c:v>
                </c:pt>
                <c:pt idx="362">
                  <c:v>6.3</c:v>
                </c:pt>
                <c:pt idx="363">
                  <c:v>6.1</c:v>
                </c:pt>
                <c:pt idx="364">
                  <c:v>6</c:v>
                </c:pt>
                <c:pt idx="365">
                  <c:v>5.9</c:v>
                </c:pt>
                <c:pt idx="366">
                  <c:v>6.2</c:v>
                </c:pt>
                <c:pt idx="367">
                  <c:v>5.9</c:v>
                </c:pt>
                <c:pt idx="368">
                  <c:v>6</c:v>
                </c:pt>
                <c:pt idx="369">
                  <c:v>5.8</c:v>
                </c:pt>
                <c:pt idx="370">
                  <c:v>5.9</c:v>
                </c:pt>
                <c:pt idx="371">
                  <c:v>6</c:v>
                </c:pt>
                <c:pt idx="372">
                  <c:v>5.9</c:v>
                </c:pt>
                <c:pt idx="373">
                  <c:v>5.9</c:v>
                </c:pt>
                <c:pt idx="374">
                  <c:v>5.8</c:v>
                </c:pt>
                <c:pt idx="375">
                  <c:v>5.8</c:v>
                </c:pt>
                <c:pt idx="376">
                  <c:v>5.6</c:v>
                </c:pt>
                <c:pt idx="377">
                  <c:v>5.7</c:v>
                </c:pt>
                <c:pt idx="378">
                  <c:v>5.7</c:v>
                </c:pt>
                <c:pt idx="379">
                  <c:v>6</c:v>
                </c:pt>
                <c:pt idx="380">
                  <c:v>5.9</c:v>
                </c:pt>
                <c:pt idx="381">
                  <c:v>6</c:v>
                </c:pt>
                <c:pt idx="382">
                  <c:v>5.9</c:v>
                </c:pt>
                <c:pt idx="383">
                  <c:v>6</c:v>
                </c:pt>
                <c:pt idx="384">
                  <c:v>6.3</c:v>
                </c:pt>
                <c:pt idx="385">
                  <c:v>6.3</c:v>
                </c:pt>
                <c:pt idx="386">
                  <c:v>6.3</c:v>
                </c:pt>
                <c:pt idx="387">
                  <c:v>6.9</c:v>
                </c:pt>
                <c:pt idx="388">
                  <c:v>7.5</c:v>
                </c:pt>
                <c:pt idx="389">
                  <c:v>7.6</c:v>
                </c:pt>
                <c:pt idx="390">
                  <c:v>7.8</c:v>
                </c:pt>
                <c:pt idx="391">
                  <c:v>7.7</c:v>
                </c:pt>
                <c:pt idx="392">
                  <c:v>7.5</c:v>
                </c:pt>
                <c:pt idx="393">
                  <c:v>7.5</c:v>
                </c:pt>
                <c:pt idx="394">
                  <c:v>7.5</c:v>
                </c:pt>
                <c:pt idx="395">
                  <c:v>7.2</c:v>
                </c:pt>
                <c:pt idx="396">
                  <c:v>7.5</c:v>
                </c:pt>
                <c:pt idx="397">
                  <c:v>7.4</c:v>
                </c:pt>
                <c:pt idx="398">
                  <c:v>7.4</c:v>
                </c:pt>
                <c:pt idx="399">
                  <c:v>7.2</c:v>
                </c:pt>
                <c:pt idx="400">
                  <c:v>7.5</c:v>
                </c:pt>
                <c:pt idx="401">
                  <c:v>7.5</c:v>
                </c:pt>
                <c:pt idx="402">
                  <c:v>7.2</c:v>
                </c:pt>
                <c:pt idx="403">
                  <c:v>7.4</c:v>
                </c:pt>
                <c:pt idx="404">
                  <c:v>7.6</c:v>
                </c:pt>
                <c:pt idx="405">
                  <c:v>7.9</c:v>
                </c:pt>
                <c:pt idx="406">
                  <c:v>8.3000000000000007</c:v>
                </c:pt>
                <c:pt idx="407">
                  <c:v>8.5</c:v>
                </c:pt>
                <c:pt idx="408">
                  <c:v>8.6</c:v>
                </c:pt>
                <c:pt idx="409">
                  <c:v>8.9</c:v>
                </c:pt>
                <c:pt idx="410">
                  <c:v>9</c:v>
                </c:pt>
                <c:pt idx="411">
                  <c:v>9.3000000000000007</c:v>
                </c:pt>
                <c:pt idx="412">
                  <c:v>9.4</c:v>
                </c:pt>
                <c:pt idx="413">
                  <c:v>9.6</c:v>
                </c:pt>
                <c:pt idx="414">
                  <c:v>9.8000000000000007</c:v>
                </c:pt>
                <c:pt idx="415">
                  <c:v>9.8000000000000007</c:v>
                </c:pt>
                <c:pt idx="416">
                  <c:v>10.1</c:v>
                </c:pt>
                <c:pt idx="417">
                  <c:v>10.4</c:v>
                </c:pt>
                <c:pt idx="418">
                  <c:v>10.8</c:v>
                </c:pt>
                <c:pt idx="419">
                  <c:v>10.8</c:v>
                </c:pt>
                <c:pt idx="420">
                  <c:v>10.4</c:v>
                </c:pt>
                <c:pt idx="421">
                  <c:v>10.4</c:v>
                </c:pt>
                <c:pt idx="422">
                  <c:v>10.3</c:v>
                </c:pt>
                <c:pt idx="423">
                  <c:v>10.199999999999999</c:v>
                </c:pt>
                <c:pt idx="424">
                  <c:v>10.1</c:v>
                </c:pt>
                <c:pt idx="425">
                  <c:v>10.1</c:v>
                </c:pt>
                <c:pt idx="426">
                  <c:v>9.4</c:v>
                </c:pt>
                <c:pt idx="427">
                  <c:v>9.5</c:v>
                </c:pt>
                <c:pt idx="428">
                  <c:v>9.1999999999999993</c:v>
                </c:pt>
                <c:pt idx="429">
                  <c:v>8.8000000000000007</c:v>
                </c:pt>
                <c:pt idx="430">
                  <c:v>8.5</c:v>
                </c:pt>
                <c:pt idx="431">
                  <c:v>8.3000000000000007</c:v>
                </c:pt>
                <c:pt idx="432">
                  <c:v>8</c:v>
                </c:pt>
                <c:pt idx="433">
                  <c:v>7.8</c:v>
                </c:pt>
                <c:pt idx="434">
                  <c:v>7.8</c:v>
                </c:pt>
                <c:pt idx="435">
                  <c:v>7.7</c:v>
                </c:pt>
                <c:pt idx="436">
                  <c:v>7.4</c:v>
                </c:pt>
                <c:pt idx="437">
                  <c:v>7.2</c:v>
                </c:pt>
                <c:pt idx="438">
                  <c:v>7.5</c:v>
                </c:pt>
                <c:pt idx="439">
                  <c:v>7.5</c:v>
                </c:pt>
                <c:pt idx="440">
                  <c:v>7.3</c:v>
                </c:pt>
                <c:pt idx="441">
                  <c:v>7.4</c:v>
                </c:pt>
                <c:pt idx="442">
                  <c:v>7.2</c:v>
                </c:pt>
                <c:pt idx="443">
                  <c:v>7.3</c:v>
                </c:pt>
                <c:pt idx="444">
                  <c:v>7.3</c:v>
                </c:pt>
                <c:pt idx="445">
                  <c:v>7.2</c:v>
                </c:pt>
                <c:pt idx="446">
                  <c:v>7.2</c:v>
                </c:pt>
                <c:pt idx="447">
                  <c:v>7.3</c:v>
                </c:pt>
                <c:pt idx="448">
                  <c:v>7.2</c:v>
                </c:pt>
                <c:pt idx="449">
                  <c:v>7.4</c:v>
                </c:pt>
                <c:pt idx="450">
                  <c:v>7.4</c:v>
                </c:pt>
                <c:pt idx="451">
                  <c:v>7.1</c:v>
                </c:pt>
                <c:pt idx="452">
                  <c:v>7.1</c:v>
                </c:pt>
                <c:pt idx="453">
                  <c:v>7.1</c:v>
                </c:pt>
                <c:pt idx="454">
                  <c:v>7</c:v>
                </c:pt>
                <c:pt idx="455">
                  <c:v>7</c:v>
                </c:pt>
                <c:pt idx="456">
                  <c:v>6.7</c:v>
                </c:pt>
                <c:pt idx="457">
                  <c:v>7.2</c:v>
                </c:pt>
                <c:pt idx="458">
                  <c:v>7.2</c:v>
                </c:pt>
                <c:pt idx="459">
                  <c:v>7.1</c:v>
                </c:pt>
                <c:pt idx="460">
                  <c:v>7.2</c:v>
                </c:pt>
                <c:pt idx="461">
                  <c:v>7.2</c:v>
                </c:pt>
                <c:pt idx="462">
                  <c:v>7</c:v>
                </c:pt>
                <c:pt idx="463">
                  <c:v>6.9</c:v>
                </c:pt>
                <c:pt idx="464">
                  <c:v>7</c:v>
                </c:pt>
                <c:pt idx="465">
                  <c:v>7</c:v>
                </c:pt>
                <c:pt idx="466">
                  <c:v>6.9</c:v>
                </c:pt>
                <c:pt idx="467">
                  <c:v>6.6</c:v>
                </c:pt>
                <c:pt idx="468">
                  <c:v>6.6</c:v>
                </c:pt>
                <c:pt idx="469">
                  <c:v>6.6</c:v>
                </c:pt>
                <c:pt idx="470">
                  <c:v>6.6</c:v>
                </c:pt>
                <c:pt idx="471">
                  <c:v>6.3</c:v>
                </c:pt>
                <c:pt idx="472">
                  <c:v>6.3</c:v>
                </c:pt>
                <c:pt idx="473">
                  <c:v>6.2</c:v>
                </c:pt>
                <c:pt idx="474">
                  <c:v>6.1</c:v>
                </c:pt>
                <c:pt idx="475">
                  <c:v>6</c:v>
                </c:pt>
                <c:pt idx="476">
                  <c:v>5.9</c:v>
                </c:pt>
                <c:pt idx="477">
                  <c:v>6</c:v>
                </c:pt>
                <c:pt idx="478">
                  <c:v>5.8</c:v>
                </c:pt>
                <c:pt idx="479">
                  <c:v>5.7</c:v>
                </c:pt>
                <c:pt idx="480">
                  <c:v>5.7</c:v>
                </c:pt>
                <c:pt idx="481">
                  <c:v>5.7</c:v>
                </c:pt>
                <c:pt idx="482">
                  <c:v>5.7</c:v>
                </c:pt>
                <c:pt idx="483">
                  <c:v>5.4</c:v>
                </c:pt>
                <c:pt idx="484">
                  <c:v>5.6</c:v>
                </c:pt>
                <c:pt idx="485">
                  <c:v>5.4</c:v>
                </c:pt>
                <c:pt idx="486">
                  <c:v>5.4</c:v>
                </c:pt>
                <c:pt idx="487">
                  <c:v>5.6</c:v>
                </c:pt>
                <c:pt idx="488">
                  <c:v>5.4</c:v>
                </c:pt>
                <c:pt idx="489">
                  <c:v>5.4</c:v>
                </c:pt>
                <c:pt idx="490">
                  <c:v>5.3</c:v>
                </c:pt>
                <c:pt idx="491">
                  <c:v>5.3</c:v>
                </c:pt>
                <c:pt idx="492">
                  <c:v>5.4</c:v>
                </c:pt>
                <c:pt idx="493">
                  <c:v>5.2</c:v>
                </c:pt>
                <c:pt idx="494">
                  <c:v>5</c:v>
                </c:pt>
                <c:pt idx="495">
                  <c:v>5.2</c:v>
                </c:pt>
                <c:pt idx="496">
                  <c:v>5.2</c:v>
                </c:pt>
                <c:pt idx="497">
                  <c:v>5.3</c:v>
                </c:pt>
                <c:pt idx="498">
                  <c:v>5.2</c:v>
                </c:pt>
                <c:pt idx="499">
                  <c:v>5.2</c:v>
                </c:pt>
                <c:pt idx="500">
                  <c:v>5.3</c:v>
                </c:pt>
                <c:pt idx="501">
                  <c:v>5.3</c:v>
                </c:pt>
                <c:pt idx="502">
                  <c:v>5.4</c:v>
                </c:pt>
                <c:pt idx="503">
                  <c:v>5.4</c:v>
                </c:pt>
                <c:pt idx="504">
                  <c:v>5.4</c:v>
                </c:pt>
                <c:pt idx="505">
                  <c:v>5.3</c:v>
                </c:pt>
                <c:pt idx="506">
                  <c:v>5.2</c:v>
                </c:pt>
                <c:pt idx="507">
                  <c:v>5.4</c:v>
                </c:pt>
                <c:pt idx="508">
                  <c:v>5.4</c:v>
                </c:pt>
                <c:pt idx="509">
                  <c:v>5.2</c:v>
                </c:pt>
                <c:pt idx="510">
                  <c:v>5.5</c:v>
                </c:pt>
                <c:pt idx="511">
                  <c:v>5.7</c:v>
                </c:pt>
                <c:pt idx="512">
                  <c:v>5.9</c:v>
                </c:pt>
                <c:pt idx="513">
                  <c:v>5.9</c:v>
                </c:pt>
                <c:pt idx="514">
                  <c:v>6.2</c:v>
                </c:pt>
                <c:pt idx="515">
                  <c:v>6.3</c:v>
                </c:pt>
                <c:pt idx="516">
                  <c:v>6.4</c:v>
                </c:pt>
                <c:pt idx="517">
                  <c:v>6.6</c:v>
                </c:pt>
                <c:pt idx="518">
                  <c:v>6.8</c:v>
                </c:pt>
                <c:pt idx="519">
                  <c:v>6.7</c:v>
                </c:pt>
                <c:pt idx="520">
                  <c:v>6.9</c:v>
                </c:pt>
                <c:pt idx="521">
                  <c:v>6.9</c:v>
                </c:pt>
                <c:pt idx="522">
                  <c:v>6.8</c:v>
                </c:pt>
                <c:pt idx="523">
                  <c:v>6.9</c:v>
                </c:pt>
                <c:pt idx="524">
                  <c:v>6.9</c:v>
                </c:pt>
                <c:pt idx="525">
                  <c:v>7</c:v>
                </c:pt>
                <c:pt idx="526">
                  <c:v>7</c:v>
                </c:pt>
                <c:pt idx="527">
                  <c:v>7.3</c:v>
                </c:pt>
                <c:pt idx="528">
                  <c:v>7.3</c:v>
                </c:pt>
                <c:pt idx="529">
                  <c:v>7.4</c:v>
                </c:pt>
                <c:pt idx="530">
                  <c:v>7.4</c:v>
                </c:pt>
                <c:pt idx="531">
                  <c:v>7.4</c:v>
                </c:pt>
                <c:pt idx="532">
                  <c:v>7.6</c:v>
                </c:pt>
                <c:pt idx="533">
                  <c:v>7.8</c:v>
                </c:pt>
                <c:pt idx="534">
                  <c:v>7.7</c:v>
                </c:pt>
                <c:pt idx="535">
                  <c:v>7.6</c:v>
                </c:pt>
                <c:pt idx="536">
                  <c:v>7.6</c:v>
                </c:pt>
                <c:pt idx="537">
                  <c:v>7.3</c:v>
                </c:pt>
                <c:pt idx="538">
                  <c:v>7.4</c:v>
                </c:pt>
                <c:pt idx="539">
                  <c:v>7.4</c:v>
                </c:pt>
                <c:pt idx="540">
                  <c:v>7.3</c:v>
                </c:pt>
                <c:pt idx="541">
                  <c:v>7.1</c:v>
                </c:pt>
                <c:pt idx="542">
                  <c:v>7</c:v>
                </c:pt>
                <c:pt idx="543">
                  <c:v>7.1</c:v>
                </c:pt>
                <c:pt idx="544">
                  <c:v>7.1</c:v>
                </c:pt>
                <c:pt idx="545">
                  <c:v>7</c:v>
                </c:pt>
                <c:pt idx="546">
                  <c:v>6.9</c:v>
                </c:pt>
                <c:pt idx="547">
                  <c:v>6.8</c:v>
                </c:pt>
                <c:pt idx="548">
                  <c:v>6.7</c:v>
                </c:pt>
                <c:pt idx="549">
                  <c:v>6.8</c:v>
                </c:pt>
                <c:pt idx="550">
                  <c:v>6.6</c:v>
                </c:pt>
                <c:pt idx="551">
                  <c:v>6.5</c:v>
                </c:pt>
                <c:pt idx="552">
                  <c:v>6.6</c:v>
                </c:pt>
                <c:pt idx="553">
                  <c:v>6.6</c:v>
                </c:pt>
                <c:pt idx="554">
                  <c:v>6.5</c:v>
                </c:pt>
                <c:pt idx="555">
                  <c:v>6.4</c:v>
                </c:pt>
                <c:pt idx="556">
                  <c:v>6.1</c:v>
                </c:pt>
                <c:pt idx="557">
                  <c:v>6.1</c:v>
                </c:pt>
                <c:pt idx="558">
                  <c:v>6.1</c:v>
                </c:pt>
                <c:pt idx="559">
                  <c:v>6</c:v>
                </c:pt>
                <c:pt idx="560">
                  <c:v>5.9</c:v>
                </c:pt>
                <c:pt idx="561">
                  <c:v>5.8</c:v>
                </c:pt>
                <c:pt idx="562">
                  <c:v>5.6</c:v>
                </c:pt>
                <c:pt idx="563">
                  <c:v>5.5</c:v>
                </c:pt>
                <c:pt idx="564">
                  <c:v>5.6</c:v>
                </c:pt>
                <c:pt idx="565">
                  <c:v>5.4</c:v>
                </c:pt>
                <c:pt idx="566">
                  <c:v>5.4</c:v>
                </c:pt>
                <c:pt idx="567">
                  <c:v>5.8</c:v>
                </c:pt>
                <c:pt idx="568">
                  <c:v>5.6</c:v>
                </c:pt>
                <c:pt idx="569">
                  <c:v>5.6</c:v>
                </c:pt>
                <c:pt idx="570">
                  <c:v>5.7</c:v>
                </c:pt>
                <c:pt idx="571">
                  <c:v>5.7</c:v>
                </c:pt>
                <c:pt idx="572">
                  <c:v>5.6</c:v>
                </c:pt>
                <c:pt idx="573">
                  <c:v>5.5</c:v>
                </c:pt>
                <c:pt idx="574">
                  <c:v>5.6</c:v>
                </c:pt>
                <c:pt idx="575">
                  <c:v>5.6</c:v>
                </c:pt>
                <c:pt idx="576">
                  <c:v>5.6</c:v>
                </c:pt>
                <c:pt idx="577">
                  <c:v>5.5</c:v>
                </c:pt>
                <c:pt idx="578">
                  <c:v>5.5</c:v>
                </c:pt>
                <c:pt idx="579">
                  <c:v>5.6</c:v>
                </c:pt>
                <c:pt idx="580">
                  <c:v>5.6</c:v>
                </c:pt>
                <c:pt idx="581">
                  <c:v>5.3</c:v>
                </c:pt>
                <c:pt idx="582">
                  <c:v>5.5</c:v>
                </c:pt>
                <c:pt idx="583">
                  <c:v>5.0999999999999996</c:v>
                </c:pt>
                <c:pt idx="584">
                  <c:v>5.2</c:v>
                </c:pt>
                <c:pt idx="585">
                  <c:v>5.2</c:v>
                </c:pt>
                <c:pt idx="586">
                  <c:v>5.4</c:v>
                </c:pt>
                <c:pt idx="587">
                  <c:v>5.4</c:v>
                </c:pt>
                <c:pt idx="588">
                  <c:v>5.3</c:v>
                </c:pt>
                <c:pt idx="589">
                  <c:v>5.2</c:v>
                </c:pt>
                <c:pt idx="590">
                  <c:v>5.2</c:v>
                </c:pt>
                <c:pt idx="591">
                  <c:v>5.0999999999999996</c:v>
                </c:pt>
                <c:pt idx="592">
                  <c:v>4.9000000000000004</c:v>
                </c:pt>
                <c:pt idx="593">
                  <c:v>5</c:v>
                </c:pt>
                <c:pt idx="594">
                  <c:v>4.9000000000000004</c:v>
                </c:pt>
                <c:pt idx="595">
                  <c:v>4.8</c:v>
                </c:pt>
                <c:pt idx="596">
                  <c:v>4.9000000000000004</c:v>
                </c:pt>
                <c:pt idx="597">
                  <c:v>4.7</c:v>
                </c:pt>
                <c:pt idx="598">
                  <c:v>4.5999999999999996</c:v>
                </c:pt>
                <c:pt idx="599">
                  <c:v>4.7</c:v>
                </c:pt>
                <c:pt idx="600">
                  <c:v>4.5999999999999996</c:v>
                </c:pt>
                <c:pt idx="601">
                  <c:v>4.5999999999999996</c:v>
                </c:pt>
                <c:pt idx="602">
                  <c:v>4.7</c:v>
                </c:pt>
                <c:pt idx="603">
                  <c:v>4.3</c:v>
                </c:pt>
                <c:pt idx="604">
                  <c:v>4.4000000000000004</c:v>
                </c:pt>
                <c:pt idx="605">
                  <c:v>4.5</c:v>
                </c:pt>
                <c:pt idx="606">
                  <c:v>4.5</c:v>
                </c:pt>
                <c:pt idx="607">
                  <c:v>4.5</c:v>
                </c:pt>
                <c:pt idx="608">
                  <c:v>4.5999999999999996</c:v>
                </c:pt>
                <c:pt idx="609">
                  <c:v>4.5</c:v>
                </c:pt>
                <c:pt idx="610">
                  <c:v>4.4000000000000004</c:v>
                </c:pt>
                <c:pt idx="611">
                  <c:v>4.4000000000000004</c:v>
                </c:pt>
                <c:pt idx="612">
                  <c:v>4.3</c:v>
                </c:pt>
                <c:pt idx="613">
                  <c:v>4.4000000000000004</c:v>
                </c:pt>
                <c:pt idx="614">
                  <c:v>4.2</c:v>
                </c:pt>
                <c:pt idx="615">
                  <c:v>4.3</c:v>
                </c:pt>
                <c:pt idx="616">
                  <c:v>4.2</c:v>
                </c:pt>
                <c:pt idx="617">
                  <c:v>4.3</c:v>
                </c:pt>
                <c:pt idx="618">
                  <c:v>4.3</c:v>
                </c:pt>
                <c:pt idx="619">
                  <c:v>4.2</c:v>
                </c:pt>
                <c:pt idx="620">
                  <c:v>4.2</c:v>
                </c:pt>
                <c:pt idx="621">
                  <c:v>4.0999999999999996</c:v>
                </c:pt>
                <c:pt idx="622">
                  <c:v>4.0999999999999996</c:v>
                </c:pt>
                <c:pt idx="623">
                  <c:v>4</c:v>
                </c:pt>
                <c:pt idx="624">
                  <c:v>4</c:v>
                </c:pt>
                <c:pt idx="625">
                  <c:v>4.0999999999999996</c:v>
                </c:pt>
                <c:pt idx="626">
                  <c:v>4</c:v>
                </c:pt>
                <c:pt idx="627">
                  <c:v>3.8</c:v>
                </c:pt>
                <c:pt idx="628">
                  <c:v>4</c:v>
                </c:pt>
                <c:pt idx="629">
                  <c:v>4</c:v>
                </c:pt>
                <c:pt idx="630">
                  <c:v>4</c:v>
                </c:pt>
                <c:pt idx="631">
                  <c:v>4.0999999999999996</c:v>
                </c:pt>
                <c:pt idx="632">
                  <c:v>3.9</c:v>
                </c:pt>
                <c:pt idx="633">
                  <c:v>3.9</c:v>
                </c:pt>
                <c:pt idx="634">
                  <c:v>3.9</c:v>
                </c:pt>
                <c:pt idx="635">
                  <c:v>3.9</c:v>
                </c:pt>
                <c:pt idx="636">
                  <c:v>4.2</c:v>
                </c:pt>
                <c:pt idx="637">
                  <c:v>4.2</c:v>
                </c:pt>
                <c:pt idx="638">
                  <c:v>4.3</c:v>
                </c:pt>
                <c:pt idx="639">
                  <c:v>4.4000000000000004</c:v>
                </c:pt>
                <c:pt idx="640">
                  <c:v>4.3</c:v>
                </c:pt>
                <c:pt idx="641">
                  <c:v>4.5</c:v>
                </c:pt>
                <c:pt idx="642">
                  <c:v>4.5999999999999996</c:v>
                </c:pt>
                <c:pt idx="643">
                  <c:v>4.9000000000000004</c:v>
                </c:pt>
                <c:pt idx="644">
                  <c:v>5</c:v>
                </c:pt>
                <c:pt idx="645">
                  <c:v>5.3</c:v>
                </c:pt>
                <c:pt idx="646">
                  <c:v>5.5</c:v>
                </c:pt>
                <c:pt idx="647">
                  <c:v>5.7</c:v>
                </c:pt>
                <c:pt idx="648">
                  <c:v>5.7</c:v>
                </c:pt>
                <c:pt idx="649">
                  <c:v>5.7</c:v>
                </c:pt>
                <c:pt idx="650">
                  <c:v>5.7</c:v>
                </c:pt>
                <c:pt idx="651">
                  <c:v>5.9</c:v>
                </c:pt>
                <c:pt idx="652">
                  <c:v>5.8</c:v>
                </c:pt>
                <c:pt idx="653">
                  <c:v>5.8</c:v>
                </c:pt>
                <c:pt idx="654">
                  <c:v>5.8</c:v>
                </c:pt>
                <c:pt idx="655">
                  <c:v>5.7</c:v>
                </c:pt>
                <c:pt idx="656">
                  <c:v>5.7</c:v>
                </c:pt>
                <c:pt idx="657">
                  <c:v>5.7</c:v>
                </c:pt>
                <c:pt idx="658">
                  <c:v>5.9</c:v>
                </c:pt>
                <c:pt idx="659">
                  <c:v>6</c:v>
                </c:pt>
                <c:pt idx="660">
                  <c:v>5.8</c:v>
                </c:pt>
                <c:pt idx="661">
                  <c:v>5.9</c:v>
                </c:pt>
                <c:pt idx="662">
                  <c:v>5.9</c:v>
                </c:pt>
                <c:pt idx="663">
                  <c:v>6</c:v>
                </c:pt>
                <c:pt idx="664">
                  <c:v>6.1</c:v>
                </c:pt>
                <c:pt idx="665">
                  <c:v>6.3</c:v>
                </c:pt>
                <c:pt idx="666">
                  <c:v>6.2</c:v>
                </c:pt>
                <c:pt idx="667">
                  <c:v>6.1</c:v>
                </c:pt>
                <c:pt idx="668">
                  <c:v>6.1</c:v>
                </c:pt>
                <c:pt idx="669">
                  <c:v>6</c:v>
                </c:pt>
                <c:pt idx="670">
                  <c:v>5.8</c:v>
                </c:pt>
                <c:pt idx="671">
                  <c:v>5.7</c:v>
                </c:pt>
                <c:pt idx="672">
                  <c:v>5.7</c:v>
                </c:pt>
                <c:pt idx="673">
                  <c:v>5.6</c:v>
                </c:pt>
                <c:pt idx="674">
                  <c:v>5.8</c:v>
                </c:pt>
                <c:pt idx="675">
                  <c:v>5.6</c:v>
                </c:pt>
                <c:pt idx="676">
                  <c:v>5.6</c:v>
                </c:pt>
                <c:pt idx="677">
                  <c:v>5.6</c:v>
                </c:pt>
                <c:pt idx="678">
                  <c:v>5.5</c:v>
                </c:pt>
                <c:pt idx="679">
                  <c:v>5.4</c:v>
                </c:pt>
                <c:pt idx="680">
                  <c:v>5.4</c:v>
                </c:pt>
                <c:pt idx="681">
                  <c:v>5.5</c:v>
                </c:pt>
                <c:pt idx="682">
                  <c:v>5.4</c:v>
                </c:pt>
                <c:pt idx="683">
                  <c:v>5.4</c:v>
                </c:pt>
                <c:pt idx="684">
                  <c:v>5.3</c:v>
                </c:pt>
                <c:pt idx="685">
                  <c:v>5.4</c:v>
                </c:pt>
                <c:pt idx="686">
                  <c:v>5.2</c:v>
                </c:pt>
                <c:pt idx="687">
                  <c:v>5.2</c:v>
                </c:pt>
                <c:pt idx="688">
                  <c:v>5.0999999999999996</c:v>
                </c:pt>
                <c:pt idx="689">
                  <c:v>5</c:v>
                </c:pt>
                <c:pt idx="690">
                  <c:v>5</c:v>
                </c:pt>
                <c:pt idx="691">
                  <c:v>4.9000000000000004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4.9000000000000004</c:v>
                </c:pt>
                <c:pt idx="696">
                  <c:v>4.7</c:v>
                </c:pt>
                <c:pt idx="697">
                  <c:v>4.8</c:v>
                </c:pt>
                <c:pt idx="698">
                  <c:v>4.7</c:v>
                </c:pt>
                <c:pt idx="699">
                  <c:v>4.7</c:v>
                </c:pt>
                <c:pt idx="700">
                  <c:v>4.5999999999999996</c:v>
                </c:pt>
                <c:pt idx="701">
                  <c:v>4.5999999999999996</c:v>
                </c:pt>
                <c:pt idx="702">
                  <c:v>4.7</c:v>
                </c:pt>
                <c:pt idx="703">
                  <c:v>4.7</c:v>
                </c:pt>
                <c:pt idx="704">
                  <c:v>4.5</c:v>
                </c:pt>
                <c:pt idx="705">
                  <c:v>4.4000000000000004</c:v>
                </c:pt>
                <c:pt idx="706">
                  <c:v>4.5</c:v>
                </c:pt>
                <c:pt idx="707">
                  <c:v>4.4000000000000004</c:v>
                </c:pt>
                <c:pt idx="708">
                  <c:v>4.5999999999999996</c:v>
                </c:pt>
                <c:pt idx="709">
                  <c:v>4.5</c:v>
                </c:pt>
                <c:pt idx="710">
                  <c:v>4.4000000000000004</c:v>
                </c:pt>
                <c:pt idx="711">
                  <c:v>4.5</c:v>
                </c:pt>
                <c:pt idx="712">
                  <c:v>4.4000000000000004</c:v>
                </c:pt>
                <c:pt idx="713">
                  <c:v>4.5999999999999996</c:v>
                </c:pt>
                <c:pt idx="714">
                  <c:v>4.5999999999999996</c:v>
                </c:pt>
                <c:pt idx="715">
                  <c:v>4.5999999999999996</c:v>
                </c:pt>
                <c:pt idx="716">
                  <c:v>4.7</c:v>
                </c:pt>
                <c:pt idx="717">
                  <c:v>4.7</c:v>
                </c:pt>
                <c:pt idx="718">
                  <c:v>4.7</c:v>
                </c:pt>
                <c:pt idx="719">
                  <c:v>5</c:v>
                </c:pt>
                <c:pt idx="720">
                  <c:v>5</c:v>
                </c:pt>
                <c:pt idx="721">
                  <c:v>4.8</c:v>
                </c:pt>
                <c:pt idx="722">
                  <c:v>5.0999999999999996</c:v>
                </c:pt>
                <c:pt idx="723">
                  <c:v>5</c:v>
                </c:pt>
                <c:pt idx="724">
                  <c:v>5.4</c:v>
                </c:pt>
                <c:pt idx="725">
                  <c:v>5.5</c:v>
                </c:pt>
                <c:pt idx="726">
                  <c:v>5.8</c:v>
                </c:pt>
                <c:pt idx="727">
                  <c:v>6.1</c:v>
                </c:pt>
                <c:pt idx="728">
                  <c:v>6.2</c:v>
                </c:pt>
                <c:pt idx="729">
                  <c:v>6.6</c:v>
                </c:pt>
                <c:pt idx="730">
                  <c:v>6.9</c:v>
                </c:pt>
                <c:pt idx="731">
                  <c:v>7.4</c:v>
                </c:pt>
                <c:pt idx="732">
                  <c:v>7.7</c:v>
                </c:pt>
                <c:pt idx="733">
                  <c:v>8.1999999999999993</c:v>
                </c:pt>
                <c:pt idx="734">
                  <c:v>8.6</c:v>
                </c:pt>
                <c:pt idx="735">
                  <c:v>8.9</c:v>
                </c:pt>
                <c:pt idx="736">
                  <c:v>9.4</c:v>
                </c:pt>
                <c:pt idx="737">
                  <c:v>9.5</c:v>
                </c:pt>
                <c:pt idx="738">
                  <c:v>9.4</c:v>
                </c:pt>
                <c:pt idx="739">
                  <c:v>9.6999999999999993</c:v>
                </c:pt>
                <c:pt idx="740">
                  <c:v>9.8000000000000007</c:v>
                </c:pt>
                <c:pt idx="741">
                  <c:v>10.1</c:v>
                </c:pt>
                <c:pt idx="742">
                  <c:v>10</c:v>
                </c:pt>
                <c:pt idx="743">
                  <c:v>10</c:v>
                </c:pt>
                <c:pt idx="744">
                  <c:v>9.6999999999999993</c:v>
                </c:pt>
                <c:pt idx="745">
                  <c:v>9.6999999999999993</c:v>
                </c:pt>
                <c:pt idx="746">
                  <c:v>9.6999999999999993</c:v>
                </c:pt>
              </c:numCache>
            </c:numRef>
          </c:val>
        </c:ser>
        <c:ser>
          <c:idx val="1"/>
          <c:order val="1"/>
          <c:tx>
            <c:strRef>
              <c:f>summary!$F$2</c:f>
              <c:strCache>
                <c:ptCount val="1"/>
                <c:pt idx="0">
                  <c:v>Age Adj</c:v>
                </c:pt>
              </c:strCache>
            </c:strRef>
          </c:tx>
          <c:spPr>
            <a:ln>
              <a:solidFill>
                <a:srgbClr val="8064A2"/>
              </a:solidFill>
            </a:ln>
          </c:spPr>
          <c:marker>
            <c:symbol val="none"/>
          </c:marker>
          <c:cat>
            <c:numRef>
              <c:f>summary!$A$3:$A$749</c:f>
              <c:numCache>
                <c:formatCode>mmm\-yy</c:formatCode>
                <c:ptCount val="747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  <c:pt idx="743">
                  <c:v>40148</c:v>
                </c:pt>
                <c:pt idx="744">
                  <c:v>40179</c:v>
                </c:pt>
                <c:pt idx="745">
                  <c:v>40210</c:v>
                </c:pt>
                <c:pt idx="746">
                  <c:v>40238</c:v>
                </c:pt>
              </c:numCache>
            </c:numRef>
          </c:cat>
          <c:val>
            <c:numRef>
              <c:f>summary!$F$3:$F$749</c:f>
              <c:numCache>
                <c:formatCode>General</c:formatCode>
                <c:ptCount val="747"/>
                <c:pt idx="0">
                  <c:v>3.1025204311098418</c:v>
                </c:pt>
                <c:pt idx="1">
                  <c:v>3.5375502294138621</c:v>
                </c:pt>
                <c:pt idx="2">
                  <c:v>3.6295193597857738</c:v>
                </c:pt>
                <c:pt idx="3">
                  <c:v>3.6156821625902711</c:v>
                </c:pt>
                <c:pt idx="4">
                  <c:v>3.287539312394324</c:v>
                </c:pt>
                <c:pt idx="5">
                  <c:v>3.3463904646011948</c:v>
                </c:pt>
                <c:pt idx="6">
                  <c:v>3.3319108212682047</c:v>
                </c:pt>
                <c:pt idx="7">
                  <c:v>3.6108011986909263</c:v>
                </c:pt>
                <c:pt idx="8">
                  <c:v>3.5870606454792369</c:v>
                </c:pt>
                <c:pt idx="9">
                  <c:v>3.5320657664314892</c:v>
                </c:pt>
                <c:pt idx="10">
                  <c:v>3.5465187045829709</c:v>
                </c:pt>
                <c:pt idx="11">
                  <c:v>3.7656228602875248</c:v>
                </c:pt>
                <c:pt idx="12">
                  <c:v>4.0191484131018687</c:v>
                </c:pt>
                <c:pt idx="13">
                  <c:v>4.3883169179624613</c:v>
                </c:pt>
                <c:pt idx="14">
                  <c:v>4.6404530151246712</c:v>
                </c:pt>
                <c:pt idx="15">
                  <c:v>5.0097089200437654</c:v>
                </c:pt>
                <c:pt idx="16">
                  <c:v>5.6776692463079508</c:v>
                </c:pt>
                <c:pt idx="17">
                  <c:v>5.8265547419036956</c:v>
                </c:pt>
                <c:pt idx="18">
                  <c:v>6.3403596489632701</c:v>
                </c:pt>
                <c:pt idx="19">
                  <c:v>6.4096764005958429</c:v>
                </c:pt>
                <c:pt idx="20">
                  <c:v>6.1939899926213773</c:v>
                </c:pt>
                <c:pt idx="21">
                  <c:v>7.5278526125496708</c:v>
                </c:pt>
                <c:pt idx="22">
                  <c:v>6.0998419671937389</c:v>
                </c:pt>
                <c:pt idx="23">
                  <c:v>6.2129623266326321</c:v>
                </c:pt>
                <c:pt idx="24">
                  <c:v>6.1673191177593578</c:v>
                </c:pt>
                <c:pt idx="25">
                  <c:v>6.0385115223431809</c:v>
                </c:pt>
                <c:pt idx="26">
                  <c:v>6.0131493197049695</c:v>
                </c:pt>
                <c:pt idx="27">
                  <c:v>5.5074093551755423</c:v>
                </c:pt>
                <c:pt idx="28">
                  <c:v>5.2371069276113138</c:v>
                </c:pt>
                <c:pt idx="29">
                  <c:v>5.1676845758509904</c:v>
                </c:pt>
                <c:pt idx="30">
                  <c:v>4.8149324483929474</c:v>
                </c:pt>
                <c:pt idx="31">
                  <c:v>4.2654136373994938</c:v>
                </c:pt>
                <c:pt idx="32">
                  <c:v>4.1928175505130758</c:v>
                </c:pt>
                <c:pt idx="33">
                  <c:v>4.0697368670191763</c:v>
                </c:pt>
                <c:pt idx="34">
                  <c:v>3.9870733175912623</c:v>
                </c:pt>
                <c:pt idx="35">
                  <c:v>4.0660262611737652</c:v>
                </c:pt>
                <c:pt idx="36">
                  <c:v>3.6036688263847498</c:v>
                </c:pt>
                <c:pt idx="37">
                  <c:v>3.3204046585888132</c:v>
                </c:pt>
                <c:pt idx="38">
                  <c:v>3.2669181875223496</c:v>
                </c:pt>
                <c:pt idx="39">
                  <c:v>3.0048897223111415</c:v>
                </c:pt>
                <c:pt idx="40">
                  <c:v>2.921551713557343</c:v>
                </c:pt>
                <c:pt idx="41">
                  <c:v>3.1468820182665476</c:v>
                </c:pt>
                <c:pt idx="42">
                  <c:v>3.0351866425811025</c:v>
                </c:pt>
                <c:pt idx="43">
                  <c:v>3.0336372881013323</c:v>
                </c:pt>
                <c:pt idx="44">
                  <c:v>3.254457269883003</c:v>
                </c:pt>
                <c:pt idx="45">
                  <c:v>3.448444938767155</c:v>
                </c:pt>
                <c:pt idx="46">
                  <c:v>3.3906803389303208</c:v>
                </c:pt>
                <c:pt idx="47">
                  <c:v>3.0518453829861527</c:v>
                </c:pt>
                <c:pt idx="48">
                  <c:v>3.0492125581969081</c:v>
                </c:pt>
                <c:pt idx="49">
                  <c:v>3.0329505383829365</c:v>
                </c:pt>
                <c:pt idx="50">
                  <c:v>2.8730926728454613</c:v>
                </c:pt>
                <c:pt idx="51">
                  <c:v>2.8448765892982246</c:v>
                </c:pt>
                <c:pt idx="52">
                  <c:v>2.9128322697022169</c:v>
                </c:pt>
                <c:pt idx="53">
                  <c:v>2.9637216901208694</c:v>
                </c:pt>
                <c:pt idx="54">
                  <c:v>3.1233846801672196</c:v>
                </c:pt>
                <c:pt idx="55">
                  <c:v>3.2941478282941485</c:v>
                </c:pt>
                <c:pt idx="56">
                  <c:v>3.0049198126922838</c:v>
                </c:pt>
                <c:pt idx="57">
                  <c:v>2.8926764343484872</c:v>
                </c:pt>
                <c:pt idx="58">
                  <c:v>2.7107922635453834</c:v>
                </c:pt>
                <c:pt idx="59">
                  <c:v>2.5836686243822951</c:v>
                </c:pt>
                <c:pt idx="60">
                  <c:v>2.8479496547019867</c:v>
                </c:pt>
                <c:pt idx="61">
                  <c:v>2.525758596991563</c:v>
                </c:pt>
                <c:pt idx="62">
                  <c:v>2.536622483062557</c:v>
                </c:pt>
                <c:pt idx="63">
                  <c:v>2.6638256239029561</c:v>
                </c:pt>
                <c:pt idx="64">
                  <c:v>2.5107954979375529</c:v>
                </c:pt>
                <c:pt idx="65">
                  <c:v>2.5055006444803616</c:v>
                </c:pt>
                <c:pt idx="66">
                  <c:v>2.5972201447790688</c:v>
                </c:pt>
                <c:pt idx="67">
                  <c:v>2.5910333977166142</c:v>
                </c:pt>
                <c:pt idx="68">
                  <c:v>2.8822920185685685</c:v>
                </c:pt>
                <c:pt idx="69">
                  <c:v>3.1024803219313015</c:v>
                </c:pt>
                <c:pt idx="70">
                  <c:v>3.469571403307361</c:v>
                </c:pt>
                <c:pt idx="71">
                  <c:v>4.4190434703858452</c:v>
                </c:pt>
                <c:pt idx="72">
                  <c:v>4.8001825912577196</c:v>
                </c:pt>
                <c:pt idx="73">
                  <c:v>5.1046767436817779</c:v>
                </c:pt>
                <c:pt idx="74">
                  <c:v>5.5515232599781577</c:v>
                </c:pt>
                <c:pt idx="75">
                  <c:v>5.7739476457897894</c:v>
                </c:pt>
                <c:pt idx="76">
                  <c:v>5.8149136195000422</c:v>
                </c:pt>
                <c:pt idx="77">
                  <c:v>5.5502387724321194</c:v>
                </c:pt>
                <c:pt idx="78">
                  <c:v>5.7055213075084144</c:v>
                </c:pt>
                <c:pt idx="79">
                  <c:v>5.953326066193954</c:v>
                </c:pt>
                <c:pt idx="80">
                  <c:v>5.9782924106965432</c:v>
                </c:pt>
                <c:pt idx="81">
                  <c:v>5.6536714814624061</c:v>
                </c:pt>
                <c:pt idx="82">
                  <c:v>5.2713183569894282</c:v>
                </c:pt>
                <c:pt idx="83">
                  <c:v>5.0077875215224426</c:v>
                </c:pt>
                <c:pt idx="84">
                  <c:v>4.8885383055359508</c:v>
                </c:pt>
                <c:pt idx="85">
                  <c:v>4.5997321956442736</c:v>
                </c:pt>
                <c:pt idx="86">
                  <c:v>4.5003785928891125</c:v>
                </c:pt>
                <c:pt idx="87">
                  <c:v>4.6637429127577938</c:v>
                </c:pt>
                <c:pt idx="88">
                  <c:v>4.2071479126052518</c:v>
                </c:pt>
                <c:pt idx="89">
                  <c:v>4.1510130862508383</c:v>
                </c:pt>
                <c:pt idx="90">
                  <c:v>3.99221889322919</c:v>
                </c:pt>
                <c:pt idx="91">
                  <c:v>4.1906839471833717</c:v>
                </c:pt>
                <c:pt idx="92">
                  <c:v>3.9794625874185039</c:v>
                </c:pt>
                <c:pt idx="93">
                  <c:v>4.236372816783974</c:v>
                </c:pt>
                <c:pt idx="94">
                  <c:v>4.124028648783189</c:v>
                </c:pt>
                <c:pt idx="95">
                  <c:v>4.0731550244581189</c:v>
                </c:pt>
                <c:pt idx="96">
                  <c:v>3.9325558631445316</c:v>
                </c:pt>
                <c:pt idx="97">
                  <c:v>3.8901237215542173</c:v>
                </c:pt>
                <c:pt idx="98">
                  <c:v>4.1172748300501629</c:v>
                </c:pt>
                <c:pt idx="99">
                  <c:v>3.9305575995318072</c:v>
                </c:pt>
                <c:pt idx="100">
                  <c:v>4.1931616618154655</c:v>
                </c:pt>
                <c:pt idx="101">
                  <c:v>4.1894281367218076</c:v>
                </c:pt>
                <c:pt idx="102">
                  <c:v>4.322023351062942</c:v>
                </c:pt>
                <c:pt idx="103">
                  <c:v>3.9652145444002049</c:v>
                </c:pt>
                <c:pt idx="104">
                  <c:v>3.8731812251674373</c:v>
                </c:pt>
                <c:pt idx="105">
                  <c:v>3.7812603982479613</c:v>
                </c:pt>
                <c:pt idx="106">
                  <c:v>4.2014313395714442</c:v>
                </c:pt>
                <c:pt idx="107">
                  <c:v>4.1027663602601878</c:v>
                </c:pt>
                <c:pt idx="108">
                  <c:v>4.1217579909147428</c:v>
                </c:pt>
                <c:pt idx="109">
                  <c:v>3.8459232365339173</c:v>
                </c:pt>
                <c:pt idx="110">
                  <c:v>3.6681816275364585</c:v>
                </c:pt>
                <c:pt idx="111">
                  <c:v>3.8031684360776508</c:v>
                </c:pt>
                <c:pt idx="112">
                  <c:v>3.9762183173920147</c:v>
                </c:pt>
                <c:pt idx="113">
                  <c:v>4.1523432921620484</c:v>
                </c:pt>
                <c:pt idx="114">
                  <c:v>4.0531390267855052</c:v>
                </c:pt>
                <c:pt idx="115">
                  <c:v>4.0269433005893092</c:v>
                </c:pt>
                <c:pt idx="116">
                  <c:v>4.3026557351130812</c:v>
                </c:pt>
                <c:pt idx="117">
                  <c:v>4.4155242153603771</c:v>
                </c:pt>
                <c:pt idx="118">
                  <c:v>5.0308013818013437</c:v>
                </c:pt>
                <c:pt idx="119">
                  <c:v>5.0439733459241305</c:v>
                </c:pt>
                <c:pt idx="120">
                  <c:v>5.6472875936103017</c:v>
                </c:pt>
                <c:pt idx="121">
                  <c:v>6.2617052900933379</c:v>
                </c:pt>
                <c:pt idx="122">
                  <c:v>6.549515362348278</c:v>
                </c:pt>
                <c:pt idx="123">
                  <c:v>7.2532004374752823</c:v>
                </c:pt>
                <c:pt idx="124">
                  <c:v>7.239619908933534</c:v>
                </c:pt>
                <c:pt idx="125">
                  <c:v>7.1802294161772338</c:v>
                </c:pt>
                <c:pt idx="126">
                  <c:v>7.3361424727931208</c:v>
                </c:pt>
                <c:pt idx="127">
                  <c:v>7.2550674447322399</c:v>
                </c:pt>
                <c:pt idx="128">
                  <c:v>6.9302357582222278</c:v>
                </c:pt>
                <c:pt idx="129">
                  <c:v>6.5622604186349101</c:v>
                </c:pt>
                <c:pt idx="130">
                  <c:v>6.051558020735019</c:v>
                </c:pt>
                <c:pt idx="131">
                  <c:v>6.0447146791276323</c:v>
                </c:pt>
                <c:pt idx="132">
                  <c:v>5.8571018934914516</c:v>
                </c:pt>
                <c:pt idx="133">
                  <c:v>5.7338123047934824</c:v>
                </c:pt>
                <c:pt idx="134">
                  <c:v>5.4557702547333955</c:v>
                </c:pt>
                <c:pt idx="135">
                  <c:v>5.0873555238544741</c:v>
                </c:pt>
                <c:pt idx="136">
                  <c:v>4.9923362506122757</c:v>
                </c:pt>
                <c:pt idx="137">
                  <c:v>4.8969346879968754</c:v>
                </c:pt>
                <c:pt idx="138">
                  <c:v>5.0237303533106932</c:v>
                </c:pt>
                <c:pt idx="139">
                  <c:v>5.0912274664385269</c:v>
                </c:pt>
                <c:pt idx="140">
                  <c:v>5.3459855454864362</c:v>
                </c:pt>
                <c:pt idx="141">
                  <c:v>5.5308112970966192</c:v>
                </c:pt>
                <c:pt idx="142">
                  <c:v>5.6789613111537678</c:v>
                </c:pt>
                <c:pt idx="143">
                  <c:v>5.123090776531523</c:v>
                </c:pt>
                <c:pt idx="144">
                  <c:v>5.0787072895564291</c:v>
                </c:pt>
                <c:pt idx="145">
                  <c:v>4.6590471006552026</c:v>
                </c:pt>
                <c:pt idx="146">
                  <c:v>5.2604891164006231</c:v>
                </c:pt>
                <c:pt idx="147">
                  <c:v>5.007528901093492</c:v>
                </c:pt>
                <c:pt idx="148">
                  <c:v>4.9297506621980069</c:v>
                </c:pt>
                <c:pt idx="149">
                  <c:v>5.1817114697006481</c:v>
                </c:pt>
                <c:pt idx="150">
                  <c:v>5.3265012659657156</c:v>
                </c:pt>
                <c:pt idx="151">
                  <c:v>5.4733040209314332</c:v>
                </c:pt>
                <c:pt idx="152">
                  <c:v>5.3650548658776804</c:v>
                </c:pt>
                <c:pt idx="153">
                  <c:v>5.9077605266405024</c:v>
                </c:pt>
                <c:pt idx="154">
                  <c:v>5.9572845288734797</c:v>
                </c:pt>
                <c:pt idx="155">
                  <c:v>6.3629411111738037</c:v>
                </c:pt>
                <c:pt idx="156">
                  <c:v>6.4041915058147172</c:v>
                </c:pt>
                <c:pt idx="157">
                  <c:v>6.6384541307800848</c:v>
                </c:pt>
                <c:pt idx="158">
                  <c:v>6.6240658244993229</c:v>
                </c:pt>
                <c:pt idx="159">
                  <c:v>6.7077896816787943</c:v>
                </c:pt>
                <c:pt idx="160">
                  <c:v>6.9073857344561809</c:v>
                </c:pt>
                <c:pt idx="161">
                  <c:v>6.6862533218951112</c:v>
                </c:pt>
                <c:pt idx="162">
                  <c:v>6.7762899811585768</c:v>
                </c:pt>
                <c:pt idx="163">
                  <c:v>6.3898693292433233</c:v>
                </c:pt>
                <c:pt idx="164">
                  <c:v>6.4032585828008663</c:v>
                </c:pt>
                <c:pt idx="165">
                  <c:v>6.2543855449097965</c:v>
                </c:pt>
                <c:pt idx="166">
                  <c:v>5.8815386406378174</c:v>
                </c:pt>
                <c:pt idx="167">
                  <c:v>5.7446416935183722</c:v>
                </c:pt>
                <c:pt idx="168">
                  <c:v>5.5911478581284069</c:v>
                </c:pt>
                <c:pt idx="169">
                  <c:v>5.295106162369172</c:v>
                </c:pt>
                <c:pt idx="170">
                  <c:v>5.3559472738699228</c:v>
                </c:pt>
                <c:pt idx="171">
                  <c:v>5.36569620267902</c:v>
                </c:pt>
                <c:pt idx="172">
                  <c:v>5.2812211417442478</c:v>
                </c:pt>
                <c:pt idx="173">
                  <c:v>5.2503312240577413</c:v>
                </c:pt>
                <c:pt idx="174">
                  <c:v>5.2139190238527853</c:v>
                </c:pt>
                <c:pt idx="175">
                  <c:v>5.4137598106695757</c:v>
                </c:pt>
                <c:pt idx="176">
                  <c:v>5.3590975818683262</c:v>
                </c:pt>
                <c:pt idx="177">
                  <c:v>5.1356160461587965</c:v>
                </c:pt>
                <c:pt idx="178">
                  <c:v>5.436902075903685</c:v>
                </c:pt>
                <c:pt idx="179">
                  <c:v>5.315231383667034</c:v>
                </c:pt>
                <c:pt idx="180">
                  <c:v>5.5005289555925856</c:v>
                </c:pt>
                <c:pt idx="181">
                  <c:v>5.6844018071117173</c:v>
                </c:pt>
                <c:pt idx="182">
                  <c:v>5.4466852741416911</c:v>
                </c:pt>
                <c:pt idx="183">
                  <c:v>5.3884235807951741</c:v>
                </c:pt>
                <c:pt idx="184">
                  <c:v>5.5762175643249057</c:v>
                </c:pt>
                <c:pt idx="185">
                  <c:v>5.2687846527162119</c:v>
                </c:pt>
                <c:pt idx="186">
                  <c:v>5.3130548095318435</c:v>
                </c:pt>
                <c:pt idx="187">
                  <c:v>5.1241402740781483</c:v>
                </c:pt>
                <c:pt idx="188">
                  <c:v>5.168957614247768</c:v>
                </c:pt>
                <c:pt idx="189">
                  <c:v>5.1889003847241</c:v>
                </c:pt>
                <c:pt idx="190">
                  <c:v>5.4291802324826506</c:v>
                </c:pt>
                <c:pt idx="191">
                  <c:v>5.2203670396999913</c:v>
                </c:pt>
                <c:pt idx="192">
                  <c:v>5.2561926247481052</c:v>
                </c:pt>
                <c:pt idx="193">
                  <c:v>5.0854234318637479</c:v>
                </c:pt>
                <c:pt idx="194">
                  <c:v>5.1108586892780039</c:v>
                </c:pt>
                <c:pt idx="195">
                  <c:v>5.0174159090668757</c:v>
                </c:pt>
                <c:pt idx="196">
                  <c:v>4.7881458505388528</c:v>
                </c:pt>
                <c:pt idx="197">
                  <c:v>4.8980625718247817</c:v>
                </c:pt>
                <c:pt idx="198">
                  <c:v>4.6425534134230926</c:v>
                </c:pt>
                <c:pt idx="199">
                  <c:v>4.6469886119311905</c:v>
                </c:pt>
                <c:pt idx="200">
                  <c:v>4.7088535794748339</c:v>
                </c:pt>
                <c:pt idx="201">
                  <c:v>4.7243771496448472</c:v>
                </c:pt>
                <c:pt idx="202">
                  <c:v>4.5063252693172577</c:v>
                </c:pt>
                <c:pt idx="203">
                  <c:v>4.6019526397172879</c:v>
                </c:pt>
                <c:pt idx="204">
                  <c:v>4.5109304414666767</c:v>
                </c:pt>
                <c:pt idx="205">
                  <c:v>4.7006097660421222</c:v>
                </c:pt>
                <c:pt idx="206">
                  <c:v>4.4036061283193924</c:v>
                </c:pt>
                <c:pt idx="207">
                  <c:v>4.4510391212291234</c:v>
                </c:pt>
                <c:pt idx="208">
                  <c:v>4.2318256445522753</c:v>
                </c:pt>
                <c:pt idx="209">
                  <c:v>4.1924212404721422</c:v>
                </c:pt>
                <c:pt idx="210">
                  <c:v>4.0621541561367884</c:v>
                </c:pt>
                <c:pt idx="211">
                  <c:v>4.0289797492874948</c:v>
                </c:pt>
                <c:pt idx="212">
                  <c:v>3.9724862028615497</c:v>
                </c:pt>
                <c:pt idx="213">
                  <c:v>3.8320740697139102</c:v>
                </c:pt>
                <c:pt idx="214">
                  <c:v>3.7490050208661954</c:v>
                </c:pt>
                <c:pt idx="215">
                  <c:v>3.6743640247169385</c:v>
                </c:pt>
                <c:pt idx="216">
                  <c:v>3.6316466873175175</c:v>
                </c:pt>
                <c:pt idx="217">
                  <c:v>3.4553101576779972</c:v>
                </c:pt>
                <c:pt idx="218">
                  <c:v>3.5053247101035607</c:v>
                </c:pt>
                <c:pt idx="219">
                  <c:v>3.3976142711436981</c:v>
                </c:pt>
                <c:pt idx="220">
                  <c:v>3.5432953648798873</c:v>
                </c:pt>
                <c:pt idx="221">
                  <c:v>3.4247708970460389</c:v>
                </c:pt>
                <c:pt idx="222">
                  <c:v>3.4644899515395919</c:v>
                </c:pt>
                <c:pt idx="223">
                  <c:v>3.4610064967509535</c:v>
                </c:pt>
                <c:pt idx="224">
                  <c:v>3.3458603016524107</c:v>
                </c:pt>
                <c:pt idx="225">
                  <c:v>3.3276591708705352</c:v>
                </c:pt>
                <c:pt idx="226">
                  <c:v>3.2768930940265553</c:v>
                </c:pt>
                <c:pt idx="227">
                  <c:v>3.4279122878506221</c:v>
                </c:pt>
                <c:pt idx="228">
                  <c:v>3.5259197019120911</c:v>
                </c:pt>
                <c:pt idx="229">
                  <c:v>3.4605856928448149</c:v>
                </c:pt>
                <c:pt idx="230">
                  <c:v>3.4569347868292222</c:v>
                </c:pt>
                <c:pt idx="231">
                  <c:v>3.4339522212767286</c:v>
                </c:pt>
                <c:pt idx="232">
                  <c:v>3.4552332710543401</c:v>
                </c:pt>
                <c:pt idx="233">
                  <c:v>3.4919565892492765</c:v>
                </c:pt>
                <c:pt idx="234">
                  <c:v>3.3939104923367864</c:v>
                </c:pt>
                <c:pt idx="235">
                  <c:v>3.3871537333403805</c:v>
                </c:pt>
                <c:pt idx="236">
                  <c:v>3.4050699657947465</c:v>
                </c:pt>
                <c:pt idx="237">
                  <c:v>3.6245228208693074</c:v>
                </c:pt>
                <c:pt idx="238">
                  <c:v>3.5227205043607053</c:v>
                </c:pt>
                <c:pt idx="239">
                  <c:v>3.4426359310878896</c:v>
                </c:pt>
                <c:pt idx="240">
                  <c:v>3.3464089342013641</c:v>
                </c:pt>
                <c:pt idx="241">
                  <c:v>3.4263266983463208</c:v>
                </c:pt>
                <c:pt idx="242">
                  <c:v>3.2693010246506748</c:v>
                </c:pt>
                <c:pt idx="243">
                  <c:v>3.0997678083406903</c:v>
                </c:pt>
                <c:pt idx="244">
                  <c:v>3.0824924741520703</c:v>
                </c:pt>
                <c:pt idx="245">
                  <c:v>3.2363838817730333</c:v>
                </c:pt>
                <c:pt idx="246">
                  <c:v>3.2154756864574039</c:v>
                </c:pt>
                <c:pt idx="247">
                  <c:v>3.0926190540073941</c:v>
                </c:pt>
                <c:pt idx="248">
                  <c:v>3.0176437174895319</c:v>
                </c:pt>
                <c:pt idx="249">
                  <c:v>3.0132743517697889</c:v>
                </c:pt>
                <c:pt idx="250">
                  <c:v>3.0257166798544177</c:v>
                </c:pt>
                <c:pt idx="251">
                  <c:v>2.9585392293116874</c:v>
                </c:pt>
                <c:pt idx="252">
                  <c:v>3.027641728811584</c:v>
                </c:pt>
                <c:pt idx="253">
                  <c:v>2.9638772844640449</c:v>
                </c:pt>
                <c:pt idx="254">
                  <c:v>2.9651476288893348</c:v>
                </c:pt>
                <c:pt idx="255">
                  <c:v>3.0137143508507078</c:v>
                </c:pt>
                <c:pt idx="256">
                  <c:v>2.9756912867505303</c:v>
                </c:pt>
                <c:pt idx="257">
                  <c:v>3.0442433732937242</c:v>
                </c:pt>
                <c:pt idx="258">
                  <c:v>3.0820048028951161</c:v>
                </c:pt>
                <c:pt idx="259">
                  <c:v>3.0901640110390094</c:v>
                </c:pt>
                <c:pt idx="260">
                  <c:v>3.2619620611992044</c:v>
                </c:pt>
                <c:pt idx="261">
                  <c:v>3.2667644621172971</c:v>
                </c:pt>
                <c:pt idx="262">
                  <c:v>3.062285936186032</c:v>
                </c:pt>
                <c:pt idx="263">
                  <c:v>3.0827008728115608</c:v>
                </c:pt>
                <c:pt idx="264">
                  <c:v>3.3881445845466445</c:v>
                </c:pt>
                <c:pt idx="265">
                  <c:v>3.6590807252090367</c:v>
                </c:pt>
                <c:pt idx="266">
                  <c:v>3.9094332943680978</c:v>
                </c:pt>
                <c:pt idx="267">
                  <c:v>4.0248129280898413</c:v>
                </c:pt>
                <c:pt idx="268">
                  <c:v>4.1945370332754957</c:v>
                </c:pt>
                <c:pt idx="269">
                  <c:v>4.3219261119549852</c:v>
                </c:pt>
                <c:pt idx="270">
                  <c:v>4.4379726306605738</c:v>
                </c:pt>
                <c:pt idx="271">
                  <c:v>4.4985480241354914</c:v>
                </c:pt>
                <c:pt idx="272">
                  <c:v>4.6601762950627874</c:v>
                </c:pt>
                <c:pt idx="273">
                  <c:v>4.813498430860113</c:v>
                </c:pt>
                <c:pt idx="274">
                  <c:v>5.1209079902357519</c:v>
                </c:pt>
                <c:pt idx="275">
                  <c:v>5.3426444514791278</c:v>
                </c:pt>
                <c:pt idx="276">
                  <c:v>5.2241107919469059</c:v>
                </c:pt>
                <c:pt idx="277">
                  <c:v>5.1460108089369943</c:v>
                </c:pt>
                <c:pt idx="278">
                  <c:v>5.2222912565837021</c:v>
                </c:pt>
                <c:pt idx="279">
                  <c:v>5.1794640397996261</c:v>
                </c:pt>
                <c:pt idx="280">
                  <c:v>5.1553225149599626</c:v>
                </c:pt>
                <c:pt idx="281">
                  <c:v>5.1335530070155633</c:v>
                </c:pt>
                <c:pt idx="282">
                  <c:v>5.1696793469709501</c:v>
                </c:pt>
                <c:pt idx="283">
                  <c:v>5.2785572368642706</c:v>
                </c:pt>
                <c:pt idx="284">
                  <c:v>5.2034487130493341</c:v>
                </c:pt>
                <c:pt idx="285">
                  <c:v>5.0695682059403442</c:v>
                </c:pt>
                <c:pt idx="286">
                  <c:v>5.2201933054825558</c:v>
                </c:pt>
                <c:pt idx="287">
                  <c:v>5.2197996740009733</c:v>
                </c:pt>
                <c:pt idx="288">
                  <c:v>5.0035793983512562</c:v>
                </c:pt>
                <c:pt idx="289">
                  <c:v>4.8557485960563049</c:v>
                </c:pt>
                <c:pt idx="290">
                  <c:v>4.9596834871431836</c:v>
                </c:pt>
                <c:pt idx="291">
                  <c:v>4.8903277436377781</c:v>
                </c:pt>
                <c:pt idx="292">
                  <c:v>4.9013613644312803</c:v>
                </c:pt>
                <c:pt idx="293">
                  <c:v>4.870154228420013</c:v>
                </c:pt>
                <c:pt idx="294">
                  <c:v>4.8255642749477907</c:v>
                </c:pt>
                <c:pt idx="295">
                  <c:v>4.8050204227272104</c:v>
                </c:pt>
                <c:pt idx="296">
                  <c:v>4.7088430353945459</c:v>
                </c:pt>
                <c:pt idx="297">
                  <c:v>4.7199629032706181</c:v>
                </c:pt>
                <c:pt idx="298">
                  <c:v>4.4293699586378024</c:v>
                </c:pt>
                <c:pt idx="299">
                  <c:v>4.3290383618558863</c:v>
                </c:pt>
                <c:pt idx="300">
                  <c:v>4.2290399846011528</c:v>
                </c:pt>
                <c:pt idx="301">
                  <c:v>4.2344379768569258</c:v>
                </c:pt>
                <c:pt idx="302">
                  <c:v>4.1753984862342515</c:v>
                </c:pt>
                <c:pt idx="303">
                  <c:v>4.1643686029732372</c:v>
                </c:pt>
                <c:pt idx="304">
                  <c:v>4.0275086291990148</c:v>
                </c:pt>
                <c:pt idx="305">
                  <c:v>4.0631273312590626</c:v>
                </c:pt>
                <c:pt idx="306">
                  <c:v>3.9794296289099904</c:v>
                </c:pt>
                <c:pt idx="307">
                  <c:v>4.0077111907074237</c:v>
                </c:pt>
                <c:pt idx="308">
                  <c:v>3.9818713558420189</c:v>
                </c:pt>
                <c:pt idx="309">
                  <c:v>3.7880853658106477</c:v>
                </c:pt>
                <c:pt idx="310">
                  <c:v>4.019644432101118</c:v>
                </c:pt>
                <c:pt idx="311">
                  <c:v>4.1123128528802466</c:v>
                </c:pt>
                <c:pt idx="312">
                  <c:v>4.2492668854691402</c:v>
                </c:pt>
                <c:pt idx="313">
                  <c:v>4.3034602201373415</c:v>
                </c:pt>
                <c:pt idx="314">
                  <c:v>4.2247708958042773</c:v>
                </c:pt>
                <c:pt idx="315">
                  <c:v>4.2367229573614207</c:v>
                </c:pt>
                <c:pt idx="316">
                  <c:v>4.2341666465175276</c:v>
                </c:pt>
                <c:pt idx="317">
                  <c:v>4.4181162289790317</c:v>
                </c:pt>
                <c:pt idx="318">
                  <c:v>4.5064743162792809</c:v>
                </c:pt>
                <c:pt idx="319">
                  <c:v>4.5260097380925561</c:v>
                </c:pt>
                <c:pt idx="320">
                  <c:v>4.8573663057626977</c:v>
                </c:pt>
                <c:pt idx="321">
                  <c:v>4.9396318421724761</c:v>
                </c:pt>
                <c:pt idx="322">
                  <c:v>5.5591292602576621</c:v>
                </c:pt>
                <c:pt idx="323">
                  <c:v>6.0589550665697098</c:v>
                </c:pt>
                <c:pt idx="324">
                  <c:v>6.9546155854506244</c:v>
                </c:pt>
                <c:pt idx="325">
                  <c:v>6.9470941663646162</c:v>
                </c:pt>
                <c:pt idx="326">
                  <c:v>7.3739645938081786</c:v>
                </c:pt>
                <c:pt idx="327">
                  <c:v>7.5860668697321634</c:v>
                </c:pt>
                <c:pt idx="328">
                  <c:v>7.7193406943730638</c:v>
                </c:pt>
                <c:pt idx="329">
                  <c:v>7.59560442049525</c:v>
                </c:pt>
                <c:pt idx="330">
                  <c:v>7.3894784670863789</c:v>
                </c:pt>
                <c:pt idx="331">
                  <c:v>7.2006766891082306</c:v>
                </c:pt>
                <c:pt idx="332">
                  <c:v>7.1835461538798144</c:v>
                </c:pt>
                <c:pt idx="333">
                  <c:v>7.1863167428013019</c:v>
                </c:pt>
                <c:pt idx="334">
                  <c:v>7.1337211702815679</c:v>
                </c:pt>
                <c:pt idx="335">
                  <c:v>7.0541342216009797</c:v>
                </c:pt>
                <c:pt idx="336">
                  <c:v>6.7748565159657259</c:v>
                </c:pt>
                <c:pt idx="337">
                  <c:v>6.5919725078914766</c:v>
                </c:pt>
                <c:pt idx="338">
                  <c:v>6.4848743119027912</c:v>
                </c:pt>
                <c:pt idx="339">
                  <c:v>6.490868235470673</c:v>
                </c:pt>
                <c:pt idx="340">
                  <c:v>6.2065204502049216</c:v>
                </c:pt>
                <c:pt idx="341">
                  <c:v>6.5212150847668502</c:v>
                </c:pt>
                <c:pt idx="342">
                  <c:v>6.6817783342755179</c:v>
                </c:pt>
                <c:pt idx="343">
                  <c:v>6.5879901308590672</c:v>
                </c:pt>
                <c:pt idx="344">
                  <c:v>6.5381929073318457</c:v>
                </c:pt>
                <c:pt idx="345">
                  <c:v>6.4824642595546935</c:v>
                </c:pt>
                <c:pt idx="346">
                  <c:v>6.6754822584009803</c:v>
                </c:pt>
                <c:pt idx="347">
                  <c:v>6.6038115868199219</c:v>
                </c:pt>
                <c:pt idx="348">
                  <c:v>6.3762597138403629</c:v>
                </c:pt>
                <c:pt idx="349">
                  <c:v>6.4736130060601287</c:v>
                </c:pt>
                <c:pt idx="350">
                  <c:v>6.3312970305023351</c:v>
                </c:pt>
                <c:pt idx="351">
                  <c:v>6.063701381976534</c:v>
                </c:pt>
                <c:pt idx="352">
                  <c:v>5.910024363829641</c:v>
                </c:pt>
                <c:pt idx="353">
                  <c:v>6.045616405598409</c:v>
                </c:pt>
                <c:pt idx="354">
                  <c:v>5.7905962750447131</c:v>
                </c:pt>
                <c:pt idx="355">
                  <c:v>5.8139693053641484</c:v>
                </c:pt>
                <c:pt idx="356">
                  <c:v>5.650055595668162</c:v>
                </c:pt>
                <c:pt idx="357">
                  <c:v>5.6849527192355112</c:v>
                </c:pt>
                <c:pt idx="358">
                  <c:v>5.7233945329683777</c:v>
                </c:pt>
                <c:pt idx="359">
                  <c:v>5.3708458628563074</c:v>
                </c:pt>
                <c:pt idx="360">
                  <c:v>5.3594883090919607</c:v>
                </c:pt>
                <c:pt idx="361">
                  <c:v>5.1863555941552359</c:v>
                </c:pt>
                <c:pt idx="362">
                  <c:v>5.1564549653702798</c:v>
                </c:pt>
                <c:pt idx="363">
                  <c:v>4.9965847738669211</c:v>
                </c:pt>
                <c:pt idx="364">
                  <c:v>5.0357187074769856</c:v>
                </c:pt>
                <c:pt idx="365">
                  <c:v>4.9162081027169648</c:v>
                </c:pt>
                <c:pt idx="366">
                  <c:v>5.1100738106732715</c:v>
                </c:pt>
                <c:pt idx="367">
                  <c:v>4.9097375665729999</c:v>
                </c:pt>
                <c:pt idx="368">
                  <c:v>4.931266214660436</c:v>
                </c:pt>
                <c:pt idx="369">
                  <c:v>4.798558258086973</c:v>
                </c:pt>
                <c:pt idx="370">
                  <c:v>4.8549389100530558</c:v>
                </c:pt>
                <c:pt idx="371">
                  <c:v>4.9686144550462741</c:v>
                </c:pt>
                <c:pt idx="372">
                  <c:v>4.8804221853565384</c:v>
                </c:pt>
                <c:pt idx="373">
                  <c:v>4.9170761915374683</c:v>
                </c:pt>
                <c:pt idx="374">
                  <c:v>4.8508948925041455</c:v>
                </c:pt>
                <c:pt idx="375">
                  <c:v>4.8768568759853865</c:v>
                </c:pt>
                <c:pt idx="376">
                  <c:v>4.6216071107868748</c:v>
                </c:pt>
                <c:pt idx="377">
                  <c:v>4.735723608970126</c:v>
                </c:pt>
                <c:pt idx="378">
                  <c:v>4.7545728503535676</c:v>
                </c:pt>
                <c:pt idx="379">
                  <c:v>4.9997807886006163</c:v>
                </c:pt>
                <c:pt idx="380">
                  <c:v>4.8622468447448792</c:v>
                </c:pt>
                <c:pt idx="381">
                  <c:v>4.9654370172420288</c:v>
                </c:pt>
                <c:pt idx="382">
                  <c:v>4.9390135745576424</c:v>
                </c:pt>
                <c:pt idx="383">
                  <c:v>4.8955608801081922</c:v>
                </c:pt>
                <c:pt idx="384">
                  <c:v>5.2362158458331409</c:v>
                </c:pt>
                <c:pt idx="385">
                  <c:v>5.2520150589531944</c:v>
                </c:pt>
                <c:pt idx="386">
                  <c:v>5.2711628441064624</c:v>
                </c:pt>
                <c:pt idx="387">
                  <c:v>5.8179299023456554</c:v>
                </c:pt>
                <c:pt idx="388">
                  <c:v>6.1907320177870577</c:v>
                </c:pt>
                <c:pt idx="389">
                  <c:v>6.3564932776546765</c:v>
                </c:pt>
                <c:pt idx="390">
                  <c:v>6.5777951516980817</c:v>
                </c:pt>
                <c:pt idx="391">
                  <c:v>6.5416985219790798</c:v>
                </c:pt>
                <c:pt idx="392">
                  <c:v>6.2669289308813392</c:v>
                </c:pt>
                <c:pt idx="393">
                  <c:v>6.296297924244179</c:v>
                </c:pt>
                <c:pt idx="394">
                  <c:v>6.3106080576129315</c:v>
                </c:pt>
                <c:pt idx="395">
                  <c:v>6.0602160491916388</c:v>
                </c:pt>
                <c:pt idx="396">
                  <c:v>6.2588298995148826</c:v>
                </c:pt>
                <c:pt idx="397">
                  <c:v>6.2663702696943382</c:v>
                </c:pt>
                <c:pt idx="398">
                  <c:v>6.1883615215178693</c:v>
                </c:pt>
                <c:pt idx="399">
                  <c:v>6.0217472923226261</c:v>
                </c:pt>
                <c:pt idx="400">
                  <c:v>6.2103956086320702</c:v>
                </c:pt>
                <c:pt idx="401">
                  <c:v>6.3107190079768767</c:v>
                </c:pt>
                <c:pt idx="402">
                  <c:v>6.1418211440006045</c:v>
                </c:pt>
                <c:pt idx="403">
                  <c:v>6.2493938369226925</c:v>
                </c:pt>
                <c:pt idx="404">
                  <c:v>6.408092450141849</c:v>
                </c:pt>
                <c:pt idx="405">
                  <c:v>6.7169623423436393</c:v>
                </c:pt>
                <c:pt idx="406">
                  <c:v>7.0300936457913386</c:v>
                </c:pt>
                <c:pt idx="407">
                  <c:v>7.255261487481544</c:v>
                </c:pt>
                <c:pt idx="408">
                  <c:v>7.3598238670488287</c:v>
                </c:pt>
                <c:pt idx="409">
                  <c:v>7.5874453202908576</c:v>
                </c:pt>
                <c:pt idx="410">
                  <c:v>7.7797443903943577</c:v>
                </c:pt>
                <c:pt idx="411">
                  <c:v>8.0181108914938406</c:v>
                </c:pt>
                <c:pt idx="412">
                  <c:v>8.0502303975384244</c:v>
                </c:pt>
                <c:pt idx="413">
                  <c:v>8.2631400202369925</c:v>
                </c:pt>
                <c:pt idx="414">
                  <c:v>8.5244753176621018</c:v>
                </c:pt>
                <c:pt idx="415">
                  <c:v>8.5078967441786002</c:v>
                </c:pt>
                <c:pt idx="416">
                  <c:v>8.805015022214171</c:v>
                </c:pt>
                <c:pt idx="417">
                  <c:v>9.0780785936019353</c:v>
                </c:pt>
                <c:pt idx="418">
                  <c:v>9.4186362351371837</c:v>
                </c:pt>
                <c:pt idx="419">
                  <c:v>9.5067990860489751</c:v>
                </c:pt>
                <c:pt idx="420">
                  <c:v>9.1207732414512019</c:v>
                </c:pt>
                <c:pt idx="421">
                  <c:v>9.1751292653773415</c:v>
                </c:pt>
                <c:pt idx="422">
                  <c:v>9.0350643272525257</c:v>
                </c:pt>
                <c:pt idx="423">
                  <c:v>8.9891740603590478</c:v>
                </c:pt>
                <c:pt idx="424">
                  <c:v>8.9200792936007964</c:v>
                </c:pt>
                <c:pt idx="425">
                  <c:v>8.8375553303360892</c:v>
                </c:pt>
                <c:pt idx="426">
                  <c:v>8.3076324427881918</c:v>
                </c:pt>
                <c:pt idx="427">
                  <c:v>8.2904970951302204</c:v>
                </c:pt>
                <c:pt idx="428">
                  <c:v>8.0434117759244383</c:v>
                </c:pt>
                <c:pt idx="429">
                  <c:v>7.7692191375464921</c:v>
                </c:pt>
                <c:pt idx="430">
                  <c:v>7.4518601038922156</c:v>
                </c:pt>
                <c:pt idx="431">
                  <c:v>7.3830414549425791</c:v>
                </c:pt>
                <c:pt idx="432">
                  <c:v>7.0591512578561177</c:v>
                </c:pt>
                <c:pt idx="433">
                  <c:v>6.8788894767801905</c:v>
                </c:pt>
                <c:pt idx="434">
                  <c:v>6.8085972706419682</c:v>
                </c:pt>
                <c:pt idx="435">
                  <c:v>6.7984286674895023</c:v>
                </c:pt>
                <c:pt idx="436">
                  <c:v>6.6278992998215465</c:v>
                </c:pt>
                <c:pt idx="437">
                  <c:v>6.4036006931363483</c:v>
                </c:pt>
                <c:pt idx="438">
                  <c:v>6.6436353277076243</c:v>
                </c:pt>
                <c:pt idx="439">
                  <c:v>6.6537301761415977</c:v>
                </c:pt>
                <c:pt idx="440">
                  <c:v>6.527111748604562</c:v>
                </c:pt>
                <c:pt idx="441">
                  <c:v>6.5750665264961068</c:v>
                </c:pt>
                <c:pt idx="442">
                  <c:v>6.4342481941704053</c:v>
                </c:pt>
                <c:pt idx="443">
                  <c:v>6.5036295319508328</c:v>
                </c:pt>
                <c:pt idx="444">
                  <c:v>6.5057768602207089</c:v>
                </c:pt>
                <c:pt idx="445">
                  <c:v>6.4181413096596733</c:v>
                </c:pt>
                <c:pt idx="446">
                  <c:v>6.4522049346274439</c:v>
                </c:pt>
                <c:pt idx="447">
                  <c:v>6.5031905444344122</c:v>
                </c:pt>
                <c:pt idx="448">
                  <c:v>6.3864358458771875</c:v>
                </c:pt>
                <c:pt idx="449">
                  <c:v>6.5967363942965775</c:v>
                </c:pt>
                <c:pt idx="450">
                  <c:v>6.5752996190727719</c:v>
                </c:pt>
                <c:pt idx="451">
                  <c:v>6.3502011951085873</c:v>
                </c:pt>
                <c:pt idx="452">
                  <c:v>6.3299137295709045</c:v>
                </c:pt>
                <c:pt idx="453">
                  <c:v>6.3120292971910841</c:v>
                </c:pt>
                <c:pt idx="454">
                  <c:v>6.1943291352508627</c:v>
                </c:pt>
                <c:pt idx="455">
                  <c:v>6.2291818389014892</c:v>
                </c:pt>
                <c:pt idx="456">
                  <c:v>5.9660958489637084</c:v>
                </c:pt>
                <c:pt idx="457">
                  <c:v>6.3763527074938846</c:v>
                </c:pt>
                <c:pt idx="458">
                  <c:v>6.3996034551047076</c:v>
                </c:pt>
                <c:pt idx="459">
                  <c:v>6.2901651308837696</c:v>
                </c:pt>
                <c:pt idx="460">
                  <c:v>6.3777969061670454</c:v>
                </c:pt>
                <c:pt idx="461">
                  <c:v>6.4665361381182231</c:v>
                </c:pt>
                <c:pt idx="462">
                  <c:v>6.2836743153468513</c:v>
                </c:pt>
                <c:pt idx="463">
                  <c:v>6.1770771617310878</c:v>
                </c:pt>
                <c:pt idx="464">
                  <c:v>6.2390825924876676</c:v>
                </c:pt>
                <c:pt idx="465">
                  <c:v>6.2158351887162544</c:v>
                </c:pt>
                <c:pt idx="466">
                  <c:v>6.1364495792698417</c:v>
                </c:pt>
                <c:pt idx="467">
                  <c:v>5.8978494637075887</c:v>
                </c:pt>
                <c:pt idx="468">
                  <c:v>5.8314323498886367</c:v>
                </c:pt>
                <c:pt idx="469">
                  <c:v>5.8410904653652063</c:v>
                </c:pt>
                <c:pt idx="470">
                  <c:v>5.8976643374581892</c:v>
                </c:pt>
                <c:pt idx="471">
                  <c:v>5.6135116869534523</c:v>
                </c:pt>
                <c:pt idx="472">
                  <c:v>5.649900371307452</c:v>
                </c:pt>
                <c:pt idx="473">
                  <c:v>5.575301125707683</c:v>
                </c:pt>
                <c:pt idx="474">
                  <c:v>5.4360203986752316</c:v>
                </c:pt>
                <c:pt idx="475">
                  <c:v>5.4424043614576814</c:v>
                </c:pt>
                <c:pt idx="476">
                  <c:v>5.3042665548860528</c:v>
                </c:pt>
                <c:pt idx="477">
                  <c:v>5.4308753635373046</c:v>
                </c:pt>
                <c:pt idx="478">
                  <c:v>5.2726719420331118</c:v>
                </c:pt>
                <c:pt idx="479">
                  <c:v>5.146736603930071</c:v>
                </c:pt>
                <c:pt idx="480">
                  <c:v>5.1417898102437514</c:v>
                </c:pt>
                <c:pt idx="481">
                  <c:v>5.1624190097827309</c:v>
                </c:pt>
                <c:pt idx="482">
                  <c:v>5.0750687296255226</c:v>
                </c:pt>
                <c:pt idx="483">
                  <c:v>4.8843004538086632</c:v>
                </c:pt>
                <c:pt idx="484">
                  <c:v>5.0712170633994624</c:v>
                </c:pt>
                <c:pt idx="485">
                  <c:v>4.8639728574153462</c:v>
                </c:pt>
                <c:pt idx="486">
                  <c:v>4.9004469160786623</c:v>
                </c:pt>
                <c:pt idx="487">
                  <c:v>5.0716570764993687</c:v>
                </c:pt>
                <c:pt idx="488">
                  <c:v>4.8834543936792336</c:v>
                </c:pt>
                <c:pt idx="489">
                  <c:v>4.845032132860486</c:v>
                </c:pt>
                <c:pt idx="490">
                  <c:v>4.8173454394792206</c:v>
                </c:pt>
                <c:pt idx="491">
                  <c:v>4.829851106507026</c:v>
                </c:pt>
                <c:pt idx="492">
                  <c:v>4.9021390883884735</c:v>
                </c:pt>
                <c:pt idx="493">
                  <c:v>4.6881170084629264</c:v>
                </c:pt>
                <c:pt idx="494">
                  <c:v>4.5874656361328183</c:v>
                </c:pt>
                <c:pt idx="495">
                  <c:v>4.7345736899844173</c:v>
                </c:pt>
                <c:pt idx="496">
                  <c:v>4.6726714396112499</c:v>
                </c:pt>
                <c:pt idx="497">
                  <c:v>4.8249168292247662</c:v>
                </c:pt>
                <c:pt idx="498">
                  <c:v>4.7525231312625564</c:v>
                </c:pt>
                <c:pt idx="499">
                  <c:v>4.7776714059339396</c:v>
                </c:pt>
                <c:pt idx="500">
                  <c:v>4.7917957867363477</c:v>
                </c:pt>
                <c:pt idx="501">
                  <c:v>4.8839714142264334</c:v>
                </c:pt>
                <c:pt idx="502">
                  <c:v>4.9353802637307336</c:v>
                </c:pt>
                <c:pt idx="503">
                  <c:v>4.9244135460281768</c:v>
                </c:pt>
                <c:pt idx="504">
                  <c:v>4.9280536686846412</c:v>
                </c:pt>
                <c:pt idx="505">
                  <c:v>4.8094687746039533</c:v>
                </c:pt>
                <c:pt idx="506">
                  <c:v>4.7664458393706788</c:v>
                </c:pt>
                <c:pt idx="507">
                  <c:v>4.9215194873057175</c:v>
                </c:pt>
                <c:pt idx="508">
                  <c:v>4.8723022121094246</c:v>
                </c:pt>
                <c:pt idx="509">
                  <c:v>4.772245992089295</c:v>
                </c:pt>
                <c:pt idx="510">
                  <c:v>5.0026246734515043</c:v>
                </c:pt>
                <c:pt idx="511">
                  <c:v>5.1822406111568862</c:v>
                </c:pt>
                <c:pt idx="512">
                  <c:v>5.3484635705725818</c:v>
                </c:pt>
                <c:pt idx="513">
                  <c:v>5.4351686735125835</c:v>
                </c:pt>
                <c:pt idx="514">
                  <c:v>5.6584536483069749</c:v>
                </c:pt>
                <c:pt idx="515">
                  <c:v>5.7960832192977731</c:v>
                </c:pt>
                <c:pt idx="516">
                  <c:v>5.8431433674839779</c:v>
                </c:pt>
                <c:pt idx="517">
                  <c:v>6.0302188752040173</c:v>
                </c:pt>
                <c:pt idx="518">
                  <c:v>6.2740394304700047</c:v>
                </c:pt>
                <c:pt idx="519">
                  <c:v>6.1439012447592196</c:v>
                </c:pt>
                <c:pt idx="520">
                  <c:v>6.3878115499285428</c:v>
                </c:pt>
                <c:pt idx="521">
                  <c:v>6.3618562499461353</c:v>
                </c:pt>
                <c:pt idx="522">
                  <c:v>6.2917371302178813</c:v>
                </c:pt>
                <c:pt idx="523">
                  <c:v>6.3405996593564398</c:v>
                </c:pt>
                <c:pt idx="524">
                  <c:v>6.3782712266381072</c:v>
                </c:pt>
                <c:pt idx="525">
                  <c:v>6.4092998662725709</c:v>
                </c:pt>
                <c:pt idx="526">
                  <c:v>6.5077178292924014</c:v>
                </c:pt>
                <c:pt idx="527">
                  <c:v>6.7530302974114704</c:v>
                </c:pt>
                <c:pt idx="528">
                  <c:v>6.817044311231589</c:v>
                </c:pt>
                <c:pt idx="529">
                  <c:v>6.9182361847732938</c:v>
                </c:pt>
                <c:pt idx="530">
                  <c:v>6.9275784049385951</c:v>
                </c:pt>
                <c:pt idx="531">
                  <c:v>6.9335317319434573</c:v>
                </c:pt>
                <c:pt idx="532">
                  <c:v>7.1279362015020276</c:v>
                </c:pt>
                <c:pt idx="533">
                  <c:v>7.3181930463302054</c:v>
                </c:pt>
                <c:pt idx="534">
                  <c:v>7.2267014728955985</c:v>
                </c:pt>
                <c:pt idx="535">
                  <c:v>7.1342416150778272</c:v>
                </c:pt>
                <c:pt idx="536">
                  <c:v>7.1223274149729177</c:v>
                </c:pt>
                <c:pt idx="537">
                  <c:v>6.84608816640855</c:v>
                </c:pt>
                <c:pt idx="538">
                  <c:v>6.9302127205773294</c:v>
                </c:pt>
                <c:pt idx="539">
                  <c:v>6.9377181822291414</c:v>
                </c:pt>
                <c:pt idx="540">
                  <c:v>6.8212152293328403</c:v>
                </c:pt>
                <c:pt idx="541">
                  <c:v>6.6688100056260939</c:v>
                </c:pt>
                <c:pt idx="542">
                  <c:v>6.6005197363329566</c:v>
                </c:pt>
                <c:pt idx="543">
                  <c:v>6.6909209514230001</c:v>
                </c:pt>
                <c:pt idx="544">
                  <c:v>6.6076034662432654</c:v>
                </c:pt>
                <c:pt idx="545">
                  <c:v>6.6015192873027146</c:v>
                </c:pt>
                <c:pt idx="546">
                  <c:v>6.5069689816486145</c:v>
                </c:pt>
                <c:pt idx="547">
                  <c:v>6.3673585664740369</c:v>
                </c:pt>
                <c:pt idx="548">
                  <c:v>6.3898615114014694</c:v>
                </c:pt>
                <c:pt idx="549">
                  <c:v>6.3212369363724195</c:v>
                </c:pt>
                <c:pt idx="550">
                  <c:v>6.1719640327024772</c:v>
                </c:pt>
                <c:pt idx="551">
                  <c:v>6.1396346861150874</c:v>
                </c:pt>
                <c:pt idx="552">
                  <c:v>6.2099542264500123</c:v>
                </c:pt>
                <c:pt idx="553">
                  <c:v>6.2002857680684151</c:v>
                </c:pt>
                <c:pt idx="554">
                  <c:v>6.1157095205294043</c:v>
                </c:pt>
                <c:pt idx="555">
                  <c:v>6.009958876430133</c:v>
                </c:pt>
                <c:pt idx="556">
                  <c:v>5.7191900463489729</c:v>
                </c:pt>
                <c:pt idx="557">
                  <c:v>5.7397434573952379</c:v>
                </c:pt>
                <c:pt idx="558">
                  <c:v>5.7786565722673249</c:v>
                </c:pt>
                <c:pt idx="559">
                  <c:v>5.696303602403459</c:v>
                </c:pt>
                <c:pt idx="560">
                  <c:v>5.5483444710928689</c:v>
                </c:pt>
                <c:pt idx="561">
                  <c:v>5.4662428426419201</c:v>
                </c:pt>
                <c:pt idx="562">
                  <c:v>5.3235542244499463</c:v>
                </c:pt>
                <c:pt idx="563">
                  <c:v>5.168686773894315</c:v>
                </c:pt>
                <c:pt idx="564">
                  <c:v>5.2633746161207773</c:v>
                </c:pt>
                <c:pt idx="565">
                  <c:v>5.1301794249019199</c:v>
                </c:pt>
                <c:pt idx="566">
                  <c:v>5.1051382287579754</c:v>
                </c:pt>
                <c:pt idx="567">
                  <c:v>5.4428242601328645</c:v>
                </c:pt>
                <c:pt idx="568">
                  <c:v>5.2864230432387123</c:v>
                </c:pt>
                <c:pt idx="569">
                  <c:v>5.2986737449168304</c:v>
                </c:pt>
                <c:pt idx="570">
                  <c:v>5.3696381075887274</c:v>
                </c:pt>
                <c:pt idx="571">
                  <c:v>5.3174609652965072</c:v>
                </c:pt>
                <c:pt idx="572">
                  <c:v>5.3113042700754001</c:v>
                </c:pt>
                <c:pt idx="573">
                  <c:v>5.1980489800379139</c:v>
                </c:pt>
                <c:pt idx="574">
                  <c:v>5.322691612346242</c:v>
                </c:pt>
                <c:pt idx="575">
                  <c:v>5.3192793248812906</c:v>
                </c:pt>
                <c:pt idx="576">
                  <c:v>5.3336498930361094</c:v>
                </c:pt>
                <c:pt idx="577">
                  <c:v>5.2335743363480525</c:v>
                </c:pt>
                <c:pt idx="578">
                  <c:v>5.2216329156513837</c:v>
                </c:pt>
                <c:pt idx="579">
                  <c:v>5.2905910392650846</c:v>
                </c:pt>
                <c:pt idx="580">
                  <c:v>5.2688148443434617</c:v>
                </c:pt>
                <c:pt idx="581">
                  <c:v>5.0696288589459595</c:v>
                </c:pt>
                <c:pt idx="582">
                  <c:v>5.2052084448941551</c:v>
                </c:pt>
                <c:pt idx="583">
                  <c:v>4.8555833384839522</c:v>
                </c:pt>
                <c:pt idx="584">
                  <c:v>4.9153927309565058</c:v>
                </c:pt>
                <c:pt idx="585">
                  <c:v>4.9331727426589334</c:v>
                </c:pt>
                <c:pt idx="586">
                  <c:v>5.0534938038762371</c:v>
                </c:pt>
                <c:pt idx="587">
                  <c:v>5.128852999126825</c:v>
                </c:pt>
                <c:pt idx="588">
                  <c:v>4.9723770725112431</c:v>
                </c:pt>
                <c:pt idx="589">
                  <c:v>4.9528104794535528</c:v>
                </c:pt>
                <c:pt idx="590">
                  <c:v>4.8772163765438599</c:v>
                </c:pt>
                <c:pt idx="591">
                  <c:v>4.8035164313743239</c:v>
                </c:pt>
                <c:pt idx="592">
                  <c:v>4.6273294054876803</c:v>
                </c:pt>
                <c:pt idx="593">
                  <c:v>4.7625428930054188</c:v>
                </c:pt>
                <c:pt idx="594">
                  <c:v>4.6450153316141858</c:v>
                </c:pt>
                <c:pt idx="595">
                  <c:v>4.6017298708271674</c:v>
                </c:pt>
                <c:pt idx="596">
                  <c:v>4.6432705128765877</c:v>
                </c:pt>
                <c:pt idx="597">
                  <c:v>4.4878714539225033</c:v>
                </c:pt>
                <c:pt idx="598">
                  <c:v>4.3718534187112619</c:v>
                </c:pt>
                <c:pt idx="599">
                  <c:v>4.5159132671228424</c:v>
                </c:pt>
                <c:pt idx="600">
                  <c:v>4.3661238916688294</c:v>
                </c:pt>
                <c:pt idx="601">
                  <c:v>4.3618128058721952</c:v>
                </c:pt>
                <c:pt idx="602">
                  <c:v>4.428719244674566</c:v>
                </c:pt>
                <c:pt idx="603">
                  <c:v>4.1374354310246257</c:v>
                </c:pt>
                <c:pt idx="604">
                  <c:v>4.1535477249745316</c:v>
                </c:pt>
                <c:pt idx="605">
                  <c:v>4.2747888074319542</c:v>
                </c:pt>
                <c:pt idx="606">
                  <c:v>4.3414369344326458</c:v>
                </c:pt>
                <c:pt idx="607">
                  <c:v>4.2505658304827838</c:v>
                </c:pt>
                <c:pt idx="608">
                  <c:v>4.3086200629558435</c:v>
                </c:pt>
                <c:pt idx="609">
                  <c:v>4.3100590736919999</c:v>
                </c:pt>
                <c:pt idx="610">
                  <c:v>4.2318674578128972</c:v>
                </c:pt>
                <c:pt idx="611">
                  <c:v>4.1968372715747595</c:v>
                </c:pt>
                <c:pt idx="612">
                  <c:v>4.1003734165758736</c:v>
                </c:pt>
                <c:pt idx="613">
                  <c:v>4.2057010770067924</c:v>
                </c:pt>
                <c:pt idx="614">
                  <c:v>3.9712996436362111</c:v>
                </c:pt>
                <c:pt idx="615">
                  <c:v>4.137784432037984</c:v>
                </c:pt>
                <c:pt idx="616">
                  <c:v>3.9584962926925038</c:v>
                </c:pt>
                <c:pt idx="617">
                  <c:v>4.0863629495803444</c:v>
                </c:pt>
                <c:pt idx="618">
                  <c:v>4.1530201271463323</c:v>
                </c:pt>
                <c:pt idx="619">
                  <c:v>3.9988629447997424</c:v>
                </c:pt>
                <c:pt idx="620">
                  <c:v>4.0233297007233446</c:v>
                </c:pt>
                <c:pt idx="621">
                  <c:v>3.9399162648334465</c:v>
                </c:pt>
                <c:pt idx="622">
                  <c:v>3.8975107678121028</c:v>
                </c:pt>
                <c:pt idx="623">
                  <c:v>3.8672166070724545</c:v>
                </c:pt>
                <c:pt idx="624">
                  <c:v>3.8412751070206261</c:v>
                </c:pt>
                <c:pt idx="625">
                  <c:v>3.9522263552276886</c:v>
                </c:pt>
                <c:pt idx="626">
                  <c:v>3.8363857032836206</c:v>
                </c:pt>
                <c:pt idx="627">
                  <c:v>3.6515778939256922</c:v>
                </c:pt>
                <c:pt idx="628">
                  <c:v>3.8507994798899188</c:v>
                </c:pt>
                <c:pt idx="629">
                  <c:v>3.7774109047477857</c:v>
                </c:pt>
                <c:pt idx="630">
                  <c:v>3.8761245231228396</c:v>
                </c:pt>
                <c:pt idx="631">
                  <c:v>3.9437329608819516</c:v>
                </c:pt>
                <c:pt idx="632">
                  <c:v>3.8057723899469105</c:v>
                </c:pt>
                <c:pt idx="633">
                  <c:v>3.741668905776443</c:v>
                </c:pt>
                <c:pt idx="634">
                  <c:v>3.8030723249771548</c:v>
                </c:pt>
                <c:pt idx="635">
                  <c:v>3.770133654540881</c:v>
                </c:pt>
                <c:pt idx="636">
                  <c:v>4.0170829801493984</c:v>
                </c:pt>
                <c:pt idx="637">
                  <c:v>4.0898336224549237</c:v>
                </c:pt>
                <c:pt idx="638">
                  <c:v>4.0873352070962783</c:v>
                </c:pt>
                <c:pt idx="639">
                  <c:v>4.2025822289809804</c:v>
                </c:pt>
                <c:pt idx="640">
                  <c:v>4.167254560556322</c:v>
                </c:pt>
                <c:pt idx="641">
                  <c:v>4.3455332391801216</c:v>
                </c:pt>
                <c:pt idx="642">
                  <c:v>4.4154808358627129</c:v>
                </c:pt>
                <c:pt idx="643">
                  <c:v>4.7494715226353943</c:v>
                </c:pt>
                <c:pt idx="644">
                  <c:v>4.7894889110160532</c:v>
                </c:pt>
                <c:pt idx="645">
                  <c:v>5.1537564726982543</c:v>
                </c:pt>
                <c:pt idx="646">
                  <c:v>5.3519485420511295</c:v>
                </c:pt>
                <c:pt idx="647">
                  <c:v>5.5435348841218204</c:v>
                </c:pt>
                <c:pt idx="648">
                  <c:v>5.4985551822159762</c:v>
                </c:pt>
                <c:pt idx="649">
                  <c:v>5.5173121890988641</c:v>
                </c:pt>
                <c:pt idx="650">
                  <c:v>5.5421867944921797</c:v>
                </c:pt>
                <c:pt idx="651">
                  <c:v>5.7781856504132811</c:v>
                </c:pt>
                <c:pt idx="652">
                  <c:v>5.6160963382087727</c:v>
                </c:pt>
                <c:pt idx="653">
                  <c:v>5.654498193112885</c:v>
                </c:pt>
                <c:pt idx="654">
                  <c:v>5.6231344377316255</c:v>
                </c:pt>
                <c:pt idx="655">
                  <c:v>5.5737382926001882</c:v>
                </c:pt>
                <c:pt idx="656">
                  <c:v>5.5140106423204625</c:v>
                </c:pt>
                <c:pt idx="657">
                  <c:v>5.5534621496023142</c:v>
                </c:pt>
                <c:pt idx="658">
                  <c:v>5.6983358508094568</c:v>
                </c:pt>
                <c:pt idx="659">
                  <c:v>5.81357004483396</c:v>
                </c:pt>
                <c:pt idx="660">
                  <c:v>5.7030611156765154</c:v>
                </c:pt>
                <c:pt idx="661">
                  <c:v>5.7329354278303626</c:v>
                </c:pt>
                <c:pt idx="662">
                  <c:v>5.7538246838188103</c:v>
                </c:pt>
                <c:pt idx="663">
                  <c:v>5.9033416983255069</c:v>
                </c:pt>
                <c:pt idx="664">
                  <c:v>5.9589844234608229</c:v>
                </c:pt>
                <c:pt idx="665">
                  <c:v>6.14674996267998</c:v>
                </c:pt>
                <c:pt idx="666">
                  <c:v>6.0013561663641575</c:v>
                </c:pt>
                <c:pt idx="667">
                  <c:v>5.9487832767253082</c:v>
                </c:pt>
                <c:pt idx="668">
                  <c:v>5.9453851360690191</c:v>
                </c:pt>
                <c:pt idx="669">
                  <c:v>5.8089379120039135</c:v>
                </c:pt>
                <c:pt idx="670">
                  <c:v>5.7087987670992053</c:v>
                </c:pt>
                <c:pt idx="671">
                  <c:v>5.5509221534596724</c:v>
                </c:pt>
                <c:pt idx="672">
                  <c:v>5.563585609968694</c:v>
                </c:pt>
                <c:pt idx="673">
                  <c:v>5.4358051179091742</c:v>
                </c:pt>
                <c:pt idx="674">
                  <c:v>5.6566353051498623</c:v>
                </c:pt>
                <c:pt idx="675">
                  <c:v>5.4420444737965905</c:v>
                </c:pt>
                <c:pt idx="676">
                  <c:v>5.4619951262635213</c:v>
                </c:pt>
                <c:pt idx="677">
                  <c:v>5.5098570940925571</c:v>
                </c:pt>
                <c:pt idx="678">
                  <c:v>5.3732046534864599</c:v>
                </c:pt>
                <c:pt idx="679">
                  <c:v>5.3016088146935312</c:v>
                </c:pt>
                <c:pt idx="680">
                  <c:v>5.2601712458808878</c:v>
                </c:pt>
                <c:pt idx="681">
                  <c:v>5.3334320701525151</c:v>
                </c:pt>
                <c:pt idx="682">
                  <c:v>5.2483283265346694</c:v>
                </c:pt>
                <c:pt idx="683">
                  <c:v>5.238873389481097</c:v>
                </c:pt>
                <c:pt idx="684">
                  <c:v>5.1476665865731537</c:v>
                </c:pt>
                <c:pt idx="685">
                  <c:v>5.2550256604271377</c:v>
                </c:pt>
                <c:pt idx="686">
                  <c:v>5.1121388265784651</c:v>
                </c:pt>
                <c:pt idx="687">
                  <c:v>5.054492912525097</c:v>
                </c:pt>
                <c:pt idx="688">
                  <c:v>5.0217988499154744</c:v>
                </c:pt>
                <c:pt idx="689">
                  <c:v>4.9472568946758173</c:v>
                </c:pt>
                <c:pt idx="690">
                  <c:v>4.8677426384142768</c:v>
                </c:pt>
                <c:pt idx="691">
                  <c:v>4.8111251190246955</c:v>
                </c:pt>
                <c:pt idx="692">
                  <c:v>4.9550519249133389</c:v>
                </c:pt>
                <c:pt idx="693">
                  <c:v>4.8792572759671673</c:v>
                </c:pt>
                <c:pt idx="694">
                  <c:v>4.939427806884674</c:v>
                </c:pt>
                <c:pt idx="695">
                  <c:v>4.7697489705031089</c:v>
                </c:pt>
                <c:pt idx="696">
                  <c:v>4.6264646679006791</c:v>
                </c:pt>
                <c:pt idx="697">
                  <c:v>4.6723770478681894</c:v>
                </c:pt>
                <c:pt idx="698">
                  <c:v>4.6009108657391824</c:v>
                </c:pt>
                <c:pt idx="699">
                  <c:v>4.6456005256045012</c:v>
                </c:pt>
                <c:pt idx="700">
                  <c:v>4.5465863151931272</c:v>
                </c:pt>
                <c:pt idx="701">
                  <c:v>4.5522643659055619</c:v>
                </c:pt>
                <c:pt idx="702">
                  <c:v>4.6423125650527401</c:v>
                </c:pt>
                <c:pt idx="703">
                  <c:v>4.5854087365193568</c:v>
                </c:pt>
                <c:pt idx="704">
                  <c:v>4.4401598935679427</c:v>
                </c:pt>
                <c:pt idx="705">
                  <c:v>4.3601940119042437</c:v>
                </c:pt>
                <c:pt idx="706">
                  <c:v>4.4412854679923912</c:v>
                </c:pt>
                <c:pt idx="707">
                  <c:v>4.3675917788233622</c:v>
                </c:pt>
                <c:pt idx="708">
                  <c:v>4.5614350553449841</c:v>
                </c:pt>
                <c:pt idx="709">
                  <c:v>4.4472083337803658</c:v>
                </c:pt>
                <c:pt idx="710">
                  <c:v>4.3371631852450552</c:v>
                </c:pt>
                <c:pt idx="711">
                  <c:v>4.4339774725098478</c:v>
                </c:pt>
                <c:pt idx="712">
                  <c:v>4.3909261092985092</c:v>
                </c:pt>
                <c:pt idx="713">
                  <c:v>4.4978887602917412</c:v>
                </c:pt>
                <c:pt idx="714">
                  <c:v>4.5949230269591457</c:v>
                </c:pt>
                <c:pt idx="715">
                  <c:v>4.6066477558073178</c:v>
                </c:pt>
                <c:pt idx="716">
                  <c:v>4.6305426172613329</c:v>
                </c:pt>
                <c:pt idx="717">
                  <c:v>4.699256831462999</c:v>
                </c:pt>
                <c:pt idx="718">
                  <c:v>4.6819488270751766</c:v>
                </c:pt>
                <c:pt idx="719">
                  <c:v>4.9477229543298353</c:v>
                </c:pt>
                <c:pt idx="720">
                  <c:v>4.9025546928444026</c:v>
                </c:pt>
                <c:pt idx="721">
                  <c:v>4.8076590175187919</c:v>
                </c:pt>
                <c:pt idx="722">
                  <c:v>5.0276821262083669</c:v>
                </c:pt>
                <c:pt idx="723">
                  <c:v>4.9137997040442176</c:v>
                </c:pt>
                <c:pt idx="724">
                  <c:v>5.363695400367603</c:v>
                </c:pt>
                <c:pt idx="725">
                  <c:v>5.4943079721203025</c:v>
                </c:pt>
                <c:pt idx="726">
                  <c:v>5.7028291292401061</c:v>
                </c:pt>
                <c:pt idx="727">
                  <c:v>6.1027536914477096</c:v>
                </c:pt>
                <c:pt idx="728">
                  <c:v>6.1391515297495394</c:v>
                </c:pt>
                <c:pt idx="729">
                  <c:v>6.5348746105060584</c:v>
                </c:pt>
                <c:pt idx="730">
                  <c:v>6.8488797321891406</c:v>
                </c:pt>
                <c:pt idx="731">
                  <c:v>7.3446891700886692</c:v>
                </c:pt>
                <c:pt idx="732">
                  <c:v>7.7243629697811764</c:v>
                </c:pt>
                <c:pt idx="733">
                  <c:v>8.2087748899798108</c:v>
                </c:pt>
                <c:pt idx="734">
                  <c:v>8.6108445182103956</c:v>
                </c:pt>
                <c:pt idx="735">
                  <c:v>8.9063358350900668</c:v>
                </c:pt>
                <c:pt idx="736">
                  <c:v>9.3543803111410977</c:v>
                </c:pt>
                <c:pt idx="737">
                  <c:v>9.5024692492708187</c:v>
                </c:pt>
                <c:pt idx="738">
                  <c:v>9.4018830436205487</c:v>
                </c:pt>
                <c:pt idx="739">
                  <c:v>9.7067989761338698</c:v>
                </c:pt>
                <c:pt idx="740">
                  <c:v>9.8579301437136895</c:v>
                </c:pt>
                <c:pt idx="741">
                  <c:v>10.177088083903003</c:v>
                </c:pt>
                <c:pt idx="742">
                  <c:v>10.008641927613809</c:v>
                </c:pt>
                <c:pt idx="743">
                  <c:v>10.009398544115683</c:v>
                </c:pt>
                <c:pt idx="744">
                  <c:v>9.719367303012346</c:v>
                </c:pt>
                <c:pt idx="745">
                  <c:v>9.71484762967774</c:v>
                </c:pt>
                <c:pt idx="746">
                  <c:v>9.7712550372843818</c:v>
                </c:pt>
              </c:numCache>
            </c:numRef>
          </c:val>
        </c:ser>
        <c:marker val="1"/>
        <c:axId val="136691712"/>
        <c:axId val="136693248"/>
      </c:lineChart>
      <c:lineChart>
        <c:grouping val="standard"/>
        <c:ser>
          <c:idx val="2"/>
          <c:order val="2"/>
          <c:tx>
            <c:v>_FRBDummySeriesRight</c:v>
          </c:tx>
          <c:spPr>
            <a:ln>
              <a:noFill/>
            </a:ln>
          </c:spPr>
          <c:marker>
            <c:symbol val="none"/>
          </c:marker>
          <c:val>
            <c:numLit>
              <c:formatCode>General</c:formatCode>
              <c:ptCount val="1"/>
              <c:pt idx="0">
                <c:v>#N/A</c:v>
              </c:pt>
            </c:numLit>
          </c:val>
        </c:ser>
        <c:marker val="1"/>
        <c:axId val="136700672"/>
        <c:axId val="136694784"/>
      </c:lineChart>
      <c:dateAx>
        <c:axId val="136691712"/>
        <c:scaling>
          <c:orientation val="minMax"/>
          <c:max val="40543"/>
          <c:min val="17533"/>
        </c:scaling>
        <c:axPos val="b"/>
        <c:numFmt formatCode="yyyy" sourceLinked="0"/>
        <c:majorTickMark val="in"/>
        <c:tickLblPos val="low"/>
        <c:spPr>
          <a:ln w="22225">
            <a:solidFill>
              <a:schemeClr val="tx1"/>
            </a:solidFill>
          </a:ln>
        </c:spPr>
        <c:txPr>
          <a:bodyPr rot="0" vert="horz"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6693248"/>
        <c:crosses val="min"/>
        <c:auto val="1"/>
        <c:lblOffset val="100"/>
        <c:majorUnit val="60"/>
        <c:majorTimeUnit val="months"/>
      </c:dateAx>
      <c:valAx>
        <c:axId val="136693248"/>
        <c:scaling>
          <c:orientation val="minMax"/>
        </c:scaling>
        <c:axPos val="l"/>
        <c:numFmt formatCode="General" sourceLinked="1"/>
        <c:majorTickMark val="in"/>
        <c:tickLblPos val="none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6691712"/>
        <c:crosses val="autoZero"/>
        <c:crossBetween val="between"/>
      </c:valAx>
      <c:valAx>
        <c:axId val="136694784"/>
        <c:scaling>
          <c:orientation val="minMax"/>
          <c:max val="12"/>
          <c:min val="0"/>
        </c:scaling>
        <c:axPos val="r"/>
        <c:numFmt formatCode="#,##0" sourceLinked="0"/>
        <c:majorTickMark val="in"/>
        <c:tickLblPos val="nextTo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6700672"/>
        <c:crosses val="max"/>
        <c:crossBetween val="between"/>
        <c:majorUnit val="2"/>
        <c:minorUnit val="0.4"/>
      </c:valAx>
      <c:catAx>
        <c:axId val="136700672"/>
        <c:scaling>
          <c:orientation val="minMax"/>
        </c:scaling>
        <c:delete val="1"/>
        <c:axPos val="b"/>
        <c:tickLblPos val="none"/>
        <c:crossAx val="136694784"/>
        <c:crosses val="min"/>
        <c:auto val="1"/>
        <c:lblAlgn val="ctr"/>
        <c:lblOffset val="100"/>
      </c:catAx>
      <c:spPr>
        <a:blipFill>
          <a:blip xmlns:r="http://schemas.openxmlformats.org/officeDocument/2006/relationships" r:embed="rId1"/>
          <a:stretch>
            <a:fillRect/>
          </a:stretch>
        </a:blipFill>
        <a:ln w="22225">
          <a:solidFill>
            <a:srgbClr val="000000"/>
          </a:solidFill>
        </a:ln>
      </c:spPr>
    </c:plotArea>
    <c:plotVisOnly val="1"/>
    <c:dispBlanksAs val="gap"/>
  </c:chart>
  <c:spPr>
    <a:noFill/>
    <a:ln>
      <a:noFill/>
    </a:ln>
  </c:spPr>
  <c:userShapes r:id="rId2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5.4078257678397083E-3"/>
          <c:y val="4.0393213622054704E-2"/>
          <c:w val="0.99019528644396793"/>
          <c:h val="0.935370858204713"/>
        </c:manualLayout>
      </c:layout>
      <c:lineChart>
        <c:grouping val="standard"/>
        <c:ser>
          <c:idx val="0"/>
          <c:order val="0"/>
          <c:tx>
            <c:strRef>
              <c:f>summary!$C$2</c:f>
              <c:strCache>
                <c:ptCount val="1"/>
                <c:pt idx="0">
                  <c:v>Published</c:v>
                </c:pt>
              </c:strCache>
            </c:strRef>
          </c:tx>
          <c:spPr>
            <a:ln w="28575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numRef>
              <c:f>summary!$A$3:$A$749</c:f>
              <c:numCache>
                <c:formatCode>mmm\-yy</c:formatCode>
                <c:ptCount val="747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  <c:pt idx="743">
                  <c:v>40148</c:v>
                </c:pt>
                <c:pt idx="744">
                  <c:v>40179</c:v>
                </c:pt>
                <c:pt idx="745">
                  <c:v>40210</c:v>
                </c:pt>
                <c:pt idx="746">
                  <c:v>40238</c:v>
                </c:pt>
              </c:numCache>
            </c:numRef>
          </c:cat>
          <c:val>
            <c:numRef>
              <c:f>summary!$C$3:$C$749</c:f>
              <c:numCache>
                <c:formatCode>General</c:formatCode>
                <c:ptCount val="747"/>
                <c:pt idx="0">
                  <c:v>3.4</c:v>
                </c:pt>
                <c:pt idx="1">
                  <c:v>3.8</c:v>
                </c:pt>
                <c:pt idx="2">
                  <c:v>4</c:v>
                </c:pt>
                <c:pt idx="3">
                  <c:v>3.9</c:v>
                </c:pt>
                <c:pt idx="4">
                  <c:v>3.5</c:v>
                </c:pt>
                <c:pt idx="5">
                  <c:v>3.6</c:v>
                </c:pt>
                <c:pt idx="6">
                  <c:v>3.6</c:v>
                </c:pt>
                <c:pt idx="7">
                  <c:v>3.9</c:v>
                </c:pt>
                <c:pt idx="8">
                  <c:v>3.8</c:v>
                </c:pt>
                <c:pt idx="9">
                  <c:v>3.7</c:v>
                </c:pt>
                <c:pt idx="10">
                  <c:v>3.8</c:v>
                </c:pt>
                <c:pt idx="11">
                  <c:v>4</c:v>
                </c:pt>
                <c:pt idx="12">
                  <c:v>4.3</c:v>
                </c:pt>
                <c:pt idx="13">
                  <c:v>4.7</c:v>
                </c:pt>
                <c:pt idx="14">
                  <c:v>5</c:v>
                </c:pt>
                <c:pt idx="15">
                  <c:v>5.3</c:v>
                </c:pt>
                <c:pt idx="16">
                  <c:v>6.1</c:v>
                </c:pt>
                <c:pt idx="17">
                  <c:v>6.2</c:v>
                </c:pt>
                <c:pt idx="18">
                  <c:v>6.7</c:v>
                </c:pt>
                <c:pt idx="19">
                  <c:v>6.8</c:v>
                </c:pt>
                <c:pt idx="20">
                  <c:v>6.6</c:v>
                </c:pt>
                <c:pt idx="21">
                  <c:v>7.9</c:v>
                </c:pt>
                <c:pt idx="22">
                  <c:v>6.4</c:v>
                </c:pt>
                <c:pt idx="23">
                  <c:v>6.6</c:v>
                </c:pt>
                <c:pt idx="24">
                  <c:v>6.5</c:v>
                </c:pt>
                <c:pt idx="25">
                  <c:v>6.4</c:v>
                </c:pt>
                <c:pt idx="26">
                  <c:v>6.3</c:v>
                </c:pt>
                <c:pt idx="27">
                  <c:v>5.8</c:v>
                </c:pt>
                <c:pt idx="28">
                  <c:v>5.5</c:v>
                </c:pt>
                <c:pt idx="29">
                  <c:v>5.4</c:v>
                </c:pt>
                <c:pt idx="30">
                  <c:v>5</c:v>
                </c:pt>
                <c:pt idx="31">
                  <c:v>4.5</c:v>
                </c:pt>
                <c:pt idx="32">
                  <c:v>4.4000000000000004</c:v>
                </c:pt>
                <c:pt idx="33">
                  <c:v>4.2</c:v>
                </c:pt>
                <c:pt idx="34">
                  <c:v>4.2</c:v>
                </c:pt>
                <c:pt idx="35">
                  <c:v>4.3</c:v>
                </c:pt>
                <c:pt idx="36">
                  <c:v>3.7</c:v>
                </c:pt>
                <c:pt idx="37">
                  <c:v>3.4</c:v>
                </c:pt>
                <c:pt idx="38">
                  <c:v>3.4</c:v>
                </c:pt>
                <c:pt idx="39">
                  <c:v>3.1</c:v>
                </c:pt>
                <c:pt idx="40">
                  <c:v>3</c:v>
                </c:pt>
                <c:pt idx="41">
                  <c:v>3.2</c:v>
                </c:pt>
                <c:pt idx="42">
                  <c:v>3.1</c:v>
                </c:pt>
                <c:pt idx="43">
                  <c:v>3.1</c:v>
                </c:pt>
                <c:pt idx="44">
                  <c:v>3.3</c:v>
                </c:pt>
                <c:pt idx="45">
                  <c:v>3.5</c:v>
                </c:pt>
                <c:pt idx="46">
                  <c:v>3.5</c:v>
                </c:pt>
                <c:pt idx="47">
                  <c:v>3.1</c:v>
                </c:pt>
                <c:pt idx="48">
                  <c:v>3.2</c:v>
                </c:pt>
                <c:pt idx="49">
                  <c:v>3.1</c:v>
                </c:pt>
                <c:pt idx="50">
                  <c:v>2.9</c:v>
                </c:pt>
                <c:pt idx="51">
                  <c:v>2.9</c:v>
                </c:pt>
                <c:pt idx="52">
                  <c:v>3</c:v>
                </c:pt>
                <c:pt idx="53">
                  <c:v>3</c:v>
                </c:pt>
                <c:pt idx="54">
                  <c:v>3.2</c:v>
                </c:pt>
                <c:pt idx="55">
                  <c:v>3.4</c:v>
                </c:pt>
                <c:pt idx="56">
                  <c:v>3.1</c:v>
                </c:pt>
                <c:pt idx="57">
                  <c:v>3</c:v>
                </c:pt>
                <c:pt idx="58">
                  <c:v>2.8</c:v>
                </c:pt>
                <c:pt idx="59">
                  <c:v>2.7</c:v>
                </c:pt>
                <c:pt idx="60">
                  <c:v>2.9</c:v>
                </c:pt>
                <c:pt idx="61">
                  <c:v>2.6</c:v>
                </c:pt>
                <c:pt idx="62">
                  <c:v>2.6</c:v>
                </c:pt>
                <c:pt idx="63">
                  <c:v>2.7</c:v>
                </c:pt>
                <c:pt idx="64">
                  <c:v>2.5</c:v>
                </c:pt>
                <c:pt idx="65">
                  <c:v>2.5</c:v>
                </c:pt>
                <c:pt idx="66">
                  <c:v>2.6</c:v>
                </c:pt>
                <c:pt idx="67">
                  <c:v>2.7</c:v>
                </c:pt>
                <c:pt idx="68">
                  <c:v>2.9</c:v>
                </c:pt>
                <c:pt idx="69">
                  <c:v>3.1</c:v>
                </c:pt>
                <c:pt idx="70">
                  <c:v>3.5</c:v>
                </c:pt>
                <c:pt idx="71">
                  <c:v>4.5</c:v>
                </c:pt>
                <c:pt idx="72">
                  <c:v>4.9000000000000004</c:v>
                </c:pt>
                <c:pt idx="73">
                  <c:v>5.2</c:v>
                </c:pt>
                <c:pt idx="74">
                  <c:v>5.7</c:v>
                </c:pt>
                <c:pt idx="75">
                  <c:v>5.9</c:v>
                </c:pt>
                <c:pt idx="76">
                  <c:v>5.9</c:v>
                </c:pt>
                <c:pt idx="77">
                  <c:v>5.6</c:v>
                </c:pt>
                <c:pt idx="78">
                  <c:v>5.8</c:v>
                </c:pt>
                <c:pt idx="79">
                  <c:v>6</c:v>
                </c:pt>
                <c:pt idx="80">
                  <c:v>6.1</c:v>
                </c:pt>
                <c:pt idx="81">
                  <c:v>5.7</c:v>
                </c:pt>
                <c:pt idx="82">
                  <c:v>5.3</c:v>
                </c:pt>
                <c:pt idx="83">
                  <c:v>5</c:v>
                </c:pt>
                <c:pt idx="84">
                  <c:v>4.9000000000000004</c:v>
                </c:pt>
                <c:pt idx="85">
                  <c:v>4.7</c:v>
                </c:pt>
                <c:pt idx="86">
                  <c:v>4.5999999999999996</c:v>
                </c:pt>
                <c:pt idx="87">
                  <c:v>4.7</c:v>
                </c:pt>
                <c:pt idx="88">
                  <c:v>4.3</c:v>
                </c:pt>
                <c:pt idx="89">
                  <c:v>4.2</c:v>
                </c:pt>
                <c:pt idx="90">
                  <c:v>4</c:v>
                </c:pt>
                <c:pt idx="91">
                  <c:v>4.2</c:v>
                </c:pt>
                <c:pt idx="92">
                  <c:v>4.0999999999999996</c:v>
                </c:pt>
                <c:pt idx="93">
                  <c:v>4.3</c:v>
                </c:pt>
                <c:pt idx="94">
                  <c:v>4.2</c:v>
                </c:pt>
                <c:pt idx="95">
                  <c:v>4.2</c:v>
                </c:pt>
                <c:pt idx="96">
                  <c:v>4</c:v>
                </c:pt>
                <c:pt idx="97">
                  <c:v>3.9</c:v>
                </c:pt>
                <c:pt idx="98">
                  <c:v>4.2</c:v>
                </c:pt>
                <c:pt idx="99">
                  <c:v>4</c:v>
                </c:pt>
                <c:pt idx="100">
                  <c:v>4.3</c:v>
                </c:pt>
                <c:pt idx="101">
                  <c:v>4.3</c:v>
                </c:pt>
                <c:pt idx="102">
                  <c:v>4.4000000000000004</c:v>
                </c:pt>
                <c:pt idx="103">
                  <c:v>4.0999999999999996</c:v>
                </c:pt>
                <c:pt idx="104">
                  <c:v>3.9</c:v>
                </c:pt>
                <c:pt idx="105">
                  <c:v>3.9</c:v>
                </c:pt>
                <c:pt idx="106">
                  <c:v>4.3</c:v>
                </c:pt>
                <c:pt idx="107">
                  <c:v>4.2</c:v>
                </c:pt>
                <c:pt idx="108">
                  <c:v>4.2</c:v>
                </c:pt>
                <c:pt idx="109">
                  <c:v>3.9</c:v>
                </c:pt>
                <c:pt idx="110">
                  <c:v>3.7</c:v>
                </c:pt>
                <c:pt idx="111">
                  <c:v>3.9</c:v>
                </c:pt>
                <c:pt idx="112">
                  <c:v>4.0999999999999996</c:v>
                </c:pt>
                <c:pt idx="113">
                  <c:v>4.3</c:v>
                </c:pt>
                <c:pt idx="114">
                  <c:v>4.2</c:v>
                </c:pt>
                <c:pt idx="115">
                  <c:v>4.0999999999999996</c:v>
                </c:pt>
                <c:pt idx="116">
                  <c:v>4.4000000000000004</c:v>
                </c:pt>
                <c:pt idx="117">
                  <c:v>4.5</c:v>
                </c:pt>
                <c:pt idx="118">
                  <c:v>5.0999999999999996</c:v>
                </c:pt>
                <c:pt idx="119">
                  <c:v>5.2</c:v>
                </c:pt>
                <c:pt idx="120">
                  <c:v>5.8</c:v>
                </c:pt>
                <c:pt idx="121">
                  <c:v>6.4</c:v>
                </c:pt>
                <c:pt idx="122">
                  <c:v>6.7</c:v>
                </c:pt>
                <c:pt idx="123">
                  <c:v>7.4</c:v>
                </c:pt>
                <c:pt idx="124">
                  <c:v>7.4</c:v>
                </c:pt>
                <c:pt idx="125">
                  <c:v>7.3</c:v>
                </c:pt>
                <c:pt idx="126">
                  <c:v>7.5</c:v>
                </c:pt>
                <c:pt idx="127">
                  <c:v>7.4</c:v>
                </c:pt>
                <c:pt idx="128">
                  <c:v>7.1</c:v>
                </c:pt>
                <c:pt idx="129">
                  <c:v>6.7</c:v>
                </c:pt>
                <c:pt idx="130">
                  <c:v>6.2</c:v>
                </c:pt>
                <c:pt idx="131">
                  <c:v>6.2</c:v>
                </c:pt>
                <c:pt idx="132">
                  <c:v>6</c:v>
                </c:pt>
                <c:pt idx="133">
                  <c:v>5.9</c:v>
                </c:pt>
                <c:pt idx="134">
                  <c:v>5.6</c:v>
                </c:pt>
                <c:pt idx="135">
                  <c:v>5.2</c:v>
                </c:pt>
                <c:pt idx="136">
                  <c:v>5.0999999999999996</c:v>
                </c:pt>
                <c:pt idx="137">
                  <c:v>5</c:v>
                </c:pt>
                <c:pt idx="138">
                  <c:v>5.0999999999999996</c:v>
                </c:pt>
                <c:pt idx="139">
                  <c:v>5.2</c:v>
                </c:pt>
                <c:pt idx="140">
                  <c:v>5.5</c:v>
                </c:pt>
                <c:pt idx="141">
                  <c:v>5.7</c:v>
                </c:pt>
                <c:pt idx="142">
                  <c:v>5.8</c:v>
                </c:pt>
                <c:pt idx="143">
                  <c:v>5.3</c:v>
                </c:pt>
                <c:pt idx="144">
                  <c:v>5.2</c:v>
                </c:pt>
                <c:pt idx="145">
                  <c:v>4.8</c:v>
                </c:pt>
                <c:pt idx="146">
                  <c:v>5.4</c:v>
                </c:pt>
                <c:pt idx="147">
                  <c:v>5.2</c:v>
                </c:pt>
                <c:pt idx="148">
                  <c:v>5.0999999999999996</c:v>
                </c:pt>
                <c:pt idx="149">
                  <c:v>5.4</c:v>
                </c:pt>
                <c:pt idx="150">
                  <c:v>5.5</c:v>
                </c:pt>
                <c:pt idx="151">
                  <c:v>5.6</c:v>
                </c:pt>
                <c:pt idx="152">
                  <c:v>5.5</c:v>
                </c:pt>
                <c:pt idx="153">
                  <c:v>6.1</c:v>
                </c:pt>
                <c:pt idx="154">
                  <c:v>6.1</c:v>
                </c:pt>
                <c:pt idx="155">
                  <c:v>6.6</c:v>
                </c:pt>
                <c:pt idx="156">
                  <c:v>6.6</c:v>
                </c:pt>
                <c:pt idx="157">
                  <c:v>6.9</c:v>
                </c:pt>
                <c:pt idx="158">
                  <c:v>6.9</c:v>
                </c:pt>
                <c:pt idx="159">
                  <c:v>7</c:v>
                </c:pt>
                <c:pt idx="160">
                  <c:v>7.1</c:v>
                </c:pt>
                <c:pt idx="161">
                  <c:v>6.9</c:v>
                </c:pt>
                <c:pt idx="162">
                  <c:v>7</c:v>
                </c:pt>
                <c:pt idx="163">
                  <c:v>6.6</c:v>
                </c:pt>
                <c:pt idx="164">
                  <c:v>6.7</c:v>
                </c:pt>
                <c:pt idx="165">
                  <c:v>6.5</c:v>
                </c:pt>
                <c:pt idx="166">
                  <c:v>6.1</c:v>
                </c:pt>
                <c:pt idx="167">
                  <c:v>6</c:v>
                </c:pt>
                <c:pt idx="168">
                  <c:v>5.8</c:v>
                </c:pt>
                <c:pt idx="169">
                  <c:v>5.5</c:v>
                </c:pt>
                <c:pt idx="170">
                  <c:v>5.6</c:v>
                </c:pt>
                <c:pt idx="171">
                  <c:v>5.6</c:v>
                </c:pt>
                <c:pt idx="172">
                  <c:v>5.5</c:v>
                </c:pt>
                <c:pt idx="173">
                  <c:v>5.5</c:v>
                </c:pt>
                <c:pt idx="174">
                  <c:v>5.4</c:v>
                </c:pt>
                <c:pt idx="175">
                  <c:v>5.7</c:v>
                </c:pt>
                <c:pt idx="176">
                  <c:v>5.6</c:v>
                </c:pt>
                <c:pt idx="177">
                  <c:v>5.4</c:v>
                </c:pt>
                <c:pt idx="178">
                  <c:v>5.7</c:v>
                </c:pt>
                <c:pt idx="179">
                  <c:v>5.5</c:v>
                </c:pt>
                <c:pt idx="180">
                  <c:v>5.7</c:v>
                </c:pt>
                <c:pt idx="181">
                  <c:v>5.9</c:v>
                </c:pt>
                <c:pt idx="182">
                  <c:v>5.7</c:v>
                </c:pt>
                <c:pt idx="183">
                  <c:v>5.7</c:v>
                </c:pt>
                <c:pt idx="184">
                  <c:v>5.9</c:v>
                </c:pt>
                <c:pt idx="185">
                  <c:v>5.6</c:v>
                </c:pt>
                <c:pt idx="186">
                  <c:v>5.6</c:v>
                </c:pt>
                <c:pt idx="187">
                  <c:v>5.4</c:v>
                </c:pt>
                <c:pt idx="188">
                  <c:v>5.5</c:v>
                </c:pt>
                <c:pt idx="189">
                  <c:v>5.5</c:v>
                </c:pt>
                <c:pt idx="190">
                  <c:v>5.7</c:v>
                </c:pt>
                <c:pt idx="191">
                  <c:v>5.5</c:v>
                </c:pt>
                <c:pt idx="192">
                  <c:v>5.6</c:v>
                </c:pt>
                <c:pt idx="193">
                  <c:v>5.4</c:v>
                </c:pt>
                <c:pt idx="194">
                  <c:v>5.4</c:v>
                </c:pt>
                <c:pt idx="195">
                  <c:v>5.3</c:v>
                </c:pt>
                <c:pt idx="196">
                  <c:v>5.0999999999999996</c:v>
                </c:pt>
                <c:pt idx="197">
                  <c:v>5.2</c:v>
                </c:pt>
                <c:pt idx="198">
                  <c:v>4.9000000000000004</c:v>
                </c:pt>
                <c:pt idx="199">
                  <c:v>5</c:v>
                </c:pt>
                <c:pt idx="200">
                  <c:v>5.0999999999999996</c:v>
                </c:pt>
                <c:pt idx="201">
                  <c:v>5.0999999999999996</c:v>
                </c:pt>
                <c:pt idx="202">
                  <c:v>4.8</c:v>
                </c:pt>
                <c:pt idx="203">
                  <c:v>5</c:v>
                </c:pt>
                <c:pt idx="204">
                  <c:v>4.9000000000000004</c:v>
                </c:pt>
                <c:pt idx="205">
                  <c:v>5.0999999999999996</c:v>
                </c:pt>
                <c:pt idx="206">
                  <c:v>4.7</c:v>
                </c:pt>
                <c:pt idx="207">
                  <c:v>4.8</c:v>
                </c:pt>
                <c:pt idx="208">
                  <c:v>4.5999999999999996</c:v>
                </c:pt>
                <c:pt idx="209">
                  <c:v>4.5999999999999996</c:v>
                </c:pt>
                <c:pt idx="210">
                  <c:v>4.4000000000000004</c:v>
                </c:pt>
                <c:pt idx="211">
                  <c:v>4.4000000000000004</c:v>
                </c:pt>
                <c:pt idx="212">
                  <c:v>4.3</c:v>
                </c:pt>
                <c:pt idx="213">
                  <c:v>4.2</c:v>
                </c:pt>
                <c:pt idx="214">
                  <c:v>4.0999999999999996</c:v>
                </c:pt>
                <c:pt idx="215">
                  <c:v>4</c:v>
                </c:pt>
                <c:pt idx="216">
                  <c:v>4</c:v>
                </c:pt>
                <c:pt idx="217">
                  <c:v>3.8</c:v>
                </c:pt>
                <c:pt idx="218">
                  <c:v>3.8</c:v>
                </c:pt>
                <c:pt idx="219">
                  <c:v>3.8</c:v>
                </c:pt>
                <c:pt idx="220">
                  <c:v>3.9</c:v>
                </c:pt>
                <c:pt idx="221">
                  <c:v>3.8</c:v>
                </c:pt>
                <c:pt idx="222">
                  <c:v>3.8</c:v>
                </c:pt>
                <c:pt idx="223">
                  <c:v>3.8</c:v>
                </c:pt>
                <c:pt idx="224">
                  <c:v>3.7</c:v>
                </c:pt>
                <c:pt idx="225">
                  <c:v>3.7</c:v>
                </c:pt>
                <c:pt idx="226">
                  <c:v>3.6</c:v>
                </c:pt>
                <c:pt idx="227">
                  <c:v>3.8</c:v>
                </c:pt>
                <c:pt idx="228">
                  <c:v>3.9</c:v>
                </c:pt>
                <c:pt idx="229">
                  <c:v>3.8</c:v>
                </c:pt>
                <c:pt idx="230">
                  <c:v>3.8</c:v>
                </c:pt>
                <c:pt idx="231">
                  <c:v>3.8</c:v>
                </c:pt>
                <c:pt idx="232">
                  <c:v>3.8</c:v>
                </c:pt>
                <c:pt idx="233">
                  <c:v>3.9</c:v>
                </c:pt>
                <c:pt idx="234">
                  <c:v>3.8</c:v>
                </c:pt>
                <c:pt idx="235">
                  <c:v>3.8</c:v>
                </c:pt>
                <c:pt idx="236">
                  <c:v>3.8</c:v>
                </c:pt>
                <c:pt idx="237">
                  <c:v>4</c:v>
                </c:pt>
                <c:pt idx="238">
                  <c:v>3.9</c:v>
                </c:pt>
                <c:pt idx="239">
                  <c:v>3.8</c:v>
                </c:pt>
                <c:pt idx="240">
                  <c:v>3.7</c:v>
                </c:pt>
                <c:pt idx="241">
                  <c:v>3.8</c:v>
                </c:pt>
                <c:pt idx="242">
                  <c:v>3.7</c:v>
                </c:pt>
                <c:pt idx="243">
                  <c:v>3.5</c:v>
                </c:pt>
                <c:pt idx="244">
                  <c:v>3.5</c:v>
                </c:pt>
                <c:pt idx="245">
                  <c:v>3.7</c:v>
                </c:pt>
                <c:pt idx="246">
                  <c:v>3.7</c:v>
                </c:pt>
                <c:pt idx="247">
                  <c:v>3.5</c:v>
                </c:pt>
                <c:pt idx="248">
                  <c:v>3.4</c:v>
                </c:pt>
                <c:pt idx="249">
                  <c:v>3.4</c:v>
                </c:pt>
                <c:pt idx="250">
                  <c:v>3.4</c:v>
                </c:pt>
                <c:pt idx="251">
                  <c:v>3.4</c:v>
                </c:pt>
                <c:pt idx="252">
                  <c:v>3.4</c:v>
                </c:pt>
                <c:pt idx="253">
                  <c:v>3.4</c:v>
                </c:pt>
                <c:pt idx="254">
                  <c:v>3.4</c:v>
                </c:pt>
                <c:pt idx="255">
                  <c:v>3.4</c:v>
                </c:pt>
                <c:pt idx="256">
                  <c:v>3.4</c:v>
                </c:pt>
                <c:pt idx="257">
                  <c:v>3.5</c:v>
                </c:pt>
                <c:pt idx="258">
                  <c:v>3.5</c:v>
                </c:pt>
                <c:pt idx="259">
                  <c:v>3.5</c:v>
                </c:pt>
                <c:pt idx="260">
                  <c:v>3.7</c:v>
                </c:pt>
                <c:pt idx="261">
                  <c:v>3.7</c:v>
                </c:pt>
                <c:pt idx="262">
                  <c:v>3.5</c:v>
                </c:pt>
                <c:pt idx="263">
                  <c:v>3.5</c:v>
                </c:pt>
                <c:pt idx="264">
                  <c:v>3.9</c:v>
                </c:pt>
                <c:pt idx="265">
                  <c:v>4.2</c:v>
                </c:pt>
                <c:pt idx="266">
                  <c:v>4.4000000000000004</c:v>
                </c:pt>
                <c:pt idx="267">
                  <c:v>4.5999999999999996</c:v>
                </c:pt>
                <c:pt idx="268">
                  <c:v>4.8</c:v>
                </c:pt>
                <c:pt idx="269">
                  <c:v>4.9000000000000004</c:v>
                </c:pt>
                <c:pt idx="270">
                  <c:v>5</c:v>
                </c:pt>
                <c:pt idx="271">
                  <c:v>5.0999999999999996</c:v>
                </c:pt>
                <c:pt idx="272">
                  <c:v>5.4</c:v>
                </c:pt>
                <c:pt idx="273">
                  <c:v>5.5</c:v>
                </c:pt>
                <c:pt idx="274">
                  <c:v>5.9</c:v>
                </c:pt>
                <c:pt idx="275">
                  <c:v>6.1</c:v>
                </c:pt>
                <c:pt idx="276">
                  <c:v>5.9</c:v>
                </c:pt>
                <c:pt idx="277">
                  <c:v>5.9</c:v>
                </c:pt>
                <c:pt idx="278">
                  <c:v>6</c:v>
                </c:pt>
                <c:pt idx="279">
                  <c:v>5.9</c:v>
                </c:pt>
                <c:pt idx="280">
                  <c:v>5.9</c:v>
                </c:pt>
                <c:pt idx="281">
                  <c:v>5.9</c:v>
                </c:pt>
                <c:pt idx="282">
                  <c:v>6</c:v>
                </c:pt>
                <c:pt idx="283">
                  <c:v>6.1</c:v>
                </c:pt>
                <c:pt idx="284">
                  <c:v>6</c:v>
                </c:pt>
                <c:pt idx="285">
                  <c:v>5.8</c:v>
                </c:pt>
                <c:pt idx="286">
                  <c:v>6</c:v>
                </c:pt>
                <c:pt idx="287">
                  <c:v>6</c:v>
                </c:pt>
                <c:pt idx="288">
                  <c:v>5.8</c:v>
                </c:pt>
                <c:pt idx="289">
                  <c:v>5.7</c:v>
                </c:pt>
                <c:pt idx="290">
                  <c:v>5.8</c:v>
                </c:pt>
                <c:pt idx="291">
                  <c:v>5.7</c:v>
                </c:pt>
                <c:pt idx="292">
                  <c:v>5.7</c:v>
                </c:pt>
                <c:pt idx="293">
                  <c:v>5.7</c:v>
                </c:pt>
                <c:pt idx="294">
                  <c:v>5.6</c:v>
                </c:pt>
                <c:pt idx="295">
                  <c:v>5.6</c:v>
                </c:pt>
                <c:pt idx="296">
                  <c:v>5.5</c:v>
                </c:pt>
                <c:pt idx="297">
                  <c:v>5.6</c:v>
                </c:pt>
                <c:pt idx="298">
                  <c:v>5.3</c:v>
                </c:pt>
                <c:pt idx="299">
                  <c:v>5.2</c:v>
                </c:pt>
                <c:pt idx="300">
                  <c:v>4.9000000000000004</c:v>
                </c:pt>
                <c:pt idx="301">
                  <c:v>5</c:v>
                </c:pt>
                <c:pt idx="302">
                  <c:v>4.9000000000000004</c:v>
                </c:pt>
                <c:pt idx="303">
                  <c:v>5</c:v>
                </c:pt>
                <c:pt idx="304">
                  <c:v>4.9000000000000004</c:v>
                </c:pt>
                <c:pt idx="305">
                  <c:v>4.9000000000000004</c:v>
                </c:pt>
                <c:pt idx="306">
                  <c:v>4.8</c:v>
                </c:pt>
                <c:pt idx="307">
                  <c:v>4.8</c:v>
                </c:pt>
                <c:pt idx="308">
                  <c:v>4.8</c:v>
                </c:pt>
                <c:pt idx="309">
                  <c:v>4.5999999999999996</c:v>
                </c:pt>
                <c:pt idx="310">
                  <c:v>4.8</c:v>
                </c:pt>
                <c:pt idx="311">
                  <c:v>4.9000000000000004</c:v>
                </c:pt>
                <c:pt idx="312">
                  <c:v>5.0999999999999996</c:v>
                </c:pt>
                <c:pt idx="313">
                  <c:v>5.2</c:v>
                </c:pt>
                <c:pt idx="314">
                  <c:v>5.0999999999999996</c:v>
                </c:pt>
                <c:pt idx="315">
                  <c:v>5.0999999999999996</c:v>
                </c:pt>
                <c:pt idx="316">
                  <c:v>5.0999999999999996</c:v>
                </c:pt>
                <c:pt idx="317">
                  <c:v>5.4</c:v>
                </c:pt>
                <c:pt idx="318">
                  <c:v>5.5</c:v>
                </c:pt>
                <c:pt idx="319">
                  <c:v>5.5</c:v>
                </c:pt>
                <c:pt idx="320">
                  <c:v>5.9</c:v>
                </c:pt>
                <c:pt idx="321">
                  <c:v>6</c:v>
                </c:pt>
                <c:pt idx="322">
                  <c:v>6.6</c:v>
                </c:pt>
                <c:pt idx="323">
                  <c:v>7.2</c:v>
                </c:pt>
                <c:pt idx="324">
                  <c:v>8.1</c:v>
                </c:pt>
                <c:pt idx="325">
                  <c:v>8.1</c:v>
                </c:pt>
                <c:pt idx="326">
                  <c:v>8.6</c:v>
                </c:pt>
                <c:pt idx="327">
                  <c:v>8.8000000000000007</c:v>
                </c:pt>
                <c:pt idx="328">
                  <c:v>9</c:v>
                </c:pt>
                <c:pt idx="329">
                  <c:v>8.8000000000000007</c:v>
                </c:pt>
                <c:pt idx="330">
                  <c:v>8.6</c:v>
                </c:pt>
                <c:pt idx="331">
                  <c:v>8.4</c:v>
                </c:pt>
                <c:pt idx="332">
                  <c:v>8.4</c:v>
                </c:pt>
                <c:pt idx="333">
                  <c:v>8.4</c:v>
                </c:pt>
                <c:pt idx="334">
                  <c:v>8.3000000000000007</c:v>
                </c:pt>
                <c:pt idx="335">
                  <c:v>8.1999999999999993</c:v>
                </c:pt>
                <c:pt idx="336">
                  <c:v>7.9</c:v>
                </c:pt>
                <c:pt idx="337">
                  <c:v>7.7</c:v>
                </c:pt>
                <c:pt idx="338">
                  <c:v>7.6</c:v>
                </c:pt>
                <c:pt idx="339">
                  <c:v>7.7</c:v>
                </c:pt>
                <c:pt idx="340">
                  <c:v>7.4</c:v>
                </c:pt>
                <c:pt idx="341">
                  <c:v>7.6</c:v>
                </c:pt>
                <c:pt idx="342">
                  <c:v>7.8</c:v>
                </c:pt>
                <c:pt idx="343">
                  <c:v>7.8</c:v>
                </c:pt>
                <c:pt idx="344">
                  <c:v>7.6</c:v>
                </c:pt>
                <c:pt idx="345">
                  <c:v>7.7</c:v>
                </c:pt>
                <c:pt idx="346">
                  <c:v>7.8</c:v>
                </c:pt>
                <c:pt idx="347">
                  <c:v>7.8</c:v>
                </c:pt>
                <c:pt idx="348">
                  <c:v>7.5</c:v>
                </c:pt>
                <c:pt idx="349">
                  <c:v>7.6</c:v>
                </c:pt>
                <c:pt idx="350">
                  <c:v>7.4</c:v>
                </c:pt>
                <c:pt idx="351">
                  <c:v>7.2</c:v>
                </c:pt>
                <c:pt idx="352">
                  <c:v>7</c:v>
                </c:pt>
                <c:pt idx="353">
                  <c:v>7.2</c:v>
                </c:pt>
                <c:pt idx="354">
                  <c:v>6.9</c:v>
                </c:pt>
                <c:pt idx="355">
                  <c:v>7</c:v>
                </c:pt>
                <c:pt idx="356">
                  <c:v>6.8</c:v>
                </c:pt>
                <c:pt idx="357">
                  <c:v>6.8</c:v>
                </c:pt>
                <c:pt idx="358">
                  <c:v>6.8</c:v>
                </c:pt>
                <c:pt idx="359">
                  <c:v>6.4</c:v>
                </c:pt>
                <c:pt idx="360">
                  <c:v>6.4</c:v>
                </c:pt>
                <c:pt idx="361">
                  <c:v>6.3</c:v>
                </c:pt>
                <c:pt idx="362">
                  <c:v>6.3</c:v>
                </c:pt>
                <c:pt idx="363">
                  <c:v>6.1</c:v>
                </c:pt>
                <c:pt idx="364">
                  <c:v>6</c:v>
                </c:pt>
                <c:pt idx="365">
                  <c:v>5.9</c:v>
                </c:pt>
                <c:pt idx="366">
                  <c:v>6.2</c:v>
                </c:pt>
                <c:pt idx="367">
                  <c:v>5.9</c:v>
                </c:pt>
                <c:pt idx="368">
                  <c:v>6</c:v>
                </c:pt>
                <c:pt idx="369">
                  <c:v>5.8</c:v>
                </c:pt>
                <c:pt idx="370">
                  <c:v>5.9</c:v>
                </c:pt>
                <c:pt idx="371">
                  <c:v>6</c:v>
                </c:pt>
                <c:pt idx="372">
                  <c:v>5.9</c:v>
                </c:pt>
                <c:pt idx="373">
                  <c:v>5.9</c:v>
                </c:pt>
                <c:pt idx="374">
                  <c:v>5.8</c:v>
                </c:pt>
                <c:pt idx="375">
                  <c:v>5.8</c:v>
                </c:pt>
                <c:pt idx="376">
                  <c:v>5.6</c:v>
                </c:pt>
                <c:pt idx="377">
                  <c:v>5.7</c:v>
                </c:pt>
                <c:pt idx="378">
                  <c:v>5.7</c:v>
                </c:pt>
                <c:pt idx="379">
                  <c:v>6</c:v>
                </c:pt>
                <c:pt idx="380">
                  <c:v>5.9</c:v>
                </c:pt>
                <c:pt idx="381">
                  <c:v>6</c:v>
                </c:pt>
                <c:pt idx="382">
                  <c:v>5.9</c:v>
                </c:pt>
                <c:pt idx="383">
                  <c:v>6</c:v>
                </c:pt>
                <c:pt idx="384">
                  <c:v>6.3</c:v>
                </c:pt>
                <c:pt idx="385">
                  <c:v>6.3</c:v>
                </c:pt>
                <c:pt idx="386">
                  <c:v>6.3</c:v>
                </c:pt>
                <c:pt idx="387">
                  <c:v>6.9</c:v>
                </c:pt>
                <c:pt idx="388">
                  <c:v>7.5</c:v>
                </c:pt>
                <c:pt idx="389">
                  <c:v>7.6</c:v>
                </c:pt>
                <c:pt idx="390">
                  <c:v>7.8</c:v>
                </c:pt>
                <c:pt idx="391">
                  <c:v>7.7</c:v>
                </c:pt>
                <c:pt idx="392">
                  <c:v>7.5</c:v>
                </c:pt>
                <c:pt idx="393">
                  <c:v>7.5</c:v>
                </c:pt>
                <c:pt idx="394">
                  <c:v>7.5</c:v>
                </c:pt>
                <c:pt idx="395">
                  <c:v>7.2</c:v>
                </c:pt>
                <c:pt idx="396">
                  <c:v>7.5</c:v>
                </c:pt>
                <c:pt idx="397">
                  <c:v>7.4</c:v>
                </c:pt>
                <c:pt idx="398">
                  <c:v>7.4</c:v>
                </c:pt>
                <c:pt idx="399">
                  <c:v>7.2</c:v>
                </c:pt>
                <c:pt idx="400">
                  <c:v>7.5</c:v>
                </c:pt>
                <c:pt idx="401">
                  <c:v>7.5</c:v>
                </c:pt>
                <c:pt idx="402">
                  <c:v>7.2</c:v>
                </c:pt>
                <c:pt idx="403">
                  <c:v>7.4</c:v>
                </c:pt>
                <c:pt idx="404">
                  <c:v>7.6</c:v>
                </c:pt>
                <c:pt idx="405">
                  <c:v>7.9</c:v>
                </c:pt>
                <c:pt idx="406">
                  <c:v>8.3000000000000007</c:v>
                </c:pt>
                <c:pt idx="407">
                  <c:v>8.5</c:v>
                </c:pt>
                <c:pt idx="408">
                  <c:v>8.6</c:v>
                </c:pt>
                <c:pt idx="409">
                  <c:v>8.9</c:v>
                </c:pt>
                <c:pt idx="410">
                  <c:v>9</c:v>
                </c:pt>
                <c:pt idx="411">
                  <c:v>9.3000000000000007</c:v>
                </c:pt>
                <c:pt idx="412">
                  <c:v>9.4</c:v>
                </c:pt>
                <c:pt idx="413">
                  <c:v>9.6</c:v>
                </c:pt>
                <c:pt idx="414">
                  <c:v>9.8000000000000007</c:v>
                </c:pt>
                <c:pt idx="415">
                  <c:v>9.8000000000000007</c:v>
                </c:pt>
                <c:pt idx="416">
                  <c:v>10.1</c:v>
                </c:pt>
                <c:pt idx="417">
                  <c:v>10.4</c:v>
                </c:pt>
                <c:pt idx="418">
                  <c:v>10.8</c:v>
                </c:pt>
                <c:pt idx="419">
                  <c:v>10.8</c:v>
                </c:pt>
                <c:pt idx="420">
                  <c:v>10.4</c:v>
                </c:pt>
                <c:pt idx="421">
                  <c:v>10.4</c:v>
                </c:pt>
                <c:pt idx="422">
                  <c:v>10.3</c:v>
                </c:pt>
                <c:pt idx="423">
                  <c:v>10.199999999999999</c:v>
                </c:pt>
                <c:pt idx="424">
                  <c:v>10.1</c:v>
                </c:pt>
                <c:pt idx="425">
                  <c:v>10.1</c:v>
                </c:pt>
                <c:pt idx="426">
                  <c:v>9.4</c:v>
                </c:pt>
                <c:pt idx="427">
                  <c:v>9.5</c:v>
                </c:pt>
                <c:pt idx="428">
                  <c:v>9.1999999999999993</c:v>
                </c:pt>
                <c:pt idx="429">
                  <c:v>8.8000000000000007</c:v>
                </c:pt>
                <c:pt idx="430">
                  <c:v>8.5</c:v>
                </c:pt>
                <c:pt idx="431">
                  <c:v>8.3000000000000007</c:v>
                </c:pt>
                <c:pt idx="432">
                  <c:v>8</c:v>
                </c:pt>
                <c:pt idx="433">
                  <c:v>7.8</c:v>
                </c:pt>
                <c:pt idx="434">
                  <c:v>7.8</c:v>
                </c:pt>
                <c:pt idx="435">
                  <c:v>7.7</c:v>
                </c:pt>
                <c:pt idx="436">
                  <c:v>7.4</c:v>
                </c:pt>
                <c:pt idx="437">
                  <c:v>7.2</c:v>
                </c:pt>
                <c:pt idx="438">
                  <c:v>7.5</c:v>
                </c:pt>
                <c:pt idx="439">
                  <c:v>7.5</c:v>
                </c:pt>
                <c:pt idx="440">
                  <c:v>7.3</c:v>
                </c:pt>
                <c:pt idx="441">
                  <c:v>7.4</c:v>
                </c:pt>
                <c:pt idx="442">
                  <c:v>7.2</c:v>
                </c:pt>
                <c:pt idx="443">
                  <c:v>7.3</c:v>
                </c:pt>
                <c:pt idx="444">
                  <c:v>7.3</c:v>
                </c:pt>
                <c:pt idx="445">
                  <c:v>7.2</c:v>
                </c:pt>
                <c:pt idx="446">
                  <c:v>7.2</c:v>
                </c:pt>
                <c:pt idx="447">
                  <c:v>7.3</c:v>
                </c:pt>
                <c:pt idx="448">
                  <c:v>7.2</c:v>
                </c:pt>
                <c:pt idx="449">
                  <c:v>7.4</c:v>
                </c:pt>
                <c:pt idx="450">
                  <c:v>7.4</c:v>
                </c:pt>
                <c:pt idx="451">
                  <c:v>7.1</c:v>
                </c:pt>
                <c:pt idx="452">
                  <c:v>7.1</c:v>
                </c:pt>
                <c:pt idx="453">
                  <c:v>7.1</c:v>
                </c:pt>
                <c:pt idx="454">
                  <c:v>7</c:v>
                </c:pt>
                <c:pt idx="455">
                  <c:v>7</c:v>
                </c:pt>
                <c:pt idx="456">
                  <c:v>6.7</c:v>
                </c:pt>
                <c:pt idx="457">
                  <c:v>7.2</c:v>
                </c:pt>
                <c:pt idx="458">
                  <c:v>7.2</c:v>
                </c:pt>
                <c:pt idx="459">
                  <c:v>7.1</c:v>
                </c:pt>
                <c:pt idx="460">
                  <c:v>7.2</c:v>
                </c:pt>
                <c:pt idx="461">
                  <c:v>7.2</c:v>
                </c:pt>
                <c:pt idx="462">
                  <c:v>7</c:v>
                </c:pt>
                <c:pt idx="463">
                  <c:v>6.9</c:v>
                </c:pt>
                <c:pt idx="464">
                  <c:v>7</c:v>
                </c:pt>
                <c:pt idx="465">
                  <c:v>7</c:v>
                </c:pt>
                <c:pt idx="466">
                  <c:v>6.9</c:v>
                </c:pt>
                <c:pt idx="467">
                  <c:v>6.6</c:v>
                </c:pt>
                <c:pt idx="468">
                  <c:v>6.6</c:v>
                </c:pt>
                <c:pt idx="469">
                  <c:v>6.6</c:v>
                </c:pt>
                <c:pt idx="470">
                  <c:v>6.6</c:v>
                </c:pt>
                <c:pt idx="471">
                  <c:v>6.3</c:v>
                </c:pt>
                <c:pt idx="472">
                  <c:v>6.3</c:v>
                </c:pt>
                <c:pt idx="473">
                  <c:v>6.2</c:v>
                </c:pt>
                <c:pt idx="474">
                  <c:v>6.1</c:v>
                </c:pt>
                <c:pt idx="475">
                  <c:v>6</c:v>
                </c:pt>
                <c:pt idx="476">
                  <c:v>5.9</c:v>
                </c:pt>
                <c:pt idx="477">
                  <c:v>6</c:v>
                </c:pt>
                <c:pt idx="478">
                  <c:v>5.8</c:v>
                </c:pt>
                <c:pt idx="479">
                  <c:v>5.7</c:v>
                </c:pt>
                <c:pt idx="480">
                  <c:v>5.7</c:v>
                </c:pt>
                <c:pt idx="481">
                  <c:v>5.7</c:v>
                </c:pt>
                <c:pt idx="482">
                  <c:v>5.7</c:v>
                </c:pt>
                <c:pt idx="483">
                  <c:v>5.4</c:v>
                </c:pt>
                <c:pt idx="484">
                  <c:v>5.6</c:v>
                </c:pt>
                <c:pt idx="485">
                  <c:v>5.4</c:v>
                </c:pt>
                <c:pt idx="486">
                  <c:v>5.4</c:v>
                </c:pt>
                <c:pt idx="487">
                  <c:v>5.6</c:v>
                </c:pt>
                <c:pt idx="488">
                  <c:v>5.4</c:v>
                </c:pt>
                <c:pt idx="489">
                  <c:v>5.4</c:v>
                </c:pt>
                <c:pt idx="490">
                  <c:v>5.3</c:v>
                </c:pt>
                <c:pt idx="491">
                  <c:v>5.3</c:v>
                </c:pt>
                <c:pt idx="492">
                  <c:v>5.4</c:v>
                </c:pt>
                <c:pt idx="493">
                  <c:v>5.2</c:v>
                </c:pt>
                <c:pt idx="494">
                  <c:v>5</c:v>
                </c:pt>
                <c:pt idx="495">
                  <c:v>5.2</c:v>
                </c:pt>
                <c:pt idx="496">
                  <c:v>5.2</c:v>
                </c:pt>
                <c:pt idx="497">
                  <c:v>5.3</c:v>
                </c:pt>
                <c:pt idx="498">
                  <c:v>5.2</c:v>
                </c:pt>
                <c:pt idx="499">
                  <c:v>5.2</c:v>
                </c:pt>
                <c:pt idx="500">
                  <c:v>5.3</c:v>
                </c:pt>
                <c:pt idx="501">
                  <c:v>5.3</c:v>
                </c:pt>
                <c:pt idx="502">
                  <c:v>5.4</c:v>
                </c:pt>
                <c:pt idx="503">
                  <c:v>5.4</c:v>
                </c:pt>
                <c:pt idx="504">
                  <c:v>5.4</c:v>
                </c:pt>
                <c:pt idx="505">
                  <c:v>5.3</c:v>
                </c:pt>
                <c:pt idx="506">
                  <c:v>5.2</c:v>
                </c:pt>
                <c:pt idx="507">
                  <c:v>5.4</c:v>
                </c:pt>
                <c:pt idx="508">
                  <c:v>5.4</c:v>
                </c:pt>
                <c:pt idx="509">
                  <c:v>5.2</c:v>
                </c:pt>
                <c:pt idx="510">
                  <c:v>5.5</c:v>
                </c:pt>
                <c:pt idx="511">
                  <c:v>5.7</c:v>
                </c:pt>
                <c:pt idx="512">
                  <c:v>5.9</c:v>
                </c:pt>
                <c:pt idx="513">
                  <c:v>5.9</c:v>
                </c:pt>
                <c:pt idx="514">
                  <c:v>6.2</c:v>
                </c:pt>
                <c:pt idx="515">
                  <c:v>6.3</c:v>
                </c:pt>
                <c:pt idx="516">
                  <c:v>6.4</c:v>
                </c:pt>
                <c:pt idx="517">
                  <c:v>6.6</c:v>
                </c:pt>
                <c:pt idx="518">
                  <c:v>6.8</c:v>
                </c:pt>
                <c:pt idx="519">
                  <c:v>6.7</c:v>
                </c:pt>
                <c:pt idx="520">
                  <c:v>6.9</c:v>
                </c:pt>
                <c:pt idx="521">
                  <c:v>6.9</c:v>
                </c:pt>
                <c:pt idx="522">
                  <c:v>6.8</c:v>
                </c:pt>
                <c:pt idx="523">
                  <c:v>6.9</c:v>
                </c:pt>
                <c:pt idx="524">
                  <c:v>6.9</c:v>
                </c:pt>
                <c:pt idx="525">
                  <c:v>7</c:v>
                </c:pt>
                <c:pt idx="526">
                  <c:v>7</c:v>
                </c:pt>
                <c:pt idx="527">
                  <c:v>7.3</c:v>
                </c:pt>
                <c:pt idx="528">
                  <c:v>7.3</c:v>
                </c:pt>
                <c:pt idx="529">
                  <c:v>7.4</c:v>
                </c:pt>
                <c:pt idx="530">
                  <c:v>7.4</c:v>
                </c:pt>
                <c:pt idx="531">
                  <c:v>7.4</c:v>
                </c:pt>
                <c:pt idx="532">
                  <c:v>7.6</c:v>
                </c:pt>
                <c:pt idx="533">
                  <c:v>7.8</c:v>
                </c:pt>
                <c:pt idx="534">
                  <c:v>7.7</c:v>
                </c:pt>
                <c:pt idx="535">
                  <c:v>7.6</c:v>
                </c:pt>
                <c:pt idx="536">
                  <c:v>7.6</c:v>
                </c:pt>
                <c:pt idx="537">
                  <c:v>7.3</c:v>
                </c:pt>
                <c:pt idx="538">
                  <c:v>7.4</c:v>
                </c:pt>
                <c:pt idx="539">
                  <c:v>7.4</c:v>
                </c:pt>
                <c:pt idx="540">
                  <c:v>7.3</c:v>
                </c:pt>
                <c:pt idx="541">
                  <c:v>7.1</c:v>
                </c:pt>
                <c:pt idx="542">
                  <c:v>7</c:v>
                </c:pt>
                <c:pt idx="543">
                  <c:v>7.1</c:v>
                </c:pt>
                <c:pt idx="544">
                  <c:v>7.1</c:v>
                </c:pt>
                <c:pt idx="545">
                  <c:v>7</c:v>
                </c:pt>
                <c:pt idx="546">
                  <c:v>6.9</c:v>
                </c:pt>
                <c:pt idx="547">
                  <c:v>6.8</c:v>
                </c:pt>
                <c:pt idx="548">
                  <c:v>6.7</c:v>
                </c:pt>
                <c:pt idx="549">
                  <c:v>6.8</c:v>
                </c:pt>
                <c:pt idx="550">
                  <c:v>6.6</c:v>
                </c:pt>
                <c:pt idx="551">
                  <c:v>6.5</c:v>
                </c:pt>
                <c:pt idx="552">
                  <c:v>6.6</c:v>
                </c:pt>
                <c:pt idx="553">
                  <c:v>6.6</c:v>
                </c:pt>
                <c:pt idx="554">
                  <c:v>6.5</c:v>
                </c:pt>
                <c:pt idx="555">
                  <c:v>6.4</c:v>
                </c:pt>
                <c:pt idx="556">
                  <c:v>6.1</c:v>
                </c:pt>
                <c:pt idx="557">
                  <c:v>6.1</c:v>
                </c:pt>
                <c:pt idx="558">
                  <c:v>6.1</c:v>
                </c:pt>
                <c:pt idx="559">
                  <c:v>6</c:v>
                </c:pt>
                <c:pt idx="560">
                  <c:v>5.9</c:v>
                </c:pt>
                <c:pt idx="561">
                  <c:v>5.8</c:v>
                </c:pt>
                <c:pt idx="562">
                  <c:v>5.6</c:v>
                </c:pt>
                <c:pt idx="563">
                  <c:v>5.5</c:v>
                </c:pt>
                <c:pt idx="564">
                  <c:v>5.6</c:v>
                </c:pt>
                <c:pt idx="565">
                  <c:v>5.4</c:v>
                </c:pt>
                <c:pt idx="566">
                  <c:v>5.4</c:v>
                </c:pt>
                <c:pt idx="567">
                  <c:v>5.8</c:v>
                </c:pt>
                <c:pt idx="568">
                  <c:v>5.6</c:v>
                </c:pt>
                <c:pt idx="569">
                  <c:v>5.6</c:v>
                </c:pt>
                <c:pt idx="570">
                  <c:v>5.7</c:v>
                </c:pt>
                <c:pt idx="571">
                  <c:v>5.7</c:v>
                </c:pt>
                <c:pt idx="572">
                  <c:v>5.6</c:v>
                </c:pt>
                <c:pt idx="573">
                  <c:v>5.5</c:v>
                </c:pt>
                <c:pt idx="574">
                  <c:v>5.6</c:v>
                </c:pt>
                <c:pt idx="575">
                  <c:v>5.6</c:v>
                </c:pt>
                <c:pt idx="576">
                  <c:v>5.6</c:v>
                </c:pt>
                <c:pt idx="577">
                  <c:v>5.5</c:v>
                </c:pt>
                <c:pt idx="578">
                  <c:v>5.5</c:v>
                </c:pt>
                <c:pt idx="579">
                  <c:v>5.6</c:v>
                </c:pt>
                <c:pt idx="580">
                  <c:v>5.6</c:v>
                </c:pt>
                <c:pt idx="581">
                  <c:v>5.3</c:v>
                </c:pt>
                <c:pt idx="582">
                  <c:v>5.5</c:v>
                </c:pt>
                <c:pt idx="583">
                  <c:v>5.0999999999999996</c:v>
                </c:pt>
                <c:pt idx="584">
                  <c:v>5.2</c:v>
                </c:pt>
                <c:pt idx="585">
                  <c:v>5.2</c:v>
                </c:pt>
                <c:pt idx="586">
                  <c:v>5.4</c:v>
                </c:pt>
                <c:pt idx="587">
                  <c:v>5.4</c:v>
                </c:pt>
                <c:pt idx="588">
                  <c:v>5.3</c:v>
                </c:pt>
                <c:pt idx="589">
                  <c:v>5.2</c:v>
                </c:pt>
                <c:pt idx="590">
                  <c:v>5.2</c:v>
                </c:pt>
                <c:pt idx="591">
                  <c:v>5.0999999999999996</c:v>
                </c:pt>
                <c:pt idx="592">
                  <c:v>4.9000000000000004</c:v>
                </c:pt>
                <c:pt idx="593">
                  <c:v>5</c:v>
                </c:pt>
                <c:pt idx="594">
                  <c:v>4.9000000000000004</c:v>
                </c:pt>
                <c:pt idx="595">
                  <c:v>4.8</c:v>
                </c:pt>
                <c:pt idx="596">
                  <c:v>4.9000000000000004</c:v>
                </c:pt>
                <c:pt idx="597">
                  <c:v>4.7</c:v>
                </c:pt>
                <c:pt idx="598">
                  <c:v>4.5999999999999996</c:v>
                </c:pt>
                <c:pt idx="599">
                  <c:v>4.7</c:v>
                </c:pt>
                <c:pt idx="600">
                  <c:v>4.5999999999999996</c:v>
                </c:pt>
                <c:pt idx="601">
                  <c:v>4.5999999999999996</c:v>
                </c:pt>
                <c:pt idx="602">
                  <c:v>4.7</c:v>
                </c:pt>
                <c:pt idx="603">
                  <c:v>4.3</c:v>
                </c:pt>
                <c:pt idx="604">
                  <c:v>4.4000000000000004</c:v>
                </c:pt>
                <c:pt idx="605">
                  <c:v>4.5</c:v>
                </c:pt>
                <c:pt idx="606">
                  <c:v>4.5</c:v>
                </c:pt>
                <c:pt idx="607">
                  <c:v>4.5</c:v>
                </c:pt>
                <c:pt idx="608">
                  <c:v>4.5999999999999996</c:v>
                </c:pt>
                <c:pt idx="609">
                  <c:v>4.5</c:v>
                </c:pt>
                <c:pt idx="610">
                  <c:v>4.4000000000000004</c:v>
                </c:pt>
                <c:pt idx="611">
                  <c:v>4.4000000000000004</c:v>
                </c:pt>
                <c:pt idx="612">
                  <c:v>4.3</c:v>
                </c:pt>
                <c:pt idx="613">
                  <c:v>4.4000000000000004</c:v>
                </c:pt>
                <c:pt idx="614">
                  <c:v>4.2</c:v>
                </c:pt>
                <c:pt idx="615">
                  <c:v>4.3</c:v>
                </c:pt>
                <c:pt idx="616">
                  <c:v>4.2</c:v>
                </c:pt>
                <c:pt idx="617">
                  <c:v>4.3</c:v>
                </c:pt>
                <c:pt idx="618">
                  <c:v>4.3</c:v>
                </c:pt>
                <c:pt idx="619">
                  <c:v>4.2</c:v>
                </c:pt>
                <c:pt idx="620">
                  <c:v>4.2</c:v>
                </c:pt>
                <c:pt idx="621">
                  <c:v>4.0999999999999996</c:v>
                </c:pt>
                <c:pt idx="622">
                  <c:v>4.0999999999999996</c:v>
                </c:pt>
                <c:pt idx="623">
                  <c:v>4</c:v>
                </c:pt>
                <c:pt idx="624">
                  <c:v>4</c:v>
                </c:pt>
                <c:pt idx="625">
                  <c:v>4.0999999999999996</c:v>
                </c:pt>
                <c:pt idx="626">
                  <c:v>4</c:v>
                </c:pt>
                <c:pt idx="627">
                  <c:v>3.8</c:v>
                </c:pt>
                <c:pt idx="628">
                  <c:v>4</c:v>
                </c:pt>
                <c:pt idx="629">
                  <c:v>4</c:v>
                </c:pt>
                <c:pt idx="630">
                  <c:v>4</c:v>
                </c:pt>
                <c:pt idx="631">
                  <c:v>4.0999999999999996</c:v>
                </c:pt>
                <c:pt idx="632">
                  <c:v>3.9</c:v>
                </c:pt>
                <c:pt idx="633">
                  <c:v>3.9</c:v>
                </c:pt>
                <c:pt idx="634">
                  <c:v>3.9</c:v>
                </c:pt>
                <c:pt idx="635">
                  <c:v>3.9</c:v>
                </c:pt>
                <c:pt idx="636">
                  <c:v>4.2</c:v>
                </c:pt>
                <c:pt idx="637">
                  <c:v>4.2</c:v>
                </c:pt>
                <c:pt idx="638">
                  <c:v>4.3</c:v>
                </c:pt>
                <c:pt idx="639">
                  <c:v>4.4000000000000004</c:v>
                </c:pt>
                <c:pt idx="640">
                  <c:v>4.3</c:v>
                </c:pt>
                <c:pt idx="641">
                  <c:v>4.5</c:v>
                </c:pt>
                <c:pt idx="642">
                  <c:v>4.5999999999999996</c:v>
                </c:pt>
                <c:pt idx="643">
                  <c:v>4.9000000000000004</c:v>
                </c:pt>
                <c:pt idx="644">
                  <c:v>5</c:v>
                </c:pt>
                <c:pt idx="645">
                  <c:v>5.3</c:v>
                </c:pt>
                <c:pt idx="646">
                  <c:v>5.5</c:v>
                </c:pt>
                <c:pt idx="647">
                  <c:v>5.7</c:v>
                </c:pt>
                <c:pt idx="648">
                  <c:v>5.7</c:v>
                </c:pt>
                <c:pt idx="649">
                  <c:v>5.7</c:v>
                </c:pt>
                <c:pt idx="650">
                  <c:v>5.7</c:v>
                </c:pt>
                <c:pt idx="651">
                  <c:v>5.9</c:v>
                </c:pt>
                <c:pt idx="652">
                  <c:v>5.8</c:v>
                </c:pt>
                <c:pt idx="653">
                  <c:v>5.8</c:v>
                </c:pt>
                <c:pt idx="654">
                  <c:v>5.8</c:v>
                </c:pt>
                <c:pt idx="655">
                  <c:v>5.7</c:v>
                </c:pt>
                <c:pt idx="656">
                  <c:v>5.7</c:v>
                </c:pt>
                <c:pt idx="657">
                  <c:v>5.7</c:v>
                </c:pt>
                <c:pt idx="658">
                  <c:v>5.9</c:v>
                </c:pt>
                <c:pt idx="659">
                  <c:v>6</c:v>
                </c:pt>
                <c:pt idx="660">
                  <c:v>5.8</c:v>
                </c:pt>
                <c:pt idx="661">
                  <c:v>5.9</c:v>
                </c:pt>
                <c:pt idx="662">
                  <c:v>5.9</c:v>
                </c:pt>
                <c:pt idx="663">
                  <c:v>6</c:v>
                </c:pt>
                <c:pt idx="664">
                  <c:v>6.1</c:v>
                </c:pt>
                <c:pt idx="665">
                  <c:v>6.3</c:v>
                </c:pt>
                <c:pt idx="666">
                  <c:v>6.2</c:v>
                </c:pt>
                <c:pt idx="667">
                  <c:v>6.1</c:v>
                </c:pt>
                <c:pt idx="668">
                  <c:v>6.1</c:v>
                </c:pt>
                <c:pt idx="669">
                  <c:v>6</c:v>
                </c:pt>
                <c:pt idx="670">
                  <c:v>5.8</c:v>
                </c:pt>
                <c:pt idx="671">
                  <c:v>5.7</c:v>
                </c:pt>
                <c:pt idx="672">
                  <c:v>5.7</c:v>
                </c:pt>
                <c:pt idx="673">
                  <c:v>5.6</c:v>
                </c:pt>
                <c:pt idx="674">
                  <c:v>5.8</c:v>
                </c:pt>
                <c:pt idx="675">
                  <c:v>5.6</c:v>
                </c:pt>
                <c:pt idx="676">
                  <c:v>5.6</c:v>
                </c:pt>
                <c:pt idx="677">
                  <c:v>5.6</c:v>
                </c:pt>
                <c:pt idx="678">
                  <c:v>5.5</c:v>
                </c:pt>
                <c:pt idx="679">
                  <c:v>5.4</c:v>
                </c:pt>
                <c:pt idx="680">
                  <c:v>5.4</c:v>
                </c:pt>
                <c:pt idx="681">
                  <c:v>5.5</c:v>
                </c:pt>
                <c:pt idx="682">
                  <c:v>5.4</c:v>
                </c:pt>
                <c:pt idx="683">
                  <c:v>5.4</c:v>
                </c:pt>
                <c:pt idx="684">
                  <c:v>5.3</c:v>
                </c:pt>
                <c:pt idx="685">
                  <c:v>5.4</c:v>
                </c:pt>
                <c:pt idx="686">
                  <c:v>5.2</c:v>
                </c:pt>
                <c:pt idx="687">
                  <c:v>5.2</c:v>
                </c:pt>
                <c:pt idx="688">
                  <c:v>5.0999999999999996</c:v>
                </c:pt>
                <c:pt idx="689">
                  <c:v>5</c:v>
                </c:pt>
                <c:pt idx="690">
                  <c:v>5</c:v>
                </c:pt>
                <c:pt idx="691">
                  <c:v>4.9000000000000004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4.9000000000000004</c:v>
                </c:pt>
                <c:pt idx="696">
                  <c:v>4.7</c:v>
                </c:pt>
                <c:pt idx="697">
                  <c:v>4.8</c:v>
                </c:pt>
                <c:pt idx="698">
                  <c:v>4.7</c:v>
                </c:pt>
                <c:pt idx="699">
                  <c:v>4.7</c:v>
                </c:pt>
                <c:pt idx="700">
                  <c:v>4.5999999999999996</c:v>
                </c:pt>
                <c:pt idx="701">
                  <c:v>4.5999999999999996</c:v>
                </c:pt>
                <c:pt idx="702">
                  <c:v>4.7</c:v>
                </c:pt>
                <c:pt idx="703">
                  <c:v>4.7</c:v>
                </c:pt>
                <c:pt idx="704">
                  <c:v>4.5</c:v>
                </c:pt>
                <c:pt idx="705">
                  <c:v>4.4000000000000004</c:v>
                </c:pt>
                <c:pt idx="706">
                  <c:v>4.5</c:v>
                </c:pt>
                <c:pt idx="707">
                  <c:v>4.4000000000000004</c:v>
                </c:pt>
                <c:pt idx="708">
                  <c:v>4.5999999999999996</c:v>
                </c:pt>
                <c:pt idx="709">
                  <c:v>4.5</c:v>
                </c:pt>
                <c:pt idx="710">
                  <c:v>4.4000000000000004</c:v>
                </c:pt>
                <c:pt idx="711">
                  <c:v>4.5</c:v>
                </c:pt>
                <c:pt idx="712">
                  <c:v>4.4000000000000004</c:v>
                </c:pt>
                <c:pt idx="713">
                  <c:v>4.5999999999999996</c:v>
                </c:pt>
                <c:pt idx="714">
                  <c:v>4.5999999999999996</c:v>
                </c:pt>
                <c:pt idx="715">
                  <c:v>4.5999999999999996</c:v>
                </c:pt>
                <c:pt idx="716">
                  <c:v>4.7</c:v>
                </c:pt>
                <c:pt idx="717">
                  <c:v>4.7</c:v>
                </c:pt>
                <c:pt idx="718">
                  <c:v>4.7</c:v>
                </c:pt>
                <c:pt idx="719">
                  <c:v>5</c:v>
                </c:pt>
                <c:pt idx="720">
                  <c:v>5</c:v>
                </c:pt>
                <c:pt idx="721">
                  <c:v>4.8</c:v>
                </c:pt>
                <c:pt idx="722">
                  <c:v>5.0999999999999996</c:v>
                </c:pt>
                <c:pt idx="723">
                  <c:v>5</c:v>
                </c:pt>
                <c:pt idx="724">
                  <c:v>5.4</c:v>
                </c:pt>
                <c:pt idx="725">
                  <c:v>5.5</c:v>
                </c:pt>
                <c:pt idx="726">
                  <c:v>5.8</c:v>
                </c:pt>
                <c:pt idx="727">
                  <c:v>6.1</c:v>
                </c:pt>
                <c:pt idx="728">
                  <c:v>6.2</c:v>
                </c:pt>
                <c:pt idx="729">
                  <c:v>6.6</c:v>
                </c:pt>
                <c:pt idx="730">
                  <c:v>6.9</c:v>
                </c:pt>
                <c:pt idx="731">
                  <c:v>7.4</c:v>
                </c:pt>
                <c:pt idx="732">
                  <c:v>7.7</c:v>
                </c:pt>
                <c:pt idx="733">
                  <c:v>8.1999999999999993</c:v>
                </c:pt>
                <c:pt idx="734">
                  <c:v>8.6</c:v>
                </c:pt>
                <c:pt idx="735">
                  <c:v>8.9</c:v>
                </c:pt>
                <c:pt idx="736">
                  <c:v>9.4</c:v>
                </c:pt>
                <c:pt idx="737">
                  <c:v>9.5</c:v>
                </c:pt>
                <c:pt idx="738">
                  <c:v>9.4</c:v>
                </c:pt>
                <c:pt idx="739">
                  <c:v>9.6999999999999993</c:v>
                </c:pt>
                <c:pt idx="740">
                  <c:v>9.8000000000000007</c:v>
                </c:pt>
                <c:pt idx="741">
                  <c:v>10.1</c:v>
                </c:pt>
                <c:pt idx="742">
                  <c:v>10</c:v>
                </c:pt>
                <c:pt idx="743">
                  <c:v>10</c:v>
                </c:pt>
                <c:pt idx="744">
                  <c:v>9.6999999999999993</c:v>
                </c:pt>
                <c:pt idx="745">
                  <c:v>9.6999999999999993</c:v>
                </c:pt>
                <c:pt idx="746">
                  <c:v>9.6999999999999993</c:v>
                </c:pt>
              </c:numCache>
            </c:numRef>
          </c:val>
        </c:ser>
        <c:ser>
          <c:idx val="1"/>
          <c:order val="1"/>
          <c:tx>
            <c:strRef>
              <c:f>summary!$F$2</c:f>
              <c:strCache>
                <c:ptCount val="1"/>
                <c:pt idx="0">
                  <c:v>Age Adj</c:v>
                </c:pt>
              </c:strCache>
            </c:strRef>
          </c:tx>
          <c:spPr>
            <a:ln w="28575">
              <a:solidFill>
                <a:srgbClr val="000000"/>
              </a:solidFill>
              <a:prstDash val="dash"/>
            </a:ln>
          </c:spPr>
          <c:marker>
            <c:symbol val="none"/>
          </c:marker>
          <c:cat>
            <c:numRef>
              <c:f>summary!$A$3:$A$749</c:f>
              <c:numCache>
                <c:formatCode>mmm\-yy</c:formatCode>
                <c:ptCount val="747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  <c:pt idx="743">
                  <c:v>40148</c:v>
                </c:pt>
                <c:pt idx="744">
                  <c:v>40179</c:v>
                </c:pt>
                <c:pt idx="745">
                  <c:v>40210</c:v>
                </c:pt>
                <c:pt idx="746">
                  <c:v>40238</c:v>
                </c:pt>
              </c:numCache>
            </c:numRef>
          </c:cat>
          <c:val>
            <c:numRef>
              <c:f>summary!$F$3:$F$749</c:f>
              <c:numCache>
                <c:formatCode>General</c:formatCode>
                <c:ptCount val="747"/>
                <c:pt idx="0">
                  <c:v>3.1025204311098418</c:v>
                </c:pt>
                <c:pt idx="1">
                  <c:v>3.5375502294138621</c:v>
                </c:pt>
                <c:pt idx="2">
                  <c:v>3.6295193597857738</c:v>
                </c:pt>
                <c:pt idx="3">
                  <c:v>3.6156821625902711</c:v>
                </c:pt>
                <c:pt idx="4">
                  <c:v>3.287539312394324</c:v>
                </c:pt>
                <c:pt idx="5">
                  <c:v>3.3463904646011948</c:v>
                </c:pt>
                <c:pt idx="6">
                  <c:v>3.3319108212682047</c:v>
                </c:pt>
                <c:pt idx="7">
                  <c:v>3.6108011986909263</c:v>
                </c:pt>
                <c:pt idx="8">
                  <c:v>3.5870606454792369</c:v>
                </c:pt>
                <c:pt idx="9">
                  <c:v>3.5320657664314892</c:v>
                </c:pt>
                <c:pt idx="10">
                  <c:v>3.5465187045829709</c:v>
                </c:pt>
                <c:pt idx="11">
                  <c:v>3.7656228602875248</c:v>
                </c:pt>
                <c:pt idx="12">
                  <c:v>4.0191484131018687</c:v>
                </c:pt>
                <c:pt idx="13">
                  <c:v>4.3883169179624613</c:v>
                </c:pt>
                <c:pt idx="14">
                  <c:v>4.6404530151246712</c:v>
                </c:pt>
                <c:pt idx="15">
                  <c:v>5.0097089200437654</c:v>
                </c:pt>
                <c:pt idx="16">
                  <c:v>5.6776692463079508</c:v>
                </c:pt>
                <c:pt idx="17">
                  <c:v>5.8265547419036956</c:v>
                </c:pt>
                <c:pt idx="18">
                  <c:v>6.3403596489632701</c:v>
                </c:pt>
                <c:pt idx="19">
                  <c:v>6.4096764005958429</c:v>
                </c:pt>
                <c:pt idx="20">
                  <c:v>6.1939899926213773</c:v>
                </c:pt>
                <c:pt idx="21">
                  <c:v>7.5278526125496708</c:v>
                </c:pt>
                <c:pt idx="22">
                  <c:v>6.0998419671937389</c:v>
                </c:pt>
                <c:pt idx="23">
                  <c:v>6.2129623266326321</c:v>
                </c:pt>
                <c:pt idx="24">
                  <c:v>6.1673191177593578</c:v>
                </c:pt>
                <c:pt idx="25">
                  <c:v>6.0385115223431809</c:v>
                </c:pt>
                <c:pt idx="26">
                  <c:v>6.0131493197049695</c:v>
                </c:pt>
                <c:pt idx="27">
                  <c:v>5.5074093551755423</c:v>
                </c:pt>
                <c:pt idx="28">
                  <c:v>5.2371069276113138</c:v>
                </c:pt>
                <c:pt idx="29">
                  <c:v>5.1676845758509904</c:v>
                </c:pt>
                <c:pt idx="30">
                  <c:v>4.8149324483929474</c:v>
                </c:pt>
                <c:pt idx="31">
                  <c:v>4.2654136373994938</c:v>
                </c:pt>
                <c:pt idx="32">
                  <c:v>4.1928175505130758</c:v>
                </c:pt>
                <c:pt idx="33">
                  <c:v>4.0697368670191763</c:v>
                </c:pt>
                <c:pt idx="34">
                  <c:v>3.9870733175912623</c:v>
                </c:pt>
                <c:pt idx="35">
                  <c:v>4.0660262611737652</c:v>
                </c:pt>
                <c:pt idx="36">
                  <c:v>3.6036688263847498</c:v>
                </c:pt>
                <c:pt idx="37">
                  <c:v>3.3204046585888132</c:v>
                </c:pt>
                <c:pt idx="38">
                  <c:v>3.2669181875223496</c:v>
                </c:pt>
                <c:pt idx="39">
                  <c:v>3.0048897223111415</c:v>
                </c:pt>
                <c:pt idx="40">
                  <c:v>2.921551713557343</c:v>
                </c:pt>
                <c:pt idx="41">
                  <c:v>3.1468820182665476</c:v>
                </c:pt>
                <c:pt idx="42">
                  <c:v>3.0351866425811025</c:v>
                </c:pt>
                <c:pt idx="43">
                  <c:v>3.0336372881013323</c:v>
                </c:pt>
                <c:pt idx="44">
                  <c:v>3.254457269883003</c:v>
                </c:pt>
                <c:pt idx="45">
                  <c:v>3.448444938767155</c:v>
                </c:pt>
                <c:pt idx="46">
                  <c:v>3.3906803389303208</c:v>
                </c:pt>
                <c:pt idx="47">
                  <c:v>3.0518453829861527</c:v>
                </c:pt>
                <c:pt idx="48">
                  <c:v>3.0492125581969081</c:v>
                </c:pt>
                <c:pt idx="49">
                  <c:v>3.0329505383829365</c:v>
                </c:pt>
                <c:pt idx="50">
                  <c:v>2.8730926728454613</c:v>
                </c:pt>
                <c:pt idx="51">
                  <c:v>2.8448765892982246</c:v>
                </c:pt>
                <c:pt idx="52">
                  <c:v>2.9128322697022169</c:v>
                </c:pt>
                <c:pt idx="53">
                  <c:v>2.9637216901208694</c:v>
                </c:pt>
                <c:pt idx="54">
                  <c:v>3.1233846801672196</c:v>
                </c:pt>
                <c:pt idx="55">
                  <c:v>3.2941478282941485</c:v>
                </c:pt>
                <c:pt idx="56">
                  <c:v>3.0049198126922838</c:v>
                </c:pt>
                <c:pt idx="57">
                  <c:v>2.8926764343484872</c:v>
                </c:pt>
                <c:pt idx="58">
                  <c:v>2.7107922635453834</c:v>
                </c:pt>
                <c:pt idx="59">
                  <c:v>2.5836686243822951</c:v>
                </c:pt>
                <c:pt idx="60">
                  <c:v>2.8479496547019867</c:v>
                </c:pt>
                <c:pt idx="61">
                  <c:v>2.525758596991563</c:v>
                </c:pt>
                <c:pt idx="62">
                  <c:v>2.536622483062557</c:v>
                </c:pt>
                <c:pt idx="63">
                  <c:v>2.6638256239029561</c:v>
                </c:pt>
                <c:pt idx="64">
                  <c:v>2.5107954979375529</c:v>
                </c:pt>
                <c:pt idx="65">
                  <c:v>2.5055006444803616</c:v>
                </c:pt>
                <c:pt idx="66">
                  <c:v>2.5972201447790688</c:v>
                </c:pt>
                <c:pt idx="67">
                  <c:v>2.5910333977166142</c:v>
                </c:pt>
                <c:pt idx="68">
                  <c:v>2.8822920185685685</c:v>
                </c:pt>
                <c:pt idx="69">
                  <c:v>3.1024803219313015</c:v>
                </c:pt>
                <c:pt idx="70">
                  <c:v>3.469571403307361</c:v>
                </c:pt>
                <c:pt idx="71">
                  <c:v>4.4190434703858452</c:v>
                </c:pt>
                <c:pt idx="72">
                  <c:v>4.8001825912577196</c:v>
                </c:pt>
                <c:pt idx="73">
                  <c:v>5.1046767436817779</c:v>
                </c:pt>
                <c:pt idx="74">
                  <c:v>5.5515232599781577</c:v>
                </c:pt>
                <c:pt idx="75">
                  <c:v>5.7739476457897894</c:v>
                </c:pt>
                <c:pt idx="76">
                  <c:v>5.8149136195000422</c:v>
                </c:pt>
                <c:pt idx="77">
                  <c:v>5.5502387724321194</c:v>
                </c:pt>
                <c:pt idx="78">
                  <c:v>5.7055213075084144</c:v>
                </c:pt>
                <c:pt idx="79">
                  <c:v>5.953326066193954</c:v>
                </c:pt>
                <c:pt idx="80">
                  <c:v>5.9782924106965432</c:v>
                </c:pt>
                <c:pt idx="81">
                  <c:v>5.6536714814624061</c:v>
                </c:pt>
                <c:pt idx="82">
                  <c:v>5.2713183569894282</c:v>
                </c:pt>
                <c:pt idx="83">
                  <c:v>5.0077875215224426</c:v>
                </c:pt>
                <c:pt idx="84">
                  <c:v>4.8885383055359508</c:v>
                </c:pt>
                <c:pt idx="85">
                  <c:v>4.5997321956442736</c:v>
                </c:pt>
                <c:pt idx="86">
                  <c:v>4.5003785928891125</c:v>
                </c:pt>
                <c:pt idx="87">
                  <c:v>4.6637429127577938</c:v>
                </c:pt>
                <c:pt idx="88">
                  <c:v>4.2071479126052518</c:v>
                </c:pt>
                <c:pt idx="89">
                  <c:v>4.1510130862508383</c:v>
                </c:pt>
                <c:pt idx="90">
                  <c:v>3.99221889322919</c:v>
                </c:pt>
                <c:pt idx="91">
                  <c:v>4.1906839471833717</c:v>
                </c:pt>
                <c:pt idx="92">
                  <c:v>3.9794625874185039</c:v>
                </c:pt>
                <c:pt idx="93">
                  <c:v>4.236372816783974</c:v>
                </c:pt>
                <c:pt idx="94">
                  <c:v>4.124028648783189</c:v>
                </c:pt>
                <c:pt idx="95">
                  <c:v>4.0731550244581189</c:v>
                </c:pt>
                <c:pt idx="96">
                  <c:v>3.9325558631445316</c:v>
                </c:pt>
                <c:pt idx="97">
                  <c:v>3.8901237215542173</c:v>
                </c:pt>
                <c:pt idx="98">
                  <c:v>4.1172748300501629</c:v>
                </c:pt>
                <c:pt idx="99">
                  <c:v>3.9305575995318072</c:v>
                </c:pt>
                <c:pt idx="100">
                  <c:v>4.1931616618154655</c:v>
                </c:pt>
                <c:pt idx="101">
                  <c:v>4.1894281367218076</c:v>
                </c:pt>
                <c:pt idx="102">
                  <c:v>4.322023351062942</c:v>
                </c:pt>
                <c:pt idx="103">
                  <c:v>3.9652145444002049</c:v>
                </c:pt>
                <c:pt idx="104">
                  <c:v>3.8731812251674373</c:v>
                </c:pt>
                <c:pt idx="105">
                  <c:v>3.7812603982479613</c:v>
                </c:pt>
                <c:pt idx="106">
                  <c:v>4.2014313395714442</c:v>
                </c:pt>
                <c:pt idx="107">
                  <c:v>4.1027663602601878</c:v>
                </c:pt>
                <c:pt idx="108">
                  <c:v>4.1217579909147428</c:v>
                </c:pt>
                <c:pt idx="109">
                  <c:v>3.8459232365339173</c:v>
                </c:pt>
                <c:pt idx="110">
                  <c:v>3.6681816275364585</c:v>
                </c:pt>
                <c:pt idx="111">
                  <c:v>3.8031684360776508</c:v>
                </c:pt>
                <c:pt idx="112">
                  <c:v>3.9762183173920147</c:v>
                </c:pt>
                <c:pt idx="113">
                  <c:v>4.1523432921620484</c:v>
                </c:pt>
                <c:pt idx="114">
                  <c:v>4.0531390267855052</c:v>
                </c:pt>
                <c:pt idx="115">
                  <c:v>4.0269433005893092</c:v>
                </c:pt>
                <c:pt idx="116">
                  <c:v>4.3026557351130812</c:v>
                </c:pt>
                <c:pt idx="117">
                  <c:v>4.4155242153603771</c:v>
                </c:pt>
                <c:pt idx="118">
                  <c:v>5.0308013818013437</c:v>
                </c:pt>
                <c:pt idx="119">
                  <c:v>5.0439733459241305</c:v>
                </c:pt>
                <c:pt idx="120">
                  <c:v>5.6472875936103017</c:v>
                </c:pt>
                <c:pt idx="121">
                  <c:v>6.2617052900933379</c:v>
                </c:pt>
                <c:pt idx="122">
                  <c:v>6.549515362348278</c:v>
                </c:pt>
                <c:pt idx="123">
                  <c:v>7.2532004374752823</c:v>
                </c:pt>
                <c:pt idx="124">
                  <c:v>7.239619908933534</c:v>
                </c:pt>
                <c:pt idx="125">
                  <c:v>7.1802294161772338</c:v>
                </c:pt>
                <c:pt idx="126">
                  <c:v>7.3361424727931208</c:v>
                </c:pt>
                <c:pt idx="127">
                  <c:v>7.2550674447322399</c:v>
                </c:pt>
                <c:pt idx="128">
                  <c:v>6.9302357582222278</c:v>
                </c:pt>
                <c:pt idx="129">
                  <c:v>6.5622604186349101</c:v>
                </c:pt>
                <c:pt idx="130">
                  <c:v>6.051558020735019</c:v>
                </c:pt>
                <c:pt idx="131">
                  <c:v>6.0447146791276323</c:v>
                </c:pt>
                <c:pt idx="132">
                  <c:v>5.8571018934914516</c:v>
                </c:pt>
                <c:pt idx="133">
                  <c:v>5.7338123047934824</c:v>
                </c:pt>
                <c:pt idx="134">
                  <c:v>5.4557702547333955</c:v>
                </c:pt>
                <c:pt idx="135">
                  <c:v>5.0873555238544741</c:v>
                </c:pt>
                <c:pt idx="136">
                  <c:v>4.9923362506122757</c:v>
                </c:pt>
                <c:pt idx="137">
                  <c:v>4.8969346879968754</c:v>
                </c:pt>
                <c:pt idx="138">
                  <c:v>5.0237303533106932</c:v>
                </c:pt>
                <c:pt idx="139">
                  <c:v>5.0912274664385269</c:v>
                </c:pt>
                <c:pt idx="140">
                  <c:v>5.3459855454864362</c:v>
                </c:pt>
                <c:pt idx="141">
                  <c:v>5.5308112970966192</c:v>
                </c:pt>
                <c:pt idx="142">
                  <c:v>5.6789613111537678</c:v>
                </c:pt>
                <c:pt idx="143">
                  <c:v>5.123090776531523</c:v>
                </c:pt>
                <c:pt idx="144">
                  <c:v>5.0787072895564291</c:v>
                </c:pt>
                <c:pt idx="145">
                  <c:v>4.6590471006552026</c:v>
                </c:pt>
                <c:pt idx="146">
                  <c:v>5.2604891164006231</c:v>
                </c:pt>
                <c:pt idx="147">
                  <c:v>5.007528901093492</c:v>
                </c:pt>
                <c:pt idx="148">
                  <c:v>4.9297506621980069</c:v>
                </c:pt>
                <c:pt idx="149">
                  <c:v>5.1817114697006481</c:v>
                </c:pt>
                <c:pt idx="150">
                  <c:v>5.3265012659657156</c:v>
                </c:pt>
                <c:pt idx="151">
                  <c:v>5.4733040209314332</c:v>
                </c:pt>
                <c:pt idx="152">
                  <c:v>5.3650548658776804</c:v>
                </c:pt>
                <c:pt idx="153">
                  <c:v>5.9077605266405024</c:v>
                </c:pt>
                <c:pt idx="154">
                  <c:v>5.9572845288734797</c:v>
                </c:pt>
                <c:pt idx="155">
                  <c:v>6.3629411111738037</c:v>
                </c:pt>
                <c:pt idx="156">
                  <c:v>6.4041915058147172</c:v>
                </c:pt>
                <c:pt idx="157">
                  <c:v>6.6384541307800848</c:v>
                </c:pt>
                <c:pt idx="158">
                  <c:v>6.6240658244993229</c:v>
                </c:pt>
                <c:pt idx="159">
                  <c:v>6.7077896816787943</c:v>
                </c:pt>
                <c:pt idx="160">
                  <c:v>6.9073857344561809</c:v>
                </c:pt>
                <c:pt idx="161">
                  <c:v>6.6862533218951112</c:v>
                </c:pt>
                <c:pt idx="162">
                  <c:v>6.7762899811585768</c:v>
                </c:pt>
                <c:pt idx="163">
                  <c:v>6.3898693292433233</c:v>
                </c:pt>
                <c:pt idx="164">
                  <c:v>6.4032585828008663</c:v>
                </c:pt>
                <c:pt idx="165">
                  <c:v>6.2543855449097965</c:v>
                </c:pt>
                <c:pt idx="166">
                  <c:v>5.8815386406378174</c:v>
                </c:pt>
                <c:pt idx="167">
                  <c:v>5.7446416935183722</c:v>
                </c:pt>
                <c:pt idx="168">
                  <c:v>5.5911478581284069</c:v>
                </c:pt>
                <c:pt idx="169">
                  <c:v>5.295106162369172</c:v>
                </c:pt>
                <c:pt idx="170">
                  <c:v>5.3559472738699228</c:v>
                </c:pt>
                <c:pt idx="171">
                  <c:v>5.36569620267902</c:v>
                </c:pt>
                <c:pt idx="172">
                  <c:v>5.2812211417442478</c:v>
                </c:pt>
                <c:pt idx="173">
                  <c:v>5.2503312240577413</c:v>
                </c:pt>
                <c:pt idx="174">
                  <c:v>5.2139190238527853</c:v>
                </c:pt>
                <c:pt idx="175">
                  <c:v>5.4137598106695757</c:v>
                </c:pt>
                <c:pt idx="176">
                  <c:v>5.3590975818683262</c:v>
                </c:pt>
                <c:pt idx="177">
                  <c:v>5.1356160461587965</c:v>
                </c:pt>
                <c:pt idx="178">
                  <c:v>5.436902075903685</c:v>
                </c:pt>
                <c:pt idx="179">
                  <c:v>5.315231383667034</c:v>
                </c:pt>
                <c:pt idx="180">
                  <c:v>5.5005289555925856</c:v>
                </c:pt>
                <c:pt idx="181">
                  <c:v>5.6844018071117173</c:v>
                </c:pt>
                <c:pt idx="182">
                  <c:v>5.4466852741416911</c:v>
                </c:pt>
                <c:pt idx="183">
                  <c:v>5.3884235807951741</c:v>
                </c:pt>
                <c:pt idx="184">
                  <c:v>5.5762175643249057</c:v>
                </c:pt>
                <c:pt idx="185">
                  <c:v>5.2687846527162119</c:v>
                </c:pt>
                <c:pt idx="186">
                  <c:v>5.3130548095318435</c:v>
                </c:pt>
                <c:pt idx="187">
                  <c:v>5.1241402740781483</c:v>
                </c:pt>
                <c:pt idx="188">
                  <c:v>5.168957614247768</c:v>
                </c:pt>
                <c:pt idx="189">
                  <c:v>5.1889003847241</c:v>
                </c:pt>
                <c:pt idx="190">
                  <c:v>5.4291802324826506</c:v>
                </c:pt>
                <c:pt idx="191">
                  <c:v>5.2203670396999913</c:v>
                </c:pt>
                <c:pt idx="192">
                  <c:v>5.2561926247481052</c:v>
                </c:pt>
                <c:pt idx="193">
                  <c:v>5.0854234318637479</c:v>
                </c:pt>
                <c:pt idx="194">
                  <c:v>5.1108586892780039</c:v>
                </c:pt>
                <c:pt idx="195">
                  <c:v>5.0174159090668757</c:v>
                </c:pt>
                <c:pt idx="196">
                  <c:v>4.7881458505388528</c:v>
                </c:pt>
                <c:pt idx="197">
                  <c:v>4.8980625718247817</c:v>
                </c:pt>
                <c:pt idx="198">
                  <c:v>4.6425534134230926</c:v>
                </c:pt>
                <c:pt idx="199">
                  <c:v>4.6469886119311905</c:v>
                </c:pt>
                <c:pt idx="200">
                  <c:v>4.7088535794748339</c:v>
                </c:pt>
                <c:pt idx="201">
                  <c:v>4.7243771496448472</c:v>
                </c:pt>
                <c:pt idx="202">
                  <c:v>4.5063252693172577</c:v>
                </c:pt>
                <c:pt idx="203">
                  <c:v>4.6019526397172879</c:v>
                </c:pt>
                <c:pt idx="204">
                  <c:v>4.5109304414666767</c:v>
                </c:pt>
                <c:pt idx="205">
                  <c:v>4.7006097660421222</c:v>
                </c:pt>
                <c:pt idx="206">
                  <c:v>4.4036061283193924</c:v>
                </c:pt>
                <c:pt idx="207">
                  <c:v>4.4510391212291234</c:v>
                </c:pt>
                <c:pt idx="208">
                  <c:v>4.2318256445522753</c:v>
                </c:pt>
                <c:pt idx="209">
                  <c:v>4.1924212404721422</c:v>
                </c:pt>
                <c:pt idx="210">
                  <c:v>4.0621541561367884</c:v>
                </c:pt>
                <c:pt idx="211">
                  <c:v>4.0289797492874948</c:v>
                </c:pt>
                <c:pt idx="212">
                  <c:v>3.9724862028615497</c:v>
                </c:pt>
                <c:pt idx="213">
                  <c:v>3.8320740697139102</c:v>
                </c:pt>
                <c:pt idx="214">
                  <c:v>3.7490050208661954</c:v>
                </c:pt>
                <c:pt idx="215">
                  <c:v>3.6743640247169385</c:v>
                </c:pt>
                <c:pt idx="216">
                  <c:v>3.6316466873175175</c:v>
                </c:pt>
                <c:pt idx="217">
                  <c:v>3.4553101576779972</c:v>
                </c:pt>
                <c:pt idx="218">
                  <c:v>3.5053247101035607</c:v>
                </c:pt>
                <c:pt idx="219">
                  <c:v>3.3976142711436981</c:v>
                </c:pt>
                <c:pt idx="220">
                  <c:v>3.5432953648798873</c:v>
                </c:pt>
                <c:pt idx="221">
                  <c:v>3.4247708970460389</c:v>
                </c:pt>
                <c:pt idx="222">
                  <c:v>3.4644899515395919</c:v>
                </c:pt>
                <c:pt idx="223">
                  <c:v>3.4610064967509535</c:v>
                </c:pt>
                <c:pt idx="224">
                  <c:v>3.3458603016524107</c:v>
                </c:pt>
                <c:pt idx="225">
                  <c:v>3.3276591708705352</c:v>
                </c:pt>
                <c:pt idx="226">
                  <c:v>3.2768930940265553</c:v>
                </c:pt>
                <c:pt idx="227">
                  <c:v>3.4279122878506221</c:v>
                </c:pt>
                <c:pt idx="228">
                  <c:v>3.5259197019120911</c:v>
                </c:pt>
                <c:pt idx="229">
                  <c:v>3.4605856928448149</c:v>
                </c:pt>
                <c:pt idx="230">
                  <c:v>3.4569347868292222</c:v>
                </c:pt>
                <c:pt idx="231">
                  <c:v>3.4339522212767286</c:v>
                </c:pt>
                <c:pt idx="232">
                  <c:v>3.4552332710543401</c:v>
                </c:pt>
                <c:pt idx="233">
                  <c:v>3.4919565892492765</c:v>
                </c:pt>
                <c:pt idx="234">
                  <c:v>3.3939104923367864</c:v>
                </c:pt>
                <c:pt idx="235">
                  <c:v>3.3871537333403805</c:v>
                </c:pt>
                <c:pt idx="236">
                  <c:v>3.4050699657947465</c:v>
                </c:pt>
                <c:pt idx="237">
                  <c:v>3.6245228208693074</c:v>
                </c:pt>
                <c:pt idx="238">
                  <c:v>3.5227205043607053</c:v>
                </c:pt>
                <c:pt idx="239">
                  <c:v>3.4426359310878896</c:v>
                </c:pt>
                <c:pt idx="240">
                  <c:v>3.3464089342013641</c:v>
                </c:pt>
                <c:pt idx="241">
                  <c:v>3.4263266983463208</c:v>
                </c:pt>
                <c:pt idx="242">
                  <c:v>3.2693010246506748</c:v>
                </c:pt>
                <c:pt idx="243">
                  <c:v>3.0997678083406903</c:v>
                </c:pt>
                <c:pt idx="244">
                  <c:v>3.0824924741520703</c:v>
                </c:pt>
                <c:pt idx="245">
                  <c:v>3.2363838817730333</c:v>
                </c:pt>
                <c:pt idx="246">
                  <c:v>3.2154756864574039</c:v>
                </c:pt>
                <c:pt idx="247">
                  <c:v>3.0926190540073941</c:v>
                </c:pt>
                <c:pt idx="248">
                  <c:v>3.0176437174895319</c:v>
                </c:pt>
                <c:pt idx="249">
                  <c:v>3.0132743517697889</c:v>
                </c:pt>
                <c:pt idx="250">
                  <c:v>3.0257166798544177</c:v>
                </c:pt>
                <c:pt idx="251">
                  <c:v>2.9585392293116874</c:v>
                </c:pt>
                <c:pt idx="252">
                  <c:v>3.027641728811584</c:v>
                </c:pt>
                <c:pt idx="253">
                  <c:v>2.9638772844640449</c:v>
                </c:pt>
                <c:pt idx="254">
                  <c:v>2.9651476288893348</c:v>
                </c:pt>
                <c:pt idx="255">
                  <c:v>3.0137143508507078</c:v>
                </c:pt>
                <c:pt idx="256">
                  <c:v>2.9756912867505303</c:v>
                </c:pt>
                <c:pt idx="257">
                  <c:v>3.0442433732937242</c:v>
                </c:pt>
                <c:pt idx="258">
                  <c:v>3.0820048028951161</c:v>
                </c:pt>
                <c:pt idx="259">
                  <c:v>3.0901640110390094</c:v>
                </c:pt>
                <c:pt idx="260">
                  <c:v>3.2619620611992044</c:v>
                </c:pt>
                <c:pt idx="261">
                  <c:v>3.2667644621172971</c:v>
                </c:pt>
                <c:pt idx="262">
                  <c:v>3.062285936186032</c:v>
                </c:pt>
                <c:pt idx="263">
                  <c:v>3.0827008728115608</c:v>
                </c:pt>
                <c:pt idx="264">
                  <c:v>3.3881445845466445</c:v>
                </c:pt>
                <c:pt idx="265">
                  <c:v>3.6590807252090367</c:v>
                </c:pt>
                <c:pt idx="266">
                  <c:v>3.9094332943680978</c:v>
                </c:pt>
                <c:pt idx="267">
                  <c:v>4.0248129280898413</c:v>
                </c:pt>
                <c:pt idx="268">
                  <c:v>4.1945370332754957</c:v>
                </c:pt>
                <c:pt idx="269">
                  <c:v>4.3219261119549852</c:v>
                </c:pt>
                <c:pt idx="270">
                  <c:v>4.4379726306605738</c:v>
                </c:pt>
                <c:pt idx="271">
                  <c:v>4.4985480241354914</c:v>
                </c:pt>
                <c:pt idx="272">
                  <c:v>4.6601762950627874</c:v>
                </c:pt>
                <c:pt idx="273">
                  <c:v>4.813498430860113</c:v>
                </c:pt>
                <c:pt idx="274">
                  <c:v>5.1209079902357519</c:v>
                </c:pt>
                <c:pt idx="275">
                  <c:v>5.3426444514791278</c:v>
                </c:pt>
                <c:pt idx="276">
                  <c:v>5.2241107919469059</c:v>
                </c:pt>
                <c:pt idx="277">
                  <c:v>5.1460108089369943</c:v>
                </c:pt>
                <c:pt idx="278">
                  <c:v>5.2222912565837021</c:v>
                </c:pt>
                <c:pt idx="279">
                  <c:v>5.1794640397996261</c:v>
                </c:pt>
                <c:pt idx="280">
                  <c:v>5.1553225149599626</c:v>
                </c:pt>
                <c:pt idx="281">
                  <c:v>5.1335530070155633</c:v>
                </c:pt>
                <c:pt idx="282">
                  <c:v>5.1696793469709501</c:v>
                </c:pt>
                <c:pt idx="283">
                  <c:v>5.2785572368642706</c:v>
                </c:pt>
                <c:pt idx="284">
                  <c:v>5.2034487130493341</c:v>
                </c:pt>
                <c:pt idx="285">
                  <c:v>5.0695682059403442</c:v>
                </c:pt>
                <c:pt idx="286">
                  <c:v>5.2201933054825558</c:v>
                </c:pt>
                <c:pt idx="287">
                  <c:v>5.2197996740009733</c:v>
                </c:pt>
                <c:pt idx="288">
                  <c:v>5.0035793983512562</c:v>
                </c:pt>
                <c:pt idx="289">
                  <c:v>4.8557485960563049</c:v>
                </c:pt>
                <c:pt idx="290">
                  <c:v>4.9596834871431836</c:v>
                </c:pt>
                <c:pt idx="291">
                  <c:v>4.8903277436377781</c:v>
                </c:pt>
                <c:pt idx="292">
                  <c:v>4.9013613644312803</c:v>
                </c:pt>
                <c:pt idx="293">
                  <c:v>4.870154228420013</c:v>
                </c:pt>
                <c:pt idx="294">
                  <c:v>4.8255642749477907</c:v>
                </c:pt>
                <c:pt idx="295">
                  <c:v>4.8050204227272104</c:v>
                </c:pt>
                <c:pt idx="296">
                  <c:v>4.7088430353945459</c:v>
                </c:pt>
                <c:pt idx="297">
                  <c:v>4.7199629032706181</c:v>
                </c:pt>
                <c:pt idx="298">
                  <c:v>4.4293699586378024</c:v>
                </c:pt>
                <c:pt idx="299">
                  <c:v>4.3290383618558863</c:v>
                </c:pt>
                <c:pt idx="300">
                  <c:v>4.2290399846011528</c:v>
                </c:pt>
                <c:pt idx="301">
                  <c:v>4.2344379768569258</c:v>
                </c:pt>
                <c:pt idx="302">
                  <c:v>4.1753984862342515</c:v>
                </c:pt>
                <c:pt idx="303">
                  <c:v>4.1643686029732372</c:v>
                </c:pt>
                <c:pt idx="304">
                  <c:v>4.0275086291990148</c:v>
                </c:pt>
                <c:pt idx="305">
                  <c:v>4.0631273312590626</c:v>
                </c:pt>
                <c:pt idx="306">
                  <c:v>3.9794296289099904</c:v>
                </c:pt>
                <c:pt idx="307">
                  <c:v>4.0077111907074237</c:v>
                </c:pt>
                <c:pt idx="308">
                  <c:v>3.9818713558420189</c:v>
                </c:pt>
                <c:pt idx="309">
                  <c:v>3.7880853658106477</c:v>
                </c:pt>
                <c:pt idx="310">
                  <c:v>4.019644432101118</c:v>
                </c:pt>
                <c:pt idx="311">
                  <c:v>4.1123128528802466</c:v>
                </c:pt>
                <c:pt idx="312">
                  <c:v>4.2492668854691402</c:v>
                </c:pt>
                <c:pt idx="313">
                  <c:v>4.3034602201373415</c:v>
                </c:pt>
                <c:pt idx="314">
                  <c:v>4.2247708958042773</c:v>
                </c:pt>
                <c:pt idx="315">
                  <c:v>4.2367229573614207</c:v>
                </c:pt>
                <c:pt idx="316">
                  <c:v>4.2341666465175276</c:v>
                </c:pt>
                <c:pt idx="317">
                  <c:v>4.4181162289790317</c:v>
                </c:pt>
                <c:pt idx="318">
                  <c:v>4.5064743162792809</c:v>
                </c:pt>
                <c:pt idx="319">
                  <c:v>4.5260097380925561</c:v>
                </c:pt>
                <c:pt idx="320">
                  <c:v>4.8573663057626977</c:v>
                </c:pt>
                <c:pt idx="321">
                  <c:v>4.9396318421724761</c:v>
                </c:pt>
                <c:pt idx="322">
                  <c:v>5.5591292602576621</c:v>
                </c:pt>
                <c:pt idx="323">
                  <c:v>6.0589550665697098</c:v>
                </c:pt>
                <c:pt idx="324">
                  <c:v>6.9546155854506244</c:v>
                </c:pt>
                <c:pt idx="325">
                  <c:v>6.9470941663646162</c:v>
                </c:pt>
                <c:pt idx="326">
                  <c:v>7.3739645938081786</c:v>
                </c:pt>
                <c:pt idx="327">
                  <c:v>7.5860668697321634</c:v>
                </c:pt>
                <c:pt idx="328">
                  <c:v>7.7193406943730638</c:v>
                </c:pt>
                <c:pt idx="329">
                  <c:v>7.59560442049525</c:v>
                </c:pt>
                <c:pt idx="330">
                  <c:v>7.3894784670863789</c:v>
                </c:pt>
                <c:pt idx="331">
                  <c:v>7.2006766891082306</c:v>
                </c:pt>
                <c:pt idx="332">
                  <c:v>7.1835461538798144</c:v>
                </c:pt>
                <c:pt idx="333">
                  <c:v>7.1863167428013019</c:v>
                </c:pt>
                <c:pt idx="334">
                  <c:v>7.1337211702815679</c:v>
                </c:pt>
                <c:pt idx="335">
                  <c:v>7.0541342216009797</c:v>
                </c:pt>
                <c:pt idx="336">
                  <c:v>6.7748565159657259</c:v>
                </c:pt>
                <c:pt idx="337">
                  <c:v>6.5919725078914766</c:v>
                </c:pt>
                <c:pt idx="338">
                  <c:v>6.4848743119027912</c:v>
                </c:pt>
                <c:pt idx="339">
                  <c:v>6.490868235470673</c:v>
                </c:pt>
                <c:pt idx="340">
                  <c:v>6.2065204502049216</c:v>
                </c:pt>
                <c:pt idx="341">
                  <c:v>6.5212150847668502</c:v>
                </c:pt>
                <c:pt idx="342">
                  <c:v>6.6817783342755179</c:v>
                </c:pt>
                <c:pt idx="343">
                  <c:v>6.5879901308590672</c:v>
                </c:pt>
                <c:pt idx="344">
                  <c:v>6.5381929073318457</c:v>
                </c:pt>
                <c:pt idx="345">
                  <c:v>6.4824642595546935</c:v>
                </c:pt>
                <c:pt idx="346">
                  <c:v>6.6754822584009803</c:v>
                </c:pt>
                <c:pt idx="347">
                  <c:v>6.6038115868199219</c:v>
                </c:pt>
                <c:pt idx="348">
                  <c:v>6.3762597138403629</c:v>
                </c:pt>
                <c:pt idx="349">
                  <c:v>6.4736130060601287</c:v>
                </c:pt>
                <c:pt idx="350">
                  <c:v>6.3312970305023351</c:v>
                </c:pt>
                <c:pt idx="351">
                  <c:v>6.063701381976534</c:v>
                </c:pt>
                <c:pt idx="352">
                  <c:v>5.910024363829641</c:v>
                </c:pt>
                <c:pt idx="353">
                  <c:v>6.045616405598409</c:v>
                </c:pt>
                <c:pt idx="354">
                  <c:v>5.7905962750447131</c:v>
                </c:pt>
                <c:pt idx="355">
                  <c:v>5.8139693053641484</c:v>
                </c:pt>
                <c:pt idx="356">
                  <c:v>5.650055595668162</c:v>
                </c:pt>
                <c:pt idx="357">
                  <c:v>5.6849527192355112</c:v>
                </c:pt>
                <c:pt idx="358">
                  <c:v>5.7233945329683777</c:v>
                </c:pt>
                <c:pt idx="359">
                  <c:v>5.3708458628563074</c:v>
                </c:pt>
                <c:pt idx="360">
                  <c:v>5.3594883090919607</c:v>
                </c:pt>
                <c:pt idx="361">
                  <c:v>5.1863555941552359</c:v>
                </c:pt>
                <c:pt idx="362">
                  <c:v>5.1564549653702798</c:v>
                </c:pt>
                <c:pt idx="363">
                  <c:v>4.9965847738669211</c:v>
                </c:pt>
                <c:pt idx="364">
                  <c:v>5.0357187074769856</c:v>
                </c:pt>
                <c:pt idx="365">
                  <c:v>4.9162081027169648</c:v>
                </c:pt>
                <c:pt idx="366">
                  <c:v>5.1100738106732715</c:v>
                </c:pt>
                <c:pt idx="367">
                  <c:v>4.9097375665729999</c:v>
                </c:pt>
                <c:pt idx="368">
                  <c:v>4.931266214660436</c:v>
                </c:pt>
                <c:pt idx="369">
                  <c:v>4.798558258086973</c:v>
                </c:pt>
                <c:pt idx="370">
                  <c:v>4.8549389100530558</c:v>
                </c:pt>
                <c:pt idx="371">
                  <c:v>4.9686144550462741</c:v>
                </c:pt>
                <c:pt idx="372">
                  <c:v>4.8804221853565384</c:v>
                </c:pt>
                <c:pt idx="373">
                  <c:v>4.9170761915374683</c:v>
                </c:pt>
                <c:pt idx="374">
                  <c:v>4.8508948925041455</c:v>
                </c:pt>
                <c:pt idx="375">
                  <c:v>4.8768568759853865</c:v>
                </c:pt>
                <c:pt idx="376">
                  <c:v>4.6216071107868748</c:v>
                </c:pt>
                <c:pt idx="377">
                  <c:v>4.735723608970126</c:v>
                </c:pt>
                <c:pt idx="378">
                  <c:v>4.7545728503535676</c:v>
                </c:pt>
                <c:pt idx="379">
                  <c:v>4.9997807886006163</c:v>
                </c:pt>
                <c:pt idx="380">
                  <c:v>4.8622468447448792</c:v>
                </c:pt>
                <c:pt idx="381">
                  <c:v>4.9654370172420288</c:v>
                </c:pt>
                <c:pt idx="382">
                  <c:v>4.9390135745576424</c:v>
                </c:pt>
                <c:pt idx="383">
                  <c:v>4.8955608801081922</c:v>
                </c:pt>
                <c:pt idx="384">
                  <c:v>5.2362158458331409</c:v>
                </c:pt>
                <c:pt idx="385">
                  <c:v>5.2520150589531944</c:v>
                </c:pt>
                <c:pt idx="386">
                  <c:v>5.2711628441064624</c:v>
                </c:pt>
                <c:pt idx="387">
                  <c:v>5.8179299023456554</c:v>
                </c:pt>
                <c:pt idx="388">
                  <c:v>6.1907320177870577</c:v>
                </c:pt>
                <c:pt idx="389">
                  <c:v>6.3564932776546765</c:v>
                </c:pt>
                <c:pt idx="390">
                  <c:v>6.5777951516980817</c:v>
                </c:pt>
                <c:pt idx="391">
                  <c:v>6.5416985219790798</c:v>
                </c:pt>
                <c:pt idx="392">
                  <c:v>6.2669289308813392</c:v>
                </c:pt>
                <c:pt idx="393">
                  <c:v>6.296297924244179</c:v>
                </c:pt>
                <c:pt idx="394">
                  <c:v>6.3106080576129315</c:v>
                </c:pt>
                <c:pt idx="395">
                  <c:v>6.0602160491916388</c:v>
                </c:pt>
                <c:pt idx="396">
                  <c:v>6.2588298995148826</c:v>
                </c:pt>
                <c:pt idx="397">
                  <c:v>6.2663702696943382</c:v>
                </c:pt>
                <c:pt idx="398">
                  <c:v>6.1883615215178693</c:v>
                </c:pt>
                <c:pt idx="399">
                  <c:v>6.0217472923226261</c:v>
                </c:pt>
                <c:pt idx="400">
                  <c:v>6.2103956086320702</c:v>
                </c:pt>
                <c:pt idx="401">
                  <c:v>6.3107190079768767</c:v>
                </c:pt>
                <c:pt idx="402">
                  <c:v>6.1418211440006045</c:v>
                </c:pt>
                <c:pt idx="403">
                  <c:v>6.2493938369226925</c:v>
                </c:pt>
                <c:pt idx="404">
                  <c:v>6.408092450141849</c:v>
                </c:pt>
                <c:pt idx="405">
                  <c:v>6.7169623423436393</c:v>
                </c:pt>
                <c:pt idx="406">
                  <c:v>7.0300936457913386</c:v>
                </c:pt>
                <c:pt idx="407">
                  <c:v>7.255261487481544</c:v>
                </c:pt>
                <c:pt idx="408">
                  <c:v>7.3598238670488287</c:v>
                </c:pt>
                <c:pt idx="409">
                  <c:v>7.5874453202908576</c:v>
                </c:pt>
                <c:pt idx="410">
                  <c:v>7.7797443903943577</c:v>
                </c:pt>
                <c:pt idx="411">
                  <c:v>8.0181108914938406</c:v>
                </c:pt>
                <c:pt idx="412">
                  <c:v>8.0502303975384244</c:v>
                </c:pt>
                <c:pt idx="413">
                  <c:v>8.2631400202369925</c:v>
                </c:pt>
                <c:pt idx="414">
                  <c:v>8.5244753176621018</c:v>
                </c:pt>
                <c:pt idx="415">
                  <c:v>8.5078967441786002</c:v>
                </c:pt>
                <c:pt idx="416">
                  <c:v>8.805015022214171</c:v>
                </c:pt>
                <c:pt idx="417">
                  <c:v>9.0780785936019353</c:v>
                </c:pt>
                <c:pt idx="418">
                  <c:v>9.4186362351371837</c:v>
                </c:pt>
                <c:pt idx="419">
                  <c:v>9.5067990860489751</c:v>
                </c:pt>
                <c:pt idx="420">
                  <c:v>9.1207732414512019</c:v>
                </c:pt>
                <c:pt idx="421">
                  <c:v>9.1751292653773415</c:v>
                </c:pt>
                <c:pt idx="422">
                  <c:v>9.0350643272525257</c:v>
                </c:pt>
                <c:pt idx="423">
                  <c:v>8.9891740603590478</c:v>
                </c:pt>
                <c:pt idx="424">
                  <c:v>8.9200792936007964</c:v>
                </c:pt>
                <c:pt idx="425">
                  <c:v>8.8375553303360892</c:v>
                </c:pt>
                <c:pt idx="426">
                  <c:v>8.3076324427881918</c:v>
                </c:pt>
                <c:pt idx="427">
                  <c:v>8.2904970951302204</c:v>
                </c:pt>
                <c:pt idx="428">
                  <c:v>8.0434117759244383</c:v>
                </c:pt>
                <c:pt idx="429">
                  <c:v>7.7692191375464921</c:v>
                </c:pt>
                <c:pt idx="430">
                  <c:v>7.4518601038922156</c:v>
                </c:pt>
                <c:pt idx="431">
                  <c:v>7.3830414549425791</c:v>
                </c:pt>
                <c:pt idx="432">
                  <c:v>7.0591512578561177</c:v>
                </c:pt>
                <c:pt idx="433">
                  <c:v>6.8788894767801905</c:v>
                </c:pt>
                <c:pt idx="434">
                  <c:v>6.8085972706419682</c:v>
                </c:pt>
                <c:pt idx="435">
                  <c:v>6.7984286674895023</c:v>
                </c:pt>
                <c:pt idx="436">
                  <c:v>6.6278992998215465</c:v>
                </c:pt>
                <c:pt idx="437">
                  <c:v>6.4036006931363483</c:v>
                </c:pt>
                <c:pt idx="438">
                  <c:v>6.6436353277076243</c:v>
                </c:pt>
                <c:pt idx="439">
                  <c:v>6.6537301761415977</c:v>
                </c:pt>
                <c:pt idx="440">
                  <c:v>6.527111748604562</c:v>
                </c:pt>
                <c:pt idx="441">
                  <c:v>6.5750665264961068</c:v>
                </c:pt>
                <c:pt idx="442">
                  <c:v>6.4342481941704053</c:v>
                </c:pt>
                <c:pt idx="443">
                  <c:v>6.5036295319508328</c:v>
                </c:pt>
                <c:pt idx="444">
                  <c:v>6.5057768602207089</c:v>
                </c:pt>
                <c:pt idx="445">
                  <c:v>6.4181413096596733</c:v>
                </c:pt>
                <c:pt idx="446">
                  <c:v>6.4522049346274439</c:v>
                </c:pt>
                <c:pt idx="447">
                  <c:v>6.5031905444344122</c:v>
                </c:pt>
                <c:pt idx="448">
                  <c:v>6.3864358458771875</c:v>
                </c:pt>
                <c:pt idx="449">
                  <c:v>6.5967363942965775</c:v>
                </c:pt>
                <c:pt idx="450">
                  <c:v>6.5752996190727719</c:v>
                </c:pt>
                <c:pt idx="451">
                  <c:v>6.3502011951085873</c:v>
                </c:pt>
                <c:pt idx="452">
                  <c:v>6.3299137295709045</c:v>
                </c:pt>
                <c:pt idx="453">
                  <c:v>6.3120292971910841</c:v>
                </c:pt>
                <c:pt idx="454">
                  <c:v>6.1943291352508627</c:v>
                </c:pt>
                <c:pt idx="455">
                  <c:v>6.2291818389014892</c:v>
                </c:pt>
                <c:pt idx="456">
                  <c:v>5.9660958489637084</c:v>
                </c:pt>
                <c:pt idx="457">
                  <c:v>6.3763527074938846</c:v>
                </c:pt>
                <c:pt idx="458">
                  <c:v>6.3996034551047076</c:v>
                </c:pt>
                <c:pt idx="459">
                  <c:v>6.2901651308837696</c:v>
                </c:pt>
                <c:pt idx="460">
                  <c:v>6.3777969061670454</c:v>
                </c:pt>
                <c:pt idx="461">
                  <c:v>6.4665361381182231</c:v>
                </c:pt>
                <c:pt idx="462">
                  <c:v>6.2836743153468513</c:v>
                </c:pt>
                <c:pt idx="463">
                  <c:v>6.1770771617310878</c:v>
                </c:pt>
                <c:pt idx="464">
                  <c:v>6.2390825924876676</c:v>
                </c:pt>
                <c:pt idx="465">
                  <c:v>6.2158351887162544</c:v>
                </c:pt>
                <c:pt idx="466">
                  <c:v>6.1364495792698417</c:v>
                </c:pt>
                <c:pt idx="467">
                  <c:v>5.8978494637075887</c:v>
                </c:pt>
                <c:pt idx="468">
                  <c:v>5.8314323498886367</c:v>
                </c:pt>
                <c:pt idx="469">
                  <c:v>5.8410904653652063</c:v>
                </c:pt>
                <c:pt idx="470">
                  <c:v>5.8976643374581892</c:v>
                </c:pt>
                <c:pt idx="471">
                  <c:v>5.6135116869534523</c:v>
                </c:pt>
                <c:pt idx="472">
                  <c:v>5.649900371307452</c:v>
                </c:pt>
                <c:pt idx="473">
                  <c:v>5.575301125707683</c:v>
                </c:pt>
                <c:pt idx="474">
                  <c:v>5.4360203986752316</c:v>
                </c:pt>
                <c:pt idx="475">
                  <c:v>5.4424043614576814</c:v>
                </c:pt>
                <c:pt idx="476">
                  <c:v>5.3042665548860528</c:v>
                </c:pt>
                <c:pt idx="477">
                  <c:v>5.4308753635373046</c:v>
                </c:pt>
                <c:pt idx="478">
                  <c:v>5.2726719420331118</c:v>
                </c:pt>
                <c:pt idx="479">
                  <c:v>5.146736603930071</c:v>
                </c:pt>
                <c:pt idx="480">
                  <c:v>5.1417898102437514</c:v>
                </c:pt>
                <c:pt idx="481">
                  <c:v>5.1624190097827309</c:v>
                </c:pt>
                <c:pt idx="482">
                  <c:v>5.0750687296255226</c:v>
                </c:pt>
                <c:pt idx="483">
                  <c:v>4.8843004538086632</c:v>
                </c:pt>
                <c:pt idx="484">
                  <c:v>5.0712170633994624</c:v>
                </c:pt>
                <c:pt idx="485">
                  <c:v>4.8639728574153462</c:v>
                </c:pt>
                <c:pt idx="486">
                  <c:v>4.9004469160786623</c:v>
                </c:pt>
                <c:pt idx="487">
                  <c:v>5.0716570764993687</c:v>
                </c:pt>
                <c:pt idx="488">
                  <c:v>4.8834543936792336</c:v>
                </c:pt>
                <c:pt idx="489">
                  <c:v>4.845032132860486</c:v>
                </c:pt>
                <c:pt idx="490">
                  <c:v>4.8173454394792206</c:v>
                </c:pt>
                <c:pt idx="491">
                  <c:v>4.829851106507026</c:v>
                </c:pt>
                <c:pt idx="492">
                  <c:v>4.9021390883884735</c:v>
                </c:pt>
                <c:pt idx="493">
                  <c:v>4.6881170084629264</c:v>
                </c:pt>
                <c:pt idx="494">
                  <c:v>4.5874656361328183</c:v>
                </c:pt>
                <c:pt idx="495">
                  <c:v>4.7345736899844173</c:v>
                </c:pt>
                <c:pt idx="496">
                  <c:v>4.6726714396112499</c:v>
                </c:pt>
                <c:pt idx="497">
                  <c:v>4.8249168292247662</c:v>
                </c:pt>
                <c:pt idx="498">
                  <c:v>4.7525231312625564</c:v>
                </c:pt>
                <c:pt idx="499">
                  <c:v>4.7776714059339396</c:v>
                </c:pt>
                <c:pt idx="500">
                  <c:v>4.7917957867363477</c:v>
                </c:pt>
                <c:pt idx="501">
                  <c:v>4.8839714142264334</c:v>
                </c:pt>
                <c:pt idx="502">
                  <c:v>4.9353802637307336</c:v>
                </c:pt>
                <c:pt idx="503">
                  <c:v>4.9244135460281768</c:v>
                </c:pt>
                <c:pt idx="504">
                  <c:v>4.9280536686846412</c:v>
                </c:pt>
                <c:pt idx="505">
                  <c:v>4.8094687746039533</c:v>
                </c:pt>
                <c:pt idx="506">
                  <c:v>4.7664458393706788</c:v>
                </c:pt>
                <c:pt idx="507">
                  <c:v>4.9215194873057175</c:v>
                </c:pt>
                <c:pt idx="508">
                  <c:v>4.8723022121094246</c:v>
                </c:pt>
                <c:pt idx="509">
                  <c:v>4.772245992089295</c:v>
                </c:pt>
                <c:pt idx="510">
                  <c:v>5.0026246734515043</c:v>
                </c:pt>
                <c:pt idx="511">
                  <c:v>5.1822406111568862</c:v>
                </c:pt>
                <c:pt idx="512">
                  <c:v>5.3484635705725818</c:v>
                </c:pt>
                <c:pt idx="513">
                  <c:v>5.4351686735125835</c:v>
                </c:pt>
                <c:pt idx="514">
                  <c:v>5.6584536483069749</c:v>
                </c:pt>
                <c:pt idx="515">
                  <c:v>5.7960832192977731</c:v>
                </c:pt>
                <c:pt idx="516">
                  <c:v>5.8431433674839779</c:v>
                </c:pt>
                <c:pt idx="517">
                  <c:v>6.0302188752040173</c:v>
                </c:pt>
                <c:pt idx="518">
                  <c:v>6.2740394304700047</c:v>
                </c:pt>
                <c:pt idx="519">
                  <c:v>6.1439012447592196</c:v>
                </c:pt>
                <c:pt idx="520">
                  <c:v>6.3878115499285428</c:v>
                </c:pt>
                <c:pt idx="521">
                  <c:v>6.3618562499461353</c:v>
                </c:pt>
                <c:pt idx="522">
                  <c:v>6.2917371302178813</c:v>
                </c:pt>
                <c:pt idx="523">
                  <c:v>6.3405996593564398</c:v>
                </c:pt>
                <c:pt idx="524">
                  <c:v>6.3782712266381072</c:v>
                </c:pt>
                <c:pt idx="525">
                  <c:v>6.4092998662725709</c:v>
                </c:pt>
                <c:pt idx="526">
                  <c:v>6.5077178292924014</c:v>
                </c:pt>
                <c:pt idx="527">
                  <c:v>6.7530302974114704</c:v>
                </c:pt>
                <c:pt idx="528">
                  <c:v>6.817044311231589</c:v>
                </c:pt>
                <c:pt idx="529">
                  <c:v>6.9182361847732938</c:v>
                </c:pt>
                <c:pt idx="530">
                  <c:v>6.9275784049385951</c:v>
                </c:pt>
                <c:pt idx="531">
                  <c:v>6.9335317319434573</c:v>
                </c:pt>
                <c:pt idx="532">
                  <c:v>7.1279362015020276</c:v>
                </c:pt>
                <c:pt idx="533">
                  <c:v>7.3181930463302054</c:v>
                </c:pt>
                <c:pt idx="534">
                  <c:v>7.2267014728955985</c:v>
                </c:pt>
                <c:pt idx="535">
                  <c:v>7.1342416150778272</c:v>
                </c:pt>
                <c:pt idx="536">
                  <c:v>7.1223274149729177</c:v>
                </c:pt>
                <c:pt idx="537">
                  <c:v>6.84608816640855</c:v>
                </c:pt>
                <c:pt idx="538">
                  <c:v>6.9302127205773294</c:v>
                </c:pt>
                <c:pt idx="539">
                  <c:v>6.9377181822291414</c:v>
                </c:pt>
                <c:pt idx="540">
                  <c:v>6.8212152293328403</c:v>
                </c:pt>
                <c:pt idx="541">
                  <c:v>6.6688100056260939</c:v>
                </c:pt>
                <c:pt idx="542">
                  <c:v>6.6005197363329566</c:v>
                </c:pt>
                <c:pt idx="543">
                  <c:v>6.6909209514230001</c:v>
                </c:pt>
                <c:pt idx="544">
                  <c:v>6.6076034662432654</c:v>
                </c:pt>
                <c:pt idx="545">
                  <c:v>6.6015192873027146</c:v>
                </c:pt>
                <c:pt idx="546">
                  <c:v>6.5069689816486145</c:v>
                </c:pt>
                <c:pt idx="547">
                  <c:v>6.3673585664740369</c:v>
                </c:pt>
                <c:pt idx="548">
                  <c:v>6.3898615114014694</c:v>
                </c:pt>
                <c:pt idx="549">
                  <c:v>6.3212369363724195</c:v>
                </c:pt>
                <c:pt idx="550">
                  <c:v>6.1719640327024772</c:v>
                </c:pt>
                <c:pt idx="551">
                  <c:v>6.1396346861150874</c:v>
                </c:pt>
                <c:pt idx="552">
                  <c:v>6.2099542264500123</c:v>
                </c:pt>
                <c:pt idx="553">
                  <c:v>6.2002857680684151</c:v>
                </c:pt>
                <c:pt idx="554">
                  <c:v>6.1157095205294043</c:v>
                </c:pt>
                <c:pt idx="555">
                  <c:v>6.009958876430133</c:v>
                </c:pt>
                <c:pt idx="556">
                  <c:v>5.7191900463489729</c:v>
                </c:pt>
                <c:pt idx="557">
                  <c:v>5.7397434573952379</c:v>
                </c:pt>
                <c:pt idx="558">
                  <c:v>5.7786565722673249</c:v>
                </c:pt>
                <c:pt idx="559">
                  <c:v>5.696303602403459</c:v>
                </c:pt>
                <c:pt idx="560">
                  <c:v>5.5483444710928689</c:v>
                </c:pt>
                <c:pt idx="561">
                  <c:v>5.4662428426419201</c:v>
                </c:pt>
                <c:pt idx="562">
                  <c:v>5.3235542244499463</c:v>
                </c:pt>
                <c:pt idx="563">
                  <c:v>5.168686773894315</c:v>
                </c:pt>
                <c:pt idx="564">
                  <c:v>5.2633746161207773</c:v>
                </c:pt>
                <c:pt idx="565">
                  <c:v>5.1301794249019199</c:v>
                </c:pt>
                <c:pt idx="566">
                  <c:v>5.1051382287579754</c:v>
                </c:pt>
                <c:pt idx="567">
                  <c:v>5.4428242601328645</c:v>
                </c:pt>
                <c:pt idx="568">
                  <c:v>5.2864230432387123</c:v>
                </c:pt>
                <c:pt idx="569">
                  <c:v>5.2986737449168304</c:v>
                </c:pt>
                <c:pt idx="570">
                  <c:v>5.3696381075887274</c:v>
                </c:pt>
                <c:pt idx="571">
                  <c:v>5.3174609652965072</c:v>
                </c:pt>
                <c:pt idx="572">
                  <c:v>5.3113042700754001</c:v>
                </c:pt>
                <c:pt idx="573">
                  <c:v>5.1980489800379139</c:v>
                </c:pt>
                <c:pt idx="574">
                  <c:v>5.322691612346242</c:v>
                </c:pt>
                <c:pt idx="575">
                  <c:v>5.3192793248812906</c:v>
                </c:pt>
                <c:pt idx="576">
                  <c:v>5.3336498930361094</c:v>
                </c:pt>
                <c:pt idx="577">
                  <c:v>5.2335743363480525</c:v>
                </c:pt>
                <c:pt idx="578">
                  <c:v>5.2216329156513837</c:v>
                </c:pt>
                <c:pt idx="579">
                  <c:v>5.2905910392650846</c:v>
                </c:pt>
                <c:pt idx="580">
                  <c:v>5.2688148443434617</c:v>
                </c:pt>
                <c:pt idx="581">
                  <c:v>5.0696288589459595</c:v>
                </c:pt>
                <c:pt idx="582">
                  <c:v>5.2052084448941551</c:v>
                </c:pt>
                <c:pt idx="583">
                  <c:v>4.8555833384839522</c:v>
                </c:pt>
                <c:pt idx="584">
                  <c:v>4.9153927309565058</c:v>
                </c:pt>
                <c:pt idx="585">
                  <c:v>4.9331727426589334</c:v>
                </c:pt>
                <c:pt idx="586">
                  <c:v>5.0534938038762371</c:v>
                </c:pt>
                <c:pt idx="587">
                  <c:v>5.128852999126825</c:v>
                </c:pt>
                <c:pt idx="588">
                  <c:v>4.9723770725112431</c:v>
                </c:pt>
                <c:pt idx="589">
                  <c:v>4.9528104794535528</c:v>
                </c:pt>
                <c:pt idx="590">
                  <c:v>4.8772163765438599</c:v>
                </c:pt>
                <c:pt idx="591">
                  <c:v>4.8035164313743239</c:v>
                </c:pt>
                <c:pt idx="592">
                  <c:v>4.6273294054876803</c:v>
                </c:pt>
                <c:pt idx="593">
                  <c:v>4.7625428930054188</c:v>
                </c:pt>
                <c:pt idx="594">
                  <c:v>4.6450153316141858</c:v>
                </c:pt>
                <c:pt idx="595">
                  <c:v>4.6017298708271674</c:v>
                </c:pt>
                <c:pt idx="596">
                  <c:v>4.6432705128765877</c:v>
                </c:pt>
                <c:pt idx="597">
                  <c:v>4.4878714539225033</c:v>
                </c:pt>
                <c:pt idx="598">
                  <c:v>4.3718534187112619</c:v>
                </c:pt>
                <c:pt idx="599">
                  <c:v>4.5159132671228424</c:v>
                </c:pt>
                <c:pt idx="600">
                  <c:v>4.3661238916688294</c:v>
                </c:pt>
                <c:pt idx="601">
                  <c:v>4.3618128058721952</c:v>
                </c:pt>
                <c:pt idx="602">
                  <c:v>4.428719244674566</c:v>
                </c:pt>
                <c:pt idx="603">
                  <c:v>4.1374354310246257</c:v>
                </c:pt>
                <c:pt idx="604">
                  <c:v>4.1535477249745316</c:v>
                </c:pt>
                <c:pt idx="605">
                  <c:v>4.2747888074319542</c:v>
                </c:pt>
                <c:pt idx="606">
                  <c:v>4.3414369344326458</c:v>
                </c:pt>
                <c:pt idx="607">
                  <c:v>4.2505658304827838</c:v>
                </c:pt>
                <c:pt idx="608">
                  <c:v>4.3086200629558435</c:v>
                </c:pt>
                <c:pt idx="609">
                  <c:v>4.3100590736919999</c:v>
                </c:pt>
                <c:pt idx="610">
                  <c:v>4.2318674578128972</c:v>
                </c:pt>
                <c:pt idx="611">
                  <c:v>4.1968372715747595</c:v>
                </c:pt>
                <c:pt idx="612">
                  <c:v>4.1003734165758736</c:v>
                </c:pt>
                <c:pt idx="613">
                  <c:v>4.2057010770067924</c:v>
                </c:pt>
                <c:pt idx="614">
                  <c:v>3.9712996436362111</c:v>
                </c:pt>
                <c:pt idx="615">
                  <c:v>4.137784432037984</c:v>
                </c:pt>
                <c:pt idx="616">
                  <c:v>3.9584962926925038</c:v>
                </c:pt>
                <c:pt idx="617">
                  <c:v>4.0863629495803444</c:v>
                </c:pt>
                <c:pt idx="618">
                  <c:v>4.1530201271463323</c:v>
                </c:pt>
                <c:pt idx="619">
                  <c:v>3.9988629447997424</c:v>
                </c:pt>
                <c:pt idx="620">
                  <c:v>4.0233297007233446</c:v>
                </c:pt>
                <c:pt idx="621">
                  <c:v>3.9399162648334465</c:v>
                </c:pt>
                <c:pt idx="622">
                  <c:v>3.8975107678121028</c:v>
                </c:pt>
                <c:pt idx="623">
                  <c:v>3.8672166070724545</c:v>
                </c:pt>
                <c:pt idx="624">
                  <c:v>3.8412751070206261</c:v>
                </c:pt>
                <c:pt idx="625">
                  <c:v>3.9522263552276886</c:v>
                </c:pt>
                <c:pt idx="626">
                  <c:v>3.8363857032836206</c:v>
                </c:pt>
                <c:pt idx="627">
                  <c:v>3.6515778939256922</c:v>
                </c:pt>
                <c:pt idx="628">
                  <c:v>3.8507994798899188</c:v>
                </c:pt>
                <c:pt idx="629">
                  <c:v>3.7774109047477857</c:v>
                </c:pt>
                <c:pt idx="630">
                  <c:v>3.8761245231228396</c:v>
                </c:pt>
                <c:pt idx="631">
                  <c:v>3.9437329608819516</c:v>
                </c:pt>
                <c:pt idx="632">
                  <c:v>3.8057723899469105</c:v>
                </c:pt>
                <c:pt idx="633">
                  <c:v>3.741668905776443</c:v>
                </c:pt>
                <c:pt idx="634">
                  <c:v>3.8030723249771548</c:v>
                </c:pt>
                <c:pt idx="635">
                  <c:v>3.770133654540881</c:v>
                </c:pt>
                <c:pt idx="636">
                  <c:v>4.0170829801493984</c:v>
                </c:pt>
                <c:pt idx="637">
                  <c:v>4.0898336224549237</c:v>
                </c:pt>
                <c:pt idx="638">
                  <c:v>4.0873352070962783</c:v>
                </c:pt>
                <c:pt idx="639">
                  <c:v>4.2025822289809804</c:v>
                </c:pt>
                <c:pt idx="640">
                  <c:v>4.167254560556322</c:v>
                </c:pt>
                <c:pt idx="641">
                  <c:v>4.3455332391801216</c:v>
                </c:pt>
                <c:pt idx="642">
                  <c:v>4.4154808358627129</c:v>
                </c:pt>
                <c:pt idx="643">
                  <c:v>4.7494715226353943</c:v>
                </c:pt>
                <c:pt idx="644">
                  <c:v>4.7894889110160532</c:v>
                </c:pt>
                <c:pt idx="645">
                  <c:v>5.1537564726982543</c:v>
                </c:pt>
                <c:pt idx="646">
                  <c:v>5.3519485420511295</c:v>
                </c:pt>
                <c:pt idx="647">
                  <c:v>5.5435348841218204</c:v>
                </c:pt>
                <c:pt idx="648">
                  <c:v>5.4985551822159762</c:v>
                </c:pt>
                <c:pt idx="649">
                  <c:v>5.5173121890988641</c:v>
                </c:pt>
                <c:pt idx="650">
                  <c:v>5.5421867944921797</c:v>
                </c:pt>
                <c:pt idx="651">
                  <c:v>5.7781856504132811</c:v>
                </c:pt>
                <c:pt idx="652">
                  <c:v>5.6160963382087727</c:v>
                </c:pt>
                <c:pt idx="653">
                  <c:v>5.654498193112885</c:v>
                </c:pt>
                <c:pt idx="654">
                  <c:v>5.6231344377316255</c:v>
                </c:pt>
                <c:pt idx="655">
                  <c:v>5.5737382926001882</c:v>
                </c:pt>
                <c:pt idx="656">
                  <c:v>5.5140106423204625</c:v>
                </c:pt>
                <c:pt idx="657">
                  <c:v>5.5534621496023142</c:v>
                </c:pt>
                <c:pt idx="658">
                  <c:v>5.6983358508094568</c:v>
                </c:pt>
                <c:pt idx="659">
                  <c:v>5.81357004483396</c:v>
                </c:pt>
                <c:pt idx="660">
                  <c:v>5.7030611156765154</c:v>
                </c:pt>
                <c:pt idx="661">
                  <c:v>5.7329354278303626</c:v>
                </c:pt>
                <c:pt idx="662">
                  <c:v>5.7538246838188103</c:v>
                </c:pt>
                <c:pt idx="663">
                  <c:v>5.9033416983255069</c:v>
                </c:pt>
                <c:pt idx="664">
                  <c:v>5.9589844234608229</c:v>
                </c:pt>
                <c:pt idx="665">
                  <c:v>6.14674996267998</c:v>
                </c:pt>
                <c:pt idx="666">
                  <c:v>6.0013561663641575</c:v>
                </c:pt>
                <c:pt idx="667">
                  <c:v>5.9487832767253082</c:v>
                </c:pt>
                <c:pt idx="668">
                  <c:v>5.9453851360690191</c:v>
                </c:pt>
                <c:pt idx="669">
                  <c:v>5.8089379120039135</c:v>
                </c:pt>
                <c:pt idx="670">
                  <c:v>5.7087987670992053</c:v>
                </c:pt>
                <c:pt idx="671">
                  <c:v>5.5509221534596724</c:v>
                </c:pt>
                <c:pt idx="672">
                  <c:v>5.563585609968694</c:v>
                </c:pt>
                <c:pt idx="673">
                  <c:v>5.4358051179091742</c:v>
                </c:pt>
                <c:pt idx="674">
                  <c:v>5.6566353051498623</c:v>
                </c:pt>
                <c:pt idx="675">
                  <c:v>5.4420444737965905</c:v>
                </c:pt>
                <c:pt idx="676">
                  <c:v>5.4619951262635213</c:v>
                </c:pt>
                <c:pt idx="677">
                  <c:v>5.5098570940925571</c:v>
                </c:pt>
                <c:pt idx="678">
                  <c:v>5.3732046534864599</c:v>
                </c:pt>
                <c:pt idx="679">
                  <c:v>5.3016088146935312</c:v>
                </c:pt>
                <c:pt idx="680">
                  <c:v>5.2601712458808878</c:v>
                </c:pt>
                <c:pt idx="681">
                  <c:v>5.3334320701525151</c:v>
                </c:pt>
                <c:pt idx="682">
                  <c:v>5.2483283265346694</c:v>
                </c:pt>
                <c:pt idx="683">
                  <c:v>5.238873389481097</c:v>
                </c:pt>
                <c:pt idx="684">
                  <c:v>5.1476665865731537</c:v>
                </c:pt>
                <c:pt idx="685">
                  <c:v>5.2550256604271377</c:v>
                </c:pt>
                <c:pt idx="686">
                  <c:v>5.1121388265784651</c:v>
                </c:pt>
                <c:pt idx="687">
                  <c:v>5.054492912525097</c:v>
                </c:pt>
                <c:pt idx="688">
                  <c:v>5.0217988499154744</c:v>
                </c:pt>
                <c:pt idx="689">
                  <c:v>4.9472568946758173</c:v>
                </c:pt>
                <c:pt idx="690">
                  <c:v>4.8677426384142768</c:v>
                </c:pt>
                <c:pt idx="691">
                  <c:v>4.8111251190246955</c:v>
                </c:pt>
                <c:pt idx="692">
                  <c:v>4.9550519249133389</c:v>
                </c:pt>
                <c:pt idx="693">
                  <c:v>4.8792572759671673</c:v>
                </c:pt>
                <c:pt idx="694">
                  <c:v>4.939427806884674</c:v>
                </c:pt>
                <c:pt idx="695">
                  <c:v>4.7697489705031089</c:v>
                </c:pt>
                <c:pt idx="696">
                  <c:v>4.6264646679006791</c:v>
                </c:pt>
                <c:pt idx="697">
                  <c:v>4.6723770478681894</c:v>
                </c:pt>
                <c:pt idx="698">
                  <c:v>4.6009108657391824</c:v>
                </c:pt>
                <c:pt idx="699">
                  <c:v>4.6456005256045012</c:v>
                </c:pt>
                <c:pt idx="700">
                  <c:v>4.5465863151931272</c:v>
                </c:pt>
                <c:pt idx="701">
                  <c:v>4.5522643659055619</c:v>
                </c:pt>
                <c:pt idx="702">
                  <c:v>4.6423125650527401</c:v>
                </c:pt>
                <c:pt idx="703">
                  <c:v>4.5854087365193568</c:v>
                </c:pt>
                <c:pt idx="704">
                  <c:v>4.4401598935679427</c:v>
                </c:pt>
                <c:pt idx="705">
                  <c:v>4.3601940119042437</c:v>
                </c:pt>
                <c:pt idx="706">
                  <c:v>4.4412854679923912</c:v>
                </c:pt>
                <c:pt idx="707">
                  <c:v>4.3675917788233622</c:v>
                </c:pt>
                <c:pt idx="708">
                  <c:v>4.5614350553449841</c:v>
                </c:pt>
                <c:pt idx="709">
                  <c:v>4.4472083337803658</c:v>
                </c:pt>
                <c:pt idx="710">
                  <c:v>4.3371631852450552</c:v>
                </c:pt>
                <c:pt idx="711">
                  <c:v>4.4339774725098478</c:v>
                </c:pt>
                <c:pt idx="712">
                  <c:v>4.3909261092985092</c:v>
                </c:pt>
                <c:pt idx="713">
                  <c:v>4.4978887602917412</c:v>
                </c:pt>
                <c:pt idx="714">
                  <c:v>4.5949230269591457</c:v>
                </c:pt>
                <c:pt idx="715">
                  <c:v>4.6066477558073178</c:v>
                </c:pt>
                <c:pt idx="716">
                  <c:v>4.6305426172613329</c:v>
                </c:pt>
                <c:pt idx="717">
                  <c:v>4.699256831462999</c:v>
                </c:pt>
                <c:pt idx="718">
                  <c:v>4.6819488270751766</c:v>
                </c:pt>
                <c:pt idx="719">
                  <c:v>4.9477229543298353</c:v>
                </c:pt>
                <c:pt idx="720">
                  <c:v>4.9025546928444026</c:v>
                </c:pt>
                <c:pt idx="721">
                  <c:v>4.8076590175187919</c:v>
                </c:pt>
                <c:pt idx="722">
                  <c:v>5.0276821262083669</c:v>
                </c:pt>
                <c:pt idx="723">
                  <c:v>4.9137997040442176</c:v>
                </c:pt>
                <c:pt idx="724">
                  <c:v>5.363695400367603</c:v>
                </c:pt>
                <c:pt idx="725">
                  <c:v>5.4943079721203025</c:v>
                </c:pt>
                <c:pt idx="726">
                  <c:v>5.7028291292401061</c:v>
                </c:pt>
                <c:pt idx="727">
                  <c:v>6.1027536914477096</c:v>
                </c:pt>
                <c:pt idx="728">
                  <c:v>6.1391515297495394</c:v>
                </c:pt>
                <c:pt idx="729">
                  <c:v>6.5348746105060584</c:v>
                </c:pt>
                <c:pt idx="730">
                  <c:v>6.8488797321891406</c:v>
                </c:pt>
                <c:pt idx="731">
                  <c:v>7.3446891700886692</c:v>
                </c:pt>
                <c:pt idx="732">
                  <c:v>7.7243629697811764</c:v>
                </c:pt>
                <c:pt idx="733">
                  <c:v>8.2087748899798108</c:v>
                </c:pt>
                <c:pt idx="734">
                  <c:v>8.6108445182103956</c:v>
                </c:pt>
                <c:pt idx="735">
                  <c:v>8.9063358350900668</c:v>
                </c:pt>
                <c:pt idx="736">
                  <c:v>9.3543803111410977</c:v>
                </c:pt>
                <c:pt idx="737">
                  <c:v>9.5024692492708187</c:v>
                </c:pt>
                <c:pt idx="738">
                  <c:v>9.4018830436205487</c:v>
                </c:pt>
                <c:pt idx="739">
                  <c:v>9.7067989761338698</c:v>
                </c:pt>
                <c:pt idx="740">
                  <c:v>9.8579301437136895</c:v>
                </c:pt>
                <c:pt idx="741">
                  <c:v>10.177088083903003</c:v>
                </c:pt>
                <c:pt idx="742">
                  <c:v>10.008641927613809</c:v>
                </c:pt>
                <c:pt idx="743">
                  <c:v>10.009398544115683</c:v>
                </c:pt>
                <c:pt idx="744">
                  <c:v>9.719367303012346</c:v>
                </c:pt>
                <c:pt idx="745">
                  <c:v>9.71484762967774</c:v>
                </c:pt>
                <c:pt idx="746">
                  <c:v>9.7712550372843818</c:v>
                </c:pt>
              </c:numCache>
            </c:numRef>
          </c:val>
        </c:ser>
        <c:marker val="1"/>
        <c:axId val="136727552"/>
        <c:axId val="136766208"/>
      </c:lineChart>
      <c:lineChart>
        <c:grouping val="standard"/>
        <c:ser>
          <c:idx val="2"/>
          <c:order val="2"/>
          <c:tx>
            <c:v>_FRBDummySeriesRight</c:v>
          </c:tx>
          <c:spPr>
            <a:ln>
              <a:noFill/>
            </a:ln>
          </c:spPr>
          <c:marker>
            <c:symbol val="none"/>
          </c:marker>
          <c:val>
            <c:numLit>
              <c:formatCode>General</c:formatCode>
              <c:ptCount val="1"/>
              <c:pt idx="0">
                <c:v>#N/A</c:v>
              </c:pt>
            </c:numLit>
          </c:val>
        </c:ser>
        <c:marker val="1"/>
        <c:axId val="136843264"/>
        <c:axId val="136767744"/>
      </c:lineChart>
      <c:dateAx>
        <c:axId val="136727552"/>
        <c:scaling>
          <c:orientation val="minMax"/>
          <c:max val="40543"/>
          <c:min val="17533"/>
        </c:scaling>
        <c:axPos val="b"/>
        <c:numFmt formatCode="yyyy" sourceLinked="0"/>
        <c:majorTickMark val="in"/>
        <c:tickLblPos val="low"/>
        <c:spPr>
          <a:ln w="19050">
            <a:solidFill>
              <a:schemeClr val="tx1"/>
            </a:solidFill>
          </a:ln>
        </c:spPr>
        <c:txPr>
          <a:bodyPr rot="0" vert="horz"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6766208"/>
        <c:crosses val="min"/>
        <c:auto val="1"/>
        <c:lblOffset val="100"/>
        <c:majorUnit val="60"/>
        <c:majorTimeUnit val="months"/>
      </c:dateAx>
      <c:valAx>
        <c:axId val="136766208"/>
        <c:scaling>
          <c:orientation val="minMax"/>
        </c:scaling>
        <c:axPos val="l"/>
        <c:numFmt formatCode="#,##0" sourceLinked="0"/>
        <c:majorTickMark val="in"/>
        <c:tickLblPos val="nextTo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6727552"/>
        <c:crosses val="autoZero"/>
        <c:crossBetween val="between"/>
      </c:valAx>
      <c:valAx>
        <c:axId val="136767744"/>
        <c:scaling>
          <c:orientation val="minMax"/>
          <c:max val="12"/>
          <c:min val="0"/>
        </c:scaling>
        <c:axPos val="r"/>
        <c:numFmt formatCode="#,##0" sourceLinked="0"/>
        <c:majorTickMark val="in"/>
        <c:tickLblPos val="none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6843264"/>
        <c:crosses val="max"/>
        <c:crossBetween val="between"/>
        <c:majorUnit val="2"/>
        <c:minorUnit val="0.4"/>
      </c:valAx>
      <c:catAx>
        <c:axId val="136843264"/>
        <c:scaling>
          <c:orientation val="minMax"/>
        </c:scaling>
        <c:delete val="1"/>
        <c:axPos val="b"/>
        <c:tickLblPos val="none"/>
        <c:crossAx val="136767744"/>
        <c:crosses val="min"/>
        <c:auto val="1"/>
        <c:lblAlgn val="ctr"/>
        <c:lblOffset val="100"/>
      </c:catAx>
      <c:spPr>
        <a:blipFill>
          <a:blip xmlns:r="http://schemas.openxmlformats.org/officeDocument/2006/relationships" r:embed="rId1"/>
          <a:stretch>
            <a:fillRect/>
          </a:stretch>
        </a:blipFill>
        <a:ln w="19050">
          <a:solidFill>
            <a:srgbClr val="000000"/>
          </a:solidFill>
        </a:ln>
      </c:spPr>
    </c:plotArea>
    <c:plotVisOnly val="1"/>
    <c:dispBlanksAs val="gap"/>
  </c:chart>
  <c:spPr>
    <a:noFill/>
    <a:ln>
      <a:noFill/>
    </a:ln>
  </c:spPr>
  <c:userShapes r:id="rId2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2.784695599188481E-2"/>
          <c:y val="0.10906167677954778"/>
          <c:w val="0.97215304400811564"/>
          <c:h val="0.86872205572832262"/>
        </c:manualLayout>
      </c:layout>
      <c:lineChart>
        <c:grouping val="standard"/>
        <c:ser>
          <c:idx val="0"/>
          <c:order val="0"/>
          <c:tx>
            <c:strRef>
              <c:f>summary!$C$2</c:f>
              <c:strCache>
                <c:ptCount val="1"/>
                <c:pt idx="0">
                  <c:v>Published</c:v>
                </c:pt>
              </c:strCache>
            </c:strRef>
          </c:tx>
          <c:spPr>
            <a:ln>
              <a:solidFill>
                <a:srgbClr val="C0504D"/>
              </a:solidFill>
            </a:ln>
          </c:spPr>
          <c:marker>
            <c:symbol val="none"/>
          </c:marker>
          <c:cat>
            <c:numRef>
              <c:f>summary!$A$3:$A$749</c:f>
              <c:numCache>
                <c:formatCode>mmm\-yy</c:formatCode>
                <c:ptCount val="747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  <c:pt idx="743">
                  <c:v>40148</c:v>
                </c:pt>
                <c:pt idx="744">
                  <c:v>40179</c:v>
                </c:pt>
                <c:pt idx="745">
                  <c:v>40210</c:v>
                </c:pt>
                <c:pt idx="746">
                  <c:v>40238</c:v>
                </c:pt>
              </c:numCache>
            </c:numRef>
          </c:cat>
          <c:val>
            <c:numRef>
              <c:f>summary!$C$3:$C$749</c:f>
              <c:numCache>
                <c:formatCode>General</c:formatCode>
                <c:ptCount val="747"/>
                <c:pt idx="0">
                  <c:v>3.4</c:v>
                </c:pt>
                <c:pt idx="1">
                  <c:v>3.8</c:v>
                </c:pt>
                <c:pt idx="2">
                  <c:v>4</c:v>
                </c:pt>
                <c:pt idx="3">
                  <c:v>3.9</c:v>
                </c:pt>
                <c:pt idx="4">
                  <c:v>3.5</c:v>
                </c:pt>
                <c:pt idx="5">
                  <c:v>3.6</c:v>
                </c:pt>
                <c:pt idx="6">
                  <c:v>3.6</c:v>
                </c:pt>
                <c:pt idx="7">
                  <c:v>3.9</c:v>
                </c:pt>
                <c:pt idx="8">
                  <c:v>3.8</c:v>
                </c:pt>
                <c:pt idx="9">
                  <c:v>3.7</c:v>
                </c:pt>
                <c:pt idx="10">
                  <c:v>3.8</c:v>
                </c:pt>
                <c:pt idx="11">
                  <c:v>4</c:v>
                </c:pt>
                <c:pt idx="12">
                  <c:v>4.3</c:v>
                </c:pt>
                <c:pt idx="13">
                  <c:v>4.7</c:v>
                </c:pt>
                <c:pt idx="14">
                  <c:v>5</c:v>
                </c:pt>
                <c:pt idx="15">
                  <c:v>5.3</c:v>
                </c:pt>
                <c:pt idx="16">
                  <c:v>6.1</c:v>
                </c:pt>
                <c:pt idx="17">
                  <c:v>6.2</c:v>
                </c:pt>
                <c:pt idx="18">
                  <c:v>6.7</c:v>
                </c:pt>
                <c:pt idx="19">
                  <c:v>6.8</c:v>
                </c:pt>
                <c:pt idx="20">
                  <c:v>6.6</c:v>
                </c:pt>
                <c:pt idx="21">
                  <c:v>7.9</c:v>
                </c:pt>
                <c:pt idx="22">
                  <c:v>6.4</c:v>
                </c:pt>
                <c:pt idx="23">
                  <c:v>6.6</c:v>
                </c:pt>
                <c:pt idx="24">
                  <c:v>6.5</c:v>
                </c:pt>
                <c:pt idx="25">
                  <c:v>6.4</c:v>
                </c:pt>
                <c:pt idx="26">
                  <c:v>6.3</c:v>
                </c:pt>
                <c:pt idx="27">
                  <c:v>5.8</c:v>
                </c:pt>
                <c:pt idx="28">
                  <c:v>5.5</c:v>
                </c:pt>
                <c:pt idx="29">
                  <c:v>5.4</c:v>
                </c:pt>
                <c:pt idx="30">
                  <c:v>5</c:v>
                </c:pt>
                <c:pt idx="31">
                  <c:v>4.5</c:v>
                </c:pt>
                <c:pt idx="32">
                  <c:v>4.4000000000000004</c:v>
                </c:pt>
                <c:pt idx="33">
                  <c:v>4.2</c:v>
                </c:pt>
                <c:pt idx="34">
                  <c:v>4.2</c:v>
                </c:pt>
                <c:pt idx="35">
                  <c:v>4.3</c:v>
                </c:pt>
                <c:pt idx="36">
                  <c:v>3.7</c:v>
                </c:pt>
                <c:pt idx="37">
                  <c:v>3.4</c:v>
                </c:pt>
                <c:pt idx="38">
                  <c:v>3.4</c:v>
                </c:pt>
                <c:pt idx="39">
                  <c:v>3.1</c:v>
                </c:pt>
                <c:pt idx="40">
                  <c:v>3</c:v>
                </c:pt>
                <c:pt idx="41">
                  <c:v>3.2</c:v>
                </c:pt>
                <c:pt idx="42">
                  <c:v>3.1</c:v>
                </c:pt>
                <c:pt idx="43">
                  <c:v>3.1</c:v>
                </c:pt>
                <c:pt idx="44">
                  <c:v>3.3</c:v>
                </c:pt>
                <c:pt idx="45">
                  <c:v>3.5</c:v>
                </c:pt>
                <c:pt idx="46">
                  <c:v>3.5</c:v>
                </c:pt>
                <c:pt idx="47">
                  <c:v>3.1</c:v>
                </c:pt>
                <c:pt idx="48">
                  <c:v>3.2</c:v>
                </c:pt>
                <c:pt idx="49">
                  <c:v>3.1</c:v>
                </c:pt>
                <c:pt idx="50">
                  <c:v>2.9</c:v>
                </c:pt>
                <c:pt idx="51">
                  <c:v>2.9</c:v>
                </c:pt>
                <c:pt idx="52">
                  <c:v>3</c:v>
                </c:pt>
                <c:pt idx="53">
                  <c:v>3</c:v>
                </c:pt>
                <c:pt idx="54">
                  <c:v>3.2</c:v>
                </c:pt>
                <c:pt idx="55">
                  <c:v>3.4</c:v>
                </c:pt>
                <c:pt idx="56">
                  <c:v>3.1</c:v>
                </c:pt>
                <c:pt idx="57">
                  <c:v>3</c:v>
                </c:pt>
                <c:pt idx="58">
                  <c:v>2.8</c:v>
                </c:pt>
                <c:pt idx="59">
                  <c:v>2.7</c:v>
                </c:pt>
                <c:pt idx="60">
                  <c:v>2.9</c:v>
                </c:pt>
                <c:pt idx="61">
                  <c:v>2.6</c:v>
                </c:pt>
                <c:pt idx="62">
                  <c:v>2.6</c:v>
                </c:pt>
                <c:pt idx="63">
                  <c:v>2.7</c:v>
                </c:pt>
                <c:pt idx="64">
                  <c:v>2.5</c:v>
                </c:pt>
                <c:pt idx="65">
                  <c:v>2.5</c:v>
                </c:pt>
                <c:pt idx="66">
                  <c:v>2.6</c:v>
                </c:pt>
                <c:pt idx="67">
                  <c:v>2.7</c:v>
                </c:pt>
                <c:pt idx="68">
                  <c:v>2.9</c:v>
                </c:pt>
                <c:pt idx="69">
                  <c:v>3.1</c:v>
                </c:pt>
                <c:pt idx="70">
                  <c:v>3.5</c:v>
                </c:pt>
                <c:pt idx="71">
                  <c:v>4.5</c:v>
                </c:pt>
                <c:pt idx="72">
                  <c:v>4.9000000000000004</c:v>
                </c:pt>
                <c:pt idx="73">
                  <c:v>5.2</c:v>
                </c:pt>
                <c:pt idx="74">
                  <c:v>5.7</c:v>
                </c:pt>
                <c:pt idx="75">
                  <c:v>5.9</c:v>
                </c:pt>
                <c:pt idx="76">
                  <c:v>5.9</c:v>
                </c:pt>
                <c:pt idx="77">
                  <c:v>5.6</c:v>
                </c:pt>
                <c:pt idx="78">
                  <c:v>5.8</c:v>
                </c:pt>
                <c:pt idx="79">
                  <c:v>6</c:v>
                </c:pt>
                <c:pt idx="80">
                  <c:v>6.1</c:v>
                </c:pt>
                <c:pt idx="81">
                  <c:v>5.7</c:v>
                </c:pt>
                <c:pt idx="82">
                  <c:v>5.3</c:v>
                </c:pt>
                <c:pt idx="83">
                  <c:v>5</c:v>
                </c:pt>
                <c:pt idx="84">
                  <c:v>4.9000000000000004</c:v>
                </c:pt>
                <c:pt idx="85">
                  <c:v>4.7</c:v>
                </c:pt>
                <c:pt idx="86">
                  <c:v>4.5999999999999996</c:v>
                </c:pt>
                <c:pt idx="87">
                  <c:v>4.7</c:v>
                </c:pt>
                <c:pt idx="88">
                  <c:v>4.3</c:v>
                </c:pt>
                <c:pt idx="89">
                  <c:v>4.2</c:v>
                </c:pt>
                <c:pt idx="90">
                  <c:v>4</c:v>
                </c:pt>
                <c:pt idx="91">
                  <c:v>4.2</c:v>
                </c:pt>
                <c:pt idx="92">
                  <c:v>4.0999999999999996</c:v>
                </c:pt>
                <c:pt idx="93">
                  <c:v>4.3</c:v>
                </c:pt>
                <c:pt idx="94">
                  <c:v>4.2</c:v>
                </c:pt>
                <c:pt idx="95">
                  <c:v>4.2</c:v>
                </c:pt>
                <c:pt idx="96">
                  <c:v>4</c:v>
                </c:pt>
                <c:pt idx="97">
                  <c:v>3.9</c:v>
                </c:pt>
                <c:pt idx="98">
                  <c:v>4.2</c:v>
                </c:pt>
                <c:pt idx="99">
                  <c:v>4</c:v>
                </c:pt>
                <c:pt idx="100">
                  <c:v>4.3</c:v>
                </c:pt>
                <c:pt idx="101">
                  <c:v>4.3</c:v>
                </c:pt>
                <c:pt idx="102">
                  <c:v>4.4000000000000004</c:v>
                </c:pt>
                <c:pt idx="103">
                  <c:v>4.0999999999999996</c:v>
                </c:pt>
                <c:pt idx="104">
                  <c:v>3.9</c:v>
                </c:pt>
                <c:pt idx="105">
                  <c:v>3.9</c:v>
                </c:pt>
                <c:pt idx="106">
                  <c:v>4.3</c:v>
                </c:pt>
                <c:pt idx="107">
                  <c:v>4.2</c:v>
                </c:pt>
                <c:pt idx="108">
                  <c:v>4.2</c:v>
                </c:pt>
                <c:pt idx="109">
                  <c:v>3.9</c:v>
                </c:pt>
                <c:pt idx="110">
                  <c:v>3.7</c:v>
                </c:pt>
                <c:pt idx="111">
                  <c:v>3.9</c:v>
                </c:pt>
                <c:pt idx="112">
                  <c:v>4.0999999999999996</c:v>
                </c:pt>
                <c:pt idx="113">
                  <c:v>4.3</c:v>
                </c:pt>
                <c:pt idx="114">
                  <c:v>4.2</c:v>
                </c:pt>
                <c:pt idx="115">
                  <c:v>4.0999999999999996</c:v>
                </c:pt>
                <c:pt idx="116">
                  <c:v>4.4000000000000004</c:v>
                </c:pt>
                <c:pt idx="117">
                  <c:v>4.5</c:v>
                </c:pt>
                <c:pt idx="118">
                  <c:v>5.0999999999999996</c:v>
                </c:pt>
                <c:pt idx="119">
                  <c:v>5.2</c:v>
                </c:pt>
                <c:pt idx="120">
                  <c:v>5.8</c:v>
                </c:pt>
                <c:pt idx="121">
                  <c:v>6.4</c:v>
                </c:pt>
                <c:pt idx="122">
                  <c:v>6.7</c:v>
                </c:pt>
                <c:pt idx="123">
                  <c:v>7.4</c:v>
                </c:pt>
                <c:pt idx="124">
                  <c:v>7.4</c:v>
                </c:pt>
                <c:pt idx="125">
                  <c:v>7.3</c:v>
                </c:pt>
                <c:pt idx="126">
                  <c:v>7.5</c:v>
                </c:pt>
                <c:pt idx="127">
                  <c:v>7.4</c:v>
                </c:pt>
                <c:pt idx="128">
                  <c:v>7.1</c:v>
                </c:pt>
                <c:pt idx="129">
                  <c:v>6.7</c:v>
                </c:pt>
                <c:pt idx="130">
                  <c:v>6.2</c:v>
                </c:pt>
                <c:pt idx="131">
                  <c:v>6.2</c:v>
                </c:pt>
                <c:pt idx="132">
                  <c:v>6</c:v>
                </c:pt>
                <c:pt idx="133">
                  <c:v>5.9</c:v>
                </c:pt>
                <c:pt idx="134">
                  <c:v>5.6</c:v>
                </c:pt>
                <c:pt idx="135">
                  <c:v>5.2</c:v>
                </c:pt>
                <c:pt idx="136">
                  <c:v>5.0999999999999996</c:v>
                </c:pt>
                <c:pt idx="137">
                  <c:v>5</c:v>
                </c:pt>
                <c:pt idx="138">
                  <c:v>5.0999999999999996</c:v>
                </c:pt>
                <c:pt idx="139">
                  <c:v>5.2</c:v>
                </c:pt>
                <c:pt idx="140">
                  <c:v>5.5</c:v>
                </c:pt>
                <c:pt idx="141">
                  <c:v>5.7</c:v>
                </c:pt>
                <c:pt idx="142">
                  <c:v>5.8</c:v>
                </c:pt>
                <c:pt idx="143">
                  <c:v>5.3</c:v>
                </c:pt>
                <c:pt idx="144">
                  <c:v>5.2</c:v>
                </c:pt>
                <c:pt idx="145">
                  <c:v>4.8</c:v>
                </c:pt>
                <c:pt idx="146">
                  <c:v>5.4</c:v>
                </c:pt>
                <c:pt idx="147">
                  <c:v>5.2</c:v>
                </c:pt>
                <c:pt idx="148">
                  <c:v>5.0999999999999996</c:v>
                </c:pt>
                <c:pt idx="149">
                  <c:v>5.4</c:v>
                </c:pt>
                <c:pt idx="150">
                  <c:v>5.5</c:v>
                </c:pt>
                <c:pt idx="151">
                  <c:v>5.6</c:v>
                </c:pt>
                <c:pt idx="152">
                  <c:v>5.5</c:v>
                </c:pt>
                <c:pt idx="153">
                  <c:v>6.1</c:v>
                </c:pt>
                <c:pt idx="154">
                  <c:v>6.1</c:v>
                </c:pt>
                <c:pt idx="155">
                  <c:v>6.6</c:v>
                </c:pt>
                <c:pt idx="156">
                  <c:v>6.6</c:v>
                </c:pt>
                <c:pt idx="157">
                  <c:v>6.9</c:v>
                </c:pt>
                <c:pt idx="158">
                  <c:v>6.9</c:v>
                </c:pt>
                <c:pt idx="159">
                  <c:v>7</c:v>
                </c:pt>
                <c:pt idx="160">
                  <c:v>7.1</c:v>
                </c:pt>
                <c:pt idx="161">
                  <c:v>6.9</c:v>
                </c:pt>
                <c:pt idx="162">
                  <c:v>7</c:v>
                </c:pt>
                <c:pt idx="163">
                  <c:v>6.6</c:v>
                </c:pt>
                <c:pt idx="164">
                  <c:v>6.7</c:v>
                </c:pt>
                <c:pt idx="165">
                  <c:v>6.5</c:v>
                </c:pt>
                <c:pt idx="166">
                  <c:v>6.1</c:v>
                </c:pt>
                <c:pt idx="167">
                  <c:v>6</c:v>
                </c:pt>
                <c:pt idx="168">
                  <c:v>5.8</c:v>
                </c:pt>
                <c:pt idx="169">
                  <c:v>5.5</c:v>
                </c:pt>
                <c:pt idx="170">
                  <c:v>5.6</c:v>
                </c:pt>
                <c:pt idx="171">
                  <c:v>5.6</c:v>
                </c:pt>
                <c:pt idx="172">
                  <c:v>5.5</c:v>
                </c:pt>
                <c:pt idx="173">
                  <c:v>5.5</c:v>
                </c:pt>
                <c:pt idx="174">
                  <c:v>5.4</c:v>
                </c:pt>
                <c:pt idx="175">
                  <c:v>5.7</c:v>
                </c:pt>
                <c:pt idx="176">
                  <c:v>5.6</c:v>
                </c:pt>
                <c:pt idx="177">
                  <c:v>5.4</c:v>
                </c:pt>
                <c:pt idx="178">
                  <c:v>5.7</c:v>
                </c:pt>
                <c:pt idx="179">
                  <c:v>5.5</c:v>
                </c:pt>
                <c:pt idx="180">
                  <c:v>5.7</c:v>
                </c:pt>
                <c:pt idx="181">
                  <c:v>5.9</c:v>
                </c:pt>
                <c:pt idx="182">
                  <c:v>5.7</c:v>
                </c:pt>
                <c:pt idx="183">
                  <c:v>5.7</c:v>
                </c:pt>
                <c:pt idx="184">
                  <c:v>5.9</c:v>
                </c:pt>
                <c:pt idx="185">
                  <c:v>5.6</c:v>
                </c:pt>
                <c:pt idx="186">
                  <c:v>5.6</c:v>
                </c:pt>
                <c:pt idx="187">
                  <c:v>5.4</c:v>
                </c:pt>
                <c:pt idx="188">
                  <c:v>5.5</c:v>
                </c:pt>
                <c:pt idx="189">
                  <c:v>5.5</c:v>
                </c:pt>
                <c:pt idx="190">
                  <c:v>5.7</c:v>
                </c:pt>
                <c:pt idx="191">
                  <c:v>5.5</c:v>
                </c:pt>
                <c:pt idx="192">
                  <c:v>5.6</c:v>
                </c:pt>
                <c:pt idx="193">
                  <c:v>5.4</c:v>
                </c:pt>
                <c:pt idx="194">
                  <c:v>5.4</c:v>
                </c:pt>
                <c:pt idx="195">
                  <c:v>5.3</c:v>
                </c:pt>
                <c:pt idx="196">
                  <c:v>5.0999999999999996</c:v>
                </c:pt>
                <c:pt idx="197">
                  <c:v>5.2</c:v>
                </c:pt>
                <c:pt idx="198">
                  <c:v>4.9000000000000004</c:v>
                </c:pt>
                <c:pt idx="199">
                  <c:v>5</c:v>
                </c:pt>
                <c:pt idx="200">
                  <c:v>5.0999999999999996</c:v>
                </c:pt>
                <c:pt idx="201">
                  <c:v>5.0999999999999996</c:v>
                </c:pt>
                <c:pt idx="202">
                  <c:v>4.8</c:v>
                </c:pt>
                <c:pt idx="203">
                  <c:v>5</c:v>
                </c:pt>
                <c:pt idx="204">
                  <c:v>4.9000000000000004</c:v>
                </c:pt>
                <c:pt idx="205">
                  <c:v>5.0999999999999996</c:v>
                </c:pt>
                <c:pt idx="206">
                  <c:v>4.7</c:v>
                </c:pt>
                <c:pt idx="207">
                  <c:v>4.8</c:v>
                </c:pt>
                <c:pt idx="208">
                  <c:v>4.5999999999999996</c:v>
                </c:pt>
                <c:pt idx="209">
                  <c:v>4.5999999999999996</c:v>
                </c:pt>
                <c:pt idx="210">
                  <c:v>4.4000000000000004</c:v>
                </c:pt>
                <c:pt idx="211">
                  <c:v>4.4000000000000004</c:v>
                </c:pt>
                <c:pt idx="212">
                  <c:v>4.3</c:v>
                </c:pt>
                <c:pt idx="213">
                  <c:v>4.2</c:v>
                </c:pt>
                <c:pt idx="214">
                  <c:v>4.0999999999999996</c:v>
                </c:pt>
                <c:pt idx="215">
                  <c:v>4</c:v>
                </c:pt>
                <c:pt idx="216">
                  <c:v>4</c:v>
                </c:pt>
                <c:pt idx="217">
                  <c:v>3.8</c:v>
                </c:pt>
                <c:pt idx="218">
                  <c:v>3.8</c:v>
                </c:pt>
                <c:pt idx="219">
                  <c:v>3.8</c:v>
                </c:pt>
                <c:pt idx="220">
                  <c:v>3.9</c:v>
                </c:pt>
                <c:pt idx="221">
                  <c:v>3.8</c:v>
                </c:pt>
                <c:pt idx="222">
                  <c:v>3.8</c:v>
                </c:pt>
                <c:pt idx="223">
                  <c:v>3.8</c:v>
                </c:pt>
                <c:pt idx="224">
                  <c:v>3.7</c:v>
                </c:pt>
                <c:pt idx="225">
                  <c:v>3.7</c:v>
                </c:pt>
                <c:pt idx="226">
                  <c:v>3.6</c:v>
                </c:pt>
                <c:pt idx="227">
                  <c:v>3.8</c:v>
                </c:pt>
                <c:pt idx="228">
                  <c:v>3.9</c:v>
                </c:pt>
                <c:pt idx="229">
                  <c:v>3.8</c:v>
                </c:pt>
                <c:pt idx="230">
                  <c:v>3.8</c:v>
                </c:pt>
                <c:pt idx="231">
                  <c:v>3.8</c:v>
                </c:pt>
                <c:pt idx="232">
                  <c:v>3.8</c:v>
                </c:pt>
                <c:pt idx="233">
                  <c:v>3.9</c:v>
                </c:pt>
                <c:pt idx="234">
                  <c:v>3.8</c:v>
                </c:pt>
                <c:pt idx="235">
                  <c:v>3.8</c:v>
                </c:pt>
                <c:pt idx="236">
                  <c:v>3.8</c:v>
                </c:pt>
                <c:pt idx="237">
                  <c:v>4</c:v>
                </c:pt>
                <c:pt idx="238">
                  <c:v>3.9</c:v>
                </c:pt>
                <c:pt idx="239">
                  <c:v>3.8</c:v>
                </c:pt>
                <c:pt idx="240">
                  <c:v>3.7</c:v>
                </c:pt>
                <c:pt idx="241">
                  <c:v>3.8</c:v>
                </c:pt>
                <c:pt idx="242">
                  <c:v>3.7</c:v>
                </c:pt>
                <c:pt idx="243">
                  <c:v>3.5</c:v>
                </c:pt>
                <c:pt idx="244">
                  <c:v>3.5</c:v>
                </c:pt>
                <c:pt idx="245">
                  <c:v>3.7</c:v>
                </c:pt>
                <c:pt idx="246">
                  <c:v>3.7</c:v>
                </c:pt>
                <c:pt idx="247">
                  <c:v>3.5</c:v>
                </c:pt>
                <c:pt idx="248">
                  <c:v>3.4</c:v>
                </c:pt>
                <c:pt idx="249">
                  <c:v>3.4</c:v>
                </c:pt>
                <c:pt idx="250">
                  <c:v>3.4</c:v>
                </c:pt>
                <c:pt idx="251">
                  <c:v>3.4</c:v>
                </c:pt>
                <c:pt idx="252">
                  <c:v>3.4</c:v>
                </c:pt>
                <c:pt idx="253">
                  <c:v>3.4</c:v>
                </c:pt>
                <c:pt idx="254">
                  <c:v>3.4</c:v>
                </c:pt>
                <c:pt idx="255">
                  <c:v>3.4</c:v>
                </c:pt>
                <c:pt idx="256">
                  <c:v>3.4</c:v>
                </c:pt>
                <c:pt idx="257">
                  <c:v>3.5</c:v>
                </c:pt>
                <c:pt idx="258">
                  <c:v>3.5</c:v>
                </c:pt>
                <c:pt idx="259">
                  <c:v>3.5</c:v>
                </c:pt>
                <c:pt idx="260">
                  <c:v>3.7</c:v>
                </c:pt>
                <c:pt idx="261">
                  <c:v>3.7</c:v>
                </c:pt>
                <c:pt idx="262">
                  <c:v>3.5</c:v>
                </c:pt>
                <c:pt idx="263">
                  <c:v>3.5</c:v>
                </c:pt>
                <c:pt idx="264">
                  <c:v>3.9</c:v>
                </c:pt>
                <c:pt idx="265">
                  <c:v>4.2</c:v>
                </c:pt>
                <c:pt idx="266">
                  <c:v>4.4000000000000004</c:v>
                </c:pt>
                <c:pt idx="267">
                  <c:v>4.5999999999999996</c:v>
                </c:pt>
                <c:pt idx="268">
                  <c:v>4.8</c:v>
                </c:pt>
                <c:pt idx="269">
                  <c:v>4.9000000000000004</c:v>
                </c:pt>
                <c:pt idx="270">
                  <c:v>5</c:v>
                </c:pt>
                <c:pt idx="271">
                  <c:v>5.0999999999999996</c:v>
                </c:pt>
                <c:pt idx="272">
                  <c:v>5.4</c:v>
                </c:pt>
                <c:pt idx="273">
                  <c:v>5.5</c:v>
                </c:pt>
                <c:pt idx="274">
                  <c:v>5.9</c:v>
                </c:pt>
                <c:pt idx="275">
                  <c:v>6.1</c:v>
                </c:pt>
                <c:pt idx="276">
                  <c:v>5.9</c:v>
                </c:pt>
                <c:pt idx="277">
                  <c:v>5.9</c:v>
                </c:pt>
                <c:pt idx="278">
                  <c:v>6</c:v>
                </c:pt>
                <c:pt idx="279">
                  <c:v>5.9</c:v>
                </c:pt>
                <c:pt idx="280">
                  <c:v>5.9</c:v>
                </c:pt>
                <c:pt idx="281">
                  <c:v>5.9</c:v>
                </c:pt>
                <c:pt idx="282">
                  <c:v>6</c:v>
                </c:pt>
                <c:pt idx="283">
                  <c:v>6.1</c:v>
                </c:pt>
                <c:pt idx="284">
                  <c:v>6</c:v>
                </c:pt>
                <c:pt idx="285">
                  <c:v>5.8</c:v>
                </c:pt>
                <c:pt idx="286">
                  <c:v>6</c:v>
                </c:pt>
                <c:pt idx="287">
                  <c:v>6</c:v>
                </c:pt>
                <c:pt idx="288">
                  <c:v>5.8</c:v>
                </c:pt>
                <c:pt idx="289">
                  <c:v>5.7</c:v>
                </c:pt>
                <c:pt idx="290">
                  <c:v>5.8</c:v>
                </c:pt>
                <c:pt idx="291">
                  <c:v>5.7</c:v>
                </c:pt>
                <c:pt idx="292">
                  <c:v>5.7</c:v>
                </c:pt>
                <c:pt idx="293">
                  <c:v>5.7</c:v>
                </c:pt>
                <c:pt idx="294">
                  <c:v>5.6</c:v>
                </c:pt>
                <c:pt idx="295">
                  <c:v>5.6</c:v>
                </c:pt>
                <c:pt idx="296">
                  <c:v>5.5</c:v>
                </c:pt>
                <c:pt idx="297">
                  <c:v>5.6</c:v>
                </c:pt>
                <c:pt idx="298">
                  <c:v>5.3</c:v>
                </c:pt>
                <c:pt idx="299">
                  <c:v>5.2</c:v>
                </c:pt>
                <c:pt idx="300">
                  <c:v>4.9000000000000004</c:v>
                </c:pt>
                <c:pt idx="301">
                  <c:v>5</c:v>
                </c:pt>
                <c:pt idx="302">
                  <c:v>4.9000000000000004</c:v>
                </c:pt>
                <c:pt idx="303">
                  <c:v>5</c:v>
                </c:pt>
                <c:pt idx="304">
                  <c:v>4.9000000000000004</c:v>
                </c:pt>
                <c:pt idx="305">
                  <c:v>4.9000000000000004</c:v>
                </c:pt>
                <c:pt idx="306">
                  <c:v>4.8</c:v>
                </c:pt>
                <c:pt idx="307">
                  <c:v>4.8</c:v>
                </c:pt>
                <c:pt idx="308">
                  <c:v>4.8</c:v>
                </c:pt>
                <c:pt idx="309">
                  <c:v>4.5999999999999996</c:v>
                </c:pt>
                <c:pt idx="310">
                  <c:v>4.8</c:v>
                </c:pt>
                <c:pt idx="311">
                  <c:v>4.9000000000000004</c:v>
                </c:pt>
                <c:pt idx="312">
                  <c:v>5.0999999999999996</c:v>
                </c:pt>
                <c:pt idx="313">
                  <c:v>5.2</c:v>
                </c:pt>
                <c:pt idx="314">
                  <c:v>5.0999999999999996</c:v>
                </c:pt>
                <c:pt idx="315">
                  <c:v>5.0999999999999996</c:v>
                </c:pt>
                <c:pt idx="316">
                  <c:v>5.0999999999999996</c:v>
                </c:pt>
                <c:pt idx="317">
                  <c:v>5.4</c:v>
                </c:pt>
                <c:pt idx="318">
                  <c:v>5.5</c:v>
                </c:pt>
                <c:pt idx="319">
                  <c:v>5.5</c:v>
                </c:pt>
                <c:pt idx="320">
                  <c:v>5.9</c:v>
                </c:pt>
                <c:pt idx="321">
                  <c:v>6</c:v>
                </c:pt>
                <c:pt idx="322">
                  <c:v>6.6</c:v>
                </c:pt>
                <c:pt idx="323">
                  <c:v>7.2</c:v>
                </c:pt>
                <c:pt idx="324">
                  <c:v>8.1</c:v>
                </c:pt>
                <c:pt idx="325">
                  <c:v>8.1</c:v>
                </c:pt>
                <c:pt idx="326">
                  <c:v>8.6</c:v>
                </c:pt>
                <c:pt idx="327">
                  <c:v>8.8000000000000007</c:v>
                </c:pt>
                <c:pt idx="328">
                  <c:v>9</c:v>
                </c:pt>
                <c:pt idx="329">
                  <c:v>8.8000000000000007</c:v>
                </c:pt>
                <c:pt idx="330">
                  <c:v>8.6</c:v>
                </c:pt>
                <c:pt idx="331">
                  <c:v>8.4</c:v>
                </c:pt>
                <c:pt idx="332">
                  <c:v>8.4</c:v>
                </c:pt>
                <c:pt idx="333">
                  <c:v>8.4</c:v>
                </c:pt>
                <c:pt idx="334">
                  <c:v>8.3000000000000007</c:v>
                </c:pt>
                <c:pt idx="335">
                  <c:v>8.1999999999999993</c:v>
                </c:pt>
                <c:pt idx="336">
                  <c:v>7.9</c:v>
                </c:pt>
                <c:pt idx="337">
                  <c:v>7.7</c:v>
                </c:pt>
                <c:pt idx="338">
                  <c:v>7.6</c:v>
                </c:pt>
                <c:pt idx="339">
                  <c:v>7.7</c:v>
                </c:pt>
                <c:pt idx="340">
                  <c:v>7.4</c:v>
                </c:pt>
                <c:pt idx="341">
                  <c:v>7.6</c:v>
                </c:pt>
                <c:pt idx="342">
                  <c:v>7.8</c:v>
                </c:pt>
                <c:pt idx="343">
                  <c:v>7.8</c:v>
                </c:pt>
                <c:pt idx="344">
                  <c:v>7.6</c:v>
                </c:pt>
                <c:pt idx="345">
                  <c:v>7.7</c:v>
                </c:pt>
                <c:pt idx="346">
                  <c:v>7.8</c:v>
                </c:pt>
                <c:pt idx="347">
                  <c:v>7.8</c:v>
                </c:pt>
                <c:pt idx="348">
                  <c:v>7.5</c:v>
                </c:pt>
                <c:pt idx="349">
                  <c:v>7.6</c:v>
                </c:pt>
                <c:pt idx="350">
                  <c:v>7.4</c:v>
                </c:pt>
                <c:pt idx="351">
                  <c:v>7.2</c:v>
                </c:pt>
                <c:pt idx="352">
                  <c:v>7</c:v>
                </c:pt>
                <c:pt idx="353">
                  <c:v>7.2</c:v>
                </c:pt>
                <c:pt idx="354">
                  <c:v>6.9</c:v>
                </c:pt>
                <c:pt idx="355">
                  <c:v>7</c:v>
                </c:pt>
                <c:pt idx="356">
                  <c:v>6.8</c:v>
                </c:pt>
                <c:pt idx="357">
                  <c:v>6.8</c:v>
                </c:pt>
                <c:pt idx="358">
                  <c:v>6.8</c:v>
                </c:pt>
                <c:pt idx="359">
                  <c:v>6.4</c:v>
                </c:pt>
                <c:pt idx="360">
                  <c:v>6.4</c:v>
                </c:pt>
                <c:pt idx="361">
                  <c:v>6.3</c:v>
                </c:pt>
                <c:pt idx="362">
                  <c:v>6.3</c:v>
                </c:pt>
                <c:pt idx="363">
                  <c:v>6.1</c:v>
                </c:pt>
                <c:pt idx="364">
                  <c:v>6</c:v>
                </c:pt>
                <c:pt idx="365">
                  <c:v>5.9</c:v>
                </c:pt>
                <c:pt idx="366">
                  <c:v>6.2</c:v>
                </c:pt>
                <c:pt idx="367">
                  <c:v>5.9</c:v>
                </c:pt>
                <c:pt idx="368">
                  <c:v>6</c:v>
                </c:pt>
                <c:pt idx="369">
                  <c:v>5.8</c:v>
                </c:pt>
                <c:pt idx="370">
                  <c:v>5.9</c:v>
                </c:pt>
                <c:pt idx="371">
                  <c:v>6</c:v>
                </c:pt>
                <c:pt idx="372">
                  <c:v>5.9</c:v>
                </c:pt>
                <c:pt idx="373">
                  <c:v>5.9</c:v>
                </c:pt>
                <c:pt idx="374">
                  <c:v>5.8</c:v>
                </c:pt>
                <c:pt idx="375">
                  <c:v>5.8</c:v>
                </c:pt>
                <c:pt idx="376">
                  <c:v>5.6</c:v>
                </c:pt>
                <c:pt idx="377">
                  <c:v>5.7</c:v>
                </c:pt>
                <c:pt idx="378">
                  <c:v>5.7</c:v>
                </c:pt>
                <c:pt idx="379">
                  <c:v>6</c:v>
                </c:pt>
                <c:pt idx="380">
                  <c:v>5.9</c:v>
                </c:pt>
                <c:pt idx="381">
                  <c:v>6</c:v>
                </c:pt>
                <c:pt idx="382">
                  <c:v>5.9</c:v>
                </c:pt>
                <c:pt idx="383">
                  <c:v>6</c:v>
                </c:pt>
                <c:pt idx="384">
                  <c:v>6.3</c:v>
                </c:pt>
                <c:pt idx="385">
                  <c:v>6.3</c:v>
                </c:pt>
                <c:pt idx="386">
                  <c:v>6.3</c:v>
                </c:pt>
                <c:pt idx="387">
                  <c:v>6.9</c:v>
                </c:pt>
                <c:pt idx="388">
                  <c:v>7.5</c:v>
                </c:pt>
                <c:pt idx="389">
                  <c:v>7.6</c:v>
                </c:pt>
                <c:pt idx="390">
                  <c:v>7.8</c:v>
                </c:pt>
                <c:pt idx="391">
                  <c:v>7.7</c:v>
                </c:pt>
                <c:pt idx="392">
                  <c:v>7.5</c:v>
                </c:pt>
                <c:pt idx="393">
                  <c:v>7.5</c:v>
                </c:pt>
                <c:pt idx="394">
                  <c:v>7.5</c:v>
                </c:pt>
                <c:pt idx="395">
                  <c:v>7.2</c:v>
                </c:pt>
                <c:pt idx="396">
                  <c:v>7.5</c:v>
                </c:pt>
                <c:pt idx="397">
                  <c:v>7.4</c:v>
                </c:pt>
                <c:pt idx="398">
                  <c:v>7.4</c:v>
                </c:pt>
                <c:pt idx="399">
                  <c:v>7.2</c:v>
                </c:pt>
                <c:pt idx="400">
                  <c:v>7.5</c:v>
                </c:pt>
                <c:pt idx="401">
                  <c:v>7.5</c:v>
                </c:pt>
                <c:pt idx="402">
                  <c:v>7.2</c:v>
                </c:pt>
                <c:pt idx="403">
                  <c:v>7.4</c:v>
                </c:pt>
                <c:pt idx="404">
                  <c:v>7.6</c:v>
                </c:pt>
                <c:pt idx="405">
                  <c:v>7.9</c:v>
                </c:pt>
                <c:pt idx="406">
                  <c:v>8.3000000000000007</c:v>
                </c:pt>
                <c:pt idx="407">
                  <c:v>8.5</c:v>
                </c:pt>
                <c:pt idx="408">
                  <c:v>8.6</c:v>
                </c:pt>
                <c:pt idx="409">
                  <c:v>8.9</c:v>
                </c:pt>
                <c:pt idx="410">
                  <c:v>9</c:v>
                </c:pt>
                <c:pt idx="411">
                  <c:v>9.3000000000000007</c:v>
                </c:pt>
                <c:pt idx="412">
                  <c:v>9.4</c:v>
                </c:pt>
                <c:pt idx="413">
                  <c:v>9.6</c:v>
                </c:pt>
                <c:pt idx="414">
                  <c:v>9.8000000000000007</c:v>
                </c:pt>
                <c:pt idx="415">
                  <c:v>9.8000000000000007</c:v>
                </c:pt>
                <c:pt idx="416">
                  <c:v>10.1</c:v>
                </c:pt>
                <c:pt idx="417">
                  <c:v>10.4</c:v>
                </c:pt>
                <c:pt idx="418">
                  <c:v>10.8</c:v>
                </c:pt>
                <c:pt idx="419">
                  <c:v>10.8</c:v>
                </c:pt>
                <c:pt idx="420">
                  <c:v>10.4</c:v>
                </c:pt>
                <c:pt idx="421">
                  <c:v>10.4</c:v>
                </c:pt>
                <c:pt idx="422">
                  <c:v>10.3</c:v>
                </c:pt>
                <c:pt idx="423">
                  <c:v>10.199999999999999</c:v>
                </c:pt>
                <c:pt idx="424">
                  <c:v>10.1</c:v>
                </c:pt>
                <c:pt idx="425">
                  <c:v>10.1</c:v>
                </c:pt>
                <c:pt idx="426">
                  <c:v>9.4</c:v>
                </c:pt>
                <c:pt idx="427">
                  <c:v>9.5</c:v>
                </c:pt>
                <c:pt idx="428">
                  <c:v>9.1999999999999993</c:v>
                </c:pt>
                <c:pt idx="429">
                  <c:v>8.8000000000000007</c:v>
                </c:pt>
                <c:pt idx="430">
                  <c:v>8.5</c:v>
                </c:pt>
                <c:pt idx="431">
                  <c:v>8.3000000000000007</c:v>
                </c:pt>
                <c:pt idx="432">
                  <c:v>8</c:v>
                </c:pt>
                <c:pt idx="433">
                  <c:v>7.8</c:v>
                </c:pt>
                <c:pt idx="434">
                  <c:v>7.8</c:v>
                </c:pt>
                <c:pt idx="435">
                  <c:v>7.7</c:v>
                </c:pt>
                <c:pt idx="436">
                  <c:v>7.4</c:v>
                </c:pt>
                <c:pt idx="437">
                  <c:v>7.2</c:v>
                </c:pt>
                <c:pt idx="438">
                  <c:v>7.5</c:v>
                </c:pt>
                <c:pt idx="439">
                  <c:v>7.5</c:v>
                </c:pt>
                <c:pt idx="440">
                  <c:v>7.3</c:v>
                </c:pt>
                <c:pt idx="441">
                  <c:v>7.4</c:v>
                </c:pt>
                <c:pt idx="442">
                  <c:v>7.2</c:v>
                </c:pt>
                <c:pt idx="443">
                  <c:v>7.3</c:v>
                </c:pt>
                <c:pt idx="444">
                  <c:v>7.3</c:v>
                </c:pt>
                <c:pt idx="445">
                  <c:v>7.2</c:v>
                </c:pt>
                <c:pt idx="446">
                  <c:v>7.2</c:v>
                </c:pt>
                <c:pt idx="447">
                  <c:v>7.3</c:v>
                </c:pt>
                <c:pt idx="448">
                  <c:v>7.2</c:v>
                </c:pt>
                <c:pt idx="449">
                  <c:v>7.4</c:v>
                </c:pt>
                <c:pt idx="450">
                  <c:v>7.4</c:v>
                </c:pt>
                <c:pt idx="451">
                  <c:v>7.1</c:v>
                </c:pt>
                <c:pt idx="452">
                  <c:v>7.1</c:v>
                </c:pt>
                <c:pt idx="453">
                  <c:v>7.1</c:v>
                </c:pt>
                <c:pt idx="454">
                  <c:v>7</c:v>
                </c:pt>
                <c:pt idx="455">
                  <c:v>7</c:v>
                </c:pt>
                <c:pt idx="456">
                  <c:v>6.7</c:v>
                </c:pt>
                <c:pt idx="457">
                  <c:v>7.2</c:v>
                </c:pt>
                <c:pt idx="458">
                  <c:v>7.2</c:v>
                </c:pt>
                <c:pt idx="459">
                  <c:v>7.1</c:v>
                </c:pt>
                <c:pt idx="460">
                  <c:v>7.2</c:v>
                </c:pt>
                <c:pt idx="461">
                  <c:v>7.2</c:v>
                </c:pt>
                <c:pt idx="462">
                  <c:v>7</c:v>
                </c:pt>
                <c:pt idx="463">
                  <c:v>6.9</c:v>
                </c:pt>
                <c:pt idx="464">
                  <c:v>7</c:v>
                </c:pt>
                <c:pt idx="465">
                  <c:v>7</c:v>
                </c:pt>
                <c:pt idx="466">
                  <c:v>6.9</c:v>
                </c:pt>
                <c:pt idx="467">
                  <c:v>6.6</c:v>
                </c:pt>
                <c:pt idx="468">
                  <c:v>6.6</c:v>
                </c:pt>
                <c:pt idx="469">
                  <c:v>6.6</c:v>
                </c:pt>
                <c:pt idx="470">
                  <c:v>6.6</c:v>
                </c:pt>
                <c:pt idx="471">
                  <c:v>6.3</c:v>
                </c:pt>
                <c:pt idx="472">
                  <c:v>6.3</c:v>
                </c:pt>
                <c:pt idx="473">
                  <c:v>6.2</c:v>
                </c:pt>
                <c:pt idx="474">
                  <c:v>6.1</c:v>
                </c:pt>
                <c:pt idx="475">
                  <c:v>6</c:v>
                </c:pt>
                <c:pt idx="476">
                  <c:v>5.9</c:v>
                </c:pt>
                <c:pt idx="477">
                  <c:v>6</c:v>
                </c:pt>
                <c:pt idx="478">
                  <c:v>5.8</c:v>
                </c:pt>
                <c:pt idx="479">
                  <c:v>5.7</c:v>
                </c:pt>
                <c:pt idx="480">
                  <c:v>5.7</c:v>
                </c:pt>
                <c:pt idx="481">
                  <c:v>5.7</c:v>
                </c:pt>
                <c:pt idx="482">
                  <c:v>5.7</c:v>
                </c:pt>
                <c:pt idx="483">
                  <c:v>5.4</c:v>
                </c:pt>
                <c:pt idx="484">
                  <c:v>5.6</c:v>
                </c:pt>
                <c:pt idx="485">
                  <c:v>5.4</c:v>
                </c:pt>
                <c:pt idx="486">
                  <c:v>5.4</c:v>
                </c:pt>
                <c:pt idx="487">
                  <c:v>5.6</c:v>
                </c:pt>
                <c:pt idx="488">
                  <c:v>5.4</c:v>
                </c:pt>
                <c:pt idx="489">
                  <c:v>5.4</c:v>
                </c:pt>
                <c:pt idx="490">
                  <c:v>5.3</c:v>
                </c:pt>
                <c:pt idx="491">
                  <c:v>5.3</c:v>
                </c:pt>
                <c:pt idx="492">
                  <c:v>5.4</c:v>
                </c:pt>
                <c:pt idx="493">
                  <c:v>5.2</c:v>
                </c:pt>
                <c:pt idx="494">
                  <c:v>5</c:v>
                </c:pt>
                <c:pt idx="495">
                  <c:v>5.2</c:v>
                </c:pt>
                <c:pt idx="496">
                  <c:v>5.2</c:v>
                </c:pt>
                <c:pt idx="497">
                  <c:v>5.3</c:v>
                </c:pt>
                <c:pt idx="498">
                  <c:v>5.2</c:v>
                </c:pt>
                <c:pt idx="499">
                  <c:v>5.2</c:v>
                </c:pt>
                <c:pt idx="500">
                  <c:v>5.3</c:v>
                </c:pt>
                <c:pt idx="501">
                  <c:v>5.3</c:v>
                </c:pt>
                <c:pt idx="502">
                  <c:v>5.4</c:v>
                </c:pt>
                <c:pt idx="503">
                  <c:v>5.4</c:v>
                </c:pt>
                <c:pt idx="504">
                  <c:v>5.4</c:v>
                </c:pt>
                <c:pt idx="505">
                  <c:v>5.3</c:v>
                </c:pt>
                <c:pt idx="506">
                  <c:v>5.2</c:v>
                </c:pt>
                <c:pt idx="507">
                  <c:v>5.4</c:v>
                </c:pt>
                <c:pt idx="508">
                  <c:v>5.4</c:v>
                </c:pt>
                <c:pt idx="509">
                  <c:v>5.2</c:v>
                </c:pt>
                <c:pt idx="510">
                  <c:v>5.5</c:v>
                </c:pt>
                <c:pt idx="511">
                  <c:v>5.7</c:v>
                </c:pt>
                <c:pt idx="512">
                  <c:v>5.9</c:v>
                </c:pt>
                <c:pt idx="513">
                  <c:v>5.9</c:v>
                </c:pt>
                <c:pt idx="514">
                  <c:v>6.2</c:v>
                </c:pt>
                <c:pt idx="515">
                  <c:v>6.3</c:v>
                </c:pt>
                <c:pt idx="516">
                  <c:v>6.4</c:v>
                </c:pt>
                <c:pt idx="517">
                  <c:v>6.6</c:v>
                </c:pt>
                <c:pt idx="518">
                  <c:v>6.8</c:v>
                </c:pt>
                <c:pt idx="519">
                  <c:v>6.7</c:v>
                </c:pt>
                <c:pt idx="520">
                  <c:v>6.9</c:v>
                </c:pt>
                <c:pt idx="521">
                  <c:v>6.9</c:v>
                </c:pt>
                <c:pt idx="522">
                  <c:v>6.8</c:v>
                </c:pt>
                <c:pt idx="523">
                  <c:v>6.9</c:v>
                </c:pt>
                <c:pt idx="524">
                  <c:v>6.9</c:v>
                </c:pt>
                <c:pt idx="525">
                  <c:v>7</c:v>
                </c:pt>
                <c:pt idx="526">
                  <c:v>7</c:v>
                </c:pt>
                <c:pt idx="527">
                  <c:v>7.3</c:v>
                </c:pt>
                <c:pt idx="528">
                  <c:v>7.3</c:v>
                </c:pt>
                <c:pt idx="529">
                  <c:v>7.4</c:v>
                </c:pt>
                <c:pt idx="530">
                  <c:v>7.4</c:v>
                </c:pt>
                <c:pt idx="531">
                  <c:v>7.4</c:v>
                </c:pt>
                <c:pt idx="532">
                  <c:v>7.6</c:v>
                </c:pt>
                <c:pt idx="533">
                  <c:v>7.8</c:v>
                </c:pt>
                <c:pt idx="534">
                  <c:v>7.7</c:v>
                </c:pt>
                <c:pt idx="535">
                  <c:v>7.6</c:v>
                </c:pt>
                <c:pt idx="536">
                  <c:v>7.6</c:v>
                </c:pt>
                <c:pt idx="537">
                  <c:v>7.3</c:v>
                </c:pt>
                <c:pt idx="538">
                  <c:v>7.4</c:v>
                </c:pt>
                <c:pt idx="539">
                  <c:v>7.4</c:v>
                </c:pt>
                <c:pt idx="540">
                  <c:v>7.3</c:v>
                </c:pt>
                <c:pt idx="541">
                  <c:v>7.1</c:v>
                </c:pt>
                <c:pt idx="542">
                  <c:v>7</c:v>
                </c:pt>
                <c:pt idx="543">
                  <c:v>7.1</c:v>
                </c:pt>
                <c:pt idx="544">
                  <c:v>7.1</c:v>
                </c:pt>
                <c:pt idx="545">
                  <c:v>7</c:v>
                </c:pt>
                <c:pt idx="546">
                  <c:v>6.9</c:v>
                </c:pt>
                <c:pt idx="547">
                  <c:v>6.8</c:v>
                </c:pt>
                <c:pt idx="548">
                  <c:v>6.7</c:v>
                </c:pt>
                <c:pt idx="549">
                  <c:v>6.8</c:v>
                </c:pt>
                <c:pt idx="550">
                  <c:v>6.6</c:v>
                </c:pt>
                <c:pt idx="551">
                  <c:v>6.5</c:v>
                </c:pt>
                <c:pt idx="552">
                  <c:v>6.6</c:v>
                </c:pt>
                <c:pt idx="553">
                  <c:v>6.6</c:v>
                </c:pt>
                <c:pt idx="554">
                  <c:v>6.5</c:v>
                </c:pt>
                <c:pt idx="555">
                  <c:v>6.4</c:v>
                </c:pt>
                <c:pt idx="556">
                  <c:v>6.1</c:v>
                </c:pt>
                <c:pt idx="557">
                  <c:v>6.1</c:v>
                </c:pt>
                <c:pt idx="558">
                  <c:v>6.1</c:v>
                </c:pt>
                <c:pt idx="559">
                  <c:v>6</c:v>
                </c:pt>
                <c:pt idx="560">
                  <c:v>5.9</c:v>
                </c:pt>
                <c:pt idx="561">
                  <c:v>5.8</c:v>
                </c:pt>
                <c:pt idx="562">
                  <c:v>5.6</c:v>
                </c:pt>
                <c:pt idx="563">
                  <c:v>5.5</c:v>
                </c:pt>
                <c:pt idx="564">
                  <c:v>5.6</c:v>
                </c:pt>
                <c:pt idx="565">
                  <c:v>5.4</c:v>
                </c:pt>
                <c:pt idx="566">
                  <c:v>5.4</c:v>
                </c:pt>
                <c:pt idx="567">
                  <c:v>5.8</c:v>
                </c:pt>
                <c:pt idx="568">
                  <c:v>5.6</c:v>
                </c:pt>
                <c:pt idx="569">
                  <c:v>5.6</c:v>
                </c:pt>
                <c:pt idx="570">
                  <c:v>5.7</c:v>
                </c:pt>
                <c:pt idx="571">
                  <c:v>5.7</c:v>
                </c:pt>
                <c:pt idx="572">
                  <c:v>5.6</c:v>
                </c:pt>
                <c:pt idx="573">
                  <c:v>5.5</c:v>
                </c:pt>
                <c:pt idx="574">
                  <c:v>5.6</c:v>
                </c:pt>
                <c:pt idx="575">
                  <c:v>5.6</c:v>
                </c:pt>
                <c:pt idx="576">
                  <c:v>5.6</c:v>
                </c:pt>
                <c:pt idx="577">
                  <c:v>5.5</c:v>
                </c:pt>
                <c:pt idx="578">
                  <c:v>5.5</c:v>
                </c:pt>
                <c:pt idx="579">
                  <c:v>5.6</c:v>
                </c:pt>
                <c:pt idx="580">
                  <c:v>5.6</c:v>
                </c:pt>
                <c:pt idx="581">
                  <c:v>5.3</c:v>
                </c:pt>
                <c:pt idx="582">
                  <c:v>5.5</c:v>
                </c:pt>
                <c:pt idx="583">
                  <c:v>5.0999999999999996</c:v>
                </c:pt>
                <c:pt idx="584">
                  <c:v>5.2</c:v>
                </c:pt>
                <c:pt idx="585">
                  <c:v>5.2</c:v>
                </c:pt>
                <c:pt idx="586">
                  <c:v>5.4</c:v>
                </c:pt>
                <c:pt idx="587">
                  <c:v>5.4</c:v>
                </c:pt>
                <c:pt idx="588">
                  <c:v>5.3</c:v>
                </c:pt>
                <c:pt idx="589">
                  <c:v>5.2</c:v>
                </c:pt>
                <c:pt idx="590">
                  <c:v>5.2</c:v>
                </c:pt>
                <c:pt idx="591">
                  <c:v>5.0999999999999996</c:v>
                </c:pt>
                <c:pt idx="592">
                  <c:v>4.9000000000000004</c:v>
                </c:pt>
                <c:pt idx="593">
                  <c:v>5</c:v>
                </c:pt>
                <c:pt idx="594">
                  <c:v>4.9000000000000004</c:v>
                </c:pt>
                <c:pt idx="595">
                  <c:v>4.8</c:v>
                </c:pt>
                <c:pt idx="596">
                  <c:v>4.9000000000000004</c:v>
                </c:pt>
                <c:pt idx="597">
                  <c:v>4.7</c:v>
                </c:pt>
                <c:pt idx="598">
                  <c:v>4.5999999999999996</c:v>
                </c:pt>
                <c:pt idx="599">
                  <c:v>4.7</c:v>
                </c:pt>
                <c:pt idx="600">
                  <c:v>4.5999999999999996</c:v>
                </c:pt>
                <c:pt idx="601">
                  <c:v>4.5999999999999996</c:v>
                </c:pt>
                <c:pt idx="602">
                  <c:v>4.7</c:v>
                </c:pt>
                <c:pt idx="603">
                  <c:v>4.3</c:v>
                </c:pt>
                <c:pt idx="604">
                  <c:v>4.4000000000000004</c:v>
                </c:pt>
                <c:pt idx="605">
                  <c:v>4.5</c:v>
                </c:pt>
                <c:pt idx="606">
                  <c:v>4.5</c:v>
                </c:pt>
                <c:pt idx="607">
                  <c:v>4.5</c:v>
                </c:pt>
                <c:pt idx="608">
                  <c:v>4.5999999999999996</c:v>
                </c:pt>
                <c:pt idx="609">
                  <c:v>4.5</c:v>
                </c:pt>
                <c:pt idx="610">
                  <c:v>4.4000000000000004</c:v>
                </c:pt>
                <c:pt idx="611">
                  <c:v>4.4000000000000004</c:v>
                </c:pt>
                <c:pt idx="612">
                  <c:v>4.3</c:v>
                </c:pt>
                <c:pt idx="613">
                  <c:v>4.4000000000000004</c:v>
                </c:pt>
                <c:pt idx="614">
                  <c:v>4.2</c:v>
                </c:pt>
                <c:pt idx="615">
                  <c:v>4.3</c:v>
                </c:pt>
                <c:pt idx="616">
                  <c:v>4.2</c:v>
                </c:pt>
                <c:pt idx="617">
                  <c:v>4.3</c:v>
                </c:pt>
                <c:pt idx="618">
                  <c:v>4.3</c:v>
                </c:pt>
                <c:pt idx="619">
                  <c:v>4.2</c:v>
                </c:pt>
                <c:pt idx="620">
                  <c:v>4.2</c:v>
                </c:pt>
                <c:pt idx="621">
                  <c:v>4.0999999999999996</c:v>
                </c:pt>
                <c:pt idx="622">
                  <c:v>4.0999999999999996</c:v>
                </c:pt>
                <c:pt idx="623">
                  <c:v>4</c:v>
                </c:pt>
                <c:pt idx="624">
                  <c:v>4</c:v>
                </c:pt>
                <c:pt idx="625">
                  <c:v>4.0999999999999996</c:v>
                </c:pt>
                <c:pt idx="626">
                  <c:v>4</c:v>
                </c:pt>
                <c:pt idx="627">
                  <c:v>3.8</c:v>
                </c:pt>
                <c:pt idx="628">
                  <c:v>4</c:v>
                </c:pt>
                <c:pt idx="629">
                  <c:v>4</c:v>
                </c:pt>
                <c:pt idx="630">
                  <c:v>4</c:v>
                </c:pt>
                <c:pt idx="631">
                  <c:v>4.0999999999999996</c:v>
                </c:pt>
                <c:pt idx="632">
                  <c:v>3.9</c:v>
                </c:pt>
                <c:pt idx="633">
                  <c:v>3.9</c:v>
                </c:pt>
                <c:pt idx="634">
                  <c:v>3.9</c:v>
                </c:pt>
                <c:pt idx="635">
                  <c:v>3.9</c:v>
                </c:pt>
                <c:pt idx="636">
                  <c:v>4.2</c:v>
                </c:pt>
                <c:pt idx="637">
                  <c:v>4.2</c:v>
                </c:pt>
                <c:pt idx="638">
                  <c:v>4.3</c:v>
                </c:pt>
                <c:pt idx="639">
                  <c:v>4.4000000000000004</c:v>
                </c:pt>
                <c:pt idx="640">
                  <c:v>4.3</c:v>
                </c:pt>
                <c:pt idx="641">
                  <c:v>4.5</c:v>
                </c:pt>
                <c:pt idx="642">
                  <c:v>4.5999999999999996</c:v>
                </c:pt>
                <c:pt idx="643">
                  <c:v>4.9000000000000004</c:v>
                </c:pt>
                <c:pt idx="644">
                  <c:v>5</c:v>
                </c:pt>
                <c:pt idx="645">
                  <c:v>5.3</c:v>
                </c:pt>
                <c:pt idx="646">
                  <c:v>5.5</c:v>
                </c:pt>
                <c:pt idx="647">
                  <c:v>5.7</c:v>
                </c:pt>
                <c:pt idx="648">
                  <c:v>5.7</c:v>
                </c:pt>
                <c:pt idx="649">
                  <c:v>5.7</c:v>
                </c:pt>
                <c:pt idx="650">
                  <c:v>5.7</c:v>
                </c:pt>
                <c:pt idx="651">
                  <c:v>5.9</c:v>
                </c:pt>
                <c:pt idx="652">
                  <c:v>5.8</c:v>
                </c:pt>
                <c:pt idx="653">
                  <c:v>5.8</c:v>
                </c:pt>
                <c:pt idx="654">
                  <c:v>5.8</c:v>
                </c:pt>
                <c:pt idx="655">
                  <c:v>5.7</c:v>
                </c:pt>
                <c:pt idx="656">
                  <c:v>5.7</c:v>
                </c:pt>
                <c:pt idx="657">
                  <c:v>5.7</c:v>
                </c:pt>
                <c:pt idx="658">
                  <c:v>5.9</c:v>
                </c:pt>
                <c:pt idx="659">
                  <c:v>6</c:v>
                </c:pt>
                <c:pt idx="660">
                  <c:v>5.8</c:v>
                </c:pt>
                <c:pt idx="661">
                  <c:v>5.9</c:v>
                </c:pt>
                <c:pt idx="662">
                  <c:v>5.9</c:v>
                </c:pt>
                <c:pt idx="663">
                  <c:v>6</c:v>
                </c:pt>
                <c:pt idx="664">
                  <c:v>6.1</c:v>
                </c:pt>
                <c:pt idx="665">
                  <c:v>6.3</c:v>
                </c:pt>
                <c:pt idx="666">
                  <c:v>6.2</c:v>
                </c:pt>
                <c:pt idx="667">
                  <c:v>6.1</c:v>
                </c:pt>
                <c:pt idx="668">
                  <c:v>6.1</c:v>
                </c:pt>
                <c:pt idx="669">
                  <c:v>6</c:v>
                </c:pt>
                <c:pt idx="670">
                  <c:v>5.8</c:v>
                </c:pt>
                <c:pt idx="671">
                  <c:v>5.7</c:v>
                </c:pt>
                <c:pt idx="672">
                  <c:v>5.7</c:v>
                </c:pt>
                <c:pt idx="673">
                  <c:v>5.6</c:v>
                </c:pt>
                <c:pt idx="674">
                  <c:v>5.8</c:v>
                </c:pt>
                <c:pt idx="675">
                  <c:v>5.6</c:v>
                </c:pt>
                <c:pt idx="676">
                  <c:v>5.6</c:v>
                </c:pt>
                <c:pt idx="677">
                  <c:v>5.6</c:v>
                </c:pt>
                <c:pt idx="678">
                  <c:v>5.5</c:v>
                </c:pt>
                <c:pt idx="679">
                  <c:v>5.4</c:v>
                </c:pt>
                <c:pt idx="680">
                  <c:v>5.4</c:v>
                </c:pt>
                <c:pt idx="681">
                  <c:v>5.5</c:v>
                </c:pt>
                <c:pt idx="682">
                  <c:v>5.4</c:v>
                </c:pt>
                <c:pt idx="683">
                  <c:v>5.4</c:v>
                </c:pt>
                <c:pt idx="684">
                  <c:v>5.3</c:v>
                </c:pt>
                <c:pt idx="685">
                  <c:v>5.4</c:v>
                </c:pt>
                <c:pt idx="686">
                  <c:v>5.2</c:v>
                </c:pt>
                <c:pt idx="687">
                  <c:v>5.2</c:v>
                </c:pt>
                <c:pt idx="688">
                  <c:v>5.0999999999999996</c:v>
                </c:pt>
                <c:pt idx="689">
                  <c:v>5</c:v>
                </c:pt>
                <c:pt idx="690">
                  <c:v>5</c:v>
                </c:pt>
                <c:pt idx="691">
                  <c:v>4.9000000000000004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4.9000000000000004</c:v>
                </c:pt>
                <c:pt idx="696">
                  <c:v>4.7</c:v>
                </c:pt>
                <c:pt idx="697">
                  <c:v>4.8</c:v>
                </c:pt>
                <c:pt idx="698">
                  <c:v>4.7</c:v>
                </c:pt>
                <c:pt idx="699">
                  <c:v>4.7</c:v>
                </c:pt>
                <c:pt idx="700">
                  <c:v>4.5999999999999996</c:v>
                </c:pt>
                <c:pt idx="701">
                  <c:v>4.5999999999999996</c:v>
                </c:pt>
                <c:pt idx="702">
                  <c:v>4.7</c:v>
                </c:pt>
                <c:pt idx="703">
                  <c:v>4.7</c:v>
                </c:pt>
                <c:pt idx="704">
                  <c:v>4.5</c:v>
                </c:pt>
                <c:pt idx="705">
                  <c:v>4.4000000000000004</c:v>
                </c:pt>
                <c:pt idx="706">
                  <c:v>4.5</c:v>
                </c:pt>
                <c:pt idx="707">
                  <c:v>4.4000000000000004</c:v>
                </c:pt>
                <c:pt idx="708">
                  <c:v>4.5999999999999996</c:v>
                </c:pt>
                <c:pt idx="709">
                  <c:v>4.5</c:v>
                </c:pt>
                <c:pt idx="710">
                  <c:v>4.4000000000000004</c:v>
                </c:pt>
                <c:pt idx="711">
                  <c:v>4.5</c:v>
                </c:pt>
                <c:pt idx="712">
                  <c:v>4.4000000000000004</c:v>
                </c:pt>
                <c:pt idx="713">
                  <c:v>4.5999999999999996</c:v>
                </c:pt>
                <c:pt idx="714">
                  <c:v>4.5999999999999996</c:v>
                </c:pt>
                <c:pt idx="715">
                  <c:v>4.5999999999999996</c:v>
                </c:pt>
                <c:pt idx="716">
                  <c:v>4.7</c:v>
                </c:pt>
                <c:pt idx="717">
                  <c:v>4.7</c:v>
                </c:pt>
                <c:pt idx="718">
                  <c:v>4.7</c:v>
                </c:pt>
                <c:pt idx="719">
                  <c:v>5</c:v>
                </c:pt>
                <c:pt idx="720">
                  <c:v>5</c:v>
                </c:pt>
                <c:pt idx="721">
                  <c:v>4.8</c:v>
                </c:pt>
                <c:pt idx="722">
                  <c:v>5.0999999999999996</c:v>
                </c:pt>
                <c:pt idx="723">
                  <c:v>5</c:v>
                </c:pt>
                <c:pt idx="724">
                  <c:v>5.4</c:v>
                </c:pt>
                <c:pt idx="725">
                  <c:v>5.5</c:v>
                </c:pt>
                <c:pt idx="726">
                  <c:v>5.8</c:v>
                </c:pt>
                <c:pt idx="727">
                  <c:v>6.1</c:v>
                </c:pt>
                <c:pt idx="728">
                  <c:v>6.2</c:v>
                </c:pt>
                <c:pt idx="729">
                  <c:v>6.6</c:v>
                </c:pt>
                <c:pt idx="730">
                  <c:v>6.9</c:v>
                </c:pt>
                <c:pt idx="731">
                  <c:v>7.4</c:v>
                </c:pt>
                <c:pt idx="732">
                  <c:v>7.7</c:v>
                </c:pt>
                <c:pt idx="733">
                  <c:v>8.1999999999999993</c:v>
                </c:pt>
                <c:pt idx="734">
                  <c:v>8.6</c:v>
                </c:pt>
                <c:pt idx="735">
                  <c:v>8.9</c:v>
                </c:pt>
                <c:pt idx="736">
                  <c:v>9.4</c:v>
                </c:pt>
                <c:pt idx="737">
                  <c:v>9.5</c:v>
                </c:pt>
                <c:pt idx="738">
                  <c:v>9.4</c:v>
                </c:pt>
                <c:pt idx="739">
                  <c:v>9.6999999999999993</c:v>
                </c:pt>
                <c:pt idx="740">
                  <c:v>9.8000000000000007</c:v>
                </c:pt>
                <c:pt idx="741">
                  <c:v>10.1</c:v>
                </c:pt>
                <c:pt idx="742">
                  <c:v>10</c:v>
                </c:pt>
                <c:pt idx="743">
                  <c:v>10</c:v>
                </c:pt>
                <c:pt idx="744">
                  <c:v>9.6999999999999993</c:v>
                </c:pt>
                <c:pt idx="745">
                  <c:v>9.6999999999999993</c:v>
                </c:pt>
                <c:pt idx="746">
                  <c:v>9.6999999999999993</c:v>
                </c:pt>
              </c:numCache>
            </c:numRef>
          </c:val>
        </c:ser>
        <c:ser>
          <c:idx val="1"/>
          <c:order val="1"/>
          <c:tx>
            <c:strRef>
              <c:f>summary!$H$2</c:f>
              <c:strCache>
                <c:ptCount val="1"/>
                <c:pt idx="0">
                  <c:v>Gender Adj</c:v>
                </c:pt>
              </c:strCache>
            </c:strRef>
          </c:tx>
          <c:spPr>
            <a:ln>
              <a:solidFill>
                <a:srgbClr val="8064A2"/>
              </a:solidFill>
            </a:ln>
          </c:spPr>
          <c:marker>
            <c:symbol val="none"/>
          </c:marker>
          <c:cat>
            <c:numRef>
              <c:f>summary!$A$3:$A$749</c:f>
              <c:numCache>
                <c:formatCode>mmm\-yy</c:formatCode>
                <c:ptCount val="747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  <c:pt idx="743">
                  <c:v>40148</c:v>
                </c:pt>
                <c:pt idx="744">
                  <c:v>40179</c:v>
                </c:pt>
                <c:pt idx="745">
                  <c:v>40210</c:v>
                </c:pt>
                <c:pt idx="746">
                  <c:v>40238</c:v>
                </c:pt>
              </c:numCache>
            </c:numRef>
          </c:cat>
          <c:val>
            <c:numRef>
              <c:f>summary!$H$3:$H$749</c:f>
              <c:numCache>
                <c:formatCode>General</c:formatCode>
                <c:ptCount val="747"/>
                <c:pt idx="0">
                  <c:v>3.3532788703253611</c:v>
                </c:pt>
                <c:pt idx="1">
                  <c:v>4.0204901670717499</c:v>
                </c:pt>
                <c:pt idx="2">
                  <c:v>4.0803267780478336</c:v>
                </c:pt>
                <c:pt idx="3">
                  <c:v>4.0336056483731939</c:v>
                </c:pt>
                <c:pt idx="4">
                  <c:v>3.5934422593492776</c:v>
                </c:pt>
                <c:pt idx="5">
                  <c:v>3.7672112967463884</c:v>
                </c:pt>
                <c:pt idx="6">
                  <c:v>3.7737690373971109</c:v>
                </c:pt>
                <c:pt idx="7">
                  <c:v>3.9737690373971111</c:v>
                </c:pt>
                <c:pt idx="8">
                  <c:v>3.8868845186985554</c:v>
                </c:pt>
                <c:pt idx="9">
                  <c:v>3.7868845186985558</c:v>
                </c:pt>
                <c:pt idx="10">
                  <c:v>3.7934422593492778</c:v>
                </c:pt>
                <c:pt idx="11">
                  <c:v>4.0401633890239168</c:v>
                </c:pt>
                <c:pt idx="12">
                  <c:v>4.2934422593492787</c:v>
                </c:pt>
                <c:pt idx="13">
                  <c:v>4.6934422593492773</c:v>
                </c:pt>
                <c:pt idx="14">
                  <c:v>4.8663943516268056</c:v>
                </c:pt>
                <c:pt idx="15">
                  <c:v>5.3934422593492783</c:v>
                </c:pt>
                <c:pt idx="16">
                  <c:v>6.0532788703253608</c:v>
                </c:pt>
                <c:pt idx="17">
                  <c:v>6.2</c:v>
                </c:pt>
                <c:pt idx="18">
                  <c:v>6.7467211296746381</c:v>
                </c:pt>
                <c:pt idx="19">
                  <c:v>6.8</c:v>
                </c:pt>
                <c:pt idx="20">
                  <c:v>6.6401633890239165</c:v>
                </c:pt>
                <c:pt idx="21">
                  <c:v>7.6524619252057784</c:v>
                </c:pt>
                <c:pt idx="22">
                  <c:v>6.4065577406507224</c:v>
                </c:pt>
                <c:pt idx="23">
                  <c:v>6.6401633890239165</c:v>
                </c:pt>
                <c:pt idx="24">
                  <c:v>6.6336056483731944</c:v>
                </c:pt>
                <c:pt idx="25">
                  <c:v>6.4803267780478331</c:v>
                </c:pt>
                <c:pt idx="26">
                  <c:v>6.3803267780478334</c:v>
                </c:pt>
                <c:pt idx="27">
                  <c:v>5.6663943516268063</c:v>
                </c:pt>
                <c:pt idx="28">
                  <c:v>5.5868845186985556</c:v>
                </c:pt>
                <c:pt idx="29">
                  <c:v>5.5672112967463878</c:v>
                </c:pt>
                <c:pt idx="30">
                  <c:v>5.1737690373971112</c:v>
                </c:pt>
                <c:pt idx="31">
                  <c:v>4.5336056483731948</c:v>
                </c:pt>
                <c:pt idx="32">
                  <c:v>4.6204901670717504</c:v>
                </c:pt>
                <c:pt idx="33">
                  <c:v>4.3204901670717497</c:v>
                </c:pt>
                <c:pt idx="34">
                  <c:v>4.4008169451195833</c:v>
                </c:pt>
                <c:pt idx="35">
                  <c:v>4.4540958154449442</c:v>
                </c:pt>
                <c:pt idx="36">
                  <c:v>3.9073746857703049</c:v>
                </c:pt>
                <c:pt idx="37">
                  <c:v>3.7008169451195831</c:v>
                </c:pt>
                <c:pt idx="38">
                  <c:v>3.727864852842055</c:v>
                </c:pt>
                <c:pt idx="39">
                  <c:v>3.3877014638181389</c:v>
                </c:pt>
                <c:pt idx="40">
                  <c:v>3.2942592044688608</c:v>
                </c:pt>
                <c:pt idx="41">
                  <c:v>3.500816945119583</c:v>
                </c:pt>
                <c:pt idx="42">
                  <c:v>3.3073746857703057</c:v>
                </c:pt>
                <c:pt idx="43">
                  <c:v>3.3139324264210277</c:v>
                </c:pt>
                <c:pt idx="44">
                  <c:v>3.6409803341434994</c:v>
                </c:pt>
                <c:pt idx="45">
                  <c:v>3.7540958154449444</c:v>
                </c:pt>
                <c:pt idx="46">
                  <c:v>3.7540958154449444</c:v>
                </c:pt>
                <c:pt idx="47">
                  <c:v>3.4008169451195833</c:v>
                </c:pt>
                <c:pt idx="48">
                  <c:v>3.3139324264210277</c:v>
                </c:pt>
                <c:pt idx="49">
                  <c:v>3.2672112967463884</c:v>
                </c:pt>
                <c:pt idx="50">
                  <c:v>3.0737690373971112</c:v>
                </c:pt>
                <c:pt idx="51">
                  <c:v>3.0737690373971112</c:v>
                </c:pt>
                <c:pt idx="52">
                  <c:v>3.2073746857703052</c:v>
                </c:pt>
                <c:pt idx="53">
                  <c:v>3.127047907722472</c:v>
                </c:pt>
                <c:pt idx="54">
                  <c:v>3.3270479077224722</c:v>
                </c:pt>
                <c:pt idx="55">
                  <c:v>3.4803267780478331</c:v>
                </c:pt>
                <c:pt idx="56">
                  <c:v>3.1401633890239165</c:v>
                </c:pt>
                <c:pt idx="57">
                  <c:v>3.1606535560956663</c:v>
                </c:pt>
                <c:pt idx="58">
                  <c:v>2.9204901670717498</c:v>
                </c:pt>
                <c:pt idx="59">
                  <c:v>2.7803267780478333</c:v>
                </c:pt>
                <c:pt idx="60">
                  <c:v>2.9401633890239163</c:v>
                </c:pt>
                <c:pt idx="61">
                  <c:v>2.6336056483731944</c:v>
                </c:pt>
                <c:pt idx="62">
                  <c:v>2.7204901670717501</c:v>
                </c:pt>
                <c:pt idx="63">
                  <c:v>2.7868845186985558</c:v>
                </c:pt>
                <c:pt idx="64">
                  <c:v>2.5934422593492776</c:v>
                </c:pt>
                <c:pt idx="65">
                  <c:v>2.5868845186985556</c:v>
                </c:pt>
                <c:pt idx="66">
                  <c:v>2.6868845186985553</c:v>
                </c:pt>
                <c:pt idx="67">
                  <c:v>2.7336056483731945</c:v>
                </c:pt>
                <c:pt idx="68">
                  <c:v>3.0270479077224719</c:v>
                </c:pt>
                <c:pt idx="69">
                  <c:v>3.2270479077224721</c:v>
                </c:pt>
                <c:pt idx="70">
                  <c:v>3.5401633890239168</c:v>
                </c:pt>
                <c:pt idx="71">
                  <c:v>4.6204901670717504</c:v>
                </c:pt>
                <c:pt idx="72">
                  <c:v>5.1008169451195835</c:v>
                </c:pt>
                <c:pt idx="73">
                  <c:v>5.3672112967463894</c:v>
                </c:pt>
                <c:pt idx="74">
                  <c:v>5.8139324264210277</c:v>
                </c:pt>
                <c:pt idx="75">
                  <c:v>5.9737690373971102</c:v>
                </c:pt>
                <c:pt idx="76">
                  <c:v>5.980326778047834</c:v>
                </c:pt>
                <c:pt idx="77">
                  <c:v>5.7204901670717501</c:v>
                </c:pt>
                <c:pt idx="78">
                  <c:v>5.9270479077224714</c:v>
                </c:pt>
                <c:pt idx="79">
                  <c:v>6.0934422593492776</c:v>
                </c:pt>
                <c:pt idx="80">
                  <c:v>6.1868845186985553</c:v>
                </c:pt>
                <c:pt idx="81">
                  <c:v>5.746721129674639</c:v>
                </c:pt>
                <c:pt idx="82">
                  <c:v>5.3868845186985554</c:v>
                </c:pt>
                <c:pt idx="83">
                  <c:v>5.0934422593492776</c:v>
                </c:pt>
                <c:pt idx="84">
                  <c:v>5.0336056483731939</c:v>
                </c:pt>
                <c:pt idx="85">
                  <c:v>4.7336056483731941</c:v>
                </c:pt>
                <c:pt idx="86">
                  <c:v>4.6401633890239165</c:v>
                </c:pt>
                <c:pt idx="87">
                  <c:v>4.7</c:v>
                </c:pt>
                <c:pt idx="88">
                  <c:v>4.3270479077224717</c:v>
                </c:pt>
                <c:pt idx="89">
                  <c:v>4.2737690373971109</c:v>
                </c:pt>
                <c:pt idx="90">
                  <c:v>4.1737690373971104</c:v>
                </c:pt>
                <c:pt idx="91">
                  <c:v>4.3672112967463885</c:v>
                </c:pt>
                <c:pt idx="92">
                  <c:v>4.3073746857703057</c:v>
                </c:pt>
                <c:pt idx="93">
                  <c:v>4.4606535560956662</c:v>
                </c:pt>
                <c:pt idx="94">
                  <c:v>4.3672112967463885</c:v>
                </c:pt>
                <c:pt idx="95">
                  <c:v>4.3139324264210277</c:v>
                </c:pt>
                <c:pt idx="96">
                  <c:v>4.1270479077224724</c:v>
                </c:pt>
                <c:pt idx="97">
                  <c:v>4.0336056483731939</c:v>
                </c:pt>
                <c:pt idx="98">
                  <c:v>4.4073746857703053</c:v>
                </c:pt>
                <c:pt idx="99">
                  <c:v>4.1606535560956663</c:v>
                </c:pt>
                <c:pt idx="100">
                  <c:v>4.4139324264210273</c:v>
                </c:pt>
                <c:pt idx="101">
                  <c:v>4.513932426421027</c:v>
                </c:pt>
                <c:pt idx="102">
                  <c:v>4.6877014638181382</c:v>
                </c:pt>
                <c:pt idx="103">
                  <c:v>4.2139324264210281</c:v>
                </c:pt>
                <c:pt idx="104">
                  <c:v>4.0672112967463887</c:v>
                </c:pt>
                <c:pt idx="105">
                  <c:v>4.0606535560956667</c:v>
                </c:pt>
                <c:pt idx="106">
                  <c:v>4.4204901670717494</c:v>
                </c:pt>
                <c:pt idx="107">
                  <c:v>4.2737690373971109</c:v>
                </c:pt>
                <c:pt idx="108">
                  <c:v>4.3204901670717497</c:v>
                </c:pt>
                <c:pt idx="109">
                  <c:v>4.0204901670717499</c:v>
                </c:pt>
                <c:pt idx="110">
                  <c:v>3.8737690373971105</c:v>
                </c:pt>
                <c:pt idx="111">
                  <c:v>3.9868845186985551</c:v>
                </c:pt>
                <c:pt idx="112">
                  <c:v>4.2204901670717501</c:v>
                </c:pt>
                <c:pt idx="113">
                  <c:v>4.3737690373971105</c:v>
                </c:pt>
                <c:pt idx="114">
                  <c:v>4.2672112967463889</c:v>
                </c:pt>
                <c:pt idx="115">
                  <c:v>4.2737690373971109</c:v>
                </c:pt>
                <c:pt idx="116">
                  <c:v>4.4401633890239163</c:v>
                </c:pt>
                <c:pt idx="117">
                  <c:v>4.493442259349278</c:v>
                </c:pt>
                <c:pt idx="118">
                  <c:v>5.1532788703253605</c:v>
                </c:pt>
                <c:pt idx="119">
                  <c:v>5.1532788703253605</c:v>
                </c:pt>
                <c:pt idx="120">
                  <c:v>5.7934422593492787</c:v>
                </c:pt>
                <c:pt idx="121">
                  <c:v>6.4401633890239163</c:v>
                </c:pt>
                <c:pt idx="122">
                  <c:v>6.6532788703253605</c:v>
                </c:pt>
                <c:pt idx="123">
                  <c:v>7.4401633890239163</c:v>
                </c:pt>
                <c:pt idx="124">
                  <c:v>7.4065577406507224</c:v>
                </c:pt>
                <c:pt idx="125">
                  <c:v>7.2598366109760839</c:v>
                </c:pt>
                <c:pt idx="126">
                  <c:v>7.4598366109760832</c:v>
                </c:pt>
                <c:pt idx="127">
                  <c:v>7.3598366109760835</c:v>
                </c:pt>
                <c:pt idx="128">
                  <c:v>7.0532788703253608</c:v>
                </c:pt>
                <c:pt idx="129">
                  <c:v>6.7</c:v>
                </c:pt>
                <c:pt idx="130">
                  <c:v>6.1598366109760834</c:v>
                </c:pt>
                <c:pt idx="131">
                  <c:v>6.2</c:v>
                </c:pt>
                <c:pt idx="132">
                  <c:v>6.0401633890239168</c:v>
                </c:pt>
                <c:pt idx="133">
                  <c:v>5.8934422593492783</c:v>
                </c:pt>
                <c:pt idx="134">
                  <c:v>5.7204901670717501</c:v>
                </c:pt>
                <c:pt idx="135">
                  <c:v>5.4073746857703053</c:v>
                </c:pt>
                <c:pt idx="136">
                  <c:v>5.2672112967463889</c:v>
                </c:pt>
                <c:pt idx="137">
                  <c:v>5.1204901670717504</c:v>
                </c:pt>
                <c:pt idx="138">
                  <c:v>5.2737690373971109</c:v>
                </c:pt>
                <c:pt idx="139">
                  <c:v>5.3336056483731937</c:v>
                </c:pt>
                <c:pt idx="140">
                  <c:v>5.5467211296746388</c:v>
                </c:pt>
                <c:pt idx="141">
                  <c:v>5.7803267780478329</c:v>
                </c:pt>
                <c:pt idx="142">
                  <c:v>5.8532788703253615</c:v>
                </c:pt>
                <c:pt idx="143">
                  <c:v>5.3737690373971105</c:v>
                </c:pt>
                <c:pt idx="144">
                  <c:v>5.3270479077224717</c:v>
                </c:pt>
                <c:pt idx="145">
                  <c:v>4.9737690373971111</c:v>
                </c:pt>
                <c:pt idx="146">
                  <c:v>5.5336056483731948</c:v>
                </c:pt>
                <c:pt idx="147">
                  <c:v>5.2336056483731941</c:v>
                </c:pt>
                <c:pt idx="148">
                  <c:v>5.2336056483731941</c:v>
                </c:pt>
                <c:pt idx="149">
                  <c:v>5.4336056483731943</c:v>
                </c:pt>
                <c:pt idx="150">
                  <c:v>5.5336056483731948</c:v>
                </c:pt>
                <c:pt idx="151">
                  <c:v>5.6934422593492773</c:v>
                </c:pt>
                <c:pt idx="152">
                  <c:v>5.5934422593492776</c:v>
                </c:pt>
                <c:pt idx="153">
                  <c:v>6.1336056483731944</c:v>
                </c:pt>
                <c:pt idx="154">
                  <c:v>6.2336056483731941</c:v>
                </c:pt>
                <c:pt idx="155">
                  <c:v>6.6270479077224724</c:v>
                </c:pt>
                <c:pt idx="156">
                  <c:v>6.6868845186985553</c:v>
                </c:pt>
                <c:pt idx="157">
                  <c:v>6.9270479077224714</c:v>
                </c:pt>
                <c:pt idx="158">
                  <c:v>6.9737690373971111</c:v>
                </c:pt>
                <c:pt idx="159">
                  <c:v>7.0803267780478336</c:v>
                </c:pt>
                <c:pt idx="160">
                  <c:v>7.1336056483731944</c:v>
                </c:pt>
                <c:pt idx="161">
                  <c:v>7.013932426421027</c:v>
                </c:pt>
                <c:pt idx="162">
                  <c:v>7.1139324264210275</c:v>
                </c:pt>
                <c:pt idx="163">
                  <c:v>6.6803267780478333</c:v>
                </c:pt>
                <c:pt idx="164">
                  <c:v>6.7672112967463889</c:v>
                </c:pt>
                <c:pt idx="165">
                  <c:v>6.6139324264210275</c:v>
                </c:pt>
                <c:pt idx="166">
                  <c:v>6.1737690373971112</c:v>
                </c:pt>
                <c:pt idx="167">
                  <c:v>6.0270479077224728</c:v>
                </c:pt>
                <c:pt idx="168">
                  <c:v>6.0073746857703059</c:v>
                </c:pt>
                <c:pt idx="169">
                  <c:v>5.6672112967463892</c:v>
                </c:pt>
                <c:pt idx="170">
                  <c:v>5.7139324264210281</c:v>
                </c:pt>
                <c:pt idx="171">
                  <c:v>5.6672112967463892</c:v>
                </c:pt>
                <c:pt idx="172">
                  <c:v>5.5737690373971116</c:v>
                </c:pt>
                <c:pt idx="173">
                  <c:v>5.5336056483731948</c:v>
                </c:pt>
                <c:pt idx="174">
                  <c:v>5.5672112967463878</c:v>
                </c:pt>
                <c:pt idx="175">
                  <c:v>5.8139324264210277</c:v>
                </c:pt>
                <c:pt idx="176">
                  <c:v>5.7139324264210281</c:v>
                </c:pt>
                <c:pt idx="177">
                  <c:v>5.513932426421027</c:v>
                </c:pt>
                <c:pt idx="178">
                  <c:v>5.7672112967463889</c:v>
                </c:pt>
                <c:pt idx="179">
                  <c:v>5.6139324264210275</c:v>
                </c:pt>
                <c:pt idx="180">
                  <c:v>5.8672112967463885</c:v>
                </c:pt>
                <c:pt idx="181">
                  <c:v>6.0737690373971116</c:v>
                </c:pt>
                <c:pt idx="182">
                  <c:v>5.7737690373971109</c:v>
                </c:pt>
                <c:pt idx="183">
                  <c:v>5.7737690373971109</c:v>
                </c:pt>
                <c:pt idx="184">
                  <c:v>6.0073746857703059</c:v>
                </c:pt>
                <c:pt idx="185">
                  <c:v>5.7073746857703052</c:v>
                </c:pt>
                <c:pt idx="186">
                  <c:v>5.8008169451195828</c:v>
                </c:pt>
                <c:pt idx="187">
                  <c:v>5.5540958154449447</c:v>
                </c:pt>
                <c:pt idx="188">
                  <c:v>5.6942592044688611</c:v>
                </c:pt>
                <c:pt idx="189">
                  <c:v>5.747538074794222</c:v>
                </c:pt>
                <c:pt idx="190">
                  <c:v>5.9073746857703053</c:v>
                </c:pt>
                <c:pt idx="191">
                  <c:v>5.6540958154449443</c:v>
                </c:pt>
                <c:pt idx="192">
                  <c:v>5.747538074794222</c:v>
                </c:pt>
                <c:pt idx="193">
                  <c:v>5.5942592044688606</c:v>
                </c:pt>
                <c:pt idx="194">
                  <c:v>5.6409803341434994</c:v>
                </c:pt>
                <c:pt idx="195">
                  <c:v>5.5475380747942218</c:v>
                </c:pt>
                <c:pt idx="196">
                  <c:v>5.3409803341434996</c:v>
                </c:pt>
                <c:pt idx="197">
                  <c:v>5.4008169451195833</c:v>
                </c:pt>
                <c:pt idx="198">
                  <c:v>5.1475380747942223</c:v>
                </c:pt>
                <c:pt idx="199">
                  <c:v>5.1540958154449443</c:v>
                </c:pt>
                <c:pt idx="200">
                  <c:v>5.2540958154449449</c:v>
                </c:pt>
                <c:pt idx="201">
                  <c:v>5.2475380747942211</c:v>
                </c:pt>
                <c:pt idx="202">
                  <c:v>5.0475380747942218</c:v>
                </c:pt>
                <c:pt idx="203">
                  <c:v>5.1877014638181382</c:v>
                </c:pt>
                <c:pt idx="204">
                  <c:v>5.0475380747942218</c:v>
                </c:pt>
                <c:pt idx="205">
                  <c:v>5.2811437231674159</c:v>
                </c:pt>
                <c:pt idx="206">
                  <c:v>4.9409803341435001</c:v>
                </c:pt>
                <c:pt idx="207">
                  <c:v>5.0475380747942218</c:v>
                </c:pt>
                <c:pt idx="208">
                  <c:v>4.754095815444944</c:v>
                </c:pt>
                <c:pt idx="209">
                  <c:v>4.7409803341434991</c:v>
                </c:pt>
                <c:pt idx="210">
                  <c:v>4.5540958154449438</c:v>
                </c:pt>
                <c:pt idx="211">
                  <c:v>4.507374685770305</c:v>
                </c:pt>
                <c:pt idx="212">
                  <c:v>4.494259204468861</c:v>
                </c:pt>
                <c:pt idx="213">
                  <c:v>4.3540958154449445</c:v>
                </c:pt>
                <c:pt idx="214">
                  <c:v>4.3344225934927776</c:v>
                </c:pt>
                <c:pt idx="215">
                  <c:v>4.1942592044688602</c:v>
                </c:pt>
                <c:pt idx="216">
                  <c:v>4.1475380747942214</c:v>
                </c:pt>
                <c:pt idx="217">
                  <c:v>3.9540958154449442</c:v>
                </c:pt>
                <c:pt idx="218">
                  <c:v>4.000816945119583</c:v>
                </c:pt>
                <c:pt idx="219">
                  <c:v>3.8942592044688609</c:v>
                </c:pt>
                <c:pt idx="220">
                  <c:v>4.1344225934927774</c:v>
                </c:pt>
                <c:pt idx="221">
                  <c:v>3.994259204468861</c:v>
                </c:pt>
                <c:pt idx="222">
                  <c:v>3.9475380747942221</c:v>
                </c:pt>
                <c:pt idx="223">
                  <c:v>3.994259204468861</c:v>
                </c:pt>
                <c:pt idx="224">
                  <c:v>3.8475380747942221</c:v>
                </c:pt>
                <c:pt idx="225">
                  <c:v>3.8877014638181384</c:v>
                </c:pt>
                <c:pt idx="226">
                  <c:v>3.8008169451195828</c:v>
                </c:pt>
                <c:pt idx="227">
                  <c:v>3.9475380747942221</c:v>
                </c:pt>
                <c:pt idx="228">
                  <c:v>4.1213071121913334</c:v>
                </c:pt>
                <c:pt idx="229">
                  <c:v>4.0278648528420558</c:v>
                </c:pt>
                <c:pt idx="230">
                  <c:v>3.981143723167416</c:v>
                </c:pt>
                <c:pt idx="231">
                  <c:v>3.9409803341434997</c:v>
                </c:pt>
                <c:pt idx="232">
                  <c:v>4.0409803341434998</c:v>
                </c:pt>
                <c:pt idx="233">
                  <c:v>4.0877014638181386</c:v>
                </c:pt>
                <c:pt idx="234">
                  <c:v>3.981143723167416</c:v>
                </c:pt>
                <c:pt idx="235">
                  <c:v>3.9409803341434997</c:v>
                </c:pt>
                <c:pt idx="236">
                  <c:v>4.0213071121913329</c:v>
                </c:pt>
                <c:pt idx="237">
                  <c:v>4.2680282418659719</c:v>
                </c:pt>
                <c:pt idx="238">
                  <c:v>4.0811437231674166</c:v>
                </c:pt>
                <c:pt idx="239">
                  <c:v>4.0344225934927778</c:v>
                </c:pt>
                <c:pt idx="240">
                  <c:v>3.9344225934927772</c:v>
                </c:pt>
                <c:pt idx="241">
                  <c:v>4.0344225934927778</c:v>
                </c:pt>
                <c:pt idx="242">
                  <c:v>3.8409803341434996</c:v>
                </c:pt>
                <c:pt idx="243">
                  <c:v>3.6877014638181382</c:v>
                </c:pt>
                <c:pt idx="244">
                  <c:v>3.6344225934927774</c:v>
                </c:pt>
                <c:pt idx="245">
                  <c:v>3.8877014638181384</c:v>
                </c:pt>
                <c:pt idx="246">
                  <c:v>3.8811437231674164</c:v>
                </c:pt>
                <c:pt idx="247">
                  <c:v>3.6877014638181382</c:v>
                </c:pt>
                <c:pt idx="248">
                  <c:v>3.5409803341434998</c:v>
                </c:pt>
                <c:pt idx="249">
                  <c:v>3.5409803341434998</c:v>
                </c:pt>
                <c:pt idx="250">
                  <c:v>3.5877014638181386</c:v>
                </c:pt>
                <c:pt idx="251">
                  <c:v>3.5877014638181386</c:v>
                </c:pt>
                <c:pt idx="252">
                  <c:v>3.5877014638181386</c:v>
                </c:pt>
                <c:pt idx="253">
                  <c:v>3.5344225934927769</c:v>
                </c:pt>
                <c:pt idx="254">
                  <c:v>3.5877014638181386</c:v>
                </c:pt>
                <c:pt idx="255">
                  <c:v>3.5811437231674166</c:v>
                </c:pt>
                <c:pt idx="256">
                  <c:v>3.5344225934927769</c:v>
                </c:pt>
                <c:pt idx="257">
                  <c:v>3.6811437231674162</c:v>
                </c:pt>
                <c:pt idx="258">
                  <c:v>3.6942592044688602</c:v>
                </c:pt>
                <c:pt idx="259">
                  <c:v>3.7344225934927771</c:v>
                </c:pt>
                <c:pt idx="260">
                  <c:v>3.9409803341434997</c:v>
                </c:pt>
                <c:pt idx="261">
                  <c:v>3.9344225934927772</c:v>
                </c:pt>
                <c:pt idx="262">
                  <c:v>3.6475380747942223</c:v>
                </c:pt>
                <c:pt idx="263">
                  <c:v>3.7008169451195831</c:v>
                </c:pt>
                <c:pt idx="264">
                  <c:v>4.0475380747942218</c:v>
                </c:pt>
                <c:pt idx="265">
                  <c:v>4.3008169451195828</c:v>
                </c:pt>
                <c:pt idx="266">
                  <c:v>4.5877014638181386</c:v>
                </c:pt>
                <c:pt idx="267">
                  <c:v>4.7008169451195831</c:v>
                </c:pt>
                <c:pt idx="268">
                  <c:v>4.9008169451195833</c:v>
                </c:pt>
                <c:pt idx="269">
                  <c:v>5.0606535560956658</c:v>
                </c:pt>
                <c:pt idx="270">
                  <c:v>5.1606535560956663</c:v>
                </c:pt>
                <c:pt idx="271">
                  <c:v>5.2540958154449449</c:v>
                </c:pt>
                <c:pt idx="272">
                  <c:v>5.500816945119583</c:v>
                </c:pt>
                <c:pt idx="273">
                  <c:v>5.6540958154449443</c:v>
                </c:pt>
                <c:pt idx="274">
                  <c:v>5.994259204468861</c:v>
                </c:pt>
                <c:pt idx="275">
                  <c:v>6.2073746857703052</c:v>
                </c:pt>
                <c:pt idx="276">
                  <c:v>6.0540958154449438</c:v>
                </c:pt>
                <c:pt idx="277">
                  <c:v>6.000816945119583</c:v>
                </c:pt>
                <c:pt idx="278">
                  <c:v>6.1409803341434994</c:v>
                </c:pt>
                <c:pt idx="279">
                  <c:v>6.0409803341434998</c:v>
                </c:pt>
                <c:pt idx="280">
                  <c:v>6.0475380747942218</c:v>
                </c:pt>
                <c:pt idx="281">
                  <c:v>6.0475380747942218</c:v>
                </c:pt>
                <c:pt idx="282">
                  <c:v>6.1475380747942223</c:v>
                </c:pt>
                <c:pt idx="283">
                  <c:v>6.2008169451195831</c:v>
                </c:pt>
                <c:pt idx="284">
                  <c:v>6.1008169451195835</c:v>
                </c:pt>
                <c:pt idx="285">
                  <c:v>5.9475380747942221</c:v>
                </c:pt>
                <c:pt idx="286">
                  <c:v>6.1475380747942223</c:v>
                </c:pt>
                <c:pt idx="287">
                  <c:v>6.1073746857703046</c:v>
                </c:pt>
                <c:pt idx="288">
                  <c:v>5.9540958154449442</c:v>
                </c:pt>
                <c:pt idx="289">
                  <c:v>5.8139324264210277</c:v>
                </c:pt>
                <c:pt idx="290">
                  <c:v>5.9540958154449442</c:v>
                </c:pt>
                <c:pt idx="291">
                  <c:v>5.8475380747942225</c:v>
                </c:pt>
                <c:pt idx="292">
                  <c:v>5.8008169451195828</c:v>
                </c:pt>
                <c:pt idx="293">
                  <c:v>5.7877014638181388</c:v>
                </c:pt>
                <c:pt idx="294">
                  <c:v>5.8278648528420547</c:v>
                </c:pt>
                <c:pt idx="295">
                  <c:v>5.8344225934927785</c:v>
                </c:pt>
                <c:pt idx="296">
                  <c:v>5.6877014638181382</c:v>
                </c:pt>
                <c:pt idx="297">
                  <c:v>5.7344225934927771</c:v>
                </c:pt>
                <c:pt idx="298">
                  <c:v>5.3475380747942225</c:v>
                </c:pt>
                <c:pt idx="299">
                  <c:v>5.2942592044688608</c:v>
                </c:pt>
                <c:pt idx="300">
                  <c:v>5.0877014638181386</c:v>
                </c:pt>
                <c:pt idx="301">
                  <c:v>5.1877014638181382</c:v>
                </c:pt>
                <c:pt idx="302">
                  <c:v>5.0942592044688606</c:v>
                </c:pt>
                <c:pt idx="303">
                  <c:v>5.1409803341434994</c:v>
                </c:pt>
                <c:pt idx="304">
                  <c:v>4.9540958154449442</c:v>
                </c:pt>
                <c:pt idx="305">
                  <c:v>4.9877014638181389</c:v>
                </c:pt>
                <c:pt idx="306">
                  <c:v>4.9344225934927781</c:v>
                </c:pt>
                <c:pt idx="307">
                  <c:v>4.9877014638181389</c:v>
                </c:pt>
                <c:pt idx="308">
                  <c:v>4.981143723167416</c:v>
                </c:pt>
                <c:pt idx="309">
                  <c:v>4.7409803341434991</c:v>
                </c:pt>
                <c:pt idx="310">
                  <c:v>4.9877014638181389</c:v>
                </c:pt>
                <c:pt idx="311">
                  <c:v>5.0877014638181386</c:v>
                </c:pt>
                <c:pt idx="312">
                  <c:v>5.2409803341435</c:v>
                </c:pt>
                <c:pt idx="313">
                  <c:v>5.2942592044688608</c:v>
                </c:pt>
                <c:pt idx="314">
                  <c:v>5.1942592044688602</c:v>
                </c:pt>
                <c:pt idx="315">
                  <c:v>5.2008169451195831</c:v>
                </c:pt>
                <c:pt idx="316">
                  <c:v>5.2877014638181388</c:v>
                </c:pt>
                <c:pt idx="317">
                  <c:v>5.4877014638181389</c:v>
                </c:pt>
                <c:pt idx="318">
                  <c:v>5.6811437231674162</c:v>
                </c:pt>
                <c:pt idx="319">
                  <c:v>5.5942592044688606</c:v>
                </c:pt>
                <c:pt idx="320">
                  <c:v>5.9811437231674169</c:v>
                </c:pt>
                <c:pt idx="321">
                  <c:v>6.1409803341434994</c:v>
                </c:pt>
                <c:pt idx="322">
                  <c:v>6.7811437231674159</c:v>
                </c:pt>
                <c:pt idx="323">
                  <c:v>7.2877014638181397</c:v>
                </c:pt>
                <c:pt idx="324">
                  <c:v>8.1877014638181382</c:v>
                </c:pt>
                <c:pt idx="325">
                  <c:v>8.1942592044688602</c:v>
                </c:pt>
                <c:pt idx="326">
                  <c:v>8.6942592044688602</c:v>
                </c:pt>
                <c:pt idx="327">
                  <c:v>8.8540958154449427</c:v>
                </c:pt>
                <c:pt idx="328">
                  <c:v>9.0540958154449456</c:v>
                </c:pt>
                <c:pt idx="329">
                  <c:v>8.8139324264210277</c:v>
                </c:pt>
                <c:pt idx="330">
                  <c:v>8.7139324264210281</c:v>
                </c:pt>
                <c:pt idx="331">
                  <c:v>8.507374685770305</c:v>
                </c:pt>
                <c:pt idx="332">
                  <c:v>8.4672112967463882</c:v>
                </c:pt>
                <c:pt idx="333">
                  <c:v>8.4540958154449442</c:v>
                </c:pt>
                <c:pt idx="334">
                  <c:v>8.3606535560956665</c:v>
                </c:pt>
                <c:pt idx="335">
                  <c:v>8.3008169451195819</c:v>
                </c:pt>
                <c:pt idx="336">
                  <c:v>8.0475380747942218</c:v>
                </c:pt>
                <c:pt idx="337">
                  <c:v>7.8409803341435005</c:v>
                </c:pt>
                <c:pt idx="338">
                  <c:v>7.6942592044688602</c:v>
                </c:pt>
                <c:pt idx="339">
                  <c:v>7.7475380747942211</c:v>
                </c:pt>
                <c:pt idx="340">
                  <c:v>7.4606535560956662</c:v>
                </c:pt>
                <c:pt idx="341">
                  <c:v>7.7073746857703052</c:v>
                </c:pt>
                <c:pt idx="342">
                  <c:v>7.8942592044688613</c:v>
                </c:pt>
                <c:pt idx="343">
                  <c:v>7.8811437231674173</c:v>
                </c:pt>
                <c:pt idx="344">
                  <c:v>7.7942592044688599</c:v>
                </c:pt>
                <c:pt idx="345">
                  <c:v>7.7942592044688599</c:v>
                </c:pt>
                <c:pt idx="346">
                  <c:v>7.9540958154449442</c:v>
                </c:pt>
                <c:pt idx="347">
                  <c:v>7.8073746857703057</c:v>
                </c:pt>
                <c:pt idx="348">
                  <c:v>7.5942592044688606</c:v>
                </c:pt>
                <c:pt idx="349">
                  <c:v>7.7475380747942211</c:v>
                </c:pt>
                <c:pt idx="350">
                  <c:v>7.5344225934927769</c:v>
                </c:pt>
                <c:pt idx="351">
                  <c:v>7.3344225934927785</c:v>
                </c:pt>
                <c:pt idx="352">
                  <c:v>7.1008169451195835</c:v>
                </c:pt>
                <c:pt idx="353">
                  <c:v>7.3344225934927785</c:v>
                </c:pt>
                <c:pt idx="354">
                  <c:v>6.9877014638181389</c:v>
                </c:pt>
                <c:pt idx="355">
                  <c:v>7.0877014638181386</c:v>
                </c:pt>
                <c:pt idx="356">
                  <c:v>6.8745859825166935</c:v>
                </c:pt>
                <c:pt idx="357">
                  <c:v>6.8877014638181384</c:v>
                </c:pt>
                <c:pt idx="358">
                  <c:v>6.8745859825166935</c:v>
                </c:pt>
                <c:pt idx="359">
                  <c:v>6.4344225934927772</c:v>
                </c:pt>
                <c:pt idx="360">
                  <c:v>6.5344225934927769</c:v>
                </c:pt>
                <c:pt idx="361">
                  <c:v>6.3475380747942216</c:v>
                </c:pt>
                <c:pt idx="362">
                  <c:v>6.3475380747942216</c:v>
                </c:pt>
                <c:pt idx="363">
                  <c:v>6.1409803341434994</c:v>
                </c:pt>
                <c:pt idx="364">
                  <c:v>6.1344225934927774</c:v>
                </c:pt>
                <c:pt idx="365">
                  <c:v>5.9745859825166949</c:v>
                </c:pt>
                <c:pt idx="366">
                  <c:v>6.2680282418659719</c:v>
                </c:pt>
                <c:pt idx="367">
                  <c:v>6.0278648528420558</c:v>
                </c:pt>
                <c:pt idx="368">
                  <c:v>6.0811437231674166</c:v>
                </c:pt>
                <c:pt idx="369">
                  <c:v>5.8475380747942225</c:v>
                </c:pt>
                <c:pt idx="370">
                  <c:v>5.9344225934927781</c:v>
                </c:pt>
                <c:pt idx="371">
                  <c:v>6.0942592044688606</c:v>
                </c:pt>
                <c:pt idx="372">
                  <c:v>5.9409803341435001</c:v>
                </c:pt>
                <c:pt idx="373">
                  <c:v>5.994259204468861</c:v>
                </c:pt>
                <c:pt idx="374">
                  <c:v>5.8942592044688604</c:v>
                </c:pt>
                <c:pt idx="375">
                  <c:v>5.8942592044688604</c:v>
                </c:pt>
                <c:pt idx="376">
                  <c:v>5.6877014638181382</c:v>
                </c:pt>
                <c:pt idx="377">
                  <c:v>5.7877014638181388</c:v>
                </c:pt>
                <c:pt idx="378">
                  <c:v>5.8008169451195828</c:v>
                </c:pt>
                <c:pt idx="379">
                  <c:v>6.0877014638181386</c:v>
                </c:pt>
                <c:pt idx="380">
                  <c:v>5.9008169451195833</c:v>
                </c:pt>
                <c:pt idx="381">
                  <c:v>6.0475380747942218</c:v>
                </c:pt>
                <c:pt idx="382">
                  <c:v>5.9540958154449442</c:v>
                </c:pt>
                <c:pt idx="383">
                  <c:v>6.000816945119583</c:v>
                </c:pt>
                <c:pt idx="384">
                  <c:v>6.3139324264210277</c:v>
                </c:pt>
                <c:pt idx="385">
                  <c:v>6.3606535560956665</c:v>
                </c:pt>
                <c:pt idx="386">
                  <c:v>6.3672112967463885</c:v>
                </c:pt>
                <c:pt idx="387">
                  <c:v>6.9336056483731943</c:v>
                </c:pt>
                <c:pt idx="388">
                  <c:v>7.4467211296746392</c:v>
                </c:pt>
                <c:pt idx="389">
                  <c:v>7.6</c:v>
                </c:pt>
                <c:pt idx="390">
                  <c:v>7.8</c:v>
                </c:pt>
                <c:pt idx="391">
                  <c:v>7.746721129674639</c:v>
                </c:pt>
                <c:pt idx="392">
                  <c:v>7.4598366109760832</c:v>
                </c:pt>
                <c:pt idx="393">
                  <c:v>7.5401633890239168</c:v>
                </c:pt>
                <c:pt idx="394">
                  <c:v>7.4401633890239163</c:v>
                </c:pt>
                <c:pt idx="395">
                  <c:v>7.2270479077224721</c:v>
                </c:pt>
                <c:pt idx="396">
                  <c:v>7.480326778047834</c:v>
                </c:pt>
                <c:pt idx="397">
                  <c:v>7.486884518698556</c:v>
                </c:pt>
                <c:pt idx="398">
                  <c:v>7.3803267780478325</c:v>
                </c:pt>
                <c:pt idx="399">
                  <c:v>7.2270479077224721</c:v>
                </c:pt>
                <c:pt idx="400">
                  <c:v>7.5336056483731948</c:v>
                </c:pt>
                <c:pt idx="401">
                  <c:v>7.5336056483731948</c:v>
                </c:pt>
                <c:pt idx="402">
                  <c:v>7.2737690373971109</c:v>
                </c:pt>
                <c:pt idx="403">
                  <c:v>7.4336056483731952</c:v>
                </c:pt>
                <c:pt idx="404">
                  <c:v>7.6204901670717504</c:v>
                </c:pt>
                <c:pt idx="405">
                  <c:v>7.980326778047834</c:v>
                </c:pt>
                <c:pt idx="406">
                  <c:v>8.2401633890239161</c:v>
                </c:pt>
                <c:pt idx="407">
                  <c:v>8.5</c:v>
                </c:pt>
                <c:pt idx="408">
                  <c:v>8.6065577406507217</c:v>
                </c:pt>
                <c:pt idx="409">
                  <c:v>8.8467211296746395</c:v>
                </c:pt>
                <c:pt idx="410">
                  <c:v>9.006557740650722</c:v>
                </c:pt>
                <c:pt idx="411">
                  <c:v>9.3532788703253615</c:v>
                </c:pt>
                <c:pt idx="412">
                  <c:v>9.3532788703253615</c:v>
                </c:pt>
                <c:pt idx="413">
                  <c:v>9.5196732219521678</c:v>
                </c:pt>
                <c:pt idx="414">
                  <c:v>9.8131154813014447</c:v>
                </c:pt>
                <c:pt idx="415">
                  <c:v>9.8262309626028888</c:v>
                </c:pt>
                <c:pt idx="416">
                  <c:v>10.086067573578973</c:v>
                </c:pt>
                <c:pt idx="417">
                  <c:v>10.386067573578973</c:v>
                </c:pt>
                <c:pt idx="418">
                  <c:v>10.67950983292825</c:v>
                </c:pt>
                <c:pt idx="419">
                  <c:v>10.826230962602889</c:v>
                </c:pt>
                <c:pt idx="420">
                  <c:v>10.419673221952166</c:v>
                </c:pt>
                <c:pt idx="421">
                  <c:v>10.43278870325361</c:v>
                </c:pt>
                <c:pt idx="422">
                  <c:v>10.27950983292825</c:v>
                </c:pt>
                <c:pt idx="423">
                  <c:v>10.139346443904333</c:v>
                </c:pt>
                <c:pt idx="424">
                  <c:v>10.032788703253612</c:v>
                </c:pt>
                <c:pt idx="425">
                  <c:v>10.006557740650722</c:v>
                </c:pt>
                <c:pt idx="426">
                  <c:v>9.4262309626028902</c:v>
                </c:pt>
                <c:pt idx="427">
                  <c:v>9.4262309626028902</c:v>
                </c:pt>
                <c:pt idx="428">
                  <c:v>9.1262309626028895</c:v>
                </c:pt>
                <c:pt idx="429">
                  <c:v>8.8196732219521667</c:v>
                </c:pt>
                <c:pt idx="430">
                  <c:v>8.4131154813014444</c:v>
                </c:pt>
                <c:pt idx="431">
                  <c:v>8.3000000000000007</c:v>
                </c:pt>
                <c:pt idx="432">
                  <c:v>8.006557740650722</c:v>
                </c:pt>
                <c:pt idx="433">
                  <c:v>7.8</c:v>
                </c:pt>
                <c:pt idx="434">
                  <c:v>7.746721129674639</c:v>
                </c:pt>
                <c:pt idx="435">
                  <c:v>7.746721129674639</c:v>
                </c:pt>
                <c:pt idx="436">
                  <c:v>7.4401633890239163</c:v>
                </c:pt>
                <c:pt idx="437">
                  <c:v>7.2401633890239161</c:v>
                </c:pt>
                <c:pt idx="438">
                  <c:v>7.493442259349278</c:v>
                </c:pt>
                <c:pt idx="439">
                  <c:v>7.5336056483731948</c:v>
                </c:pt>
                <c:pt idx="440">
                  <c:v>7.3467211296746395</c:v>
                </c:pt>
                <c:pt idx="441">
                  <c:v>7.3803267780478325</c:v>
                </c:pt>
                <c:pt idx="442">
                  <c:v>7.1868845186985553</c:v>
                </c:pt>
                <c:pt idx="443">
                  <c:v>7.2934422593492787</c:v>
                </c:pt>
                <c:pt idx="444">
                  <c:v>7.3336056483731937</c:v>
                </c:pt>
                <c:pt idx="445">
                  <c:v>7.2401633890239161</c:v>
                </c:pt>
                <c:pt idx="446">
                  <c:v>7.2336056483731941</c:v>
                </c:pt>
                <c:pt idx="447">
                  <c:v>7.2868845186985549</c:v>
                </c:pt>
                <c:pt idx="448">
                  <c:v>7.2270479077224721</c:v>
                </c:pt>
                <c:pt idx="449">
                  <c:v>7.3401633890239166</c:v>
                </c:pt>
                <c:pt idx="450">
                  <c:v>7.3868845186985554</c:v>
                </c:pt>
                <c:pt idx="451">
                  <c:v>7.0868845186985556</c:v>
                </c:pt>
                <c:pt idx="452">
                  <c:v>7.1336056483731944</c:v>
                </c:pt>
                <c:pt idx="453">
                  <c:v>7.1934422593492773</c:v>
                </c:pt>
                <c:pt idx="454">
                  <c:v>7.0401633890239168</c:v>
                </c:pt>
                <c:pt idx="455">
                  <c:v>6.986884518698556</c:v>
                </c:pt>
                <c:pt idx="456">
                  <c:v>6.6868845186985553</c:v>
                </c:pt>
                <c:pt idx="457">
                  <c:v>7.1868845186985553</c:v>
                </c:pt>
                <c:pt idx="458">
                  <c:v>7.1868845186985553</c:v>
                </c:pt>
                <c:pt idx="459">
                  <c:v>7.1336056483731944</c:v>
                </c:pt>
                <c:pt idx="460">
                  <c:v>7.1934422593492773</c:v>
                </c:pt>
                <c:pt idx="461">
                  <c:v>7.1934422593492773</c:v>
                </c:pt>
                <c:pt idx="462">
                  <c:v>7.0532788703253608</c:v>
                </c:pt>
                <c:pt idx="463">
                  <c:v>6.9</c:v>
                </c:pt>
                <c:pt idx="464">
                  <c:v>7.006557740650722</c:v>
                </c:pt>
                <c:pt idx="465">
                  <c:v>6.9532788703253612</c:v>
                </c:pt>
                <c:pt idx="466">
                  <c:v>6.9</c:v>
                </c:pt>
                <c:pt idx="467">
                  <c:v>6.6065577406507217</c:v>
                </c:pt>
                <c:pt idx="468">
                  <c:v>6.6532788703253605</c:v>
                </c:pt>
                <c:pt idx="469">
                  <c:v>6.6</c:v>
                </c:pt>
                <c:pt idx="470">
                  <c:v>6.5934422593492776</c:v>
                </c:pt>
                <c:pt idx="471">
                  <c:v>6.3</c:v>
                </c:pt>
                <c:pt idx="472">
                  <c:v>6.3065577406507227</c:v>
                </c:pt>
                <c:pt idx="473">
                  <c:v>6.1598366109760834</c:v>
                </c:pt>
                <c:pt idx="474">
                  <c:v>6.0532788703253608</c:v>
                </c:pt>
                <c:pt idx="475">
                  <c:v>6.0532788703253608</c:v>
                </c:pt>
                <c:pt idx="476">
                  <c:v>5.8934422593492783</c:v>
                </c:pt>
                <c:pt idx="477">
                  <c:v>5.993442259349278</c:v>
                </c:pt>
                <c:pt idx="478">
                  <c:v>5.8401633890239175</c:v>
                </c:pt>
                <c:pt idx="479">
                  <c:v>5.746721129674639</c:v>
                </c:pt>
                <c:pt idx="480">
                  <c:v>5.746721129674639</c:v>
                </c:pt>
                <c:pt idx="481">
                  <c:v>5.7401633890239161</c:v>
                </c:pt>
                <c:pt idx="482">
                  <c:v>5.7</c:v>
                </c:pt>
                <c:pt idx="483">
                  <c:v>5.4401633890239172</c:v>
                </c:pt>
                <c:pt idx="484">
                  <c:v>5.6</c:v>
                </c:pt>
                <c:pt idx="485">
                  <c:v>5.4</c:v>
                </c:pt>
                <c:pt idx="486">
                  <c:v>5.3934422593492783</c:v>
                </c:pt>
                <c:pt idx="487">
                  <c:v>5.6</c:v>
                </c:pt>
                <c:pt idx="488">
                  <c:v>5.3934422593492783</c:v>
                </c:pt>
                <c:pt idx="489">
                  <c:v>5.4</c:v>
                </c:pt>
                <c:pt idx="490">
                  <c:v>5.3</c:v>
                </c:pt>
                <c:pt idx="491">
                  <c:v>5.3</c:v>
                </c:pt>
                <c:pt idx="492">
                  <c:v>5.4</c:v>
                </c:pt>
                <c:pt idx="493">
                  <c:v>5.1532788703253605</c:v>
                </c:pt>
                <c:pt idx="494">
                  <c:v>5.0401633890239168</c:v>
                </c:pt>
                <c:pt idx="495">
                  <c:v>5.2467211296746381</c:v>
                </c:pt>
                <c:pt idx="496">
                  <c:v>5.1868845186985553</c:v>
                </c:pt>
                <c:pt idx="497">
                  <c:v>5.3336056483731937</c:v>
                </c:pt>
                <c:pt idx="498">
                  <c:v>5.2803267780478329</c:v>
                </c:pt>
                <c:pt idx="499">
                  <c:v>5.2401633890239161</c:v>
                </c:pt>
                <c:pt idx="500">
                  <c:v>5.3065577406507227</c:v>
                </c:pt>
                <c:pt idx="501">
                  <c:v>5.3467211296746395</c:v>
                </c:pt>
                <c:pt idx="502">
                  <c:v>5.4</c:v>
                </c:pt>
                <c:pt idx="503">
                  <c:v>5.3467211296746395</c:v>
                </c:pt>
                <c:pt idx="504">
                  <c:v>5.3532788703253615</c:v>
                </c:pt>
                <c:pt idx="505">
                  <c:v>5.2934422593492778</c:v>
                </c:pt>
                <c:pt idx="506">
                  <c:v>5.2467211296746381</c:v>
                </c:pt>
                <c:pt idx="507">
                  <c:v>5.4</c:v>
                </c:pt>
                <c:pt idx="508">
                  <c:v>5.3467211296746395</c:v>
                </c:pt>
                <c:pt idx="509">
                  <c:v>5.2532788703253619</c:v>
                </c:pt>
                <c:pt idx="510">
                  <c:v>5.506557740650722</c:v>
                </c:pt>
                <c:pt idx="511">
                  <c:v>5.7065577406507222</c:v>
                </c:pt>
                <c:pt idx="512">
                  <c:v>5.8532788703253615</c:v>
                </c:pt>
                <c:pt idx="513">
                  <c:v>5.9131154813014444</c:v>
                </c:pt>
                <c:pt idx="514">
                  <c:v>6.1663943516268063</c:v>
                </c:pt>
                <c:pt idx="515">
                  <c:v>6.2196732219521671</c:v>
                </c:pt>
                <c:pt idx="516">
                  <c:v>6.3598366109760835</c:v>
                </c:pt>
                <c:pt idx="517">
                  <c:v>6.5262309626028889</c:v>
                </c:pt>
                <c:pt idx="518">
                  <c:v>6.7795098329282499</c:v>
                </c:pt>
                <c:pt idx="519">
                  <c:v>6.6795098329282503</c:v>
                </c:pt>
                <c:pt idx="520">
                  <c:v>6.9196732219521664</c:v>
                </c:pt>
                <c:pt idx="521">
                  <c:v>6.8729520922775276</c:v>
                </c:pt>
                <c:pt idx="522">
                  <c:v>6.7795098329282499</c:v>
                </c:pt>
                <c:pt idx="523">
                  <c:v>6.8729520922775276</c:v>
                </c:pt>
                <c:pt idx="524">
                  <c:v>6.8795098329282496</c:v>
                </c:pt>
                <c:pt idx="525">
                  <c:v>6.9729520922775272</c:v>
                </c:pt>
                <c:pt idx="526">
                  <c:v>7.0729520922775286</c:v>
                </c:pt>
                <c:pt idx="527">
                  <c:v>7.2729520922775279</c:v>
                </c:pt>
                <c:pt idx="528">
                  <c:v>7.2860675735789719</c:v>
                </c:pt>
                <c:pt idx="529">
                  <c:v>7.4327887032536122</c:v>
                </c:pt>
                <c:pt idx="530">
                  <c:v>7.4327887032536122</c:v>
                </c:pt>
                <c:pt idx="531">
                  <c:v>7.3262309626028888</c:v>
                </c:pt>
                <c:pt idx="532">
                  <c:v>7.6327887032536115</c:v>
                </c:pt>
                <c:pt idx="533">
                  <c:v>7.8327887032536108</c:v>
                </c:pt>
                <c:pt idx="534">
                  <c:v>7.6729520922775283</c:v>
                </c:pt>
                <c:pt idx="535">
                  <c:v>7.6262309626028895</c:v>
                </c:pt>
                <c:pt idx="536">
                  <c:v>7.6262309626028895</c:v>
                </c:pt>
                <c:pt idx="537">
                  <c:v>7.3327887032536108</c:v>
                </c:pt>
                <c:pt idx="538">
                  <c:v>7.4262309626028884</c:v>
                </c:pt>
                <c:pt idx="539">
                  <c:v>7.4131154813014444</c:v>
                </c:pt>
                <c:pt idx="540">
                  <c:v>7.2131154813014451</c:v>
                </c:pt>
                <c:pt idx="541">
                  <c:v>7.1663943516268063</c:v>
                </c:pt>
                <c:pt idx="542">
                  <c:v>7.0327887032536118</c:v>
                </c:pt>
                <c:pt idx="543">
                  <c:v>7.0729520922775286</c:v>
                </c:pt>
                <c:pt idx="544">
                  <c:v>7.0663943516268048</c:v>
                </c:pt>
                <c:pt idx="545">
                  <c:v>7.0729520922775286</c:v>
                </c:pt>
                <c:pt idx="546">
                  <c:v>6.8729520922775276</c:v>
                </c:pt>
                <c:pt idx="547">
                  <c:v>6.7729520922775279</c:v>
                </c:pt>
                <c:pt idx="548">
                  <c:v>6.7196732219521671</c:v>
                </c:pt>
                <c:pt idx="549">
                  <c:v>6.7131154813014451</c:v>
                </c:pt>
                <c:pt idx="550">
                  <c:v>6.6065577406507217</c:v>
                </c:pt>
                <c:pt idx="551">
                  <c:v>6.506557740650722</c:v>
                </c:pt>
                <c:pt idx="552">
                  <c:v>6.6131154813014446</c:v>
                </c:pt>
                <c:pt idx="553">
                  <c:v>6.5598366109760828</c:v>
                </c:pt>
                <c:pt idx="554">
                  <c:v>6.5</c:v>
                </c:pt>
                <c:pt idx="555">
                  <c:v>6.3532788703253615</c:v>
                </c:pt>
                <c:pt idx="556">
                  <c:v>6.0532788703253608</c:v>
                </c:pt>
                <c:pt idx="557">
                  <c:v>6.1</c:v>
                </c:pt>
                <c:pt idx="558">
                  <c:v>6.1131154813014446</c:v>
                </c:pt>
                <c:pt idx="559">
                  <c:v>6.0532788703253608</c:v>
                </c:pt>
                <c:pt idx="560">
                  <c:v>5.8467211296746395</c:v>
                </c:pt>
                <c:pt idx="561">
                  <c:v>5.753278870325361</c:v>
                </c:pt>
                <c:pt idx="562">
                  <c:v>5.6</c:v>
                </c:pt>
                <c:pt idx="563">
                  <c:v>5.5</c:v>
                </c:pt>
                <c:pt idx="564">
                  <c:v>5.6</c:v>
                </c:pt>
                <c:pt idx="565">
                  <c:v>5.4467211296746392</c:v>
                </c:pt>
                <c:pt idx="566">
                  <c:v>5.3934422593492783</c:v>
                </c:pt>
                <c:pt idx="567">
                  <c:v>5.7401633890239161</c:v>
                </c:pt>
                <c:pt idx="568">
                  <c:v>5.6598366109760834</c:v>
                </c:pt>
                <c:pt idx="569">
                  <c:v>5.6467211296746385</c:v>
                </c:pt>
                <c:pt idx="570">
                  <c:v>5.6934422593492773</c:v>
                </c:pt>
                <c:pt idx="571">
                  <c:v>5.6532788703253614</c:v>
                </c:pt>
                <c:pt idx="572">
                  <c:v>5.6467211296746385</c:v>
                </c:pt>
                <c:pt idx="573">
                  <c:v>5.5401633890239168</c:v>
                </c:pt>
                <c:pt idx="574">
                  <c:v>5.6065577406507225</c:v>
                </c:pt>
                <c:pt idx="575">
                  <c:v>5.6065577406507225</c:v>
                </c:pt>
                <c:pt idx="576">
                  <c:v>5.6934422593492773</c:v>
                </c:pt>
                <c:pt idx="577">
                  <c:v>5.506557740650722</c:v>
                </c:pt>
                <c:pt idx="578">
                  <c:v>5.4598366109760832</c:v>
                </c:pt>
                <c:pt idx="579">
                  <c:v>5.5532788703253608</c:v>
                </c:pt>
                <c:pt idx="580">
                  <c:v>5.5532788703253608</c:v>
                </c:pt>
                <c:pt idx="581">
                  <c:v>5.3</c:v>
                </c:pt>
                <c:pt idx="582">
                  <c:v>5.4532788703253612</c:v>
                </c:pt>
                <c:pt idx="583">
                  <c:v>5.1401633890239165</c:v>
                </c:pt>
                <c:pt idx="584">
                  <c:v>5.2</c:v>
                </c:pt>
                <c:pt idx="585">
                  <c:v>5.2401633890239161</c:v>
                </c:pt>
                <c:pt idx="586">
                  <c:v>5.3467211296746395</c:v>
                </c:pt>
                <c:pt idx="587">
                  <c:v>5.3270479077224717</c:v>
                </c:pt>
                <c:pt idx="588">
                  <c:v>5.3</c:v>
                </c:pt>
                <c:pt idx="589">
                  <c:v>5.2401633890239161</c:v>
                </c:pt>
                <c:pt idx="590">
                  <c:v>5.1467211296746385</c:v>
                </c:pt>
                <c:pt idx="591">
                  <c:v>5.0532788703253608</c:v>
                </c:pt>
                <c:pt idx="592">
                  <c:v>4.8803267780478334</c:v>
                </c:pt>
                <c:pt idx="593">
                  <c:v>5</c:v>
                </c:pt>
                <c:pt idx="594">
                  <c:v>4.8934422593492775</c:v>
                </c:pt>
                <c:pt idx="595">
                  <c:v>4.8467211296746386</c:v>
                </c:pt>
                <c:pt idx="596">
                  <c:v>4.8401633890239166</c:v>
                </c:pt>
                <c:pt idx="597">
                  <c:v>4.7</c:v>
                </c:pt>
                <c:pt idx="598">
                  <c:v>4.6467211296746385</c:v>
                </c:pt>
                <c:pt idx="599">
                  <c:v>4.746721129674639</c:v>
                </c:pt>
                <c:pt idx="600">
                  <c:v>4.6401633890239165</c:v>
                </c:pt>
                <c:pt idx="601">
                  <c:v>4.6401633890239165</c:v>
                </c:pt>
                <c:pt idx="602">
                  <c:v>4.6934422593492773</c:v>
                </c:pt>
                <c:pt idx="603">
                  <c:v>4.3336056483731937</c:v>
                </c:pt>
                <c:pt idx="604">
                  <c:v>4.3934422593492783</c:v>
                </c:pt>
                <c:pt idx="605">
                  <c:v>4.493442259349278</c:v>
                </c:pt>
                <c:pt idx="606">
                  <c:v>4.5532788703253608</c:v>
                </c:pt>
                <c:pt idx="607">
                  <c:v>4.493442259349278</c:v>
                </c:pt>
                <c:pt idx="608">
                  <c:v>4.5999999999999996</c:v>
                </c:pt>
                <c:pt idx="609">
                  <c:v>4.5401633890239168</c:v>
                </c:pt>
                <c:pt idx="610">
                  <c:v>4.4401633890239163</c:v>
                </c:pt>
                <c:pt idx="611">
                  <c:v>4.3467211296746395</c:v>
                </c:pt>
                <c:pt idx="612">
                  <c:v>4.2934422593492787</c:v>
                </c:pt>
                <c:pt idx="613">
                  <c:v>4.3934422593492783</c:v>
                </c:pt>
                <c:pt idx="614">
                  <c:v>4.1336056483731944</c:v>
                </c:pt>
                <c:pt idx="615">
                  <c:v>4.3336056483731937</c:v>
                </c:pt>
                <c:pt idx="616">
                  <c:v>4.2</c:v>
                </c:pt>
                <c:pt idx="617">
                  <c:v>4.2934422593492787</c:v>
                </c:pt>
                <c:pt idx="618">
                  <c:v>4.3401633890239175</c:v>
                </c:pt>
                <c:pt idx="619">
                  <c:v>4.1934422593492773</c:v>
                </c:pt>
                <c:pt idx="620">
                  <c:v>4.2401633890239161</c:v>
                </c:pt>
                <c:pt idx="621">
                  <c:v>4.0999999999999996</c:v>
                </c:pt>
                <c:pt idx="622">
                  <c:v>4.0934422593492776</c:v>
                </c:pt>
                <c:pt idx="623">
                  <c:v>4.0467211296746388</c:v>
                </c:pt>
                <c:pt idx="624">
                  <c:v>3.9934422593492775</c:v>
                </c:pt>
                <c:pt idx="625">
                  <c:v>4.0999999999999996</c:v>
                </c:pt>
                <c:pt idx="626">
                  <c:v>4.0336056483731939</c:v>
                </c:pt>
                <c:pt idx="627">
                  <c:v>3.8401633890239166</c:v>
                </c:pt>
                <c:pt idx="628">
                  <c:v>4.0401633890239168</c:v>
                </c:pt>
                <c:pt idx="629">
                  <c:v>3.9401633890239163</c:v>
                </c:pt>
                <c:pt idx="630">
                  <c:v>4.0401633890239168</c:v>
                </c:pt>
                <c:pt idx="631">
                  <c:v>4.0868845186985556</c:v>
                </c:pt>
                <c:pt idx="632">
                  <c:v>3.9467211296746387</c:v>
                </c:pt>
                <c:pt idx="633">
                  <c:v>3.9</c:v>
                </c:pt>
                <c:pt idx="634">
                  <c:v>3.9467211296746387</c:v>
                </c:pt>
                <c:pt idx="635">
                  <c:v>3.9065577406507224</c:v>
                </c:pt>
                <c:pt idx="636">
                  <c:v>4.1532788703253614</c:v>
                </c:pt>
                <c:pt idx="637">
                  <c:v>4.253278870325361</c:v>
                </c:pt>
                <c:pt idx="638">
                  <c:v>4.253278870325361</c:v>
                </c:pt>
                <c:pt idx="639">
                  <c:v>4.4065577406507224</c:v>
                </c:pt>
                <c:pt idx="640">
                  <c:v>4.3065577406507227</c:v>
                </c:pt>
                <c:pt idx="641">
                  <c:v>4.506557740650722</c:v>
                </c:pt>
                <c:pt idx="642">
                  <c:v>4.5532788703253608</c:v>
                </c:pt>
                <c:pt idx="643">
                  <c:v>4.9065577406507224</c:v>
                </c:pt>
                <c:pt idx="644">
                  <c:v>4.9467211296746392</c:v>
                </c:pt>
                <c:pt idx="645">
                  <c:v>5.3065577406507227</c:v>
                </c:pt>
                <c:pt idx="646">
                  <c:v>5.5598366109760837</c:v>
                </c:pt>
                <c:pt idx="647">
                  <c:v>5.753278870325361</c:v>
                </c:pt>
                <c:pt idx="648">
                  <c:v>5.6598366109760834</c:v>
                </c:pt>
                <c:pt idx="649">
                  <c:v>5.6598366109760834</c:v>
                </c:pt>
                <c:pt idx="650">
                  <c:v>5.7598366109760839</c:v>
                </c:pt>
                <c:pt idx="651">
                  <c:v>5.9532788703253612</c:v>
                </c:pt>
                <c:pt idx="652">
                  <c:v>5.753278870325361</c:v>
                </c:pt>
                <c:pt idx="653">
                  <c:v>5.8131154813014447</c:v>
                </c:pt>
                <c:pt idx="654">
                  <c:v>5.8065577406507227</c:v>
                </c:pt>
                <c:pt idx="655">
                  <c:v>5.7131154813014451</c:v>
                </c:pt>
                <c:pt idx="656">
                  <c:v>5.7131154813014451</c:v>
                </c:pt>
                <c:pt idx="657">
                  <c:v>5.7065577406507222</c:v>
                </c:pt>
                <c:pt idx="658">
                  <c:v>5.8663943516268056</c:v>
                </c:pt>
                <c:pt idx="659">
                  <c:v>5.9663943516268052</c:v>
                </c:pt>
                <c:pt idx="660">
                  <c:v>5.8262309626028888</c:v>
                </c:pt>
                <c:pt idx="661">
                  <c:v>5.8663943516268056</c:v>
                </c:pt>
                <c:pt idx="662">
                  <c:v>5.9131154813014444</c:v>
                </c:pt>
                <c:pt idx="663">
                  <c:v>6.0729520922775286</c:v>
                </c:pt>
                <c:pt idx="664">
                  <c:v>6.0729520922775286</c:v>
                </c:pt>
                <c:pt idx="665">
                  <c:v>6.3262309626028888</c:v>
                </c:pt>
                <c:pt idx="666">
                  <c:v>6.1795098329282503</c:v>
                </c:pt>
                <c:pt idx="667">
                  <c:v>6.0663943516268048</c:v>
                </c:pt>
                <c:pt idx="668">
                  <c:v>6.1196732219521675</c:v>
                </c:pt>
                <c:pt idx="669">
                  <c:v>5.9663943516268052</c:v>
                </c:pt>
                <c:pt idx="670">
                  <c:v>5.8262309626028888</c:v>
                </c:pt>
                <c:pt idx="671">
                  <c:v>5.7065577406507222</c:v>
                </c:pt>
                <c:pt idx="672">
                  <c:v>5.7</c:v>
                </c:pt>
                <c:pt idx="673">
                  <c:v>5.5532788703253608</c:v>
                </c:pt>
                <c:pt idx="674">
                  <c:v>5.8</c:v>
                </c:pt>
                <c:pt idx="675">
                  <c:v>5.5598366109760837</c:v>
                </c:pt>
                <c:pt idx="676">
                  <c:v>5.6131154813014446</c:v>
                </c:pt>
                <c:pt idx="677">
                  <c:v>5.6532788703253614</c:v>
                </c:pt>
                <c:pt idx="678">
                  <c:v>5.5</c:v>
                </c:pt>
                <c:pt idx="679">
                  <c:v>5.4131154813014444</c:v>
                </c:pt>
                <c:pt idx="680">
                  <c:v>5.4131154813014444</c:v>
                </c:pt>
                <c:pt idx="681">
                  <c:v>5.4598366109760832</c:v>
                </c:pt>
                <c:pt idx="682">
                  <c:v>5.3598366109760835</c:v>
                </c:pt>
                <c:pt idx="683">
                  <c:v>5.3131154813014447</c:v>
                </c:pt>
                <c:pt idx="684">
                  <c:v>5.2598366109760839</c:v>
                </c:pt>
                <c:pt idx="685">
                  <c:v>5.4065577406507224</c:v>
                </c:pt>
                <c:pt idx="686">
                  <c:v>5.2065577406507222</c:v>
                </c:pt>
                <c:pt idx="687">
                  <c:v>5.1467211296746385</c:v>
                </c:pt>
                <c:pt idx="688">
                  <c:v>5.0934422593492776</c:v>
                </c:pt>
                <c:pt idx="689">
                  <c:v>5.0467211296746388</c:v>
                </c:pt>
                <c:pt idx="690">
                  <c:v>4.993442259349278</c:v>
                </c:pt>
                <c:pt idx="691">
                  <c:v>4.9000000000000004</c:v>
                </c:pt>
                <c:pt idx="692">
                  <c:v>5.0467211296746388</c:v>
                </c:pt>
                <c:pt idx="693">
                  <c:v>4.9401633890239163</c:v>
                </c:pt>
                <c:pt idx="694">
                  <c:v>5.0467211296746388</c:v>
                </c:pt>
                <c:pt idx="695">
                  <c:v>4.8467211296746386</c:v>
                </c:pt>
                <c:pt idx="696">
                  <c:v>4.6934422593492773</c:v>
                </c:pt>
                <c:pt idx="697">
                  <c:v>4.8</c:v>
                </c:pt>
                <c:pt idx="698">
                  <c:v>4.7</c:v>
                </c:pt>
                <c:pt idx="699">
                  <c:v>4.7</c:v>
                </c:pt>
                <c:pt idx="700">
                  <c:v>4.6065577406507225</c:v>
                </c:pt>
                <c:pt idx="701">
                  <c:v>4.5999999999999996</c:v>
                </c:pt>
                <c:pt idx="702">
                  <c:v>4.7</c:v>
                </c:pt>
                <c:pt idx="703">
                  <c:v>4.6532788703253605</c:v>
                </c:pt>
                <c:pt idx="704">
                  <c:v>4.5401633890239168</c:v>
                </c:pt>
                <c:pt idx="705">
                  <c:v>4.4000000000000004</c:v>
                </c:pt>
                <c:pt idx="706">
                  <c:v>4.5</c:v>
                </c:pt>
                <c:pt idx="707">
                  <c:v>4.4532788703253612</c:v>
                </c:pt>
                <c:pt idx="708">
                  <c:v>4.6065577406507225</c:v>
                </c:pt>
                <c:pt idx="709">
                  <c:v>4.513115481301444</c:v>
                </c:pt>
                <c:pt idx="710">
                  <c:v>4.4065577406507224</c:v>
                </c:pt>
                <c:pt idx="711">
                  <c:v>4.506557740650722</c:v>
                </c:pt>
                <c:pt idx="712">
                  <c:v>4.4065577406507224</c:v>
                </c:pt>
                <c:pt idx="713">
                  <c:v>4.5598366109760837</c:v>
                </c:pt>
                <c:pt idx="714">
                  <c:v>4.6532788703253605</c:v>
                </c:pt>
                <c:pt idx="715">
                  <c:v>4.6532788703253605</c:v>
                </c:pt>
                <c:pt idx="716">
                  <c:v>4.7065577406507213</c:v>
                </c:pt>
                <c:pt idx="717">
                  <c:v>4.7598366109760839</c:v>
                </c:pt>
                <c:pt idx="718">
                  <c:v>4.7065577406507213</c:v>
                </c:pt>
                <c:pt idx="719">
                  <c:v>5.006557740650722</c:v>
                </c:pt>
                <c:pt idx="720">
                  <c:v>4.9131154813014444</c:v>
                </c:pt>
                <c:pt idx="721">
                  <c:v>4.8065577406507227</c:v>
                </c:pt>
                <c:pt idx="722">
                  <c:v>5.0598366109760828</c:v>
                </c:pt>
                <c:pt idx="723">
                  <c:v>4.9131154813014444</c:v>
                </c:pt>
                <c:pt idx="724">
                  <c:v>5.4598366109760832</c:v>
                </c:pt>
                <c:pt idx="725">
                  <c:v>5.5663943516268048</c:v>
                </c:pt>
                <c:pt idx="726">
                  <c:v>5.7795098329282499</c:v>
                </c:pt>
                <c:pt idx="727">
                  <c:v>6.1663943516268063</c:v>
                </c:pt>
                <c:pt idx="728">
                  <c:v>6.1926253142296943</c:v>
                </c:pt>
                <c:pt idx="729">
                  <c:v>6.5393464439043338</c:v>
                </c:pt>
                <c:pt idx="730">
                  <c:v>6.8926253142296954</c:v>
                </c:pt>
                <c:pt idx="731">
                  <c:v>7.3991830548804165</c:v>
                </c:pt>
                <c:pt idx="732">
                  <c:v>7.7524619252057789</c:v>
                </c:pt>
                <c:pt idx="733">
                  <c:v>8.2057407955311383</c:v>
                </c:pt>
                <c:pt idx="734">
                  <c:v>8.6655774065072215</c:v>
                </c:pt>
                <c:pt idx="735">
                  <c:v>8.9319717581340274</c:v>
                </c:pt>
                <c:pt idx="736">
                  <c:v>9.3786928878086666</c:v>
                </c:pt>
                <c:pt idx="737">
                  <c:v>9.5254140174833068</c:v>
                </c:pt>
                <c:pt idx="738">
                  <c:v>9.4254140174833054</c:v>
                </c:pt>
                <c:pt idx="739">
                  <c:v>9.7385294987847502</c:v>
                </c:pt>
                <c:pt idx="740">
                  <c:v>9.8319717581340278</c:v>
                </c:pt>
                <c:pt idx="741">
                  <c:v>10.185250628459389</c:v>
                </c:pt>
                <c:pt idx="742">
                  <c:v>9.9852506284593883</c:v>
                </c:pt>
                <c:pt idx="743">
                  <c:v>9.972135147157946</c:v>
                </c:pt>
                <c:pt idx="744">
                  <c:v>9.6786928878086673</c:v>
                </c:pt>
                <c:pt idx="745">
                  <c:v>9.7188562768325824</c:v>
                </c:pt>
                <c:pt idx="746">
                  <c:v>9.7188562768325824</c:v>
                </c:pt>
              </c:numCache>
            </c:numRef>
          </c:val>
        </c:ser>
        <c:marker val="1"/>
        <c:axId val="137098752"/>
        <c:axId val="137100288"/>
      </c:lineChart>
      <c:lineChart>
        <c:grouping val="standard"/>
        <c:ser>
          <c:idx val="2"/>
          <c:order val="2"/>
          <c:tx>
            <c:v>_FRBDummySeriesRight</c:v>
          </c:tx>
          <c:spPr>
            <a:ln>
              <a:noFill/>
            </a:ln>
          </c:spPr>
          <c:marker>
            <c:symbol val="none"/>
          </c:marker>
          <c:val>
            <c:numLit>
              <c:formatCode>General</c:formatCode>
              <c:ptCount val="1"/>
              <c:pt idx="0">
                <c:v>#N/A</c:v>
              </c:pt>
            </c:numLit>
          </c:val>
        </c:ser>
        <c:marker val="1"/>
        <c:axId val="137169152"/>
        <c:axId val="137167616"/>
      </c:lineChart>
      <c:dateAx>
        <c:axId val="137098752"/>
        <c:scaling>
          <c:orientation val="minMax"/>
          <c:max val="40543"/>
          <c:min val="17533"/>
        </c:scaling>
        <c:axPos val="b"/>
        <c:numFmt formatCode="yyyy" sourceLinked="0"/>
        <c:majorTickMark val="in"/>
        <c:tickLblPos val="low"/>
        <c:spPr>
          <a:ln w="22225">
            <a:solidFill>
              <a:schemeClr val="tx1"/>
            </a:solidFill>
          </a:ln>
        </c:spPr>
        <c:txPr>
          <a:bodyPr rot="0" vert="horz"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7100288"/>
        <c:crosses val="min"/>
        <c:auto val="1"/>
        <c:lblOffset val="100"/>
        <c:majorUnit val="60"/>
        <c:majorTimeUnit val="months"/>
      </c:dateAx>
      <c:valAx>
        <c:axId val="137100288"/>
        <c:scaling>
          <c:orientation val="minMax"/>
        </c:scaling>
        <c:axPos val="l"/>
        <c:numFmt formatCode="General" sourceLinked="1"/>
        <c:majorTickMark val="in"/>
        <c:tickLblPos val="none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7098752"/>
        <c:crosses val="autoZero"/>
        <c:crossBetween val="between"/>
      </c:valAx>
      <c:valAx>
        <c:axId val="137167616"/>
        <c:scaling>
          <c:orientation val="minMax"/>
          <c:max val="12"/>
          <c:min val="0"/>
        </c:scaling>
        <c:axPos val="r"/>
        <c:numFmt formatCode="#,##0" sourceLinked="0"/>
        <c:majorTickMark val="in"/>
        <c:tickLblPos val="nextTo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7169152"/>
        <c:crosses val="max"/>
        <c:crossBetween val="between"/>
        <c:majorUnit val="2"/>
        <c:minorUnit val="0.4"/>
      </c:valAx>
      <c:catAx>
        <c:axId val="137169152"/>
        <c:scaling>
          <c:orientation val="minMax"/>
        </c:scaling>
        <c:delete val="1"/>
        <c:axPos val="b"/>
        <c:tickLblPos val="none"/>
        <c:crossAx val="137167616"/>
        <c:crosses val="min"/>
        <c:auto val="1"/>
        <c:lblAlgn val="ctr"/>
        <c:lblOffset val="100"/>
      </c:catAx>
      <c:spPr>
        <a:blipFill>
          <a:blip xmlns:r="http://schemas.openxmlformats.org/officeDocument/2006/relationships" r:embed="rId1"/>
          <a:stretch>
            <a:fillRect/>
          </a:stretch>
        </a:blipFill>
        <a:ln w="22225">
          <a:solidFill>
            <a:srgbClr val="000000"/>
          </a:solidFill>
        </a:ln>
      </c:spPr>
    </c:plotArea>
    <c:plotVisOnly val="1"/>
    <c:dispBlanksAs val="gap"/>
  </c:chart>
  <c:spPr>
    <a:noFill/>
    <a:ln>
      <a:noFill/>
    </a:ln>
  </c:spPr>
  <c:userShapes r:id="rId2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4.3968877881923434E-3"/>
          <c:y val="4.8471856346465607E-2"/>
          <c:w val="0.99560230438465458"/>
          <c:h val="0.92729221548030161"/>
        </c:manualLayout>
      </c:layout>
      <c:lineChart>
        <c:grouping val="standard"/>
        <c:ser>
          <c:idx val="0"/>
          <c:order val="0"/>
          <c:tx>
            <c:strRef>
              <c:f>summary!$C$2</c:f>
              <c:strCache>
                <c:ptCount val="1"/>
                <c:pt idx="0">
                  <c:v>Published</c:v>
                </c:pt>
              </c:strCache>
            </c:strRef>
          </c:tx>
          <c:spPr>
            <a:ln w="28575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numRef>
              <c:f>summary!$A$3:$A$749</c:f>
              <c:numCache>
                <c:formatCode>mmm\-yy</c:formatCode>
                <c:ptCount val="747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  <c:pt idx="743">
                  <c:v>40148</c:v>
                </c:pt>
                <c:pt idx="744">
                  <c:v>40179</c:v>
                </c:pt>
                <c:pt idx="745">
                  <c:v>40210</c:v>
                </c:pt>
                <c:pt idx="746">
                  <c:v>40238</c:v>
                </c:pt>
              </c:numCache>
            </c:numRef>
          </c:cat>
          <c:val>
            <c:numRef>
              <c:f>summary!$C$3:$C$749</c:f>
              <c:numCache>
                <c:formatCode>General</c:formatCode>
                <c:ptCount val="747"/>
                <c:pt idx="0">
                  <c:v>3.4</c:v>
                </c:pt>
                <c:pt idx="1">
                  <c:v>3.8</c:v>
                </c:pt>
                <c:pt idx="2">
                  <c:v>4</c:v>
                </c:pt>
                <c:pt idx="3">
                  <c:v>3.9</c:v>
                </c:pt>
                <c:pt idx="4">
                  <c:v>3.5</c:v>
                </c:pt>
                <c:pt idx="5">
                  <c:v>3.6</c:v>
                </c:pt>
                <c:pt idx="6">
                  <c:v>3.6</c:v>
                </c:pt>
                <c:pt idx="7">
                  <c:v>3.9</c:v>
                </c:pt>
                <c:pt idx="8">
                  <c:v>3.8</c:v>
                </c:pt>
                <c:pt idx="9">
                  <c:v>3.7</c:v>
                </c:pt>
                <c:pt idx="10">
                  <c:v>3.8</c:v>
                </c:pt>
                <c:pt idx="11">
                  <c:v>4</c:v>
                </c:pt>
                <c:pt idx="12">
                  <c:v>4.3</c:v>
                </c:pt>
                <c:pt idx="13">
                  <c:v>4.7</c:v>
                </c:pt>
                <c:pt idx="14">
                  <c:v>5</c:v>
                </c:pt>
                <c:pt idx="15">
                  <c:v>5.3</c:v>
                </c:pt>
                <c:pt idx="16">
                  <c:v>6.1</c:v>
                </c:pt>
                <c:pt idx="17">
                  <c:v>6.2</c:v>
                </c:pt>
                <c:pt idx="18">
                  <c:v>6.7</c:v>
                </c:pt>
                <c:pt idx="19">
                  <c:v>6.8</c:v>
                </c:pt>
                <c:pt idx="20">
                  <c:v>6.6</c:v>
                </c:pt>
                <c:pt idx="21">
                  <c:v>7.9</c:v>
                </c:pt>
                <c:pt idx="22">
                  <c:v>6.4</c:v>
                </c:pt>
                <c:pt idx="23">
                  <c:v>6.6</c:v>
                </c:pt>
                <c:pt idx="24">
                  <c:v>6.5</c:v>
                </c:pt>
                <c:pt idx="25">
                  <c:v>6.4</c:v>
                </c:pt>
                <c:pt idx="26">
                  <c:v>6.3</c:v>
                </c:pt>
                <c:pt idx="27">
                  <c:v>5.8</c:v>
                </c:pt>
                <c:pt idx="28">
                  <c:v>5.5</c:v>
                </c:pt>
                <c:pt idx="29">
                  <c:v>5.4</c:v>
                </c:pt>
                <c:pt idx="30">
                  <c:v>5</c:v>
                </c:pt>
                <c:pt idx="31">
                  <c:v>4.5</c:v>
                </c:pt>
                <c:pt idx="32">
                  <c:v>4.4000000000000004</c:v>
                </c:pt>
                <c:pt idx="33">
                  <c:v>4.2</c:v>
                </c:pt>
                <c:pt idx="34">
                  <c:v>4.2</c:v>
                </c:pt>
                <c:pt idx="35">
                  <c:v>4.3</c:v>
                </c:pt>
                <c:pt idx="36">
                  <c:v>3.7</c:v>
                </c:pt>
                <c:pt idx="37">
                  <c:v>3.4</c:v>
                </c:pt>
                <c:pt idx="38">
                  <c:v>3.4</c:v>
                </c:pt>
                <c:pt idx="39">
                  <c:v>3.1</c:v>
                </c:pt>
                <c:pt idx="40">
                  <c:v>3</c:v>
                </c:pt>
                <c:pt idx="41">
                  <c:v>3.2</c:v>
                </c:pt>
                <c:pt idx="42">
                  <c:v>3.1</c:v>
                </c:pt>
                <c:pt idx="43">
                  <c:v>3.1</c:v>
                </c:pt>
                <c:pt idx="44">
                  <c:v>3.3</c:v>
                </c:pt>
                <c:pt idx="45">
                  <c:v>3.5</c:v>
                </c:pt>
                <c:pt idx="46">
                  <c:v>3.5</c:v>
                </c:pt>
                <c:pt idx="47">
                  <c:v>3.1</c:v>
                </c:pt>
                <c:pt idx="48">
                  <c:v>3.2</c:v>
                </c:pt>
                <c:pt idx="49">
                  <c:v>3.1</c:v>
                </c:pt>
                <c:pt idx="50">
                  <c:v>2.9</c:v>
                </c:pt>
                <c:pt idx="51">
                  <c:v>2.9</c:v>
                </c:pt>
                <c:pt idx="52">
                  <c:v>3</c:v>
                </c:pt>
                <c:pt idx="53">
                  <c:v>3</c:v>
                </c:pt>
                <c:pt idx="54">
                  <c:v>3.2</c:v>
                </c:pt>
                <c:pt idx="55">
                  <c:v>3.4</c:v>
                </c:pt>
                <c:pt idx="56">
                  <c:v>3.1</c:v>
                </c:pt>
                <c:pt idx="57">
                  <c:v>3</c:v>
                </c:pt>
                <c:pt idx="58">
                  <c:v>2.8</c:v>
                </c:pt>
                <c:pt idx="59">
                  <c:v>2.7</c:v>
                </c:pt>
                <c:pt idx="60">
                  <c:v>2.9</c:v>
                </c:pt>
                <c:pt idx="61">
                  <c:v>2.6</c:v>
                </c:pt>
                <c:pt idx="62">
                  <c:v>2.6</c:v>
                </c:pt>
                <c:pt idx="63">
                  <c:v>2.7</c:v>
                </c:pt>
                <c:pt idx="64">
                  <c:v>2.5</c:v>
                </c:pt>
                <c:pt idx="65">
                  <c:v>2.5</c:v>
                </c:pt>
                <c:pt idx="66">
                  <c:v>2.6</c:v>
                </c:pt>
                <c:pt idx="67">
                  <c:v>2.7</c:v>
                </c:pt>
                <c:pt idx="68">
                  <c:v>2.9</c:v>
                </c:pt>
                <c:pt idx="69">
                  <c:v>3.1</c:v>
                </c:pt>
                <c:pt idx="70">
                  <c:v>3.5</c:v>
                </c:pt>
                <c:pt idx="71">
                  <c:v>4.5</c:v>
                </c:pt>
                <c:pt idx="72">
                  <c:v>4.9000000000000004</c:v>
                </c:pt>
                <c:pt idx="73">
                  <c:v>5.2</c:v>
                </c:pt>
                <c:pt idx="74">
                  <c:v>5.7</c:v>
                </c:pt>
                <c:pt idx="75">
                  <c:v>5.9</c:v>
                </c:pt>
                <c:pt idx="76">
                  <c:v>5.9</c:v>
                </c:pt>
                <c:pt idx="77">
                  <c:v>5.6</c:v>
                </c:pt>
                <c:pt idx="78">
                  <c:v>5.8</c:v>
                </c:pt>
                <c:pt idx="79">
                  <c:v>6</c:v>
                </c:pt>
                <c:pt idx="80">
                  <c:v>6.1</c:v>
                </c:pt>
                <c:pt idx="81">
                  <c:v>5.7</c:v>
                </c:pt>
                <c:pt idx="82">
                  <c:v>5.3</c:v>
                </c:pt>
                <c:pt idx="83">
                  <c:v>5</c:v>
                </c:pt>
                <c:pt idx="84">
                  <c:v>4.9000000000000004</c:v>
                </c:pt>
                <c:pt idx="85">
                  <c:v>4.7</c:v>
                </c:pt>
                <c:pt idx="86">
                  <c:v>4.5999999999999996</c:v>
                </c:pt>
                <c:pt idx="87">
                  <c:v>4.7</c:v>
                </c:pt>
                <c:pt idx="88">
                  <c:v>4.3</c:v>
                </c:pt>
                <c:pt idx="89">
                  <c:v>4.2</c:v>
                </c:pt>
                <c:pt idx="90">
                  <c:v>4</c:v>
                </c:pt>
                <c:pt idx="91">
                  <c:v>4.2</c:v>
                </c:pt>
                <c:pt idx="92">
                  <c:v>4.0999999999999996</c:v>
                </c:pt>
                <c:pt idx="93">
                  <c:v>4.3</c:v>
                </c:pt>
                <c:pt idx="94">
                  <c:v>4.2</c:v>
                </c:pt>
                <c:pt idx="95">
                  <c:v>4.2</c:v>
                </c:pt>
                <c:pt idx="96">
                  <c:v>4</c:v>
                </c:pt>
                <c:pt idx="97">
                  <c:v>3.9</c:v>
                </c:pt>
                <c:pt idx="98">
                  <c:v>4.2</c:v>
                </c:pt>
                <c:pt idx="99">
                  <c:v>4</c:v>
                </c:pt>
                <c:pt idx="100">
                  <c:v>4.3</c:v>
                </c:pt>
                <c:pt idx="101">
                  <c:v>4.3</c:v>
                </c:pt>
                <c:pt idx="102">
                  <c:v>4.4000000000000004</c:v>
                </c:pt>
                <c:pt idx="103">
                  <c:v>4.0999999999999996</c:v>
                </c:pt>
                <c:pt idx="104">
                  <c:v>3.9</c:v>
                </c:pt>
                <c:pt idx="105">
                  <c:v>3.9</c:v>
                </c:pt>
                <c:pt idx="106">
                  <c:v>4.3</c:v>
                </c:pt>
                <c:pt idx="107">
                  <c:v>4.2</c:v>
                </c:pt>
                <c:pt idx="108">
                  <c:v>4.2</c:v>
                </c:pt>
                <c:pt idx="109">
                  <c:v>3.9</c:v>
                </c:pt>
                <c:pt idx="110">
                  <c:v>3.7</c:v>
                </c:pt>
                <c:pt idx="111">
                  <c:v>3.9</c:v>
                </c:pt>
                <c:pt idx="112">
                  <c:v>4.0999999999999996</c:v>
                </c:pt>
                <c:pt idx="113">
                  <c:v>4.3</c:v>
                </c:pt>
                <c:pt idx="114">
                  <c:v>4.2</c:v>
                </c:pt>
                <c:pt idx="115">
                  <c:v>4.0999999999999996</c:v>
                </c:pt>
                <c:pt idx="116">
                  <c:v>4.4000000000000004</c:v>
                </c:pt>
                <c:pt idx="117">
                  <c:v>4.5</c:v>
                </c:pt>
                <c:pt idx="118">
                  <c:v>5.0999999999999996</c:v>
                </c:pt>
                <c:pt idx="119">
                  <c:v>5.2</c:v>
                </c:pt>
                <c:pt idx="120">
                  <c:v>5.8</c:v>
                </c:pt>
                <c:pt idx="121">
                  <c:v>6.4</c:v>
                </c:pt>
                <c:pt idx="122">
                  <c:v>6.7</c:v>
                </c:pt>
                <c:pt idx="123">
                  <c:v>7.4</c:v>
                </c:pt>
                <c:pt idx="124">
                  <c:v>7.4</c:v>
                </c:pt>
                <c:pt idx="125">
                  <c:v>7.3</c:v>
                </c:pt>
                <c:pt idx="126">
                  <c:v>7.5</c:v>
                </c:pt>
                <c:pt idx="127">
                  <c:v>7.4</c:v>
                </c:pt>
                <c:pt idx="128">
                  <c:v>7.1</c:v>
                </c:pt>
                <c:pt idx="129">
                  <c:v>6.7</c:v>
                </c:pt>
                <c:pt idx="130">
                  <c:v>6.2</c:v>
                </c:pt>
                <c:pt idx="131">
                  <c:v>6.2</c:v>
                </c:pt>
                <c:pt idx="132">
                  <c:v>6</c:v>
                </c:pt>
                <c:pt idx="133">
                  <c:v>5.9</c:v>
                </c:pt>
                <c:pt idx="134">
                  <c:v>5.6</c:v>
                </c:pt>
                <c:pt idx="135">
                  <c:v>5.2</c:v>
                </c:pt>
                <c:pt idx="136">
                  <c:v>5.0999999999999996</c:v>
                </c:pt>
                <c:pt idx="137">
                  <c:v>5</c:v>
                </c:pt>
                <c:pt idx="138">
                  <c:v>5.0999999999999996</c:v>
                </c:pt>
                <c:pt idx="139">
                  <c:v>5.2</c:v>
                </c:pt>
                <c:pt idx="140">
                  <c:v>5.5</c:v>
                </c:pt>
                <c:pt idx="141">
                  <c:v>5.7</c:v>
                </c:pt>
                <c:pt idx="142">
                  <c:v>5.8</c:v>
                </c:pt>
                <c:pt idx="143">
                  <c:v>5.3</c:v>
                </c:pt>
                <c:pt idx="144">
                  <c:v>5.2</c:v>
                </c:pt>
                <c:pt idx="145">
                  <c:v>4.8</c:v>
                </c:pt>
                <c:pt idx="146">
                  <c:v>5.4</c:v>
                </c:pt>
                <c:pt idx="147">
                  <c:v>5.2</c:v>
                </c:pt>
                <c:pt idx="148">
                  <c:v>5.0999999999999996</c:v>
                </c:pt>
                <c:pt idx="149">
                  <c:v>5.4</c:v>
                </c:pt>
                <c:pt idx="150">
                  <c:v>5.5</c:v>
                </c:pt>
                <c:pt idx="151">
                  <c:v>5.6</c:v>
                </c:pt>
                <c:pt idx="152">
                  <c:v>5.5</c:v>
                </c:pt>
                <c:pt idx="153">
                  <c:v>6.1</c:v>
                </c:pt>
                <c:pt idx="154">
                  <c:v>6.1</c:v>
                </c:pt>
                <c:pt idx="155">
                  <c:v>6.6</c:v>
                </c:pt>
                <c:pt idx="156">
                  <c:v>6.6</c:v>
                </c:pt>
                <c:pt idx="157">
                  <c:v>6.9</c:v>
                </c:pt>
                <c:pt idx="158">
                  <c:v>6.9</c:v>
                </c:pt>
                <c:pt idx="159">
                  <c:v>7</c:v>
                </c:pt>
                <c:pt idx="160">
                  <c:v>7.1</c:v>
                </c:pt>
                <c:pt idx="161">
                  <c:v>6.9</c:v>
                </c:pt>
                <c:pt idx="162">
                  <c:v>7</c:v>
                </c:pt>
                <c:pt idx="163">
                  <c:v>6.6</c:v>
                </c:pt>
                <c:pt idx="164">
                  <c:v>6.7</c:v>
                </c:pt>
                <c:pt idx="165">
                  <c:v>6.5</c:v>
                </c:pt>
                <c:pt idx="166">
                  <c:v>6.1</c:v>
                </c:pt>
                <c:pt idx="167">
                  <c:v>6</c:v>
                </c:pt>
                <c:pt idx="168">
                  <c:v>5.8</c:v>
                </c:pt>
                <c:pt idx="169">
                  <c:v>5.5</c:v>
                </c:pt>
                <c:pt idx="170">
                  <c:v>5.6</c:v>
                </c:pt>
                <c:pt idx="171">
                  <c:v>5.6</c:v>
                </c:pt>
                <c:pt idx="172">
                  <c:v>5.5</c:v>
                </c:pt>
                <c:pt idx="173">
                  <c:v>5.5</c:v>
                </c:pt>
                <c:pt idx="174">
                  <c:v>5.4</c:v>
                </c:pt>
                <c:pt idx="175">
                  <c:v>5.7</c:v>
                </c:pt>
                <c:pt idx="176">
                  <c:v>5.6</c:v>
                </c:pt>
                <c:pt idx="177">
                  <c:v>5.4</c:v>
                </c:pt>
                <c:pt idx="178">
                  <c:v>5.7</c:v>
                </c:pt>
                <c:pt idx="179">
                  <c:v>5.5</c:v>
                </c:pt>
                <c:pt idx="180">
                  <c:v>5.7</c:v>
                </c:pt>
                <c:pt idx="181">
                  <c:v>5.9</c:v>
                </c:pt>
                <c:pt idx="182">
                  <c:v>5.7</c:v>
                </c:pt>
                <c:pt idx="183">
                  <c:v>5.7</c:v>
                </c:pt>
                <c:pt idx="184">
                  <c:v>5.9</c:v>
                </c:pt>
                <c:pt idx="185">
                  <c:v>5.6</c:v>
                </c:pt>
                <c:pt idx="186">
                  <c:v>5.6</c:v>
                </c:pt>
                <c:pt idx="187">
                  <c:v>5.4</c:v>
                </c:pt>
                <c:pt idx="188">
                  <c:v>5.5</c:v>
                </c:pt>
                <c:pt idx="189">
                  <c:v>5.5</c:v>
                </c:pt>
                <c:pt idx="190">
                  <c:v>5.7</c:v>
                </c:pt>
                <c:pt idx="191">
                  <c:v>5.5</c:v>
                </c:pt>
                <c:pt idx="192">
                  <c:v>5.6</c:v>
                </c:pt>
                <c:pt idx="193">
                  <c:v>5.4</c:v>
                </c:pt>
                <c:pt idx="194">
                  <c:v>5.4</c:v>
                </c:pt>
                <c:pt idx="195">
                  <c:v>5.3</c:v>
                </c:pt>
                <c:pt idx="196">
                  <c:v>5.0999999999999996</c:v>
                </c:pt>
                <c:pt idx="197">
                  <c:v>5.2</c:v>
                </c:pt>
                <c:pt idx="198">
                  <c:v>4.9000000000000004</c:v>
                </c:pt>
                <c:pt idx="199">
                  <c:v>5</c:v>
                </c:pt>
                <c:pt idx="200">
                  <c:v>5.0999999999999996</c:v>
                </c:pt>
                <c:pt idx="201">
                  <c:v>5.0999999999999996</c:v>
                </c:pt>
                <c:pt idx="202">
                  <c:v>4.8</c:v>
                </c:pt>
                <c:pt idx="203">
                  <c:v>5</c:v>
                </c:pt>
                <c:pt idx="204">
                  <c:v>4.9000000000000004</c:v>
                </c:pt>
                <c:pt idx="205">
                  <c:v>5.0999999999999996</c:v>
                </c:pt>
                <c:pt idx="206">
                  <c:v>4.7</c:v>
                </c:pt>
                <c:pt idx="207">
                  <c:v>4.8</c:v>
                </c:pt>
                <c:pt idx="208">
                  <c:v>4.5999999999999996</c:v>
                </c:pt>
                <c:pt idx="209">
                  <c:v>4.5999999999999996</c:v>
                </c:pt>
                <c:pt idx="210">
                  <c:v>4.4000000000000004</c:v>
                </c:pt>
                <c:pt idx="211">
                  <c:v>4.4000000000000004</c:v>
                </c:pt>
                <c:pt idx="212">
                  <c:v>4.3</c:v>
                </c:pt>
                <c:pt idx="213">
                  <c:v>4.2</c:v>
                </c:pt>
                <c:pt idx="214">
                  <c:v>4.0999999999999996</c:v>
                </c:pt>
                <c:pt idx="215">
                  <c:v>4</c:v>
                </c:pt>
                <c:pt idx="216">
                  <c:v>4</c:v>
                </c:pt>
                <c:pt idx="217">
                  <c:v>3.8</c:v>
                </c:pt>
                <c:pt idx="218">
                  <c:v>3.8</c:v>
                </c:pt>
                <c:pt idx="219">
                  <c:v>3.8</c:v>
                </c:pt>
                <c:pt idx="220">
                  <c:v>3.9</c:v>
                </c:pt>
                <c:pt idx="221">
                  <c:v>3.8</c:v>
                </c:pt>
                <c:pt idx="222">
                  <c:v>3.8</c:v>
                </c:pt>
                <c:pt idx="223">
                  <c:v>3.8</c:v>
                </c:pt>
                <c:pt idx="224">
                  <c:v>3.7</c:v>
                </c:pt>
                <c:pt idx="225">
                  <c:v>3.7</c:v>
                </c:pt>
                <c:pt idx="226">
                  <c:v>3.6</c:v>
                </c:pt>
                <c:pt idx="227">
                  <c:v>3.8</c:v>
                </c:pt>
                <c:pt idx="228">
                  <c:v>3.9</c:v>
                </c:pt>
                <c:pt idx="229">
                  <c:v>3.8</c:v>
                </c:pt>
                <c:pt idx="230">
                  <c:v>3.8</c:v>
                </c:pt>
                <c:pt idx="231">
                  <c:v>3.8</c:v>
                </c:pt>
                <c:pt idx="232">
                  <c:v>3.8</c:v>
                </c:pt>
                <c:pt idx="233">
                  <c:v>3.9</c:v>
                </c:pt>
                <c:pt idx="234">
                  <c:v>3.8</c:v>
                </c:pt>
                <c:pt idx="235">
                  <c:v>3.8</c:v>
                </c:pt>
                <c:pt idx="236">
                  <c:v>3.8</c:v>
                </c:pt>
                <c:pt idx="237">
                  <c:v>4</c:v>
                </c:pt>
                <c:pt idx="238">
                  <c:v>3.9</c:v>
                </c:pt>
                <c:pt idx="239">
                  <c:v>3.8</c:v>
                </c:pt>
                <c:pt idx="240">
                  <c:v>3.7</c:v>
                </c:pt>
                <c:pt idx="241">
                  <c:v>3.8</c:v>
                </c:pt>
                <c:pt idx="242">
                  <c:v>3.7</c:v>
                </c:pt>
                <c:pt idx="243">
                  <c:v>3.5</c:v>
                </c:pt>
                <c:pt idx="244">
                  <c:v>3.5</c:v>
                </c:pt>
                <c:pt idx="245">
                  <c:v>3.7</c:v>
                </c:pt>
                <c:pt idx="246">
                  <c:v>3.7</c:v>
                </c:pt>
                <c:pt idx="247">
                  <c:v>3.5</c:v>
                </c:pt>
                <c:pt idx="248">
                  <c:v>3.4</c:v>
                </c:pt>
                <c:pt idx="249">
                  <c:v>3.4</c:v>
                </c:pt>
                <c:pt idx="250">
                  <c:v>3.4</c:v>
                </c:pt>
                <c:pt idx="251">
                  <c:v>3.4</c:v>
                </c:pt>
                <c:pt idx="252">
                  <c:v>3.4</c:v>
                </c:pt>
                <c:pt idx="253">
                  <c:v>3.4</c:v>
                </c:pt>
                <c:pt idx="254">
                  <c:v>3.4</c:v>
                </c:pt>
                <c:pt idx="255">
                  <c:v>3.4</c:v>
                </c:pt>
                <c:pt idx="256">
                  <c:v>3.4</c:v>
                </c:pt>
                <c:pt idx="257">
                  <c:v>3.5</c:v>
                </c:pt>
                <c:pt idx="258">
                  <c:v>3.5</c:v>
                </c:pt>
                <c:pt idx="259">
                  <c:v>3.5</c:v>
                </c:pt>
                <c:pt idx="260">
                  <c:v>3.7</c:v>
                </c:pt>
                <c:pt idx="261">
                  <c:v>3.7</c:v>
                </c:pt>
                <c:pt idx="262">
                  <c:v>3.5</c:v>
                </c:pt>
                <c:pt idx="263">
                  <c:v>3.5</c:v>
                </c:pt>
                <c:pt idx="264">
                  <c:v>3.9</c:v>
                </c:pt>
                <c:pt idx="265">
                  <c:v>4.2</c:v>
                </c:pt>
                <c:pt idx="266">
                  <c:v>4.4000000000000004</c:v>
                </c:pt>
                <c:pt idx="267">
                  <c:v>4.5999999999999996</c:v>
                </c:pt>
                <c:pt idx="268">
                  <c:v>4.8</c:v>
                </c:pt>
                <c:pt idx="269">
                  <c:v>4.9000000000000004</c:v>
                </c:pt>
                <c:pt idx="270">
                  <c:v>5</c:v>
                </c:pt>
                <c:pt idx="271">
                  <c:v>5.0999999999999996</c:v>
                </c:pt>
                <c:pt idx="272">
                  <c:v>5.4</c:v>
                </c:pt>
                <c:pt idx="273">
                  <c:v>5.5</c:v>
                </c:pt>
                <c:pt idx="274">
                  <c:v>5.9</c:v>
                </c:pt>
                <c:pt idx="275">
                  <c:v>6.1</c:v>
                </c:pt>
                <c:pt idx="276">
                  <c:v>5.9</c:v>
                </c:pt>
                <c:pt idx="277">
                  <c:v>5.9</c:v>
                </c:pt>
                <c:pt idx="278">
                  <c:v>6</c:v>
                </c:pt>
                <c:pt idx="279">
                  <c:v>5.9</c:v>
                </c:pt>
                <c:pt idx="280">
                  <c:v>5.9</c:v>
                </c:pt>
                <c:pt idx="281">
                  <c:v>5.9</c:v>
                </c:pt>
                <c:pt idx="282">
                  <c:v>6</c:v>
                </c:pt>
                <c:pt idx="283">
                  <c:v>6.1</c:v>
                </c:pt>
                <c:pt idx="284">
                  <c:v>6</c:v>
                </c:pt>
                <c:pt idx="285">
                  <c:v>5.8</c:v>
                </c:pt>
                <c:pt idx="286">
                  <c:v>6</c:v>
                </c:pt>
                <c:pt idx="287">
                  <c:v>6</c:v>
                </c:pt>
                <c:pt idx="288">
                  <c:v>5.8</c:v>
                </c:pt>
                <c:pt idx="289">
                  <c:v>5.7</c:v>
                </c:pt>
                <c:pt idx="290">
                  <c:v>5.8</c:v>
                </c:pt>
                <c:pt idx="291">
                  <c:v>5.7</c:v>
                </c:pt>
                <c:pt idx="292">
                  <c:v>5.7</c:v>
                </c:pt>
                <c:pt idx="293">
                  <c:v>5.7</c:v>
                </c:pt>
                <c:pt idx="294">
                  <c:v>5.6</c:v>
                </c:pt>
                <c:pt idx="295">
                  <c:v>5.6</c:v>
                </c:pt>
                <c:pt idx="296">
                  <c:v>5.5</c:v>
                </c:pt>
                <c:pt idx="297">
                  <c:v>5.6</c:v>
                </c:pt>
                <c:pt idx="298">
                  <c:v>5.3</c:v>
                </c:pt>
                <c:pt idx="299">
                  <c:v>5.2</c:v>
                </c:pt>
                <c:pt idx="300">
                  <c:v>4.9000000000000004</c:v>
                </c:pt>
                <c:pt idx="301">
                  <c:v>5</c:v>
                </c:pt>
                <c:pt idx="302">
                  <c:v>4.9000000000000004</c:v>
                </c:pt>
                <c:pt idx="303">
                  <c:v>5</c:v>
                </c:pt>
                <c:pt idx="304">
                  <c:v>4.9000000000000004</c:v>
                </c:pt>
                <c:pt idx="305">
                  <c:v>4.9000000000000004</c:v>
                </c:pt>
                <c:pt idx="306">
                  <c:v>4.8</c:v>
                </c:pt>
                <c:pt idx="307">
                  <c:v>4.8</c:v>
                </c:pt>
                <c:pt idx="308">
                  <c:v>4.8</c:v>
                </c:pt>
                <c:pt idx="309">
                  <c:v>4.5999999999999996</c:v>
                </c:pt>
                <c:pt idx="310">
                  <c:v>4.8</c:v>
                </c:pt>
                <c:pt idx="311">
                  <c:v>4.9000000000000004</c:v>
                </c:pt>
                <c:pt idx="312">
                  <c:v>5.0999999999999996</c:v>
                </c:pt>
                <c:pt idx="313">
                  <c:v>5.2</c:v>
                </c:pt>
                <c:pt idx="314">
                  <c:v>5.0999999999999996</c:v>
                </c:pt>
                <c:pt idx="315">
                  <c:v>5.0999999999999996</c:v>
                </c:pt>
                <c:pt idx="316">
                  <c:v>5.0999999999999996</c:v>
                </c:pt>
                <c:pt idx="317">
                  <c:v>5.4</c:v>
                </c:pt>
                <c:pt idx="318">
                  <c:v>5.5</c:v>
                </c:pt>
                <c:pt idx="319">
                  <c:v>5.5</c:v>
                </c:pt>
                <c:pt idx="320">
                  <c:v>5.9</c:v>
                </c:pt>
                <c:pt idx="321">
                  <c:v>6</c:v>
                </c:pt>
                <c:pt idx="322">
                  <c:v>6.6</c:v>
                </c:pt>
                <c:pt idx="323">
                  <c:v>7.2</c:v>
                </c:pt>
                <c:pt idx="324">
                  <c:v>8.1</c:v>
                </c:pt>
                <c:pt idx="325">
                  <c:v>8.1</c:v>
                </c:pt>
                <c:pt idx="326">
                  <c:v>8.6</c:v>
                </c:pt>
                <c:pt idx="327">
                  <c:v>8.8000000000000007</c:v>
                </c:pt>
                <c:pt idx="328">
                  <c:v>9</c:v>
                </c:pt>
                <c:pt idx="329">
                  <c:v>8.8000000000000007</c:v>
                </c:pt>
                <c:pt idx="330">
                  <c:v>8.6</c:v>
                </c:pt>
                <c:pt idx="331">
                  <c:v>8.4</c:v>
                </c:pt>
                <c:pt idx="332">
                  <c:v>8.4</c:v>
                </c:pt>
                <c:pt idx="333">
                  <c:v>8.4</c:v>
                </c:pt>
                <c:pt idx="334">
                  <c:v>8.3000000000000007</c:v>
                </c:pt>
                <c:pt idx="335">
                  <c:v>8.1999999999999993</c:v>
                </c:pt>
                <c:pt idx="336">
                  <c:v>7.9</c:v>
                </c:pt>
                <c:pt idx="337">
                  <c:v>7.7</c:v>
                </c:pt>
                <c:pt idx="338">
                  <c:v>7.6</c:v>
                </c:pt>
                <c:pt idx="339">
                  <c:v>7.7</c:v>
                </c:pt>
                <c:pt idx="340">
                  <c:v>7.4</c:v>
                </c:pt>
                <c:pt idx="341">
                  <c:v>7.6</c:v>
                </c:pt>
                <c:pt idx="342">
                  <c:v>7.8</c:v>
                </c:pt>
                <c:pt idx="343">
                  <c:v>7.8</c:v>
                </c:pt>
                <c:pt idx="344">
                  <c:v>7.6</c:v>
                </c:pt>
                <c:pt idx="345">
                  <c:v>7.7</c:v>
                </c:pt>
                <c:pt idx="346">
                  <c:v>7.8</c:v>
                </c:pt>
                <c:pt idx="347">
                  <c:v>7.8</c:v>
                </c:pt>
                <c:pt idx="348">
                  <c:v>7.5</c:v>
                </c:pt>
                <c:pt idx="349">
                  <c:v>7.6</c:v>
                </c:pt>
                <c:pt idx="350">
                  <c:v>7.4</c:v>
                </c:pt>
                <c:pt idx="351">
                  <c:v>7.2</c:v>
                </c:pt>
                <c:pt idx="352">
                  <c:v>7</c:v>
                </c:pt>
                <c:pt idx="353">
                  <c:v>7.2</c:v>
                </c:pt>
                <c:pt idx="354">
                  <c:v>6.9</c:v>
                </c:pt>
                <c:pt idx="355">
                  <c:v>7</c:v>
                </c:pt>
                <c:pt idx="356">
                  <c:v>6.8</c:v>
                </c:pt>
                <c:pt idx="357">
                  <c:v>6.8</c:v>
                </c:pt>
                <c:pt idx="358">
                  <c:v>6.8</c:v>
                </c:pt>
                <c:pt idx="359">
                  <c:v>6.4</c:v>
                </c:pt>
                <c:pt idx="360">
                  <c:v>6.4</c:v>
                </c:pt>
                <c:pt idx="361">
                  <c:v>6.3</c:v>
                </c:pt>
                <c:pt idx="362">
                  <c:v>6.3</c:v>
                </c:pt>
                <c:pt idx="363">
                  <c:v>6.1</c:v>
                </c:pt>
                <c:pt idx="364">
                  <c:v>6</c:v>
                </c:pt>
                <c:pt idx="365">
                  <c:v>5.9</c:v>
                </c:pt>
                <c:pt idx="366">
                  <c:v>6.2</c:v>
                </c:pt>
                <c:pt idx="367">
                  <c:v>5.9</c:v>
                </c:pt>
                <c:pt idx="368">
                  <c:v>6</c:v>
                </c:pt>
                <c:pt idx="369">
                  <c:v>5.8</c:v>
                </c:pt>
                <c:pt idx="370">
                  <c:v>5.9</c:v>
                </c:pt>
                <c:pt idx="371">
                  <c:v>6</c:v>
                </c:pt>
                <c:pt idx="372">
                  <c:v>5.9</c:v>
                </c:pt>
                <c:pt idx="373">
                  <c:v>5.9</c:v>
                </c:pt>
                <c:pt idx="374">
                  <c:v>5.8</c:v>
                </c:pt>
                <c:pt idx="375">
                  <c:v>5.8</c:v>
                </c:pt>
                <c:pt idx="376">
                  <c:v>5.6</c:v>
                </c:pt>
                <c:pt idx="377">
                  <c:v>5.7</c:v>
                </c:pt>
                <c:pt idx="378">
                  <c:v>5.7</c:v>
                </c:pt>
                <c:pt idx="379">
                  <c:v>6</c:v>
                </c:pt>
                <c:pt idx="380">
                  <c:v>5.9</c:v>
                </c:pt>
                <c:pt idx="381">
                  <c:v>6</c:v>
                </c:pt>
                <c:pt idx="382">
                  <c:v>5.9</c:v>
                </c:pt>
                <c:pt idx="383">
                  <c:v>6</c:v>
                </c:pt>
                <c:pt idx="384">
                  <c:v>6.3</c:v>
                </c:pt>
                <c:pt idx="385">
                  <c:v>6.3</c:v>
                </c:pt>
                <c:pt idx="386">
                  <c:v>6.3</c:v>
                </c:pt>
                <c:pt idx="387">
                  <c:v>6.9</c:v>
                </c:pt>
                <c:pt idx="388">
                  <c:v>7.5</c:v>
                </c:pt>
                <c:pt idx="389">
                  <c:v>7.6</c:v>
                </c:pt>
                <c:pt idx="390">
                  <c:v>7.8</c:v>
                </c:pt>
                <c:pt idx="391">
                  <c:v>7.7</c:v>
                </c:pt>
                <c:pt idx="392">
                  <c:v>7.5</c:v>
                </c:pt>
                <c:pt idx="393">
                  <c:v>7.5</c:v>
                </c:pt>
                <c:pt idx="394">
                  <c:v>7.5</c:v>
                </c:pt>
                <c:pt idx="395">
                  <c:v>7.2</c:v>
                </c:pt>
                <c:pt idx="396">
                  <c:v>7.5</c:v>
                </c:pt>
                <c:pt idx="397">
                  <c:v>7.4</c:v>
                </c:pt>
                <c:pt idx="398">
                  <c:v>7.4</c:v>
                </c:pt>
                <c:pt idx="399">
                  <c:v>7.2</c:v>
                </c:pt>
                <c:pt idx="400">
                  <c:v>7.5</c:v>
                </c:pt>
                <c:pt idx="401">
                  <c:v>7.5</c:v>
                </c:pt>
                <c:pt idx="402">
                  <c:v>7.2</c:v>
                </c:pt>
                <c:pt idx="403">
                  <c:v>7.4</c:v>
                </c:pt>
                <c:pt idx="404">
                  <c:v>7.6</c:v>
                </c:pt>
                <c:pt idx="405">
                  <c:v>7.9</c:v>
                </c:pt>
                <c:pt idx="406">
                  <c:v>8.3000000000000007</c:v>
                </c:pt>
                <c:pt idx="407">
                  <c:v>8.5</c:v>
                </c:pt>
                <c:pt idx="408">
                  <c:v>8.6</c:v>
                </c:pt>
                <c:pt idx="409">
                  <c:v>8.9</c:v>
                </c:pt>
                <c:pt idx="410">
                  <c:v>9</c:v>
                </c:pt>
                <c:pt idx="411">
                  <c:v>9.3000000000000007</c:v>
                </c:pt>
                <c:pt idx="412">
                  <c:v>9.4</c:v>
                </c:pt>
                <c:pt idx="413">
                  <c:v>9.6</c:v>
                </c:pt>
                <c:pt idx="414">
                  <c:v>9.8000000000000007</c:v>
                </c:pt>
                <c:pt idx="415">
                  <c:v>9.8000000000000007</c:v>
                </c:pt>
                <c:pt idx="416">
                  <c:v>10.1</c:v>
                </c:pt>
                <c:pt idx="417">
                  <c:v>10.4</c:v>
                </c:pt>
                <c:pt idx="418">
                  <c:v>10.8</c:v>
                </c:pt>
                <c:pt idx="419">
                  <c:v>10.8</c:v>
                </c:pt>
                <c:pt idx="420">
                  <c:v>10.4</c:v>
                </c:pt>
                <c:pt idx="421">
                  <c:v>10.4</c:v>
                </c:pt>
                <c:pt idx="422">
                  <c:v>10.3</c:v>
                </c:pt>
                <c:pt idx="423">
                  <c:v>10.199999999999999</c:v>
                </c:pt>
                <c:pt idx="424">
                  <c:v>10.1</c:v>
                </c:pt>
                <c:pt idx="425">
                  <c:v>10.1</c:v>
                </c:pt>
                <c:pt idx="426">
                  <c:v>9.4</c:v>
                </c:pt>
                <c:pt idx="427">
                  <c:v>9.5</c:v>
                </c:pt>
                <c:pt idx="428">
                  <c:v>9.1999999999999993</c:v>
                </c:pt>
                <c:pt idx="429">
                  <c:v>8.8000000000000007</c:v>
                </c:pt>
                <c:pt idx="430">
                  <c:v>8.5</c:v>
                </c:pt>
                <c:pt idx="431">
                  <c:v>8.3000000000000007</c:v>
                </c:pt>
                <c:pt idx="432">
                  <c:v>8</c:v>
                </c:pt>
                <c:pt idx="433">
                  <c:v>7.8</c:v>
                </c:pt>
                <c:pt idx="434">
                  <c:v>7.8</c:v>
                </c:pt>
                <c:pt idx="435">
                  <c:v>7.7</c:v>
                </c:pt>
                <c:pt idx="436">
                  <c:v>7.4</c:v>
                </c:pt>
                <c:pt idx="437">
                  <c:v>7.2</c:v>
                </c:pt>
                <c:pt idx="438">
                  <c:v>7.5</c:v>
                </c:pt>
                <c:pt idx="439">
                  <c:v>7.5</c:v>
                </c:pt>
                <c:pt idx="440">
                  <c:v>7.3</c:v>
                </c:pt>
                <c:pt idx="441">
                  <c:v>7.4</c:v>
                </c:pt>
                <c:pt idx="442">
                  <c:v>7.2</c:v>
                </c:pt>
                <c:pt idx="443">
                  <c:v>7.3</c:v>
                </c:pt>
                <c:pt idx="444">
                  <c:v>7.3</c:v>
                </c:pt>
                <c:pt idx="445">
                  <c:v>7.2</c:v>
                </c:pt>
                <c:pt idx="446">
                  <c:v>7.2</c:v>
                </c:pt>
                <c:pt idx="447">
                  <c:v>7.3</c:v>
                </c:pt>
                <c:pt idx="448">
                  <c:v>7.2</c:v>
                </c:pt>
                <c:pt idx="449">
                  <c:v>7.4</c:v>
                </c:pt>
                <c:pt idx="450">
                  <c:v>7.4</c:v>
                </c:pt>
                <c:pt idx="451">
                  <c:v>7.1</c:v>
                </c:pt>
                <c:pt idx="452">
                  <c:v>7.1</c:v>
                </c:pt>
                <c:pt idx="453">
                  <c:v>7.1</c:v>
                </c:pt>
                <c:pt idx="454">
                  <c:v>7</c:v>
                </c:pt>
                <c:pt idx="455">
                  <c:v>7</c:v>
                </c:pt>
                <c:pt idx="456">
                  <c:v>6.7</c:v>
                </c:pt>
                <c:pt idx="457">
                  <c:v>7.2</c:v>
                </c:pt>
                <c:pt idx="458">
                  <c:v>7.2</c:v>
                </c:pt>
                <c:pt idx="459">
                  <c:v>7.1</c:v>
                </c:pt>
                <c:pt idx="460">
                  <c:v>7.2</c:v>
                </c:pt>
                <c:pt idx="461">
                  <c:v>7.2</c:v>
                </c:pt>
                <c:pt idx="462">
                  <c:v>7</c:v>
                </c:pt>
                <c:pt idx="463">
                  <c:v>6.9</c:v>
                </c:pt>
                <c:pt idx="464">
                  <c:v>7</c:v>
                </c:pt>
                <c:pt idx="465">
                  <c:v>7</c:v>
                </c:pt>
                <c:pt idx="466">
                  <c:v>6.9</c:v>
                </c:pt>
                <c:pt idx="467">
                  <c:v>6.6</c:v>
                </c:pt>
                <c:pt idx="468">
                  <c:v>6.6</c:v>
                </c:pt>
                <c:pt idx="469">
                  <c:v>6.6</c:v>
                </c:pt>
                <c:pt idx="470">
                  <c:v>6.6</c:v>
                </c:pt>
                <c:pt idx="471">
                  <c:v>6.3</c:v>
                </c:pt>
                <c:pt idx="472">
                  <c:v>6.3</c:v>
                </c:pt>
                <c:pt idx="473">
                  <c:v>6.2</c:v>
                </c:pt>
                <c:pt idx="474">
                  <c:v>6.1</c:v>
                </c:pt>
                <c:pt idx="475">
                  <c:v>6</c:v>
                </c:pt>
                <c:pt idx="476">
                  <c:v>5.9</c:v>
                </c:pt>
                <c:pt idx="477">
                  <c:v>6</c:v>
                </c:pt>
                <c:pt idx="478">
                  <c:v>5.8</c:v>
                </c:pt>
                <c:pt idx="479">
                  <c:v>5.7</c:v>
                </c:pt>
                <c:pt idx="480">
                  <c:v>5.7</c:v>
                </c:pt>
                <c:pt idx="481">
                  <c:v>5.7</c:v>
                </c:pt>
                <c:pt idx="482">
                  <c:v>5.7</c:v>
                </c:pt>
                <c:pt idx="483">
                  <c:v>5.4</c:v>
                </c:pt>
                <c:pt idx="484">
                  <c:v>5.6</c:v>
                </c:pt>
                <c:pt idx="485">
                  <c:v>5.4</c:v>
                </c:pt>
                <c:pt idx="486">
                  <c:v>5.4</c:v>
                </c:pt>
                <c:pt idx="487">
                  <c:v>5.6</c:v>
                </c:pt>
                <c:pt idx="488">
                  <c:v>5.4</c:v>
                </c:pt>
                <c:pt idx="489">
                  <c:v>5.4</c:v>
                </c:pt>
                <c:pt idx="490">
                  <c:v>5.3</c:v>
                </c:pt>
                <c:pt idx="491">
                  <c:v>5.3</c:v>
                </c:pt>
                <c:pt idx="492">
                  <c:v>5.4</c:v>
                </c:pt>
                <c:pt idx="493">
                  <c:v>5.2</c:v>
                </c:pt>
                <c:pt idx="494">
                  <c:v>5</c:v>
                </c:pt>
                <c:pt idx="495">
                  <c:v>5.2</c:v>
                </c:pt>
                <c:pt idx="496">
                  <c:v>5.2</c:v>
                </c:pt>
                <c:pt idx="497">
                  <c:v>5.3</c:v>
                </c:pt>
                <c:pt idx="498">
                  <c:v>5.2</c:v>
                </c:pt>
                <c:pt idx="499">
                  <c:v>5.2</c:v>
                </c:pt>
                <c:pt idx="500">
                  <c:v>5.3</c:v>
                </c:pt>
                <c:pt idx="501">
                  <c:v>5.3</c:v>
                </c:pt>
                <c:pt idx="502">
                  <c:v>5.4</c:v>
                </c:pt>
                <c:pt idx="503">
                  <c:v>5.4</c:v>
                </c:pt>
                <c:pt idx="504">
                  <c:v>5.4</c:v>
                </c:pt>
                <c:pt idx="505">
                  <c:v>5.3</c:v>
                </c:pt>
                <c:pt idx="506">
                  <c:v>5.2</c:v>
                </c:pt>
                <c:pt idx="507">
                  <c:v>5.4</c:v>
                </c:pt>
                <c:pt idx="508">
                  <c:v>5.4</c:v>
                </c:pt>
                <c:pt idx="509">
                  <c:v>5.2</c:v>
                </c:pt>
                <c:pt idx="510">
                  <c:v>5.5</c:v>
                </c:pt>
                <c:pt idx="511">
                  <c:v>5.7</c:v>
                </c:pt>
                <c:pt idx="512">
                  <c:v>5.9</c:v>
                </c:pt>
                <c:pt idx="513">
                  <c:v>5.9</c:v>
                </c:pt>
                <c:pt idx="514">
                  <c:v>6.2</c:v>
                </c:pt>
                <c:pt idx="515">
                  <c:v>6.3</c:v>
                </c:pt>
                <c:pt idx="516">
                  <c:v>6.4</c:v>
                </c:pt>
                <c:pt idx="517">
                  <c:v>6.6</c:v>
                </c:pt>
                <c:pt idx="518">
                  <c:v>6.8</c:v>
                </c:pt>
                <c:pt idx="519">
                  <c:v>6.7</c:v>
                </c:pt>
                <c:pt idx="520">
                  <c:v>6.9</c:v>
                </c:pt>
                <c:pt idx="521">
                  <c:v>6.9</c:v>
                </c:pt>
                <c:pt idx="522">
                  <c:v>6.8</c:v>
                </c:pt>
                <c:pt idx="523">
                  <c:v>6.9</c:v>
                </c:pt>
                <c:pt idx="524">
                  <c:v>6.9</c:v>
                </c:pt>
                <c:pt idx="525">
                  <c:v>7</c:v>
                </c:pt>
                <c:pt idx="526">
                  <c:v>7</c:v>
                </c:pt>
                <c:pt idx="527">
                  <c:v>7.3</c:v>
                </c:pt>
                <c:pt idx="528">
                  <c:v>7.3</c:v>
                </c:pt>
                <c:pt idx="529">
                  <c:v>7.4</c:v>
                </c:pt>
                <c:pt idx="530">
                  <c:v>7.4</c:v>
                </c:pt>
                <c:pt idx="531">
                  <c:v>7.4</c:v>
                </c:pt>
                <c:pt idx="532">
                  <c:v>7.6</c:v>
                </c:pt>
                <c:pt idx="533">
                  <c:v>7.8</c:v>
                </c:pt>
                <c:pt idx="534">
                  <c:v>7.7</c:v>
                </c:pt>
                <c:pt idx="535">
                  <c:v>7.6</c:v>
                </c:pt>
                <c:pt idx="536">
                  <c:v>7.6</c:v>
                </c:pt>
                <c:pt idx="537">
                  <c:v>7.3</c:v>
                </c:pt>
                <c:pt idx="538">
                  <c:v>7.4</c:v>
                </c:pt>
                <c:pt idx="539">
                  <c:v>7.4</c:v>
                </c:pt>
                <c:pt idx="540">
                  <c:v>7.3</c:v>
                </c:pt>
                <c:pt idx="541">
                  <c:v>7.1</c:v>
                </c:pt>
                <c:pt idx="542">
                  <c:v>7</c:v>
                </c:pt>
                <c:pt idx="543">
                  <c:v>7.1</c:v>
                </c:pt>
                <c:pt idx="544">
                  <c:v>7.1</c:v>
                </c:pt>
                <c:pt idx="545">
                  <c:v>7</c:v>
                </c:pt>
                <c:pt idx="546">
                  <c:v>6.9</c:v>
                </c:pt>
                <c:pt idx="547">
                  <c:v>6.8</c:v>
                </c:pt>
                <c:pt idx="548">
                  <c:v>6.7</c:v>
                </c:pt>
                <c:pt idx="549">
                  <c:v>6.8</c:v>
                </c:pt>
                <c:pt idx="550">
                  <c:v>6.6</c:v>
                </c:pt>
                <c:pt idx="551">
                  <c:v>6.5</c:v>
                </c:pt>
                <c:pt idx="552">
                  <c:v>6.6</c:v>
                </c:pt>
                <c:pt idx="553">
                  <c:v>6.6</c:v>
                </c:pt>
                <c:pt idx="554">
                  <c:v>6.5</c:v>
                </c:pt>
                <c:pt idx="555">
                  <c:v>6.4</c:v>
                </c:pt>
                <c:pt idx="556">
                  <c:v>6.1</c:v>
                </c:pt>
                <c:pt idx="557">
                  <c:v>6.1</c:v>
                </c:pt>
                <c:pt idx="558">
                  <c:v>6.1</c:v>
                </c:pt>
                <c:pt idx="559">
                  <c:v>6</c:v>
                </c:pt>
                <c:pt idx="560">
                  <c:v>5.9</c:v>
                </c:pt>
                <c:pt idx="561">
                  <c:v>5.8</c:v>
                </c:pt>
                <c:pt idx="562">
                  <c:v>5.6</c:v>
                </c:pt>
                <c:pt idx="563">
                  <c:v>5.5</c:v>
                </c:pt>
                <c:pt idx="564">
                  <c:v>5.6</c:v>
                </c:pt>
                <c:pt idx="565">
                  <c:v>5.4</c:v>
                </c:pt>
                <c:pt idx="566">
                  <c:v>5.4</c:v>
                </c:pt>
                <c:pt idx="567">
                  <c:v>5.8</c:v>
                </c:pt>
                <c:pt idx="568">
                  <c:v>5.6</c:v>
                </c:pt>
                <c:pt idx="569">
                  <c:v>5.6</c:v>
                </c:pt>
                <c:pt idx="570">
                  <c:v>5.7</c:v>
                </c:pt>
                <c:pt idx="571">
                  <c:v>5.7</c:v>
                </c:pt>
                <c:pt idx="572">
                  <c:v>5.6</c:v>
                </c:pt>
                <c:pt idx="573">
                  <c:v>5.5</c:v>
                </c:pt>
                <c:pt idx="574">
                  <c:v>5.6</c:v>
                </c:pt>
                <c:pt idx="575">
                  <c:v>5.6</c:v>
                </c:pt>
                <c:pt idx="576">
                  <c:v>5.6</c:v>
                </c:pt>
                <c:pt idx="577">
                  <c:v>5.5</c:v>
                </c:pt>
                <c:pt idx="578">
                  <c:v>5.5</c:v>
                </c:pt>
                <c:pt idx="579">
                  <c:v>5.6</c:v>
                </c:pt>
                <c:pt idx="580">
                  <c:v>5.6</c:v>
                </c:pt>
                <c:pt idx="581">
                  <c:v>5.3</c:v>
                </c:pt>
                <c:pt idx="582">
                  <c:v>5.5</c:v>
                </c:pt>
                <c:pt idx="583">
                  <c:v>5.0999999999999996</c:v>
                </c:pt>
                <c:pt idx="584">
                  <c:v>5.2</c:v>
                </c:pt>
                <c:pt idx="585">
                  <c:v>5.2</c:v>
                </c:pt>
                <c:pt idx="586">
                  <c:v>5.4</c:v>
                </c:pt>
                <c:pt idx="587">
                  <c:v>5.4</c:v>
                </c:pt>
                <c:pt idx="588">
                  <c:v>5.3</c:v>
                </c:pt>
                <c:pt idx="589">
                  <c:v>5.2</c:v>
                </c:pt>
                <c:pt idx="590">
                  <c:v>5.2</c:v>
                </c:pt>
                <c:pt idx="591">
                  <c:v>5.0999999999999996</c:v>
                </c:pt>
                <c:pt idx="592">
                  <c:v>4.9000000000000004</c:v>
                </c:pt>
                <c:pt idx="593">
                  <c:v>5</c:v>
                </c:pt>
                <c:pt idx="594">
                  <c:v>4.9000000000000004</c:v>
                </c:pt>
                <c:pt idx="595">
                  <c:v>4.8</c:v>
                </c:pt>
                <c:pt idx="596">
                  <c:v>4.9000000000000004</c:v>
                </c:pt>
                <c:pt idx="597">
                  <c:v>4.7</c:v>
                </c:pt>
                <c:pt idx="598">
                  <c:v>4.5999999999999996</c:v>
                </c:pt>
                <c:pt idx="599">
                  <c:v>4.7</c:v>
                </c:pt>
                <c:pt idx="600">
                  <c:v>4.5999999999999996</c:v>
                </c:pt>
                <c:pt idx="601">
                  <c:v>4.5999999999999996</c:v>
                </c:pt>
                <c:pt idx="602">
                  <c:v>4.7</c:v>
                </c:pt>
                <c:pt idx="603">
                  <c:v>4.3</c:v>
                </c:pt>
                <c:pt idx="604">
                  <c:v>4.4000000000000004</c:v>
                </c:pt>
                <c:pt idx="605">
                  <c:v>4.5</c:v>
                </c:pt>
                <c:pt idx="606">
                  <c:v>4.5</c:v>
                </c:pt>
                <c:pt idx="607">
                  <c:v>4.5</c:v>
                </c:pt>
                <c:pt idx="608">
                  <c:v>4.5999999999999996</c:v>
                </c:pt>
                <c:pt idx="609">
                  <c:v>4.5</c:v>
                </c:pt>
                <c:pt idx="610">
                  <c:v>4.4000000000000004</c:v>
                </c:pt>
                <c:pt idx="611">
                  <c:v>4.4000000000000004</c:v>
                </c:pt>
                <c:pt idx="612">
                  <c:v>4.3</c:v>
                </c:pt>
                <c:pt idx="613">
                  <c:v>4.4000000000000004</c:v>
                </c:pt>
                <c:pt idx="614">
                  <c:v>4.2</c:v>
                </c:pt>
                <c:pt idx="615">
                  <c:v>4.3</c:v>
                </c:pt>
                <c:pt idx="616">
                  <c:v>4.2</c:v>
                </c:pt>
                <c:pt idx="617">
                  <c:v>4.3</c:v>
                </c:pt>
                <c:pt idx="618">
                  <c:v>4.3</c:v>
                </c:pt>
                <c:pt idx="619">
                  <c:v>4.2</c:v>
                </c:pt>
                <c:pt idx="620">
                  <c:v>4.2</c:v>
                </c:pt>
                <c:pt idx="621">
                  <c:v>4.0999999999999996</c:v>
                </c:pt>
                <c:pt idx="622">
                  <c:v>4.0999999999999996</c:v>
                </c:pt>
                <c:pt idx="623">
                  <c:v>4</c:v>
                </c:pt>
                <c:pt idx="624">
                  <c:v>4</c:v>
                </c:pt>
                <c:pt idx="625">
                  <c:v>4.0999999999999996</c:v>
                </c:pt>
                <c:pt idx="626">
                  <c:v>4</c:v>
                </c:pt>
                <c:pt idx="627">
                  <c:v>3.8</c:v>
                </c:pt>
                <c:pt idx="628">
                  <c:v>4</c:v>
                </c:pt>
                <c:pt idx="629">
                  <c:v>4</c:v>
                </c:pt>
                <c:pt idx="630">
                  <c:v>4</c:v>
                </c:pt>
                <c:pt idx="631">
                  <c:v>4.0999999999999996</c:v>
                </c:pt>
                <c:pt idx="632">
                  <c:v>3.9</c:v>
                </c:pt>
                <c:pt idx="633">
                  <c:v>3.9</c:v>
                </c:pt>
                <c:pt idx="634">
                  <c:v>3.9</c:v>
                </c:pt>
                <c:pt idx="635">
                  <c:v>3.9</c:v>
                </c:pt>
                <c:pt idx="636">
                  <c:v>4.2</c:v>
                </c:pt>
                <c:pt idx="637">
                  <c:v>4.2</c:v>
                </c:pt>
                <c:pt idx="638">
                  <c:v>4.3</c:v>
                </c:pt>
                <c:pt idx="639">
                  <c:v>4.4000000000000004</c:v>
                </c:pt>
                <c:pt idx="640">
                  <c:v>4.3</c:v>
                </c:pt>
                <c:pt idx="641">
                  <c:v>4.5</c:v>
                </c:pt>
                <c:pt idx="642">
                  <c:v>4.5999999999999996</c:v>
                </c:pt>
                <c:pt idx="643">
                  <c:v>4.9000000000000004</c:v>
                </c:pt>
                <c:pt idx="644">
                  <c:v>5</c:v>
                </c:pt>
                <c:pt idx="645">
                  <c:v>5.3</c:v>
                </c:pt>
                <c:pt idx="646">
                  <c:v>5.5</c:v>
                </c:pt>
                <c:pt idx="647">
                  <c:v>5.7</c:v>
                </c:pt>
                <c:pt idx="648">
                  <c:v>5.7</c:v>
                </c:pt>
                <c:pt idx="649">
                  <c:v>5.7</c:v>
                </c:pt>
                <c:pt idx="650">
                  <c:v>5.7</c:v>
                </c:pt>
                <c:pt idx="651">
                  <c:v>5.9</c:v>
                </c:pt>
                <c:pt idx="652">
                  <c:v>5.8</c:v>
                </c:pt>
                <c:pt idx="653">
                  <c:v>5.8</c:v>
                </c:pt>
                <c:pt idx="654">
                  <c:v>5.8</c:v>
                </c:pt>
                <c:pt idx="655">
                  <c:v>5.7</c:v>
                </c:pt>
                <c:pt idx="656">
                  <c:v>5.7</c:v>
                </c:pt>
                <c:pt idx="657">
                  <c:v>5.7</c:v>
                </c:pt>
                <c:pt idx="658">
                  <c:v>5.9</c:v>
                </c:pt>
                <c:pt idx="659">
                  <c:v>6</c:v>
                </c:pt>
                <c:pt idx="660">
                  <c:v>5.8</c:v>
                </c:pt>
                <c:pt idx="661">
                  <c:v>5.9</c:v>
                </c:pt>
                <c:pt idx="662">
                  <c:v>5.9</c:v>
                </c:pt>
                <c:pt idx="663">
                  <c:v>6</c:v>
                </c:pt>
                <c:pt idx="664">
                  <c:v>6.1</c:v>
                </c:pt>
                <c:pt idx="665">
                  <c:v>6.3</c:v>
                </c:pt>
                <c:pt idx="666">
                  <c:v>6.2</c:v>
                </c:pt>
                <c:pt idx="667">
                  <c:v>6.1</c:v>
                </c:pt>
                <c:pt idx="668">
                  <c:v>6.1</c:v>
                </c:pt>
                <c:pt idx="669">
                  <c:v>6</c:v>
                </c:pt>
                <c:pt idx="670">
                  <c:v>5.8</c:v>
                </c:pt>
                <c:pt idx="671">
                  <c:v>5.7</c:v>
                </c:pt>
                <c:pt idx="672">
                  <c:v>5.7</c:v>
                </c:pt>
                <c:pt idx="673">
                  <c:v>5.6</c:v>
                </c:pt>
                <c:pt idx="674">
                  <c:v>5.8</c:v>
                </c:pt>
                <c:pt idx="675">
                  <c:v>5.6</c:v>
                </c:pt>
                <c:pt idx="676">
                  <c:v>5.6</c:v>
                </c:pt>
                <c:pt idx="677">
                  <c:v>5.6</c:v>
                </c:pt>
                <c:pt idx="678">
                  <c:v>5.5</c:v>
                </c:pt>
                <c:pt idx="679">
                  <c:v>5.4</c:v>
                </c:pt>
                <c:pt idx="680">
                  <c:v>5.4</c:v>
                </c:pt>
                <c:pt idx="681">
                  <c:v>5.5</c:v>
                </c:pt>
                <c:pt idx="682">
                  <c:v>5.4</c:v>
                </c:pt>
                <c:pt idx="683">
                  <c:v>5.4</c:v>
                </c:pt>
                <c:pt idx="684">
                  <c:v>5.3</c:v>
                </c:pt>
                <c:pt idx="685">
                  <c:v>5.4</c:v>
                </c:pt>
                <c:pt idx="686">
                  <c:v>5.2</c:v>
                </c:pt>
                <c:pt idx="687">
                  <c:v>5.2</c:v>
                </c:pt>
                <c:pt idx="688">
                  <c:v>5.0999999999999996</c:v>
                </c:pt>
                <c:pt idx="689">
                  <c:v>5</c:v>
                </c:pt>
                <c:pt idx="690">
                  <c:v>5</c:v>
                </c:pt>
                <c:pt idx="691">
                  <c:v>4.9000000000000004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4.9000000000000004</c:v>
                </c:pt>
                <c:pt idx="696">
                  <c:v>4.7</c:v>
                </c:pt>
                <c:pt idx="697">
                  <c:v>4.8</c:v>
                </c:pt>
                <c:pt idx="698">
                  <c:v>4.7</c:v>
                </c:pt>
                <c:pt idx="699">
                  <c:v>4.7</c:v>
                </c:pt>
                <c:pt idx="700">
                  <c:v>4.5999999999999996</c:v>
                </c:pt>
                <c:pt idx="701">
                  <c:v>4.5999999999999996</c:v>
                </c:pt>
                <c:pt idx="702">
                  <c:v>4.7</c:v>
                </c:pt>
                <c:pt idx="703">
                  <c:v>4.7</c:v>
                </c:pt>
                <c:pt idx="704">
                  <c:v>4.5</c:v>
                </c:pt>
                <c:pt idx="705">
                  <c:v>4.4000000000000004</c:v>
                </c:pt>
                <c:pt idx="706">
                  <c:v>4.5</c:v>
                </c:pt>
                <c:pt idx="707">
                  <c:v>4.4000000000000004</c:v>
                </c:pt>
                <c:pt idx="708">
                  <c:v>4.5999999999999996</c:v>
                </c:pt>
                <c:pt idx="709">
                  <c:v>4.5</c:v>
                </c:pt>
                <c:pt idx="710">
                  <c:v>4.4000000000000004</c:v>
                </c:pt>
                <c:pt idx="711">
                  <c:v>4.5</c:v>
                </c:pt>
                <c:pt idx="712">
                  <c:v>4.4000000000000004</c:v>
                </c:pt>
                <c:pt idx="713">
                  <c:v>4.5999999999999996</c:v>
                </c:pt>
                <c:pt idx="714">
                  <c:v>4.5999999999999996</c:v>
                </c:pt>
                <c:pt idx="715">
                  <c:v>4.5999999999999996</c:v>
                </c:pt>
                <c:pt idx="716">
                  <c:v>4.7</c:v>
                </c:pt>
                <c:pt idx="717">
                  <c:v>4.7</c:v>
                </c:pt>
                <c:pt idx="718">
                  <c:v>4.7</c:v>
                </c:pt>
                <c:pt idx="719">
                  <c:v>5</c:v>
                </c:pt>
                <c:pt idx="720">
                  <c:v>5</c:v>
                </c:pt>
                <c:pt idx="721">
                  <c:v>4.8</c:v>
                </c:pt>
                <c:pt idx="722">
                  <c:v>5.0999999999999996</c:v>
                </c:pt>
                <c:pt idx="723">
                  <c:v>5</c:v>
                </c:pt>
                <c:pt idx="724">
                  <c:v>5.4</c:v>
                </c:pt>
                <c:pt idx="725">
                  <c:v>5.5</c:v>
                </c:pt>
                <c:pt idx="726">
                  <c:v>5.8</c:v>
                </c:pt>
                <c:pt idx="727">
                  <c:v>6.1</c:v>
                </c:pt>
                <c:pt idx="728">
                  <c:v>6.2</c:v>
                </c:pt>
                <c:pt idx="729">
                  <c:v>6.6</c:v>
                </c:pt>
                <c:pt idx="730">
                  <c:v>6.9</c:v>
                </c:pt>
                <c:pt idx="731">
                  <c:v>7.4</c:v>
                </c:pt>
                <c:pt idx="732">
                  <c:v>7.7</c:v>
                </c:pt>
                <c:pt idx="733">
                  <c:v>8.1999999999999993</c:v>
                </c:pt>
                <c:pt idx="734">
                  <c:v>8.6</c:v>
                </c:pt>
                <c:pt idx="735">
                  <c:v>8.9</c:v>
                </c:pt>
                <c:pt idx="736">
                  <c:v>9.4</c:v>
                </c:pt>
                <c:pt idx="737">
                  <c:v>9.5</c:v>
                </c:pt>
                <c:pt idx="738">
                  <c:v>9.4</c:v>
                </c:pt>
                <c:pt idx="739">
                  <c:v>9.6999999999999993</c:v>
                </c:pt>
                <c:pt idx="740">
                  <c:v>9.8000000000000007</c:v>
                </c:pt>
                <c:pt idx="741">
                  <c:v>10.1</c:v>
                </c:pt>
                <c:pt idx="742">
                  <c:v>10</c:v>
                </c:pt>
                <c:pt idx="743">
                  <c:v>10</c:v>
                </c:pt>
                <c:pt idx="744">
                  <c:v>9.6999999999999993</c:v>
                </c:pt>
                <c:pt idx="745">
                  <c:v>9.6999999999999993</c:v>
                </c:pt>
                <c:pt idx="746">
                  <c:v>9.6999999999999993</c:v>
                </c:pt>
              </c:numCache>
            </c:numRef>
          </c:val>
        </c:ser>
        <c:ser>
          <c:idx val="1"/>
          <c:order val="1"/>
          <c:tx>
            <c:strRef>
              <c:f>summary!$H$2</c:f>
              <c:strCache>
                <c:ptCount val="1"/>
                <c:pt idx="0">
                  <c:v>Gender Adj</c:v>
                </c:pt>
              </c:strCache>
            </c:strRef>
          </c:tx>
          <c:spPr>
            <a:ln w="28575">
              <a:solidFill>
                <a:srgbClr val="000000"/>
              </a:solidFill>
              <a:prstDash val="dash"/>
            </a:ln>
          </c:spPr>
          <c:marker>
            <c:symbol val="none"/>
          </c:marker>
          <c:cat>
            <c:numRef>
              <c:f>summary!$A$3:$A$749</c:f>
              <c:numCache>
                <c:formatCode>mmm\-yy</c:formatCode>
                <c:ptCount val="747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  <c:pt idx="743">
                  <c:v>40148</c:v>
                </c:pt>
                <c:pt idx="744">
                  <c:v>40179</c:v>
                </c:pt>
                <c:pt idx="745">
                  <c:v>40210</c:v>
                </c:pt>
                <c:pt idx="746">
                  <c:v>40238</c:v>
                </c:pt>
              </c:numCache>
            </c:numRef>
          </c:cat>
          <c:val>
            <c:numRef>
              <c:f>summary!$H$3:$H$749</c:f>
              <c:numCache>
                <c:formatCode>General</c:formatCode>
                <c:ptCount val="747"/>
                <c:pt idx="0">
                  <c:v>3.3532788703253611</c:v>
                </c:pt>
                <c:pt idx="1">
                  <c:v>4.0204901670717499</c:v>
                </c:pt>
                <c:pt idx="2">
                  <c:v>4.0803267780478336</c:v>
                </c:pt>
                <c:pt idx="3">
                  <c:v>4.0336056483731939</c:v>
                </c:pt>
                <c:pt idx="4">
                  <c:v>3.5934422593492776</c:v>
                </c:pt>
                <c:pt idx="5">
                  <c:v>3.7672112967463884</c:v>
                </c:pt>
                <c:pt idx="6">
                  <c:v>3.7737690373971109</c:v>
                </c:pt>
                <c:pt idx="7">
                  <c:v>3.9737690373971111</c:v>
                </c:pt>
                <c:pt idx="8">
                  <c:v>3.8868845186985554</c:v>
                </c:pt>
                <c:pt idx="9">
                  <c:v>3.7868845186985558</c:v>
                </c:pt>
                <c:pt idx="10">
                  <c:v>3.7934422593492778</c:v>
                </c:pt>
                <c:pt idx="11">
                  <c:v>4.0401633890239168</c:v>
                </c:pt>
                <c:pt idx="12">
                  <c:v>4.2934422593492787</c:v>
                </c:pt>
                <c:pt idx="13">
                  <c:v>4.6934422593492773</c:v>
                </c:pt>
                <c:pt idx="14">
                  <c:v>4.8663943516268056</c:v>
                </c:pt>
                <c:pt idx="15">
                  <c:v>5.3934422593492783</c:v>
                </c:pt>
                <c:pt idx="16">
                  <c:v>6.0532788703253608</c:v>
                </c:pt>
                <c:pt idx="17">
                  <c:v>6.2</c:v>
                </c:pt>
                <c:pt idx="18">
                  <c:v>6.7467211296746381</c:v>
                </c:pt>
                <c:pt idx="19">
                  <c:v>6.8</c:v>
                </c:pt>
                <c:pt idx="20">
                  <c:v>6.6401633890239165</c:v>
                </c:pt>
                <c:pt idx="21">
                  <c:v>7.6524619252057784</c:v>
                </c:pt>
                <c:pt idx="22">
                  <c:v>6.4065577406507224</c:v>
                </c:pt>
                <c:pt idx="23">
                  <c:v>6.6401633890239165</c:v>
                </c:pt>
                <c:pt idx="24">
                  <c:v>6.6336056483731944</c:v>
                </c:pt>
                <c:pt idx="25">
                  <c:v>6.4803267780478331</c:v>
                </c:pt>
                <c:pt idx="26">
                  <c:v>6.3803267780478334</c:v>
                </c:pt>
                <c:pt idx="27">
                  <c:v>5.6663943516268063</c:v>
                </c:pt>
                <c:pt idx="28">
                  <c:v>5.5868845186985556</c:v>
                </c:pt>
                <c:pt idx="29">
                  <c:v>5.5672112967463878</c:v>
                </c:pt>
                <c:pt idx="30">
                  <c:v>5.1737690373971112</c:v>
                </c:pt>
                <c:pt idx="31">
                  <c:v>4.5336056483731948</c:v>
                </c:pt>
                <c:pt idx="32">
                  <c:v>4.6204901670717504</c:v>
                </c:pt>
                <c:pt idx="33">
                  <c:v>4.3204901670717497</c:v>
                </c:pt>
                <c:pt idx="34">
                  <c:v>4.4008169451195833</c:v>
                </c:pt>
                <c:pt idx="35">
                  <c:v>4.4540958154449442</c:v>
                </c:pt>
                <c:pt idx="36">
                  <c:v>3.9073746857703049</c:v>
                </c:pt>
                <c:pt idx="37">
                  <c:v>3.7008169451195831</c:v>
                </c:pt>
                <c:pt idx="38">
                  <c:v>3.727864852842055</c:v>
                </c:pt>
                <c:pt idx="39">
                  <c:v>3.3877014638181389</c:v>
                </c:pt>
                <c:pt idx="40">
                  <c:v>3.2942592044688608</c:v>
                </c:pt>
                <c:pt idx="41">
                  <c:v>3.500816945119583</c:v>
                </c:pt>
                <c:pt idx="42">
                  <c:v>3.3073746857703057</c:v>
                </c:pt>
                <c:pt idx="43">
                  <c:v>3.3139324264210277</c:v>
                </c:pt>
                <c:pt idx="44">
                  <c:v>3.6409803341434994</c:v>
                </c:pt>
                <c:pt idx="45">
                  <c:v>3.7540958154449444</c:v>
                </c:pt>
                <c:pt idx="46">
                  <c:v>3.7540958154449444</c:v>
                </c:pt>
                <c:pt idx="47">
                  <c:v>3.4008169451195833</c:v>
                </c:pt>
                <c:pt idx="48">
                  <c:v>3.3139324264210277</c:v>
                </c:pt>
                <c:pt idx="49">
                  <c:v>3.2672112967463884</c:v>
                </c:pt>
                <c:pt idx="50">
                  <c:v>3.0737690373971112</c:v>
                </c:pt>
                <c:pt idx="51">
                  <c:v>3.0737690373971112</c:v>
                </c:pt>
                <c:pt idx="52">
                  <c:v>3.2073746857703052</c:v>
                </c:pt>
                <c:pt idx="53">
                  <c:v>3.127047907722472</c:v>
                </c:pt>
                <c:pt idx="54">
                  <c:v>3.3270479077224722</c:v>
                </c:pt>
                <c:pt idx="55">
                  <c:v>3.4803267780478331</c:v>
                </c:pt>
                <c:pt idx="56">
                  <c:v>3.1401633890239165</c:v>
                </c:pt>
                <c:pt idx="57">
                  <c:v>3.1606535560956663</c:v>
                </c:pt>
                <c:pt idx="58">
                  <c:v>2.9204901670717498</c:v>
                </c:pt>
                <c:pt idx="59">
                  <c:v>2.7803267780478333</c:v>
                </c:pt>
                <c:pt idx="60">
                  <c:v>2.9401633890239163</c:v>
                </c:pt>
                <c:pt idx="61">
                  <c:v>2.6336056483731944</c:v>
                </c:pt>
                <c:pt idx="62">
                  <c:v>2.7204901670717501</c:v>
                </c:pt>
                <c:pt idx="63">
                  <c:v>2.7868845186985558</c:v>
                </c:pt>
                <c:pt idx="64">
                  <c:v>2.5934422593492776</c:v>
                </c:pt>
                <c:pt idx="65">
                  <c:v>2.5868845186985556</c:v>
                </c:pt>
                <c:pt idx="66">
                  <c:v>2.6868845186985553</c:v>
                </c:pt>
                <c:pt idx="67">
                  <c:v>2.7336056483731945</c:v>
                </c:pt>
                <c:pt idx="68">
                  <c:v>3.0270479077224719</c:v>
                </c:pt>
                <c:pt idx="69">
                  <c:v>3.2270479077224721</c:v>
                </c:pt>
                <c:pt idx="70">
                  <c:v>3.5401633890239168</c:v>
                </c:pt>
                <c:pt idx="71">
                  <c:v>4.6204901670717504</c:v>
                </c:pt>
                <c:pt idx="72">
                  <c:v>5.1008169451195835</c:v>
                </c:pt>
                <c:pt idx="73">
                  <c:v>5.3672112967463894</c:v>
                </c:pt>
                <c:pt idx="74">
                  <c:v>5.8139324264210277</c:v>
                </c:pt>
                <c:pt idx="75">
                  <c:v>5.9737690373971102</c:v>
                </c:pt>
                <c:pt idx="76">
                  <c:v>5.980326778047834</c:v>
                </c:pt>
                <c:pt idx="77">
                  <c:v>5.7204901670717501</c:v>
                </c:pt>
                <c:pt idx="78">
                  <c:v>5.9270479077224714</c:v>
                </c:pt>
                <c:pt idx="79">
                  <c:v>6.0934422593492776</c:v>
                </c:pt>
                <c:pt idx="80">
                  <c:v>6.1868845186985553</c:v>
                </c:pt>
                <c:pt idx="81">
                  <c:v>5.746721129674639</c:v>
                </c:pt>
                <c:pt idx="82">
                  <c:v>5.3868845186985554</c:v>
                </c:pt>
                <c:pt idx="83">
                  <c:v>5.0934422593492776</c:v>
                </c:pt>
                <c:pt idx="84">
                  <c:v>5.0336056483731939</c:v>
                </c:pt>
                <c:pt idx="85">
                  <c:v>4.7336056483731941</c:v>
                </c:pt>
                <c:pt idx="86">
                  <c:v>4.6401633890239165</c:v>
                </c:pt>
                <c:pt idx="87">
                  <c:v>4.7</c:v>
                </c:pt>
                <c:pt idx="88">
                  <c:v>4.3270479077224717</c:v>
                </c:pt>
                <c:pt idx="89">
                  <c:v>4.2737690373971109</c:v>
                </c:pt>
                <c:pt idx="90">
                  <c:v>4.1737690373971104</c:v>
                </c:pt>
                <c:pt idx="91">
                  <c:v>4.3672112967463885</c:v>
                </c:pt>
                <c:pt idx="92">
                  <c:v>4.3073746857703057</c:v>
                </c:pt>
                <c:pt idx="93">
                  <c:v>4.4606535560956662</c:v>
                </c:pt>
                <c:pt idx="94">
                  <c:v>4.3672112967463885</c:v>
                </c:pt>
                <c:pt idx="95">
                  <c:v>4.3139324264210277</c:v>
                </c:pt>
                <c:pt idx="96">
                  <c:v>4.1270479077224724</c:v>
                </c:pt>
                <c:pt idx="97">
                  <c:v>4.0336056483731939</c:v>
                </c:pt>
                <c:pt idx="98">
                  <c:v>4.4073746857703053</c:v>
                </c:pt>
                <c:pt idx="99">
                  <c:v>4.1606535560956663</c:v>
                </c:pt>
                <c:pt idx="100">
                  <c:v>4.4139324264210273</c:v>
                </c:pt>
                <c:pt idx="101">
                  <c:v>4.513932426421027</c:v>
                </c:pt>
                <c:pt idx="102">
                  <c:v>4.6877014638181382</c:v>
                </c:pt>
                <c:pt idx="103">
                  <c:v>4.2139324264210281</c:v>
                </c:pt>
                <c:pt idx="104">
                  <c:v>4.0672112967463887</c:v>
                </c:pt>
                <c:pt idx="105">
                  <c:v>4.0606535560956667</c:v>
                </c:pt>
                <c:pt idx="106">
                  <c:v>4.4204901670717494</c:v>
                </c:pt>
                <c:pt idx="107">
                  <c:v>4.2737690373971109</c:v>
                </c:pt>
                <c:pt idx="108">
                  <c:v>4.3204901670717497</c:v>
                </c:pt>
                <c:pt idx="109">
                  <c:v>4.0204901670717499</c:v>
                </c:pt>
                <c:pt idx="110">
                  <c:v>3.8737690373971105</c:v>
                </c:pt>
                <c:pt idx="111">
                  <c:v>3.9868845186985551</c:v>
                </c:pt>
                <c:pt idx="112">
                  <c:v>4.2204901670717501</c:v>
                </c:pt>
                <c:pt idx="113">
                  <c:v>4.3737690373971105</c:v>
                </c:pt>
                <c:pt idx="114">
                  <c:v>4.2672112967463889</c:v>
                </c:pt>
                <c:pt idx="115">
                  <c:v>4.2737690373971109</c:v>
                </c:pt>
                <c:pt idx="116">
                  <c:v>4.4401633890239163</c:v>
                </c:pt>
                <c:pt idx="117">
                  <c:v>4.493442259349278</c:v>
                </c:pt>
                <c:pt idx="118">
                  <c:v>5.1532788703253605</c:v>
                </c:pt>
                <c:pt idx="119">
                  <c:v>5.1532788703253605</c:v>
                </c:pt>
                <c:pt idx="120">
                  <c:v>5.7934422593492787</c:v>
                </c:pt>
                <c:pt idx="121">
                  <c:v>6.4401633890239163</c:v>
                </c:pt>
                <c:pt idx="122">
                  <c:v>6.6532788703253605</c:v>
                </c:pt>
                <c:pt idx="123">
                  <c:v>7.4401633890239163</c:v>
                </c:pt>
                <c:pt idx="124">
                  <c:v>7.4065577406507224</c:v>
                </c:pt>
                <c:pt idx="125">
                  <c:v>7.2598366109760839</c:v>
                </c:pt>
                <c:pt idx="126">
                  <c:v>7.4598366109760832</c:v>
                </c:pt>
                <c:pt idx="127">
                  <c:v>7.3598366109760835</c:v>
                </c:pt>
                <c:pt idx="128">
                  <c:v>7.0532788703253608</c:v>
                </c:pt>
                <c:pt idx="129">
                  <c:v>6.7</c:v>
                </c:pt>
                <c:pt idx="130">
                  <c:v>6.1598366109760834</c:v>
                </c:pt>
                <c:pt idx="131">
                  <c:v>6.2</c:v>
                </c:pt>
                <c:pt idx="132">
                  <c:v>6.0401633890239168</c:v>
                </c:pt>
                <c:pt idx="133">
                  <c:v>5.8934422593492783</c:v>
                </c:pt>
                <c:pt idx="134">
                  <c:v>5.7204901670717501</c:v>
                </c:pt>
                <c:pt idx="135">
                  <c:v>5.4073746857703053</c:v>
                </c:pt>
                <c:pt idx="136">
                  <c:v>5.2672112967463889</c:v>
                </c:pt>
                <c:pt idx="137">
                  <c:v>5.1204901670717504</c:v>
                </c:pt>
                <c:pt idx="138">
                  <c:v>5.2737690373971109</c:v>
                </c:pt>
                <c:pt idx="139">
                  <c:v>5.3336056483731937</c:v>
                </c:pt>
                <c:pt idx="140">
                  <c:v>5.5467211296746388</c:v>
                </c:pt>
                <c:pt idx="141">
                  <c:v>5.7803267780478329</c:v>
                </c:pt>
                <c:pt idx="142">
                  <c:v>5.8532788703253615</c:v>
                </c:pt>
                <c:pt idx="143">
                  <c:v>5.3737690373971105</c:v>
                </c:pt>
                <c:pt idx="144">
                  <c:v>5.3270479077224717</c:v>
                </c:pt>
                <c:pt idx="145">
                  <c:v>4.9737690373971111</c:v>
                </c:pt>
                <c:pt idx="146">
                  <c:v>5.5336056483731948</c:v>
                </c:pt>
                <c:pt idx="147">
                  <c:v>5.2336056483731941</c:v>
                </c:pt>
                <c:pt idx="148">
                  <c:v>5.2336056483731941</c:v>
                </c:pt>
                <c:pt idx="149">
                  <c:v>5.4336056483731943</c:v>
                </c:pt>
                <c:pt idx="150">
                  <c:v>5.5336056483731948</c:v>
                </c:pt>
                <c:pt idx="151">
                  <c:v>5.6934422593492773</c:v>
                </c:pt>
                <c:pt idx="152">
                  <c:v>5.5934422593492776</c:v>
                </c:pt>
                <c:pt idx="153">
                  <c:v>6.1336056483731944</c:v>
                </c:pt>
                <c:pt idx="154">
                  <c:v>6.2336056483731941</c:v>
                </c:pt>
                <c:pt idx="155">
                  <c:v>6.6270479077224724</c:v>
                </c:pt>
                <c:pt idx="156">
                  <c:v>6.6868845186985553</c:v>
                </c:pt>
                <c:pt idx="157">
                  <c:v>6.9270479077224714</c:v>
                </c:pt>
                <c:pt idx="158">
                  <c:v>6.9737690373971111</c:v>
                </c:pt>
                <c:pt idx="159">
                  <c:v>7.0803267780478336</c:v>
                </c:pt>
                <c:pt idx="160">
                  <c:v>7.1336056483731944</c:v>
                </c:pt>
                <c:pt idx="161">
                  <c:v>7.013932426421027</c:v>
                </c:pt>
                <c:pt idx="162">
                  <c:v>7.1139324264210275</c:v>
                </c:pt>
                <c:pt idx="163">
                  <c:v>6.6803267780478333</c:v>
                </c:pt>
                <c:pt idx="164">
                  <c:v>6.7672112967463889</c:v>
                </c:pt>
                <c:pt idx="165">
                  <c:v>6.6139324264210275</c:v>
                </c:pt>
                <c:pt idx="166">
                  <c:v>6.1737690373971112</c:v>
                </c:pt>
                <c:pt idx="167">
                  <c:v>6.0270479077224728</c:v>
                </c:pt>
                <c:pt idx="168">
                  <c:v>6.0073746857703059</c:v>
                </c:pt>
                <c:pt idx="169">
                  <c:v>5.6672112967463892</c:v>
                </c:pt>
                <c:pt idx="170">
                  <c:v>5.7139324264210281</c:v>
                </c:pt>
                <c:pt idx="171">
                  <c:v>5.6672112967463892</c:v>
                </c:pt>
                <c:pt idx="172">
                  <c:v>5.5737690373971116</c:v>
                </c:pt>
                <c:pt idx="173">
                  <c:v>5.5336056483731948</c:v>
                </c:pt>
                <c:pt idx="174">
                  <c:v>5.5672112967463878</c:v>
                </c:pt>
                <c:pt idx="175">
                  <c:v>5.8139324264210277</c:v>
                </c:pt>
                <c:pt idx="176">
                  <c:v>5.7139324264210281</c:v>
                </c:pt>
                <c:pt idx="177">
                  <c:v>5.513932426421027</c:v>
                </c:pt>
                <c:pt idx="178">
                  <c:v>5.7672112967463889</c:v>
                </c:pt>
                <c:pt idx="179">
                  <c:v>5.6139324264210275</c:v>
                </c:pt>
                <c:pt idx="180">
                  <c:v>5.8672112967463885</c:v>
                </c:pt>
                <c:pt idx="181">
                  <c:v>6.0737690373971116</c:v>
                </c:pt>
                <c:pt idx="182">
                  <c:v>5.7737690373971109</c:v>
                </c:pt>
                <c:pt idx="183">
                  <c:v>5.7737690373971109</c:v>
                </c:pt>
                <c:pt idx="184">
                  <c:v>6.0073746857703059</c:v>
                </c:pt>
                <c:pt idx="185">
                  <c:v>5.7073746857703052</c:v>
                </c:pt>
                <c:pt idx="186">
                  <c:v>5.8008169451195828</c:v>
                </c:pt>
                <c:pt idx="187">
                  <c:v>5.5540958154449447</c:v>
                </c:pt>
                <c:pt idx="188">
                  <c:v>5.6942592044688611</c:v>
                </c:pt>
                <c:pt idx="189">
                  <c:v>5.747538074794222</c:v>
                </c:pt>
                <c:pt idx="190">
                  <c:v>5.9073746857703053</c:v>
                </c:pt>
                <c:pt idx="191">
                  <c:v>5.6540958154449443</c:v>
                </c:pt>
                <c:pt idx="192">
                  <c:v>5.747538074794222</c:v>
                </c:pt>
                <c:pt idx="193">
                  <c:v>5.5942592044688606</c:v>
                </c:pt>
                <c:pt idx="194">
                  <c:v>5.6409803341434994</c:v>
                </c:pt>
                <c:pt idx="195">
                  <c:v>5.5475380747942218</c:v>
                </c:pt>
                <c:pt idx="196">
                  <c:v>5.3409803341434996</c:v>
                </c:pt>
                <c:pt idx="197">
                  <c:v>5.4008169451195833</c:v>
                </c:pt>
                <c:pt idx="198">
                  <c:v>5.1475380747942223</c:v>
                </c:pt>
                <c:pt idx="199">
                  <c:v>5.1540958154449443</c:v>
                </c:pt>
                <c:pt idx="200">
                  <c:v>5.2540958154449449</c:v>
                </c:pt>
                <c:pt idx="201">
                  <c:v>5.2475380747942211</c:v>
                </c:pt>
                <c:pt idx="202">
                  <c:v>5.0475380747942218</c:v>
                </c:pt>
                <c:pt idx="203">
                  <c:v>5.1877014638181382</c:v>
                </c:pt>
                <c:pt idx="204">
                  <c:v>5.0475380747942218</c:v>
                </c:pt>
                <c:pt idx="205">
                  <c:v>5.2811437231674159</c:v>
                </c:pt>
                <c:pt idx="206">
                  <c:v>4.9409803341435001</c:v>
                </c:pt>
                <c:pt idx="207">
                  <c:v>5.0475380747942218</c:v>
                </c:pt>
                <c:pt idx="208">
                  <c:v>4.754095815444944</c:v>
                </c:pt>
                <c:pt idx="209">
                  <c:v>4.7409803341434991</c:v>
                </c:pt>
                <c:pt idx="210">
                  <c:v>4.5540958154449438</c:v>
                </c:pt>
                <c:pt idx="211">
                  <c:v>4.507374685770305</c:v>
                </c:pt>
                <c:pt idx="212">
                  <c:v>4.494259204468861</c:v>
                </c:pt>
                <c:pt idx="213">
                  <c:v>4.3540958154449445</c:v>
                </c:pt>
                <c:pt idx="214">
                  <c:v>4.3344225934927776</c:v>
                </c:pt>
                <c:pt idx="215">
                  <c:v>4.1942592044688602</c:v>
                </c:pt>
                <c:pt idx="216">
                  <c:v>4.1475380747942214</c:v>
                </c:pt>
                <c:pt idx="217">
                  <c:v>3.9540958154449442</c:v>
                </c:pt>
                <c:pt idx="218">
                  <c:v>4.000816945119583</c:v>
                </c:pt>
                <c:pt idx="219">
                  <c:v>3.8942592044688609</c:v>
                </c:pt>
                <c:pt idx="220">
                  <c:v>4.1344225934927774</c:v>
                </c:pt>
                <c:pt idx="221">
                  <c:v>3.994259204468861</c:v>
                </c:pt>
                <c:pt idx="222">
                  <c:v>3.9475380747942221</c:v>
                </c:pt>
                <c:pt idx="223">
                  <c:v>3.994259204468861</c:v>
                </c:pt>
                <c:pt idx="224">
                  <c:v>3.8475380747942221</c:v>
                </c:pt>
                <c:pt idx="225">
                  <c:v>3.8877014638181384</c:v>
                </c:pt>
                <c:pt idx="226">
                  <c:v>3.8008169451195828</c:v>
                </c:pt>
                <c:pt idx="227">
                  <c:v>3.9475380747942221</c:v>
                </c:pt>
                <c:pt idx="228">
                  <c:v>4.1213071121913334</c:v>
                </c:pt>
                <c:pt idx="229">
                  <c:v>4.0278648528420558</c:v>
                </c:pt>
                <c:pt idx="230">
                  <c:v>3.981143723167416</c:v>
                </c:pt>
                <c:pt idx="231">
                  <c:v>3.9409803341434997</c:v>
                </c:pt>
                <c:pt idx="232">
                  <c:v>4.0409803341434998</c:v>
                </c:pt>
                <c:pt idx="233">
                  <c:v>4.0877014638181386</c:v>
                </c:pt>
                <c:pt idx="234">
                  <c:v>3.981143723167416</c:v>
                </c:pt>
                <c:pt idx="235">
                  <c:v>3.9409803341434997</c:v>
                </c:pt>
                <c:pt idx="236">
                  <c:v>4.0213071121913329</c:v>
                </c:pt>
                <c:pt idx="237">
                  <c:v>4.2680282418659719</c:v>
                </c:pt>
                <c:pt idx="238">
                  <c:v>4.0811437231674166</c:v>
                </c:pt>
                <c:pt idx="239">
                  <c:v>4.0344225934927778</c:v>
                </c:pt>
                <c:pt idx="240">
                  <c:v>3.9344225934927772</c:v>
                </c:pt>
                <c:pt idx="241">
                  <c:v>4.0344225934927778</c:v>
                </c:pt>
                <c:pt idx="242">
                  <c:v>3.8409803341434996</c:v>
                </c:pt>
                <c:pt idx="243">
                  <c:v>3.6877014638181382</c:v>
                </c:pt>
                <c:pt idx="244">
                  <c:v>3.6344225934927774</c:v>
                </c:pt>
                <c:pt idx="245">
                  <c:v>3.8877014638181384</c:v>
                </c:pt>
                <c:pt idx="246">
                  <c:v>3.8811437231674164</c:v>
                </c:pt>
                <c:pt idx="247">
                  <c:v>3.6877014638181382</c:v>
                </c:pt>
                <c:pt idx="248">
                  <c:v>3.5409803341434998</c:v>
                </c:pt>
                <c:pt idx="249">
                  <c:v>3.5409803341434998</c:v>
                </c:pt>
                <c:pt idx="250">
                  <c:v>3.5877014638181386</c:v>
                </c:pt>
                <c:pt idx="251">
                  <c:v>3.5877014638181386</c:v>
                </c:pt>
                <c:pt idx="252">
                  <c:v>3.5877014638181386</c:v>
                </c:pt>
                <c:pt idx="253">
                  <c:v>3.5344225934927769</c:v>
                </c:pt>
                <c:pt idx="254">
                  <c:v>3.5877014638181386</c:v>
                </c:pt>
                <c:pt idx="255">
                  <c:v>3.5811437231674166</c:v>
                </c:pt>
                <c:pt idx="256">
                  <c:v>3.5344225934927769</c:v>
                </c:pt>
                <c:pt idx="257">
                  <c:v>3.6811437231674162</c:v>
                </c:pt>
                <c:pt idx="258">
                  <c:v>3.6942592044688602</c:v>
                </c:pt>
                <c:pt idx="259">
                  <c:v>3.7344225934927771</c:v>
                </c:pt>
                <c:pt idx="260">
                  <c:v>3.9409803341434997</c:v>
                </c:pt>
                <c:pt idx="261">
                  <c:v>3.9344225934927772</c:v>
                </c:pt>
                <c:pt idx="262">
                  <c:v>3.6475380747942223</c:v>
                </c:pt>
                <c:pt idx="263">
                  <c:v>3.7008169451195831</c:v>
                </c:pt>
                <c:pt idx="264">
                  <c:v>4.0475380747942218</c:v>
                </c:pt>
                <c:pt idx="265">
                  <c:v>4.3008169451195828</c:v>
                </c:pt>
                <c:pt idx="266">
                  <c:v>4.5877014638181386</c:v>
                </c:pt>
                <c:pt idx="267">
                  <c:v>4.7008169451195831</c:v>
                </c:pt>
                <c:pt idx="268">
                  <c:v>4.9008169451195833</c:v>
                </c:pt>
                <c:pt idx="269">
                  <c:v>5.0606535560956658</c:v>
                </c:pt>
                <c:pt idx="270">
                  <c:v>5.1606535560956663</c:v>
                </c:pt>
                <c:pt idx="271">
                  <c:v>5.2540958154449449</c:v>
                </c:pt>
                <c:pt idx="272">
                  <c:v>5.500816945119583</c:v>
                </c:pt>
                <c:pt idx="273">
                  <c:v>5.6540958154449443</c:v>
                </c:pt>
                <c:pt idx="274">
                  <c:v>5.994259204468861</c:v>
                </c:pt>
                <c:pt idx="275">
                  <c:v>6.2073746857703052</c:v>
                </c:pt>
                <c:pt idx="276">
                  <c:v>6.0540958154449438</c:v>
                </c:pt>
                <c:pt idx="277">
                  <c:v>6.000816945119583</c:v>
                </c:pt>
                <c:pt idx="278">
                  <c:v>6.1409803341434994</c:v>
                </c:pt>
                <c:pt idx="279">
                  <c:v>6.0409803341434998</c:v>
                </c:pt>
                <c:pt idx="280">
                  <c:v>6.0475380747942218</c:v>
                </c:pt>
                <c:pt idx="281">
                  <c:v>6.0475380747942218</c:v>
                </c:pt>
                <c:pt idx="282">
                  <c:v>6.1475380747942223</c:v>
                </c:pt>
                <c:pt idx="283">
                  <c:v>6.2008169451195831</c:v>
                </c:pt>
                <c:pt idx="284">
                  <c:v>6.1008169451195835</c:v>
                </c:pt>
                <c:pt idx="285">
                  <c:v>5.9475380747942221</c:v>
                </c:pt>
                <c:pt idx="286">
                  <c:v>6.1475380747942223</c:v>
                </c:pt>
                <c:pt idx="287">
                  <c:v>6.1073746857703046</c:v>
                </c:pt>
                <c:pt idx="288">
                  <c:v>5.9540958154449442</c:v>
                </c:pt>
                <c:pt idx="289">
                  <c:v>5.8139324264210277</c:v>
                </c:pt>
                <c:pt idx="290">
                  <c:v>5.9540958154449442</c:v>
                </c:pt>
                <c:pt idx="291">
                  <c:v>5.8475380747942225</c:v>
                </c:pt>
                <c:pt idx="292">
                  <c:v>5.8008169451195828</c:v>
                </c:pt>
                <c:pt idx="293">
                  <c:v>5.7877014638181388</c:v>
                </c:pt>
                <c:pt idx="294">
                  <c:v>5.8278648528420547</c:v>
                </c:pt>
                <c:pt idx="295">
                  <c:v>5.8344225934927785</c:v>
                </c:pt>
                <c:pt idx="296">
                  <c:v>5.6877014638181382</c:v>
                </c:pt>
                <c:pt idx="297">
                  <c:v>5.7344225934927771</c:v>
                </c:pt>
                <c:pt idx="298">
                  <c:v>5.3475380747942225</c:v>
                </c:pt>
                <c:pt idx="299">
                  <c:v>5.2942592044688608</c:v>
                </c:pt>
                <c:pt idx="300">
                  <c:v>5.0877014638181386</c:v>
                </c:pt>
                <c:pt idx="301">
                  <c:v>5.1877014638181382</c:v>
                </c:pt>
                <c:pt idx="302">
                  <c:v>5.0942592044688606</c:v>
                </c:pt>
                <c:pt idx="303">
                  <c:v>5.1409803341434994</c:v>
                </c:pt>
                <c:pt idx="304">
                  <c:v>4.9540958154449442</c:v>
                </c:pt>
                <c:pt idx="305">
                  <c:v>4.9877014638181389</c:v>
                </c:pt>
                <c:pt idx="306">
                  <c:v>4.9344225934927781</c:v>
                </c:pt>
                <c:pt idx="307">
                  <c:v>4.9877014638181389</c:v>
                </c:pt>
                <c:pt idx="308">
                  <c:v>4.981143723167416</c:v>
                </c:pt>
                <c:pt idx="309">
                  <c:v>4.7409803341434991</c:v>
                </c:pt>
                <c:pt idx="310">
                  <c:v>4.9877014638181389</c:v>
                </c:pt>
                <c:pt idx="311">
                  <c:v>5.0877014638181386</c:v>
                </c:pt>
                <c:pt idx="312">
                  <c:v>5.2409803341435</c:v>
                </c:pt>
                <c:pt idx="313">
                  <c:v>5.2942592044688608</c:v>
                </c:pt>
                <c:pt idx="314">
                  <c:v>5.1942592044688602</c:v>
                </c:pt>
                <c:pt idx="315">
                  <c:v>5.2008169451195831</c:v>
                </c:pt>
                <c:pt idx="316">
                  <c:v>5.2877014638181388</c:v>
                </c:pt>
                <c:pt idx="317">
                  <c:v>5.4877014638181389</c:v>
                </c:pt>
                <c:pt idx="318">
                  <c:v>5.6811437231674162</c:v>
                </c:pt>
                <c:pt idx="319">
                  <c:v>5.5942592044688606</c:v>
                </c:pt>
                <c:pt idx="320">
                  <c:v>5.9811437231674169</c:v>
                </c:pt>
                <c:pt idx="321">
                  <c:v>6.1409803341434994</c:v>
                </c:pt>
                <c:pt idx="322">
                  <c:v>6.7811437231674159</c:v>
                </c:pt>
                <c:pt idx="323">
                  <c:v>7.2877014638181397</c:v>
                </c:pt>
                <c:pt idx="324">
                  <c:v>8.1877014638181382</c:v>
                </c:pt>
                <c:pt idx="325">
                  <c:v>8.1942592044688602</c:v>
                </c:pt>
                <c:pt idx="326">
                  <c:v>8.6942592044688602</c:v>
                </c:pt>
                <c:pt idx="327">
                  <c:v>8.8540958154449427</c:v>
                </c:pt>
                <c:pt idx="328">
                  <c:v>9.0540958154449456</c:v>
                </c:pt>
                <c:pt idx="329">
                  <c:v>8.8139324264210277</c:v>
                </c:pt>
                <c:pt idx="330">
                  <c:v>8.7139324264210281</c:v>
                </c:pt>
                <c:pt idx="331">
                  <c:v>8.507374685770305</c:v>
                </c:pt>
                <c:pt idx="332">
                  <c:v>8.4672112967463882</c:v>
                </c:pt>
                <c:pt idx="333">
                  <c:v>8.4540958154449442</c:v>
                </c:pt>
                <c:pt idx="334">
                  <c:v>8.3606535560956665</c:v>
                </c:pt>
                <c:pt idx="335">
                  <c:v>8.3008169451195819</c:v>
                </c:pt>
                <c:pt idx="336">
                  <c:v>8.0475380747942218</c:v>
                </c:pt>
                <c:pt idx="337">
                  <c:v>7.8409803341435005</c:v>
                </c:pt>
                <c:pt idx="338">
                  <c:v>7.6942592044688602</c:v>
                </c:pt>
                <c:pt idx="339">
                  <c:v>7.7475380747942211</c:v>
                </c:pt>
                <c:pt idx="340">
                  <c:v>7.4606535560956662</c:v>
                </c:pt>
                <c:pt idx="341">
                  <c:v>7.7073746857703052</c:v>
                </c:pt>
                <c:pt idx="342">
                  <c:v>7.8942592044688613</c:v>
                </c:pt>
                <c:pt idx="343">
                  <c:v>7.8811437231674173</c:v>
                </c:pt>
                <c:pt idx="344">
                  <c:v>7.7942592044688599</c:v>
                </c:pt>
                <c:pt idx="345">
                  <c:v>7.7942592044688599</c:v>
                </c:pt>
                <c:pt idx="346">
                  <c:v>7.9540958154449442</c:v>
                </c:pt>
                <c:pt idx="347">
                  <c:v>7.8073746857703057</c:v>
                </c:pt>
                <c:pt idx="348">
                  <c:v>7.5942592044688606</c:v>
                </c:pt>
                <c:pt idx="349">
                  <c:v>7.7475380747942211</c:v>
                </c:pt>
                <c:pt idx="350">
                  <c:v>7.5344225934927769</c:v>
                </c:pt>
                <c:pt idx="351">
                  <c:v>7.3344225934927785</c:v>
                </c:pt>
                <c:pt idx="352">
                  <c:v>7.1008169451195835</c:v>
                </c:pt>
                <c:pt idx="353">
                  <c:v>7.3344225934927785</c:v>
                </c:pt>
                <c:pt idx="354">
                  <c:v>6.9877014638181389</c:v>
                </c:pt>
                <c:pt idx="355">
                  <c:v>7.0877014638181386</c:v>
                </c:pt>
                <c:pt idx="356">
                  <c:v>6.8745859825166935</c:v>
                </c:pt>
                <c:pt idx="357">
                  <c:v>6.8877014638181384</c:v>
                </c:pt>
                <c:pt idx="358">
                  <c:v>6.8745859825166935</c:v>
                </c:pt>
                <c:pt idx="359">
                  <c:v>6.4344225934927772</c:v>
                </c:pt>
                <c:pt idx="360">
                  <c:v>6.5344225934927769</c:v>
                </c:pt>
                <c:pt idx="361">
                  <c:v>6.3475380747942216</c:v>
                </c:pt>
                <c:pt idx="362">
                  <c:v>6.3475380747942216</c:v>
                </c:pt>
                <c:pt idx="363">
                  <c:v>6.1409803341434994</c:v>
                </c:pt>
                <c:pt idx="364">
                  <c:v>6.1344225934927774</c:v>
                </c:pt>
                <c:pt idx="365">
                  <c:v>5.9745859825166949</c:v>
                </c:pt>
                <c:pt idx="366">
                  <c:v>6.2680282418659719</c:v>
                </c:pt>
                <c:pt idx="367">
                  <c:v>6.0278648528420558</c:v>
                </c:pt>
                <c:pt idx="368">
                  <c:v>6.0811437231674166</c:v>
                </c:pt>
                <c:pt idx="369">
                  <c:v>5.8475380747942225</c:v>
                </c:pt>
                <c:pt idx="370">
                  <c:v>5.9344225934927781</c:v>
                </c:pt>
                <c:pt idx="371">
                  <c:v>6.0942592044688606</c:v>
                </c:pt>
                <c:pt idx="372">
                  <c:v>5.9409803341435001</c:v>
                </c:pt>
                <c:pt idx="373">
                  <c:v>5.994259204468861</c:v>
                </c:pt>
                <c:pt idx="374">
                  <c:v>5.8942592044688604</c:v>
                </c:pt>
                <c:pt idx="375">
                  <c:v>5.8942592044688604</c:v>
                </c:pt>
                <c:pt idx="376">
                  <c:v>5.6877014638181382</c:v>
                </c:pt>
                <c:pt idx="377">
                  <c:v>5.7877014638181388</c:v>
                </c:pt>
                <c:pt idx="378">
                  <c:v>5.8008169451195828</c:v>
                </c:pt>
                <c:pt idx="379">
                  <c:v>6.0877014638181386</c:v>
                </c:pt>
                <c:pt idx="380">
                  <c:v>5.9008169451195833</c:v>
                </c:pt>
                <c:pt idx="381">
                  <c:v>6.0475380747942218</c:v>
                </c:pt>
                <c:pt idx="382">
                  <c:v>5.9540958154449442</c:v>
                </c:pt>
                <c:pt idx="383">
                  <c:v>6.000816945119583</c:v>
                </c:pt>
                <c:pt idx="384">
                  <c:v>6.3139324264210277</c:v>
                </c:pt>
                <c:pt idx="385">
                  <c:v>6.3606535560956665</c:v>
                </c:pt>
                <c:pt idx="386">
                  <c:v>6.3672112967463885</c:v>
                </c:pt>
                <c:pt idx="387">
                  <c:v>6.9336056483731943</c:v>
                </c:pt>
                <c:pt idx="388">
                  <c:v>7.4467211296746392</c:v>
                </c:pt>
                <c:pt idx="389">
                  <c:v>7.6</c:v>
                </c:pt>
                <c:pt idx="390">
                  <c:v>7.8</c:v>
                </c:pt>
                <c:pt idx="391">
                  <c:v>7.746721129674639</c:v>
                </c:pt>
                <c:pt idx="392">
                  <c:v>7.4598366109760832</c:v>
                </c:pt>
                <c:pt idx="393">
                  <c:v>7.5401633890239168</c:v>
                </c:pt>
                <c:pt idx="394">
                  <c:v>7.4401633890239163</c:v>
                </c:pt>
                <c:pt idx="395">
                  <c:v>7.2270479077224721</c:v>
                </c:pt>
                <c:pt idx="396">
                  <c:v>7.480326778047834</c:v>
                </c:pt>
                <c:pt idx="397">
                  <c:v>7.486884518698556</c:v>
                </c:pt>
                <c:pt idx="398">
                  <c:v>7.3803267780478325</c:v>
                </c:pt>
                <c:pt idx="399">
                  <c:v>7.2270479077224721</c:v>
                </c:pt>
                <c:pt idx="400">
                  <c:v>7.5336056483731948</c:v>
                </c:pt>
                <c:pt idx="401">
                  <c:v>7.5336056483731948</c:v>
                </c:pt>
                <c:pt idx="402">
                  <c:v>7.2737690373971109</c:v>
                </c:pt>
                <c:pt idx="403">
                  <c:v>7.4336056483731952</c:v>
                </c:pt>
                <c:pt idx="404">
                  <c:v>7.6204901670717504</c:v>
                </c:pt>
                <c:pt idx="405">
                  <c:v>7.980326778047834</c:v>
                </c:pt>
                <c:pt idx="406">
                  <c:v>8.2401633890239161</c:v>
                </c:pt>
                <c:pt idx="407">
                  <c:v>8.5</c:v>
                </c:pt>
                <c:pt idx="408">
                  <c:v>8.6065577406507217</c:v>
                </c:pt>
                <c:pt idx="409">
                  <c:v>8.8467211296746395</c:v>
                </c:pt>
                <c:pt idx="410">
                  <c:v>9.006557740650722</c:v>
                </c:pt>
                <c:pt idx="411">
                  <c:v>9.3532788703253615</c:v>
                </c:pt>
                <c:pt idx="412">
                  <c:v>9.3532788703253615</c:v>
                </c:pt>
                <c:pt idx="413">
                  <c:v>9.5196732219521678</c:v>
                </c:pt>
                <c:pt idx="414">
                  <c:v>9.8131154813014447</c:v>
                </c:pt>
                <c:pt idx="415">
                  <c:v>9.8262309626028888</c:v>
                </c:pt>
                <c:pt idx="416">
                  <c:v>10.086067573578973</c:v>
                </c:pt>
                <c:pt idx="417">
                  <c:v>10.386067573578973</c:v>
                </c:pt>
                <c:pt idx="418">
                  <c:v>10.67950983292825</c:v>
                </c:pt>
                <c:pt idx="419">
                  <c:v>10.826230962602889</c:v>
                </c:pt>
                <c:pt idx="420">
                  <c:v>10.419673221952166</c:v>
                </c:pt>
                <c:pt idx="421">
                  <c:v>10.43278870325361</c:v>
                </c:pt>
                <c:pt idx="422">
                  <c:v>10.27950983292825</c:v>
                </c:pt>
                <c:pt idx="423">
                  <c:v>10.139346443904333</c:v>
                </c:pt>
                <c:pt idx="424">
                  <c:v>10.032788703253612</c:v>
                </c:pt>
                <c:pt idx="425">
                  <c:v>10.006557740650722</c:v>
                </c:pt>
                <c:pt idx="426">
                  <c:v>9.4262309626028902</c:v>
                </c:pt>
                <c:pt idx="427">
                  <c:v>9.4262309626028902</c:v>
                </c:pt>
                <c:pt idx="428">
                  <c:v>9.1262309626028895</c:v>
                </c:pt>
                <c:pt idx="429">
                  <c:v>8.8196732219521667</c:v>
                </c:pt>
                <c:pt idx="430">
                  <c:v>8.4131154813014444</c:v>
                </c:pt>
                <c:pt idx="431">
                  <c:v>8.3000000000000007</c:v>
                </c:pt>
                <c:pt idx="432">
                  <c:v>8.006557740650722</c:v>
                </c:pt>
                <c:pt idx="433">
                  <c:v>7.8</c:v>
                </c:pt>
                <c:pt idx="434">
                  <c:v>7.746721129674639</c:v>
                </c:pt>
                <c:pt idx="435">
                  <c:v>7.746721129674639</c:v>
                </c:pt>
                <c:pt idx="436">
                  <c:v>7.4401633890239163</c:v>
                </c:pt>
                <c:pt idx="437">
                  <c:v>7.2401633890239161</c:v>
                </c:pt>
                <c:pt idx="438">
                  <c:v>7.493442259349278</c:v>
                </c:pt>
                <c:pt idx="439">
                  <c:v>7.5336056483731948</c:v>
                </c:pt>
                <c:pt idx="440">
                  <c:v>7.3467211296746395</c:v>
                </c:pt>
                <c:pt idx="441">
                  <c:v>7.3803267780478325</c:v>
                </c:pt>
                <c:pt idx="442">
                  <c:v>7.1868845186985553</c:v>
                </c:pt>
                <c:pt idx="443">
                  <c:v>7.2934422593492787</c:v>
                </c:pt>
                <c:pt idx="444">
                  <c:v>7.3336056483731937</c:v>
                </c:pt>
                <c:pt idx="445">
                  <c:v>7.2401633890239161</c:v>
                </c:pt>
                <c:pt idx="446">
                  <c:v>7.2336056483731941</c:v>
                </c:pt>
                <c:pt idx="447">
                  <c:v>7.2868845186985549</c:v>
                </c:pt>
                <c:pt idx="448">
                  <c:v>7.2270479077224721</c:v>
                </c:pt>
                <c:pt idx="449">
                  <c:v>7.3401633890239166</c:v>
                </c:pt>
                <c:pt idx="450">
                  <c:v>7.3868845186985554</c:v>
                </c:pt>
                <c:pt idx="451">
                  <c:v>7.0868845186985556</c:v>
                </c:pt>
                <c:pt idx="452">
                  <c:v>7.1336056483731944</c:v>
                </c:pt>
                <c:pt idx="453">
                  <c:v>7.1934422593492773</c:v>
                </c:pt>
                <c:pt idx="454">
                  <c:v>7.0401633890239168</c:v>
                </c:pt>
                <c:pt idx="455">
                  <c:v>6.986884518698556</c:v>
                </c:pt>
                <c:pt idx="456">
                  <c:v>6.6868845186985553</c:v>
                </c:pt>
                <c:pt idx="457">
                  <c:v>7.1868845186985553</c:v>
                </c:pt>
                <c:pt idx="458">
                  <c:v>7.1868845186985553</c:v>
                </c:pt>
                <c:pt idx="459">
                  <c:v>7.1336056483731944</c:v>
                </c:pt>
                <c:pt idx="460">
                  <c:v>7.1934422593492773</c:v>
                </c:pt>
                <c:pt idx="461">
                  <c:v>7.1934422593492773</c:v>
                </c:pt>
                <c:pt idx="462">
                  <c:v>7.0532788703253608</c:v>
                </c:pt>
                <c:pt idx="463">
                  <c:v>6.9</c:v>
                </c:pt>
                <c:pt idx="464">
                  <c:v>7.006557740650722</c:v>
                </c:pt>
                <c:pt idx="465">
                  <c:v>6.9532788703253612</c:v>
                </c:pt>
                <c:pt idx="466">
                  <c:v>6.9</c:v>
                </c:pt>
                <c:pt idx="467">
                  <c:v>6.6065577406507217</c:v>
                </c:pt>
                <c:pt idx="468">
                  <c:v>6.6532788703253605</c:v>
                </c:pt>
                <c:pt idx="469">
                  <c:v>6.6</c:v>
                </c:pt>
                <c:pt idx="470">
                  <c:v>6.5934422593492776</c:v>
                </c:pt>
                <c:pt idx="471">
                  <c:v>6.3</c:v>
                </c:pt>
                <c:pt idx="472">
                  <c:v>6.3065577406507227</c:v>
                </c:pt>
                <c:pt idx="473">
                  <c:v>6.1598366109760834</c:v>
                </c:pt>
                <c:pt idx="474">
                  <c:v>6.0532788703253608</c:v>
                </c:pt>
                <c:pt idx="475">
                  <c:v>6.0532788703253608</c:v>
                </c:pt>
                <c:pt idx="476">
                  <c:v>5.8934422593492783</c:v>
                </c:pt>
                <c:pt idx="477">
                  <c:v>5.993442259349278</c:v>
                </c:pt>
                <c:pt idx="478">
                  <c:v>5.8401633890239175</c:v>
                </c:pt>
                <c:pt idx="479">
                  <c:v>5.746721129674639</c:v>
                </c:pt>
                <c:pt idx="480">
                  <c:v>5.746721129674639</c:v>
                </c:pt>
                <c:pt idx="481">
                  <c:v>5.7401633890239161</c:v>
                </c:pt>
                <c:pt idx="482">
                  <c:v>5.7</c:v>
                </c:pt>
                <c:pt idx="483">
                  <c:v>5.4401633890239172</c:v>
                </c:pt>
                <c:pt idx="484">
                  <c:v>5.6</c:v>
                </c:pt>
                <c:pt idx="485">
                  <c:v>5.4</c:v>
                </c:pt>
                <c:pt idx="486">
                  <c:v>5.3934422593492783</c:v>
                </c:pt>
                <c:pt idx="487">
                  <c:v>5.6</c:v>
                </c:pt>
                <c:pt idx="488">
                  <c:v>5.3934422593492783</c:v>
                </c:pt>
                <c:pt idx="489">
                  <c:v>5.4</c:v>
                </c:pt>
                <c:pt idx="490">
                  <c:v>5.3</c:v>
                </c:pt>
                <c:pt idx="491">
                  <c:v>5.3</c:v>
                </c:pt>
                <c:pt idx="492">
                  <c:v>5.4</c:v>
                </c:pt>
                <c:pt idx="493">
                  <c:v>5.1532788703253605</c:v>
                </c:pt>
                <c:pt idx="494">
                  <c:v>5.0401633890239168</c:v>
                </c:pt>
                <c:pt idx="495">
                  <c:v>5.2467211296746381</c:v>
                </c:pt>
                <c:pt idx="496">
                  <c:v>5.1868845186985553</c:v>
                </c:pt>
                <c:pt idx="497">
                  <c:v>5.3336056483731937</c:v>
                </c:pt>
                <c:pt idx="498">
                  <c:v>5.2803267780478329</c:v>
                </c:pt>
                <c:pt idx="499">
                  <c:v>5.2401633890239161</c:v>
                </c:pt>
                <c:pt idx="500">
                  <c:v>5.3065577406507227</c:v>
                </c:pt>
                <c:pt idx="501">
                  <c:v>5.3467211296746395</c:v>
                </c:pt>
                <c:pt idx="502">
                  <c:v>5.4</c:v>
                </c:pt>
                <c:pt idx="503">
                  <c:v>5.3467211296746395</c:v>
                </c:pt>
                <c:pt idx="504">
                  <c:v>5.3532788703253615</c:v>
                </c:pt>
                <c:pt idx="505">
                  <c:v>5.2934422593492778</c:v>
                </c:pt>
                <c:pt idx="506">
                  <c:v>5.2467211296746381</c:v>
                </c:pt>
                <c:pt idx="507">
                  <c:v>5.4</c:v>
                </c:pt>
                <c:pt idx="508">
                  <c:v>5.3467211296746395</c:v>
                </c:pt>
                <c:pt idx="509">
                  <c:v>5.2532788703253619</c:v>
                </c:pt>
                <c:pt idx="510">
                  <c:v>5.506557740650722</c:v>
                </c:pt>
                <c:pt idx="511">
                  <c:v>5.7065577406507222</c:v>
                </c:pt>
                <c:pt idx="512">
                  <c:v>5.8532788703253615</c:v>
                </c:pt>
                <c:pt idx="513">
                  <c:v>5.9131154813014444</c:v>
                </c:pt>
                <c:pt idx="514">
                  <c:v>6.1663943516268063</c:v>
                </c:pt>
                <c:pt idx="515">
                  <c:v>6.2196732219521671</c:v>
                </c:pt>
                <c:pt idx="516">
                  <c:v>6.3598366109760835</c:v>
                </c:pt>
                <c:pt idx="517">
                  <c:v>6.5262309626028889</c:v>
                </c:pt>
                <c:pt idx="518">
                  <c:v>6.7795098329282499</c:v>
                </c:pt>
                <c:pt idx="519">
                  <c:v>6.6795098329282503</c:v>
                </c:pt>
                <c:pt idx="520">
                  <c:v>6.9196732219521664</c:v>
                </c:pt>
                <c:pt idx="521">
                  <c:v>6.8729520922775276</c:v>
                </c:pt>
                <c:pt idx="522">
                  <c:v>6.7795098329282499</c:v>
                </c:pt>
                <c:pt idx="523">
                  <c:v>6.8729520922775276</c:v>
                </c:pt>
                <c:pt idx="524">
                  <c:v>6.8795098329282496</c:v>
                </c:pt>
                <c:pt idx="525">
                  <c:v>6.9729520922775272</c:v>
                </c:pt>
                <c:pt idx="526">
                  <c:v>7.0729520922775286</c:v>
                </c:pt>
                <c:pt idx="527">
                  <c:v>7.2729520922775279</c:v>
                </c:pt>
                <c:pt idx="528">
                  <c:v>7.2860675735789719</c:v>
                </c:pt>
                <c:pt idx="529">
                  <c:v>7.4327887032536122</c:v>
                </c:pt>
                <c:pt idx="530">
                  <c:v>7.4327887032536122</c:v>
                </c:pt>
                <c:pt idx="531">
                  <c:v>7.3262309626028888</c:v>
                </c:pt>
                <c:pt idx="532">
                  <c:v>7.6327887032536115</c:v>
                </c:pt>
                <c:pt idx="533">
                  <c:v>7.8327887032536108</c:v>
                </c:pt>
                <c:pt idx="534">
                  <c:v>7.6729520922775283</c:v>
                </c:pt>
                <c:pt idx="535">
                  <c:v>7.6262309626028895</c:v>
                </c:pt>
                <c:pt idx="536">
                  <c:v>7.6262309626028895</c:v>
                </c:pt>
                <c:pt idx="537">
                  <c:v>7.3327887032536108</c:v>
                </c:pt>
                <c:pt idx="538">
                  <c:v>7.4262309626028884</c:v>
                </c:pt>
                <c:pt idx="539">
                  <c:v>7.4131154813014444</c:v>
                </c:pt>
                <c:pt idx="540">
                  <c:v>7.2131154813014451</c:v>
                </c:pt>
                <c:pt idx="541">
                  <c:v>7.1663943516268063</c:v>
                </c:pt>
                <c:pt idx="542">
                  <c:v>7.0327887032536118</c:v>
                </c:pt>
                <c:pt idx="543">
                  <c:v>7.0729520922775286</c:v>
                </c:pt>
                <c:pt idx="544">
                  <c:v>7.0663943516268048</c:v>
                </c:pt>
                <c:pt idx="545">
                  <c:v>7.0729520922775286</c:v>
                </c:pt>
                <c:pt idx="546">
                  <c:v>6.8729520922775276</c:v>
                </c:pt>
                <c:pt idx="547">
                  <c:v>6.7729520922775279</c:v>
                </c:pt>
                <c:pt idx="548">
                  <c:v>6.7196732219521671</c:v>
                </c:pt>
                <c:pt idx="549">
                  <c:v>6.7131154813014451</c:v>
                </c:pt>
                <c:pt idx="550">
                  <c:v>6.6065577406507217</c:v>
                </c:pt>
                <c:pt idx="551">
                  <c:v>6.506557740650722</c:v>
                </c:pt>
                <c:pt idx="552">
                  <c:v>6.6131154813014446</c:v>
                </c:pt>
                <c:pt idx="553">
                  <c:v>6.5598366109760828</c:v>
                </c:pt>
                <c:pt idx="554">
                  <c:v>6.5</c:v>
                </c:pt>
                <c:pt idx="555">
                  <c:v>6.3532788703253615</c:v>
                </c:pt>
                <c:pt idx="556">
                  <c:v>6.0532788703253608</c:v>
                </c:pt>
                <c:pt idx="557">
                  <c:v>6.1</c:v>
                </c:pt>
                <c:pt idx="558">
                  <c:v>6.1131154813014446</c:v>
                </c:pt>
                <c:pt idx="559">
                  <c:v>6.0532788703253608</c:v>
                </c:pt>
                <c:pt idx="560">
                  <c:v>5.8467211296746395</c:v>
                </c:pt>
                <c:pt idx="561">
                  <c:v>5.753278870325361</c:v>
                </c:pt>
                <c:pt idx="562">
                  <c:v>5.6</c:v>
                </c:pt>
                <c:pt idx="563">
                  <c:v>5.5</c:v>
                </c:pt>
                <c:pt idx="564">
                  <c:v>5.6</c:v>
                </c:pt>
                <c:pt idx="565">
                  <c:v>5.4467211296746392</c:v>
                </c:pt>
                <c:pt idx="566">
                  <c:v>5.3934422593492783</c:v>
                </c:pt>
                <c:pt idx="567">
                  <c:v>5.7401633890239161</c:v>
                </c:pt>
                <c:pt idx="568">
                  <c:v>5.6598366109760834</c:v>
                </c:pt>
                <c:pt idx="569">
                  <c:v>5.6467211296746385</c:v>
                </c:pt>
                <c:pt idx="570">
                  <c:v>5.6934422593492773</c:v>
                </c:pt>
                <c:pt idx="571">
                  <c:v>5.6532788703253614</c:v>
                </c:pt>
                <c:pt idx="572">
                  <c:v>5.6467211296746385</c:v>
                </c:pt>
                <c:pt idx="573">
                  <c:v>5.5401633890239168</c:v>
                </c:pt>
                <c:pt idx="574">
                  <c:v>5.6065577406507225</c:v>
                </c:pt>
                <c:pt idx="575">
                  <c:v>5.6065577406507225</c:v>
                </c:pt>
                <c:pt idx="576">
                  <c:v>5.6934422593492773</c:v>
                </c:pt>
                <c:pt idx="577">
                  <c:v>5.506557740650722</c:v>
                </c:pt>
                <c:pt idx="578">
                  <c:v>5.4598366109760832</c:v>
                </c:pt>
                <c:pt idx="579">
                  <c:v>5.5532788703253608</c:v>
                </c:pt>
                <c:pt idx="580">
                  <c:v>5.5532788703253608</c:v>
                </c:pt>
                <c:pt idx="581">
                  <c:v>5.3</c:v>
                </c:pt>
                <c:pt idx="582">
                  <c:v>5.4532788703253612</c:v>
                </c:pt>
                <c:pt idx="583">
                  <c:v>5.1401633890239165</c:v>
                </c:pt>
                <c:pt idx="584">
                  <c:v>5.2</c:v>
                </c:pt>
                <c:pt idx="585">
                  <c:v>5.2401633890239161</c:v>
                </c:pt>
                <c:pt idx="586">
                  <c:v>5.3467211296746395</c:v>
                </c:pt>
                <c:pt idx="587">
                  <c:v>5.3270479077224717</c:v>
                </c:pt>
                <c:pt idx="588">
                  <c:v>5.3</c:v>
                </c:pt>
                <c:pt idx="589">
                  <c:v>5.2401633890239161</c:v>
                </c:pt>
                <c:pt idx="590">
                  <c:v>5.1467211296746385</c:v>
                </c:pt>
                <c:pt idx="591">
                  <c:v>5.0532788703253608</c:v>
                </c:pt>
                <c:pt idx="592">
                  <c:v>4.8803267780478334</c:v>
                </c:pt>
                <c:pt idx="593">
                  <c:v>5</c:v>
                </c:pt>
                <c:pt idx="594">
                  <c:v>4.8934422593492775</c:v>
                </c:pt>
                <c:pt idx="595">
                  <c:v>4.8467211296746386</c:v>
                </c:pt>
                <c:pt idx="596">
                  <c:v>4.8401633890239166</c:v>
                </c:pt>
                <c:pt idx="597">
                  <c:v>4.7</c:v>
                </c:pt>
                <c:pt idx="598">
                  <c:v>4.6467211296746385</c:v>
                </c:pt>
                <c:pt idx="599">
                  <c:v>4.746721129674639</c:v>
                </c:pt>
                <c:pt idx="600">
                  <c:v>4.6401633890239165</c:v>
                </c:pt>
                <c:pt idx="601">
                  <c:v>4.6401633890239165</c:v>
                </c:pt>
                <c:pt idx="602">
                  <c:v>4.6934422593492773</c:v>
                </c:pt>
                <c:pt idx="603">
                  <c:v>4.3336056483731937</c:v>
                </c:pt>
                <c:pt idx="604">
                  <c:v>4.3934422593492783</c:v>
                </c:pt>
                <c:pt idx="605">
                  <c:v>4.493442259349278</c:v>
                </c:pt>
                <c:pt idx="606">
                  <c:v>4.5532788703253608</c:v>
                </c:pt>
                <c:pt idx="607">
                  <c:v>4.493442259349278</c:v>
                </c:pt>
                <c:pt idx="608">
                  <c:v>4.5999999999999996</c:v>
                </c:pt>
                <c:pt idx="609">
                  <c:v>4.5401633890239168</c:v>
                </c:pt>
                <c:pt idx="610">
                  <c:v>4.4401633890239163</c:v>
                </c:pt>
                <c:pt idx="611">
                  <c:v>4.3467211296746395</c:v>
                </c:pt>
                <c:pt idx="612">
                  <c:v>4.2934422593492787</c:v>
                </c:pt>
                <c:pt idx="613">
                  <c:v>4.3934422593492783</c:v>
                </c:pt>
                <c:pt idx="614">
                  <c:v>4.1336056483731944</c:v>
                </c:pt>
                <c:pt idx="615">
                  <c:v>4.3336056483731937</c:v>
                </c:pt>
                <c:pt idx="616">
                  <c:v>4.2</c:v>
                </c:pt>
                <c:pt idx="617">
                  <c:v>4.2934422593492787</c:v>
                </c:pt>
                <c:pt idx="618">
                  <c:v>4.3401633890239175</c:v>
                </c:pt>
                <c:pt idx="619">
                  <c:v>4.1934422593492773</c:v>
                </c:pt>
                <c:pt idx="620">
                  <c:v>4.2401633890239161</c:v>
                </c:pt>
                <c:pt idx="621">
                  <c:v>4.0999999999999996</c:v>
                </c:pt>
                <c:pt idx="622">
                  <c:v>4.0934422593492776</c:v>
                </c:pt>
                <c:pt idx="623">
                  <c:v>4.0467211296746388</c:v>
                </c:pt>
                <c:pt idx="624">
                  <c:v>3.9934422593492775</c:v>
                </c:pt>
                <c:pt idx="625">
                  <c:v>4.0999999999999996</c:v>
                </c:pt>
                <c:pt idx="626">
                  <c:v>4.0336056483731939</c:v>
                </c:pt>
                <c:pt idx="627">
                  <c:v>3.8401633890239166</c:v>
                </c:pt>
                <c:pt idx="628">
                  <c:v>4.0401633890239168</c:v>
                </c:pt>
                <c:pt idx="629">
                  <c:v>3.9401633890239163</c:v>
                </c:pt>
                <c:pt idx="630">
                  <c:v>4.0401633890239168</c:v>
                </c:pt>
                <c:pt idx="631">
                  <c:v>4.0868845186985556</c:v>
                </c:pt>
                <c:pt idx="632">
                  <c:v>3.9467211296746387</c:v>
                </c:pt>
                <c:pt idx="633">
                  <c:v>3.9</c:v>
                </c:pt>
                <c:pt idx="634">
                  <c:v>3.9467211296746387</c:v>
                </c:pt>
                <c:pt idx="635">
                  <c:v>3.9065577406507224</c:v>
                </c:pt>
                <c:pt idx="636">
                  <c:v>4.1532788703253614</c:v>
                </c:pt>
                <c:pt idx="637">
                  <c:v>4.253278870325361</c:v>
                </c:pt>
                <c:pt idx="638">
                  <c:v>4.253278870325361</c:v>
                </c:pt>
                <c:pt idx="639">
                  <c:v>4.4065577406507224</c:v>
                </c:pt>
                <c:pt idx="640">
                  <c:v>4.3065577406507227</c:v>
                </c:pt>
                <c:pt idx="641">
                  <c:v>4.506557740650722</c:v>
                </c:pt>
                <c:pt idx="642">
                  <c:v>4.5532788703253608</c:v>
                </c:pt>
                <c:pt idx="643">
                  <c:v>4.9065577406507224</c:v>
                </c:pt>
                <c:pt idx="644">
                  <c:v>4.9467211296746392</c:v>
                </c:pt>
                <c:pt idx="645">
                  <c:v>5.3065577406507227</c:v>
                </c:pt>
                <c:pt idx="646">
                  <c:v>5.5598366109760837</c:v>
                </c:pt>
                <c:pt idx="647">
                  <c:v>5.753278870325361</c:v>
                </c:pt>
                <c:pt idx="648">
                  <c:v>5.6598366109760834</c:v>
                </c:pt>
                <c:pt idx="649">
                  <c:v>5.6598366109760834</c:v>
                </c:pt>
                <c:pt idx="650">
                  <c:v>5.7598366109760839</c:v>
                </c:pt>
                <c:pt idx="651">
                  <c:v>5.9532788703253612</c:v>
                </c:pt>
                <c:pt idx="652">
                  <c:v>5.753278870325361</c:v>
                </c:pt>
                <c:pt idx="653">
                  <c:v>5.8131154813014447</c:v>
                </c:pt>
                <c:pt idx="654">
                  <c:v>5.8065577406507227</c:v>
                </c:pt>
                <c:pt idx="655">
                  <c:v>5.7131154813014451</c:v>
                </c:pt>
                <c:pt idx="656">
                  <c:v>5.7131154813014451</c:v>
                </c:pt>
                <c:pt idx="657">
                  <c:v>5.7065577406507222</c:v>
                </c:pt>
                <c:pt idx="658">
                  <c:v>5.8663943516268056</c:v>
                </c:pt>
                <c:pt idx="659">
                  <c:v>5.9663943516268052</c:v>
                </c:pt>
                <c:pt idx="660">
                  <c:v>5.8262309626028888</c:v>
                </c:pt>
                <c:pt idx="661">
                  <c:v>5.8663943516268056</c:v>
                </c:pt>
                <c:pt idx="662">
                  <c:v>5.9131154813014444</c:v>
                </c:pt>
                <c:pt idx="663">
                  <c:v>6.0729520922775286</c:v>
                </c:pt>
                <c:pt idx="664">
                  <c:v>6.0729520922775286</c:v>
                </c:pt>
                <c:pt idx="665">
                  <c:v>6.3262309626028888</c:v>
                </c:pt>
                <c:pt idx="666">
                  <c:v>6.1795098329282503</c:v>
                </c:pt>
                <c:pt idx="667">
                  <c:v>6.0663943516268048</c:v>
                </c:pt>
                <c:pt idx="668">
                  <c:v>6.1196732219521675</c:v>
                </c:pt>
                <c:pt idx="669">
                  <c:v>5.9663943516268052</c:v>
                </c:pt>
                <c:pt idx="670">
                  <c:v>5.8262309626028888</c:v>
                </c:pt>
                <c:pt idx="671">
                  <c:v>5.7065577406507222</c:v>
                </c:pt>
                <c:pt idx="672">
                  <c:v>5.7</c:v>
                </c:pt>
                <c:pt idx="673">
                  <c:v>5.5532788703253608</c:v>
                </c:pt>
                <c:pt idx="674">
                  <c:v>5.8</c:v>
                </c:pt>
                <c:pt idx="675">
                  <c:v>5.5598366109760837</c:v>
                </c:pt>
                <c:pt idx="676">
                  <c:v>5.6131154813014446</c:v>
                </c:pt>
                <c:pt idx="677">
                  <c:v>5.6532788703253614</c:v>
                </c:pt>
                <c:pt idx="678">
                  <c:v>5.5</c:v>
                </c:pt>
                <c:pt idx="679">
                  <c:v>5.4131154813014444</c:v>
                </c:pt>
                <c:pt idx="680">
                  <c:v>5.4131154813014444</c:v>
                </c:pt>
                <c:pt idx="681">
                  <c:v>5.4598366109760832</c:v>
                </c:pt>
                <c:pt idx="682">
                  <c:v>5.3598366109760835</c:v>
                </c:pt>
                <c:pt idx="683">
                  <c:v>5.3131154813014447</c:v>
                </c:pt>
                <c:pt idx="684">
                  <c:v>5.2598366109760839</c:v>
                </c:pt>
                <c:pt idx="685">
                  <c:v>5.4065577406507224</c:v>
                </c:pt>
                <c:pt idx="686">
                  <c:v>5.2065577406507222</c:v>
                </c:pt>
                <c:pt idx="687">
                  <c:v>5.1467211296746385</c:v>
                </c:pt>
                <c:pt idx="688">
                  <c:v>5.0934422593492776</c:v>
                </c:pt>
                <c:pt idx="689">
                  <c:v>5.0467211296746388</c:v>
                </c:pt>
                <c:pt idx="690">
                  <c:v>4.993442259349278</c:v>
                </c:pt>
                <c:pt idx="691">
                  <c:v>4.9000000000000004</c:v>
                </c:pt>
                <c:pt idx="692">
                  <c:v>5.0467211296746388</c:v>
                </c:pt>
                <c:pt idx="693">
                  <c:v>4.9401633890239163</c:v>
                </c:pt>
                <c:pt idx="694">
                  <c:v>5.0467211296746388</c:v>
                </c:pt>
                <c:pt idx="695">
                  <c:v>4.8467211296746386</c:v>
                </c:pt>
                <c:pt idx="696">
                  <c:v>4.6934422593492773</c:v>
                </c:pt>
                <c:pt idx="697">
                  <c:v>4.8</c:v>
                </c:pt>
                <c:pt idx="698">
                  <c:v>4.7</c:v>
                </c:pt>
                <c:pt idx="699">
                  <c:v>4.7</c:v>
                </c:pt>
                <c:pt idx="700">
                  <c:v>4.6065577406507225</c:v>
                </c:pt>
                <c:pt idx="701">
                  <c:v>4.5999999999999996</c:v>
                </c:pt>
                <c:pt idx="702">
                  <c:v>4.7</c:v>
                </c:pt>
                <c:pt idx="703">
                  <c:v>4.6532788703253605</c:v>
                </c:pt>
                <c:pt idx="704">
                  <c:v>4.5401633890239168</c:v>
                </c:pt>
                <c:pt idx="705">
                  <c:v>4.4000000000000004</c:v>
                </c:pt>
                <c:pt idx="706">
                  <c:v>4.5</c:v>
                </c:pt>
                <c:pt idx="707">
                  <c:v>4.4532788703253612</c:v>
                </c:pt>
                <c:pt idx="708">
                  <c:v>4.6065577406507225</c:v>
                </c:pt>
                <c:pt idx="709">
                  <c:v>4.513115481301444</c:v>
                </c:pt>
                <c:pt idx="710">
                  <c:v>4.4065577406507224</c:v>
                </c:pt>
                <c:pt idx="711">
                  <c:v>4.506557740650722</c:v>
                </c:pt>
                <c:pt idx="712">
                  <c:v>4.4065577406507224</c:v>
                </c:pt>
                <c:pt idx="713">
                  <c:v>4.5598366109760837</c:v>
                </c:pt>
                <c:pt idx="714">
                  <c:v>4.6532788703253605</c:v>
                </c:pt>
                <c:pt idx="715">
                  <c:v>4.6532788703253605</c:v>
                </c:pt>
                <c:pt idx="716">
                  <c:v>4.7065577406507213</c:v>
                </c:pt>
                <c:pt idx="717">
                  <c:v>4.7598366109760839</c:v>
                </c:pt>
                <c:pt idx="718">
                  <c:v>4.7065577406507213</c:v>
                </c:pt>
                <c:pt idx="719">
                  <c:v>5.006557740650722</c:v>
                </c:pt>
                <c:pt idx="720">
                  <c:v>4.9131154813014444</c:v>
                </c:pt>
                <c:pt idx="721">
                  <c:v>4.8065577406507227</c:v>
                </c:pt>
                <c:pt idx="722">
                  <c:v>5.0598366109760828</c:v>
                </c:pt>
                <c:pt idx="723">
                  <c:v>4.9131154813014444</c:v>
                </c:pt>
                <c:pt idx="724">
                  <c:v>5.4598366109760832</c:v>
                </c:pt>
                <c:pt idx="725">
                  <c:v>5.5663943516268048</c:v>
                </c:pt>
                <c:pt idx="726">
                  <c:v>5.7795098329282499</c:v>
                </c:pt>
                <c:pt idx="727">
                  <c:v>6.1663943516268063</c:v>
                </c:pt>
                <c:pt idx="728">
                  <c:v>6.1926253142296943</c:v>
                </c:pt>
                <c:pt idx="729">
                  <c:v>6.5393464439043338</c:v>
                </c:pt>
                <c:pt idx="730">
                  <c:v>6.8926253142296954</c:v>
                </c:pt>
                <c:pt idx="731">
                  <c:v>7.3991830548804165</c:v>
                </c:pt>
                <c:pt idx="732">
                  <c:v>7.7524619252057789</c:v>
                </c:pt>
                <c:pt idx="733">
                  <c:v>8.2057407955311383</c:v>
                </c:pt>
                <c:pt idx="734">
                  <c:v>8.6655774065072215</c:v>
                </c:pt>
                <c:pt idx="735">
                  <c:v>8.9319717581340274</c:v>
                </c:pt>
                <c:pt idx="736">
                  <c:v>9.3786928878086666</c:v>
                </c:pt>
                <c:pt idx="737">
                  <c:v>9.5254140174833068</c:v>
                </c:pt>
                <c:pt idx="738">
                  <c:v>9.4254140174833054</c:v>
                </c:pt>
                <c:pt idx="739">
                  <c:v>9.7385294987847502</c:v>
                </c:pt>
                <c:pt idx="740">
                  <c:v>9.8319717581340278</c:v>
                </c:pt>
                <c:pt idx="741">
                  <c:v>10.185250628459389</c:v>
                </c:pt>
                <c:pt idx="742">
                  <c:v>9.9852506284593883</c:v>
                </c:pt>
                <c:pt idx="743">
                  <c:v>9.972135147157946</c:v>
                </c:pt>
                <c:pt idx="744">
                  <c:v>9.6786928878086673</c:v>
                </c:pt>
                <c:pt idx="745">
                  <c:v>9.7188562768325824</c:v>
                </c:pt>
                <c:pt idx="746">
                  <c:v>9.7188562768325824</c:v>
                </c:pt>
              </c:numCache>
            </c:numRef>
          </c:val>
        </c:ser>
        <c:marker val="1"/>
        <c:axId val="137216384"/>
        <c:axId val="137217920"/>
      </c:lineChart>
      <c:lineChart>
        <c:grouping val="standard"/>
        <c:ser>
          <c:idx val="2"/>
          <c:order val="2"/>
          <c:tx>
            <c:v>_FRBDummySeriesRight</c:v>
          </c:tx>
          <c:spPr>
            <a:ln>
              <a:noFill/>
            </a:ln>
          </c:spPr>
          <c:marker>
            <c:symbol val="none"/>
          </c:marker>
          <c:val>
            <c:numLit>
              <c:formatCode>General</c:formatCode>
              <c:ptCount val="1"/>
              <c:pt idx="0">
                <c:v>#N/A</c:v>
              </c:pt>
            </c:numLit>
          </c:val>
        </c:ser>
        <c:marker val="1"/>
        <c:axId val="137331840"/>
        <c:axId val="137219456"/>
      </c:lineChart>
      <c:dateAx>
        <c:axId val="137216384"/>
        <c:scaling>
          <c:orientation val="minMax"/>
          <c:max val="40543"/>
          <c:min val="17533"/>
        </c:scaling>
        <c:axPos val="b"/>
        <c:numFmt formatCode="yyyy" sourceLinked="0"/>
        <c:majorTickMark val="in"/>
        <c:tickLblPos val="low"/>
        <c:spPr>
          <a:ln w="19050">
            <a:solidFill>
              <a:schemeClr val="tx1"/>
            </a:solidFill>
          </a:ln>
        </c:spPr>
        <c:txPr>
          <a:bodyPr rot="0" vert="horz"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7217920"/>
        <c:crosses val="min"/>
        <c:auto val="1"/>
        <c:lblOffset val="100"/>
        <c:majorUnit val="60"/>
        <c:majorTimeUnit val="months"/>
      </c:dateAx>
      <c:valAx>
        <c:axId val="137217920"/>
        <c:scaling>
          <c:orientation val="minMax"/>
        </c:scaling>
        <c:axPos val="l"/>
        <c:numFmt formatCode="#,##0" sourceLinked="0"/>
        <c:majorTickMark val="in"/>
        <c:tickLblPos val="nextTo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7216384"/>
        <c:crosses val="autoZero"/>
        <c:crossBetween val="between"/>
      </c:valAx>
      <c:valAx>
        <c:axId val="137219456"/>
        <c:scaling>
          <c:orientation val="minMax"/>
          <c:max val="12"/>
          <c:min val="0"/>
        </c:scaling>
        <c:axPos val="r"/>
        <c:numFmt formatCode="#,##0" sourceLinked="0"/>
        <c:majorTickMark val="in"/>
        <c:tickLblPos val="none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7331840"/>
        <c:crosses val="max"/>
        <c:crossBetween val="between"/>
        <c:majorUnit val="2"/>
        <c:minorUnit val="0.4"/>
      </c:valAx>
      <c:catAx>
        <c:axId val="137331840"/>
        <c:scaling>
          <c:orientation val="minMax"/>
        </c:scaling>
        <c:delete val="1"/>
        <c:axPos val="b"/>
        <c:tickLblPos val="none"/>
        <c:crossAx val="137219456"/>
        <c:crosses val="min"/>
        <c:auto val="1"/>
        <c:lblAlgn val="ctr"/>
        <c:lblOffset val="100"/>
      </c:catAx>
      <c:spPr>
        <a:blipFill>
          <a:blip xmlns:r="http://schemas.openxmlformats.org/officeDocument/2006/relationships" r:embed="rId1"/>
          <a:stretch>
            <a:fillRect/>
          </a:stretch>
        </a:blipFill>
        <a:ln w="19050">
          <a:solidFill>
            <a:srgbClr val="000000"/>
          </a:solidFill>
        </a:ln>
      </c:spPr>
    </c:plotArea>
    <c:plotVisOnly val="1"/>
    <c:dispBlanksAs val="gap"/>
  </c:chart>
  <c:spPr>
    <a:noFill/>
    <a:ln>
      <a:noFill/>
    </a:ln>
  </c:spPr>
  <c:userShapes r:id="rId2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3.7250179453031801E-2"/>
          <c:y val="0.10906167677954778"/>
          <c:w val="0.96274982054696923"/>
          <c:h val="0.86872205572832262"/>
        </c:manualLayout>
      </c:layout>
      <c:lineChart>
        <c:grouping val="standard"/>
        <c:ser>
          <c:idx val="0"/>
          <c:order val="0"/>
          <c:tx>
            <c:strRef>
              <c:f>summary!$C$2</c:f>
              <c:strCache>
                <c:ptCount val="1"/>
                <c:pt idx="0">
                  <c:v>Published</c:v>
                </c:pt>
              </c:strCache>
            </c:strRef>
          </c:tx>
          <c:spPr>
            <a:ln>
              <a:solidFill>
                <a:srgbClr val="C0504D"/>
              </a:solidFill>
            </a:ln>
          </c:spPr>
          <c:marker>
            <c:symbol val="none"/>
          </c:marker>
          <c:cat>
            <c:numRef>
              <c:f>summary!$A$3:$A$749</c:f>
              <c:numCache>
                <c:formatCode>mmm\-yy</c:formatCode>
                <c:ptCount val="747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  <c:pt idx="743">
                  <c:v>40148</c:v>
                </c:pt>
                <c:pt idx="744">
                  <c:v>40179</c:v>
                </c:pt>
                <c:pt idx="745">
                  <c:v>40210</c:v>
                </c:pt>
                <c:pt idx="746">
                  <c:v>40238</c:v>
                </c:pt>
              </c:numCache>
            </c:numRef>
          </c:cat>
          <c:val>
            <c:numRef>
              <c:f>summary!$C$3:$C$749</c:f>
              <c:numCache>
                <c:formatCode>General</c:formatCode>
                <c:ptCount val="747"/>
                <c:pt idx="0">
                  <c:v>3.4</c:v>
                </c:pt>
                <c:pt idx="1">
                  <c:v>3.8</c:v>
                </c:pt>
                <c:pt idx="2">
                  <c:v>4</c:v>
                </c:pt>
                <c:pt idx="3">
                  <c:v>3.9</c:v>
                </c:pt>
                <c:pt idx="4">
                  <c:v>3.5</c:v>
                </c:pt>
                <c:pt idx="5">
                  <c:v>3.6</c:v>
                </c:pt>
                <c:pt idx="6">
                  <c:v>3.6</c:v>
                </c:pt>
                <c:pt idx="7">
                  <c:v>3.9</c:v>
                </c:pt>
                <c:pt idx="8">
                  <c:v>3.8</c:v>
                </c:pt>
                <c:pt idx="9">
                  <c:v>3.7</c:v>
                </c:pt>
                <c:pt idx="10">
                  <c:v>3.8</c:v>
                </c:pt>
                <c:pt idx="11">
                  <c:v>4</c:v>
                </c:pt>
                <c:pt idx="12">
                  <c:v>4.3</c:v>
                </c:pt>
                <c:pt idx="13">
                  <c:v>4.7</c:v>
                </c:pt>
                <c:pt idx="14">
                  <c:v>5</c:v>
                </c:pt>
                <c:pt idx="15">
                  <c:v>5.3</c:v>
                </c:pt>
                <c:pt idx="16">
                  <c:v>6.1</c:v>
                </c:pt>
                <c:pt idx="17">
                  <c:v>6.2</c:v>
                </c:pt>
                <c:pt idx="18">
                  <c:v>6.7</c:v>
                </c:pt>
                <c:pt idx="19">
                  <c:v>6.8</c:v>
                </c:pt>
                <c:pt idx="20">
                  <c:v>6.6</c:v>
                </c:pt>
                <c:pt idx="21">
                  <c:v>7.9</c:v>
                </c:pt>
                <c:pt idx="22">
                  <c:v>6.4</c:v>
                </c:pt>
                <c:pt idx="23">
                  <c:v>6.6</c:v>
                </c:pt>
                <c:pt idx="24">
                  <c:v>6.5</c:v>
                </c:pt>
                <c:pt idx="25">
                  <c:v>6.4</c:v>
                </c:pt>
                <c:pt idx="26">
                  <c:v>6.3</c:v>
                </c:pt>
                <c:pt idx="27">
                  <c:v>5.8</c:v>
                </c:pt>
                <c:pt idx="28">
                  <c:v>5.5</c:v>
                </c:pt>
                <c:pt idx="29">
                  <c:v>5.4</c:v>
                </c:pt>
                <c:pt idx="30">
                  <c:v>5</c:v>
                </c:pt>
                <c:pt idx="31">
                  <c:v>4.5</c:v>
                </c:pt>
                <c:pt idx="32">
                  <c:v>4.4000000000000004</c:v>
                </c:pt>
                <c:pt idx="33">
                  <c:v>4.2</c:v>
                </c:pt>
                <c:pt idx="34">
                  <c:v>4.2</c:v>
                </c:pt>
                <c:pt idx="35">
                  <c:v>4.3</c:v>
                </c:pt>
                <c:pt idx="36">
                  <c:v>3.7</c:v>
                </c:pt>
                <c:pt idx="37">
                  <c:v>3.4</c:v>
                </c:pt>
                <c:pt idx="38">
                  <c:v>3.4</c:v>
                </c:pt>
                <c:pt idx="39">
                  <c:v>3.1</c:v>
                </c:pt>
                <c:pt idx="40">
                  <c:v>3</c:v>
                </c:pt>
                <c:pt idx="41">
                  <c:v>3.2</c:v>
                </c:pt>
                <c:pt idx="42">
                  <c:v>3.1</c:v>
                </c:pt>
                <c:pt idx="43">
                  <c:v>3.1</c:v>
                </c:pt>
                <c:pt idx="44">
                  <c:v>3.3</c:v>
                </c:pt>
                <c:pt idx="45">
                  <c:v>3.5</c:v>
                </c:pt>
                <c:pt idx="46">
                  <c:v>3.5</c:v>
                </c:pt>
                <c:pt idx="47">
                  <c:v>3.1</c:v>
                </c:pt>
                <c:pt idx="48">
                  <c:v>3.2</c:v>
                </c:pt>
                <c:pt idx="49">
                  <c:v>3.1</c:v>
                </c:pt>
                <c:pt idx="50">
                  <c:v>2.9</c:v>
                </c:pt>
                <c:pt idx="51">
                  <c:v>2.9</c:v>
                </c:pt>
                <c:pt idx="52">
                  <c:v>3</c:v>
                </c:pt>
                <c:pt idx="53">
                  <c:v>3</c:v>
                </c:pt>
                <c:pt idx="54">
                  <c:v>3.2</c:v>
                </c:pt>
                <c:pt idx="55">
                  <c:v>3.4</c:v>
                </c:pt>
                <c:pt idx="56">
                  <c:v>3.1</c:v>
                </c:pt>
                <c:pt idx="57">
                  <c:v>3</c:v>
                </c:pt>
                <c:pt idx="58">
                  <c:v>2.8</c:v>
                </c:pt>
                <c:pt idx="59">
                  <c:v>2.7</c:v>
                </c:pt>
                <c:pt idx="60">
                  <c:v>2.9</c:v>
                </c:pt>
                <c:pt idx="61">
                  <c:v>2.6</c:v>
                </c:pt>
                <c:pt idx="62">
                  <c:v>2.6</c:v>
                </c:pt>
                <c:pt idx="63">
                  <c:v>2.7</c:v>
                </c:pt>
                <c:pt idx="64">
                  <c:v>2.5</c:v>
                </c:pt>
                <c:pt idx="65">
                  <c:v>2.5</c:v>
                </c:pt>
                <c:pt idx="66">
                  <c:v>2.6</c:v>
                </c:pt>
                <c:pt idx="67">
                  <c:v>2.7</c:v>
                </c:pt>
                <c:pt idx="68">
                  <c:v>2.9</c:v>
                </c:pt>
                <c:pt idx="69">
                  <c:v>3.1</c:v>
                </c:pt>
                <c:pt idx="70">
                  <c:v>3.5</c:v>
                </c:pt>
                <c:pt idx="71">
                  <c:v>4.5</c:v>
                </c:pt>
                <c:pt idx="72">
                  <c:v>4.9000000000000004</c:v>
                </c:pt>
                <c:pt idx="73">
                  <c:v>5.2</c:v>
                </c:pt>
                <c:pt idx="74">
                  <c:v>5.7</c:v>
                </c:pt>
                <c:pt idx="75">
                  <c:v>5.9</c:v>
                </c:pt>
                <c:pt idx="76">
                  <c:v>5.9</c:v>
                </c:pt>
                <c:pt idx="77">
                  <c:v>5.6</c:v>
                </c:pt>
                <c:pt idx="78">
                  <c:v>5.8</c:v>
                </c:pt>
                <c:pt idx="79">
                  <c:v>6</c:v>
                </c:pt>
                <c:pt idx="80">
                  <c:v>6.1</c:v>
                </c:pt>
                <c:pt idx="81">
                  <c:v>5.7</c:v>
                </c:pt>
                <c:pt idx="82">
                  <c:v>5.3</c:v>
                </c:pt>
                <c:pt idx="83">
                  <c:v>5</c:v>
                </c:pt>
                <c:pt idx="84">
                  <c:v>4.9000000000000004</c:v>
                </c:pt>
                <c:pt idx="85">
                  <c:v>4.7</c:v>
                </c:pt>
                <c:pt idx="86">
                  <c:v>4.5999999999999996</c:v>
                </c:pt>
                <c:pt idx="87">
                  <c:v>4.7</c:v>
                </c:pt>
                <c:pt idx="88">
                  <c:v>4.3</c:v>
                </c:pt>
                <c:pt idx="89">
                  <c:v>4.2</c:v>
                </c:pt>
                <c:pt idx="90">
                  <c:v>4</c:v>
                </c:pt>
                <c:pt idx="91">
                  <c:v>4.2</c:v>
                </c:pt>
                <c:pt idx="92">
                  <c:v>4.0999999999999996</c:v>
                </c:pt>
                <c:pt idx="93">
                  <c:v>4.3</c:v>
                </c:pt>
                <c:pt idx="94">
                  <c:v>4.2</c:v>
                </c:pt>
                <c:pt idx="95">
                  <c:v>4.2</c:v>
                </c:pt>
                <c:pt idx="96">
                  <c:v>4</c:v>
                </c:pt>
                <c:pt idx="97">
                  <c:v>3.9</c:v>
                </c:pt>
                <c:pt idx="98">
                  <c:v>4.2</c:v>
                </c:pt>
                <c:pt idx="99">
                  <c:v>4</c:v>
                </c:pt>
                <c:pt idx="100">
                  <c:v>4.3</c:v>
                </c:pt>
                <c:pt idx="101">
                  <c:v>4.3</c:v>
                </c:pt>
                <c:pt idx="102">
                  <c:v>4.4000000000000004</c:v>
                </c:pt>
                <c:pt idx="103">
                  <c:v>4.0999999999999996</c:v>
                </c:pt>
                <c:pt idx="104">
                  <c:v>3.9</c:v>
                </c:pt>
                <c:pt idx="105">
                  <c:v>3.9</c:v>
                </c:pt>
                <c:pt idx="106">
                  <c:v>4.3</c:v>
                </c:pt>
                <c:pt idx="107">
                  <c:v>4.2</c:v>
                </c:pt>
                <c:pt idx="108">
                  <c:v>4.2</c:v>
                </c:pt>
                <c:pt idx="109">
                  <c:v>3.9</c:v>
                </c:pt>
                <c:pt idx="110">
                  <c:v>3.7</c:v>
                </c:pt>
                <c:pt idx="111">
                  <c:v>3.9</c:v>
                </c:pt>
                <c:pt idx="112">
                  <c:v>4.0999999999999996</c:v>
                </c:pt>
                <c:pt idx="113">
                  <c:v>4.3</c:v>
                </c:pt>
                <c:pt idx="114">
                  <c:v>4.2</c:v>
                </c:pt>
                <c:pt idx="115">
                  <c:v>4.0999999999999996</c:v>
                </c:pt>
                <c:pt idx="116">
                  <c:v>4.4000000000000004</c:v>
                </c:pt>
                <c:pt idx="117">
                  <c:v>4.5</c:v>
                </c:pt>
                <c:pt idx="118">
                  <c:v>5.0999999999999996</c:v>
                </c:pt>
                <c:pt idx="119">
                  <c:v>5.2</c:v>
                </c:pt>
                <c:pt idx="120">
                  <c:v>5.8</c:v>
                </c:pt>
                <c:pt idx="121">
                  <c:v>6.4</c:v>
                </c:pt>
                <c:pt idx="122">
                  <c:v>6.7</c:v>
                </c:pt>
                <c:pt idx="123">
                  <c:v>7.4</c:v>
                </c:pt>
                <c:pt idx="124">
                  <c:v>7.4</c:v>
                </c:pt>
                <c:pt idx="125">
                  <c:v>7.3</c:v>
                </c:pt>
                <c:pt idx="126">
                  <c:v>7.5</c:v>
                </c:pt>
                <c:pt idx="127">
                  <c:v>7.4</c:v>
                </c:pt>
                <c:pt idx="128">
                  <c:v>7.1</c:v>
                </c:pt>
                <c:pt idx="129">
                  <c:v>6.7</c:v>
                </c:pt>
                <c:pt idx="130">
                  <c:v>6.2</c:v>
                </c:pt>
                <c:pt idx="131">
                  <c:v>6.2</c:v>
                </c:pt>
                <c:pt idx="132">
                  <c:v>6</c:v>
                </c:pt>
                <c:pt idx="133">
                  <c:v>5.9</c:v>
                </c:pt>
                <c:pt idx="134">
                  <c:v>5.6</c:v>
                </c:pt>
                <c:pt idx="135">
                  <c:v>5.2</c:v>
                </c:pt>
                <c:pt idx="136">
                  <c:v>5.0999999999999996</c:v>
                </c:pt>
                <c:pt idx="137">
                  <c:v>5</c:v>
                </c:pt>
                <c:pt idx="138">
                  <c:v>5.0999999999999996</c:v>
                </c:pt>
                <c:pt idx="139">
                  <c:v>5.2</c:v>
                </c:pt>
                <c:pt idx="140">
                  <c:v>5.5</c:v>
                </c:pt>
                <c:pt idx="141">
                  <c:v>5.7</c:v>
                </c:pt>
                <c:pt idx="142">
                  <c:v>5.8</c:v>
                </c:pt>
                <c:pt idx="143">
                  <c:v>5.3</c:v>
                </c:pt>
                <c:pt idx="144">
                  <c:v>5.2</c:v>
                </c:pt>
                <c:pt idx="145">
                  <c:v>4.8</c:v>
                </c:pt>
                <c:pt idx="146">
                  <c:v>5.4</c:v>
                </c:pt>
                <c:pt idx="147">
                  <c:v>5.2</c:v>
                </c:pt>
                <c:pt idx="148">
                  <c:v>5.0999999999999996</c:v>
                </c:pt>
                <c:pt idx="149">
                  <c:v>5.4</c:v>
                </c:pt>
                <c:pt idx="150">
                  <c:v>5.5</c:v>
                </c:pt>
                <c:pt idx="151">
                  <c:v>5.6</c:v>
                </c:pt>
                <c:pt idx="152">
                  <c:v>5.5</c:v>
                </c:pt>
                <c:pt idx="153">
                  <c:v>6.1</c:v>
                </c:pt>
                <c:pt idx="154">
                  <c:v>6.1</c:v>
                </c:pt>
                <c:pt idx="155">
                  <c:v>6.6</c:v>
                </c:pt>
                <c:pt idx="156">
                  <c:v>6.6</c:v>
                </c:pt>
                <c:pt idx="157">
                  <c:v>6.9</c:v>
                </c:pt>
                <c:pt idx="158">
                  <c:v>6.9</c:v>
                </c:pt>
                <c:pt idx="159">
                  <c:v>7</c:v>
                </c:pt>
                <c:pt idx="160">
                  <c:v>7.1</c:v>
                </c:pt>
                <c:pt idx="161">
                  <c:v>6.9</c:v>
                </c:pt>
                <c:pt idx="162">
                  <c:v>7</c:v>
                </c:pt>
                <c:pt idx="163">
                  <c:v>6.6</c:v>
                </c:pt>
                <c:pt idx="164">
                  <c:v>6.7</c:v>
                </c:pt>
                <c:pt idx="165">
                  <c:v>6.5</c:v>
                </c:pt>
                <c:pt idx="166">
                  <c:v>6.1</c:v>
                </c:pt>
                <c:pt idx="167">
                  <c:v>6</c:v>
                </c:pt>
                <c:pt idx="168">
                  <c:v>5.8</c:v>
                </c:pt>
                <c:pt idx="169">
                  <c:v>5.5</c:v>
                </c:pt>
                <c:pt idx="170">
                  <c:v>5.6</c:v>
                </c:pt>
                <c:pt idx="171">
                  <c:v>5.6</c:v>
                </c:pt>
                <c:pt idx="172">
                  <c:v>5.5</c:v>
                </c:pt>
                <c:pt idx="173">
                  <c:v>5.5</c:v>
                </c:pt>
                <c:pt idx="174">
                  <c:v>5.4</c:v>
                </c:pt>
                <c:pt idx="175">
                  <c:v>5.7</c:v>
                </c:pt>
                <c:pt idx="176">
                  <c:v>5.6</c:v>
                </c:pt>
                <c:pt idx="177">
                  <c:v>5.4</c:v>
                </c:pt>
                <c:pt idx="178">
                  <c:v>5.7</c:v>
                </c:pt>
                <c:pt idx="179">
                  <c:v>5.5</c:v>
                </c:pt>
                <c:pt idx="180">
                  <c:v>5.7</c:v>
                </c:pt>
                <c:pt idx="181">
                  <c:v>5.9</c:v>
                </c:pt>
                <c:pt idx="182">
                  <c:v>5.7</c:v>
                </c:pt>
                <c:pt idx="183">
                  <c:v>5.7</c:v>
                </c:pt>
                <c:pt idx="184">
                  <c:v>5.9</c:v>
                </c:pt>
                <c:pt idx="185">
                  <c:v>5.6</c:v>
                </c:pt>
                <c:pt idx="186">
                  <c:v>5.6</c:v>
                </c:pt>
                <c:pt idx="187">
                  <c:v>5.4</c:v>
                </c:pt>
                <c:pt idx="188">
                  <c:v>5.5</c:v>
                </c:pt>
                <c:pt idx="189">
                  <c:v>5.5</c:v>
                </c:pt>
                <c:pt idx="190">
                  <c:v>5.7</c:v>
                </c:pt>
                <c:pt idx="191">
                  <c:v>5.5</c:v>
                </c:pt>
                <c:pt idx="192">
                  <c:v>5.6</c:v>
                </c:pt>
                <c:pt idx="193">
                  <c:v>5.4</c:v>
                </c:pt>
                <c:pt idx="194">
                  <c:v>5.4</c:v>
                </c:pt>
                <c:pt idx="195">
                  <c:v>5.3</c:v>
                </c:pt>
                <c:pt idx="196">
                  <c:v>5.0999999999999996</c:v>
                </c:pt>
                <c:pt idx="197">
                  <c:v>5.2</c:v>
                </c:pt>
                <c:pt idx="198">
                  <c:v>4.9000000000000004</c:v>
                </c:pt>
                <c:pt idx="199">
                  <c:v>5</c:v>
                </c:pt>
                <c:pt idx="200">
                  <c:v>5.0999999999999996</c:v>
                </c:pt>
                <c:pt idx="201">
                  <c:v>5.0999999999999996</c:v>
                </c:pt>
                <c:pt idx="202">
                  <c:v>4.8</c:v>
                </c:pt>
                <c:pt idx="203">
                  <c:v>5</c:v>
                </c:pt>
                <c:pt idx="204">
                  <c:v>4.9000000000000004</c:v>
                </c:pt>
                <c:pt idx="205">
                  <c:v>5.0999999999999996</c:v>
                </c:pt>
                <c:pt idx="206">
                  <c:v>4.7</c:v>
                </c:pt>
                <c:pt idx="207">
                  <c:v>4.8</c:v>
                </c:pt>
                <c:pt idx="208">
                  <c:v>4.5999999999999996</c:v>
                </c:pt>
                <c:pt idx="209">
                  <c:v>4.5999999999999996</c:v>
                </c:pt>
                <c:pt idx="210">
                  <c:v>4.4000000000000004</c:v>
                </c:pt>
                <c:pt idx="211">
                  <c:v>4.4000000000000004</c:v>
                </c:pt>
                <c:pt idx="212">
                  <c:v>4.3</c:v>
                </c:pt>
                <c:pt idx="213">
                  <c:v>4.2</c:v>
                </c:pt>
                <c:pt idx="214">
                  <c:v>4.0999999999999996</c:v>
                </c:pt>
                <c:pt idx="215">
                  <c:v>4</c:v>
                </c:pt>
                <c:pt idx="216">
                  <c:v>4</c:v>
                </c:pt>
                <c:pt idx="217">
                  <c:v>3.8</c:v>
                </c:pt>
                <c:pt idx="218">
                  <c:v>3.8</c:v>
                </c:pt>
                <c:pt idx="219">
                  <c:v>3.8</c:v>
                </c:pt>
                <c:pt idx="220">
                  <c:v>3.9</c:v>
                </c:pt>
                <c:pt idx="221">
                  <c:v>3.8</c:v>
                </c:pt>
                <c:pt idx="222">
                  <c:v>3.8</c:v>
                </c:pt>
                <c:pt idx="223">
                  <c:v>3.8</c:v>
                </c:pt>
                <c:pt idx="224">
                  <c:v>3.7</c:v>
                </c:pt>
                <c:pt idx="225">
                  <c:v>3.7</c:v>
                </c:pt>
                <c:pt idx="226">
                  <c:v>3.6</c:v>
                </c:pt>
                <c:pt idx="227">
                  <c:v>3.8</c:v>
                </c:pt>
                <c:pt idx="228">
                  <c:v>3.9</c:v>
                </c:pt>
                <c:pt idx="229">
                  <c:v>3.8</c:v>
                </c:pt>
                <c:pt idx="230">
                  <c:v>3.8</c:v>
                </c:pt>
                <c:pt idx="231">
                  <c:v>3.8</c:v>
                </c:pt>
                <c:pt idx="232">
                  <c:v>3.8</c:v>
                </c:pt>
                <c:pt idx="233">
                  <c:v>3.9</c:v>
                </c:pt>
                <c:pt idx="234">
                  <c:v>3.8</c:v>
                </c:pt>
                <c:pt idx="235">
                  <c:v>3.8</c:v>
                </c:pt>
                <c:pt idx="236">
                  <c:v>3.8</c:v>
                </c:pt>
                <c:pt idx="237">
                  <c:v>4</c:v>
                </c:pt>
                <c:pt idx="238">
                  <c:v>3.9</c:v>
                </c:pt>
                <c:pt idx="239">
                  <c:v>3.8</c:v>
                </c:pt>
                <c:pt idx="240">
                  <c:v>3.7</c:v>
                </c:pt>
                <c:pt idx="241">
                  <c:v>3.8</c:v>
                </c:pt>
                <c:pt idx="242">
                  <c:v>3.7</c:v>
                </c:pt>
                <c:pt idx="243">
                  <c:v>3.5</c:v>
                </c:pt>
                <c:pt idx="244">
                  <c:v>3.5</c:v>
                </c:pt>
                <c:pt idx="245">
                  <c:v>3.7</c:v>
                </c:pt>
                <c:pt idx="246">
                  <c:v>3.7</c:v>
                </c:pt>
                <c:pt idx="247">
                  <c:v>3.5</c:v>
                </c:pt>
                <c:pt idx="248">
                  <c:v>3.4</c:v>
                </c:pt>
                <c:pt idx="249">
                  <c:v>3.4</c:v>
                </c:pt>
                <c:pt idx="250">
                  <c:v>3.4</c:v>
                </c:pt>
                <c:pt idx="251">
                  <c:v>3.4</c:v>
                </c:pt>
                <c:pt idx="252">
                  <c:v>3.4</c:v>
                </c:pt>
                <c:pt idx="253">
                  <c:v>3.4</c:v>
                </c:pt>
                <c:pt idx="254">
                  <c:v>3.4</c:v>
                </c:pt>
                <c:pt idx="255">
                  <c:v>3.4</c:v>
                </c:pt>
                <c:pt idx="256">
                  <c:v>3.4</c:v>
                </c:pt>
                <c:pt idx="257">
                  <c:v>3.5</c:v>
                </c:pt>
                <c:pt idx="258">
                  <c:v>3.5</c:v>
                </c:pt>
                <c:pt idx="259">
                  <c:v>3.5</c:v>
                </c:pt>
                <c:pt idx="260">
                  <c:v>3.7</c:v>
                </c:pt>
                <c:pt idx="261">
                  <c:v>3.7</c:v>
                </c:pt>
                <c:pt idx="262">
                  <c:v>3.5</c:v>
                </c:pt>
                <c:pt idx="263">
                  <c:v>3.5</c:v>
                </c:pt>
                <c:pt idx="264">
                  <c:v>3.9</c:v>
                </c:pt>
                <c:pt idx="265">
                  <c:v>4.2</c:v>
                </c:pt>
                <c:pt idx="266">
                  <c:v>4.4000000000000004</c:v>
                </c:pt>
                <c:pt idx="267">
                  <c:v>4.5999999999999996</c:v>
                </c:pt>
                <c:pt idx="268">
                  <c:v>4.8</c:v>
                </c:pt>
                <c:pt idx="269">
                  <c:v>4.9000000000000004</c:v>
                </c:pt>
                <c:pt idx="270">
                  <c:v>5</c:v>
                </c:pt>
                <c:pt idx="271">
                  <c:v>5.0999999999999996</c:v>
                </c:pt>
                <c:pt idx="272">
                  <c:v>5.4</c:v>
                </c:pt>
                <c:pt idx="273">
                  <c:v>5.5</c:v>
                </c:pt>
                <c:pt idx="274">
                  <c:v>5.9</c:v>
                </c:pt>
                <c:pt idx="275">
                  <c:v>6.1</c:v>
                </c:pt>
                <c:pt idx="276">
                  <c:v>5.9</c:v>
                </c:pt>
                <c:pt idx="277">
                  <c:v>5.9</c:v>
                </c:pt>
                <c:pt idx="278">
                  <c:v>6</c:v>
                </c:pt>
                <c:pt idx="279">
                  <c:v>5.9</c:v>
                </c:pt>
                <c:pt idx="280">
                  <c:v>5.9</c:v>
                </c:pt>
                <c:pt idx="281">
                  <c:v>5.9</c:v>
                </c:pt>
                <c:pt idx="282">
                  <c:v>6</c:v>
                </c:pt>
                <c:pt idx="283">
                  <c:v>6.1</c:v>
                </c:pt>
                <c:pt idx="284">
                  <c:v>6</c:v>
                </c:pt>
                <c:pt idx="285">
                  <c:v>5.8</c:v>
                </c:pt>
                <c:pt idx="286">
                  <c:v>6</c:v>
                </c:pt>
                <c:pt idx="287">
                  <c:v>6</c:v>
                </c:pt>
                <c:pt idx="288">
                  <c:v>5.8</c:v>
                </c:pt>
                <c:pt idx="289">
                  <c:v>5.7</c:v>
                </c:pt>
                <c:pt idx="290">
                  <c:v>5.8</c:v>
                </c:pt>
                <c:pt idx="291">
                  <c:v>5.7</c:v>
                </c:pt>
                <c:pt idx="292">
                  <c:v>5.7</c:v>
                </c:pt>
                <c:pt idx="293">
                  <c:v>5.7</c:v>
                </c:pt>
                <c:pt idx="294">
                  <c:v>5.6</c:v>
                </c:pt>
                <c:pt idx="295">
                  <c:v>5.6</c:v>
                </c:pt>
                <c:pt idx="296">
                  <c:v>5.5</c:v>
                </c:pt>
                <c:pt idx="297">
                  <c:v>5.6</c:v>
                </c:pt>
                <c:pt idx="298">
                  <c:v>5.3</c:v>
                </c:pt>
                <c:pt idx="299">
                  <c:v>5.2</c:v>
                </c:pt>
                <c:pt idx="300">
                  <c:v>4.9000000000000004</c:v>
                </c:pt>
                <c:pt idx="301">
                  <c:v>5</c:v>
                </c:pt>
                <c:pt idx="302">
                  <c:v>4.9000000000000004</c:v>
                </c:pt>
                <c:pt idx="303">
                  <c:v>5</c:v>
                </c:pt>
                <c:pt idx="304">
                  <c:v>4.9000000000000004</c:v>
                </c:pt>
                <c:pt idx="305">
                  <c:v>4.9000000000000004</c:v>
                </c:pt>
                <c:pt idx="306">
                  <c:v>4.8</c:v>
                </c:pt>
                <c:pt idx="307">
                  <c:v>4.8</c:v>
                </c:pt>
                <c:pt idx="308">
                  <c:v>4.8</c:v>
                </c:pt>
                <c:pt idx="309">
                  <c:v>4.5999999999999996</c:v>
                </c:pt>
                <c:pt idx="310">
                  <c:v>4.8</c:v>
                </c:pt>
                <c:pt idx="311">
                  <c:v>4.9000000000000004</c:v>
                </c:pt>
                <c:pt idx="312">
                  <c:v>5.0999999999999996</c:v>
                </c:pt>
                <c:pt idx="313">
                  <c:v>5.2</c:v>
                </c:pt>
                <c:pt idx="314">
                  <c:v>5.0999999999999996</c:v>
                </c:pt>
                <c:pt idx="315">
                  <c:v>5.0999999999999996</c:v>
                </c:pt>
                <c:pt idx="316">
                  <c:v>5.0999999999999996</c:v>
                </c:pt>
                <c:pt idx="317">
                  <c:v>5.4</c:v>
                </c:pt>
                <c:pt idx="318">
                  <c:v>5.5</c:v>
                </c:pt>
                <c:pt idx="319">
                  <c:v>5.5</c:v>
                </c:pt>
                <c:pt idx="320">
                  <c:v>5.9</c:v>
                </c:pt>
                <c:pt idx="321">
                  <c:v>6</c:v>
                </c:pt>
                <c:pt idx="322">
                  <c:v>6.6</c:v>
                </c:pt>
                <c:pt idx="323">
                  <c:v>7.2</c:v>
                </c:pt>
                <c:pt idx="324">
                  <c:v>8.1</c:v>
                </c:pt>
                <c:pt idx="325">
                  <c:v>8.1</c:v>
                </c:pt>
                <c:pt idx="326">
                  <c:v>8.6</c:v>
                </c:pt>
                <c:pt idx="327">
                  <c:v>8.8000000000000007</c:v>
                </c:pt>
                <c:pt idx="328">
                  <c:v>9</c:v>
                </c:pt>
                <c:pt idx="329">
                  <c:v>8.8000000000000007</c:v>
                </c:pt>
                <c:pt idx="330">
                  <c:v>8.6</c:v>
                </c:pt>
                <c:pt idx="331">
                  <c:v>8.4</c:v>
                </c:pt>
                <c:pt idx="332">
                  <c:v>8.4</c:v>
                </c:pt>
                <c:pt idx="333">
                  <c:v>8.4</c:v>
                </c:pt>
                <c:pt idx="334">
                  <c:v>8.3000000000000007</c:v>
                </c:pt>
                <c:pt idx="335">
                  <c:v>8.1999999999999993</c:v>
                </c:pt>
                <c:pt idx="336">
                  <c:v>7.9</c:v>
                </c:pt>
                <c:pt idx="337">
                  <c:v>7.7</c:v>
                </c:pt>
                <c:pt idx="338">
                  <c:v>7.6</c:v>
                </c:pt>
                <c:pt idx="339">
                  <c:v>7.7</c:v>
                </c:pt>
                <c:pt idx="340">
                  <c:v>7.4</c:v>
                </c:pt>
                <c:pt idx="341">
                  <c:v>7.6</c:v>
                </c:pt>
                <c:pt idx="342">
                  <c:v>7.8</c:v>
                </c:pt>
                <c:pt idx="343">
                  <c:v>7.8</c:v>
                </c:pt>
                <c:pt idx="344">
                  <c:v>7.6</c:v>
                </c:pt>
                <c:pt idx="345">
                  <c:v>7.7</c:v>
                </c:pt>
                <c:pt idx="346">
                  <c:v>7.8</c:v>
                </c:pt>
                <c:pt idx="347">
                  <c:v>7.8</c:v>
                </c:pt>
                <c:pt idx="348">
                  <c:v>7.5</c:v>
                </c:pt>
                <c:pt idx="349">
                  <c:v>7.6</c:v>
                </c:pt>
                <c:pt idx="350">
                  <c:v>7.4</c:v>
                </c:pt>
                <c:pt idx="351">
                  <c:v>7.2</c:v>
                </c:pt>
                <c:pt idx="352">
                  <c:v>7</c:v>
                </c:pt>
                <c:pt idx="353">
                  <c:v>7.2</c:v>
                </c:pt>
                <c:pt idx="354">
                  <c:v>6.9</c:v>
                </c:pt>
                <c:pt idx="355">
                  <c:v>7</c:v>
                </c:pt>
                <c:pt idx="356">
                  <c:v>6.8</c:v>
                </c:pt>
                <c:pt idx="357">
                  <c:v>6.8</c:v>
                </c:pt>
                <c:pt idx="358">
                  <c:v>6.8</c:v>
                </c:pt>
                <c:pt idx="359">
                  <c:v>6.4</c:v>
                </c:pt>
                <c:pt idx="360">
                  <c:v>6.4</c:v>
                </c:pt>
                <c:pt idx="361">
                  <c:v>6.3</c:v>
                </c:pt>
                <c:pt idx="362">
                  <c:v>6.3</c:v>
                </c:pt>
                <c:pt idx="363">
                  <c:v>6.1</c:v>
                </c:pt>
                <c:pt idx="364">
                  <c:v>6</c:v>
                </c:pt>
                <c:pt idx="365">
                  <c:v>5.9</c:v>
                </c:pt>
                <c:pt idx="366">
                  <c:v>6.2</c:v>
                </c:pt>
                <c:pt idx="367">
                  <c:v>5.9</c:v>
                </c:pt>
                <c:pt idx="368">
                  <c:v>6</c:v>
                </c:pt>
                <c:pt idx="369">
                  <c:v>5.8</c:v>
                </c:pt>
                <c:pt idx="370">
                  <c:v>5.9</c:v>
                </c:pt>
                <c:pt idx="371">
                  <c:v>6</c:v>
                </c:pt>
                <c:pt idx="372">
                  <c:v>5.9</c:v>
                </c:pt>
                <c:pt idx="373">
                  <c:v>5.9</c:v>
                </c:pt>
                <c:pt idx="374">
                  <c:v>5.8</c:v>
                </c:pt>
                <c:pt idx="375">
                  <c:v>5.8</c:v>
                </c:pt>
                <c:pt idx="376">
                  <c:v>5.6</c:v>
                </c:pt>
                <c:pt idx="377">
                  <c:v>5.7</c:v>
                </c:pt>
                <c:pt idx="378">
                  <c:v>5.7</c:v>
                </c:pt>
                <c:pt idx="379">
                  <c:v>6</c:v>
                </c:pt>
                <c:pt idx="380">
                  <c:v>5.9</c:v>
                </c:pt>
                <c:pt idx="381">
                  <c:v>6</c:v>
                </c:pt>
                <c:pt idx="382">
                  <c:v>5.9</c:v>
                </c:pt>
                <c:pt idx="383">
                  <c:v>6</c:v>
                </c:pt>
                <c:pt idx="384">
                  <c:v>6.3</c:v>
                </c:pt>
                <c:pt idx="385">
                  <c:v>6.3</c:v>
                </c:pt>
                <c:pt idx="386">
                  <c:v>6.3</c:v>
                </c:pt>
                <c:pt idx="387">
                  <c:v>6.9</c:v>
                </c:pt>
                <c:pt idx="388">
                  <c:v>7.5</c:v>
                </c:pt>
                <c:pt idx="389">
                  <c:v>7.6</c:v>
                </c:pt>
                <c:pt idx="390">
                  <c:v>7.8</c:v>
                </c:pt>
                <c:pt idx="391">
                  <c:v>7.7</c:v>
                </c:pt>
                <c:pt idx="392">
                  <c:v>7.5</c:v>
                </c:pt>
                <c:pt idx="393">
                  <c:v>7.5</c:v>
                </c:pt>
                <c:pt idx="394">
                  <c:v>7.5</c:v>
                </c:pt>
                <c:pt idx="395">
                  <c:v>7.2</c:v>
                </c:pt>
                <c:pt idx="396">
                  <c:v>7.5</c:v>
                </c:pt>
                <c:pt idx="397">
                  <c:v>7.4</c:v>
                </c:pt>
                <c:pt idx="398">
                  <c:v>7.4</c:v>
                </c:pt>
                <c:pt idx="399">
                  <c:v>7.2</c:v>
                </c:pt>
                <c:pt idx="400">
                  <c:v>7.5</c:v>
                </c:pt>
                <c:pt idx="401">
                  <c:v>7.5</c:v>
                </c:pt>
                <c:pt idx="402">
                  <c:v>7.2</c:v>
                </c:pt>
                <c:pt idx="403">
                  <c:v>7.4</c:v>
                </c:pt>
                <c:pt idx="404">
                  <c:v>7.6</c:v>
                </c:pt>
                <c:pt idx="405">
                  <c:v>7.9</c:v>
                </c:pt>
                <c:pt idx="406">
                  <c:v>8.3000000000000007</c:v>
                </c:pt>
                <c:pt idx="407">
                  <c:v>8.5</c:v>
                </c:pt>
                <c:pt idx="408">
                  <c:v>8.6</c:v>
                </c:pt>
                <c:pt idx="409">
                  <c:v>8.9</c:v>
                </c:pt>
                <c:pt idx="410">
                  <c:v>9</c:v>
                </c:pt>
                <c:pt idx="411">
                  <c:v>9.3000000000000007</c:v>
                </c:pt>
                <c:pt idx="412">
                  <c:v>9.4</c:v>
                </c:pt>
                <c:pt idx="413">
                  <c:v>9.6</c:v>
                </c:pt>
                <c:pt idx="414">
                  <c:v>9.8000000000000007</c:v>
                </c:pt>
                <c:pt idx="415">
                  <c:v>9.8000000000000007</c:v>
                </c:pt>
                <c:pt idx="416">
                  <c:v>10.1</c:v>
                </c:pt>
                <c:pt idx="417">
                  <c:v>10.4</c:v>
                </c:pt>
                <c:pt idx="418">
                  <c:v>10.8</c:v>
                </c:pt>
                <c:pt idx="419">
                  <c:v>10.8</c:v>
                </c:pt>
                <c:pt idx="420">
                  <c:v>10.4</c:v>
                </c:pt>
                <c:pt idx="421">
                  <c:v>10.4</c:v>
                </c:pt>
                <c:pt idx="422">
                  <c:v>10.3</c:v>
                </c:pt>
                <c:pt idx="423">
                  <c:v>10.199999999999999</c:v>
                </c:pt>
                <c:pt idx="424">
                  <c:v>10.1</c:v>
                </c:pt>
                <c:pt idx="425">
                  <c:v>10.1</c:v>
                </c:pt>
                <c:pt idx="426">
                  <c:v>9.4</c:v>
                </c:pt>
                <c:pt idx="427">
                  <c:v>9.5</c:v>
                </c:pt>
                <c:pt idx="428">
                  <c:v>9.1999999999999993</c:v>
                </c:pt>
                <c:pt idx="429">
                  <c:v>8.8000000000000007</c:v>
                </c:pt>
                <c:pt idx="430">
                  <c:v>8.5</c:v>
                </c:pt>
                <c:pt idx="431">
                  <c:v>8.3000000000000007</c:v>
                </c:pt>
                <c:pt idx="432">
                  <c:v>8</c:v>
                </c:pt>
                <c:pt idx="433">
                  <c:v>7.8</c:v>
                </c:pt>
                <c:pt idx="434">
                  <c:v>7.8</c:v>
                </c:pt>
                <c:pt idx="435">
                  <c:v>7.7</c:v>
                </c:pt>
                <c:pt idx="436">
                  <c:v>7.4</c:v>
                </c:pt>
                <c:pt idx="437">
                  <c:v>7.2</c:v>
                </c:pt>
                <c:pt idx="438">
                  <c:v>7.5</c:v>
                </c:pt>
                <c:pt idx="439">
                  <c:v>7.5</c:v>
                </c:pt>
                <c:pt idx="440">
                  <c:v>7.3</c:v>
                </c:pt>
                <c:pt idx="441">
                  <c:v>7.4</c:v>
                </c:pt>
                <c:pt idx="442">
                  <c:v>7.2</c:v>
                </c:pt>
                <c:pt idx="443">
                  <c:v>7.3</c:v>
                </c:pt>
                <c:pt idx="444">
                  <c:v>7.3</c:v>
                </c:pt>
                <c:pt idx="445">
                  <c:v>7.2</c:v>
                </c:pt>
                <c:pt idx="446">
                  <c:v>7.2</c:v>
                </c:pt>
                <c:pt idx="447">
                  <c:v>7.3</c:v>
                </c:pt>
                <c:pt idx="448">
                  <c:v>7.2</c:v>
                </c:pt>
                <c:pt idx="449">
                  <c:v>7.4</c:v>
                </c:pt>
                <c:pt idx="450">
                  <c:v>7.4</c:v>
                </c:pt>
                <c:pt idx="451">
                  <c:v>7.1</c:v>
                </c:pt>
                <c:pt idx="452">
                  <c:v>7.1</c:v>
                </c:pt>
                <c:pt idx="453">
                  <c:v>7.1</c:v>
                </c:pt>
                <c:pt idx="454">
                  <c:v>7</c:v>
                </c:pt>
                <c:pt idx="455">
                  <c:v>7</c:v>
                </c:pt>
                <c:pt idx="456">
                  <c:v>6.7</c:v>
                </c:pt>
                <c:pt idx="457">
                  <c:v>7.2</c:v>
                </c:pt>
                <c:pt idx="458">
                  <c:v>7.2</c:v>
                </c:pt>
                <c:pt idx="459">
                  <c:v>7.1</c:v>
                </c:pt>
                <c:pt idx="460">
                  <c:v>7.2</c:v>
                </c:pt>
                <c:pt idx="461">
                  <c:v>7.2</c:v>
                </c:pt>
                <c:pt idx="462">
                  <c:v>7</c:v>
                </c:pt>
                <c:pt idx="463">
                  <c:v>6.9</c:v>
                </c:pt>
                <c:pt idx="464">
                  <c:v>7</c:v>
                </c:pt>
                <c:pt idx="465">
                  <c:v>7</c:v>
                </c:pt>
                <c:pt idx="466">
                  <c:v>6.9</c:v>
                </c:pt>
                <c:pt idx="467">
                  <c:v>6.6</c:v>
                </c:pt>
                <c:pt idx="468">
                  <c:v>6.6</c:v>
                </c:pt>
                <c:pt idx="469">
                  <c:v>6.6</c:v>
                </c:pt>
                <c:pt idx="470">
                  <c:v>6.6</c:v>
                </c:pt>
                <c:pt idx="471">
                  <c:v>6.3</c:v>
                </c:pt>
                <c:pt idx="472">
                  <c:v>6.3</c:v>
                </c:pt>
                <c:pt idx="473">
                  <c:v>6.2</c:v>
                </c:pt>
                <c:pt idx="474">
                  <c:v>6.1</c:v>
                </c:pt>
                <c:pt idx="475">
                  <c:v>6</c:v>
                </c:pt>
                <c:pt idx="476">
                  <c:v>5.9</c:v>
                </c:pt>
                <c:pt idx="477">
                  <c:v>6</c:v>
                </c:pt>
                <c:pt idx="478">
                  <c:v>5.8</c:v>
                </c:pt>
                <c:pt idx="479">
                  <c:v>5.7</c:v>
                </c:pt>
                <c:pt idx="480">
                  <c:v>5.7</c:v>
                </c:pt>
                <c:pt idx="481">
                  <c:v>5.7</c:v>
                </c:pt>
                <c:pt idx="482">
                  <c:v>5.7</c:v>
                </c:pt>
                <c:pt idx="483">
                  <c:v>5.4</c:v>
                </c:pt>
                <c:pt idx="484">
                  <c:v>5.6</c:v>
                </c:pt>
                <c:pt idx="485">
                  <c:v>5.4</c:v>
                </c:pt>
                <c:pt idx="486">
                  <c:v>5.4</c:v>
                </c:pt>
                <c:pt idx="487">
                  <c:v>5.6</c:v>
                </c:pt>
                <c:pt idx="488">
                  <c:v>5.4</c:v>
                </c:pt>
                <c:pt idx="489">
                  <c:v>5.4</c:v>
                </c:pt>
                <c:pt idx="490">
                  <c:v>5.3</c:v>
                </c:pt>
                <c:pt idx="491">
                  <c:v>5.3</c:v>
                </c:pt>
                <c:pt idx="492">
                  <c:v>5.4</c:v>
                </c:pt>
                <c:pt idx="493">
                  <c:v>5.2</c:v>
                </c:pt>
                <c:pt idx="494">
                  <c:v>5</c:v>
                </c:pt>
                <c:pt idx="495">
                  <c:v>5.2</c:v>
                </c:pt>
                <c:pt idx="496">
                  <c:v>5.2</c:v>
                </c:pt>
                <c:pt idx="497">
                  <c:v>5.3</c:v>
                </c:pt>
                <c:pt idx="498">
                  <c:v>5.2</c:v>
                </c:pt>
                <c:pt idx="499">
                  <c:v>5.2</c:v>
                </c:pt>
                <c:pt idx="500">
                  <c:v>5.3</c:v>
                </c:pt>
                <c:pt idx="501">
                  <c:v>5.3</c:v>
                </c:pt>
                <c:pt idx="502">
                  <c:v>5.4</c:v>
                </c:pt>
                <c:pt idx="503">
                  <c:v>5.4</c:v>
                </c:pt>
                <c:pt idx="504">
                  <c:v>5.4</c:v>
                </c:pt>
                <c:pt idx="505">
                  <c:v>5.3</c:v>
                </c:pt>
                <c:pt idx="506">
                  <c:v>5.2</c:v>
                </c:pt>
                <c:pt idx="507">
                  <c:v>5.4</c:v>
                </c:pt>
                <c:pt idx="508">
                  <c:v>5.4</c:v>
                </c:pt>
                <c:pt idx="509">
                  <c:v>5.2</c:v>
                </c:pt>
                <c:pt idx="510">
                  <c:v>5.5</c:v>
                </c:pt>
                <c:pt idx="511">
                  <c:v>5.7</c:v>
                </c:pt>
                <c:pt idx="512">
                  <c:v>5.9</c:v>
                </c:pt>
                <c:pt idx="513">
                  <c:v>5.9</c:v>
                </c:pt>
                <c:pt idx="514">
                  <c:v>6.2</c:v>
                </c:pt>
                <c:pt idx="515">
                  <c:v>6.3</c:v>
                </c:pt>
                <c:pt idx="516">
                  <c:v>6.4</c:v>
                </c:pt>
                <c:pt idx="517">
                  <c:v>6.6</c:v>
                </c:pt>
                <c:pt idx="518">
                  <c:v>6.8</c:v>
                </c:pt>
                <c:pt idx="519">
                  <c:v>6.7</c:v>
                </c:pt>
                <c:pt idx="520">
                  <c:v>6.9</c:v>
                </c:pt>
                <c:pt idx="521">
                  <c:v>6.9</c:v>
                </c:pt>
                <c:pt idx="522">
                  <c:v>6.8</c:v>
                </c:pt>
                <c:pt idx="523">
                  <c:v>6.9</c:v>
                </c:pt>
                <c:pt idx="524">
                  <c:v>6.9</c:v>
                </c:pt>
                <c:pt idx="525">
                  <c:v>7</c:v>
                </c:pt>
                <c:pt idx="526">
                  <c:v>7</c:v>
                </c:pt>
                <c:pt idx="527">
                  <c:v>7.3</c:v>
                </c:pt>
                <c:pt idx="528">
                  <c:v>7.3</c:v>
                </c:pt>
                <c:pt idx="529">
                  <c:v>7.4</c:v>
                </c:pt>
                <c:pt idx="530">
                  <c:v>7.4</c:v>
                </c:pt>
                <c:pt idx="531">
                  <c:v>7.4</c:v>
                </c:pt>
                <c:pt idx="532">
                  <c:v>7.6</c:v>
                </c:pt>
                <c:pt idx="533">
                  <c:v>7.8</c:v>
                </c:pt>
                <c:pt idx="534">
                  <c:v>7.7</c:v>
                </c:pt>
                <c:pt idx="535">
                  <c:v>7.6</c:v>
                </c:pt>
                <c:pt idx="536">
                  <c:v>7.6</c:v>
                </c:pt>
                <c:pt idx="537">
                  <c:v>7.3</c:v>
                </c:pt>
                <c:pt idx="538">
                  <c:v>7.4</c:v>
                </c:pt>
                <c:pt idx="539">
                  <c:v>7.4</c:v>
                </c:pt>
                <c:pt idx="540">
                  <c:v>7.3</c:v>
                </c:pt>
                <c:pt idx="541">
                  <c:v>7.1</c:v>
                </c:pt>
                <c:pt idx="542">
                  <c:v>7</c:v>
                </c:pt>
                <c:pt idx="543">
                  <c:v>7.1</c:v>
                </c:pt>
                <c:pt idx="544">
                  <c:v>7.1</c:v>
                </c:pt>
                <c:pt idx="545">
                  <c:v>7</c:v>
                </c:pt>
                <c:pt idx="546">
                  <c:v>6.9</c:v>
                </c:pt>
                <c:pt idx="547">
                  <c:v>6.8</c:v>
                </c:pt>
                <c:pt idx="548">
                  <c:v>6.7</c:v>
                </c:pt>
                <c:pt idx="549">
                  <c:v>6.8</c:v>
                </c:pt>
                <c:pt idx="550">
                  <c:v>6.6</c:v>
                </c:pt>
                <c:pt idx="551">
                  <c:v>6.5</c:v>
                </c:pt>
                <c:pt idx="552">
                  <c:v>6.6</c:v>
                </c:pt>
                <c:pt idx="553">
                  <c:v>6.6</c:v>
                </c:pt>
                <c:pt idx="554">
                  <c:v>6.5</c:v>
                </c:pt>
                <c:pt idx="555">
                  <c:v>6.4</c:v>
                </c:pt>
                <c:pt idx="556">
                  <c:v>6.1</c:v>
                </c:pt>
                <c:pt idx="557">
                  <c:v>6.1</c:v>
                </c:pt>
                <c:pt idx="558">
                  <c:v>6.1</c:v>
                </c:pt>
                <c:pt idx="559">
                  <c:v>6</c:v>
                </c:pt>
                <c:pt idx="560">
                  <c:v>5.9</c:v>
                </c:pt>
                <c:pt idx="561">
                  <c:v>5.8</c:v>
                </c:pt>
                <c:pt idx="562">
                  <c:v>5.6</c:v>
                </c:pt>
                <c:pt idx="563">
                  <c:v>5.5</c:v>
                </c:pt>
                <c:pt idx="564">
                  <c:v>5.6</c:v>
                </c:pt>
                <c:pt idx="565">
                  <c:v>5.4</c:v>
                </c:pt>
                <c:pt idx="566">
                  <c:v>5.4</c:v>
                </c:pt>
                <c:pt idx="567">
                  <c:v>5.8</c:v>
                </c:pt>
                <c:pt idx="568">
                  <c:v>5.6</c:v>
                </c:pt>
                <c:pt idx="569">
                  <c:v>5.6</c:v>
                </c:pt>
                <c:pt idx="570">
                  <c:v>5.7</c:v>
                </c:pt>
                <c:pt idx="571">
                  <c:v>5.7</c:v>
                </c:pt>
                <c:pt idx="572">
                  <c:v>5.6</c:v>
                </c:pt>
                <c:pt idx="573">
                  <c:v>5.5</c:v>
                </c:pt>
                <c:pt idx="574">
                  <c:v>5.6</c:v>
                </c:pt>
                <c:pt idx="575">
                  <c:v>5.6</c:v>
                </c:pt>
                <c:pt idx="576">
                  <c:v>5.6</c:v>
                </c:pt>
                <c:pt idx="577">
                  <c:v>5.5</c:v>
                </c:pt>
                <c:pt idx="578">
                  <c:v>5.5</c:v>
                </c:pt>
                <c:pt idx="579">
                  <c:v>5.6</c:v>
                </c:pt>
                <c:pt idx="580">
                  <c:v>5.6</c:v>
                </c:pt>
                <c:pt idx="581">
                  <c:v>5.3</c:v>
                </c:pt>
                <c:pt idx="582">
                  <c:v>5.5</c:v>
                </c:pt>
                <c:pt idx="583">
                  <c:v>5.0999999999999996</c:v>
                </c:pt>
                <c:pt idx="584">
                  <c:v>5.2</c:v>
                </c:pt>
                <c:pt idx="585">
                  <c:v>5.2</c:v>
                </c:pt>
                <c:pt idx="586">
                  <c:v>5.4</c:v>
                </c:pt>
                <c:pt idx="587">
                  <c:v>5.4</c:v>
                </c:pt>
                <c:pt idx="588">
                  <c:v>5.3</c:v>
                </c:pt>
                <c:pt idx="589">
                  <c:v>5.2</c:v>
                </c:pt>
                <c:pt idx="590">
                  <c:v>5.2</c:v>
                </c:pt>
                <c:pt idx="591">
                  <c:v>5.0999999999999996</c:v>
                </c:pt>
                <c:pt idx="592">
                  <c:v>4.9000000000000004</c:v>
                </c:pt>
                <c:pt idx="593">
                  <c:v>5</c:v>
                </c:pt>
                <c:pt idx="594">
                  <c:v>4.9000000000000004</c:v>
                </c:pt>
                <c:pt idx="595">
                  <c:v>4.8</c:v>
                </c:pt>
                <c:pt idx="596">
                  <c:v>4.9000000000000004</c:v>
                </c:pt>
                <c:pt idx="597">
                  <c:v>4.7</c:v>
                </c:pt>
                <c:pt idx="598">
                  <c:v>4.5999999999999996</c:v>
                </c:pt>
                <c:pt idx="599">
                  <c:v>4.7</c:v>
                </c:pt>
                <c:pt idx="600">
                  <c:v>4.5999999999999996</c:v>
                </c:pt>
                <c:pt idx="601">
                  <c:v>4.5999999999999996</c:v>
                </c:pt>
                <c:pt idx="602">
                  <c:v>4.7</c:v>
                </c:pt>
                <c:pt idx="603">
                  <c:v>4.3</c:v>
                </c:pt>
                <c:pt idx="604">
                  <c:v>4.4000000000000004</c:v>
                </c:pt>
                <c:pt idx="605">
                  <c:v>4.5</c:v>
                </c:pt>
                <c:pt idx="606">
                  <c:v>4.5</c:v>
                </c:pt>
                <c:pt idx="607">
                  <c:v>4.5</c:v>
                </c:pt>
                <c:pt idx="608">
                  <c:v>4.5999999999999996</c:v>
                </c:pt>
                <c:pt idx="609">
                  <c:v>4.5</c:v>
                </c:pt>
                <c:pt idx="610">
                  <c:v>4.4000000000000004</c:v>
                </c:pt>
                <c:pt idx="611">
                  <c:v>4.4000000000000004</c:v>
                </c:pt>
                <c:pt idx="612">
                  <c:v>4.3</c:v>
                </c:pt>
                <c:pt idx="613">
                  <c:v>4.4000000000000004</c:v>
                </c:pt>
                <c:pt idx="614">
                  <c:v>4.2</c:v>
                </c:pt>
                <c:pt idx="615">
                  <c:v>4.3</c:v>
                </c:pt>
                <c:pt idx="616">
                  <c:v>4.2</c:v>
                </c:pt>
                <c:pt idx="617">
                  <c:v>4.3</c:v>
                </c:pt>
                <c:pt idx="618">
                  <c:v>4.3</c:v>
                </c:pt>
                <c:pt idx="619">
                  <c:v>4.2</c:v>
                </c:pt>
                <c:pt idx="620">
                  <c:v>4.2</c:v>
                </c:pt>
                <c:pt idx="621">
                  <c:v>4.0999999999999996</c:v>
                </c:pt>
                <c:pt idx="622">
                  <c:v>4.0999999999999996</c:v>
                </c:pt>
                <c:pt idx="623">
                  <c:v>4</c:v>
                </c:pt>
                <c:pt idx="624">
                  <c:v>4</c:v>
                </c:pt>
                <c:pt idx="625">
                  <c:v>4.0999999999999996</c:v>
                </c:pt>
                <c:pt idx="626">
                  <c:v>4</c:v>
                </c:pt>
                <c:pt idx="627">
                  <c:v>3.8</c:v>
                </c:pt>
                <c:pt idx="628">
                  <c:v>4</c:v>
                </c:pt>
                <c:pt idx="629">
                  <c:v>4</c:v>
                </c:pt>
                <c:pt idx="630">
                  <c:v>4</c:v>
                </c:pt>
                <c:pt idx="631">
                  <c:v>4.0999999999999996</c:v>
                </c:pt>
                <c:pt idx="632">
                  <c:v>3.9</c:v>
                </c:pt>
                <c:pt idx="633">
                  <c:v>3.9</c:v>
                </c:pt>
                <c:pt idx="634">
                  <c:v>3.9</c:v>
                </c:pt>
                <c:pt idx="635">
                  <c:v>3.9</c:v>
                </c:pt>
                <c:pt idx="636">
                  <c:v>4.2</c:v>
                </c:pt>
                <c:pt idx="637">
                  <c:v>4.2</c:v>
                </c:pt>
                <c:pt idx="638">
                  <c:v>4.3</c:v>
                </c:pt>
                <c:pt idx="639">
                  <c:v>4.4000000000000004</c:v>
                </c:pt>
                <c:pt idx="640">
                  <c:v>4.3</c:v>
                </c:pt>
                <c:pt idx="641">
                  <c:v>4.5</c:v>
                </c:pt>
                <c:pt idx="642">
                  <c:v>4.5999999999999996</c:v>
                </c:pt>
                <c:pt idx="643">
                  <c:v>4.9000000000000004</c:v>
                </c:pt>
                <c:pt idx="644">
                  <c:v>5</c:v>
                </c:pt>
                <c:pt idx="645">
                  <c:v>5.3</c:v>
                </c:pt>
                <c:pt idx="646">
                  <c:v>5.5</c:v>
                </c:pt>
                <c:pt idx="647">
                  <c:v>5.7</c:v>
                </c:pt>
                <c:pt idx="648">
                  <c:v>5.7</c:v>
                </c:pt>
                <c:pt idx="649">
                  <c:v>5.7</c:v>
                </c:pt>
                <c:pt idx="650">
                  <c:v>5.7</c:v>
                </c:pt>
                <c:pt idx="651">
                  <c:v>5.9</c:v>
                </c:pt>
                <c:pt idx="652">
                  <c:v>5.8</c:v>
                </c:pt>
                <c:pt idx="653">
                  <c:v>5.8</c:v>
                </c:pt>
                <c:pt idx="654">
                  <c:v>5.8</c:v>
                </c:pt>
                <c:pt idx="655">
                  <c:v>5.7</c:v>
                </c:pt>
                <c:pt idx="656">
                  <c:v>5.7</c:v>
                </c:pt>
                <c:pt idx="657">
                  <c:v>5.7</c:v>
                </c:pt>
                <c:pt idx="658">
                  <c:v>5.9</c:v>
                </c:pt>
                <c:pt idx="659">
                  <c:v>6</c:v>
                </c:pt>
                <c:pt idx="660">
                  <c:v>5.8</c:v>
                </c:pt>
                <c:pt idx="661">
                  <c:v>5.9</c:v>
                </c:pt>
                <c:pt idx="662">
                  <c:v>5.9</c:v>
                </c:pt>
                <c:pt idx="663">
                  <c:v>6</c:v>
                </c:pt>
                <c:pt idx="664">
                  <c:v>6.1</c:v>
                </c:pt>
                <c:pt idx="665">
                  <c:v>6.3</c:v>
                </c:pt>
                <c:pt idx="666">
                  <c:v>6.2</c:v>
                </c:pt>
                <c:pt idx="667">
                  <c:v>6.1</c:v>
                </c:pt>
                <c:pt idx="668">
                  <c:v>6.1</c:v>
                </c:pt>
                <c:pt idx="669">
                  <c:v>6</c:v>
                </c:pt>
                <c:pt idx="670">
                  <c:v>5.8</c:v>
                </c:pt>
                <c:pt idx="671">
                  <c:v>5.7</c:v>
                </c:pt>
                <c:pt idx="672">
                  <c:v>5.7</c:v>
                </c:pt>
                <c:pt idx="673">
                  <c:v>5.6</c:v>
                </c:pt>
                <c:pt idx="674">
                  <c:v>5.8</c:v>
                </c:pt>
                <c:pt idx="675">
                  <c:v>5.6</c:v>
                </c:pt>
                <c:pt idx="676">
                  <c:v>5.6</c:v>
                </c:pt>
                <c:pt idx="677">
                  <c:v>5.6</c:v>
                </c:pt>
                <c:pt idx="678">
                  <c:v>5.5</c:v>
                </c:pt>
                <c:pt idx="679">
                  <c:v>5.4</c:v>
                </c:pt>
                <c:pt idx="680">
                  <c:v>5.4</c:v>
                </c:pt>
                <c:pt idx="681">
                  <c:v>5.5</c:v>
                </c:pt>
                <c:pt idx="682">
                  <c:v>5.4</c:v>
                </c:pt>
                <c:pt idx="683">
                  <c:v>5.4</c:v>
                </c:pt>
                <c:pt idx="684">
                  <c:v>5.3</c:v>
                </c:pt>
                <c:pt idx="685">
                  <c:v>5.4</c:v>
                </c:pt>
                <c:pt idx="686">
                  <c:v>5.2</c:v>
                </c:pt>
                <c:pt idx="687">
                  <c:v>5.2</c:v>
                </c:pt>
                <c:pt idx="688">
                  <c:v>5.0999999999999996</c:v>
                </c:pt>
                <c:pt idx="689">
                  <c:v>5</c:v>
                </c:pt>
                <c:pt idx="690">
                  <c:v>5</c:v>
                </c:pt>
                <c:pt idx="691">
                  <c:v>4.9000000000000004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4.9000000000000004</c:v>
                </c:pt>
                <c:pt idx="696">
                  <c:v>4.7</c:v>
                </c:pt>
                <c:pt idx="697">
                  <c:v>4.8</c:v>
                </c:pt>
                <c:pt idx="698">
                  <c:v>4.7</c:v>
                </c:pt>
                <c:pt idx="699">
                  <c:v>4.7</c:v>
                </c:pt>
                <c:pt idx="700">
                  <c:v>4.5999999999999996</c:v>
                </c:pt>
                <c:pt idx="701">
                  <c:v>4.5999999999999996</c:v>
                </c:pt>
                <c:pt idx="702">
                  <c:v>4.7</c:v>
                </c:pt>
                <c:pt idx="703">
                  <c:v>4.7</c:v>
                </c:pt>
                <c:pt idx="704">
                  <c:v>4.5</c:v>
                </c:pt>
                <c:pt idx="705">
                  <c:v>4.4000000000000004</c:v>
                </c:pt>
                <c:pt idx="706">
                  <c:v>4.5</c:v>
                </c:pt>
                <c:pt idx="707">
                  <c:v>4.4000000000000004</c:v>
                </c:pt>
                <c:pt idx="708">
                  <c:v>4.5999999999999996</c:v>
                </c:pt>
                <c:pt idx="709">
                  <c:v>4.5</c:v>
                </c:pt>
                <c:pt idx="710">
                  <c:v>4.4000000000000004</c:v>
                </c:pt>
                <c:pt idx="711">
                  <c:v>4.5</c:v>
                </c:pt>
                <c:pt idx="712">
                  <c:v>4.4000000000000004</c:v>
                </c:pt>
                <c:pt idx="713">
                  <c:v>4.5999999999999996</c:v>
                </c:pt>
                <c:pt idx="714">
                  <c:v>4.5999999999999996</c:v>
                </c:pt>
                <c:pt idx="715">
                  <c:v>4.5999999999999996</c:v>
                </c:pt>
                <c:pt idx="716">
                  <c:v>4.7</c:v>
                </c:pt>
                <c:pt idx="717">
                  <c:v>4.7</c:v>
                </c:pt>
                <c:pt idx="718">
                  <c:v>4.7</c:v>
                </c:pt>
                <c:pt idx="719">
                  <c:v>5</c:v>
                </c:pt>
                <c:pt idx="720">
                  <c:v>5</c:v>
                </c:pt>
                <c:pt idx="721">
                  <c:v>4.8</c:v>
                </c:pt>
                <c:pt idx="722">
                  <c:v>5.0999999999999996</c:v>
                </c:pt>
                <c:pt idx="723">
                  <c:v>5</c:v>
                </c:pt>
                <c:pt idx="724">
                  <c:v>5.4</c:v>
                </c:pt>
                <c:pt idx="725">
                  <c:v>5.5</c:v>
                </c:pt>
                <c:pt idx="726">
                  <c:v>5.8</c:v>
                </c:pt>
                <c:pt idx="727">
                  <c:v>6.1</c:v>
                </c:pt>
                <c:pt idx="728">
                  <c:v>6.2</c:v>
                </c:pt>
                <c:pt idx="729">
                  <c:v>6.6</c:v>
                </c:pt>
                <c:pt idx="730">
                  <c:v>6.9</c:v>
                </c:pt>
                <c:pt idx="731">
                  <c:v>7.4</c:v>
                </c:pt>
                <c:pt idx="732">
                  <c:v>7.7</c:v>
                </c:pt>
                <c:pt idx="733">
                  <c:v>8.1999999999999993</c:v>
                </c:pt>
                <c:pt idx="734">
                  <c:v>8.6</c:v>
                </c:pt>
                <c:pt idx="735">
                  <c:v>8.9</c:v>
                </c:pt>
                <c:pt idx="736">
                  <c:v>9.4</c:v>
                </c:pt>
                <c:pt idx="737">
                  <c:v>9.5</c:v>
                </c:pt>
                <c:pt idx="738">
                  <c:v>9.4</c:v>
                </c:pt>
                <c:pt idx="739">
                  <c:v>9.6999999999999993</c:v>
                </c:pt>
                <c:pt idx="740">
                  <c:v>9.8000000000000007</c:v>
                </c:pt>
                <c:pt idx="741">
                  <c:v>10.1</c:v>
                </c:pt>
                <c:pt idx="742">
                  <c:v>10</c:v>
                </c:pt>
                <c:pt idx="743">
                  <c:v>10</c:v>
                </c:pt>
                <c:pt idx="744">
                  <c:v>9.6999999999999993</c:v>
                </c:pt>
                <c:pt idx="745">
                  <c:v>9.6999999999999993</c:v>
                </c:pt>
                <c:pt idx="746">
                  <c:v>9.6999999999999993</c:v>
                </c:pt>
              </c:numCache>
            </c:numRef>
          </c:val>
        </c:ser>
        <c:ser>
          <c:idx val="1"/>
          <c:order val="1"/>
          <c:tx>
            <c:strRef>
              <c:f>summary!$G$2</c:f>
              <c:strCache>
                <c:ptCount val="1"/>
                <c:pt idx="0">
                  <c:v>Race Adj</c:v>
                </c:pt>
              </c:strCache>
            </c:strRef>
          </c:tx>
          <c:spPr>
            <a:ln>
              <a:solidFill>
                <a:srgbClr val="8064A2"/>
              </a:solidFill>
            </a:ln>
          </c:spPr>
          <c:marker>
            <c:symbol val="none"/>
          </c:marker>
          <c:cat>
            <c:numRef>
              <c:f>summary!$A$3:$A$749</c:f>
              <c:numCache>
                <c:formatCode>mmm\-yy</c:formatCode>
                <c:ptCount val="747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  <c:pt idx="743">
                  <c:v>40148</c:v>
                </c:pt>
                <c:pt idx="744">
                  <c:v>40179</c:v>
                </c:pt>
                <c:pt idx="745">
                  <c:v>40210</c:v>
                </c:pt>
                <c:pt idx="746">
                  <c:v>40238</c:v>
                </c:pt>
              </c:numCache>
            </c:numRef>
          </c:cat>
          <c:val>
            <c:numRef>
              <c:f>summary!$G$3:$G$749</c:f>
              <c:numCache>
                <c:formatCode>General</c:formatCode>
                <c:ptCount val="74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5.3603836725513219</c:v>
                </c:pt>
                <c:pt idx="303">
                  <c:v>5.541988002898167</c:v>
                </c:pt>
                <c:pt idx="304">
                  <c:v>5.4421933441929804</c:v>
                </c:pt>
                <c:pt idx="305">
                  <c:v>5.4247503735460416</c:v>
                </c:pt>
                <c:pt idx="306">
                  <c:v>5.2439549741252831</c:v>
                </c:pt>
                <c:pt idx="307">
                  <c:v>5.2632759028806282</c:v>
                </c:pt>
                <c:pt idx="308">
                  <c:v>5.3787805587805826</c:v>
                </c:pt>
                <c:pt idx="309">
                  <c:v>5.186956669635709</c:v>
                </c:pt>
                <c:pt idx="310">
                  <c:v>5.3821414832035472</c:v>
                </c:pt>
                <c:pt idx="311">
                  <c:v>5.3733332464593095</c:v>
                </c:pt>
                <c:pt idx="312">
                  <c:v>5.5360670212515393</c:v>
                </c:pt>
                <c:pt idx="313">
                  <c:v>5.6330635318589222</c:v>
                </c:pt>
                <c:pt idx="314">
                  <c:v>5.5175614437323874</c:v>
                </c:pt>
                <c:pt idx="315">
                  <c:v>5.4510840134178284</c:v>
                </c:pt>
                <c:pt idx="316">
                  <c:v>5.5711588513802317</c:v>
                </c:pt>
                <c:pt idx="317">
                  <c:v>5.9323674278935927</c:v>
                </c:pt>
                <c:pt idx="318">
                  <c:v>6.051462650640981</c:v>
                </c:pt>
                <c:pt idx="319">
                  <c:v>5.93596856230611</c:v>
                </c:pt>
                <c:pt idx="320">
                  <c:v>6.3849265489741693</c:v>
                </c:pt>
                <c:pt idx="321">
                  <c:v>6.4772944483230512</c:v>
                </c:pt>
                <c:pt idx="322">
                  <c:v>7.0704423714376485</c:v>
                </c:pt>
                <c:pt idx="323">
                  <c:v>7.5468724282664468</c:v>
                </c:pt>
                <c:pt idx="324">
                  <c:v>8.591971436041506</c:v>
                </c:pt>
                <c:pt idx="325">
                  <c:v>8.6992738799565839</c:v>
                </c:pt>
                <c:pt idx="326">
                  <c:v>9.2049786904767643</c:v>
                </c:pt>
                <c:pt idx="327">
                  <c:v>9.4456626817926495</c:v>
                </c:pt>
                <c:pt idx="328">
                  <c:v>9.8811959785917907</c:v>
                </c:pt>
                <c:pt idx="329">
                  <c:v>9.3834126412218559</c:v>
                </c:pt>
                <c:pt idx="330">
                  <c:v>9.1999887794588542</c:v>
                </c:pt>
                <c:pt idx="331">
                  <c:v>9.1612265441860821</c:v>
                </c:pt>
                <c:pt idx="332">
                  <c:v>9.2427252567327294</c:v>
                </c:pt>
                <c:pt idx="333">
                  <c:v>9.2265939752172326</c:v>
                </c:pt>
                <c:pt idx="334">
                  <c:v>8.9993364059946916</c:v>
                </c:pt>
                <c:pt idx="335">
                  <c:v>8.8614822179851487</c:v>
                </c:pt>
                <c:pt idx="336">
                  <c:v>8.5658428110518638</c:v>
                </c:pt>
                <c:pt idx="337">
                  <c:v>8.2738683982221062</c:v>
                </c:pt>
                <c:pt idx="338">
                  <c:v>8.1723809255431004</c:v>
                </c:pt>
                <c:pt idx="339">
                  <c:v>8.3147570818472261</c:v>
                </c:pt>
                <c:pt idx="340">
                  <c:v>7.9807890678925739</c:v>
                </c:pt>
                <c:pt idx="341">
                  <c:v>8.30567411535303</c:v>
                </c:pt>
                <c:pt idx="342">
                  <c:v>8.4523196562429526</c:v>
                </c:pt>
                <c:pt idx="343">
                  <c:v>8.5878293201464277</c:v>
                </c:pt>
                <c:pt idx="344">
                  <c:v>8.3998303628802127</c:v>
                </c:pt>
                <c:pt idx="345">
                  <c:v>8.3897326248468715</c:v>
                </c:pt>
                <c:pt idx="346">
                  <c:v>8.4851608233954821</c:v>
                </c:pt>
                <c:pt idx="347">
                  <c:v>8.3825823843120055</c:v>
                </c:pt>
                <c:pt idx="348">
                  <c:v>8.1444618204381758</c:v>
                </c:pt>
                <c:pt idx="349">
                  <c:v>8.2928392916279634</c:v>
                </c:pt>
                <c:pt idx="350">
                  <c:v>8.103386388506161</c:v>
                </c:pt>
                <c:pt idx="351">
                  <c:v>7.6030739300922967</c:v>
                </c:pt>
                <c:pt idx="352">
                  <c:v>7.5722186751779716</c:v>
                </c:pt>
                <c:pt idx="353">
                  <c:v>7.7676324827025258</c:v>
                </c:pt>
                <c:pt idx="354">
                  <c:v>7.4140624213196942</c:v>
                </c:pt>
                <c:pt idx="355">
                  <c:v>7.5307636257973689</c:v>
                </c:pt>
                <c:pt idx="356">
                  <c:v>7.4394670806569394</c:v>
                </c:pt>
                <c:pt idx="357">
                  <c:v>7.3662389701318913</c:v>
                </c:pt>
                <c:pt idx="358">
                  <c:v>7.3263254672146694</c:v>
                </c:pt>
                <c:pt idx="359">
                  <c:v>6.8572384773357262</c:v>
                </c:pt>
                <c:pt idx="360">
                  <c:v>6.9978657250726464</c:v>
                </c:pt>
                <c:pt idx="361">
                  <c:v>6.9186265863131098</c:v>
                </c:pt>
                <c:pt idx="362">
                  <c:v>6.7975780210051617</c:v>
                </c:pt>
                <c:pt idx="363">
                  <c:v>6.5670583039561894</c:v>
                </c:pt>
                <c:pt idx="364">
                  <c:v>6.6490978843118906</c:v>
                </c:pt>
                <c:pt idx="365">
                  <c:v>6.4569819365546817</c:v>
                </c:pt>
                <c:pt idx="366">
                  <c:v>6.6993741068130905</c:v>
                </c:pt>
                <c:pt idx="367">
                  <c:v>6.4729340584760227</c:v>
                </c:pt>
                <c:pt idx="368">
                  <c:v>6.4567457659106458</c:v>
                </c:pt>
                <c:pt idx="369">
                  <c:v>6.2543657737850324</c:v>
                </c:pt>
                <c:pt idx="370">
                  <c:v>6.3465779318231741</c:v>
                </c:pt>
                <c:pt idx="371">
                  <c:v>6.5022456847866241</c:v>
                </c:pt>
                <c:pt idx="372">
                  <c:v>6.3533268432429448</c:v>
                </c:pt>
                <c:pt idx="373">
                  <c:v>6.3545751825861778</c:v>
                </c:pt>
                <c:pt idx="374">
                  <c:v>6.312216817660846</c:v>
                </c:pt>
                <c:pt idx="375">
                  <c:v>6.3093720315340382</c:v>
                </c:pt>
                <c:pt idx="376">
                  <c:v>6.0854618968158345</c:v>
                </c:pt>
                <c:pt idx="377">
                  <c:v>6.1850785425227066</c:v>
                </c:pt>
                <c:pt idx="378">
                  <c:v>6.1856172200939827</c:v>
                </c:pt>
                <c:pt idx="379">
                  <c:v>6.5441092090468533</c:v>
                </c:pt>
                <c:pt idx="380">
                  <c:v>6.2581175928177029</c:v>
                </c:pt>
                <c:pt idx="381">
                  <c:v>6.4578927800053094</c:v>
                </c:pt>
                <c:pt idx="382">
                  <c:v>6.4534065545631041</c:v>
                </c:pt>
                <c:pt idx="383">
                  <c:v>6.5081983678795527</c:v>
                </c:pt>
                <c:pt idx="384">
                  <c:v>6.7374387268645952</c:v>
                </c:pt>
                <c:pt idx="385">
                  <c:v>6.7569677268779085</c:v>
                </c:pt>
                <c:pt idx="386">
                  <c:v>6.8639496187430291</c:v>
                </c:pt>
                <c:pt idx="387">
                  <c:v>7.4981202650598497</c:v>
                </c:pt>
                <c:pt idx="388">
                  <c:v>7.9511886242278678</c:v>
                </c:pt>
                <c:pt idx="389">
                  <c:v>8.0692614877115183</c:v>
                </c:pt>
                <c:pt idx="390">
                  <c:v>8.3441155107718323</c:v>
                </c:pt>
                <c:pt idx="391">
                  <c:v>8.2548512795433169</c:v>
                </c:pt>
                <c:pt idx="392">
                  <c:v>8.120479042612363</c:v>
                </c:pt>
                <c:pt idx="393">
                  <c:v>8.0878078961770647</c:v>
                </c:pt>
                <c:pt idx="394">
                  <c:v>7.9477210008397705</c:v>
                </c:pt>
                <c:pt idx="395">
                  <c:v>7.7651802097869087</c:v>
                </c:pt>
                <c:pt idx="396">
                  <c:v>8.053171519396793</c:v>
                </c:pt>
                <c:pt idx="397">
                  <c:v>8.0671270474738019</c:v>
                </c:pt>
                <c:pt idx="398">
                  <c:v>7.9370256795944325</c:v>
                </c:pt>
                <c:pt idx="399">
                  <c:v>7.7237844684650803</c:v>
                </c:pt>
                <c:pt idx="400">
                  <c:v>7.9520353565076807</c:v>
                </c:pt>
                <c:pt idx="401">
                  <c:v>8.0297041182262454</c:v>
                </c:pt>
                <c:pt idx="402">
                  <c:v>7.7611301900544571</c:v>
                </c:pt>
                <c:pt idx="403">
                  <c:v>7.9331365609978732</c:v>
                </c:pt>
                <c:pt idx="404">
                  <c:v>8.0565584492670403</c:v>
                </c:pt>
                <c:pt idx="405">
                  <c:v>8.4846916504988901</c:v>
                </c:pt>
                <c:pt idx="406">
                  <c:v>8.8441067514797265</c:v>
                </c:pt>
                <c:pt idx="407">
                  <c:v>9.1358942007932828</c:v>
                </c:pt>
                <c:pt idx="408">
                  <c:v>9.2273076149459321</c:v>
                </c:pt>
                <c:pt idx="409">
                  <c:v>9.4495657876559811</c:v>
                </c:pt>
                <c:pt idx="410">
                  <c:v>9.6462122667367645</c:v>
                </c:pt>
                <c:pt idx="411">
                  <c:v>9.9700630937867185</c:v>
                </c:pt>
                <c:pt idx="412">
                  <c:v>10.070216907886726</c:v>
                </c:pt>
                <c:pt idx="413">
                  <c:v>10.268660535915675</c:v>
                </c:pt>
                <c:pt idx="414">
                  <c:v>10.532025996994744</c:v>
                </c:pt>
                <c:pt idx="415">
                  <c:v>10.57065584045962</c:v>
                </c:pt>
                <c:pt idx="416">
                  <c:v>10.851516839422132</c:v>
                </c:pt>
                <c:pt idx="417">
                  <c:v>11.146654659975678</c:v>
                </c:pt>
                <c:pt idx="418">
                  <c:v>11.462704466080956</c:v>
                </c:pt>
                <c:pt idx="419">
                  <c:v>11.665189034869314</c:v>
                </c:pt>
                <c:pt idx="420">
                  <c:v>11.22019127056808</c:v>
                </c:pt>
                <c:pt idx="421">
                  <c:v>11.191557487220564</c:v>
                </c:pt>
                <c:pt idx="422">
                  <c:v>11.107569377813476</c:v>
                </c:pt>
                <c:pt idx="423">
                  <c:v>10.910152797317823</c:v>
                </c:pt>
                <c:pt idx="424">
                  <c:v>10.730105557766432</c:v>
                </c:pt>
                <c:pt idx="425">
                  <c:v>10.76620394656427</c:v>
                </c:pt>
                <c:pt idx="426">
                  <c:v>9.9694373945491037</c:v>
                </c:pt>
                <c:pt idx="427">
                  <c:v>10.078187379116271</c:v>
                </c:pt>
                <c:pt idx="428">
                  <c:v>9.7876922089759884</c:v>
                </c:pt>
                <c:pt idx="429">
                  <c:v>9.4018140716149929</c:v>
                </c:pt>
                <c:pt idx="430">
                  <c:v>9.0951495200436767</c:v>
                </c:pt>
                <c:pt idx="431">
                  <c:v>8.8927836339370039</c:v>
                </c:pt>
                <c:pt idx="432">
                  <c:v>8.6030928031760929</c:v>
                </c:pt>
                <c:pt idx="433">
                  <c:v>8.285077732329361</c:v>
                </c:pt>
                <c:pt idx="434">
                  <c:v>8.3768947625960219</c:v>
                </c:pt>
                <c:pt idx="435">
                  <c:v>8.3615289064062992</c:v>
                </c:pt>
                <c:pt idx="436">
                  <c:v>7.9677611013908489</c:v>
                </c:pt>
                <c:pt idx="437">
                  <c:v>7.7914376597036625</c:v>
                </c:pt>
                <c:pt idx="438">
                  <c:v>7.9612507955883292</c:v>
                </c:pt>
                <c:pt idx="439">
                  <c:v>8.000378651379032</c:v>
                </c:pt>
                <c:pt idx="440">
                  <c:v>7.8211371920209265</c:v>
                </c:pt>
                <c:pt idx="441">
                  <c:v>7.8683559295511412</c:v>
                </c:pt>
                <c:pt idx="442">
                  <c:v>7.6536499369316369</c:v>
                </c:pt>
                <c:pt idx="443">
                  <c:v>7.7877153095142084</c:v>
                </c:pt>
                <c:pt idx="444">
                  <c:v>7.8409569703270119</c:v>
                </c:pt>
                <c:pt idx="445">
                  <c:v>7.7175991528032943</c:v>
                </c:pt>
                <c:pt idx="446">
                  <c:v>7.7290464850851199</c:v>
                </c:pt>
                <c:pt idx="447">
                  <c:v>7.7687022170780775</c:v>
                </c:pt>
                <c:pt idx="448">
                  <c:v>7.7161094255190221</c:v>
                </c:pt>
                <c:pt idx="449">
                  <c:v>7.8785592061580898</c:v>
                </c:pt>
                <c:pt idx="450">
                  <c:v>7.9054112522676263</c:v>
                </c:pt>
                <c:pt idx="451">
                  <c:v>7.6009860792429125</c:v>
                </c:pt>
                <c:pt idx="452">
                  <c:v>7.622596271097458</c:v>
                </c:pt>
                <c:pt idx="453">
                  <c:v>7.6882666444855783</c:v>
                </c:pt>
                <c:pt idx="454">
                  <c:v>7.5313070785337928</c:v>
                </c:pt>
                <c:pt idx="455">
                  <c:v>7.5359612170241004</c:v>
                </c:pt>
                <c:pt idx="456">
                  <c:v>7.2320677532047322</c:v>
                </c:pt>
                <c:pt idx="457">
                  <c:v>7.8338166676970449</c:v>
                </c:pt>
                <c:pt idx="458">
                  <c:v>7.6565220972175405</c:v>
                </c:pt>
                <c:pt idx="459">
                  <c:v>7.5719320166308215</c:v>
                </c:pt>
                <c:pt idx="460">
                  <c:v>7.6689291562991855</c:v>
                </c:pt>
                <c:pt idx="461">
                  <c:v>7.7178994579427656</c:v>
                </c:pt>
                <c:pt idx="462">
                  <c:v>7.5404712981689661</c:v>
                </c:pt>
                <c:pt idx="463">
                  <c:v>7.4389874465109562</c:v>
                </c:pt>
                <c:pt idx="464">
                  <c:v>7.5839628598952515</c:v>
                </c:pt>
                <c:pt idx="465">
                  <c:v>7.4785158418390836</c:v>
                </c:pt>
                <c:pt idx="466">
                  <c:v>7.2948826888956955</c:v>
                </c:pt>
                <c:pt idx="467">
                  <c:v>7.1856362779429608</c:v>
                </c:pt>
                <c:pt idx="468">
                  <c:v>7.200113438156805</c:v>
                </c:pt>
                <c:pt idx="469">
                  <c:v>7.0752671583104672</c:v>
                </c:pt>
                <c:pt idx="470">
                  <c:v>7.0074101025300575</c:v>
                </c:pt>
                <c:pt idx="471">
                  <c:v>6.6669086351833879</c:v>
                </c:pt>
                <c:pt idx="472">
                  <c:v>6.6861745710513061</c:v>
                </c:pt>
                <c:pt idx="473">
                  <c:v>6.5708597089360365</c:v>
                </c:pt>
                <c:pt idx="474">
                  <c:v>6.3923150320175193</c:v>
                </c:pt>
                <c:pt idx="475">
                  <c:v>6.3111623226705724</c:v>
                </c:pt>
                <c:pt idx="476">
                  <c:v>6.3079507983729988</c:v>
                </c:pt>
                <c:pt idx="477">
                  <c:v>6.3493326029512884</c:v>
                </c:pt>
                <c:pt idx="478">
                  <c:v>6.2264647584737496</c:v>
                </c:pt>
                <c:pt idx="479">
                  <c:v>6.0895569954803968</c:v>
                </c:pt>
                <c:pt idx="480">
                  <c:v>6.0587862716468299</c:v>
                </c:pt>
                <c:pt idx="481">
                  <c:v>6.1137977453678731</c:v>
                </c:pt>
                <c:pt idx="482">
                  <c:v>6.0839505949398927</c:v>
                </c:pt>
                <c:pt idx="483">
                  <c:v>5.8883609108125716</c:v>
                </c:pt>
                <c:pt idx="484">
                  <c:v>5.9972036871356522</c:v>
                </c:pt>
                <c:pt idx="485">
                  <c:v>5.836502160053664</c:v>
                </c:pt>
                <c:pt idx="486">
                  <c:v>5.7973668960849007</c:v>
                </c:pt>
                <c:pt idx="487">
                  <c:v>5.9409367761295613</c:v>
                </c:pt>
                <c:pt idx="488">
                  <c:v>5.7504473910822291</c:v>
                </c:pt>
                <c:pt idx="489">
                  <c:v>5.722803304623941</c:v>
                </c:pt>
                <c:pt idx="490">
                  <c:v>5.6741150244512539</c:v>
                </c:pt>
                <c:pt idx="491">
                  <c:v>5.679568716321632</c:v>
                </c:pt>
                <c:pt idx="492">
                  <c:v>5.8622191209816883</c:v>
                </c:pt>
                <c:pt idx="493">
                  <c:v>5.4623651524462282</c:v>
                </c:pt>
                <c:pt idx="494">
                  <c:v>5.296948246602085</c:v>
                </c:pt>
                <c:pt idx="495">
                  <c:v>5.6138262467556741</c:v>
                </c:pt>
                <c:pt idx="496">
                  <c:v>5.531158039092249</c:v>
                </c:pt>
                <c:pt idx="497">
                  <c:v>5.7027494433125776</c:v>
                </c:pt>
                <c:pt idx="498">
                  <c:v>5.6945882556706078</c:v>
                </c:pt>
                <c:pt idx="499">
                  <c:v>5.6739427326481433</c:v>
                </c:pt>
                <c:pt idx="500">
                  <c:v>5.7270729513820564</c:v>
                </c:pt>
                <c:pt idx="501">
                  <c:v>5.7192003276977204</c:v>
                </c:pt>
                <c:pt idx="502">
                  <c:v>5.7534225160706276</c:v>
                </c:pt>
                <c:pt idx="503">
                  <c:v>5.7683816923693687</c:v>
                </c:pt>
                <c:pt idx="504">
                  <c:v>5.6104126834637693</c:v>
                </c:pt>
                <c:pt idx="505">
                  <c:v>5.5723571975773218</c:v>
                </c:pt>
                <c:pt idx="506">
                  <c:v>5.514872665297549</c:v>
                </c:pt>
                <c:pt idx="507">
                  <c:v>5.7676810495649633</c:v>
                </c:pt>
                <c:pt idx="508">
                  <c:v>5.609732758113716</c:v>
                </c:pt>
                <c:pt idx="509">
                  <c:v>5.5141731567011831</c:v>
                </c:pt>
                <c:pt idx="510">
                  <c:v>5.7841590784995578</c:v>
                </c:pt>
                <c:pt idx="511">
                  <c:v>6.0041418175806172</c:v>
                </c:pt>
                <c:pt idx="512">
                  <c:v>6.1324571107159551</c:v>
                </c:pt>
                <c:pt idx="513">
                  <c:v>6.2494912239005158</c:v>
                </c:pt>
                <c:pt idx="514">
                  <c:v>6.4395930992413719</c:v>
                </c:pt>
                <c:pt idx="515">
                  <c:v>6.6170448139955971</c:v>
                </c:pt>
                <c:pt idx="516">
                  <c:v>6.6533485843033802</c:v>
                </c:pt>
                <c:pt idx="517">
                  <c:v>6.8337636293486694</c:v>
                </c:pt>
                <c:pt idx="518">
                  <c:v>7.1289118399322007</c:v>
                </c:pt>
                <c:pt idx="519">
                  <c:v>7.0451261315437828</c:v>
                </c:pt>
                <c:pt idx="520">
                  <c:v>7.2511877434000098</c:v>
                </c:pt>
                <c:pt idx="521">
                  <c:v>7.2499660066232146</c:v>
                </c:pt>
                <c:pt idx="522">
                  <c:v>7.1504061015085814</c:v>
                </c:pt>
                <c:pt idx="523">
                  <c:v>7.2465553075296745</c:v>
                </c:pt>
                <c:pt idx="524">
                  <c:v>7.2840319048694644</c:v>
                </c:pt>
                <c:pt idx="525">
                  <c:v>7.4184844819449287</c:v>
                </c:pt>
                <c:pt idx="526">
                  <c:v>7.3845542591002173</c:v>
                </c:pt>
                <c:pt idx="527">
                  <c:v>7.5389920839852103</c:v>
                </c:pt>
                <c:pt idx="528">
                  <c:v>7.6128598573230946</c:v>
                </c:pt>
                <c:pt idx="529">
                  <c:v>7.8216513950572626</c:v>
                </c:pt>
                <c:pt idx="530">
                  <c:v>7.8067349781061441</c:v>
                </c:pt>
                <c:pt idx="531">
                  <c:v>7.7694792201735572</c:v>
                </c:pt>
                <c:pt idx="532">
                  <c:v>7.9701942518643953</c:v>
                </c:pt>
                <c:pt idx="533">
                  <c:v>8.1912893647090304</c:v>
                </c:pt>
                <c:pt idx="534">
                  <c:v>8.0210496058357421</c:v>
                </c:pt>
                <c:pt idx="535">
                  <c:v>7.9789100031270515</c:v>
                </c:pt>
                <c:pt idx="536">
                  <c:v>7.9824525507914652</c:v>
                </c:pt>
                <c:pt idx="537">
                  <c:v>7.8615121141196163</c:v>
                </c:pt>
                <c:pt idx="538">
                  <c:v>7.8298292632757187</c:v>
                </c:pt>
                <c:pt idx="539">
                  <c:v>7.7822291573878868</c:v>
                </c:pt>
                <c:pt idx="540">
                  <c:v>7.5974891334710843</c:v>
                </c:pt>
                <c:pt idx="541">
                  <c:v>7.5031857179298473</c:v>
                </c:pt>
                <c:pt idx="542">
                  <c:v>7.43312552968864</c:v>
                </c:pt>
                <c:pt idx="543">
                  <c:v>7.4420290942011063</c:v>
                </c:pt>
                <c:pt idx="544">
                  <c:v>7.3136978766596492</c:v>
                </c:pt>
                <c:pt idx="545">
                  <c:v>7.3568714219140015</c:v>
                </c:pt>
                <c:pt idx="546">
                  <c:v>7.2140109194865518</c:v>
                </c:pt>
                <c:pt idx="547">
                  <c:v>7.0152811996041047</c:v>
                </c:pt>
                <c:pt idx="548">
                  <c:v>7.0293753682999505</c:v>
                </c:pt>
                <c:pt idx="549">
                  <c:v>7.2339156793368886</c:v>
                </c:pt>
                <c:pt idx="550">
                  <c:v>6.895580471716845</c:v>
                </c:pt>
                <c:pt idx="551">
                  <c:v>6.8396673491108899</c:v>
                </c:pt>
                <c:pt idx="552">
                  <c:v>6.9727775865499089</c:v>
                </c:pt>
                <c:pt idx="553">
                  <c:v>6.8732318077850962</c:v>
                </c:pt>
                <c:pt idx="554">
                  <c:v>6.7755325450893436</c:v>
                </c:pt>
                <c:pt idx="555">
                  <c:v>6.7152600875407922</c:v>
                </c:pt>
                <c:pt idx="556">
                  <c:v>6.3246830068098898</c:v>
                </c:pt>
                <c:pt idx="557">
                  <c:v>6.3804825993337531</c:v>
                </c:pt>
                <c:pt idx="558">
                  <c:v>6.33617420009816</c:v>
                </c:pt>
                <c:pt idx="559">
                  <c:v>6.2994541651481164</c:v>
                </c:pt>
                <c:pt idx="560">
                  <c:v>6.1534884861864629</c:v>
                </c:pt>
                <c:pt idx="561">
                  <c:v>6.0983821341759965</c:v>
                </c:pt>
                <c:pt idx="562">
                  <c:v>5.8077168365232881</c:v>
                </c:pt>
                <c:pt idx="563">
                  <c:v>5.7150364835623861</c:v>
                </c:pt>
                <c:pt idx="564">
                  <c:v>5.8773477616147565</c:v>
                </c:pt>
                <c:pt idx="565">
                  <c:v>5.6681755319911957</c:v>
                </c:pt>
                <c:pt idx="566">
                  <c:v>5.6416705928313542</c:v>
                </c:pt>
                <c:pt idx="567">
                  <c:v>5.9864888673145744</c:v>
                </c:pt>
                <c:pt idx="568">
                  <c:v>5.957252485938267</c:v>
                </c:pt>
                <c:pt idx="569">
                  <c:v>5.8716694493460242</c:v>
                </c:pt>
                <c:pt idx="570">
                  <c:v>5.8865564985706929</c:v>
                </c:pt>
                <c:pt idx="571">
                  <c:v>5.9514384275259973</c:v>
                </c:pt>
                <c:pt idx="572">
                  <c:v>5.911958450206928</c:v>
                </c:pt>
                <c:pt idx="573">
                  <c:v>5.7851704217167965</c:v>
                </c:pt>
                <c:pt idx="574">
                  <c:v>5.8588958766060451</c:v>
                </c:pt>
                <c:pt idx="575">
                  <c:v>5.8601358047736323</c:v>
                </c:pt>
                <c:pt idx="576">
                  <c:v>5.9126353998264074</c:v>
                </c:pt>
                <c:pt idx="577">
                  <c:v>5.788358352595143</c:v>
                </c:pt>
                <c:pt idx="578">
                  <c:v>5.8105715762674803</c:v>
                </c:pt>
                <c:pt idx="579">
                  <c:v>5.8645081016794052</c:v>
                </c:pt>
                <c:pt idx="580">
                  <c:v>5.8789928885812639</c:v>
                </c:pt>
                <c:pt idx="581">
                  <c:v>5.5801677835296948</c:v>
                </c:pt>
                <c:pt idx="582">
                  <c:v>5.6926433261011917</c:v>
                </c:pt>
                <c:pt idx="583">
                  <c:v>5.4714857093506017</c:v>
                </c:pt>
                <c:pt idx="584">
                  <c:v>5.4573847723542892</c:v>
                </c:pt>
                <c:pt idx="585">
                  <c:v>5.4449175766795044</c:v>
                </c:pt>
                <c:pt idx="586">
                  <c:v>5.6143570528078826</c:v>
                </c:pt>
                <c:pt idx="587">
                  <c:v>5.5202126463623093</c:v>
                </c:pt>
                <c:pt idx="588">
                  <c:v>5.5260962420301496</c:v>
                </c:pt>
                <c:pt idx="589">
                  <c:v>5.460743147357995</c:v>
                </c:pt>
                <c:pt idx="590">
                  <c:v>5.3709095952632611</c:v>
                </c:pt>
                <c:pt idx="591">
                  <c:v>5.2407546780867671</c:v>
                </c:pt>
                <c:pt idx="592">
                  <c:v>5.075888950423626</c:v>
                </c:pt>
                <c:pt idx="593">
                  <c:v>5.2044097344216897</c:v>
                </c:pt>
                <c:pt idx="594">
                  <c:v>5.0570200073713094</c:v>
                </c:pt>
                <c:pt idx="595">
                  <c:v>5.0058960771593863</c:v>
                </c:pt>
                <c:pt idx="596">
                  <c:v>5.0618456107120586</c:v>
                </c:pt>
                <c:pt idx="597">
                  <c:v>4.965157060790399</c:v>
                </c:pt>
                <c:pt idx="598">
                  <c:v>4.756228606747559</c:v>
                </c:pt>
                <c:pt idx="599">
                  <c:v>4.8656502332738372</c:v>
                </c:pt>
                <c:pt idx="600">
                  <c:v>4.8248777858481251</c:v>
                </c:pt>
                <c:pt idx="601">
                  <c:v>4.7591819671020019</c:v>
                </c:pt>
                <c:pt idx="602">
                  <c:v>4.8243042708283603</c:v>
                </c:pt>
                <c:pt idx="603">
                  <c:v>4.5190193800332796</c:v>
                </c:pt>
                <c:pt idx="604">
                  <c:v>4.5892518303310208</c:v>
                </c:pt>
                <c:pt idx="605">
                  <c:v>4.7045395284284091</c:v>
                </c:pt>
                <c:pt idx="606">
                  <c:v>4.7072999154300277</c:v>
                </c:pt>
                <c:pt idx="607">
                  <c:v>4.7078985217078912</c:v>
                </c:pt>
                <c:pt idx="608">
                  <c:v>4.7232424292756292</c:v>
                </c:pt>
                <c:pt idx="609">
                  <c:v>4.69542660063063</c:v>
                </c:pt>
                <c:pt idx="610">
                  <c:v>4.5564915393962924</c:v>
                </c:pt>
                <c:pt idx="611">
                  <c:v>4.5210543573680724</c:v>
                </c:pt>
                <c:pt idx="612">
                  <c:v>4.4452627046789237</c:v>
                </c:pt>
                <c:pt idx="613">
                  <c:v>4.5026382179894036</c:v>
                </c:pt>
                <c:pt idx="614">
                  <c:v>4.2460271784237271</c:v>
                </c:pt>
                <c:pt idx="615">
                  <c:v>4.4721804658272299</c:v>
                </c:pt>
                <c:pt idx="616">
                  <c:v>4.3103980359375846</c:v>
                </c:pt>
                <c:pt idx="617">
                  <c:v>4.4161836799383494</c:v>
                </c:pt>
                <c:pt idx="618">
                  <c:v>4.4687220420100511</c:v>
                </c:pt>
                <c:pt idx="619">
                  <c:v>4.3393735956716046</c:v>
                </c:pt>
                <c:pt idx="620">
                  <c:v>4.3766331159426377</c:v>
                </c:pt>
                <c:pt idx="621">
                  <c:v>4.2864507168197212</c:v>
                </c:pt>
                <c:pt idx="622">
                  <c:v>4.1607740476299719</c:v>
                </c:pt>
                <c:pt idx="623">
                  <c:v>4.1145130760040818</c:v>
                </c:pt>
                <c:pt idx="624">
                  <c:v>4.1040441449024332</c:v>
                </c:pt>
                <c:pt idx="625">
                  <c:v>4.202000365621152</c:v>
                </c:pt>
                <c:pt idx="626">
                  <c:v>4.1118716217917379</c:v>
                </c:pt>
                <c:pt idx="627">
                  <c:v>3.9021641540208014</c:v>
                </c:pt>
                <c:pt idx="628">
                  <c:v>4.0929158806724981</c:v>
                </c:pt>
                <c:pt idx="629">
                  <c:v>4.0323682940249848</c:v>
                </c:pt>
                <c:pt idx="630">
                  <c:v>4.1066063624769438</c:v>
                </c:pt>
                <c:pt idx="631">
                  <c:v>4.201914140952935</c:v>
                </c:pt>
                <c:pt idx="632">
                  <c:v>4.0544439080623356</c:v>
                </c:pt>
                <c:pt idx="633">
                  <c:v>3.9275778137098207</c:v>
                </c:pt>
                <c:pt idx="634">
                  <c:v>4.0317483499812683</c:v>
                </c:pt>
                <c:pt idx="635">
                  <c:v>4.045040067397168</c:v>
                </c:pt>
                <c:pt idx="636">
                  <c:v>4.2773046915958837</c:v>
                </c:pt>
                <c:pt idx="637">
                  <c:v>4.322506047258563</c:v>
                </c:pt>
                <c:pt idx="638">
                  <c:v>4.3662238369217512</c:v>
                </c:pt>
                <c:pt idx="639">
                  <c:v>4.4716358114176638</c:v>
                </c:pt>
                <c:pt idx="640">
                  <c:v>4.4106904131906832</c:v>
                </c:pt>
                <c:pt idx="641">
                  <c:v>4.6032407076361137</c:v>
                </c:pt>
                <c:pt idx="642">
                  <c:v>4.6042796563982042</c:v>
                </c:pt>
                <c:pt idx="643">
                  <c:v>4.9561908770605463</c:v>
                </c:pt>
                <c:pt idx="644">
                  <c:v>4.9743852601179546</c:v>
                </c:pt>
                <c:pt idx="645">
                  <c:v>5.3829213348585814</c:v>
                </c:pt>
                <c:pt idx="646">
                  <c:v>5.600259066986343</c:v>
                </c:pt>
                <c:pt idx="647">
                  <c:v>5.7731478466351609</c:v>
                </c:pt>
                <c:pt idx="648">
                  <c:v>5.7776299702060427</c:v>
                </c:pt>
                <c:pt idx="649">
                  <c:v>5.6904906856843063</c:v>
                </c:pt>
                <c:pt idx="650">
                  <c:v>5.7786371858036141</c:v>
                </c:pt>
                <c:pt idx="651">
                  <c:v>5.9539929274916616</c:v>
                </c:pt>
                <c:pt idx="652">
                  <c:v>5.8136619143871453</c:v>
                </c:pt>
                <c:pt idx="653">
                  <c:v>5.8447658773246074</c:v>
                </c:pt>
                <c:pt idx="654">
                  <c:v>5.8100816417084387</c:v>
                </c:pt>
                <c:pt idx="655">
                  <c:v>5.7448637863596019</c:v>
                </c:pt>
                <c:pt idx="656">
                  <c:v>5.7052647606197517</c:v>
                </c:pt>
                <c:pt idx="657">
                  <c:v>5.7806148414857148</c:v>
                </c:pt>
                <c:pt idx="658">
                  <c:v>5.897601182392</c:v>
                </c:pt>
                <c:pt idx="659">
                  <c:v>5.9706159165130703</c:v>
                </c:pt>
                <c:pt idx="660">
                  <c:v>5.8790128896380605</c:v>
                </c:pt>
                <c:pt idx="661">
                  <c:v>5.8639519576920467</c:v>
                </c:pt>
                <c:pt idx="662">
                  <c:v>5.8505047660938976</c:v>
                </c:pt>
                <c:pt idx="663">
                  <c:v>5.9999914929824465</c:v>
                </c:pt>
                <c:pt idx="664">
                  <c:v>6.1165579734734994</c:v>
                </c:pt>
                <c:pt idx="665">
                  <c:v>6.2709241803082474</c:v>
                </c:pt>
                <c:pt idx="666">
                  <c:v>6.1506992389705148</c:v>
                </c:pt>
                <c:pt idx="667">
                  <c:v>6.096497668271124</c:v>
                </c:pt>
                <c:pt idx="668">
                  <c:v>6.0412269052029526</c:v>
                </c:pt>
                <c:pt idx="669">
                  <c:v>5.9427671134630033</c:v>
                </c:pt>
                <c:pt idx="670">
                  <c:v>5.8380962773951977</c:v>
                </c:pt>
                <c:pt idx="671">
                  <c:v>5.6660121754146768</c:v>
                </c:pt>
                <c:pt idx="672">
                  <c:v>5.7322361807479396</c:v>
                </c:pt>
                <c:pt idx="673">
                  <c:v>5.5735175368099199</c:v>
                </c:pt>
                <c:pt idx="674">
                  <c:v>5.8296086067744648</c:v>
                </c:pt>
                <c:pt idx="675">
                  <c:v>5.5909849731435335</c:v>
                </c:pt>
                <c:pt idx="676">
                  <c:v>5.6166281885668212</c:v>
                </c:pt>
                <c:pt idx="677">
                  <c:v>5.667100370387173</c:v>
                </c:pt>
                <c:pt idx="678">
                  <c:v>5.542855396843148</c:v>
                </c:pt>
                <c:pt idx="679">
                  <c:v>5.4610393112172186</c:v>
                </c:pt>
                <c:pt idx="680">
                  <c:v>5.3857460957127099</c:v>
                </c:pt>
                <c:pt idx="681">
                  <c:v>5.4408453014439839</c:v>
                </c:pt>
                <c:pt idx="682">
                  <c:v>5.4005792118126745</c:v>
                </c:pt>
                <c:pt idx="683">
                  <c:v>5.3401143315031723</c:v>
                </c:pt>
                <c:pt idx="684">
                  <c:v>5.2627312385306908</c:v>
                </c:pt>
                <c:pt idx="685">
                  <c:v>5.4075131931224227</c:v>
                </c:pt>
                <c:pt idx="686">
                  <c:v>5.2286563352750175</c:v>
                </c:pt>
                <c:pt idx="687">
                  <c:v>5.2038035869077701</c:v>
                </c:pt>
                <c:pt idx="688">
                  <c:v>5.1277949159998535</c:v>
                </c:pt>
                <c:pt idx="689">
                  <c:v>5.0479475436654067</c:v>
                </c:pt>
                <c:pt idx="690">
                  <c:v>4.8712492896428472</c:v>
                </c:pt>
                <c:pt idx="691">
                  <c:v>4.908650847955311</c:v>
                </c:pt>
                <c:pt idx="692">
                  <c:v>5.068509490120034</c:v>
                </c:pt>
                <c:pt idx="693">
                  <c:v>5.0344248985062396</c:v>
                </c:pt>
                <c:pt idx="694">
                  <c:v>5.0729458479725018</c:v>
                </c:pt>
                <c:pt idx="695">
                  <c:v>4.8656655190853142</c:v>
                </c:pt>
                <c:pt idx="696">
                  <c:v>4.7353849569403232</c:v>
                </c:pt>
                <c:pt idx="697">
                  <c:v>4.8073868562415729</c:v>
                </c:pt>
                <c:pt idx="698">
                  <c:v>4.7054434324953185</c:v>
                </c:pt>
                <c:pt idx="699">
                  <c:v>4.7495301681557551</c:v>
                </c:pt>
                <c:pt idx="700">
                  <c:v>4.6484800399534869</c:v>
                </c:pt>
                <c:pt idx="701">
                  <c:v>4.6610399040592956</c:v>
                </c:pt>
                <c:pt idx="702">
                  <c:v>4.75400968671432</c:v>
                </c:pt>
                <c:pt idx="703">
                  <c:v>4.6987269895729655</c:v>
                </c:pt>
                <c:pt idx="704">
                  <c:v>4.5672555848116358</c:v>
                </c:pt>
                <c:pt idx="705">
                  <c:v>4.4711953176772061</c:v>
                </c:pt>
                <c:pt idx="706">
                  <c:v>4.5440370158094456</c:v>
                </c:pt>
                <c:pt idx="707">
                  <c:v>4.4931363493304755</c:v>
                </c:pt>
                <c:pt idx="708">
                  <c:v>4.6343840759744594</c:v>
                </c:pt>
                <c:pt idx="709">
                  <c:v>4.5281115374535741</c:v>
                </c:pt>
                <c:pt idx="710">
                  <c:v>4.3713168442933812</c:v>
                </c:pt>
                <c:pt idx="711">
                  <c:v>4.5213083734373116</c:v>
                </c:pt>
                <c:pt idx="712">
                  <c:v>4.471118114867016</c:v>
                </c:pt>
                <c:pt idx="713">
                  <c:v>4.5980774832660884</c:v>
                </c:pt>
                <c:pt idx="714">
                  <c:v>4.6665003893141517</c:v>
                </c:pt>
                <c:pt idx="715">
                  <c:v>4.6570279229337297</c:v>
                </c:pt>
                <c:pt idx="716">
                  <c:v>4.7133210747522423</c:v>
                </c:pt>
                <c:pt idx="717">
                  <c:v>4.7180242177622231</c:v>
                </c:pt>
                <c:pt idx="718">
                  <c:v>4.7453814121760463</c:v>
                </c:pt>
                <c:pt idx="719">
                  <c:v>4.9912831704002336</c:v>
                </c:pt>
                <c:pt idx="720">
                  <c:v>5.0053914307527982</c:v>
                </c:pt>
                <c:pt idx="721">
                  <c:v>4.8537867113686746</c:v>
                </c:pt>
                <c:pt idx="722">
                  <c:v>5.0381038341070603</c:v>
                </c:pt>
                <c:pt idx="723">
                  <c:v>4.9418223786536144</c:v>
                </c:pt>
                <c:pt idx="724">
                  <c:v>5.4189362649275328</c:v>
                </c:pt>
                <c:pt idx="725">
                  <c:v>5.5075559373708485</c:v>
                </c:pt>
                <c:pt idx="726">
                  <c:v>5.7681494648097864</c:v>
                </c:pt>
                <c:pt idx="727">
                  <c:v>6.1233637985870892</c:v>
                </c:pt>
                <c:pt idx="728">
                  <c:v>6.1996517468386596</c:v>
                </c:pt>
                <c:pt idx="729">
                  <c:v>6.6326476932862022</c:v>
                </c:pt>
                <c:pt idx="730">
                  <c:v>6.9105337250696515</c:v>
                </c:pt>
                <c:pt idx="731">
                  <c:v>7.3867795723630616</c:v>
                </c:pt>
                <c:pt idx="732">
                  <c:v>7.7375200354846703</c:v>
                </c:pt>
                <c:pt idx="733">
                  <c:v>8.2272869637768817</c:v>
                </c:pt>
                <c:pt idx="734">
                  <c:v>8.6482451458843492</c:v>
                </c:pt>
                <c:pt idx="735">
                  <c:v>8.9544512713240927</c:v>
                </c:pt>
                <c:pt idx="736">
                  <c:v>9.3913446309930464</c:v>
                </c:pt>
                <c:pt idx="737">
                  <c:v>9.4728943261996275</c:v>
                </c:pt>
                <c:pt idx="738">
                  <c:v>9.4185690258956871</c:v>
                </c:pt>
                <c:pt idx="739">
                  <c:v>9.7015002038500722</c:v>
                </c:pt>
                <c:pt idx="740">
                  <c:v>9.8437355814768104</c:v>
                </c:pt>
                <c:pt idx="741">
                  <c:v>10.184020615599925</c:v>
                </c:pt>
                <c:pt idx="742">
                  <c:v>10.02206969505481</c:v>
                </c:pt>
                <c:pt idx="743">
                  <c:v>9.9155629327357921</c:v>
                </c:pt>
                <c:pt idx="744">
                  <c:v>9.6056626316020175</c:v>
                </c:pt>
                <c:pt idx="745">
                  <c:v>9.6522231797123315</c:v>
                </c:pt>
                <c:pt idx="746">
                  <c:v>9.6937379308467477</c:v>
                </c:pt>
              </c:numCache>
            </c:numRef>
          </c:val>
        </c:ser>
        <c:marker val="1"/>
        <c:axId val="137489408"/>
        <c:axId val="137495296"/>
      </c:lineChart>
      <c:lineChart>
        <c:grouping val="standard"/>
        <c:ser>
          <c:idx val="2"/>
          <c:order val="2"/>
          <c:tx>
            <c:v>_FRBDummySeriesRight</c:v>
          </c:tx>
          <c:spPr>
            <a:ln>
              <a:noFill/>
            </a:ln>
          </c:spPr>
          <c:marker>
            <c:symbol val="none"/>
          </c:marker>
          <c:val>
            <c:numLit>
              <c:formatCode>General</c:formatCode>
              <c:ptCount val="1"/>
              <c:pt idx="0">
                <c:v>#N/A</c:v>
              </c:pt>
            </c:numLit>
          </c:val>
        </c:ser>
        <c:marker val="1"/>
        <c:axId val="137523200"/>
        <c:axId val="137496832"/>
      </c:lineChart>
      <c:dateAx>
        <c:axId val="137489408"/>
        <c:scaling>
          <c:orientation val="minMax"/>
          <c:max val="40483"/>
          <c:min val="17533"/>
        </c:scaling>
        <c:axPos val="b"/>
        <c:numFmt formatCode="yyyy" sourceLinked="0"/>
        <c:majorTickMark val="in"/>
        <c:tickLblPos val="low"/>
        <c:spPr>
          <a:ln w="22225">
            <a:solidFill>
              <a:schemeClr val="tx1"/>
            </a:solidFill>
          </a:ln>
        </c:spPr>
        <c:txPr>
          <a:bodyPr rot="0" vert="horz"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7495296"/>
        <c:crosses val="min"/>
        <c:auto val="1"/>
        <c:lblOffset val="100"/>
        <c:majorUnit val="60"/>
        <c:majorTimeUnit val="months"/>
      </c:dateAx>
      <c:valAx>
        <c:axId val="137495296"/>
        <c:scaling>
          <c:orientation val="minMax"/>
        </c:scaling>
        <c:axPos val="l"/>
        <c:numFmt formatCode="General" sourceLinked="1"/>
        <c:majorTickMark val="in"/>
        <c:tickLblPos val="none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7489408"/>
        <c:crosses val="autoZero"/>
        <c:crossBetween val="between"/>
      </c:valAx>
      <c:valAx>
        <c:axId val="137496832"/>
        <c:scaling>
          <c:orientation val="minMax"/>
          <c:max val="14"/>
          <c:min val="0"/>
        </c:scaling>
        <c:axPos val="r"/>
        <c:numFmt formatCode="#,##0" sourceLinked="0"/>
        <c:majorTickMark val="in"/>
        <c:tickLblPos val="nextTo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7523200"/>
        <c:crosses val="max"/>
        <c:crossBetween val="between"/>
        <c:majorUnit val="2"/>
        <c:minorUnit val="0.4"/>
      </c:valAx>
      <c:catAx>
        <c:axId val="137523200"/>
        <c:scaling>
          <c:orientation val="minMax"/>
        </c:scaling>
        <c:delete val="1"/>
        <c:axPos val="b"/>
        <c:tickLblPos val="none"/>
        <c:crossAx val="137496832"/>
        <c:crosses val="min"/>
        <c:auto val="1"/>
        <c:lblAlgn val="ctr"/>
        <c:lblOffset val="100"/>
      </c:catAx>
      <c:spPr>
        <a:blipFill>
          <a:blip xmlns:r="http://schemas.openxmlformats.org/officeDocument/2006/relationships" r:embed="rId1"/>
          <a:stretch>
            <a:fillRect/>
          </a:stretch>
        </a:blipFill>
        <a:ln w="22225">
          <a:solidFill>
            <a:srgbClr val="000000"/>
          </a:solidFill>
        </a:ln>
      </c:spPr>
    </c:plotArea>
    <c:plotVisOnly val="1"/>
    <c:dispBlanksAs val="gap"/>
  </c:chart>
  <c:spPr>
    <a:noFill/>
    <a:ln>
      <a:noFill/>
    </a:ln>
  </c:spPr>
  <c:userShapes r:id="rId2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3.5407064102238603E-3"/>
          <c:y val="4.8471856346465607E-2"/>
          <c:w val="0.9916999222177868"/>
          <c:h val="0.92729221548030161"/>
        </c:manualLayout>
      </c:layout>
      <c:lineChart>
        <c:grouping val="standard"/>
        <c:ser>
          <c:idx val="0"/>
          <c:order val="0"/>
          <c:tx>
            <c:strRef>
              <c:f>summary!$C$2</c:f>
              <c:strCache>
                <c:ptCount val="1"/>
                <c:pt idx="0">
                  <c:v>Published</c:v>
                </c:pt>
              </c:strCache>
            </c:strRef>
          </c:tx>
          <c:spPr>
            <a:ln w="28575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numRef>
              <c:f>summary!$A$3:$A$749</c:f>
              <c:numCache>
                <c:formatCode>mmm\-yy</c:formatCode>
                <c:ptCount val="747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  <c:pt idx="743">
                  <c:v>40148</c:v>
                </c:pt>
                <c:pt idx="744">
                  <c:v>40179</c:v>
                </c:pt>
                <c:pt idx="745">
                  <c:v>40210</c:v>
                </c:pt>
                <c:pt idx="746">
                  <c:v>40238</c:v>
                </c:pt>
              </c:numCache>
            </c:numRef>
          </c:cat>
          <c:val>
            <c:numRef>
              <c:f>summary!$C$3:$C$749</c:f>
              <c:numCache>
                <c:formatCode>General</c:formatCode>
                <c:ptCount val="747"/>
                <c:pt idx="0">
                  <c:v>3.4</c:v>
                </c:pt>
                <c:pt idx="1">
                  <c:v>3.8</c:v>
                </c:pt>
                <c:pt idx="2">
                  <c:v>4</c:v>
                </c:pt>
                <c:pt idx="3">
                  <c:v>3.9</c:v>
                </c:pt>
                <c:pt idx="4">
                  <c:v>3.5</c:v>
                </c:pt>
                <c:pt idx="5">
                  <c:v>3.6</c:v>
                </c:pt>
                <c:pt idx="6">
                  <c:v>3.6</c:v>
                </c:pt>
                <c:pt idx="7">
                  <c:v>3.9</c:v>
                </c:pt>
                <c:pt idx="8">
                  <c:v>3.8</c:v>
                </c:pt>
                <c:pt idx="9">
                  <c:v>3.7</c:v>
                </c:pt>
                <c:pt idx="10">
                  <c:v>3.8</c:v>
                </c:pt>
                <c:pt idx="11">
                  <c:v>4</c:v>
                </c:pt>
                <c:pt idx="12">
                  <c:v>4.3</c:v>
                </c:pt>
                <c:pt idx="13">
                  <c:v>4.7</c:v>
                </c:pt>
                <c:pt idx="14">
                  <c:v>5</c:v>
                </c:pt>
                <c:pt idx="15">
                  <c:v>5.3</c:v>
                </c:pt>
                <c:pt idx="16">
                  <c:v>6.1</c:v>
                </c:pt>
                <c:pt idx="17">
                  <c:v>6.2</c:v>
                </c:pt>
                <c:pt idx="18">
                  <c:v>6.7</c:v>
                </c:pt>
                <c:pt idx="19">
                  <c:v>6.8</c:v>
                </c:pt>
                <c:pt idx="20">
                  <c:v>6.6</c:v>
                </c:pt>
                <c:pt idx="21">
                  <c:v>7.9</c:v>
                </c:pt>
                <c:pt idx="22">
                  <c:v>6.4</c:v>
                </c:pt>
                <c:pt idx="23">
                  <c:v>6.6</c:v>
                </c:pt>
                <c:pt idx="24">
                  <c:v>6.5</c:v>
                </c:pt>
                <c:pt idx="25">
                  <c:v>6.4</c:v>
                </c:pt>
                <c:pt idx="26">
                  <c:v>6.3</c:v>
                </c:pt>
                <c:pt idx="27">
                  <c:v>5.8</c:v>
                </c:pt>
                <c:pt idx="28">
                  <c:v>5.5</c:v>
                </c:pt>
                <c:pt idx="29">
                  <c:v>5.4</c:v>
                </c:pt>
                <c:pt idx="30">
                  <c:v>5</c:v>
                </c:pt>
                <c:pt idx="31">
                  <c:v>4.5</c:v>
                </c:pt>
                <c:pt idx="32">
                  <c:v>4.4000000000000004</c:v>
                </c:pt>
                <c:pt idx="33">
                  <c:v>4.2</c:v>
                </c:pt>
                <c:pt idx="34">
                  <c:v>4.2</c:v>
                </c:pt>
                <c:pt idx="35">
                  <c:v>4.3</c:v>
                </c:pt>
                <c:pt idx="36">
                  <c:v>3.7</c:v>
                </c:pt>
                <c:pt idx="37">
                  <c:v>3.4</c:v>
                </c:pt>
                <c:pt idx="38">
                  <c:v>3.4</c:v>
                </c:pt>
                <c:pt idx="39">
                  <c:v>3.1</c:v>
                </c:pt>
                <c:pt idx="40">
                  <c:v>3</c:v>
                </c:pt>
                <c:pt idx="41">
                  <c:v>3.2</c:v>
                </c:pt>
                <c:pt idx="42">
                  <c:v>3.1</c:v>
                </c:pt>
                <c:pt idx="43">
                  <c:v>3.1</c:v>
                </c:pt>
                <c:pt idx="44">
                  <c:v>3.3</c:v>
                </c:pt>
                <c:pt idx="45">
                  <c:v>3.5</c:v>
                </c:pt>
                <c:pt idx="46">
                  <c:v>3.5</c:v>
                </c:pt>
                <c:pt idx="47">
                  <c:v>3.1</c:v>
                </c:pt>
                <c:pt idx="48">
                  <c:v>3.2</c:v>
                </c:pt>
                <c:pt idx="49">
                  <c:v>3.1</c:v>
                </c:pt>
                <c:pt idx="50">
                  <c:v>2.9</c:v>
                </c:pt>
                <c:pt idx="51">
                  <c:v>2.9</c:v>
                </c:pt>
                <c:pt idx="52">
                  <c:v>3</c:v>
                </c:pt>
                <c:pt idx="53">
                  <c:v>3</c:v>
                </c:pt>
                <c:pt idx="54">
                  <c:v>3.2</c:v>
                </c:pt>
                <c:pt idx="55">
                  <c:v>3.4</c:v>
                </c:pt>
                <c:pt idx="56">
                  <c:v>3.1</c:v>
                </c:pt>
                <c:pt idx="57">
                  <c:v>3</c:v>
                </c:pt>
                <c:pt idx="58">
                  <c:v>2.8</c:v>
                </c:pt>
                <c:pt idx="59">
                  <c:v>2.7</c:v>
                </c:pt>
                <c:pt idx="60">
                  <c:v>2.9</c:v>
                </c:pt>
                <c:pt idx="61">
                  <c:v>2.6</c:v>
                </c:pt>
                <c:pt idx="62">
                  <c:v>2.6</c:v>
                </c:pt>
                <c:pt idx="63">
                  <c:v>2.7</c:v>
                </c:pt>
                <c:pt idx="64">
                  <c:v>2.5</c:v>
                </c:pt>
                <c:pt idx="65">
                  <c:v>2.5</c:v>
                </c:pt>
                <c:pt idx="66">
                  <c:v>2.6</c:v>
                </c:pt>
                <c:pt idx="67">
                  <c:v>2.7</c:v>
                </c:pt>
                <c:pt idx="68">
                  <c:v>2.9</c:v>
                </c:pt>
                <c:pt idx="69">
                  <c:v>3.1</c:v>
                </c:pt>
                <c:pt idx="70">
                  <c:v>3.5</c:v>
                </c:pt>
                <c:pt idx="71">
                  <c:v>4.5</c:v>
                </c:pt>
                <c:pt idx="72">
                  <c:v>4.9000000000000004</c:v>
                </c:pt>
                <c:pt idx="73">
                  <c:v>5.2</c:v>
                </c:pt>
                <c:pt idx="74">
                  <c:v>5.7</c:v>
                </c:pt>
                <c:pt idx="75">
                  <c:v>5.9</c:v>
                </c:pt>
                <c:pt idx="76">
                  <c:v>5.9</c:v>
                </c:pt>
                <c:pt idx="77">
                  <c:v>5.6</c:v>
                </c:pt>
                <c:pt idx="78">
                  <c:v>5.8</c:v>
                </c:pt>
                <c:pt idx="79">
                  <c:v>6</c:v>
                </c:pt>
                <c:pt idx="80">
                  <c:v>6.1</c:v>
                </c:pt>
                <c:pt idx="81">
                  <c:v>5.7</c:v>
                </c:pt>
                <c:pt idx="82">
                  <c:v>5.3</c:v>
                </c:pt>
                <c:pt idx="83">
                  <c:v>5</c:v>
                </c:pt>
                <c:pt idx="84">
                  <c:v>4.9000000000000004</c:v>
                </c:pt>
                <c:pt idx="85">
                  <c:v>4.7</c:v>
                </c:pt>
                <c:pt idx="86">
                  <c:v>4.5999999999999996</c:v>
                </c:pt>
                <c:pt idx="87">
                  <c:v>4.7</c:v>
                </c:pt>
                <c:pt idx="88">
                  <c:v>4.3</c:v>
                </c:pt>
                <c:pt idx="89">
                  <c:v>4.2</c:v>
                </c:pt>
                <c:pt idx="90">
                  <c:v>4</c:v>
                </c:pt>
                <c:pt idx="91">
                  <c:v>4.2</c:v>
                </c:pt>
                <c:pt idx="92">
                  <c:v>4.0999999999999996</c:v>
                </c:pt>
                <c:pt idx="93">
                  <c:v>4.3</c:v>
                </c:pt>
                <c:pt idx="94">
                  <c:v>4.2</c:v>
                </c:pt>
                <c:pt idx="95">
                  <c:v>4.2</c:v>
                </c:pt>
                <c:pt idx="96">
                  <c:v>4</c:v>
                </c:pt>
                <c:pt idx="97">
                  <c:v>3.9</c:v>
                </c:pt>
                <c:pt idx="98">
                  <c:v>4.2</c:v>
                </c:pt>
                <c:pt idx="99">
                  <c:v>4</c:v>
                </c:pt>
                <c:pt idx="100">
                  <c:v>4.3</c:v>
                </c:pt>
                <c:pt idx="101">
                  <c:v>4.3</c:v>
                </c:pt>
                <c:pt idx="102">
                  <c:v>4.4000000000000004</c:v>
                </c:pt>
                <c:pt idx="103">
                  <c:v>4.0999999999999996</c:v>
                </c:pt>
                <c:pt idx="104">
                  <c:v>3.9</c:v>
                </c:pt>
                <c:pt idx="105">
                  <c:v>3.9</c:v>
                </c:pt>
                <c:pt idx="106">
                  <c:v>4.3</c:v>
                </c:pt>
                <c:pt idx="107">
                  <c:v>4.2</c:v>
                </c:pt>
                <c:pt idx="108">
                  <c:v>4.2</c:v>
                </c:pt>
                <c:pt idx="109">
                  <c:v>3.9</c:v>
                </c:pt>
                <c:pt idx="110">
                  <c:v>3.7</c:v>
                </c:pt>
                <c:pt idx="111">
                  <c:v>3.9</c:v>
                </c:pt>
                <c:pt idx="112">
                  <c:v>4.0999999999999996</c:v>
                </c:pt>
                <c:pt idx="113">
                  <c:v>4.3</c:v>
                </c:pt>
                <c:pt idx="114">
                  <c:v>4.2</c:v>
                </c:pt>
                <c:pt idx="115">
                  <c:v>4.0999999999999996</c:v>
                </c:pt>
                <c:pt idx="116">
                  <c:v>4.4000000000000004</c:v>
                </c:pt>
                <c:pt idx="117">
                  <c:v>4.5</c:v>
                </c:pt>
                <c:pt idx="118">
                  <c:v>5.0999999999999996</c:v>
                </c:pt>
                <c:pt idx="119">
                  <c:v>5.2</c:v>
                </c:pt>
                <c:pt idx="120">
                  <c:v>5.8</c:v>
                </c:pt>
                <c:pt idx="121">
                  <c:v>6.4</c:v>
                </c:pt>
                <c:pt idx="122">
                  <c:v>6.7</c:v>
                </c:pt>
                <c:pt idx="123">
                  <c:v>7.4</c:v>
                </c:pt>
                <c:pt idx="124">
                  <c:v>7.4</c:v>
                </c:pt>
                <c:pt idx="125">
                  <c:v>7.3</c:v>
                </c:pt>
                <c:pt idx="126">
                  <c:v>7.5</c:v>
                </c:pt>
                <c:pt idx="127">
                  <c:v>7.4</c:v>
                </c:pt>
                <c:pt idx="128">
                  <c:v>7.1</c:v>
                </c:pt>
                <c:pt idx="129">
                  <c:v>6.7</c:v>
                </c:pt>
                <c:pt idx="130">
                  <c:v>6.2</c:v>
                </c:pt>
                <c:pt idx="131">
                  <c:v>6.2</c:v>
                </c:pt>
                <c:pt idx="132">
                  <c:v>6</c:v>
                </c:pt>
                <c:pt idx="133">
                  <c:v>5.9</c:v>
                </c:pt>
                <c:pt idx="134">
                  <c:v>5.6</c:v>
                </c:pt>
                <c:pt idx="135">
                  <c:v>5.2</c:v>
                </c:pt>
                <c:pt idx="136">
                  <c:v>5.0999999999999996</c:v>
                </c:pt>
                <c:pt idx="137">
                  <c:v>5</c:v>
                </c:pt>
                <c:pt idx="138">
                  <c:v>5.0999999999999996</c:v>
                </c:pt>
                <c:pt idx="139">
                  <c:v>5.2</c:v>
                </c:pt>
                <c:pt idx="140">
                  <c:v>5.5</c:v>
                </c:pt>
                <c:pt idx="141">
                  <c:v>5.7</c:v>
                </c:pt>
                <c:pt idx="142">
                  <c:v>5.8</c:v>
                </c:pt>
                <c:pt idx="143">
                  <c:v>5.3</c:v>
                </c:pt>
                <c:pt idx="144">
                  <c:v>5.2</c:v>
                </c:pt>
                <c:pt idx="145">
                  <c:v>4.8</c:v>
                </c:pt>
                <c:pt idx="146">
                  <c:v>5.4</c:v>
                </c:pt>
                <c:pt idx="147">
                  <c:v>5.2</c:v>
                </c:pt>
                <c:pt idx="148">
                  <c:v>5.0999999999999996</c:v>
                </c:pt>
                <c:pt idx="149">
                  <c:v>5.4</c:v>
                </c:pt>
                <c:pt idx="150">
                  <c:v>5.5</c:v>
                </c:pt>
                <c:pt idx="151">
                  <c:v>5.6</c:v>
                </c:pt>
                <c:pt idx="152">
                  <c:v>5.5</c:v>
                </c:pt>
                <c:pt idx="153">
                  <c:v>6.1</c:v>
                </c:pt>
                <c:pt idx="154">
                  <c:v>6.1</c:v>
                </c:pt>
                <c:pt idx="155">
                  <c:v>6.6</c:v>
                </c:pt>
                <c:pt idx="156">
                  <c:v>6.6</c:v>
                </c:pt>
                <c:pt idx="157">
                  <c:v>6.9</c:v>
                </c:pt>
                <c:pt idx="158">
                  <c:v>6.9</c:v>
                </c:pt>
                <c:pt idx="159">
                  <c:v>7</c:v>
                </c:pt>
                <c:pt idx="160">
                  <c:v>7.1</c:v>
                </c:pt>
                <c:pt idx="161">
                  <c:v>6.9</c:v>
                </c:pt>
                <c:pt idx="162">
                  <c:v>7</c:v>
                </c:pt>
                <c:pt idx="163">
                  <c:v>6.6</c:v>
                </c:pt>
                <c:pt idx="164">
                  <c:v>6.7</c:v>
                </c:pt>
                <c:pt idx="165">
                  <c:v>6.5</c:v>
                </c:pt>
                <c:pt idx="166">
                  <c:v>6.1</c:v>
                </c:pt>
                <c:pt idx="167">
                  <c:v>6</c:v>
                </c:pt>
                <c:pt idx="168">
                  <c:v>5.8</c:v>
                </c:pt>
                <c:pt idx="169">
                  <c:v>5.5</c:v>
                </c:pt>
                <c:pt idx="170">
                  <c:v>5.6</c:v>
                </c:pt>
                <c:pt idx="171">
                  <c:v>5.6</c:v>
                </c:pt>
                <c:pt idx="172">
                  <c:v>5.5</c:v>
                </c:pt>
                <c:pt idx="173">
                  <c:v>5.5</c:v>
                </c:pt>
                <c:pt idx="174">
                  <c:v>5.4</c:v>
                </c:pt>
                <c:pt idx="175">
                  <c:v>5.7</c:v>
                </c:pt>
                <c:pt idx="176">
                  <c:v>5.6</c:v>
                </c:pt>
                <c:pt idx="177">
                  <c:v>5.4</c:v>
                </c:pt>
                <c:pt idx="178">
                  <c:v>5.7</c:v>
                </c:pt>
                <c:pt idx="179">
                  <c:v>5.5</c:v>
                </c:pt>
                <c:pt idx="180">
                  <c:v>5.7</c:v>
                </c:pt>
                <c:pt idx="181">
                  <c:v>5.9</c:v>
                </c:pt>
                <c:pt idx="182">
                  <c:v>5.7</c:v>
                </c:pt>
                <c:pt idx="183">
                  <c:v>5.7</c:v>
                </c:pt>
                <c:pt idx="184">
                  <c:v>5.9</c:v>
                </c:pt>
                <c:pt idx="185">
                  <c:v>5.6</c:v>
                </c:pt>
                <c:pt idx="186">
                  <c:v>5.6</c:v>
                </c:pt>
                <c:pt idx="187">
                  <c:v>5.4</c:v>
                </c:pt>
                <c:pt idx="188">
                  <c:v>5.5</c:v>
                </c:pt>
                <c:pt idx="189">
                  <c:v>5.5</c:v>
                </c:pt>
                <c:pt idx="190">
                  <c:v>5.7</c:v>
                </c:pt>
                <c:pt idx="191">
                  <c:v>5.5</c:v>
                </c:pt>
                <c:pt idx="192">
                  <c:v>5.6</c:v>
                </c:pt>
                <c:pt idx="193">
                  <c:v>5.4</c:v>
                </c:pt>
                <c:pt idx="194">
                  <c:v>5.4</c:v>
                </c:pt>
                <c:pt idx="195">
                  <c:v>5.3</c:v>
                </c:pt>
                <c:pt idx="196">
                  <c:v>5.0999999999999996</c:v>
                </c:pt>
                <c:pt idx="197">
                  <c:v>5.2</c:v>
                </c:pt>
                <c:pt idx="198">
                  <c:v>4.9000000000000004</c:v>
                </c:pt>
                <c:pt idx="199">
                  <c:v>5</c:v>
                </c:pt>
                <c:pt idx="200">
                  <c:v>5.0999999999999996</c:v>
                </c:pt>
                <c:pt idx="201">
                  <c:v>5.0999999999999996</c:v>
                </c:pt>
                <c:pt idx="202">
                  <c:v>4.8</c:v>
                </c:pt>
                <c:pt idx="203">
                  <c:v>5</c:v>
                </c:pt>
                <c:pt idx="204">
                  <c:v>4.9000000000000004</c:v>
                </c:pt>
                <c:pt idx="205">
                  <c:v>5.0999999999999996</c:v>
                </c:pt>
                <c:pt idx="206">
                  <c:v>4.7</c:v>
                </c:pt>
                <c:pt idx="207">
                  <c:v>4.8</c:v>
                </c:pt>
                <c:pt idx="208">
                  <c:v>4.5999999999999996</c:v>
                </c:pt>
                <c:pt idx="209">
                  <c:v>4.5999999999999996</c:v>
                </c:pt>
                <c:pt idx="210">
                  <c:v>4.4000000000000004</c:v>
                </c:pt>
                <c:pt idx="211">
                  <c:v>4.4000000000000004</c:v>
                </c:pt>
                <c:pt idx="212">
                  <c:v>4.3</c:v>
                </c:pt>
                <c:pt idx="213">
                  <c:v>4.2</c:v>
                </c:pt>
                <c:pt idx="214">
                  <c:v>4.0999999999999996</c:v>
                </c:pt>
                <c:pt idx="215">
                  <c:v>4</c:v>
                </c:pt>
                <c:pt idx="216">
                  <c:v>4</c:v>
                </c:pt>
                <c:pt idx="217">
                  <c:v>3.8</c:v>
                </c:pt>
                <c:pt idx="218">
                  <c:v>3.8</c:v>
                </c:pt>
                <c:pt idx="219">
                  <c:v>3.8</c:v>
                </c:pt>
                <c:pt idx="220">
                  <c:v>3.9</c:v>
                </c:pt>
                <c:pt idx="221">
                  <c:v>3.8</c:v>
                </c:pt>
                <c:pt idx="222">
                  <c:v>3.8</c:v>
                </c:pt>
                <c:pt idx="223">
                  <c:v>3.8</c:v>
                </c:pt>
                <c:pt idx="224">
                  <c:v>3.7</c:v>
                </c:pt>
                <c:pt idx="225">
                  <c:v>3.7</c:v>
                </c:pt>
                <c:pt idx="226">
                  <c:v>3.6</c:v>
                </c:pt>
                <c:pt idx="227">
                  <c:v>3.8</c:v>
                </c:pt>
                <c:pt idx="228">
                  <c:v>3.9</c:v>
                </c:pt>
                <c:pt idx="229">
                  <c:v>3.8</c:v>
                </c:pt>
                <c:pt idx="230">
                  <c:v>3.8</c:v>
                </c:pt>
                <c:pt idx="231">
                  <c:v>3.8</c:v>
                </c:pt>
                <c:pt idx="232">
                  <c:v>3.8</c:v>
                </c:pt>
                <c:pt idx="233">
                  <c:v>3.9</c:v>
                </c:pt>
                <c:pt idx="234">
                  <c:v>3.8</c:v>
                </c:pt>
                <c:pt idx="235">
                  <c:v>3.8</c:v>
                </c:pt>
                <c:pt idx="236">
                  <c:v>3.8</c:v>
                </c:pt>
                <c:pt idx="237">
                  <c:v>4</c:v>
                </c:pt>
                <c:pt idx="238">
                  <c:v>3.9</c:v>
                </c:pt>
                <c:pt idx="239">
                  <c:v>3.8</c:v>
                </c:pt>
                <c:pt idx="240">
                  <c:v>3.7</c:v>
                </c:pt>
                <c:pt idx="241">
                  <c:v>3.8</c:v>
                </c:pt>
                <c:pt idx="242">
                  <c:v>3.7</c:v>
                </c:pt>
                <c:pt idx="243">
                  <c:v>3.5</c:v>
                </c:pt>
                <c:pt idx="244">
                  <c:v>3.5</c:v>
                </c:pt>
                <c:pt idx="245">
                  <c:v>3.7</c:v>
                </c:pt>
                <c:pt idx="246">
                  <c:v>3.7</c:v>
                </c:pt>
                <c:pt idx="247">
                  <c:v>3.5</c:v>
                </c:pt>
                <c:pt idx="248">
                  <c:v>3.4</c:v>
                </c:pt>
                <c:pt idx="249">
                  <c:v>3.4</c:v>
                </c:pt>
                <c:pt idx="250">
                  <c:v>3.4</c:v>
                </c:pt>
                <c:pt idx="251">
                  <c:v>3.4</c:v>
                </c:pt>
                <c:pt idx="252">
                  <c:v>3.4</c:v>
                </c:pt>
                <c:pt idx="253">
                  <c:v>3.4</c:v>
                </c:pt>
                <c:pt idx="254">
                  <c:v>3.4</c:v>
                </c:pt>
                <c:pt idx="255">
                  <c:v>3.4</c:v>
                </c:pt>
                <c:pt idx="256">
                  <c:v>3.4</c:v>
                </c:pt>
                <c:pt idx="257">
                  <c:v>3.5</c:v>
                </c:pt>
                <c:pt idx="258">
                  <c:v>3.5</c:v>
                </c:pt>
                <c:pt idx="259">
                  <c:v>3.5</c:v>
                </c:pt>
                <c:pt idx="260">
                  <c:v>3.7</c:v>
                </c:pt>
                <c:pt idx="261">
                  <c:v>3.7</c:v>
                </c:pt>
                <c:pt idx="262">
                  <c:v>3.5</c:v>
                </c:pt>
                <c:pt idx="263">
                  <c:v>3.5</c:v>
                </c:pt>
                <c:pt idx="264">
                  <c:v>3.9</c:v>
                </c:pt>
                <c:pt idx="265">
                  <c:v>4.2</c:v>
                </c:pt>
                <c:pt idx="266">
                  <c:v>4.4000000000000004</c:v>
                </c:pt>
                <c:pt idx="267">
                  <c:v>4.5999999999999996</c:v>
                </c:pt>
                <c:pt idx="268">
                  <c:v>4.8</c:v>
                </c:pt>
                <c:pt idx="269">
                  <c:v>4.9000000000000004</c:v>
                </c:pt>
                <c:pt idx="270">
                  <c:v>5</c:v>
                </c:pt>
                <c:pt idx="271">
                  <c:v>5.0999999999999996</c:v>
                </c:pt>
                <c:pt idx="272">
                  <c:v>5.4</c:v>
                </c:pt>
                <c:pt idx="273">
                  <c:v>5.5</c:v>
                </c:pt>
                <c:pt idx="274">
                  <c:v>5.9</c:v>
                </c:pt>
                <c:pt idx="275">
                  <c:v>6.1</c:v>
                </c:pt>
                <c:pt idx="276">
                  <c:v>5.9</c:v>
                </c:pt>
                <c:pt idx="277">
                  <c:v>5.9</c:v>
                </c:pt>
                <c:pt idx="278">
                  <c:v>6</c:v>
                </c:pt>
                <c:pt idx="279">
                  <c:v>5.9</c:v>
                </c:pt>
                <c:pt idx="280">
                  <c:v>5.9</c:v>
                </c:pt>
                <c:pt idx="281">
                  <c:v>5.9</c:v>
                </c:pt>
                <c:pt idx="282">
                  <c:v>6</c:v>
                </c:pt>
                <c:pt idx="283">
                  <c:v>6.1</c:v>
                </c:pt>
                <c:pt idx="284">
                  <c:v>6</c:v>
                </c:pt>
                <c:pt idx="285">
                  <c:v>5.8</c:v>
                </c:pt>
                <c:pt idx="286">
                  <c:v>6</c:v>
                </c:pt>
                <c:pt idx="287">
                  <c:v>6</c:v>
                </c:pt>
                <c:pt idx="288">
                  <c:v>5.8</c:v>
                </c:pt>
                <c:pt idx="289">
                  <c:v>5.7</c:v>
                </c:pt>
                <c:pt idx="290">
                  <c:v>5.8</c:v>
                </c:pt>
                <c:pt idx="291">
                  <c:v>5.7</c:v>
                </c:pt>
                <c:pt idx="292">
                  <c:v>5.7</c:v>
                </c:pt>
                <c:pt idx="293">
                  <c:v>5.7</c:v>
                </c:pt>
                <c:pt idx="294">
                  <c:v>5.6</c:v>
                </c:pt>
                <c:pt idx="295">
                  <c:v>5.6</c:v>
                </c:pt>
                <c:pt idx="296">
                  <c:v>5.5</c:v>
                </c:pt>
                <c:pt idx="297">
                  <c:v>5.6</c:v>
                </c:pt>
                <c:pt idx="298">
                  <c:v>5.3</c:v>
                </c:pt>
                <c:pt idx="299">
                  <c:v>5.2</c:v>
                </c:pt>
                <c:pt idx="300">
                  <c:v>4.9000000000000004</c:v>
                </c:pt>
                <c:pt idx="301">
                  <c:v>5</c:v>
                </c:pt>
                <c:pt idx="302">
                  <c:v>4.9000000000000004</c:v>
                </c:pt>
                <c:pt idx="303">
                  <c:v>5</c:v>
                </c:pt>
                <c:pt idx="304">
                  <c:v>4.9000000000000004</c:v>
                </c:pt>
                <c:pt idx="305">
                  <c:v>4.9000000000000004</c:v>
                </c:pt>
                <c:pt idx="306">
                  <c:v>4.8</c:v>
                </c:pt>
                <c:pt idx="307">
                  <c:v>4.8</c:v>
                </c:pt>
                <c:pt idx="308">
                  <c:v>4.8</c:v>
                </c:pt>
                <c:pt idx="309">
                  <c:v>4.5999999999999996</c:v>
                </c:pt>
                <c:pt idx="310">
                  <c:v>4.8</c:v>
                </c:pt>
                <c:pt idx="311">
                  <c:v>4.9000000000000004</c:v>
                </c:pt>
                <c:pt idx="312">
                  <c:v>5.0999999999999996</c:v>
                </c:pt>
                <c:pt idx="313">
                  <c:v>5.2</c:v>
                </c:pt>
                <c:pt idx="314">
                  <c:v>5.0999999999999996</c:v>
                </c:pt>
                <c:pt idx="315">
                  <c:v>5.0999999999999996</c:v>
                </c:pt>
                <c:pt idx="316">
                  <c:v>5.0999999999999996</c:v>
                </c:pt>
                <c:pt idx="317">
                  <c:v>5.4</c:v>
                </c:pt>
                <c:pt idx="318">
                  <c:v>5.5</c:v>
                </c:pt>
                <c:pt idx="319">
                  <c:v>5.5</c:v>
                </c:pt>
                <c:pt idx="320">
                  <c:v>5.9</c:v>
                </c:pt>
                <c:pt idx="321">
                  <c:v>6</c:v>
                </c:pt>
                <c:pt idx="322">
                  <c:v>6.6</c:v>
                </c:pt>
                <c:pt idx="323">
                  <c:v>7.2</c:v>
                </c:pt>
                <c:pt idx="324">
                  <c:v>8.1</c:v>
                </c:pt>
                <c:pt idx="325">
                  <c:v>8.1</c:v>
                </c:pt>
                <c:pt idx="326">
                  <c:v>8.6</c:v>
                </c:pt>
                <c:pt idx="327">
                  <c:v>8.8000000000000007</c:v>
                </c:pt>
                <c:pt idx="328">
                  <c:v>9</c:v>
                </c:pt>
                <c:pt idx="329">
                  <c:v>8.8000000000000007</c:v>
                </c:pt>
                <c:pt idx="330">
                  <c:v>8.6</c:v>
                </c:pt>
                <c:pt idx="331">
                  <c:v>8.4</c:v>
                </c:pt>
                <c:pt idx="332">
                  <c:v>8.4</c:v>
                </c:pt>
                <c:pt idx="333">
                  <c:v>8.4</c:v>
                </c:pt>
                <c:pt idx="334">
                  <c:v>8.3000000000000007</c:v>
                </c:pt>
                <c:pt idx="335">
                  <c:v>8.1999999999999993</c:v>
                </c:pt>
                <c:pt idx="336">
                  <c:v>7.9</c:v>
                </c:pt>
                <c:pt idx="337">
                  <c:v>7.7</c:v>
                </c:pt>
                <c:pt idx="338">
                  <c:v>7.6</c:v>
                </c:pt>
                <c:pt idx="339">
                  <c:v>7.7</c:v>
                </c:pt>
                <c:pt idx="340">
                  <c:v>7.4</c:v>
                </c:pt>
                <c:pt idx="341">
                  <c:v>7.6</c:v>
                </c:pt>
                <c:pt idx="342">
                  <c:v>7.8</c:v>
                </c:pt>
                <c:pt idx="343">
                  <c:v>7.8</c:v>
                </c:pt>
                <c:pt idx="344">
                  <c:v>7.6</c:v>
                </c:pt>
                <c:pt idx="345">
                  <c:v>7.7</c:v>
                </c:pt>
                <c:pt idx="346">
                  <c:v>7.8</c:v>
                </c:pt>
                <c:pt idx="347">
                  <c:v>7.8</c:v>
                </c:pt>
                <c:pt idx="348">
                  <c:v>7.5</c:v>
                </c:pt>
                <c:pt idx="349">
                  <c:v>7.6</c:v>
                </c:pt>
                <c:pt idx="350">
                  <c:v>7.4</c:v>
                </c:pt>
                <c:pt idx="351">
                  <c:v>7.2</c:v>
                </c:pt>
                <c:pt idx="352">
                  <c:v>7</c:v>
                </c:pt>
                <c:pt idx="353">
                  <c:v>7.2</c:v>
                </c:pt>
                <c:pt idx="354">
                  <c:v>6.9</c:v>
                </c:pt>
                <c:pt idx="355">
                  <c:v>7</c:v>
                </c:pt>
                <c:pt idx="356">
                  <c:v>6.8</c:v>
                </c:pt>
                <c:pt idx="357">
                  <c:v>6.8</c:v>
                </c:pt>
                <c:pt idx="358">
                  <c:v>6.8</c:v>
                </c:pt>
                <c:pt idx="359">
                  <c:v>6.4</c:v>
                </c:pt>
                <c:pt idx="360">
                  <c:v>6.4</c:v>
                </c:pt>
                <c:pt idx="361">
                  <c:v>6.3</c:v>
                </c:pt>
                <c:pt idx="362">
                  <c:v>6.3</c:v>
                </c:pt>
                <c:pt idx="363">
                  <c:v>6.1</c:v>
                </c:pt>
                <c:pt idx="364">
                  <c:v>6</c:v>
                </c:pt>
                <c:pt idx="365">
                  <c:v>5.9</c:v>
                </c:pt>
                <c:pt idx="366">
                  <c:v>6.2</c:v>
                </c:pt>
                <c:pt idx="367">
                  <c:v>5.9</c:v>
                </c:pt>
                <c:pt idx="368">
                  <c:v>6</c:v>
                </c:pt>
                <c:pt idx="369">
                  <c:v>5.8</c:v>
                </c:pt>
                <c:pt idx="370">
                  <c:v>5.9</c:v>
                </c:pt>
                <c:pt idx="371">
                  <c:v>6</c:v>
                </c:pt>
                <c:pt idx="372">
                  <c:v>5.9</c:v>
                </c:pt>
                <c:pt idx="373">
                  <c:v>5.9</c:v>
                </c:pt>
                <c:pt idx="374">
                  <c:v>5.8</c:v>
                </c:pt>
                <c:pt idx="375">
                  <c:v>5.8</c:v>
                </c:pt>
                <c:pt idx="376">
                  <c:v>5.6</c:v>
                </c:pt>
                <c:pt idx="377">
                  <c:v>5.7</c:v>
                </c:pt>
                <c:pt idx="378">
                  <c:v>5.7</c:v>
                </c:pt>
                <c:pt idx="379">
                  <c:v>6</c:v>
                </c:pt>
                <c:pt idx="380">
                  <c:v>5.9</c:v>
                </c:pt>
                <c:pt idx="381">
                  <c:v>6</c:v>
                </c:pt>
                <c:pt idx="382">
                  <c:v>5.9</c:v>
                </c:pt>
                <c:pt idx="383">
                  <c:v>6</c:v>
                </c:pt>
                <c:pt idx="384">
                  <c:v>6.3</c:v>
                </c:pt>
                <c:pt idx="385">
                  <c:v>6.3</c:v>
                </c:pt>
                <c:pt idx="386">
                  <c:v>6.3</c:v>
                </c:pt>
                <c:pt idx="387">
                  <c:v>6.9</c:v>
                </c:pt>
                <c:pt idx="388">
                  <c:v>7.5</c:v>
                </c:pt>
                <c:pt idx="389">
                  <c:v>7.6</c:v>
                </c:pt>
                <c:pt idx="390">
                  <c:v>7.8</c:v>
                </c:pt>
                <c:pt idx="391">
                  <c:v>7.7</c:v>
                </c:pt>
                <c:pt idx="392">
                  <c:v>7.5</c:v>
                </c:pt>
                <c:pt idx="393">
                  <c:v>7.5</c:v>
                </c:pt>
                <c:pt idx="394">
                  <c:v>7.5</c:v>
                </c:pt>
                <c:pt idx="395">
                  <c:v>7.2</c:v>
                </c:pt>
                <c:pt idx="396">
                  <c:v>7.5</c:v>
                </c:pt>
                <c:pt idx="397">
                  <c:v>7.4</c:v>
                </c:pt>
                <c:pt idx="398">
                  <c:v>7.4</c:v>
                </c:pt>
                <c:pt idx="399">
                  <c:v>7.2</c:v>
                </c:pt>
                <c:pt idx="400">
                  <c:v>7.5</c:v>
                </c:pt>
                <c:pt idx="401">
                  <c:v>7.5</c:v>
                </c:pt>
                <c:pt idx="402">
                  <c:v>7.2</c:v>
                </c:pt>
                <c:pt idx="403">
                  <c:v>7.4</c:v>
                </c:pt>
                <c:pt idx="404">
                  <c:v>7.6</c:v>
                </c:pt>
                <c:pt idx="405">
                  <c:v>7.9</c:v>
                </c:pt>
                <c:pt idx="406">
                  <c:v>8.3000000000000007</c:v>
                </c:pt>
                <c:pt idx="407">
                  <c:v>8.5</c:v>
                </c:pt>
                <c:pt idx="408">
                  <c:v>8.6</c:v>
                </c:pt>
                <c:pt idx="409">
                  <c:v>8.9</c:v>
                </c:pt>
                <c:pt idx="410">
                  <c:v>9</c:v>
                </c:pt>
                <c:pt idx="411">
                  <c:v>9.3000000000000007</c:v>
                </c:pt>
                <c:pt idx="412">
                  <c:v>9.4</c:v>
                </c:pt>
                <c:pt idx="413">
                  <c:v>9.6</c:v>
                </c:pt>
                <c:pt idx="414">
                  <c:v>9.8000000000000007</c:v>
                </c:pt>
                <c:pt idx="415">
                  <c:v>9.8000000000000007</c:v>
                </c:pt>
                <c:pt idx="416">
                  <c:v>10.1</c:v>
                </c:pt>
                <c:pt idx="417">
                  <c:v>10.4</c:v>
                </c:pt>
                <c:pt idx="418">
                  <c:v>10.8</c:v>
                </c:pt>
                <c:pt idx="419">
                  <c:v>10.8</c:v>
                </c:pt>
                <c:pt idx="420">
                  <c:v>10.4</c:v>
                </c:pt>
                <c:pt idx="421">
                  <c:v>10.4</c:v>
                </c:pt>
                <c:pt idx="422">
                  <c:v>10.3</c:v>
                </c:pt>
                <c:pt idx="423">
                  <c:v>10.199999999999999</c:v>
                </c:pt>
                <c:pt idx="424">
                  <c:v>10.1</c:v>
                </c:pt>
                <c:pt idx="425">
                  <c:v>10.1</c:v>
                </c:pt>
                <c:pt idx="426">
                  <c:v>9.4</c:v>
                </c:pt>
                <c:pt idx="427">
                  <c:v>9.5</c:v>
                </c:pt>
                <c:pt idx="428">
                  <c:v>9.1999999999999993</c:v>
                </c:pt>
                <c:pt idx="429">
                  <c:v>8.8000000000000007</c:v>
                </c:pt>
                <c:pt idx="430">
                  <c:v>8.5</c:v>
                </c:pt>
                <c:pt idx="431">
                  <c:v>8.3000000000000007</c:v>
                </c:pt>
                <c:pt idx="432">
                  <c:v>8</c:v>
                </c:pt>
                <c:pt idx="433">
                  <c:v>7.8</c:v>
                </c:pt>
                <c:pt idx="434">
                  <c:v>7.8</c:v>
                </c:pt>
                <c:pt idx="435">
                  <c:v>7.7</c:v>
                </c:pt>
                <c:pt idx="436">
                  <c:v>7.4</c:v>
                </c:pt>
                <c:pt idx="437">
                  <c:v>7.2</c:v>
                </c:pt>
                <c:pt idx="438">
                  <c:v>7.5</c:v>
                </c:pt>
                <c:pt idx="439">
                  <c:v>7.5</c:v>
                </c:pt>
                <c:pt idx="440">
                  <c:v>7.3</c:v>
                </c:pt>
                <c:pt idx="441">
                  <c:v>7.4</c:v>
                </c:pt>
                <c:pt idx="442">
                  <c:v>7.2</c:v>
                </c:pt>
                <c:pt idx="443">
                  <c:v>7.3</c:v>
                </c:pt>
                <c:pt idx="444">
                  <c:v>7.3</c:v>
                </c:pt>
                <c:pt idx="445">
                  <c:v>7.2</c:v>
                </c:pt>
                <c:pt idx="446">
                  <c:v>7.2</c:v>
                </c:pt>
                <c:pt idx="447">
                  <c:v>7.3</c:v>
                </c:pt>
                <c:pt idx="448">
                  <c:v>7.2</c:v>
                </c:pt>
                <c:pt idx="449">
                  <c:v>7.4</c:v>
                </c:pt>
                <c:pt idx="450">
                  <c:v>7.4</c:v>
                </c:pt>
                <c:pt idx="451">
                  <c:v>7.1</c:v>
                </c:pt>
                <c:pt idx="452">
                  <c:v>7.1</c:v>
                </c:pt>
                <c:pt idx="453">
                  <c:v>7.1</c:v>
                </c:pt>
                <c:pt idx="454">
                  <c:v>7</c:v>
                </c:pt>
                <c:pt idx="455">
                  <c:v>7</c:v>
                </c:pt>
                <c:pt idx="456">
                  <c:v>6.7</c:v>
                </c:pt>
                <c:pt idx="457">
                  <c:v>7.2</c:v>
                </c:pt>
                <c:pt idx="458">
                  <c:v>7.2</c:v>
                </c:pt>
                <c:pt idx="459">
                  <c:v>7.1</c:v>
                </c:pt>
                <c:pt idx="460">
                  <c:v>7.2</c:v>
                </c:pt>
                <c:pt idx="461">
                  <c:v>7.2</c:v>
                </c:pt>
                <c:pt idx="462">
                  <c:v>7</c:v>
                </c:pt>
                <c:pt idx="463">
                  <c:v>6.9</c:v>
                </c:pt>
                <c:pt idx="464">
                  <c:v>7</c:v>
                </c:pt>
                <c:pt idx="465">
                  <c:v>7</c:v>
                </c:pt>
                <c:pt idx="466">
                  <c:v>6.9</c:v>
                </c:pt>
                <c:pt idx="467">
                  <c:v>6.6</c:v>
                </c:pt>
                <c:pt idx="468">
                  <c:v>6.6</c:v>
                </c:pt>
                <c:pt idx="469">
                  <c:v>6.6</c:v>
                </c:pt>
                <c:pt idx="470">
                  <c:v>6.6</c:v>
                </c:pt>
                <c:pt idx="471">
                  <c:v>6.3</c:v>
                </c:pt>
                <c:pt idx="472">
                  <c:v>6.3</c:v>
                </c:pt>
                <c:pt idx="473">
                  <c:v>6.2</c:v>
                </c:pt>
                <c:pt idx="474">
                  <c:v>6.1</c:v>
                </c:pt>
                <c:pt idx="475">
                  <c:v>6</c:v>
                </c:pt>
                <c:pt idx="476">
                  <c:v>5.9</c:v>
                </c:pt>
                <c:pt idx="477">
                  <c:v>6</c:v>
                </c:pt>
                <c:pt idx="478">
                  <c:v>5.8</c:v>
                </c:pt>
                <c:pt idx="479">
                  <c:v>5.7</c:v>
                </c:pt>
                <c:pt idx="480">
                  <c:v>5.7</c:v>
                </c:pt>
                <c:pt idx="481">
                  <c:v>5.7</c:v>
                </c:pt>
                <c:pt idx="482">
                  <c:v>5.7</c:v>
                </c:pt>
                <c:pt idx="483">
                  <c:v>5.4</c:v>
                </c:pt>
                <c:pt idx="484">
                  <c:v>5.6</c:v>
                </c:pt>
                <c:pt idx="485">
                  <c:v>5.4</c:v>
                </c:pt>
                <c:pt idx="486">
                  <c:v>5.4</c:v>
                </c:pt>
                <c:pt idx="487">
                  <c:v>5.6</c:v>
                </c:pt>
                <c:pt idx="488">
                  <c:v>5.4</c:v>
                </c:pt>
                <c:pt idx="489">
                  <c:v>5.4</c:v>
                </c:pt>
                <c:pt idx="490">
                  <c:v>5.3</c:v>
                </c:pt>
                <c:pt idx="491">
                  <c:v>5.3</c:v>
                </c:pt>
                <c:pt idx="492">
                  <c:v>5.4</c:v>
                </c:pt>
                <c:pt idx="493">
                  <c:v>5.2</c:v>
                </c:pt>
                <c:pt idx="494">
                  <c:v>5</c:v>
                </c:pt>
                <c:pt idx="495">
                  <c:v>5.2</c:v>
                </c:pt>
                <c:pt idx="496">
                  <c:v>5.2</c:v>
                </c:pt>
                <c:pt idx="497">
                  <c:v>5.3</c:v>
                </c:pt>
                <c:pt idx="498">
                  <c:v>5.2</c:v>
                </c:pt>
                <c:pt idx="499">
                  <c:v>5.2</c:v>
                </c:pt>
                <c:pt idx="500">
                  <c:v>5.3</c:v>
                </c:pt>
                <c:pt idx="501">
                  <c:v>5.3</c:v>
                </c:pt>
                <c:pt idx="502">
                  <c:v>5.4</c:v>
                </c:pt>
                <c:pt idx="503">
                  <c:v>5.4</c:v>
                </c:pt>
                <c:pt idx="504">
                  <c:v>5.4</c:v>
                </c:pt>
                <c:pt idx="505">
                  <c:v>5.3</c:v>
                </c:pt>
                <c:pt idx="506">
                  <c:v>5.2</c:v>
                </c:pt>
                <c:pt idx="507">
                  <c:v>5.4</c:v>
                </c:pt>
                <c:pt idx="508">
                  <c:v>5.4</c:v>
                </c:pt>
                <c:pt idx="509">
                  <c:v>5.2</c:v>
                </c:pt>
                <c:pt idx="510">
                  <c:v>5.5</c:v>
                </c:pt>
                <c:pt idx="511">
                  <c:v>5.7</c:v>
                </c:pt>
                <c:pt idx="512">
                  <c:v>5.9</c:v>
                </c:pt>
                <c:pt idx="513">
                  <c:v>5.9</c:v>
                </c:pt>
                <c:pt idx="514">
                  <c:v>6.2</c:v>
                </c:pt>
                <c:pt idx="515">
                  <c:v>6.3</c:v>
                </c:pt>
                <c:pt idx="516">
                  <c:v>6.4</c:v>
                </c:pt>
                <c:pt idx="517">
                  <c:v>6.6</c:v>
                </c:pt>
                <c:pt idx="518">
                  <c:v>6.8</c:v>
                </c:pt>
                <c:pt idx="519">
                  <c:v>6.7</c:v>
                </c:pt>
                <c:pt idx="520">
                  <c:v>6.9</c:v>
                </c:pt>
                <c:pt idx="521">
                  <c:v>6.9</c:v>
                </c:pt>
                <c:pt idx="522">
                  <c:v>6.8</c:v>
                </c:pt>
                <c:pt idx="523">
                  <c:v>6.9</c:v>
                </c:pt>
                <c:pt idx="524">
                  <c:v>6.9</c:v>
                </c:pt>
                <c:pt idx="525">
                  <c:v>7</c:v>
                </c:pt>
                <c:pt idx="526">
                  <c:v>7</c:v>
                </c:pt>
                <c:pt idx="527">
                  <c:v>7.3</c:v>
                </c:pt>
                <c:pt idx="528">
                  <c:v>7.3</c:v>
                </c:pt>
                <c:pt idx="529">
                  <c:v>7.4</c:v>
                </c:pt>
                <c:pt idx="530">
                  <c:v>7.4</c:v>
                </c:pt>
                <c:pt idx="531">
                  <c:v>7.4</c:v>
                </c:pt>
                <c:pt idx="532">
                  <c:v>7.6</c:v>
                </c:pt>
                <c:pt idx="533">
                  <c:v>7.8</c:v>
                </c:pt>
                <c:pt idx="534">
                  <c:v>7.7</c:v>
                </c:pt>
                <c:pt idx="535">
                  <c:v>7.6</c:v>
                </c:pt>
                <c:pt idx="536">
                  <c:v>7.6</c:v>
                </c:pt>
                <c:pt idx="537">
                  <c:v>7.3</c:v>
                </c:pt>
                <c:pt idx="538">
                  <c:v>7.4</c:v>
                </c:pt>
                <c:pt idx="539">
                  <c:v>7.4</c:v>
                </c:pt>
                <c:pt idx="540">
                  <c:v>7.3</c:v>
                </c:pt>
                <c:pt idx="541">
                  <c:v>7.1</c:v>
                </c:pt>
                <c:pt idx="542">
                  <c:v>7</c:v>
                </c:pt>
                <c:pt idx="543">
                  <c:v>7.1</c:v>
                </c:pt>
                <c:pt idx="544">
                  <c:v>7.1</c:v>
                </c:pt>
                <c:pt idx="545">
                  <c:v>7</c:v>
                </c:pt>
                <c:pt idx="546">
                  <c:v>6.9</c:v>
                </c:pt>
                <c:pt idx="547">
                  <c:v>6.8</c:v>
                </c:pt>
                <c:pt idx="548">
                  <c:v>6.7</c:v>
                </c:pt>
                <c:pt idx="549">
                  <c:v>6.8</c:v>
                </c:pt>
                <c:pt idx="550">
                  <c:v>6.6</c:v>
                </c:pt>
                <c:pt idx="551">
                  <c:v>6.5</c:v>
                </c:pt>
                <c:pt idx="552">
                  <c:v>6.6</c:v>
                </c:pt>
                <c:pt idx="553">
                  <c:v>6.6</c:v>
                </c:pt>
                <c:pt idx="554">
                  <c:v>6.5</c:v>
                </c:pt>
                <c:pt idx="555">
                  <c:v>6.4</c:v>
                </c:pt>
                <c:pt idx="556">
                  <c:v>6.1</c:v>
                </c:pt>
                <c:pt idx="557">
                  <c:v>6.1</c:v>
                </c:pt>
                <c:pt idx="558">
                  <c:v>6.1</c:v>
                </c:pt>
                <c:pt idx="559">
                  <c:v>6</c:v>
                </c:pt>
                <c:pt idx="560">
                  <c:v>5.9</c:v>
                </c:pt>
                <c:pt idx="561">
                  <c:v>5.8</c:v>
                </c:pt>
                <c:pt idx="562">
                  <c:v>5.6</c:v>
                </c:pt>
                <c:pt idx="563">
                  <c:v>5.5</c:v>
                </c:pt>
                <c:pt idx="564">
                  <c:v>5.6</c:v>
                </c:pt>
                <c:pt idx="565">
                  <c:v>5.4</c:v>
                </c:pt>
                <c:pt idx="566">
                  <c:v>5.4</c:v>
                </c:pt>
                <c:pt idx="567">
                  <c:v>5.8</c:v>
                </c:pt>
                <c:pt idx="568">
                  <c:v>5.6</c:v>
                </c:pt>
                <c:pt idx="569">
                  <c:v>5.6</c:v>
                </c:pt>
                <c:pt idx="570">
                  <c:v>5.7</c:v>
                </c:pt>
                <c:pt idx="571">
                  <c:v>5.7</c:v>
                </c:pt>
                <c:pt idx="572">
                  <c:v>5.6</c:v>
                </c:pt>
                <c:pt idx="573">
                  <c:v>5.5</c:v>
                </c:pt>
                <c:pt idx="574">
                  <c:v>5.6</c:v>
                </c:pt>
                <c:pt idx="575">
                  <c:v>5.6</c:v>
                </c:pt>
                <c:pt idx="576">
                  <c:v>5.6</c:v>
                </c:pt>
                <c:pt idx="577">
                  <c:v>5.5</c:v>
                </c:pt>
                <c:pt idx="578">
                  <c:v>5.5</c:v>
                </c:pt>
                <c:pt idx="579">
                  <c:v>5.6</c:v>
                </c:pt>
                <c:pt idx="580">
                  <c:v>5.6</c:v>
                </c:pt>
                <c:pt idx="581">
                  <c:v>5.3</c:v>
                </c:pt>
                <c:pt idx="582">
                  <c:v>5.5</c:v>
                </c:pt>
                <c:pt idx="583">
                  <c:v>5.0999999999999996</c:v>
                </c:pt>
                <c:pt idx="584">
                  <c:v>5.2</c:v>
                </c:pt>
                <c:pt idx="585">
                  <c:v>5.2</c:v>
                </c:pt>
                <c:pt idx="586">
                  <c:v>5.4</c:v>
                </c:pt>
                <c:pt idx="587">
                  <c:v>5.4</c:v>
                </c:pt>
                <c:pt idx="588">
                  <c:v>5.3</c:v>
                </c:pt>
                <c:pt idx="589">
                  <c:v>5.2</c:v>
                </c:pt>
                <c:pt idx="590">
                  <c:v>5.2</c:v>
                </c:pt>
                <c:pt idx="591">
                  <c:v>5.0999999999999996</c:v>
                </c:pt>
                <c:pt idx="592">
                  <c:v>4.9000000000000004</c:v>
                </c:pt>
                <c:pt idx="593">
                  <c:v>5</c:v>
                </c:pt>
                <c:pt idx="594">
                  <c:v>4.9000000000000004</c:v>
                </c:pt>
                <c:pt idx="595">
                  <c:v>4.8</c:v>
                </c:pt>
                <c:pt idx="596">
                  <c:v>4.9000000000000004</c:v>
                </c:pt>
                <c:pt idx="597">
                  <c:v>4.7</c:v>
                </c:pt>
                <c:pt idx="598">
                  <c:v>4.5999999999999996</c:v>
                </c:pt>
                <c:pt idx="599">
                  <c:v>4.7</c:v>
                </c:pt>
                <c:pt idx="600">
                  <c:v>4.5999999999999996</c:v>
                </c:pt>
                <c:pt idx="601">
                  <c:v>4.5999999999999996</c:v>
                </c:pt>
                <c:pt idx="602">
                  <c:v>4.7</c:v>
                </c:pt>
                <c:pt idx="603">
                  <c:v>4.3</c:v>
                </c:pt>
                <c:pt idx="604">
                  <c:v>4.4000000000000004</c:v>
                </c:pt>
                <c:pt idx="605">
                  <c:v>4.5</c:v>
                </c:pt>
                <c:pt idx="606">
                  <c:v>4.5</c:v>
                </c:pt>
                <c:pt idx="607">
                  <c:v>4.5</c:v>
                </c:pt>
                <c:pt idx="608">
                  <c:v>4.5999999999999996</c:v>
                </c:pt>
                <c:pt idx="609">
                  <c:v>4.5</c:v>
                </c:pt>
                <c:pt idx="610">
                  <c:v>4.4000000000000004</c:v>
                </c:pt>
                <c:pt idx="611">
                  <c:v>4.4000000000000004</c:v>
                </c:pt>
                <c:pt idx="612">
                  <c:v>4.3</c:v>
                </c:pt>
                <c:pt idx="613">
                  <c:v>4.4000000000000004</c:v>
                </c:pt>
                <c:pt idx="614">
                  <c:v>4.2</c:v>
                </c:pt>
                <c:pt idx="615">
                  <c:v>4.3</c:v>
                </c:pt>
                <c:pt idx="616">
                  <c:v>4.2</c:v>
                </c:pt>
                <c:pt idx="617">
                  <c:v>4.3</c:v>
                </c:pt>
                <c:pt idx="618">
                  <c:v>4.3</c:v>
                </c:pt>
                <c:pt idx="619">
                  <c:v>4.2</c:v>
                </c:pt>
                <c:pt idx="620">
                  <c:v>4.2</c:v>
                </c:pt>
                <c:pt idx="621">
                  <c:v>4.0999999999999996</c:v>
                </c:pt>
                <c:pt idx="622">
                  <c:v>4.0999999999999996</c:v>
                </c:pt>
                <c:pt idx="623">
                  <c:v>4</c:v>
                </c:pt>
                <c:pt idx="624">
                  <c:v>4</c:v>
                </c:pt>
                <c:pt idx="625">
                  <c:v>4.0999999999999996</c:v>
                </c:pt>
                <c:pt idx="626">
                  <c:v>4</c:v>
                </c:pt>
                <c:pt idx="627">
                  <c:v>3.8</c:v>
                </c:pt>
                <c:pt idx="628">
                  <c:v>4</c:v>
                </c:pt>
                <c:pt idx="629">
                  <c:v>4</c:v>
                </c:pt>
                <c:pt idx="630">
                  <c:v>4</c:v>
                </c:pt>
                <c:pt idx="631">
                  <c:v>4.0999999999999996</c:v>
                </c:pt>
                <c:pt idx="632">
                  <c:v>3.9</c:v>
                </c:pt>
                <c:pt idx="633">
                  <c:v>3.9</c:v>
                </c:pt>
                <c:pt idx="634">
                  <c:v>3.9</c:v>
                </c:pt>
                <c:pt idx="635">
                  <c:v>3.9</c:v>
                </c:pt>
                <c:pt idx="636">
                  <c:v>4.2</c:v>
                </c:pt>
                <c:pt idx="637">
                  <c:v>4.2</c:v>
                </c:pt>
                <c:pt idx="638">
                  <c:v>4.3</c:v>
                </c:pt>
                <c:pt idx="639">
                  <c:v>4.4000000000000004</c:v>
                </c:pt>
                <c:pt idx="640">
                  <c:v>4.3</c:v>
                </c:pt>
                <c:pt idx="641">
                  <c:v>4.5</c:v>
                </c:pt>
                <c:pt idx="642">
                  <c:v>4.5999999999999996</c:v>
                </c:pt>
                <c:pt idx="643">
                  <c:v>4.9000000000000004</c:v>
                </c:pt>
                <c:pt idx="644">
                  <c:v>5</c:v>
                </c:pt>
                <c:pt idx="645">
                  <c:v>5.3</c:v>
                </c:pt>
                <c:pt idx="646">
                  <c:v>5.5</c:v>
                </c:pt>
                <c:pt idx="647">
                  <c:v>5.7</c:v>
                </c:pt>
                <c:pt idx="648">
                  <c:v>5.7</c:v>
                </c:pt>
                <c:pt idx="649">
                  <c:v>5.7</c:v>
                </c:pt>
                <c:pt idx="650">
                  <c:v>5.7</c:v>
                </c:pt>
                <c:pt idx="651">
                  <c:v>5.9</c:v>
                </c:pt>
                <c:pt idx="652">
                  <c:v>5.8</c:v>
                </c:pt>
                <c:pt idx="653">
                  <c:v>5.8</c:v>
                </c:pt>
                <c:pt idx="654">
                  <c:v>5.8</c:v>
                </c:pt>
                <c:pt idx="655">
                  <c:v>5.7</c:v>
                </c:pt>
                <c:pt idx="656">
                  <c:v>5.7</c:v>
                </c:pt>
                <c:pt idx="657">
                  <c:v>5.7</c:v>
                </c:pt>
                <c:pt idx="658">
                  <c:v>5.9</c:v>
                </c:pt>
                <c:pt idx="659">
                  <c:v>6</c:v>
                </c:pt>
                <c:pt idx="660">
                  <c:v>5.8</c:v>
                </c:pt>
                <c:pt idx="661">
                  <c:v>5.9</c:v>
                </c:pt>
                <c:pt idx="662">
                  <c:v>5.9</c:v>
                </c:pt>
                <c:pt idx="663">
                  <c:v>6</c:v>
                </c:pt>
                <c:pt idx="664">
                  <c:v>6.1</c:v>
                </c:pt>
                <c:pt idx="665">
                  <c:v>6.3</c:v>
                </c:pt>
                <c:pt idx="666">
                  <c:v>6.2</c:v>
                </c:pt>
                <c:pt idx="667">
                  <c:v>6.1</c:v>
                </c:pt>
                <c:pt idx="668">
                  <c:v>6.1</c:v>
                </c:pt>
                <c:pt idx="669">
                  <c:v>6</c:v>
                </c:pt>
                <c:pt idx="670">
                  <c:v>5.8</c:v>
                </c:pt>
                <c:pt idx="671">
                  <c:v>5.7</c:v>
                </c:pt>
                <c:pt idx="672">
                  <c:v>5.7</c:v>
                </c:pt>
                <c:pt idx="673">
                  <c:v>5.6</c:v>
                </c:pt>
                <c:pt idx="674">
                  <c:v>5.8</c:v>
                </c:pt>
                <c:pt idx="675">
                  <c:v>5.6</c:v>
                </c:pt>
                <c:pt idx="676">
                  <c:v>5.6</c:v>
                </c:pt>
                <c:pt idx="677">
                  <c:v>5.6</c:v>
                </c:pt>
                <c:pt idx="678">
                  <c:v>5.5</c:v>
                </c:pt>
                <c:pt idx="679">
                  <c:v>5.4</c:v>
                </c:pt>
                <c:pt idx="680">
                  <c:v>5.4</c:v>
                </c:pt>
                <c:pt idx="681">
                  <c:v>5.5</c:v>
                </c:pt>
                <c:pt idx="682">
                  <c:v>5.4</c:v>
                </c:pt>
                <c:pt idx="683">
                  <c:v>5.4</c:v>
                </c:pt>
                <c:pt idx="684">
                  <c:v>5.3</c:v>
                </c:pt>
                <c:pt idx="685">
                  <c:v>5.4</c:v>
                </c:pt>
                <c:pt idx="686">
                  <c:v>5.2</c:v>
                </c:pt>
                <c:pt idx="687">
                  <c:v>5.2</c:v>
                </c:pt>
                <c:pt idx="688">
                  <c:v>5.0999999999999996</c:v>
                </c:pt>
                <c:pt idx="689">
                  <c:v>5</c:v>
                </c:pt>
                <c:pt idx="690">
                  <c:v>5</c:v>
                </c:pt>
                <c:pt idx="691">
                  <c:v>4.9000000000000004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4.9000000000000004</c:v>
                </c:pt>
                <c:pt idx="696">
                  <c:v>4.7</c:v>
                </c:pt>
                <c:pt idx="697">
                  <c:v>4.8</c:v>
                </c:pt>
                <c:pt idx="698">
                  <c:v>4.7</c:v>
                </c:pt>
                <c:pt idx="699">
                  <c:v>4.7</c:v>
                </c:pt>
                <c:pt idx="700">
                  <c:v>4.5999999999999996</c:v>
                </c:pt>
                <c:pt idx="701">
                  <c:v>4.5999999999999996</c:v>
                </c:pt>
                <c:pt idx="702">
                  <c:v>4.7</c:v>
                </c:pt>
                <c:pt idx="703">
                  <c:v>4.7</c:v>
                </c:pt>
                <c:pt idx="704">
                  <c:v>4.5</c:v>
                </c:pt>
                <c:pt idx="705">
                  <c:v>4.4000000000000004</c:v>
                </c:pt>
                <c:pt idx="706">
                  <c:v>4.5</c:v>
                </c:pt>
                <c:pt idx="707">
                  <c:v>4.4000000000000004</c:v>
                </c:pt>
                <c:pt idx="708">
                  <c:v>4.5999999999999996</c:v>
                </c:pt>
                <c:pt idx="709">
                  <c:v>4.5</c:v>
                </c:pt>
                <c:pt idx="710">
                  <c:v>4.4000000000000004</c:v>
                </c:pt>
                <c:pt idx="711">
                  <c:v>4.5</c:v>
                </c:pt>
                <c:pt idx="712">
                  <c:v>4.4000000000000004</c:v>
                </c:pt>
                <c:pt idx="713">
                  <c:v>4.5999999999999996</c:v>
                </c:pt>
                <c:pt idx="714">
                  <c:v>4.5999999999999996</c:v>
                </c:pt>
                <c:pt idx="715">
                  <c:v>4.5999999999999996</c:v>
                </c:pt>
                <c:pt idx="716">
                  <c:v>4.7</c:v>
                </c:pt>
                <c:pt idx="717">
                  <c:v>4.7</c:v>
                </c:pt>
                <c:pt idx="718">
                  <c:v>4.7</c:v>
                </c:pt>
                <c:pt idx="719">
                  <c:v>5</c:v>
                </c:pt>
                <c:pt idx="720">
                  <c:v>5</c:v>
                </c:pt>
                <c:pt idx="721">
                  <c:v>4.8</c:v>
                </c:pt>
                <c:pt idx="722">
                  <c:v>5.0999999999999996</c:v>
                </c:pt>
                <c:pt idx="723">
                  <c:v>5</c:v>
                </c:pt>
                <c:pt idx="724">
                  <c:v>5.4</c:v>
                </c:pt>
                <c:pt idx="725">
                  <c:v>5.5</c:v>
                </c:pt>
                <c:pt idx="726">
                  <c:v>5.8</c:v>
                </c:pt>
                <c:pt idx="727">
                  <c:v>6.1</c:v>
                </c:pt>
                <c:pt idx="728">
                  <c:v>6.2</c:v>
                </c:pt>
                <c:pt idx="729">
                  <c:v>6.6</c:v>
                </c:pt>
                <c:pt idx="730">
                  <c:v>6.9</c:v>
                </c:pt>
                <c:pt idx="731">
                  <c:v>7.4</c:v>
                </c:pt>
                <c:pt idx="732">
                  <c:v>7.7</c:v>
                </c:pt>
                <c:pt idx="733">
                  <c:v>8.1999999999999993</c:v>
                </c:pt>
                <c:pt idx="734">
                  <c:v>8.6</c:v>
                </c:pt>
                <c:pt idx="735">
                  <c:v>8.9</c:v>
                </c:pt>
                <c:pt idx="736">
                  <c:v>9.4</c:v>
                </c:pt>
                <c:pt idx="737">
                  <c:v>9.5</c:v>
                </c:pt>
                <c:pt idx="738">
                  <c:v>9.4</c:v>
                </c:pt>
                <c:pt idx="739">
                  <c:v>9.6999999999999993</c:v>
                </c:pt>
                <c:pt idx="740">
                  <c:v>9.8000000000000007</c:v>
                </c:pt>
                <c:pt idx="741">
                  <c:v>10.1</c:v>
                </c:pt>
                <c:pt idx="742">
                  <c:v>10</c:v>
                </c:pt>
                <c:pt idx="743">
                  <c:v>10</c:v>
                </c:pt>
                <c:pt idx="744">
                  <c:v>9.6999999999999993</c:v>
                </c:pt>
                <c:pt idx="745">
                  <c:v>9.6999999999999993</c:v>
                </c:pt>
                <c:pt idx="746">
                  <c:v>9.6999999999999993</c:v>
                </c:pt>
              </c:numCache>
            </c:numRef>
          </c:val>
        </c:ser>
        <c:ser>
          <c:idx val="1"/>
          <c:order val="1"/>
          <c:tx>
            <c:strRef>
              <c:f>summary!$G$2</c:f>
              <c:strCache>
                <c:ptCount val="1"/>
                <c:pt idx="0">
                  <c:v>Race Adj</c:v>
                </c:pt>
              </c:strCache>
            </c:strRef>
          </c:tx>
          <c:spPr>
            <a:ln w="28575">
              <a:solidFill>
                <a:srgbClr val="000000"/>
              </a:solidFill>
              <a:prstDash val="dash"/>
            </a:ln>
          </c:spPr>
          <c:marker>
            <c:symbol val="none"/>
          </c:marker>
          <c:cat>
            <c:numRef>
              <c:f>summary!$A$3:$A$749</c:f>
              <c:numCache>
                <c:formatCode>mmm\-yy</c:formatCode>
                <c:ptCount val="747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  <c:pt idx="743">
                  <c:v>40148</c:v>
                </c:pt>
                <c:pt idx="744">
                  <c:v>40179</c:v>
                </c:pt>
                <c:pt idx="745">
                  <c:v>40210</c:v>
                </c:pt>
                <c:pt idx="746">
                  <c:v>40238</c:v>
                </c:pt>
              </c:numCache>
            </c:numRef>
          </c:cat>
          <c:val>
            <c:numRef>
              <c:f>summary!$G$3:$G$749</c:f>
              <c:numCache>
                <c:formatCode>General</c:formatCode>
                <c:ptCount val="74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5.3603836725513219</c:v>
                </c:pt>
                <c:pt idx="303">
                  <c:v>5.541988002898167</c:v>
                </c:pt>
                <c:pt idx="304">
                  <c:v>5.4421933441929804</c:v>
                </c:pt>
                <c:pt idx="305">
                  <c:v>5.4247503735460416</c:v>
                </c:pt>
                <c:pt idx="306">
                  <c:v>5.2439549741252831</c:v>
                </c:pt>
                <c:pt idx="307">
                  <c:v>5.2632759028806282</c:v>
                </c:pt>
                <c:pt idx="308">
                  <c:v>5.3787805587805826</c:v>
                </c:pt>
                <c:pt idx="309">
                  <c:v>5.186956669635709</c:v>
                </c:pt>
                <c:pt idx="310">
                  <c:v>5.3821414832035472</c:v>
                </c:pt>
                <c:pt idx="311">
                  <c:v>5.3733332464593095</c:v>
                </c:pt>
                <c:pt idx="312">
                  <c:v>5.5360670212515393</c:v>
                </c:pt>
                <c:pt idx="313">
                  <c:v>5.6330635318589222</c:v>
                </c:pt>
                <c:pt idx="314">
                  <c:v>5.5175614437323874</c:v>
                </c:pt>
                <c:pt idx="315">
                  <c:v>5.4510840134178284</c:v>
                </c:pt>
                <c:pt idx="316">
                  <c:v>5.5711588513802317</c:v>
                </c:pt>
                <c:pt idx="317">
                  <c:v>5.9323674278935927</c:v>
                </c:pt>
                <c:pt idx="318">
                  <c:v>6.051462650640981</c:v>
                </c:pt>
                <c:pt idx="319">
                  <c:v>5.93596856230611</c:v>
                </c:pt>
                <c:pt idx="320">
                  <c:v>6.3849265489741693</c:v>
                </c:pt>
                <c:pt idx="321">
                  <c:v>6.4772944483230512</c:v>
                </c:pt>
                <c:pt idx="322">
                  <c:v>7.0704423714376485</c:v>
                </c:pt>
                <c:pt idx="323">
                  <c:v>7.5468724282664468</c:v>
                </c:pt>
                <c:pt idx="324">
                  <c:v>8.591971436041506</c:v>
                </c:pt>
                <c:pt idx="325">
                  <c:v>8.6992738799565839</c:v>
                </c:pt>
                <c:pt idx="326">
                  <c:v>9.2049786904767643</c:v>
                </c:pt>
                <c:pt idx="327">
                  <c:v>9.4456626817926495</c:v>
                </c:pt>
                <c:pt idx="328">
                  <c:v>9.8811959785917907</c:v>
                </c:pt>
                <c:pt idx="329">
                  <c:v>9.3834126412218559</c:v>
                </c:pt>
                <c:pt idx="330">
                  <c:v>9.1999887794588542</c:v>
                </c:pt>
                <c:pt idx="331">
                  <c:v>9.1612265441860821</c:v>
                </c:pt>
                <c:pt idx="332">
                  <c:v>9.2427252567327294</c:v>
                </c:pt>
                <c:pt idx="333">
                  <c:v>9.2265939752172326</c:v>
                </c:pt>
                <c:pt idx="334">
                  <c:v>8.9993364059946916</c:v>
                </c:pt>
                <c:pt idx="335">
                  <c:v>8.8614822179851487</c:v>
                </c:pt>
                <c:pt idx="336">
                  <c:v>8.5658428110518638</c:v>
                </c:pt>
                <c:pt idx="337">
                  <c:v>8.2738683982221062</c:v>
                </c:pt>
                <c:pt idx="338">
                  <c:v>8.1723809255431004</c:v>
                </c:pt>
                <c:pt idx="339">
                  <c:v>8.3147570818472261</c:v>
                </c:pt>
                <c:pt idx="340">
                  <c:v>7.9807890678925739</c:v>
                </c:pt>
                <c:pt idx="341">
                  <c:v>8.30567411535303</c:v>
                </c:pt>
                <c:pt idx="342">
                  <c:v>8.4523196562429526</c:v>
                </c:pt>
                <c:pt idx="343">
                  <c:v>8.5878293201464277</c:v>
                </c:pt>
                <c:pt idx="344">
                  <c:v>8.3998303628802127</c:v>
                </c:pt>
                <c:pt idx="345">
                  <c:v>8.3897326248468715</c:v>
                </c:pt>
                <c:pt idx="346">
                  <c:v>8.4851608233954821</c:v>
                </c:pt>
                <c:pt idx="347">
                  <c:v>8.3825823843120055</c:v>
                </c:pt>
                <c:pt idx="348">
                  <c:v>8.1444618204381758</c:v>
                </c:pt>
                <c:pt idx="349">
                  <c:v>8.2928392916279634</c:v>
                </c:pt>
                <c:pt idx="350">
                  <c:v>8.103386388506161</c:v>
                </c:pt>
                <c:pt idx="351">
                  <c:v>7.6030739300922967</c:v>
                </c:pt>
                <c:pt idx="352">
                  <c:v>7.5722186751779716</c:v>
                </c:pt>
                <c:pt idx="353">
                  <c:v>7.7676324827025258</c:v>
                </c:pt>
                <c:pt idx="354">
                  <c:v>7.4140624213196942</c:v>
                </c:pt>
                <c:pt idx="355">
                  <c:v>7.5307636257973689</c:v>
                </c:pt>
                <c:pt idx="356">
                  <c:v>7.4394670806569394</c:v>
                </c:pt>
                <c:pt idx="357">
                  <c:v>7.3662389701318913</c:v>
                </c:pt>
                <c:pt idx="358">
                  <c:v>7.3263254672146694</c:v>
                </c:pt>
                <c:pt idx="359">
                  <c:v>6.8572384773357262</c:v>
                </c:pt>
                <c:pt idx="360">
                  <c:v>6.9978657250726464</c:v>
                </c:pt>
                <c:pt idx="361">
                  <c:v>6.9186265863131098</c:v>
                </c:pt>
                <c:pt idx="362">
                  <c:v>6.7975780210051617</c:v>
                </c:pt>
                <c:pt idx="363">
                  <c:v>6.5670583039561894</c:v>
                </c:pt>
                <c:pt idx="364">
                  <c:v>6.6490978843118906</c:v>
                </c:pt>
                <c:pt idx="365">
                  <c:v>6.4569819365546817</c:v>
                </c:pt>
                <c:pt idx="366">
                  <c:v>6.6993741068130905</c:v>
                </c:pt>
                <c:pt idx="367">
                  <c:v>6.4729340584760227</c:v>
                </c:pt>
                <c:pt idx="368">
                  <c:v>6.4567457659106458</c:v>
                </c:pt>
                <c:pt idx="369">
                  <c:v>6.2543657737850324</c:v>
                </c:pt>
                <c:pt idx="370">
                  <c:v>6.3465779318231741</c:v>
                </c:pt>
                <c:pt idx="371">
                  <c:v>6.5022456847866241</c:v>
                </c:pt>
                <c:pt idx="372">
                  <c:v>6.3533268432429448</c:v>
                </c:pt>
                <c:pt idx="373">
                  <c:v>6.3545751825861778</c:v>
                </c:pt>
                <c:pt idx="374">
                  <c:v>6.312216817660846</c:v>
                </c:pt>
                <c:pt idx="375">
                  <c:v>6.3093720315340382</c:v>
                </c:pt>
                <c:pt idx="376">
                  <c:v>6.0854618968158345</c:v>
                </c:pt>
                <c:pt idx="377">
                  <c:v>6.1850785425227066</c:v>
                </c:pt>
                <c:pt idx="378">
                  <c:v>6.1856172200939827</c:v>
                </c:pt>
                <c:pt idx="379">
                  <c:v>6.5441092090468533</c:v>
                </c:pt>
                <c:pt idx="380">
                  <c:v>6.2581175928177029</c:v>
                </c:pt>
                <c:pt idx="381">
                  <c:v>6.4578927800053094</c:v>
                </c:pt>
                <c:pt idx="382">
                  <c:v>6.4534065545631041</c:v>
                </c:pt>
                <c:pt idx="383">
                  <c:v>6.5081983678795527</c:v>
                </c:pt>
                <c:pt idx="384">
                  <c:v>6.7374387268645952</c:v>
                </c:pt>
                <c:pt idx="385">
                  <c:v>6.7569677268779085</c:v>
                </c:pt>
                <c:pt idx="386">
                  <c:v>6.8639496187430291</c:v>
                </c:pt>
                <c:pt idx="387">
                  <c:v>7.4981202650598497</c:v>
                </c:pt>
                <c:pt idx="388">
                  <c:v>7.9511886242278678</c:v>
                </c:pt>
                <c:pt idx="389">
                  <c:v>8.0692614877115183</c:v>
                </c:pt>
                <c:pt idx="390">
                  <c:v>8.3441155107718323</c:v>
                </c:pt>
                <c:pt idx="391">
                  <c:v>8.2548512795433169</c:v>
                </c:pt>
                <c:pt idx="392">
                  <c:v>8.120479042612363</c:v>
                </c:pt>
                <c:pt idx="393">
                  <c:v>8.0878078961770647</c:v>
                </c:pt>
                <c:pt idx="394">
                  <c:v>7.9477210008397705</c:v>
                </c:pt>
                <c:pt idx="395">
                  <c:v>7.7651802097869087</c:v>
                </c:pt>
                <c:pt idx="396">
                  <c:v>8.053171519396793</c:v>
                </c:pt>
                <c:pt idx="397">
                  <c:v>8.0671270474738019</c:v>
                </c:pt>
                <c:pt idx="398">
                  <c:v>7.9370256795944325</c:v>
                </c:pt>
                <c:pt idx="399">
                  <c:v>7.7237844684650803</c:v>
                </c:pt>
                <c:pt idx="400">
                  <c:v>7.9520353565076807</c:v>
                </c:pt>
                <c:pt idx="401">
                  <c:v>8.0297041182262454</c:v>
                </c:pt>
                <c:pt idx="402">
                  <c:v>7.7611301900544571</c:v>
                </c:pt>
                <c:pt idx="403">
                  <c:v>7.9331365609978732</c:v>
                </c:pt>
                <c:pt idx="404">
                  <c:v>8.0565584492670403</c:v>
                </c:pt>
                <c:pt idx="405">
                  <c:v>8.4846916504988901</c:v>
                </c:pt>
                <c:pt idx="406">
                  <c:v>8.8441067514797265</c:v>
                </c:pt>
                <c:pt idx="407">
                  <c:v>9.1358942007932828</c:v>
                </c:pt>
                <c:pt idx="408">
                  <c:v>9.2273076149459321</c:v>
                </c:pt>
                <c:pt idx="409">
                  <c:v>9.4495657876559811</c:v>
                </c:pt>
                <c:pt idx="410">
                  <c:v>9.6462122667367645</c:v>
                </c:pt>
                <c:pt idx="411">
                  <c:v>9.9700630937867185</c:v>
                </c:pt>
                <c:pt idx="412">
                  <c:v>10.070216907886726</c:v>
                </c:pt>
                <c:pt idx="413">
                  <c:v>10.268660535915675</c:v>
                </c:pt>
                <c:pt idx="414">
                  <c:v>10.532025996994744</c:v>
                </c:pt>
                <c:pt idx="415">
                  <c:v>10.57065584045962</c:v>
                </c:pt>
                <c:pt idx="416">
                  <c:v>10.851516839422132</c:v>
                </c:pt>
                <c:pt idx="417">
                  <c:v>11.146654659975678</c:v>
                </c:pt>
                <c:pt idx="418">
                  <c:v>11.462704466080956</c:v>
                </c:pt>
                <c:pt idx="419">
                  <c:v>11.665189034869314</c:v>
                </c:pt>
                <c:pt idx="420">
                  <c:v>11.22019127056808</c:v>
                </c:pt>
                <c:pt idx="421">
                  <c:v>11.191557487220564</c:v>
                </c:pt>
                <c:pt idx="422">
                  <c:v>11.107569377813476</c:v>
                </c:pt>
                <c:pt idx="423">
                  <c:v>10.910152797317823</c:v>
                </c:pt>
                <c:pt idx="424">
                  <c:v>10.730105557766432</c:v>
                </c:pt>
                <c:pt idx="425">
                  <c:v>10.76620394656427</c:v>
                </c:pt>
                <c:pt idx="426">
                  <c:v>9.9694373945491037</c:v>
                </c:pt>
                <c:pt idx="427">
                  <c:v>10.078187379116271</c:v>
                </c:pt>
                <c:pt idx="428">
                  <c:v>9.7876922089759884</c:v>
                </c:pt>
                <c:pt idx="429">
                  <c:v>9.4018140716149929</c:v>
                </c:pt>
                <c:pt idx="430">
                  <c:v>9.0951495200436767</c:v>
                </c:pt>
                <c:pt idx="431">
                  <c:v>8.8927836339370039</c:v>
                </c:pt>
                <c:pt idx="432">
                  <c:v>8.6030928031760929</c:v>
                </c:pt>
                <c:pt idx="433">
                  <c:v>8.285077732329361</c:v>
                </c:pt>
                <c:pt idx="434">
                  <c:v>8.3768947625960219</c:v>
                </c:pt>
                <c:pt idx="435">
                  <c:v>8.3615289064062992</c:v>
                </c:pt>
                <c:pt idx="436">
                  <c:v>7.9677611013908489</c:v>
                </c:pt>
                <c:pt idx="437">
                  <c:v>7.7914376597036625</c:v>
                </c:pt>
                <c:pt idx="438">
                  <c:v>7.9612507955883292</c:v>
                </c:pt>
                <c:pt idx="439">
                  <c:v>8.000378651379032</c:v>
                </c:pt>
                <c:pt idx="440">
                  <c:v>7.8211371920209265</c:v>
                </c:pt>
                <c:pt idx="441">
                  <c:v>7.8683559295511412</c:v>
                </c:pt>
                <c:pt idx="442">
                  <c:v>7.6536499369316369</c:v>
                </c:pt>
                <c:pt idx="443">
                  <c:v>7.7877153095142084</c:v>
                </c:pt>
                <c:pt idx="444">
                  <c:v>7.8409569703270119</c:v>
                </c:pt>
                <c:pt idx="445">
                  <c:v>7.7175991528032943</c:v>
                </c:pt>
                <c:pt idx="446">
                  <c:v>7.7290464850851199</c:v>
                </c:pt>
                <c:pt idx="447">
                  <c:v>7.7687022170780775</c:v>
                </c:pt>
                <c:pt idx="448">
                  <c:v>7.7161094255190221</c:v>
                </c:pt>
                <c:pt idx="449">
                  <c:v>7.8785592061580898</c:v>
                </c:pt>
                <c:pt idx="450">
                  <c:v>7.9054112522676263</c:v>
                </c:pt>
                <c:pt idx="451">
                  <c:v>7.6009860792429125</c:v>
                </c:pt>
                <c:pt idx="452">
                  <c:v>7.622596271097458</c:v>
                </c:pt>
                <c:pt idx="453">
                  <c:v>7.6882666444855783</c:v>
                </c:pt>
                <c:pt idx="454">
                  <c:v>7.5313070785337928</c:v>
                </c:pt>
                <c:pt idx="455">
                  <c:v>7.5359612170241004</c:v>
                </c:pt>
                <c:pt idx="456">
                  <c:v>7.2320677532047322</c:v>
                </c:pt>
                <c:pt idx="457">
                  <c:v>7.8338166676970449</c:v>
                </c:pt>
                <c:pt idx="458">
                  <c:v>7.6565220972175405</c:v>
                </c:pt>
                <c:pt idx="459">
                  <c:v>7.5719320166308215</c:v>
                </c:pt>
                <c:pt idx="460">
                  <c:v>7.6689291562991855</c:v>
                </c:pt>
                <c:pt idx="461">
                  <c:v>7.7178994579427656</c:v>
                </c:pt>
                <c:pt idx="462">
                  <c:v>7.5404712981689661</c:v>
                </c:pt>
                <c:pt idx="463">
                  <c:v>7.4389874465109562</c:v>
                </c:pt>
                <c:pt idx="464">
                  <c:v>7.5839628598952515</c:v>
                </c:pt>
                <c:pt idx="465">
                  <c:v>7.4785158418390836</c:v>
                </c:pt>
                <c:pt idx="466">
                  <c:v>7.2948826888956955</c:v>
                </c:pt>
                <c:pt idx="467">
                  <c:v>7.1856362779429608</c:v>
                </c:pt>
                <c:pt idx="468">
                  <c:v>7.200113438156805</c:v>
                </c:pt>
                <c:pt idx="469">
                  <c:v>7.0752671583104672</c:v>
                </c:pt>
                <c:pt idx="470">
                  <c:v>7.0074101025300575</c:v>
                </c:pt>
                <c:pt idx="471">
                  <c:v>6.6669086351833879</c:v>
                </c:pt>
                <c:pt idx="472">
                  <c:v>6.6861745710513061</c:v>
                </c:pt>
                <c:pt idx="473">
                  <c:v>6.5708597089360365</c:v>
                </c:pt>
                <c:pt idx="474">
                  <c:v>6.3923150320175193</c:v>
                </c:pt>
                <c:pt idx="475">
                  <c:v>6.3111623226705724</c:v>
                </c:pt>
                <c:pt idx="476">
                  <c:v>6.3079507983729988</c:v>
                </c:pt>
                <c:pt idx="477">
                  <c:v>6.3493326029512884</c:v>
                </c:pt>
                <c:pt idx="478">
                  <c:v>6.2264647584737496</c:v>
                </c:pt>
                <c:pt idx="479">
                  <c:v>6.0895569954803968</c:v>
                </c:pt>
                <c:pt idx="480">
                  <c:v>6.0587862716468299</c:v>
                </c:pt>
                <c:pt idx="481">
                  <c:v>6.1137977453678731</c:v>
                </c:pt>
                <c:pt idx="482">
                  <c:v>6.0839505949398927</c:v>
                </c:pt>
                <c:pt idx="483">
                  <c:v>5.8883609108125716</c:v>
                </c:pt>
                <c:pt idx="484">
                  <c:v>5.9972036871356522</c:v>
                </c:pt>
                <c:pt idx="485">
                  <c:v>5.836502160053664</c:v>
                </c:pt>
                <c:pt idx="486">
                  <c:v>5.7973668960849007</c:v>
                </c:pt>
                <c:pt idx="487">
                  <c:v>5.9409367761295613</c:v>
                </c:pt>
                <c:pt idx="488">
                  <c:v>5.7504473910822291</c:v>
                </c:pt>
                <c:pt idx="489">
                  <c:v>5.722803304623941</c:v>
                </c:pt>
                <c:pt idx="490">
                  <c:v>5.6741150244512539</c:v>
                </c:pt>
                <c:pt idx="491">
                  <c:v>5.679568716321632</c:v>
                </c:pt>
                <c:pt idx="492">
                  <c:v>5.8622191209816883</c:v>
                </c:pt>
                <c:pt idx="493">
                  <c:v>5.4623651524462282</c:v>
                </c:pt>
                <c:pt idx="494">
                  <c:v>5.296948246602085</c:v>
                </c:pt>
                <c:pt idx="495">
                  <c:v>5.6138262467556741</c:v>
                </c:pt>
                <c:pt idx="496">
                  <c:v>5.531158039092249</c:v>
                </c:pt>
                <c:pt idx="497">
                  <c:v>5.7027494433125776</c:v>
                </c:pt>
                <c:pt idx="498">
                  <c:v>5.6945882556706078</c:v>
                </c:pt>
                <c:pt idx="499">
                  <c:v>5.6739427326481433</c:v>
                </c:pt>
                <c:pt idx="500">
                  <c:v>5.7270729513820564</c:v>
                </c:pt>
                <c:pt idx="501">
                  <c:v>5.7192003276977204</c:v>
                </c:pt>
                <c:pt idx="502">
                  <c:v>5.7534225160706276</c:v>
                </c:pt>
                <c:pt idx="503">
                  <c:v>5.7683816923693687</c:v>
                </c:pt>
                <c:pt idx="504">
                  <c:v>5.6104126834637693</c:v>
                </c:pt>
                <c:pt idx="505">
                  <c:v>5.5723571975773218</c:v>
                </c:pt>
                <c:pt idx="506">
                  <c:v>5.514872665297549</c:v>
                </c:pt>
                <c:pt idx="507">
                  <c:v>5.7676810495649633</c:v>
                </c:pt>
                <c:pt idx="508">
                  <c:v>5.609732758113716</c:v>
                </c:pt>
                <c:pt idx="509">
                  <c:v>5.5141731567011831</c:v>
                </c:pt>
                <c:pt idx="510">
                  <c:v>5.7841590784995578</c:v>
                </c:pt>
                <c:pt idx="511">
                  <c:v>6.0041418175806172</c:v>
                </c:pt>
                <c:pt idx="512">
                  <c:v>6.1324571107159551</c:v>
                </c:pt>
                <c:pt idx="513">
                  <c:v>6.2494912239005158</c:v>
                </c:pt>
                <c:pt idx="514">
                  <c:v>6.4395930992413719</c:v>
                </c:pt>
                <c:pt idx="515">
                  <c:v>6.6170448139955971</c:v>
                </c:pt>
                <c:pt idx="516">
                  <c:v>6.6533485843033802</c:v>
                </c:pt>
                <c:pt idx="517">
                  <c:v>6.8337636293486694</c:v>
                </c:pt>
                <c:pt idx="518">
                  <c:v>7.1289118399322007</c:v>
                </c:pt>
                <c:pt idx="519">
                  <c:v>7.0451261315437828</c:v>
                </c:pt>
                <c:pt idx="520">
                  <c:v>7.2511877434000098</c:v>
                </c:pt>
                <c:pt idx="521">
                  <c:v>7.2499660066232146</c:v>
                </c:pt>
                <c:pt idx="522">
                  <c:v>7.1504061015085814</c:v>
                </c:pt>
                <c:pt idx="523">
                  <c:v>7.2465553075296745</c:v>
                </c:pt>
                <c:pt idx="524">
                  <c:v>7.2840319048694644</c:v>
                </c:pt>
                <c:pt idx="525">
                  <c:v>7.4184844819449287</c:v>
                </c:pt>
                <c:pt idx="526">
                  <c:v>7.3845542591002173</c:v>
                </c:pt>
                <c:pt idx="527">
                  <c:v>7.5389920839852103</c:v>
                </c:pt>
                <c:pt idx="528">
                  <c:v>7.6128598573230946</c:v>
                </c:pt>
                <c:pt idx="529">
                  <c:v>7.8216513950572626</c:v>
                </c:pt>
                <c:pt idx="530">
                  <c:v>7.8067349781061441</c:v>
                </c:pt>
                <c:pt idx="531">
                  <c:v>7.7694792201735572</c:v>
                </c:pt>
                <c:pt idx="532">
                  <c:v>7.9701942518643953</c:v>
                </c:pt>
                <c:pt idx="533">
                  <c:v>8.1912893647090304</c:v>
                </c:pt>
                <c:pt idx="534">
                  <c:v>8.0210496058357421</c:v>
                </c:pt>
                <c:pt idx="535">
                  <c:v>7.9789100031270515</c:v>
                </c:pt>
                <c:pt idx="536">
                  <c:v>7.9824525507914652</c:v>
                </c:pt>
                <c:pt idx="537">
                  <c:v>7.8615121141196163</c:v>
                </c:pt>
                <c:pt idx="538">
                  <c:v>7.8298292632757187</c:v>
                </c:pt>
                <c:pt idx="539">
                  <c:v>7.7822291573878868</c:v>
                </c:pt>
                <c:pt idx="540">
                  <c:v>7.5974891334710843</c:v>
                </c:pt>
                <c:pt idx="541">
                  <c:v>7.5031857179298473</c:v>
                </c:pt>
                <c:pt idx="542">
                  <c:v>7.43312552968864</c:v>
                </c:pt>
                <c:pt idx="543">
                  <c:v>7.4420290942011063</c:v>
                </c:pt>
                <c:pt idx="544">
                  <c:v>7.3136978766596492</c:v>
                </c:pt>
                <c:pt idx="545">
                  <c:v>7.3568714219140015</c:v>
                </c:pt>
                <c:pt idx="546">
                  <c:v>7.2140109194865518</c:v>
                </c:pt>
                <c:pt idx="547">
                  <c:v>7.0152811996041047</c:v>
                </c:pt>
                <c:pt idx="548">
                  <c:v>7.0293753682999505</c:v>
                </c:pt>
                <c:pt idx="549">
                  <c:v>7.2339156793368886</c:v>
                </c:pt>
                <c:pt idx="550">
                  <c:v>6.895580471716845</c:v>
                </c:pt>
                <c:pt idx="551">
                  <c:v>6.8396673491108899</c:v>
                </c:pt>
                <c:pt idx="552">
                  <c:v>6.9727775865499089</c:v>
                </c:pt>
                <c:pt idx="553">
                  <c:v>6.8732318077850962</c:v>
                </c:pt>
                <c:pt idx="554">
                  <c:v>6.7755325450893436</c:v>
                </c:pt>
                <c:pt idx="555">
                  <c:v>6.7152600875407922</c:v>
                </c:pt>
                <c:pt idx="556">
                  <c:v>6.3246830068098898</c:v>
                </c:pt>
                <c:pt idx="557">
                  <c:v>6.3804825993337531</c:v>
                </c:pt>
                <c:pt idx="558">
                  <c:v>6.33617420009816</c:v>
                </c:pt>
                <c:pt idx="559">
                  <c:v>6.2994541651481164</c:v>
                </c:pt>
                <c:pt idx="560">
                  <c:v>6.1534884861864629</c:v>
                </c:pt>
                <c:pt idx="561">
                  <c:v>6.0983821341759965</c:v>
                </c:pt>
                <c:pt idx="562">
                  <c:v>5.8077168365232881</c:v>
                </c:pt>
                <c:pt idx="563">
                  <c:v>5.7150364835623861</c:v>
                </c:pt>
                <c:pt idx="564">
                  <c:v>5.8773477616147565</c:v>
                </c:pt>
                <c:pt idx="565">
                  <c:v>5.6681755319911957</c:v>
                </c:pt>
                <c:pt idx="566">
                  <c:v>5.6416705928313542</c:v>
                </c:pt>
                <c:pt idx="567">
                  <c:v>5.9864888673145744</c:v>
                </c:pt>
                <c:pt idx="568">
                  <c:v>5.957252485938267</c:v>
                </c:pt>
                <c:pt idx="569">
                  <c:v>5.8716694493460242</c:v>
                </c:pt>
                <c:pt idx="570">
                  <c:v>5.8865564985706929</c:v>
                </c:pt>
                <c:pt idx="571">
                  <c:v>5.9514384275259973</c:v>
                </c:pt>
                <c:pt idx="572">
                  <c:v>5.911958450206928</c:v>
                </c:pt>
                <c:pt idx="573">
                  <c:v>5.7851704217167965</c:v>
                </c:pt>
                <c:pt idx="574">
                  <c:v>5.8588958766060451</c:v>
                </c:pt>
                <c:pt idx="575">
                  <c:v>5.8601358047736323</c:v>
                </c:pt>
                <c:pt idx="576">
                  <c:v>5.9126353998264074</c:v>
                </c:pt>
                <c:pt idx="577">
                  <c:v>5.788358352595143</c:v>
                </c:pt>
                <c:pt idx="578">
                  <c:v>5.8105715762674803</c:v>
                </c:pt>
                <c:pt idx="579">
                  <c:v>5.8645081016794052</c:v>
                </c:pt>
                <c:pt idx="580">
                  <c:v>5.8789928885812639</c:v>
                </c:pt>
                <c:pt idx="581">
                  <c:v>5.5801677835296948</c:v>
                </c:pt>
                <c:pt idx="582">
                  <c:v>5.6926433261011917</c:v>
                </c:pt>
                <c:pt idx="583">
                  <c:v>5.4714857093506017</c:v>
                </c:pt>
                <c:pt idx="584">
                  <c:v>5.4573847723542892</c:v>
                </c:pt>
                <c:pt idx="585">
                  <c:v>5.4449175766795044</c:v>
                </c:pt>
                <c:pt idx="586">
                  <c:v>5.6143570528078826</c:v>
                </c:pt>
                <c:pt idx="587">
                  <c:v>5.5202126463623093</c:v>
                </c:pt>
                <c:pt idx="588">
                  <c:v>5.5260962420301496</c:v>
                </c:pt>
                <c:pt idx="589">
                  <c:v>5.460743147357995</c:v>
                </c:pt>
                <c:pt idx="590">
                  <c:v>5.3709095952632611</c:v>
                </c:pt>
                <c:pt idx="591">
                  <c:v>5.2407546780867671</c:v>
                </c:pt>
                <c:pt idx="592">
                  <c:v>5.075888950423626</c:v>
                </c:pt>
                <c:pt idx="593">
                  <c:v>5.2044097344216897</c:v>
                </c:pt>
                <c:pt idx="594">
                  <c:v>5.0570200073713094</c:v>
                </c:pt>
                <c:pt idx="595">
                  <c:v>5.0058960771593863</c:v>
                </c:pt>
                <c:pt idx="596">
                  <c:v>5.0618456107120586</c:v>
                </c:pt>
                <c:pt idx="597">
                  <c:v>4.965157060790399</c:v>
                </c:pt>
                <c:pt idx="598">
                  <c:v>4.756228606747559</c:v>
                </c:pt>
                <c:pt idx="599">
                  <c:v>4.8656502332738372</c:v>
                </c:pt>
                <c:pt idx="600">
                  <c:v>4.8248777858481251</c:v>
                </c:pt>
                <c:pt idx="601">
                  <c:v>4.7591819671020019</c:v>
                </c:pt>
                <c:pt idx="602">
                  <c:v>4.8243042708283603</c:v>
                </c:pt>
                <c:pt idx="603">
                  <c:v>4.5190193800332796</c:v>
                </c:pt>
                <c:pt idx="604">
                  <c:v>4.5892518303310208</c:v>
                </c:pt>
                <c:pt idx="605">
                  <c:v>4.7045395284284091</c:v>
                </c:pt>
                <c:pt idx="606">
                  <c:v>4.7072999154300277</c:v>
                </c:pt>
                <c:pt idx="607">
                  <c:v>4.7078985217078912</c:v>
                </c:pt>
                <c:pt idx="608">
                  <c:v>4.7232424292756292</c:v>
                </c:pt>
                <c:pt idx="609">
                  <c:v>4.69542660063063</c:v>
                </c:pt>
                <c:pt idx="610">
                  <c:v>4.5564915393962924</c:v>
                </c:pt>
                <c:pt idx="611">
                  <c:v>4.5210543573680724</c:v>
                </c:pt>
                <c:pt idx="612">
                  <c:v>4.4452627046789237</c:v>
                </c:pt>
                <c:pt idx="613">
                  <c:v>4.5026382179894036</c:v>
                </c:pt>
                <c:pt idx="614">
                  <c:v>4.2460271784237271</c:v>
                </c:pt>
                <c:pt idx="615">
                  <c:v>4.4721804658272299</c:v>
                </c:pt>
                <c:pt idx="616">
                  <c:v>4.3103980359375846</c:v>
                </c:pt>
                <c:pt idx="617">
                  <c:v>4.4161836799383494</c:v>
                </c:pt>
                <c:pt idx="618">
                  <c:v>4.4687220420100511</c:v>
                </c:pt>
                <c:pt idx="619">
                  <c:v>4.3393735956716046</c:v>
                </c:pt>
                <c:pt idx="620">
                  <c:v>4.3766331159426377</c:v>
                </c:pt>
                <c:pt idx="621">
                  <c:v>4.2864507168197212</c:v>
                </c:pt>
                <c:pt idx="622">
                  <c:v>4.1607740476299719</c:v>
                </c:pt>
                <c:pt idx="623">
                  <c:v>4.1145130760040818</c:v>
                </c:pt>
                <c:pt idx="624">
                  <c:v>4.1040441449024332</c:v>
                </c:pt>
                <c:pt idx="625">
                  <c:v>4.202000365621152</c:v>
                </c:pt>
                <c:pt idx="626">
                  <c:v>4.1118716217917379</c:v>
                </c:pt>
                <c:pt idx="627">
                  <c:v>3.9021641540208014</c:v>
                </c:pt>
                <c:pt idx="628">
                  <c:v>4.0929158806724981</c:v>
                </c:pt>
                <c:pt idx="629">
                  <c:v>4.0323682940249848</c:v>
                </c:pt>
                <c:pt idx="630">
                  <c:v>4.1066063624769438</c:v>
                </c:pt>
                <c:pt idx="631">
                  <c:v>4.201914140952935</c:v>
                </c:pt>
                <c:pt idx="632">
                  <c:v>4.0544439080623356</c:v>
                </c:pt>
                <c:pt idx="633">
                  <c:v>3.9275778137098207</c:v>
                </c:pt>
                <c:pt idx="634">
                  <c:v>4.0317483499812683</c:v>
                </c:pt>
                <c:pt idx="635">
                  <c:v>4.045040067397168</c:v>
                </c:pt>
                <c:pt idx="636">
                  <c:v>4.2773046915958837</c:v>
                </c:pt>
                <c:pt idx="637">
                  <c:v>4.322506047258563</c:v>
                </c:pt>
                <c:pt idx="638">
                  <c:v>4.3662238369217512</c:v>
                </c:pt>
                <c:pt idx="639">
                  <c:v>4.4716358114176638</c:v>
                </c:pt>
                <c:pt idx="640">
                  <c:v>4.4106904131906832</c:v>
                </c:pt>
                <c:pt idx="641">
                  <c:v>4.6032407076361137</c:v>
                </c:pt>
                <c:pt idx="642">
                  <c:v>4.6042796563982042</c:v>
                </c:pt>
                <c:pt idx="643">
                  <c:v>4.9561908770605463</c:v>
                </c:pt>
                <c:pt idx="644">
                  <c:v>4.9743852601179546</c:v>
                </c:pt>
                <c:pt idx="645">
                  <c:v>5.3829213348585814</c:v>
                </c:pt>
                <c:pt idx="646">
                  <c:v>5.600259066986343</c:v>
                </c:pt>
                <c:pt idx="647">
                  <c:v>5.7731478466351609</c:v>
                </c:pt>
                <c:pt idx="648">
                  <c:v>5.7776299702060427</c:v>
                </c:pt>
                <c:pt idx="649">
                  <c:v>5.6904906856843063</c:v>
                </c:pt>
                <c:pt idx="650">
                  <c:v>5.7786371858036141</c:v>
                </c:pt>
                <c:pt idx="651">
                  <c:v>5.9539929274916616</c:v>
                </c:pt>
                <c:pt idx="652">
                  <c:v>5.8136619143871453</c:v>
                </c:pt>
                <c:pt idx="653">
                  <c:v>5.8447658773246074</c:v>
                </c:pt>
                <c:pt idx="654">
                  <c:v>5.8100816417084387</c:v>
                </c:pt>
                <c:pt idx="655">
                  <c:v>5.7448637863596019</c:v>
                </c:pt>
                <c:pt idx="656">
                  <c:v>5.7052647606197517</c:v>
                </c:pt>
                <c:pt idx="657">
                  <c:v>5.7806148414857148</c:v>
                </c:pt>
                <c:pt idx="658">
                  <c:v>5.897601182392</c:v>
                </c:pt>
                <c:pt idx="659">
                  <c:v>5.9706159165130703</c:v>
                </c:pt>
                <c:pt idx="660">
                  <c:v>5.8790128896380605</c:v>
                </c:pt>
                <c:pt idx="661">
                  <c:v>5.8639519576920467</c:v>
                </c:pt>
                <c:pt idx="662">
                  <c:v>5.8505047660938976</c:v>
                </c:pt>
                <c:pt idx="663">
                  <c:v>5.9999914929824465</c:v>
                </c:pt>
                <c:pt idx="664">
                  <c:v>6.1165579734734994</c:v>
                </c:pt>
                <c:pt idx="665">
                  <c:v>6.2709241803082474</c:v>
                </c:pt>
                <c:pt idx="666">
                  <c:v>6.1506992389705148</c:v>
                </c:pt>
                <c:pt idx="667">
                  <c:v>6.096497668271124</c:v>
                </c:pt>
                <c:pt idx="668">
                  <c:v>6.0412269052029526</c:v>
                </c:pt>
                <c:pt idx="669">
                  <c:v>5.9427671134630033</c:v>
                </c:pt>
                <c:pt idx="670">
                  <c:v>5.8380962773951977</c:v>
                </c:pt>
                <c:pt idx="671">
                  <c:v>5.6660121754146768</c:v>
                </c:pt>
                <c:pt idx="672">
                  <c:v>5.7322361807479396</c:v>
                </c:pt>
                <c:pt idx="673">
                  <c:v>5.5735175368099199</c:v>
                </c:pt>
                <c:pt idx="674">
                  <c:v>5.8296086067744648</c:v>
                </c:pt>
                <c:pt idx="675">
                  <c:v>5.5909849731435335</c:v>
                </c:pt>
                <c:pt idx="676">
                  <c:v>5.6166281885668212</c:v>
                </c:pt>
                <c:pt idx="677">
                  <c:v>5.667100370387173</c:v>
                </c:pt>
                <c:pt idx="678">
                  <c:v>5.542855396843148</c:v>
                </c:pt>
                <c:pt idx="679">
                  <c:v>5.4610393112172186</c:v>
                </c:pt>
                <c:pt idx="680">
                  <c:v>5.3857460957127099</c:v>
                </c:pt>
                <c:pt idx="681">
                  <c:v>5.4408453014439839</c:v>
                </c:pt>
                <c:pt idx="682">
                  <c:v>5.4005792118126745</c:v>
                </c:pt>
                <c:pt idx="683">
                  <c:v>5.3401143315031723</c:v>
                </c:pt>
                <c:pt idx="684">
                  <c:v>5.2627312385306908</c:v>
                </c:pt>
                <c:pt idx="685">
                  <c:v>5.4075131931224227</c:v>
                </c:pt>
                <c:pt idx="686">
                  <c:v>5.2286563352750175</c:v>
                </c:pt>
                <c:pt idx="687">
                  <c:v>5.2038035869077701</c:v>
                </c:pt>
                <c:pt idx="688">
                  <c:v>5.1277949159998535</c:v>
                </c:pt>
                <c:pt idx="689">
                  <c:v>5.0479475436654067</c:v>
                </c:pt>
                <c:pt idx="690">
                  <c:v>4.8712492896428472</c:v>
                </c:pt>
                <c:pt idx="691">
                  <c:v>4.908650847955311</c:v>
                </c:pt>
                <c:pt idx="692">
                  <c:v>5.068509490120034</c:v>
                </c:pt>
                <c:pt idx="693">
                  <c:v>5.0344248985062396</c:v>
                </c:pt>
                <c:pt idx="694">
                  <c:v>5.0729458479725018</c:v>
                </c:pt>
                <c:pt idx="695">
                  <c:v>4.8656655190853142</c:v>
                </c:pt>
                <c:pt idx="696">
                  <c:v>4.7353849569403232</c:v>
                </c:pt>
                <c:pt idx="697">
                  <c:v>4.8073868562415729</c:v>
                </c:pt>
                <c:pt idx="698">
                  <c:v>4.7054434324953185</c:v>
                </c:pt>
                <c:pt idx="699">
                  <c:v>4.7495301681557551</c:v>
                </c:pt>
                <c:pt idx="700">
                  <c:v>4.6484800399534869</c:v>
                </c:pt>
                <c:pt idx="701">
                  <c:v>4.6610399040592956</c:v>
                </c:pt>
                <c:pt idx="702">
                  <c:v>4.75400968671432</c:v>
                </c:pt>
                <c:pt idx="703">
                  <c:v>4.6987269895729655</c:v>
                </c:pt>
                <c:pt idx="704">
                  <c:v>4.5672555848116358</c:v>
                </c:pt>
                <c:pt idx="705">
                  <c:v>4.4711953176772061</c:v>
                </c:pt>
                <c:pt idx="706">
                  <c:v>4.5440370158094456</c:v>
                </c:pt>
                <c:pt idx="707">
                  <c:v>4.4931363493304755</c:v>
                </c:pt>
                <c:pt idx="708">
                  <c:v>4.6343840759744594</c:v>
                </c:pt>
                <c:pt idx="709">
                  <c:v>4.5281115374535741</c:v>
                </c:pt>
                <c:pt idx="710">
                  <c:v>4.3713168442933812</c:v>
                </c:pt>
                <c:pt idx="711">
                  <c:v>4.5213083734373116</c:v>
                </c:pt>
                <c:pt idx="712">
                  <c:v>4.471118114867016</c:v>
                </c:pt>
                <c:pt idx="713">
                  <c:v>4.5980774832660884</c:v>
                </c:pt>
                <c:pt idx="714">
                  <c:v>4.6665003893141517</c:v>
                </c:pt>
                <c:pt idx="715">
                  <c:v>4.6570279229337297</c:v>
                </c:pt>
                <c:pt idx="716">
                  <c:v>4.7133210747522423</c:v>
                </c:pt>
                <c:pt idx="717">
                  <c:v>4.7180242177622231</c:v>
                </c:pt>
                <c:pt idx="718">
                  <c:v>4.7453814121760463</c:v>
                </c:pt>
                <c:pt idx="719">
                  <c:v>4.9912831704002336</c:v>
                </c:pt>
                <c:pt idx="720">
                  <c:v>5.0053914307527982</c:v>
                </c:pt>
                <c:pt idx="721">
                  <c:v>4.8537867113686746</c:v>
                </c:pt>
                <c:pt idx="722">
                  <c:v>5.0381038341070603</c:v>
                </c:pt>
                <c:pt idx="723">
                  <c:v>4.9418223786536144</c:v>
                </c:pt>
                <c:pt idx="724">
                  <c:v>5.4189362649275328</c:v>
                </c:pt>
                <c:pt idx="725">
                  <c:v>5.5075559373708485</c:v>
                </c:pt>
                <c:pt idx="726">
                  <c:v>5.7681494648097864</c:v>
                </c:pt>
                <c:pt idx="727">
                  <c:v>6.1233637985870892</c:v>
                </c:pt>
                <c:pt idx="728">
                  <c:v>6.1996517468386596</c:v>
                </c:pt>
                <c:pt idx="729">
                  <c:v>6.6326476932862022</c:v>
                </c:pt>
                <c:pt idx="730">
                  <c:v>6.9105337250696515</c:v>
                </c:pt>
                <c:pt idx="731">
                  <c:v>7.3867795723630616</c:v>
                </c:pt>
                <c:pt idx="732">
                  <c:v>7.7375200354846703</c:v>
                </c:pt>
                <c:pt idx="733">
                  <c:v>8.2272869637768817</c:v>
                </c:pt>
                <c:pt idx="734">
                  <c:v>8.6482451458843492</c:v>
                </c:pt>
                <c:pt idx="735">
                  <c:v>8.9544512713240927</c:v>
                </c:pt>
                <c:pt idx="736">
                  <c:v>9.3913446309930464</c:v>
                </c:pt>
                <c:pt idx="737">
                  <c:v>9.4728943261996275</c:v>
                </c:pt>
                <c:pt idx="738">
                  <c:v>9.4185690258956871</c:v>
                </c:pt>
                <c:pt idx="739">
                  <c:v>9.7015002038500722</c:v>
                </c:pt>
                <c:pt idx="740">
                  <c:v>9.8437355814768104</c:v>
                </c:pt>
                <c:pt idx="741">
                  <c:v>10.184020615599925</c:v>
                </c:pt>
                <c:pt idx="742">
                  <c:v>10.02206969505481</c:v>
                </c:pt>
                <c:pt idx="743">
                  <c:v>9.9155629327357921</c:v>
                </c:pt>
                <c:pt idx="744">
                  <c:v>9.6056626316020175</c:v>
                </c:pt>
                <c:pt idx="745">
                  <c:v>9.6522231797123315</c:v>
                </c:pt>
                <c:pt idx="746">
                  <c:v>9.6937379308467477</c:v>
                </c:pt>
              </c:numCache>
            </c:numRef>
          </c:val>
        </c:ser>
        <c:marker val="1"/>
        <c:axId val="137598848"/>
        <c:axId val="137600384"/>
      </c:lineChart>
      <c:lineChart>
        <c:grouping val="standard"/>
        <c:ser>
          <c:idx val="2"/>
          <c:order val="2"/>
          <c:tx>
            <c:v>_FRBDummySeriesRight</c:v>
          </c:tx>
          <c:spPr>
            <a:ln>
              <a:noFill/>
            </a:ln>
          </c:spPr>
          <c:marker>
            <c:symbol val="none"/>
          </c:marker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Lit>
              <c:formatCode>General</c:formatCode>
              <c:ptCount val="1"/>
              <c:pt idx="0">
                <c:v>#N/A</c:v>
              </c:pt>
            </c:numLit>
          </c:val>
        </c:ser>
        <c:marker val="1"/>
        <c:axId val="137620096"/>
        <c:axId val="137618560"/>
      </c:lineChart>
      <c:dateAx>
        <c:axId val="137598848"/>
        <c:scaling>
          <c:orientation val="minMax"/>
          <c:max val="40483"/>
          <c:min val="17533"/>
        </c:scaling>
        <c:axPos val="b"/>
        <c:numFmt formatCode="yyyy" sourceLinked="0"/>
        <c:majorTickMark val="in"/>
        <c:tickLblPos val="low"/>
        <c:spPr>
          <a:ln w="19050">
            <a:solidFill>
              <a:schemeClr val="tx1"/>
            </a:solidFill>
          </a:ln>
        </c:spPr>
        <c:txPr>
          <a:bodyPr rot="0" vert="horz"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7600384"/>
        <c:crosses val="min"/>
        <c:auto val="1"/>
        <c:lblOffset val="100"/>
        <c:majorUnit val="60"/>
        <c:majorTimeUnit val="months"/>
      </c:dateAx>
      <c:valAx>
        <c:axId val="137600384"/>
        <c:scaling>
          <c:orientation val="minMax"/>
        </c:scaling>
        <c:axPos val="l"/>
        <c:numFmt formatCode="#,##0" sourceLinked="0"/>
        <c:majorTickMark val="in"/>
        <c:tickLblPos val="nextTo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7598848"/>
        <c:crosses val="autoZero"/>
        <c:crossBetween val="between"/>
      </c:valAx>
      <c:valAx>
        <c:axId val="137618560"/>
        <c:scaling>
          <c:orientation val="minMax"/>
          <c:max val="14"/>
          <c:min val="0"/>
        </c:scaling>
        <c:axPos val="r"/>
        <c:numFmt formatCode="General" sourceLinked="1"/>
        <c:tickLblPos val="nextTo"/>
        <c:crossAx val="137620096"/>
        <c:crosses val="max"/>
        <c:crossBetween val="between"/>
        <c:majorUnit val="2"/>
        <c:minorUnit val="0.4"/>
      </c:valAx>
      <c:catAx>
        <c:axId val="137620096"/>
        <c:scaling>
          <c:orientation val="minMax"/>
        </c:scaling>
        <c:delete val="1"/>
        <c:axPos val="b"/>
        <c:numFmt formatCode="General" sourceLinked="1"/>
        <c:tickLblPos val="none"/>
        <c:crossAx val="137618560"/>
        <c:crosses val="min"/>
        <c:auto val="1"/>
        <c:lblAlgn val="ctr"/>
        <c:lblOffset val="100"/>
      </c:catAx>
      <c:spPr>
        <a:blipFill>
          <a:blip xmlns:r="http://schemas.openxmlformats.org/officeDocument/2006/relationships" r:embed="rId1"/>
          <a:stretch>
            <a:fillRect/>
          </a:stretch>
        </a:blipFill>
        <a:ln w="19050">
          <a:solidFill>
            <a:srgbClr val="000000"/>
          </a:solidFill>
        </a:ln>
      </c:spPr>
    </c:plotArea>
    <c:plotVisOnly val="1"/>
    <c:dispBlanksAs val="gap"/>
  </c:chart>
  <c:spPr>
    <a:noFill/>
    <a:ln>
      <a:noFill/>
    </a:ln>
  </c:spPr>
  <c:userShapes r:id="rId2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3.2243843780077254E-2"/>
          <c:y val="0.1090616767795478"/>
          <c:w val="0.96775615621992284"/>
          <c:h val="0.86872205572832262"/>
        </c:manualLayout>
      </c:layout>
      <c:lineChart>
        <c:grouping val="standard"/>
        <c:ser>
          <c:idx val="0"/>
          <c:order val="0"/>
          <c:tx>
            <c:strRef>
              <c:f>summary!$C$2</c:f>
              <c:strCache>
                <c:ptCount val="1"/>
                <c:pt idx="0">
                  <c:v>Published</c:v>
                </c:pt>
              </c:strCache>
            </c:strRef>
          </c:tx>
          <c:spPr>
            <a:ln>
              <a:solidFill>
                <a:srgbClr val="C0504D"/>
              </a:solidFill>
            </a:ln>
          </c:spPr>
          <c:marker>
            <c:symbol val="none"/>
          </c:marker>
          <c:cat>
            <c:numRef>
              <c:f>summary!$A$3:$A$745</c:f>
              <c:numCache>
                <c:formatCode>mmm\-yy</c:formatCode>
                <c:ptCount val="743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</c:numCache>
            </c:numRef>
          </c:cat>
          <c:val>
            <c:numRef>
              <c:f>summary!$C$3:$C$745</c:f>
              <c:numCache>
                <c:formatCode>General</c:formatCode>
                <c:ptCount val="743"/>
                <c:pt idx="0">
                  <c:v>3.4</c:v>
                </c:pt>
                <c:pt idx="1">
                  <c:v>3.8</c:v>
                </c:pt>
                <c:pt idx="2">
                  <c:v>4</c:v>
                </c:pt>
                <c:pt idx="3">
                  <c:v>3.9</c:v>
                </c:pt>
                <c:pt idx="4">
                  <c:v>3.5</c:v>
                </c:pt>
                <c:pt idx="5">
                  <c:v>3.6</c:v>
                </c:pt>
                <c:pt idx="6">
                  <c:v>3.6</c:v>
                </c:pt>
                <c:pt idx="7">
                  <c:v>3.9</c:v>
                </c:pt>
                <c:pt idx="8">
                  <c:v>3.8</c:v>
                </c:pt>
                <c:pt idx="9">
                  <c:v>3.7</c:v>
                </c:pt>
                <c:pt idx="10">
                  <c:v>3.8</c:v>
                </c:pt>
                <c:pt idx="11">
                  <c:v>4</c:v>
                </c:pt>
                <c:pt idx="12">
                  <c:v>4.3</c:v>
                </c:pt>
                <c:pt idx="13">
                  <c:v>4.7</c:v>
                </c:pt>
                <c:pt idx="14">
                  <c:v>5</c:v>
                </c:pt>
                <c:pt idx="15">
                  <c:v>5.3</c:v>
                </c:pt>
                <c:pt idx="16">
                  <c:v>6.1</c:v>
                </c:pt>
                <c:pt idx="17">
                  <c:v>6.2</c:v>
                </c:pt>
                <c:pt idx="18">
                  <c:v>6.7</c:v>
                </c:pt>
                <c:pt idx="19">
                  <c:v>6.8</c:v>
                </c:pt>
                <c:pt idx="20">
                  <c:v>6.6</c:v>
                </c:pt>
                <c:pt idx="21">
                  <c:v>7.9</c:v>
                </c:pt>
                <c:pt idx="22">
                  <c:v>6.4</c:v>
                </c:pt>
                <c:pt idx="23">
                  <c:v>6.6</c:v>
                </c:pt>
                <c:pt idx="24">
                  <c:v>6.5</c:v>
                </c:pt>
                <c:pt idx="25">
                  <c:v>6.4</c:v>
                </c:pt>
                <c:pt idx="26">
                  <c:v>6.3</c:v>
                </c:pt>
                <c:pt idx="27">
                  <c:v>5.8</c:v>
                </c:pt>
                <c:pt idx="28">
                  <c:v>5.5</c:v>
                </c:pt>
                <c:pt idx="29">
                  <c:v>5.4</c:v>
                </c:pt>
                <c:pt idx="30">
                  <c:v>5</c:v>
                </c:pt>
                <c:pt idx="31">
                  <c:v>4.5</c:v>
                </c:pt>
                <c:pt idx="32">
                  <c:v>4.4000000000000004</c:v>
                </c:pt>
                <c:pt idx="33">
                  <c:v>4.2</c:v>
                </c:pt>
                <c:pt idx="34">
                  <c:v>4.2</c:v>
                </c:pt>
                <c:pt idx="35">
                  <c:v>4.3</c:v>
                </c:pt>
                <c:pt idx="36">
                  <c:v>3.7</c:v>
                </c:pt>
                <c:pt idx="37">
                  <c:v>3.4</c:v>
                </c:pt>
                <c:pt idx="38">
                  <c:v>3.4</c:v>
                </c:pt>
                <c:pt idx="39">
                  <c:v>3.1</c:v>
                </c:pt>
                <c:pt idx="40">
                  <c:v>3</c:v>
                </c:pt>
                <c:pt idx="41">
                  <c:v>3.2</c:v>
                </c:pt>
                <c:pt idx="42">
                  <c:v>3.1</c:v>
                </c:pt>
                <c:pt idx="43">
                  <c:v>3.1</c:v>
                </c:pt>
                <c:pt idx="44">
                  <c:v>3.3</c:v>
                </c:pt>
                <c:pt idx="45">
                  <c:v>3.5</c:v>
                </c:pt>
                <c:pt idx="46">
                  <c:v>3.5</c:v>
                </c:pt>
                <c:pt idx="47">
                  <c:v>3.1</c:v>
                </c:pt>
                <c:pt idx="48">
                  <c:v>3.2</c:v>
                </c:pt>
                <c:pt idx="49">
                  <c:v>3.1</c:v>
                </c:pt>
                <c:pt idx="50">
                  <c:v>2.9</c:v>
                </c:pt>
                <c:pt idx="51">
                  <c:v>2.9</c:v>
                </c:pt>
                <c:pt idx="52">
                  <c:v>3</c:v>
                </c:pt>
                <c:pt idx="53">
                  <c:v>3</c:v>
                </c:pt>
                <c:pt idx="54">
                  <c:v>3.2</c:v>
                </c:pt>
                <c:pt idx="55">
                  <c:v>3.4</c:v>
                </c:pt>
                <c:pt idx="56">
                  <c:v>3.1</c:v>
                </c:pt>
                <c:pt idx="57">
                  <c:v>3</c:v>
                </c:pt>
                <c:pt idx="58">
                  <c:v>2.8</c:v>
                </c:pt>
                <c:pt idx="59">
                  <c:v>2.7</c:v>
                </c:pt>
                <c:pt idx="60">
                  <c:v>2.9</c:v>
                </c:pt>
                <c:pt idx="61">
                  <c:v>2.6</c:v>
                </c:pt>
                <c:pt idx="62">
                  <c:v>2.6</c:v>
                </c:pt>
                <c:pt idx="63">
                  <c:v>2.7</c:v>
                </c:pt>
                <c:pt idx="64">
                  <c:v>2.5</c:v>
                </c:pt>
                <c:pt idx="65">
                  <c:v>2.5</c:v>
                </c:pt>
                <c:pt idx="66">
                  <c:v>2.6</c:v>
                </c:pt>
                <c:pt idx="67">
                  <c:v>2.7</c:v>
                </c:pt>
                <c:pt idx="68">
                  <c:v>2.9</c:v>
                </c:pt>
                <c:pt idx="69">
                  <c:v>3.1</c:v>
                </c:pt>
                <c:pt idx="70">
                  <c:v>3.5</c:v>
                </c:pt>
                <c:pt idx="71">
                  <c:v>4.5</c:v>
                </c:pt>
                <c:pt idx="72">
                  <c:v>4.9000000000000004</c:v>
                </c:pt>
                <c:pt idx="73">
                  <c:v>5.2</c:v>
                </c:pt>
                <c:pt idx="74">
                  <c:v>5.7</c:v>
                </c:pt>
                <c:pt idx="75">
                  <c:v>5.9</c:v>
                </c:pt>
                <c:pt idx="76">
                  <c:v>5.9</c:v>
                </c:pt>
                <c:pt idx="77">
                  <c:v>5.6</c:v>
                </c:pt>
                <c:pt idx="78">
                  <c:v>5.8</c:v>
                </c:pt>
                <c:pt idx="79">
                  <c:v>6</c:v>
                </c:pt>
                <c:pt idx="80">
                  <c:v>6.1</c:v>
                </c:pt>
                <c:pt idx="81">
                  <c:v>5.7</c:v>
                </c:pt>
                <c:pt idx="82">
                  <c:v>5.3</c:v>
                </c:pt>
                <c:pt idx="83">
                  <c:v>5</c:v>
                </c:pt>
                <c:pt idx="84">
                  <c:v>4.9000000000000004</c:v>
                </c:pt>
                <c:pt idx="85">
                  <c:v>4.7</c:v>
                </c:pt>
                <c:pt idx="86">
                  <c:v>4.5999999999999996</c:v>
                </c:pt>
                <c:pt idx="87">
                  <c:v>4.7</c:v>
                </c:pt>
                <c:pt idx="88">
                  <c:v>4.3</c:v>
                </c:pt>
                <c:pt idx="89">
                  <c:v>4.2</c:v>
                </c:pt>
                <c:pt idx="90">
                  <c:v>4</c:v>
                </c:pt>
                <c:pt idx="91">
                  <c:v>4.2</c:v>
                </c:pt>
                <c:pt idx="92">
                  <c:v>4.0999999999999996</c:v>
                </c:pt>
                <c:pt idx="93">
                  <c:v>4.3</c:v>
                </c:pt>
                <c:pt idx="94">
                  <c:v>4.2</c:v>
                </c:pt>
                <c:pt idx="95">
                  <c:v>4.2</c:v>
                </c:pt>
                <c:pt idx="96">
                  <c:v>4</c:v>
                </c:pt>
                <c:pt idx="97">
                  <c:v>3.9</c:v>
                </c:pt>
                <c:pt idx="98">
                  <c:v>4.2</c:v>
                </c:pt>
                <c:pt idx="99">
                  <c:v>4</c:v>
                </c:pt>
                <c:pt idx="100">
                  <c:v>4.3</c:v>
                </c:pt>
                <c:pt idx="101">
                  <c:v>4.3</c:v>
                </c:pt>
                <c:pt idx="102">
                  <c:v>4.4000000000000004</c:v>
                </c:pt>
                <c:pt idx="103">
                  <c:v>4.0999999999999996</c:v>
                </c:pt>
                <c:pt idx="104">
                  <c:v>3.9</c:v>
                </c:pt>
                <c:pt idx="105">
                  <c:v>3.9</c:v>
                </c:pt>
                <c:pt idx="106">
                  <c:v>4.3</c:v>
                </c:pt>
                <c:pt idx="107">
                  <c:v>4.2</c:v>
                </c:pt>
                <c:pt idx="108">
                  <c:v>4.2</c:v>
                </c:pt>
                <c:pt idx="109">
                  <c:v>3.9</c:v>
                </c:pt>
                <c:pt idx="110">
                  <c:v>3.7</c:v>
                </c:pt>
                <c:pt idx="111">
                  <c:v>3.9</c:v>
                </c:pt>
                <c:pt idx="112">
                  <c:v>4.0999999999999996</c:v>
                </c:pt>
                <c:pt idx="113">
                  <c:v>4.3</c:v>
                </c:pt>
                <c:pt idx="114">
                  <c:v>4.2</c:v>
                </c:pt>
                <c:pt idx="115">
                  <c:v>4.0999999999999996</c:v>
                </c:pt>
                <c:pt idx="116">
                  <c:v>4.4000000000000004</c:v>
                </c:pt>
                <c:pt idx="117">
                  <c:v>4.5</c:v>
                </c:pt>
                <c:pt idx="118">
                  <c:v>5.0999999999999996</c:v>
                </c:pt>
                <c:pt idx="119">
                  <c:v>5.2</c:v>
                </c:pt>
                <c:pt idx="120">
                  <c:v>5.8</c:v>
                </c:pt>
                <c:pt idx="121">
                  <c:v>6.4</c:v>
                </c:pt>
                <c:pt idx="122">
                  <c:v>6.7</c:v>
                </c:pt>
                <c:pt idx="123">
                  <c:v>7.4</c:v>
                </c:pt>
                <c:pt idx="124">
                  <c:v>7.4</c:v>
                </c:pt>
                <c:pt idx="125">
                  <c:v>7.3</c:v>
                </c:pt>
                <c:pt idx="126">
                  <c:v>7.5</c:v>
                </c:pt>
                <c:pt idx="127">
                  <c:v>7.4</c:v>
                </c:pt>
                <c:pt idx="128">
                  <c:v>7.1</c:v>
                </c:pt>
                <c:pt idx="129">
                  <c:v>6.7</c:v>
                </c:pt>
                <c:pt idx="130">
                  <c:v>6.2</c:v>
                </c:pt>
                <c:pt idx="131">
                  <c:v>6.2</c:v>
                </c:pt>
                <c:pt idx="132">
                  <c:v>6</c:v>
                </c:pt>
                <c:pt idx="133">
                  <c:v>5.9</c:v>
                </c:pt>
                <c:pt idx="134">
                  <c:v>5.6</c:v>
                </c:pt>
                <c:pt idx="135">
                  <c:v>5.2</c:v>
                </c:pt>
                <c:pt idx="136">
                  <c:v>5.0999999999999996</c:v>
                </c:pt>
                <c:pt idx="137">
                  <c:v>5</c:v>
                </c:pt>
                <c:pt idx="138">
                  <c:v>5.0999999999999996</c:v>
                </c:pt>
                <c:pt idx="139">
                  <c:v>5.2</c:v>
                </c:pt>
                <c:pt idx="140">
                  <c:v>5.5</c:v>
                </c:pt>
                <c:pt idx="141">
                  <c:v>5.7</c:v>
                </c:pt>
                <c:pt idx="142">
                  <c:v>5.8</c:v>
                </c:pt>
                <c:pt idx="143">
                  <c:v>5.3</c:v>
                </c:pt>
                <c:pt idx="144">
                  <c:v>5.2</c:v>
                </c:pt>
                <c:pt idx="145">
                  <c:v>4.8</c:v>
                </c:pt>
                <c:pt idx="146">
                  <c:v>5.4</c:v>
                </c:pt>
                <c:pt idx="147">
                  <c:v>5.2</c:v>
                </c:pt>
                <c:pt idx="148">
                  <c:v>5.0999999999999996</c:v>
                </c:pt>
                <c:pt idx="149">
                  <c:v>5.4</c:v>
                </c:pt>
                <c:pt idx="150">
                  <c:v>5.5</c:v>
                </c:pt>
                <c:pt idx="151">
                  <c:v>5.6</c:v>
                </c:pt>
                <c:pt idx="152">
                  <c:v>5.5</c:v>
                </c:pt>
                <c:pt idx="153">
                  <c:v>6.1</c:v>
                </c:pt>
                <c:pt idx="154">
                  <c:v>6.1</c:v>
                </c:pt>
                <c:pt idx="155">
                  <c:v>6.6</c:v>
                </c:pt>
                <c:pt idx="156">
                  <c:v>6.6</c:v>
                </c:pt>
                <c:pt idx="157">
                  <c:v>6.9</c:v>
                </c:pt>
                <c:pt idx="158">
                  <c:v>6.9</c:v>
                </c:pt>
                <c:pt idx="159">
                  <c:v>7</c:v>
                </c:pt>
                <c:pt idx="160">
                  <c:v>7.1</c:v>
                </c:pt>
                <c:pt idx="161">
                  <c:v>6.9</c:v>
                </c:pt>
                <c:pt idx="162">
                  <c:v>7</c:v>
                </c:pt>
                <c:pt idx="163">
                  <c:v>6.6</c:v>
                </c:pt>
                <c:pt idx="164">
                  <c:v>6.7</c:v>
                </c:pt>
                <c:pt idx="165">
                  <c:v>6.5</c:v>
                </c:pt>
                <c:pt idx="166">
                  <c:v>6.1</c:v>
                </c:pt>
                <c:pt idx="167">
                  <c:v>6</c:v>
                </c:pt>
                <c:pt idx="168">
                  <c:v>5.8</c:v>
                </c:pt>
                <c:pt idx="169">
                  <c:v>5.5</c:v>
                </c:pt>
                <c:pt idx="170">
                  <c:v>5.6</c:v>
                </c:pt>
                <c:pt idx="171">
                  <c:v>5.6</c:v>
                </c:pt>
                <c:pt idx="172">
                  <c:v>5.5</c:v>
                </c:pt>
                <c:pt idx="173">
                  <c:v>5.5</c:v>
                </c:pt>
                <c:pt idx="174">
                  <c:v>5.4</c:v>
                </c:pt>
                <c:pt idx="175">
                  <c:v>5.7</c:v>
                </c:pt>
                <c:pt idx="176">
                  <c:v>5.6</c:v>
                </c:pt>
                <c:pt idx="177">
                  <c:v>5.4</c:v>
                </c:pt>
                <c:pt idx="178">
                  <c:v>5.7</c:v>
                </c:pt>
                <c:pt idx="179">
                  <c:v>5.5</c:v>
                </c:pt>
                <c:pt idx="180">
                  <c:v>5.7</c:v>
                </c:pt>
                <c:pt idx="181">
                  <c:v>5.9</c:v>
                </c:pt>
                <c:pt idx="182">
                  <c:v>5.7</c:v>
                </c:pt>
                <c:pt idx="183">
                  <c:v>5.7</c:v>
                </c:pt>
                <c:pt idx="184">
                  <c:v>5.9</c:v>
                </c:pt>
                <c:pt idx="185">
                  <c:v>5.6</c:v>
                </c:pt>
                <c:pt idx="186">
                  <c:v>5.6</c:v>
                </c:pt>
                <c:pt idx="187">
                  <c:v>5.4</c:v>
                </c:pt>
                <c:pt idx="188">
                  <c:v>5.5</c:v>
                </c:pt>
                <c:pt idx="189">
                  <c:v>5.5</c:v>
                </c:pt>
                <c:pt idx="190">
                  <c:v>5.7</c:v>
                </c:pt>
                <c:pt idx="191">
                  <c:v>5.5</c:v>
                </c:pt>
                <c:pt idx="192">
                  <c:v>5.6</c:v>
                </c:pt>
                <c:pt idx="193">
                  <c:v>5.4</c:v>
                </c:pt>
                <c:pt idx="194">
                  <c:v>5.4</c:v>
                </c:pt>
                <c:pt idx="195">
                  <c:v>5.3</c:v>
                </c:pt>
                <c:pt idx="196">
                  <c:v>5.0999999999999996</c:v>
                </c:pt>
                <c:pt idx="197">
                  <c:v>5.2</c:v>
                </c:pt>
                <c:pt idx="198">
                  <c:v>4.9000000000000004</c:v>
                </c:pt>
                <c:pt idx="199">
                  <c:v>5</c:v>
                </c:pt>
                <c:pt idx="200">
                  <c:v>5.0999999999999996</c:v>
                </c:pt>
                <c:pt idx="201">
                  <c:v>5.0999999999999996</c:v>
                </c:pt>
                <c:pt idx="202">
                  <c:v>4.8</c:v>
                </c:pt>
                <c:pt idx="203">
                  <c:v>5</c:v>
                </c:pt>
                <c:pt idx="204">
                  <c:v>4.9000000000000004</c:v>
                </c:pt>
                <c:pt idx="205">
                  <c:v>5.0999999999999996</c:v>
                </c:pt>
                <c:pt idx="206">
                  <c:v>4.7</c:v>
                </c:pt>
                <c:pt idx="207">
                  <c:v>4.8</c:v>
                </c:pt>
                <c:pt idx="208">
                  <c:v>4.5999999999999996</c:v>
                </c:pt>
                <c:pt idx="209">
                  <c:v>4.5999999999999996</c:v>
                </c:pt>
                <c:pt idx="210">
                  <c:v>4.4000000000000004</c:v>
                </c:pt>
                <c:pt idx="211">
                  <c:v>4.4000000000000004</c:v>
                </c:pt>
                <c:pt idx="212">
                  <c:v>4.3</c:v>
                </c:pt>
                <c:pt idx="213">
                  <c:v>4.2</c:v>
                </c:pt>
                <c:pt idx="214">
                  <c:v>4.0999999999999996</c:v>
                </c:pt>
                <c:pt idx="215">
                  <c:v>4</c:v>
                </c:pt>
                <c:pt idx="216">
                  <c:v>4</c:v>
                </c:pt>
                <c:pt idx="217">
                  <c:v>3.8</c:v>
                </c:pt>
                <c:pt idx="218">
                  <c:v>3.8</c:v>
                </c:pt>
                <c:pt idx="219">
                  <c:v>3.8</c:v>
                </c:pt>
                <c:pt idx="220">
                  <c:v>3.9</c:v>
                </c:pt>
                <c:pt idx="221">
                  <c:v>3.8</c:v>
                </c:pt>
                <c:pt idx="222">
                  <c:v>3.8</c:v>
                </c:pt>
                <c:pt idx="223">
                  <c:v>3.8</c:v>
                </c:pt>
                <c:pt idx="224">
                  <c:v>3.7</c:v>
                </c:pt>
                <c:pt idx="225">
                  <c:v>3.7</c:v>
                </c:pt>
                <c:pt idx="226">
                  <c:v>3.6</c:v>
                </c:pt>
                <c:pt idx="227">
                  <c:v>3.8</c:v>
                </c:pt>
                <c:pt idx="228">
                  <c:v>3.9</c:v>
                </c:pt>
                <c:pt idx="229">
                  <c:v>3.8</c:v>
                </c:pt>
                <c:pt idx="230">
                  <c:v>3.8</c:v>
                </c:pt>
                <c:pt idx="231">
                  <c:v>3.8</c:v>
                </c:pt>
                <c:pt idx="232">
                  <c:v>3.8</c:v>
                </c:pt>
                <c:pt idx="233">
                  <c:v>3.9</c:v>
                </c:pt>
                <c:pt idx="234">
                  <c:v>3.8</c:v>
                </c:pt>
                <c:pt idx="235">
                  <c:v>3.8</c:v>
                </c:pt>
                <c:pt idx="236">
                  <c:v>3.8</c:v>
                </c:pt>
                <c:pt idx="237">
                  <c:v>4</c:v>
                </c:pt>
                <c:pt idx="238">
                  <c:v>3.9</c:v>
                </c:pt>
                <c:pt idx="239">
                  <c:v>3.8</c:v>
                </c:pt>
                <c:pt idx="240">
                  <c:v>3.7</c:v>
                </c:pt>
                <c:pt idx="241">
                  <c:v>3.8</c:v>
                </c:pt>
                <c:pt idx="242">
                  <c:v>3.7</c:v>
                </c:pt>
                <c:pt idx="243">
                  <c:v>3.5</c:v>
                </c:pt>
                <c:pt idx="244">
                  <c:v>3.5</c:v>
                </c:pt>
                <c:pt idx="245">
                  <c:v>3.7</c:v>
                </c:pt>
                <c:pt idx="246">
                  <c:v>3.7</c:v>
                </c:pt>
                <c:pt idx="247">
                  <c:v>3.5</c:v>
                </c:pt>
                <c:pt idx="248">
                  <c:v>3.4</c:v>
                </c:pt>
                <c:pt idx="249">
                  <c:v>3.4</c:v>
                </c:pt>
                <c:pt idx="250">
                  <c:v>3.4</c:v>
                </c:pt>
                <c:pt idx="251">
                  <c:v>3.4</c:v>
                </c:pt>
                <c:pt idx="252">
                  <c:v>3.4</c:v>
                </c:pt>
                <c:pt idx="253">
                  <c:v>3.4</c:v>
                </c:pt>
                <c:pt idx="254">
                  <c:v>3.4</c:v>
                </c:pt>
                <c:pt idx="255">
                  <c:v>3.4</c:v>
                </c:pt>
                <c:pt idx="256">
                  <c:v>3.4</c:v>
                </c:pt>
                <c:pt idx="257">
                  <c:v>3.5</c:v>
                </c:pt>
                <c:pt idx="258">
                  <c:v>3.5</c:v>
                </c:pt>
                <c:pt idx="259">
                  <c:v>3.5</c:v>
                </c:pt>
                <c:pt idx="260">
                  <c:v>3.7</c:v>
                </c:pt>
                <c:pt idx="261">
                  <c:v>3.7</c:v>
                </c:pt>
                <c:pt idx="262">
                  <c:v>3.5</c:v>
                </c:pt>
                <c:pt idx="263">
                  <c:v>3.5</c:v>
                </c:pt>
                <c:pt idx="264">
                  <c:v>3.9</c:v>
                </c:pt>
                <c:pt idx="265">
                  <c:v>4.2</c:v>
                </c:pt>
                <c:pt idx="266">
                  <c:v>4.4000000000000004</c:v>
                </c:pt>
                <c:pt idx="267">
                  <c:v>4.5999999999999996</c:v>
                </c:pt>
                <c:pt idx="268">
                  <c:v>4.8</c:v>
                </c:pt>
                <c:pt idx="269">
                  <c:v>4.9000000000000004</c:v>
                </c:pt>
                <c:pt idx="270">
                  <c:v>5</c:v>
                </c:pt>
                <c:pt idx="271">
                  <c:v>5.0999999999999996</c:v>
                </c:pt>
                <c:pt idx="272">
                  <c:v>5.4</c:v>
                </c:pt>
                <c:pt idx="273">
                  <c:v>5.5</c:v>
                </c:pt>
                <c:pt idx="274">
                  <c:v>5.9</c:v>
                </c:pt>
                <c:pt idx="275">
                  <c:v>6.1</c:v>
                </c:pt>
                <c:pt idx="276">
                  <c:v>5.9</c:v>
                </c:pt>
                <c:pt idx="277">
                  <c:v>5.9</c:v>
                </c:pt>
                <c:pt idx="278">
                  <c:v>6</c:v>
                </c:pt>
                <c:pt idx="279">
                  <c:v>5.9</c:v>
                </c:pt>
                <c:pt idx="280">
                  <c:v>5.9</c:v>
                </c:pt>
                <c:pt idx="281">
                  <c:v>5.9</c:v>
                </c:pt>
                <c:pt idx="282">
                  <c:v>6</c:v>
                </c:pt>
                <c:pt idx="283">
                  <c:v>6.1</c:v>
                </c:pt>
                <c:pt idx="284">
                  <c:v>6</c:v>
                </c:pt>
                <c:pt idx="285">
                  <c:v>5.8</c:v>
                </c:pt>
                <c:pt idx="286">
                  <c:v>6</c:v>
                </c:pt>
                <c:pt idx="287">
                  <c:v>6</c:v>
                </c:pt>
                <c:pt idx="288">
                  <c:v>5.8</c:v>
                </c:pt>
                <c:pt idx="289">
                  <c:v>5.7</c:v>
                </c:pt>
                <c:pt idx="290">
                  <c:v>5.8</c:v>
                </c:pt>
                <c:pt idx="291">
                  <c:v>5.7</c:v>
                </c:pt>
                <c:pt idx="292">
                  <c:v>5.7</c:v>
                </c:pt>
                <c:pt idx="293">
                  <c:v>5.7</c:v>
                </c:pt>
                <c:pt idx="294">
                  <c:v>5.6</c:v>
                </c:pt>
                <c:pt idx="295">
                  <c:v>5.6</c:v>
                </c:pt>
                <c:pt idx="296">
                  <c:v>5.5</c:v>
                </c:pt>
                <c:pt idx="297">
                  <c:v>5.6</c:v>
                </c:pt>
                <c:pt idx="298">
                  <c:v>5.3</c:v>
                </c:pt>
                <c:pt idx="299">
                  <c:v>5.2</c:v>
                </c:pt>
                <c:pt idx="300">
                  <c:v>4.9000000000000004</c:v>
                </c:pt>
                <c:pt idx="301">
                  <c:v>5</c:v>
                </c:pt>
                <c:pt idx="302">
                  <c:v>4.9000000000000004</c:v>
                </c:pt>
                <c:pt idx="303">
                  <c:v>5</c:v>
                </c:pt>
                <c:pt idx="304">
                  <c:v>4.9000000000000004</c:v>
                </c:pt>
                <c:pt idx="305">
                  <c:v>4.9000000000000004</c:v>
                </c:pt>
                <c:pt idx="306">
                  <c:v>4.8</c:v>
                </c:pt>
                <c:pt idx="307">
                  <c:v>4.8</c:v>
                </c:pt>
                <c:pt idx="308">
                  <c:v>4.8</c:v>
                </c:pt>
                <c:pt idx="309">
                  <c:v>4.5999999999999996</c:v>
                </c:pt>
                <c:pt idx="310">
                  <c:v>4.8</c:v>
                </c:pt>
                <c:pt idx="311">
                  <c:v>4.9000000000000004</c:v>
                </c:pt>
                <c:pt idx="312">
                  <c:v>5.0999999999999996</c:v>
                </c:pt>
                <c:pt idx="313">
                  <c:v>5.2</c:v>
                </c:pt>
                <c:pt idx="314">
                  <c:v>5.0999999999999996</c:v>
                </c:pt>
                <c:pt idx="315">
                  <c:v>5.0999999999999996</c:v>
                </c:pt>
                <c:pt idx="316">
                  <c:v>5.0999999999999996</c:v>
                </c:pt>
                <c:pt idx="317">
                  <c:v>5.4</c:v>
                </c:pt>
                <c:pt idx="318">
                  <c:v>5.5</c:v>
                </c:pt>
                <c:pt idx="319">
                  <c:v>5.5</c:v>
                </c:pt>
                <c:pt idx="320">
                  <c:v>5.9</c:v>
                </c:pt>
                <c:pt idx="321">
                  <c:v>6</c:v>
                </c:pt>
                <c:pt idx="322">
                  <c:v>6.6</c:v>
                </c:pt>
                <c:pt idx="323">
                  <c:v>7.2</c:v>
                </c:pt>
                <c:pt idx="324">
                  <c:v>8.1</c:v>
                </c:pt>
                <c:pt idx="325">
                  <c:v>8.1</c:v>
                </c:pt>
                <c:pt idx="326">
                  <c:v>8.6</c:v>
                </c:pt>
                <c:pt idx="327">
                  <c:v>8.8000000000000007</c:v>
                </c:pt>
                <c:pt idx="328">
                  <c:v>9</c:v>
                </c:pt>
                <c:pt idx="329">
                  <c:v>8.8000000000000007</c:v>
                </c:pt>
                <c:pt idx="330">
                  <c:v>8.6</c:v>
                </c:pt>
                <c:pt idx="331">
                  <c:v>8.4</c:v>
                </c:pt>
                <c:pt idx="332">
                  <c:v>8.4</c:v>
                </c:pt>
                <c:pt idx="333">
                  <c:v>8.4</c:v>
                </c:pt>
                <c:pt idx="334">
                  <c:v>8.3000000000000007</c:v>
                </c:pt>
                <c:pt idx="335">
                  <c:v>8.1999999999999993</c:v>
                </c:pt>
                <c:pt idx="336">
                  <c:v>7.9</c:v>
                </c:pt>
                <c:pt idx="337">
                  <c:v>7.7</c:v>
                </c:pt>
                <c:pt idx="338">
                  <c:v>7.6</c:v>
                </c:pt>
                <c:pt idx="339">
                  <c:v>7.7</c:v>
                </c:pt>
                <c:pt idx="340">
                  <c:v>7.4</c:v>
                </c:pt>
                <c:pt idx="341">
                  <c:v>7.6</c:v>
                </c:pt>
                <c:pt idx="342">
                  <c:v>7.8</c:v>
                </c:pt>
                <c:pt idx="343">
                  <c:v>7.8</c:v>
                </c:pt>
                <c:pt idx="344">
                  <c:v>7.6</c:v>
                </c:pt>
                <c:pt idx="345">
                  <c:v>7.7</c:v>
                </c:pt>
                <c:pt idx="346">
                  <c:v>7.8</c:v>
                </c:pt>
                <c:pt idx="347">
                  <c:v>7.8</c:v>
                </c:pt>
                <c:pt idx="348">
                  <c:v>7.5</c:v>
                </c:pt>
                <c:pt idx="349">
                  <c:v>7.6</c:v>
                </c:pt>
                <c:pt idx="350">
                  <c:v>7.4</c:v>
                </c:pt>
                <c:pt idx="351">
                  <c:v>7.2</c:v>
                </c:pt>
                <c:pt idx="352">
                  <c:v>7</c:v>
                </c:pt>
                <c:pt idx="353">
                  <c:v>7.2</c:v>
                </c:pt>
                <c:pt idx="354">
                  <c:v>6.9</c:v>
                </c:pt>
                <c:pt idx="355">
                  <c:v>7</c:v>
                </c:pt>
                <c:pt idx="356">
                  <c:v>6.8</c:v>
                </c:pt>
                <c:pt idx="357">
                  <c:v>6.8</c:v>
                </c:pt>
                <c:pt idx="358">
                  <c:v>6.8</c:v>
                </c:pt>
                <c:pt idx="359">
                  <c:v>6.4</c:v>
                </c:pt>
                <c:pt idx="360">
                  <c:v>6.4</c:v>
                </c:pt>
                <c:pt idx="361">
                  <c:v>6.3</c:v>
                </c:pt>
                <c:pt idx="362">
                  <c:v>6.3</c:v>
                </c:pt>
                <c:pt idx="363">
                  <c:v>6.1</c:v>
                </c:pt>
                <c:pt idx="364">
                  <c:v>6</c:v>
                </c:pt>
                <c:pt idx="365">
                  <c:v>5.9</c:v>
                </c:pt>
                <c:pt idx="366">
                  <c:v>6.2</c:v>
                </c:pt>
                <c:pt idx="367">
                  <c:v>5.9</c:v>
                </c:pt>
                <c:pt idx="368">
                  <c:v>6</c:v>
                </c:pt>
                <c:pt idx="369">
                  <c:v>5.8</c:v>
                </c:pt>
                <c:pt idx="370">
                  <c:v>5.9</c:v>
                </c:pt>
                <c:pt idx="371">
                  <c:v>6</c:v>
                </c:pt>
                <c:pt idx="372">
                  <c:v>5.9</c:v>
                </c:pt>
                <c:pt idx="373">
                  <c:v>5.9</c:v>
                </c:pt>
                <c:pt idx="374">
                  <c:v>5.8</c:v>
                </c:pt>
                <c:pt idx="375">
                  <c:v>5.8</c:v>
                </c:pt>
                <c:pt idx="376">
                  <c:v>5.6</c:v>
                </c:pt>
                <c:pt idx="377">
                  <c:v>5.7</c:v>
                </c:pt>
                <c:pt idx="378">
                  <c:v>5.7</c:v>
                </c:pt>
                <c:pt idx="379">
                  <c:v>6</c:v>
                </c:pt>
                <c:pt idx="380">
                  <c:v>5.9</c:v>
                </c:pt>
                <c:pt idx="381">
                  <c:v>6</c:v>
                </c:pt>
                <c:pt idx="382">
                  <c:v>5.9</c:v>
                </c:pt>
                <c:pt idx="383">
                  <c:v>6</c:v>
                </c:pt>
                <c:pt idx="384">
                  <c:v>6.3</c:v>
                </c:pt>
                <c:pt idx="385">
                  <c:v>6.3</c:v>
                </c:pt>
                <c:pt idx="386">
                  <c:v>6.3</c:v>
                </c:pt>
                <c:pt idx="387">
                  <c:v>6.9</c:v>
                </c:pt>
                <c:pt idx="388">
                  <c:v>7.5</c:v>
                </c:pt>
                <c:pt idx="389">
                  <c:v>7.6</c:v>
                </c:pt>
                <c:pt idx="390">
                  <c:v>7.8</c:v>
                </c:pt>
                <c:pt idx="391">
                  <c:v>7.7</c:v>
                </c:pt>
                <c:pt idx="392">
                  <c:v>7.5</c:v>
                </c:pt>
                <c:pt idx="393">
                  <c:v>7.5</c:v>
                </c:pt>
                <c:pt idx="394">
                  <c:v>7.5</c:v>
                </c:pt>
                <c:pt idx="395">
                  <c:v>7.2</c:v>
                </c:pt>
                <c:pt idx="396">
                  <c:v>7.5</c:v>
                </c:pt>
                <c:pt idx="397">
                  <c:v>7.4</c:v>
                </c:pt>
                <c:pt idx="398">
                  <c:v>7.4</c:v>
                </c:pt>
                <c:pt idx="399">
                  <c:v>7.2</c:v>
                </c:pt>
                <c:pt idx="400">
                  <c:v>7.5</c:v>
                </c:pt>
                <c:pt idx="401">
                  <c:v>7.5</c:v>
                </c:pt>
                <c:pt idx="402">
                  <c:v>7.2</c:v>
                </c:pt>
                <c:pt idx="403">
                  <c:v>7.4</c:v>
                </c:pt>
                <c:pt idx="404">
                  <c:v>7.6</c:v>
                </c:pt>
                <c:pt idx="405">
                  <c:v>7.9</c:v>
                </c:pt>
                <c:pt idx="406">
                  <c:v>8.3000000000000007</c:v>
                </c:pt>
                <c:pt idx="407">
                  <c:v>8.5</c:v>
                </c:pt>
                <c:pt idx="408">
                  <c:v>8.6</c:v>
                </c:pt>
                <c:pt idx="409">
                  <c:v>8.9</c:v>
                </c:pt>
                <c:pt idx="410">
                  <c:v>9</c:v>
                </c:pt>
                <c:pt idx="411">
                  <c:v>9.3000000000000007</c:v>
                </c:pt>
                <c:pt idx="412">
                  <c:v>9.4</c:v>
                </c:pt>
                <c:pt idx="413">
                  <c:v>9.6</c:v>
                </c:pt>
                <c:pt idx="414">
                  <c:v>9.8000000000000007</c:v>
                </c:pt>
                <c:pt idx="415">
                  <c:v>9.8000000000000007</c:v>
                </c:pt>
                <c:pt idx="416">
                  <c:v>10.1</c:v>
                </c:pt>
                <c:pt idx="417">
                  <c:v>10.4</c:v>
                </c:pt>
                <c:pt idx="418">
                  <c:v>10.8</c:v>
                </c:pt>
                <c:pt idx="419">
                  <c:v>10.8</c:v>
                </c:pt>
                <c:pt idx="420">
                  <c:v>10.4</c:v>
                </c:pt>
                <c:pt idx="421">
                  <c:v>10.4</c:v>
                </c:pt>
                <c:pt idx="422">
                  <c:v>10.3</c:v>
                </c:pt>
                <c:pt idx="423">
                  <c:v>10.199999999999999</c:v>
                </c:pt>
                <c:pt idx="424">
                  <c:v>10.1</c:v>
                </c:pt>
                <c:pt idx="425">
                  <c:v>10.1</c:v>
                </c:pt>
                <c:pt idx="426">
                  <c:v>9.4</c:v>
                </c:pt>
                <c:pt idx="427">
                  <c:v>9.5</c:v>
                </c:pt>
                <c:pt idx="428">
                  <c:v>9.1999999999999993</c:v>
                </c:pt>
                <c:pt idx="429">
                  <c:v>8.8000000000000007</c:v>
                </c:pt>
                <c:pt idx="430">
                  <c:v>8.5</c:v>
                </c:pt>
                <c:pt idx="431">
                  <c:v>8.3000000000000007</c:v>
                </c:pt>
                <c:pt idx="432">
                  <c:v>8</c:v>
                </c:pt>
                <c:pt idx="433">
                  <c:v>7.8</c:v>
                </c:pt>
                <c:pt idx="434">
                  <c:v>7.8</c:v>
                </c:pt>
                <c:pt idx="435">
                  <c:v>7.7</c:v>
                </c:pt>
                <c:pt idx="436">
                  <c:v>7.4</c:v>
                </c:pt>
                <c:pt idx="437">
                  <c:v>7.2</c:v>
                </c:pt>
                <c:pt idx="438">
                  <c:v>7.5</c:v>
                </c:pt>
                <c:pt idx="439">
                  <c:v>7.5</c:v>
                </c:pt>
                <c:pt idx="440">
                  <c:v>7.3</c:v>
                </c:pt>
                <c:pt idx="441">
                  <c:v>7.4</c:v>
                </c:pt>
                <c:pt idx="442">
                  <c:v>7.2</c:v>
                </c:pt>
                <c:pt idx="443">
                  <c:v>7.3</c:v>
                </c:pt>
                <c:pt idx="444">
                  <c:v>7.3</c:v>
                </c:pt>
                <c:pt idx="445">
                  <c:v>7.2</c:v>
                </c:pt>
                <c:pt idx="446">
                  <c:v>7.2</c:v>
                </c:pt>
                <c:pt idx="447">
                  <c:v>7.3</c:v>
                </c:pt>
                <c:pt idx="448">
                  <c:v>7.2</c:v>
                </c:pt>
                <c:pt idx="449">
                  <c:v>7.4</c:v>
                </c:pt>
                <c:pt idx="450">
                  <c:v>7.4</c:v>
                </c:pt>
                <c:pt idx="451">
                  <c:v>7.1</c:v>
                </c:pt>
                <c:pt idx="452">
                  <c:v>7.1</c:v>
                </c:pt>
                <c:pt idx="453">
                  <c:v>7.1</c:v>
                </c:pt>
                <c:pt idx="454">
                  <c:v>7</c:v>
                </c:pt>
                <c:pt idx="455">
                  <c:v>7</c:v>
                </c:pt>
                <c:pt idx="456">
                  <c:v>6.7</c:v>
                </c:pt>
                <c:pt idx="457">
                  <c:v>7.2</c:v>
                </c:pt>
                <c:pt idx="458">
                  <c:v>7.2</c:v>
                </c:pt>
                <c:pt idx="459">
                  <c:v>7.1</c:v>
                </c:pt>
                <c:pt idx="460">
                  <c:v>7.2</c:v>
                </c:pt>
                <c:pt idx="461">
                  <c:v>7.2</c:v>
                </c:pt>
                <c:pt idx="462">
                  <c:v>7</c:v>
                </c:pt>
                <c:pt idx="463">
                  <c:v>6.9</c:v>
                </c:pt>
                <c:pt idx="464">
                  <c:v>7</c:v>
                </c:pt>
                <c:pt idx="465">
                  <c:v>7</c:v>
                </c:pt>
                <c:pt idx="466">
                  <c:v>6.9</c:v>
                </c:pt>
                <c:pt idx="467">
                  <c:v>6.6</c:v>
                </c:pt>
                <c:pt idx="468">
                  <c:v>6.6</c:v>
                </c:pt>
                <c:pt idx="469">
                  <c:v>6.6</c:v>
                </c:pt>
                <c:pt idx="470">
                  <c:v>6.6</c:v>
                </c:pt>
                <c:pt idx="471">
                  <c:v>6.3</c:v>
                </c:pt>
                <c:pt idx="472">
                  <c:v>6.3</c:v>
                </c:pt>
                <c:pt idx="473">
                  <c:v>6.2</c:v>
                </c:pt>
                <c:pt idx="474">
                  <c:v>6.1</c:v>
                </c:pt>
                <c:pt idx="475">
                  <c:v>6</c:v>
                </c:pt>
                <c:pt idx="476">
                  <c:v>5.9</c:v>
                </c:pt>
                <c:pt idx="477">
                  <c:v>6</c:v>
                </c:pt>
                <c:pt idx="478">
                  <c:v>5.8</c:v>
                </c:pt>
                <c:pt idx="479">
                  <c:v>5.7</c:v>
                </c:pt>
                <c:pt idx="480">
                  <c:v>5.7</c:v>
                </c:pt>
                <c:pt idx="481">
                  <c:v>5.7</c:v>
                </c:pt>
                <c:pt idx="482">
                  <c:v>5.7</c:v>
                </c:pt>
                <c:pt idx="483">
                  <c:v>5.4</c:v>
                </c:pt>
                <c:pt idx="484">
                  <c:v>5.6</c:v>
                </c:pt>
                <c:pt idx="485">
                  <c:v>5.4</c:v>
                </c:pt>
                <c:pt idx="486">
                  <c:v>5.4</c:v>
                </c:pt>
                <c:pt idx="487">
                  <c:v>5.6</c:v>
                </c:pt>
                <c:pt idx="488">
                  <c:v>5.4</c:v>
                </c:pt>
                <c:pt idx="489">
                  <c:v>5.4</c:v>
                </c:pt>
                <c:pt idx="490">
                  <c:v>5.3</c:v>
                </c:pt>
                <c:pt idx="491">
                  <c:v>5.3</c:v>
                </c:pt>
                <c:pt idx="492">
                  <c:v>5.4</c:v>
                </c:pt>
                <c:pt idx="493">
                  <c:v>5.2</c:v>
                </c:pt>
                <c:pt idx="494">
                  <c:v>5</c:v>
                </c:pt>
                <c:pt idx="495">
                  <c:v>5.2</c:v>
                </c:pt>
                <c:pt idx="496">
                  <c:v>5.2</c:v>
                </c:pt>
                <c:pt idx="497">
                  <c:v>5.3</c:v>
                </c:pt>
                <c:pt idx="498">
                  <c:v>5.2</c:v>
                </c:pt>
                <c:pt idx="499">
                  <c:v>5.2</c:v>
                </c:pt>
                <c:pt idx="500">
                  <c:v>5.3</c:v>
                </c:pt>
                <c:pt idx="501">
                  <c:v>5.3</c:v>
                </c:pt>
                <c:pt idx="502">
                  <c:v>5.4</c:v>
                </c:pt>
                <c:pt idx="503">
                  <c:v>5.4</c:v>
                </c:pt>
                <c:pt idx="504">
                  <c:v>5.4</c:v>
                </c:pt>
                <c:pt idx="505">
                  <c:v>5.3</c:v>
                </c:pt>
                <c:pt idx="506">
                  <c:v>5.2</c:v>
                </c:pt>
                <c:pt idx="507">
                  <c:v>5.4</c:v>
                </c:pt>
                <c:pt idx="508">
                  <c:v>5.4</c:v>
                </c:pt>
                <c:pt idx="509">
                  <c:v>5.2</c:v>
                </c:pt>
                <c:pt idx="510">
                  <c:v>5.5</c:v>
                </c:pt>
                <c:pt idx="511">
                  <c:v>5.7</c:v>
                </c:pt>
                <c:pt idx="512">
                  <c:v>5.9</c:v>
                </c:pt>
                <c:pt idx="513">
                  <c:v>5.9</c:v>
                </c:pt>
                <c:pt idx="514">
                  <c:v>6.2</c:v>
                </c:pt>
                <c:pt idx="515">
                  <c:v>6.3</c:v>
                </c:pt>
                <c:pt idx="516">
                  <c:v>6.4</c:v>
                </c:pt>
                <c:pt idx="517">
                  <c:v>6.6</c:v>
                </c:pt>
                <c:pt idx="518">
                  <c:v>6.8</c:v>
                </c:pt>
                <c:pt idx="519">
                  <c:v>6.7</c:v>
                </c:pt>
                <c:pt idx="520">
                  <c:v>6.9</c:v>
                </c:pt>
                <c:pt idx="521">
                  <c:v>6.9</c:v>
                </c:pt>
                <c:pt idx="522">
                  <c:v>6.8</c:v>
                </c:pt>
                <c:pt idx="523">
                  <c:v>6.9</c:v>
                </c:pt>
                <c:pt idx="524">
                  <c:v>6.9</c:v>
                </c:pt>
                <c:pt idx="525">
                  <c:v>7</c:v>
                </c:pt>
                <c:pt idx="526">
                  <c:v>7</c:v>
                </c:pt>
                <c:pt idx="527">
                  <c:v>7.3</c:v>
                </c:pt>
                <c:pt idx="528">
                  <c:v>7.3</c:v>
                </c:pt>
                <c:pt idx="529">
                  <c:v>7.4</c:v>
                </c:pt>
                <c:pt idx="530">
                  <c:v>7.4</c:v>
                </c:pt>
                <c:pt idx="531">
                  <c:v>7.4</c:v>
                </c:pt>
                <c:pt idx="532">
                  <c:v>7.6</c:v>
                </c:pt>
                <c:pt idx="533">
                  <c:v>7.8</c:v>
                </c:pt>
                <c:pt idx="534">
                  <c:v>7.7</c:v>
                </c:pt>
                <c:pt idx="535">
                  <c:v>7.6</c:v>
                </c:pt>
                <c:pt idx="536">
                  <c:v>7.6</c:v>
                </c:pt>
                <c:pt idx="537">
                  <c:v>7.3</c:v>
                </c:pt>
                <c:pt idx="538">
                  <c:v>7.4</c:v>
                </c:pt>
                <c:pt idx="539">
                  <c:v>7.4</c:v>
                </c:pt>
                <c:pt idx="540">
                  <c:v>7.3</c:v>
                </c:pt>
                <c:pt idx="541">
                  <c:v>7.1</c:v>
                </c:pt>
                <c:pt idx="542">
                  <c:v>7</c:v>
                </c:pt>
                <c:pt idx="543">
                  <c:v>7.1</c:v>
                </c:pt>
                <c:pt idx="544">
                  <c:v>7.1</c:v>
                </c:pt>
                <c:pt idx="545">
                  <c:v>7</c:v>
                </c:pt>
                <c:pt idx="546">
                  <c:v>6.9</c:v>
                </c:pt>
                <c:pt idx="547">
                  <c:v>6.8</c:v>
                </c:pt>
                <c:pt idx="548">
                  <c:v>6.7</c:v>
                </c:pt>
                <c:pt idx="549">
                  <c:v>6.8</c:v>
                </c:pt>
                <c:pt idx="550">
                  <c:v>6.6</c:v>
                </c:pt>
                <c:pt idx="551">
                  <c:v>6.5</c:v>
                </c:pt>
                <c:pt idx="552">
                  <c:v>6.6</c:v>
                </c:pt>
                <c:pt idx="553">
                  <c:v>6.6</c:v>
                </c:pt>
                <c:pt idx="554">
                  <c:v>6.5</c:v>
                </c:pt>
                <c:pt idx="555">
                  <c:v>6.4</c:v>
                </c:pt>
                <c:pt idx="556">
                  <c:v>6.1</c:v>
                </c:pt>
                <c:pt idx="557">
                  <c:v>6.1</c:v>
                </c:pt>
                <c:pt idx="558">
                  <c:v>6.1</c:v>
                </c:pt>
                <c:pt idx="559">
                  <c:v>6</c:v>
                </c:pt>
                <c:pt idx="560">
                  <c:v>5.9</c:v>
                </c:pt>
                <c:pt idx="561">
                  <c:v>5.8</c:v>
                </c:pt>
                <c:pt idx="562">
                  <c:v>5.6</c:v>
                </c:pt>
                <c:pt idx="563">
                  <c:v>5.5</c:v>
                </c:pt>
                <c:pt idx="564">
                  <c:v>5.6</c:v>
                </c:pt>
                <c:pt idx="565">
                  <c:v>5.4</c:v>
                </c:pt>
                <c:pt idx="566">
                  <c:v>5.4</c:v>
                </c:pt>
                <c:pt idx="567">
                  <c:v>5.8</c:v>
                </c:pt>
                <c:pt idx="568">
                  <c:v>5.6</c:v>
                </c:pt>
                <c:pt idx="569">
                  <c:v>5.6</c:v>
                </c:pt>
                <c:pt idx="570">
                  <c:v>5.7</c:v>
                </c:pt>
                <c:pt idx="571">
                  <c:v>5.7</c:v>
                </c:pt>
                <c:pt idx="572">
                  <c:v>5.6</c:v>
                </c:pt>
                <c:pt idx="573">
                  <c:v>5.5</c:v>
                </c:pt>
                <c:pt idx="574">
                  <c:v>5.6</c:v>
                </c:pt>
                <c:pt idx="575">
                  <c:v>5.6</c:v>
                </c:pt>
                <c:pt idx="576">
                  <c:v>5.6</c:v>
                </c:pt>
                <c:pt idx="577">
                  <c:v>5.5</c:v>
                </c:pt>
                <c:pt idx="578">
                  <c:v>5.5</c:v>
                </c:pt>
                <c:pt idx="579">
                  <c:v>5.6</c:v>
                </c:pt>
                <c:pt idx="580">
                  <c:v>5.6</c:v>
                </c:pt>
                <c:pt idx="581">
                  <c:v>5.3</c:v>
                </c:pt>
                <c:pt idx="582">
                  <c:v>5.5</c:v>
                </c:pt>
                <c:pt idx="583">
                  <c:v>5.0999999999999996</c:v>
                </c:pt>
                <c:pt idx="584">
                  <c:v>5.2</c:v>
                </c:pt>
                <c:pt idx="585">
                  <c:v>5.2</c:v>
                </c:pt>
                <c:pt idx="586">
                  <c:v>5.4</c:v>
                </c:pt>
                <c:pt idx="587">
                  <c:v>5.4</c:v>
                </c:pt>
                <c:pt idx="588">
                  <c:v>5.3</c:v>
                </c:pt>
                <c:pt idx="589">
                  <c:v>5.2</c:v>
                </c:pt>
                <c:pt idx="590">
                  <c:v>5.2</c:v>
                </c:pt>
                <c:pt idx="591">
                  <c:v>5.0999999999999996</c:v>
                </c:pt>
                <c:pt idx="592">
                  <c:v>4.9000000000000004</c:v>
                </c:pt>
                <c:pt idx="593">
                  <c:v>5</c:v>
                </c:pt>
                <c:pt idx="594">
                  <c:v>4.9000000000000004</c:v>
                </c:pt>
                <c:pt idx="595">
                  <c:v>4.8</c:v>
                </c:pt>
                <c:pt idx="596">
                  <c:v>4.9000000000000004</c:v>
                </c:pt>
                <c:pt idx="597">
                  <c:v>4.7</c:v>
                </c:pt>
                <c:pt idx="598">
                  <c:v>4.5999999999999996</c:v>
                </c:pt>
                <c:pt idx="599">
                  <c:v>4.7</c:v>
                </c:pt>
                <c:pt idx="600">
                  <c:v>4.5999999999999996</c:v>
                </c:pt>
                <c:pt idx="601">
                  <c:v>4.5999999999999996</c:v>
                </c:pt>
                <c:pt idx="602">
                  <c:v>4.7</c:v>
                </c:pt>
                <c:pt idx="603">
                  <c:v>4.3</c:v>
                </c:pt>
                <c:pt idx="604">
                  <c:v>4.4000000000000004</c:v>
                </c:pt>
                <c:pt idx="605">
                  <c:v>4.5</c:v>
                </c:pt>
                <c:pt idx="606">
                  <c:v>4.5</c:v>
                </c:pt>
                <c:pt idx="607">
                  <c:v>4.5</c:v>
                </c:pt>
                <c:pt idx="608">
                  <c:v>4.5999999999999996</c:v>
                </c:pt>
                <c:pt idx="609">
                  <c:v>4.5</c:v>
                </c:pt>
                <c:pt idx="610">
                  <c:v>4.4000000000000004</c:v>
                </c:pt>
                <c:pt idx="611">
                  <c:v>4.4000000000000004</c:v>
                </c:pt>
                <c:pt idx="612">
                  <c:v>4.3</c:v>
                </c:pt>
                <c:pt idx="613">
                  <c:v>4.4000000000000004</c:v>
                </c:pt>
                <c:pt idx="614">
                  <c:v>4.2</c:v>
                </c:pt>
                <c:pt idx="615">
                  <c:v>4.3</c:v>
                </c:pt>
                <c:pt idx="616">
                  <c:v>4.2</c:v>
                </c:pt>
                <c:pt idx="617">
                  <c:v>4.3</c:v>
                </c:pt>
                <c:pt idx="618">
                  <c:v>4.3</c:v>
                </c:pt>
                <c:pt idx="619">
                  <c:v>4.2</c:v>
                </c:pt>
                <c:pt idx="620">
                  <c:v>4.2</c:v>
                </c:pt>
                <c:pt idx="621">
                  <c:v>4.0999999999999996</c:v>
                </c:pt>
                <c:pt idx="622">
                  <c:v>4.0999999999999996</c:v>
                </c:pt>
                <c:pt idx="623">
                  <c:v>4</c:v>
                </c:pt>
                <c:pt idx="624">
                  <c:v>4</c:v>
                </c:pt>
                <c:pt idx="625">
                  <c:v>4.0999999999999996</c:v>
                </c:pt>
                <c:pt idx="626">
                  <c:v>4</c:v>
                </c:pt>
                <c:pt idx="627">
                  <c:v>3.8</c:v>
                </c:pt>
                <c:pt idx="628">
                  <c:v>4</c:v>
                </c:pt>
                <c:pt idx="629">
                  <c:v>4</c:v>
                </c:pt>
                <c:pt idx="630">
                  <c:v>4</c:v>
                </c:pt>
                <c:pt idx="631">
                  <c:v>4.0999999999999996</c:v>
                </c:pt>
                <c:pt idx="632">
                  <c:v>3.9</c:v>
                </c:pt>
                <c:pt idx="633">
                  <c:v>3.9</c:v>
                </c:pt>
                <c:pt idx="634">
                  <c:v>3.9</c:v>
                </c:pt>
                <c:pt idx="635">
                  <c:v>3.9</c:v>
                </c:pt>
                <c:pt idx="636">
                  <c:v>4.2</c:v>
                </c:pt>
                <c:pt idx="637">
                  <c:v>4.2</c:v>
                </c:pt>
                <c:pt idx="638">
                  <c:v>4.3</c:v>
                </c:pt>
                <c:pt idx="639">
                  <c:v>4.4000000000000004</c:v>
                </c:pt>
                <c:pt idx="640">
                  <c:v>4.3</c:v>
                </c:pt>
                <c:pt idx="641">
                  <c:v>4.5</c:v>
                </c:pt>
                <c:pt idx="642">
                  <c:v>4.5999999999999996</c:v>
                </c:pt>
                <c:pt idx="643">
                  <c:v>4.9000000000000004</c:v>
                </c:pt>
                <c:pt idx="644">
                  <c:v>5</c:v>
                </c:pt>
                <c:pt idx="645">
                  <c:v>5.3</c:v>
                </c:pt>
                <c:pt idx="646">
                  <c:v>5.5</c:v>
                </c:pt>
                <c:pt idx="647">
                  <c:v>5.7</c:v>
                </c:pt>
                <c:pt idx="648">
                  <c:v>5.7</c:v>
                </c:pt>
                <c:pt idx="649">
                  <c:v>5.7</c:v>
                </c:pt>
                <c:pt idx="650">
                  <c:v>5.7</c:v>
                </c:pt>
                <c:pt idx="651">
                  <c:v>5.9</c:v>
                </c:pt>
                <c:pt idx="652">
                  <c:v>5.8</c:v>
                </c:pt>
                <c:pt idx="653">
                  <c:v>5.8</c:v>
                </c:pt>
                <c:pt idx="654">
                  <c:v>5.8</c:v>
                </c:pt>
                <c:pt idx="655">
                  <c:v>5.7</c:v>
                </c:pt>
                <c:pt idx="656">
                  <c:v>5.7</c:v>
                </c:pt>
                <c:pt idx="657">
                  <c:v>5.7</c:v>
                </c:pt>
                <c:pt idx="658">
                  <c:v>5.9</c:v>
                </c:pt>
                <c:pt idx="659">
                  <c:v>6</c:v>
                </c:pt>
                <c:pt idx="660">
                  <c:v>5.8</c:v>
                </c:pt>
                <c:pt idx="661">
                  <c:v>5.9</c:v>
                </c:pt>
                <c:pt idx="662">
                  <c:v>5.9</c:v>
                </c:pt>
                <c:pt idx="663">
                  <c:v>6</c:v>
                </c:pt>
                <c:pt idx="664">
                  <c:v>6.1</c:v>
                </c:pt>
                <c:pt idx="665">
                  <c:v>6.3</c:v>
                </c:pt>
                <c:pt idx="666">
                  <c:v>6.2</c:v>
                </c:pt>
                <c:pt idx="667">
                  <c:v>6.1</c:v>
                </c:pt>
                <c:pt idx="668">
                  <c:v>6.1</c:v>
                </c:pt>
                <c:pt idx="669">
                  <c:v>6</c:v>
                </c:pt>
                <c:pt idx="670">
                  <c:v>5.8</c:v>
                </c:pt>
                <c:pt idx="671">
                  <c:v>5.7</c:v>
                </c:pt>
                <c:pt idx="672">
                  <c:v>5.7</c:v>
                </c:pt>
                <c:pt idx="673">
                  <c:v>5.6</c:v>
                </c:pt>
                <c:pt idx="674">
                  <c:v>5.8</c:v>
                </c:pt>
                <c:pt idx="675">
                  <c:v>5.6</c:v>
                </c:pt>
                <c:pt idx="676">
                  <c:v>5.6</c:v>
                </c:pt>
                <c:pt idx="677">
                  <c:v>5.6</c:v>
                </c:pt>
                <c:pt idx="678">
                  <c:v>5.5</c:v>
                </c:pt>
                <c:pt idx="679">
                  <c:v>5.4</c:v>
                </c:pt>
                <c:pt idx="680">
                  <c:v>5.4</c:v>
                </c:pt>
                <c:pt idx="681">
                  <c:v>5.5</c:v>
                </c:pt>
                <c:pt idx="682">
                  <c:v>5.4</c:v>
                </c:pt>
                <c:pt idx="683">
                  <c:v>5.4</c:v>
                </c:pt>
                <c:pt idx="684">
                  <c:v>5.3</c:v>
                </c:pt>
                <c:pt idx="685">
                  <c:v>5.4</c:v>
                </c:pt>
                <c:pt idx="686">
                  <c:v>5.2</c:v>
                </c:pt>
                <c:pt idx="687">
                  <c:v>5.2</c:v>
                </c:pt>
                <c:pt idx="688">
                  <c:v>5.0999999999999996</c:v>
                </c:pt>
                <c:pt idx="689">
                  <c:v>5</c:v>
                </c:pt>
                <c:pt idx="690">
                  <c:v>5</c:v>
                </c:pt>
                <c:pt idx="691">
                  <c:v>4.9000000000000004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4.9000000000000004</c:v>
                </c:pt>
                <c:pt idx="696">
                  <c:v>4.7</c:v>
                </c:pt>
                <c:pt idx="697">
                  <c:v>4.8</c:v>
                </c:pt>
                <c:pt idx="698">
                  <c:v>4.7</c:v>
                </c:pt>
                <c:pt idx="699">
                  <c:v>4.7</c:v>
                </c:pt>
                <c:pt idx="700">
                  <c:v>4.5999999999999996</c:v>
                </c:pt>
                <c:pt idx="701">
                  <c:v>4.5999999999999996</c:v>
                </c:pt>
                <c:pt idx="702">
                  <c:v>4.7</c:v>
                </c:pt>
                <c:pt idx="703">
                  <c:v>4.7</c:v>
                </c:pt>
                <c:pt idx="704">
                  <c:v>4.5</c:v>
                </c:pt>
                <c:pt idx="705">
                  <c:v>4.4000000000000004</c:v>
                </c:pt>
                <c:pt idx="706">
                  <c:v>4.5</c:v>
                </c:pt>
                <c:pt idx="707">
                  <c:v>4.4000000000000004</c:v>
                </c:pt>
                <c:pt idx="708">
                  <c:v>4.5999999999999996</c:v>
                </c:pt>
                <c:pt idx="709">
                  <c:v>4.5</c:v>
                </c:pt>
                <c:pt idx="710">
                  <c:v>4.4000000000000004</c:v>
                </c:pt>
                <c:pt idx="711">
                  <c:v>4.5</c:v>
                </c:pt>
                <c:pt idx="712">
                  <c:v>4.4000000000000004</c:v>
                </c:pt>
                <c:pt idx="713">
                  <c:v>4.5999999999999996</c:v>
                </c:pt>
                <c:pt idx="714">
                  <c:v>4.5999999999999996</c:v>
                </c:pt>
                <c:pt idx="715">
                  <c:v>4.5999999999999996</c:v>
                </c:pt>
                <c:pt idx="716">
                  <c:v>4.7</c:v>
                </c:pt>
                <c:pt idx="717">
                  <c:v>4.7</c:v>
                </c:pt>
                <c:pt idx="718">
                  <c:v>4.7</c:v>
                </c:pt>
                <c:pt idx="719">
                  <c:v>5</c:v>
                </c:pt>
                <c:pt idx="720">
                  <c:v>5</c:v>
                </c:pt>
                <c:pt idx="721">
                  <c:v>4.8</c:v>
                </c:pt>
                <c:pt idx="722">
                  <c:v>5.0999999999999996</c:v>
                </c:pt>
                <c:pt idx="723">
                  <c:v>5</c:v>
                </c:pt>
                <c:pt idx="724">
                  <c:v>5.4</c:v>
                </c:pt>
                <c:pt idx="725">
                  <c:v>5.5</c:v>
                </c:pt>
                <c:pt idx="726">
                  <c:v>5.8</c:v>
                </c:pt>
                <c:pt idx="727">
                  <c:v>6.1</c:v>
                </c:pt>
                <c:pt idx="728">
                  <c:v>6.2</c:v>
                </c:pt>
                <c:pt idx="729">
                  <c:v>6.6</c:v>
                </c:pt>
                <c:pt idx="730">
                  <c:v>6.9</c:v>
                </c:pt>
                <c:pt idx="731">
                  <c:v>7.4</c:v>
                </c:pt>
                <c:pt idx="732">
                  <c:v>7.7</c:v>
                </c:pt>
                <c:pt idx="733">
                  <c:v>8.1999999999999993</c:v>
                </c:pt>
                <c:pt idx="734">
                  <c:v>8.6</c:v>
                </c:pt>
                <c:pt idx="735">
                  <c:v>8.9</c:v>
                </c:pt>
                <c:pt idx="736">
                  <c:v>9.4</c:v>
                </c:pt>
                <c:pt idx="737">
                  <c:v>9.5</c:v>
                </c:pt>
                <c:pt idx="738">
                  <c:v>9.4</c:v>
                </c:pt>
                <c:pt idx="739">
                  <c:v>9.6999999999999993</c:v>
                </c:pt>
                <c:pt idx="740">
                  <c:v>9.8000000000000007</c:v>
                </c:pt>
                <c:pt idx="741">
                  <c:v>10.1</c:v>
                </c:pt>
                <c:pt idx="742">
                  <c:v>10</c:v>
                </c:pt>
              </c:numCache>
            </c:numRef>
          </c:val>
        </c:ser>
        <c:ser>
          <c:idx val="1"/>
          <c:order val="1"/>
          <c:tx>
            <c:strRef>
              <c:f>summary!$E$2</c:f>
              <c:strCache>
                <c:ptCount val="1"/>
                <c:pt idx="0">
                  <c:v>Educ Adj</c:v>
                </c:pt>
              </c:strCache>
            </c:strRef>
          </c:tx>
          <c:spPr>
            <a:ln>
              <a:solidFill>
                <a:srgbClr val="8064A2"/>
              </a:solidFill>
            </a:ln>
          </c:spPr>
          <c:marker>
            <c:symbol val="none"/>
          </c:marker>
          <c:cat>
            <c:numRef>
              <c:f>summary!$A$3:$A$745</c:f>
              <c:numCache>
                <c:formatCode>mmm\-yy</c:formatCode>
                <c:ptCount val="743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</c:numCache>
            </c:numRef>
          </c:cat>
          <c:val>
            <c:numRef>
              <c:f>summary!$E$3:$E$745</c:f>
              <c:numCache>
                <c:formatCode>General</c:formatCode>
                <c:ptCount val="743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6.5426399999999996</c:v>
                </c:pt>
                <c:pt idx="337">
                  <c:v>6.42286</c:v>
                </c:pt>
                <c:pt idx="338">
                  <c:v>6.2877400000000003</c:v>
                </c:pt>
                <c:pt idx="339">
                  <c:v>6.3754099999999996</c:v>
                </c:pt>
                <c:pt idx="340">
                  <c:v>6.2829499999999996</c:v>
                </c:pt>
                <c:pt idx="341">
                  <c:v>6.2447100000000004</c:v>
                </c:pt>
                <c:pt idx="342">
                  <c:v>6.35459</c:v>
                </c:pt>
                <c:pt idx="343">
                  <c:v>6.2244900000000003</c:v>
                </c:pt>
                <c:pt idx="344">
                  <c:v>6.2033699999999996</c:v>
                </c:pt>
                <c:pt idx="345">
                  <c:v>6.2468599999999999</c:v>
                </c:pt>
                <c:pt idx="346">
                  <c:v>6.4377300000000002</c:v>
                </c:pt>
                <c:pt idx="347">
                  <c:v>6.4097499999999998</c:v>
                </c:pt>
                <c:pt idx="348">
                  <c:v>6.3387799999999999</c:v>
                </c:pt>
                <c:pt idx="349">
                  <c:v>6.4078099999999996</c:v>
                </c:pt>
                <c:pt idx="350">
                  <c:v>6.2215699999999998</c:v>
                </c:pt>
                <c:pt idx="351">
                  <c:v>5.9496200000000004</c:v>
                </c:pt>
                <c:pt idx="352">
                  <c:v>5.8514999999999997</c:v>
                </c:pt>
                <c:pt idx="353">
                  <c:v>5.8813800000000001</c:v>
                </c:pt>
                <c:pt idx="354">
                  <c:v>5.6869899999999998</c:v>
                </c:pt>
                <c:pt idx="355">
                  <c:v>5.6828000000000003</c:v>
                </c:pt>
                <c:pt idx="356">
                  <c:v>5.61951</c:v>
                </c:pt>
                <c:pt idx="357">
                  <c:v>5.6124900000000002</c:v>
                </c:pt>
                <c:pt idx="358">
                  <c:v>5.6879499999999998</c:v>
                </c:pt>
                <c:pt idx="359">
                  <c:v>5.1411300000000004</c:v>
                </c:pt>
                <c:pt idx="360">
                  <c:v>5.2480500000000001</c:v>
                </c:pt>
                <c:pt idx="361">
                  <c:v>5.1322200000000002</c:v>
                </c:pt>
                <c:pt idx="362">
                  <c:v>5.0747099999999996</c:v>
                </c:pt>
                <c:pt idx="363">
                  <c:v>5.0517200000000004</c:v>
                </c:pt>
                <c:pt idx="364">
                  <c:v>4.9379299999999997</c:v>
                </c:pt>
                <c:pt idx="365">
                  <c:v>4.7152700000000003</c:v>
                </c:pt>
                <c:pt idx="366">
                  <c:v>5.0969699999999998</c:v>
                </c:pt>
                <c:pt idx="367">
                  <c:v>4.8935199999999996</c:v>
                </c:pt>
                <c:pt idx="368">
                  <c:v>4.9286899999999996</c:v>
                </c:pt>
                <c:pt idx="369">
                  <c:v>4.63246</c:v>
                </c:pt>
                <c:pt idx="370">
                  <c:v>4.6526800000000001</c:v>
                </c:pt>
                <c:pt idx="371">
                  <c:v>4.7906300000000002</c:v>
                </c:pt>
                <c:pt idx="372">
                  <c:v>4.7650100000000002</c:v>
                </c:pt>
                <c:pt idx="373">
                  <c:v>4.7664400000000002</c:v>
                </c:pt>
                <c:pt idx="374">
                  <c:v>4.70343</c:v>
                </c:pt>
                <c:pt idx="375">
                  <c:v>4.56968</c:v>
                </c:pt>
                <c:pt idx="376">
                  <c:v>4.5389299999999997</c:v>
                </c:pt>
                <c:pt idx="377">
                  <c:v>4.61517</c:v>
                </c:pt>
                <c:pt idx="378">
                  <c:v>4.6628499999999997</c:v>
                </c:pt>
                <c:pt idx="379">
                  <c:v>4.8421599999999998</c:v>
                </c:pt>
                <c:pt idx="380">
                  <c:v>4.7996400000000001</c:v>
                </c:pt>
                <c:pt idx="381">
                  <c:v>4.8405300000000002</c:v>
                </c:pt>
                <c:pt idx="382">
                  <c:v>4.7400799999999998</c:v>
                </c:pt>
                <c:pt idx="383">
                  <c:v>4.7822100000000001</c:v>
                </c:pt>
                <c:pt idx="384">
                  <c:v>4.9936199999999999</c:v>
                </c:pt>
                <c:pt idx="385">
                  <c:v>5.0363800000000003</c:v>
                </c:pt>
                <c:pt idx="386">
                  <c:v>5.15808</c:v>
                </c:pt>
                <c:pt idx="387">
                  <c:v>5.6241399999999997</c:v>
                </c:pt>
                <c:pt idx="388">
                  <c:v>6.1635499999999999</c:v>
                </c:pt>
                <c:pt idx="389">
                  <c:v>6.14337</c:v>
                </c:pt>
                <c:pt idx="390">
                  <c:v>6.3149199999999999</c:v>
                </c:pt>
                <c:pt idx="391">
                  <c:v>6.181</c:v>
                </c:pt>
                <c:pt idx="392">
                  <c:v>6.0787199999999997</c:v>
                </c:pt>
                <c:pt idx="393">
                  <c:v>6.1560600000000001</c:v>
                </c:pt>
                <c:pt idx="394">
                  <c:v>6.1539200000000003</c:v>
                </c:pt>
                <c:pt idx="395">
                  <c:v>5.9314099999999996</c:v>
                </c:pt>
                <c:pt idx="396">
                  <c:v>6.0649100000000002</c:v>
                </c:pt>
                <c:pt idx="397">
                  <c:v>5.9939799999999996</c:v>
                </c:pt>
                <c:pt idx="398">
                  <c:v>5.9071499999999997</c:v>
                </c:pt>
                <c:pt idx="399">
                  <c:v>5.8190099999999996</c:v>
                </c:pt>
                <c:pt idx="400">
                  <c:v>6.1660500000000003</c:v>
                </c:pt>
                <c:pt idx="401">
                  <c:v>6.0381099999999996</c:v>
                </c:pt>
                <c:pt idx="402">
                  <c:v>5.8948799999999997</c:v>
                </c:pt>
                <c:pt idx="403">
                  <c:v>5.9769500000000004</c:v>
                </c:pt>
                <c:pt idx="404">
                  <c:v>6.2032600000000002</c:v>
                </c:pt>
                <c:pt idx="405">
                  <c:v>6.4260099999999998</c:v>
                </c:pt>
                <c:pt idx="406">
                  <c:v>6.7269399999999999</c:v>
                </c:pt>
                <c:pt idx="407">
                  <c:v>7.0529799999999998</c:v>
                </c:pt>
                <c:pt idx="408">
                  <c:v>6.9832000000000001</c:v>
                </c:pt>
                <c:pt idx="409">
                  <c:v>7.2450700000000001</c:v>
                </c:pt>
                <c:pt idx="410">
                  <c:v>7.4538399999999996</c:v>
                </c:pt>
                <c:pt idx="411">
                  <c:v>7.6547900000000002</c:v>
                </c:pt>
                <c:pt idx="412">
                  <c:v>7.6479699999999999</c:v>
                </c:pt>
                <c:pt idx="413">
                  <c:v>7.5695300000000003</c:v>
                </c:pt>
                <c:pt idx="414">
                  <c:v>7.8085199999999997</c:v>
                </c:pt>
                <c:pt idx="415">
                  <c:v>7.8304</c:v>
                </c:pt>
                <c:pt idx="416">
                  <c:v>8.2495100000000008</c:v>
                </c:pt>
                <c:pt idx="417">
                  <c:v>8.6049299999999995</c:v>
                </c:pt>
                <c:pt idx="418">
                  <c:v>8.9381000000000004</c:v>
                </c:pt>
                <c:pt idx="419">
                  <c:v>8.9965200000000003</c:v>
                </c:pt>
                <c:pt idx="420">
                  <c:v>8.7401999999999997</c:v>
                </c:pt>
                <c:pt idx="421">
                  <c:v>8.7793899999999994</c:v>
                </c:pt>
                <c:pt idx="422">
                  <c:v>8.6375899999999994</c:v>
                </c:pt>
                <c:pt idx="423">
                  <c:v>8.5942100000000003</c:v>
                </c:pt>
                <c:pt idx="424">
                  <c:v>8.4168800000000008</c:v>
                </c:pt>
                <c:pt idx="425">
                  <c:v>8.0642600000000009</c:v>
                </c:pt>
                <c:pt idx="426">
                  <c:v>7.7033500000000004</c:v>
                </c:pt>
                <c:pt idx="427">
                  <c:v>7.7780300000000002</c:v>
                </c:pt>
                <c:pt idx="428">
                  <c:v>7.5185500000000003</c:v>
                </c:pt>
                <c:pt idx="429">
                  <c:v>7.2112600000000002</c:v>
                </c:pt>
                <c:pt idx="430">
                  <c:v>7.0218999999999996</c:v>
                </c:pt>
                <c:pt idx="431">
                  <c:v>6.9357800000000003</c:v>
                </c:pt>
                <c:pt idx="432">
                  <c:v>6.7166499999999996</c:v>
                </c:pt>
                <c:pt idx="433">
                  <c:v>6.5145400000000002</c:v>
                </c:pt>
                <c:pt idx="434">
                  <c:v>6.4581999999999997</c:v>
                </c:pt>
                <c:pt idx="435">
                  <c:v>6.3891600000000004</c:v>
                </c:pt>
                <c:pt idx="436">
                  <c:v>6.2059100000000003</c:v>
                </c:pt>
                <c:pt idx="437">
                  <c:v>6.0447699999999998</c:v>
                </c:pt>
                <c:pt idx="438">
                  <c:v>6.1919500000000003</c:v>
                </c:pt>
                <c:pt idx="439">
                  <c:v>6.2487000000000004</c:v>
                </c:pt>
                <c:pt idx="440">
                  <c:v>6.0854100000000004</c:v>
                </c:pt>
                <c:pt idx="441">
                  <c:v>6.1412899999999997</c:v>
                </c:pt>
                <c:pt idx="442">
                  <c:v>6.0092100000000004</c:v>
                </c:pt>
                <c:pt idx="443">
                  <c:v>6.01891</c:v>
                </c:pt>
                <c:pt idx="444">
                  <c:v>6.0578900000000004</c:v>
                </c:pt>
                <c:pt idx="445">
                  <c:v>5.9615900000000002</c:v>
                </c:pt>
                <c:pt idx="446">
                  <c:v>5.9335000000000004</c:v>
                </c:pt>
                <c:pt idx="447">
                  <c:v>5.9990199999999998</c:v>
                </c:pt>
                <c:pt idx="448">
                  <c:v>6.0534100000000004</c:v>
                </c:pt>
                <c:pt idx="449">
                  <c:v>6.0532500000000002</c:v>
                </c:pt>
                <c:pt idx="450">
                  <c:v>6.0675600000000003</c:v>
                </c:pt>
                <c:pt idx="451">
                  <c:v>5.9452199999999999</c:v>
                </c:pt>
                <c:pt idx="452">
                  <c:v>5.9543999999999997</c:v>
                </c:pt>
                <c:pt idx="453">
                  <c:v>5.8931100000000001</c:v>
                </c:pt>
                <c:pt idx="454">
                  <c:v>5.7597399999999999</c:v>
                </c:pt>
                <c:pt idx="455">
                  <c:v>5.8070300000000001</c:v>
                </c:pt>
                <c:pt idx="456">
                  <c:v>5.5555300000000001</c:v>
                </c:pt>
                <c:pt idx="457">
                  <c:v>6.0477999999999996</c:v>
                </c:pt>
                <c:pt idx="458">
                  <c:v>5.9531700000000001</c:v>
                </c:pt>
                <c:pt idx="459">
                  <c:v>5.9535099999999996</c:v>
                </c:pt>
                <c:pt idx="460">
                  <c:v>5.9516799999999996</c:v>
                </c:pt>
                <c:pt idx="461">
                  <c:v>5.9537500000000003</c:v>
                </c:pt>
                <c:pt idx="462">
                  <c:v>5.8959200000000003</c:v>
                </c:pt>
                <c:pt idx="463">
                  <c:v>5.7125599999999999</c:v>
                </c:pt>
                <c:pt idx="464">
                  <c:v>5.8841000000000001</c:v>
                </c:pt>
                <c:pt idx="465">
                  <c:v>5.8359300000000003</c:v>
                </c:pt>
                <c:pt idx="466">
                  <c:v>5.8618899999999998</c:v>
                </c:pt>
                <c:pt idx="467">
                  <c:v>5.6829999999999998</c:v>
                </c:pt>
                <c:pt idx="468">
                  <c:v>5.6528999999999998</c:v>
                </c:pt>
                <c:pt idx="469">
                  <c:v>5.6356099999999998</c:v>
                </c:pt>
                <c:pt idx="470">
                  <c:v>5.6303299999999998</c:v>
                </c:pt>
                <c:pt idx="471">
                  <c:v>5.3996000000000004</c:v>
                </c:pt>
                <c:pt idx="472">
                  <c:v>5.4094300000000004</c:v>
                </c:pt>
                <c:pt idx="473">
                  <c:v>5.2660799999999997</c:v>
                </c:pt>
                <c:pt idx="474">
                  <c:v>5.1288799999999997</c:v>
                </c:pt>
                <c:pt idx="475">
                  <c:v>5.0945499999999999</c:v>
                </c:pt>
                <c:pt idx="476">
                  <c:v>5.1247600000000002</c:v>
                </c:pt>
                <c:pt idx="477">
                  <c:v>5.05593</c:v>
                </c:pt>
                <c:pt idx="478">
                  <c:v>4.9587000000000003</c:v>
                </c:pt>
                <c:pt idx="479">
                  <c:v>4.8657700000000004</c:v>
                </c:pt>
                <c:pt idx="480">
                  <c:v>4.88063</c:v>
                </c:pt>
                <c:pt idx="481">
                  <c:v>4.8644499999999997</c:v>
                </c:pt>
                <c:pt idx="482">
                  <c:v>4.7920199999999999</c:v>
                </c:pt>
                <c:pt idx="483">
                  <c:v>4.5567299999999999</c:v>
                </c:pt>
                <c:pt idx="484">
                  <c:v>4.7395899999999997</c:v>
                </c:pt>
                <c:pt idx="485">
                  <c:v>4.6261900000000002</c:v>
                </c:pt>
                <c:pt idx="486">
                  <c:v>4.6810299999999998</c:v>
                </c:pt>
                <c:pt idx="487">
                  <c:v>4.7275900000000002</c:v>
                </c:pt>
                <c:pt idx="488">
                  <c:v>4.6198199999999998</c:v>
                </c:pt>
                <c:pt idx="489">
                  <c:v>4.6293100000000003</c:v>
                </c:pt>
                <c:pt idx="490">
                  <c:v>4.5875199999999996</c:v>
                </c:pt>
                <c:pt idx="491">
                  <c:v>4.5621099999999997</c:v>
                </c:pt>
                <c:pt idx="492">
                  <c:v>4.6796100000000003</c:v>
                </c:pt>
                <c:pt idx="493">
                  <c:v>4.4615</c:v>
                </c:pt>
                <c:pt idx="494">
                  <c:v>4.3829500000000001</c:v>
                </c:pt>
                <c:pt idx="495">
                  <c:v>4.5135399999999999</c:v>
                </c:pt>
                <c:pt idx="496">
                  <c:v>4.3676700000000004</c:v>
                </c:pt>
                <c:pt idx="497">
                  <c:v>4.5888099999999996</c:v>
                </c:pt>
                <c:pt idx="498">
                  <c:v>4.5983700000000001</c:v>
                </c:pt>
                <c:pt idx="499">
                  <c:v>4.4592499999999999</c:v>
                </c:pt>
                <c:pt idx="500">
                  <c:v>4.6564800000000002</c:v>
                </c:pt>
                <c:pt idx="501">
                  <c:v>4.6529800000000003</c:v>
                </c:pt>
                <c:pt idx="502">
                  <c:v>4.7078499999999996</c:v>
                </c:pt>
                <c:pt idx="503">
                  <c:v>4.63551</c:v>
                </c:pt>
                <c:pt idx="504">
                  <c:v>4.7151699999999996</c:v>
                </c:pt>
                <c:pt idx="505">
                  <c:v>4.6215299999999999</c:v>
                </c:pt>
                <c:pt idx="506">
                  <c:v>4.5739099999999997</c:v>
                </c:pt>
                <c:pt idx="507">
                  <c:v>4.7214999999999998</c:v>
                </c:pt>
                <c:pt idx="508">
                  <c:v>4.6269900000000002</c:v>
                </c:pt>
                <c:pt idx="509">
                  <c:v>4.6195599999999999</c:v>
                </c:pt>
                <c:pt idx="510">
                  <c:v>4.9026300000000003</c:v>
                </c:pt>
                <c:pt idx="511">
                  <c:v>5.0195400000000001</c:v>
                </c:pt>
                <c:pt idx="512">
                  <c:v>5.10494</c:v>
                </c:pt>
                <c:pt idx="513">
                  <c:v>5.1269099999999996</c:v>
                </c:pt>
                <c:pt idx="514">
                  <c:v>5.3548799999999996</c:v>
                </c:pt>
                <c:pt idx="515">
                  <c:v>5.5275100000000004</c:v>
                </c:pt>
                <c:pt idx="516">
                  <c:v>5.5636799999999997</c:v>
                </c:pt>
                <c:pt idx="517">
                  <c:v>5.8098200000000002</c:v>
                </c:pt>
                <c:pt idx="518">
                  <c:v>6.0621400000000003</c:v>
                </c:pt>
                <c:pt idx="519">
                  <c:v>5.9685699999999997</c:v>
                </c:pt>
                <c:pt idx="520">
                  <c:v>6.1283000000000003</c:v>
                </c:pt>
                <c:pt idx="521">
                  <c:v>6.0432100000000002</c:v>
                </c:pt>
                <c:pt idx="522">
                  <c:v>6.0129900000000003</c:v>
                </c:pt>
                <c:pt idx="523">
                  <c:v>6.02691</c:v>
                </c:pt>
                <c:pt idx="524">
                  <c:v>6.0785200000000001</c:v>
                </c:pt>
                <c:pt idx="525">
                  <c:v>6.2601500000000003</c:v>
                </c:pt>
                <c:pt idx="526">
                  <c:v>6.3295199999999996</c:v>
                </c:pt>
                <c:pt idx="527">
                  <c:v>6.5591200000000001</c:v>
                </c:pt>
                <c:pt idx="528">
                  <c:v>6.6825799999999997</c:v>
                </c:pt>
                <c:pt idx="529">
                  <c:v>6.8951399999999996</c:v>
                </c:pt>
                <c:pt idx="530">
                  <c:v>6.77569</c:v>
                </c:pt>
                <c:pt idx="531">
                  <c:v>6.7115200000000002</c:v>
                </c:pt>
                <c:pt idx="532">
                  <c:v>6.8865299999999996</c:v>
                </c:pt>
                <c:pt idx="533">
                  <c:v>7.0235799999999999</c:v>
                </c:pt>
                <c:pt idx="534">
                  <c:v>6.8982900000000003</c:v>
                </c:pt>
                <c:pt idx="535">
                  <c:v>6.9036400000000002</c:v>
                </c:pt>
                <c:pt idx="536">
                  <c:v>6.9730699999999999</c:v>
                </c:pt>
                <c:pt idx="537">
                  <c:v>6.8874199999999997</c:v>
                </c:pt>
                <c:pt idx="538">
                  <c:v>6.9286500000000002</c:v>
                </c:pt>
                <c:pt idx="539">
                  <c:v>6.9389799999999999</c:v>
                </c:pt>
                <c:pt idx="540">
                  <c:v>6.6434100000000003</c:v>
                </c:pt>
                <c:pt idx="541">
                  <c:v>6.6704299999999996</c:v>
                </c:pt>
                <c:pt idx="542">
                  <c:v>6.5503099999999996</c:v>
                </c:pt>
                <c:pt idx="543">
                  <c:v>6.5690900000000001</c:v>
                </c:pt>
                <c:pt idx="544">
                  <c:v>6.4561299999999999</c:v>
                </c:pt>
                <c:pt idx="545">
                  <c:v>6.4179399999999998</c:v>
                </c:pt>
                <c:pt idx="546">
                  <c:v>6.2855499999999997</c:v>
                </c:pt>
                <c:pt idx="547">
                  <c:v>6.2359099999999996</c:v>
                </c:pt>
                <c:pt idx="548">
                  <c:v>6.2298600000000004</c:v>
                </c:pt>
                <c:pt idx="549">
                  <c:v>6.3370300000000004</c:v>
                </c:pt>
                <c:pt idx="550">
                  <c:v>6.0915999999999997</c:v>
                </c:pt>
                <c:pt idx="551">
                  <c:v>6.0468900000000003</c:v>
                </c:pt>
                <c:pt idx="552">
                  <c:v>6.1017799999999998</c:v>
                </c:pt>
                <c:pt idx="553">
                  <c:v>6.0736400000000001</c:v>
                </c:pt>
                <c:pt idx="554">
                  <c:v>6.0564200000000001</c:v>
                </c:pt>
                <c:pt idx="555">
                  <c:v>5.8970700000000003</c:v>
                </c:pt>
                <c:pt idx="556">
                  <c:v>5.5938699999999999</c:v>
                </c:pt>
                <c:pt idx="557">
                  <c:v>5.65341</c:v>
                </c:pt>
                <c:pt idx="558">
                  <c:v>5.6475099999999996</c:v>
                </c:pt>
                <c:pt idx="559">
                  <c:v>5.6647699999999999</c:v>
                </c:pt>
                <c:pt idx="560">
                  <c:v>5.48482</c:v>
                </c:pt>
                <c:pt idx="561">
                  <c:v>5.42049</c:v>
                </c:pt>
                <c:pt idx="562">
                  <c:v>5.2513199999999998</c:v>
                </c:pt>
                <c:pt idx="563">
                  <c:v>5.0935699999999997</c:v>
                </c:pt>
                <c:pt idx="564">
                  <c:v>5.1724800000000002</c:v>
                </c:pt>
                <c:pt idx="565">
                  <c:v>5.0519600000000002</c:v>
                </c:pt>
                <c:pt idx="566">
                  <c:v>5.1324699999999996</c:v>
                </c:pt>
                <c:pt idx="567">
                  <c:v>5.4618599999999997</c:v>
                </c:pt>
                <c:pt idx="568">
                  <c:v>5.3148600000000004</c:v>
                </c:pt>
                <c:pt idx="569">
                  <c:v>5.3163299999999998</c:v>
                </c:pt>
                <c:pt idx="570">
                  <c:v>5.36</c:v>
                </c:pt>
                <c:pt idx="571">
                  <c:v>5.3969199999999997</c:v>
                </c:pt>
                <c:pt idx="572">
                  <c:v>5.2875199999999998</c:v>
                </c:pt>
                <c:pt idx="573">
                  <c:v>5.2609899999999996</c:v>
                </c:pt>
                <c:pt idx="574">
                  <c:v>5.2661800000000003</c:v>
                </c:pt>
                <c:pt idx="575">
                  <c:v>5.2465900000000003</c:v>
                </c:pt>
                <c:pt idx="576">
                  <c:v>5.2519400000000003</c:v>
                </c:pt>
                <c:pt idx="577">
                  <c:v>5.1463099999999997</c:v>
                </c:pt>
                <c:pt idx="578">
                  <c:v>5.1663600000000001</c:v>
                </c:pt>
                <c:pt idx="579">
                  <c:v>5.1788600000000002</c:v>
                </c:pt>
                <c:pt idx="580">
                  <c:v>5.2268100000000004</c:v>
                </c:pt>
                <c:pt idx="581">
                  <c:v>4.9829499999999998</c:v>
                </c:pt>
                <c:pt idx="582">
                  <c:v>5.1367599999999998</c:v>
                </c:pt>
                <c:pt idx="583">
                  <c:v>4.8913700000000002</c:v>
                </c:pt>
                <c:pt idx="584">
                  <c:v>4.9199000000000002</c:v>
                </c:pt>
                <c:pt idx="585">
                  <c:v>4.9495800000000001</c:v>
                </c:pt>
                <c:pt idx="586">
                  <c:v>5.0669700000000004</c:v>
                </c:pt>
                <c:pt idx="587">
                  <c:v>5.0183999999999997</c:v>
                </c:pt>
                <c:pt idx="588">
                  <c:v>4.9478099999999996</c:v>
                </c:pt>
                <c:pt idx="589">
                  <c:v>4.9018199999999998</c:v>
                </c:pt>
                <c:pt idx="590">
                  <c:v>4.8599600000000001</c:v>
                </c:pt>
                <c:pt idx="591">
                  <c:v>4.6834100000000003</c:v>
                </c:pt>
                <c:pt idx="592">
                  <c:v>4.6546799999999999</c:v>
                </c:pt>
                <c:pt idx="593">
                  <c:v>4.6637899999999997</c:v>
                </c:pt>
                <c:pt idx="594">
                  <c:v>4.5651999999999999</c:v>
                </c:pt>
                <c:pt idx="595">
                  <c:v>4.5595699999999999</c:v>
                </c:pt>
                <c:pt idx="596">
                  <c:v>4.5815000000000001</c:v>
                </c:pt>
                <c:pt idx="597">
                  <c:v>4.4624699999999997</c:v>
                </c:pt>
                <c:pt idx="598">
                  <c:v>4.3370600000000001</c:v>
                </c:pt>
                <c:pt idx="599">
                  <c:v>4.4458900000000003</c:v>
                </c:pt>
                <c:pt idx="600">
                  <c:v>4.4044999999999996</c:v>
                </c:pt>
                <c:pt idx="601">
                  <c:v>4.3345900000000004</c:v>
                </c:pt>
                <c:pt idx="602">
                  <c:v>4.4416000000000002</c:v>
                </c:pt>
                <c:pt idx="603">
                  <c:v>4.0328600000000003</c:v>
                </c:pt>
                <c:pt idx="604">
                  <c:v>4.1667800000000002</c:v>
                </c:pt>
                <c:pt idx="605">
                  <c:v>4.2169600000000003</c:v>
                </c:pt>
                <c:pt idx="606">
                  <c:v>4.27475</c:v>
                </c:pt>
                <c:pt idx="607">
                  <c:v>4.2504099999999996</c:v>
                </c:pt>
                <c:pt idx="608">
                  <c:v>4.2438599999999997</c:v>
                </c:pt>
                <c:pt idx="609">
                  <c:v>4.2351900000000002</c:v>
                </c:pt>
                <c:pt idx="610">
                  <c:v>4.1172399999999998</c:v>
                </c:pt>
                <c:pt idx="611">
                  <c:v>4.0817300000000003</c:v>
                </c:pt>
                <c:pt idx="612">
                  <c:v>4.0434999999999999</c:v>
                </c:pt>
                <c:pt idx="613">
                  <c:v>4.1562400000000004</c:v>
                </c:pt>
                <c:pt idx="614">
                  <c:v>4.0227000000000004</c:v>
                </c:pt>
                <c:pt idx="615">
                  <c:v>4.0868200000000003</c:v>
                </c:pt>
                <c:pt idx="616">
                  <c:v>4.0511200000000001</c:v>
                </c:pt>
                <c:pt idx="617">
                  <c:v>4.0967500000000001</c:v>
                </c:pt>
                <c:pt idx="618">
                  <c:v>4.1043399999999997</c:v>
                </c:pt>
                <c:pt idx="619">
                  <c:v>3.9990999999999999</c:v>
                </c:pt>
                <c:pt idx="620">
                  <c:v>4.0115299999999996</c:v>
                </c:pt>
                <c:pt idx="621">
                  <c:v>3.9275000000000002</c:v>
                </c:pt>
                <c:pt idx="622">
                  <c:v>3.8505199999999999</c:v>
                </c:pt>
                <c:pt idx="623">
                  <c:v>3.81745</c:v>
                </c:pt>
                <c:pt idx="624">
                  <c:v>3.8624800000000001</c:v>
                </c:pt>
                <c:pt idx="625">
                  <c:v>3.9095200000000001</c:v>
                </c:pt>
                <c:pt idx="626">
                  <c:v>3.9000499999999998</c:v>
                </c:pt>
                <c:pt idx="627">
                  <c:v>3.6756099999999998</c:v>
                </c:pt>
                <c:pt idx="628">
                  <c:v>3.9636999999999998</c:v>
                </c:pt>
                <c:pt idx="629">
                  <c:v>3.86538</c:v>
                </c:pt>
                <c:pt idx="630">
                  <c:v>3.8654600000000001</c:v>
                </c:pt>
                <c:pt idx="631">
                  <c:v>3.9520599999999999</c:v>
                </c:pt>
                <c:pt idx="632">
                  <c:v>3.7722199999999999</c:v>
                </c:pt>
                <c:pt idx="633">
                  <c:v>3.7648700000000002</c:v>
                </c:pt>
                <c:pt idx="634">
                  <c:v>3.82633</c:v>
                </c:pt>
                <c:pt idx="635">
                  <c:v>3.8173400000000002</c:v>
                </c:pt>
                <c:pt idx="636">
                  <c:v>4.04413</c:v>
                </c:pt>
                <c:pt idx="637">
                  <c:v>4.0168799999999996</c:v>
                </c:pt>
                <c:pt idx="638">
                  <c:v>4.1745799999999997</c:v>
                </c:pt>
                <c:pt idx="639">
                  <c:v>4.2066299999999996</c:v>
                </c:pt>
                <c:pt idx="640">
                  <c:v>4.2556399999999996</c:v>
                </c:pt>
                <c:pt idx="641">
                  <c:v>4.4212600000000002</c:v>
                </c:pt>
                <c:pt idx="642">
                  <c:v>4.4773399999999999</c:v>
                </c:pt>
                <c:pt idx="643">
                  <c:v>4.8109099999999998</c:v>
                </c:pt>
                <c:pt idx="644">
                  <c:v>4.8443399999999999</c:v>
                </c:pt>
                <c:pt idx="645">
                  <c:v>5.2263599999999997</c:v>
                </c:pt>
                <c:pt idx="646">
                  <c:v>5.4246800000000004</c:v>
                </c:pt>
                <c:pt idx="647">
                  <c:v>5.6099699999999997</c:v>
                </c:pt>
                <c:pt idx="648">
                  <c:v>5.6081399999999997</c:v>
                </c:pt>
                <c:pt idx="649">
                  <c:v>5.5918200000000002</c:v>
                </c:pt>
                <c:pt idx="650">
                  <c:v>5.6649900000000004</c:v>
                </c:pt>
                <c:pt idx="651">
                  <c:v>5.7658800000000001</c:v>
                </c:pt>
                <c:pt idx="652">
                  <c:v>5.7238800000000003</c:v>
                </c:pt>
                <c:pt idx="653">
                  <c:v>5.6507699999999996</c:v>
                </c:pt>
                <c:pt idx="654">
                  <c:v>5.6361600000000003</c:v>
                </c:pt>
                <c:pt idx="655">
                  <c:v>5.6357499999999998</c:v>
                </c:pt>
                <c:pt idx="656">
                  <c:v>5.5774100000000004</c:v>
                </c:pt>
                <c:pt idx="657">
                  <c:v>5.5959500000000002</c:v>
                </c:pt>
                <c:pt idx="658">
                  <c:v>5.7106700000000004</c:v>
                </c:pt>
                <c:pt idx="659">
                  <c:v>5.7576499999999999</c:v>
                </c:pt>
                <c:pt idx="660">
                  <c:v>5.7096299999999998</c:v>
                </c:pt>
                <c:pt idx="661">
                  <c:v>5.7680100000000003</c:v>
                </c:pt>
                <c:pt idx="662">
                  <c:v>5.84626</c:v>
                </c:pt>
                <c:pt idx="663">
                  <c:v>5.9185699999999999</c:v>
                </c:pt>
                <c:pt idx="664">
                  <c:v>5.9881900000000003</c:v>
                </c:pt>
                <c:pt idx="665">
                  <c:v>6.0407099999999998</c:v>
                </c:pt>
                <c:pt idx="666">
                  <c:v>5.97098</c:v>
                </c:pt>
                <c:pt idx="667">
                  <c:v>5.9586300000000003</c:v>
                </c:pt>
                <c:pt idx="668">
                  <c:v>5.9395199999999999</c:v>
                </c:pt>
                <c:pt idx="669">
                  <c:v>5.8743400000000001</c:v>
                </c:pt>
                <c:pt idx="670">
                  <c:v>5.7349699999999997</c:v>
                </c:pt>
                <c:pt idx="671">
                  <c:v>5.6188500000000001</c:v>
                </c:pt>
                <c:pt idx="672">
                  <c:v>5.6367099999999999</c:v>
                </c:pt>
                <c:pt idx="673">
                  <c:v>5.4886600000000003</c:v>
                </c:pt>
                <c:pt idx="674">
                  <c:v>5.7250500000000004</c:v>
                </c:pt>
                <c:pt idx="675">
                  <c:v>5.44496</c:v>
                </c:pt>
                <c:pt idx="676">
                  <c:v>5.4501499999999998</c:v>
                </c:pt>
                <c:pt idx="677">
                  <c:v>5.4623600000000003</c:v>
                </c:pt>
                <c:pt idx="678">
                  <c:v>5.4005299999999998</c:v>
                </c:pt>
                <c:pt idx="679">
                  <c:v>5.32667</c:v>
                </c:pt>
                <c:pt idx="680">
                  <c:v>5.2644799999999998</c:v>
                </c:pt>
                <c:pt idx="681">
                  <c:v>5.3762800000000004</c:v>
                </c:pt>
                <c:pt idx="682">
                  <c:v>5.3297100000000004</c:v>
                </c:pt>
                <c:pt idx="683">
                  <c:v>5.26302</c:v>
                </c:pt>
                <c:pt idx="684">
                  <c:v>5.2005100000000004</c:v>
                </c:pt>
                <c:pt idx="685">
                  <c:v>5.2429199999999998</c:v>
                </c:pt>
                <c:pt idx="686">
                  <c:v>5.1098800000000004</c:v>
                </c:pt>
                <c:pt idx="687">
                  <c:v>5.0261500000000003</c:v>
                </c:pt>
                <c:pt idx="688">
                  <c:v>5.0276399999999999</c:v>
                </c:pt>
                <c:pt idx="689">
                  <c:v>4.9729599999999996</c:v>
                </c:pt>
                <c:pt idx="690">
                  <c:v>4.8898700000000002</c:v>
                </c:pt>
                <c:pt idx="691">
                  <c:v>4.8187600000000002</c:v>
                </c:pt>
                <c:pt idx="692">
                  <c:v>4.9481400000000004</c:v>
                </c:pt>
                <c:pt idx="693">
                  <c:v>4.8809699999999996</c:v>
                </c:pt>
                <c:pt idx="694">
                  <c:v>5.0255799999999997</c:v>
                </c:pt>
                <c:pt idx="695">
                  <c:v>4.85128</c:v>
                </c:pt>
                <c:pt idx="696">
                  <c:v>4.6770800000000001</c:v>
                </c:pt>
                <c:pt idx="697">
                  <c:v>4.7397600000000004</c:v>
                </c:pt>
                <c:pt idx="698">
                  <c:v>4.6353099999999996</c:v>
                </c:pt>
                <c:pt idx="699">
                  <c:v>4.6817099999999998</c:v>
                </c:pt>
                <c:pt idx="700">
                  <c:v>4.5682600000000004</c:v>
                </c:pt>
                <c:pt idx="701">
                  <c:v>4.5641999999999996</c:v>
                </c:pt>
                <c:pt idx="702">
                  <c:v>4.7191400000000003</c:v>
                </c:pt>
                <c:pt idx="703">
                  <c:v>4.6691000000000003</c:v>
                </c:pt>
                <c:pt idx="704">
                  <c:v>4.56698</c:v>
                </c:pt>
                <c:pt idx="705">
                  <c:v>4.4203299999999999</c:v>
                </c:pt>
                <c:pt idx="706">
                  <c:v>4.5577500000000004</c:v>
                </c:pt>
                <c:pt idx="707">
                  <c:v>4.4596299999999998</c:v>
                </c:pt>
                <c:pt idx="708">
                  <c:v>4.6329599999999997</c:v>
                </c:pt>
                <c:pt idx="709">
                  <c:v>4.48461</c:v>
                </c:pt>
                <c:pt idx="710">
                  <c:v>4.3439199999999998</c:v>
                </c:pt>
                <c:pt idx="711">
                  <c:v>4.4495500000000003</c:v>
                </c:pt>
                <c:pt idx="712">
                  <c:v>4.4403300000000003</c:v>
                </c:pt>
                <c:pt idx="713">
                  <c:v>4.5674000000000001</c:v>
                </c:pt>
                <c:pt idx="714">
                  <c:v>4.6851700000000003</c:v>
                </c:pt>
                <c:pt idx="715">
                  <c:v>4.6657999999999999</c:v>
                </c:pt>
                <c:pt idx="716">
                  <c:v>4.7728900000000003</c:v>
                </c:pt>
                <c:pt idx="717">
                  <c:v>4.7902300000000002</c:v>
                </c:pt>
                <c:pt idx="718">
                  <c:v>4.83908</c:v>
                </c:pt>
                <c:pt idx="719">
                  <c:v>5.0241600000000002</c:v>
                </c:pt>
                <c:pt idx="720">
                  <c:v>4.9780800000000003</c:v>
                </c:pt>
                <c:pt idx="721">
                  <c:v>4.9317299999999999</c:v>
                </c:pt>
                <c:pt idx="722">
                  <c:v>5.1360599999999996</c:v>
                </c:pt>
                <c:pt idx="723">
                  <c:v>5.0008100000000004</c:v>
                </c:pt>
                <c:pt idx="724">
                  <c:v>5.4650499999999997</c:v>
                </c:pt>
                <c:pt idx="725">
                  <c:v>5.5608899999999997</c:v>
                </c:pt>
                <c:pt idx="726">
                  <c:v>5.8005300000000002</c:v>
                </c:pt>
                <c:pt idx="727">
                  <c:v>6.17563</c:v>
                </c:pt>
                <c:pt idx="728">
                  <c:v>6.3031800000000002</c:v>
                </c:pt>
                <c:pt idx="729">
                  <c:v>6.6197900000000001</c:v>
                </c:pt>
                <c:pt idx="730">
                  <c:v>6.9515399999999996</c:v>
                </c:pt>
                <c:pt idx="731">
                  <c:v>7.5181300000000002</c:v>
                </c:pt>
                <c:pt idx="732">
                  <c:v>7.89459</c:v>
                </c:pt>
                <c:pt idx="733">
                  <c:v>8.3856199999999994</c:v>
                </c:pt>
                <c:pt idx="734">
                  <c:v>8.8202700000000007</c:v>
                </c:pt>
                <c:pt idx="735">
                  <c:v>9.0797600000000003</c:v>
                </c:pt>
                <c:pt idx="736">
                  <c:v>9.4299199999999992</c:v>
                </c:pt>
                <c:pt idx="737">
                  <c:v>9.4370899999999995</c:v>
                </c:pt>
                <c:pt idx="738">
                  <c:v>9.3821700000000003</c:v>
                </c:pt>
                <c:pt idx="739">
                  <c:v>9.6597799999999996</c:v>
                </c:pt>
                <c:pt idx="740">
                  <c:v>9.94787</c:v>
                </c:pt>
                <c:pt idx="741">
                  <c:v>10.31366</c:v>
                </c:pt>
                <c:pt idx="742">
                  <c:v>10.248379999999999</c:v>
                </c:pt>
              </c:numCache>
            </c:numRef>
          </c:val>
        </c:ser>
        <c:marker val="1"/>
        <c:axId val="137814784"/>
        <c:axId val="137816320"/>
      </c:lineChart>
      <c:lineChart>
        <c:grouping val="standard"/>
        <c:ser>
          <c:idx val="2"/>
          <c:order val="2"/>
          <c:tx>
            <c:v>_FRBDummySeriesRight</c:v>
          </c:tx>
          <c:spPr>
            <a:ln>
              <a:noFill/>
            </a:ln>
          </c:spPr>
          <c:marker>
            <c:symbol val="none"/>
          </c:marker>
          <c:val>
            <c:numLit>
              <c:formatCode>General</c:formatCode>
              <c:ptCount val="1"/>
              <c:pt idx="0">
                <c:v>#N/A</c:v>
              </c:pt>
            </c:numLit>
          </c:val>
        </c:ser>
        <c:marker val="1"/>
        <c:axId val="137823744"/>
        <c:axId val="137822208"/>
      </c:lineChart>
      <c:dateAx>
        <c:axId val="137814784"/>
        <c:scaling>
          <c:orientation val="minMax"/>
          <c:max val="40543"/>
          <c:min val="17533"/>
        </c:scaling>
        <c:axPos val="b"/>
        <c:numFmt formatCode="yyyy" sourceLinked="0"/>
        <c:majorTickMark val="in"/>
        <c:tickLblPos val="low"/>
        <c:spPr>
          <a:ln w="22225">
            <a:solidFill>
              <a:schemeClr val="tx1"/>
            </a:solidFill>
          </a:ln>
        </c:spPr>
        <c:txPr>
          <a:bodyPr rot="0" vert="horz"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7816320"/>
        <c:crosses val="min"/>
        <c:auto val="1"/>
        <c:lblOffset val="100"/>
        <c:majorUnit val="60"/>
        <c:majorTimeUnit val="months"/>
      </c:dateAx>
      <c:valAx>
        <c:axId val="137816320"/>
        <c:scaling>
          <c:orientation val="minMax"/>
        </c:scaling>
        <c:axPos val="l"/>
        <c:numFmt formatCode="General" sourceLinked="1"/>
        <c:majorTickMark val="in"/>
        <c:tickLblPos val="none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7814784"/>
        <c:crosses val="autoZero"/>
        <c:crossBetween val="between"/>
      </c:valAx>
      <c:valAx>
        <c:axId val="137822208"/>
        <c:scaling>
          <c:orientation val="minMax"/>
          <c:max val="12"/>
          <c:min val="0"/>
        </c:scaling>
        <c:axPos val="r"/>
        <c:numFmt formatCode="#,##0" sourceLinked="0"/>
        <c:majorTickMark val="in"/>
        <c:tickLblPos val="nextTo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7823744"/>
        <c:crosses val="max"/>
        <c:crossBetween val="between"/>
        <c:majorUnit val="2"/>
        <c:minorUnit val="0.4"/>
      </c:valAx>
      <c:catAx>
        <c:axId val="137823744"/>
        <c:scaling>
          <c:orientation val="minMax"/>
        </c:scaling>
        <c:delete val="1"/>
        <c:axPos val="b"/>
        <c:tickLblPos val="none"/>
        <c:crossAx val="137822208"/>
        <c:crosses val="min"/>
        <c:auto val="1"/>
        <c:lblAlgn val="ctr"/>
        <c:lblOffset val="100"/>
      </c:catAx>
      <c:spPr>
        <a:blipFill>
          <a:blip xmlns:r="http://schemas.openxmlformats.org/officeDocument/2006/relationships" r:embed="rId1"/>
          <a:stretch>
            <a:fillRect/>
          </a:stretch>
        </a:blipFill>
        <a:ln w="22225">
          <a:solidFill>
            <a:srgbClr val="000000"/>
          </a:solidFill>
        </a:ln>
      </c:spPr>
    </c:plotArea>
    <c:plotVisOnly val="1"/>
    <c:dispBlanksAs val="gap"/>
  </c:chart>
  <c:spPr>
    <a:noFill/>
    <a:ln>
      <a:noFill/>
    </a:ln>
  </c:spPr>
  <c:userShapes r:id="rId2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5.8625170509231158E-3"/>
          <c:y val="4.8471856346465607E-2"/>
          <c:w val="0.99396760843925458"/>
          <c:h val="0.92729221548030161"/>
        </c:manualLayout>
      </c:layout>
      <c:lineChart>
        <c:grouping val="standard"/>
        <c:ser>
          <c:idx val="0"/>
          <c:order val="0"/>
          <c:tx>
            <c:strRef>
              <c:f>summary!$C$2</c:f>
              <c:strCache>
                <c:ptCount val="1"/>
                <c:pt idx="0">
                  <c:v>Published</c:v>
                </c:pt>
              </c:strCache>
            </c:strRef>
          </c:tx>
          <c:spPr>
            <a:ln w="28575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numRef>
              <c:f>summary!$A$3:$A$745</c:f>
              <c:numCache>
                <c:formatCode>mmm\-yy</c:formatCode>
                <c:ptCount val="743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</c:numCache>
            </c:numRef>
          </c:cat>
          <c:val>
            <c:numRef>
              <c:f>summary!$C$3:$C$745</c:f>
              <c:numCache>
                <c:formatCode>General</c:formatCode>
                <c:ptCount val="743"/>
                <c:pt idx="0">
                  <c:v>3.4</c:v>
                </c:pt>
                <c:pt idx="1">
                  <c:v>3.8</c:v>
                </c:pt>
                <c:pt idx="2">
                  <c:v>4</c:v>
                </c:pt>
                <c:pt idx="3">
                  <c:v>3.9</c:v>
                </c:pt>
                <c:pt idx="4">
                  <c:v>3.5</c:v>
                </c:pt>
                <c:pt idx="5">
                  <c:v>3.6</c:v>
                </c:pt>
                <c:pt idx="6">
                  <c:v>3.6</c:v>
                </c:pt>
                <c:pt idx="7">
                  <c:v>3.9</c:v>
                </c:pt>
                <c:pt idx="8">
                  <c:v>3.8</c:v>
                </c:pt>
                <c:pt idx="9">
                  <c:v>3.7</c:v>
                </c:pt>
                <c:pt idx="10">
                  <c:v>3.8</c:v>
                </c:pt>
                <c:pt idx="11">
                  <c:v>4</c:v>
                </c:pt>
                <c:pt idx="12">
                  <c:v>4.3</c:v>
                </c:pt>
                <c:pt idx="13">
                  <c:v>4.7</c:v>
                </c:pt>
                <c:pt idx="14">
                  <c:v>5</c:v>
                </c:pt>
                <c:pt idx="15">
                  <c:v>5.3</c:v>
                </c:pt>
                <c:pt idx="16">
                  <c:v>6.1</c:v>
                </c:pt>
                <c:pt idx="17">
                  <c:v>6.2</c:v>
                </c:pt>
                <c:pt idx="18">
                  <c:v>6.7</c:v>
                </c:pt>
                <c:pt idx="19">
                  <c:v>6.8</c:v>
                </c:pt>
                <c:pt idx="20">
                  <c:v>6.6</c:v>
                </c:pt>
                <c:pt idx="21">
                  <c:v>7.9</c:v>
                </c:pt>
                <c:pt idx="22">
                  <c:v>6.4</c:v>
                </c:pt>
                <c:pt idx="23">
                  <c:v>6.6</c:v>
                </c:pt>
                <c:pt idx="24">
                  <c:v>6.5</c:v>
                </c:pt>
                <c:pt idx="25">
                  <c:v>6.4</c:v>
                </c:pt>
                <c:pt idx="26">
                  <c:v>6.3</c:v>
                </c:pt>
                <c:pt idx="27">
                  <c:v>5.8</c:v>
                </c:pt>
                <c:pt idx="28">
                  <c:v>5.5</c:v>
                </c:pt>
                <c:pt idx="29">
                  <c:v>5.4</c:v>
                </c:pt>
                <c:pt idx="30">
                  <c:v>5</c:v>
                </c:pt>
                <c:pt idx="31">
                  <c:v>4.5</c:v>
                </c:pt>
                <c:pt idx="32">
                  <c:v>4.4000000000000004</c:v>
                </c:pt>
                <c:pt idx="33">
                  <c:v>4.2</c:v>
                </c:pt>
                <c:pt idx="34">
                  <c:v>4.2</c:v>
                </c:pt>
                <c:pt idx="35">
                  <c:v>4.3</c:v>
                </c:pt>
                <c:pt idx="36">
                  <c:v>3.7</c:v>
                </c:pt>
                <c:pt idx="37">
                  <c:v>3.4</c:v>
                </c:pt>
                <c:pt idx="38">
                  <c:v>3.4</c:v>
                </c:pt>
                <c:pt idx="39">
                  <c:v>3.1</c:v>
                </c:pt>
                <c:pt idx="40">
                  <c:v>3</c:v>
                </c:pt>
                <c:pt idx="41">
                  <c:v>3.2</c:v>
                </c:pt>
                <c:pt idx="42">
                  <c:v>3.1</c:v>
                </c:pt>
                <c:pt idx="43">
                  <c:v>3.1</c:v>
                </c:pt>
                <c:pt idx="44">
                  <c:v>3.3</c:v>
                </c:pt>
                <c:pt idx="45">
                  <c:v>3.5</c:v>
                </c:pt>
                <c:pt idx="46">
                  <c:v>3.5</c:v>
                </c:pt>
                <c:pt idx="47">
                  <c:v>3.1</c:v>
                </c:pt>
                <c:pt idx="48">
                  <c:v>3.2</c:v>
                </c:pt>
                <c:pt idx="49">
                  <c:v>3.1</c:v>
                </c:pt>
                <c:pt idx="50">
                  <c:v>2.9</c:v>
                </c:pt>
                <c:pt idx="51">
                  <c:v>2.9</c:v>
                </c:pt>
                <c:pt idx="52">
                  <c:v>3</c:v>
                </c:pt>
                <c:pt idx="53">
                  <c:v>3</c:v>
                </c:pt>
                <c:pt idx="54">
                  <c:v>3.2</c:v>
                </c:pt>
                <c:pt idx="55">
                  <c:v>3.4</c:v>
                </c:pt>
                <c:pt idx="56">
                  <c:v>3.1</c:v>
                </c:pt>
                <c:pt idx="57">
                  <c:v>3</c:v>
                </c:pt>
                <c:pt idx="58">
                  <c:v>2.8</c:v>
                </c:pt>
                <c:pt idx="59">
                  <c:v>2.7</c:v>
                </c:pt>
                <c:pt idx="60">
                  <c:v>2.9</c:v>
                </c:pt>
                <c:pt idx="61">
                  <c:v>2.6</c:v>
                </c:pt>
                <c:pt idx="62">
                  <c:v>2.6</c:v>
                </c:pt>
                <c:pt idx="63">
                  <c:v>2.7</c:v>
                </c:pt>
                <c:pt idx="64">
                  <c:v>2.5</c:v>
                </c:pt>
                <c:pt idx="65">
                  <c:v>2.5</c:v>
                </c:pt>
                <c:pt idx="66">
                  <c:v>2.6</c:v>
                </c:pt>
                <c:pt idx="67">
                  <c:v>2.7</c:v>
                </c:pt>
                <c:pt idx="68">
                  <c:v>2.9</c:v>
                </c:pt>
                <c:pt idx="69">
                  <c:v>3.1</c:v>
                </c:pt>
                <c:pt idx="70">
                  <c:v>3.5</c:v>
                </c:pt>
                <c:pt idx="71">
                  <c:v>4.5</c:v>
                </c:pt>
                <c:pt idx="72">
                  <c:v>4.9000000000000004</c:v>
                </c:pt>
                <c:pt idx="73">
                  <c:v>5.2</c:v>
                </c:pt>
                <c:pt idx="74">
                  <c:v>5.7</c:v>
                </c:pt>
                <c:pt idx="75">
                  <c:v>5.9</c:v>
                </c:pt>
                <c:pt idx="76">
                  <c:v>5.9</c:v>
                </c:pt>
                <c:pt idx="77">
                  <c:v>5.6</c:v>
                </c:pt>
                <c:pt idx="78">
                  <c:v>5.8</c:v>
                </c:pt>
                <c:pt idx="79">
                  <c:v>6</c:v>
                </c:pt>
                <c:pt idx="80">
                  <c:v>6.1</c:v>
                </c:pt>
                <c:pt idx="81">
                  <c:v>5.7</c:v>
                </c:pt>
                <c:pt idx="82">
                  <c:v>5.3</c:v>
                </c:pt>
                <c:pt idx="83">
                  <c:v>5</c:v>
                </c:pt>
                <c:pt idx="84">
                  <c:v>4.9000000000000004</c:v>
                </c:pt>
                <c:pt idx="85">
                  <c:v>4.7</c:v>
                </c:pt>
                <c:pt idx="86">
                  <c:v>4.5999999999999996</c:v>
                </c:pt>
                <c:pt idx="87">
                  <c:v>4.7</c:v>
                </c:pt>
                <c:pt idx="88">
                  <c:v>4.3</c:v>
                </c:pt>
                <c:pt idx="89">
                  <c:v>4.2</c:v>
                </c:pt>
                <c:pt idx="90">
                  <c:v>4</c:v>
                </c:pt>
                <c:pt idx="91">
                  <c:v>4.2</c:v>
                </c:pt>
                <c:pt idx="92">
                  <c:v>4.0999999999999996</c:v>
                </c:pt>
                <c:pt idx="93">
                  <c:v>4.3</c:v>
                </c:pt>
                <c:pt idx="94">
                  <c:v>4.2</c:v>
                </c:pt>
                <c:pt idx="95">
                  <c:v>4.2</c:v>
                </c:pt>
                <c:pt idx="96">
                  <c:v>4</c:v>
                </c:pt>
                <c:pt idx="97">
                  <c:v>3.9</c:v>
                </c:pt>
                <c:pt idx="98">
                  <c:v>4.2</c:v>
                </c:pt>
                <c:pt idx="99">
                  <c:v>4</c:v>
                </c:pt>
                <c:pt idx="100">
                  <c:v>4.3</c:v>
                </c:pt>
                <c:pt idx="101">
                  <c:v>4.3</c:v>
                </c:pt>
                <c:pt idx="102">
                  <c:v>4.4000000000000004</c:v>
                </c:pt>
                <c:pt idx="103">
                  <c:v>4.0999999999999996</c:v>
                </c:pt>
                <c:pt idx="104">
                  <c:v>3.9</c:v>
                </c:pt>
                <c:pt idx="105">
                  <c:v>3.9</c:v>
                </c:pt>
                <c:pt idx="106">
                  <c:v>4.3</c:v>
                </c:pt>
                <c:pt idx="107">
                  <c:v>4.2</c:v>
                </c:pt>
                <c:pt idx="108">
                  <c:v>4.2</c:v>
                </c:pt>
                <c:pt idx="109">
                  <c:v>3.9</c:v>
                </c:pt>
                <c:pt idx="110">
                  <c:v>3.7</c:v>
                </c:pt>
                <c:pt idx="111">
                  <c:v>3.9</c:v>
                </c:pt>
                <c:pt idx="112">
                  <c:v>4.0999999999999996</c:v>
                </c:pt>
                <c:pt idx="113">
                  <c:v>4.3</c:v>
                </c:pt>
                <c:pt idx="114">
                  <c:v>4.2</c:v>
                </c:pt>
                <c:pt idx="115">
                  <c:v>4.0999999999999996</c:v>
                </c:pt>
                <c:pt idx="116">
                  <c:v>4.4000000000000004</c:v>
                </c:pt>
                <c:pt idx="117">
                  <c:v>4.5</c:v>
                </c:pt>
                <c:pt idx="118">
                  <c:v>5.0999999999999996</c:v>
                </c:pt>
                <c:pt idx="119">
                  <c:v>5.2</c:v>
                </c:pt>
                <c:pt idx="120">
                  <c:v>5.8</c:v>
                </c:pt>
                <c:pt idx="121">
                  <c:v>6.4</c:v>
                </c:pt>
                <c:pt idx="122">
                  <c:v>6.7</c:v>
                </c:pt>
                <c:pt idx="123">
                  <c:v>7.4</c:v>
                </c:pt>
                <c:pt idx="124">
                  <c:v>7.4</c:v>
                </c:pt>
                <c:pt idx="125">
                  <c:v>7.3</c:v>
                </c:pt>
                <c:pt idx="126">
                  <c:v>7.5</c:v>
                </c:pt>
                <c:pt idx="127">
                  <c:v>7.4</c:v>
                </c:pt>
                <c:pt idx="128">
                  <c:v>7.1</c:v>
                </c:pt>
                <c:pt idx="129">
                  <c:v>6.7</c:v>
                </c:pt>
                <c:pt idx="130">
                  <c:v>6.2</c:v>
                </c:pt>
                <c:pt idx="131">
                  <c:v>6.2</c:v>
                </c:pt>
                <c:pt idx="132">
                  <c:v>6</c:v>
                </c:pt>
                <c:pt idx="133">
                  <c:v>5.9</c:v>
                </c:pt>
                <c:pt idx="134">
                  <c:v>5.6</c:v>
                </c:pt>
                <c:pt idx="135">
                  <c:v>5.2</c:v>
                </c:pt>
                <c:pt idx="136">
                  <c:v>5.0999999999999996</c:v>
                </c:pt>
                <c:pt idx="137">
                  <c:v>5</c:v>
                </c:pt>
                <c:pt idx="138">
                  <c:v>5.0999999999999996</c:v>
                </c:pt>
                <c:pt idx="139">
                  <c:v>5.2</c:v>
                </c:pt>
                <c:pt idx="140">
                  <c:v>5.5</c:v>
                </c:pt>
                <c:pt idx="141">
                  <c:v>5.7</c:v>
                </c:pt>
                <c:pt idx="142">
                  <c:v>5.8</c:v>
                </c:pt>
                <c:pt idx="143">
                  <c:v>5.3</c:v>
                </c:pt>
                <c:pt idx="144">
                  <c:v>5.2</c:v>
                </c:pt>
                <c:pt idx="145">
                  <c:v>4.8</c:v>
                </c:pt>
                <c:pt idx="146">
                  <c:v>5.4</c:v>
                </c:pt>
                <c:pt idx="147">
                  <c:v>5.2</c:v>
                </c:pt>
                <c:pt idx="148">
                  <c:v>5.0999999999999996</c:v>
                </c:pt>
                <c:pt idx="149">
                  <c:v>5.4</c:v>
                </c:pt>
                <c:pt idx="150">
                  <c:v>5.5</c:v>
                </c:pt>
                <c:pt idx="151">
                  <c:v>5.6</c:v>
                </c:pt>
                <c:pt idx="152">
                  <c:v>5.5</c:v>
                </c:pt>
                <c:pt idx="153">
                  <c:v>6.1</c:v>
                </c:pt>
                <c:pt idx="154">
                  <c:v>6.1</c:v>
                </c:pt>
                <c:pt idx="155">
                  <c:v>6.6</c:v>
                </c:pt>
                <c:pt idx="156">
                  <c:v>6.6</c:v>
                </c:pt>
                <c:pt idx="157">
                  <c:v>6.9</c:v>
                </c:pt>
                <c:pt idx="158">
                  <c:v>6.9</c:v>
                </c:pt>
                <c:pt idx="159">
                  <c:v>7</c:v>
                </c:pt>
                <c:pt idx="160">
                  <c:v>7.1</c:v>
                </c:pt>
                <c:pt idx="161">
                  <c:v>6.9</c:v>
                </c:pt>
                <c:pt idx="162">
                  <c:v>7</c:v>
                </c:pt>
                <c:pt idx="163">
                  <c:v>6.6</c:v>
                </c:pt>
                <c:pt idx="164">
                  <c:v>6.7</c:v>
                </c:pt>
                <c:pt idx="165">
                  <c:v>6.5</c:v>
                </c:pt>
                <c:pt idx="166">
                  <c:v>6.1</c:v>
                </c:pt>
                <c:pt idx="167">
                  <c:v>6</c:v>
                </c:pt>
                <c:pt idx="168">
                  <c:v>5.8</c:v>
                </c:pt>
                <c:pt idx="169">
                  <c:v>5.5</c:v>
                </c:pt>
                <c:pt idx="170">
                  <c:v>5.6</c:v>
                </c:pt>
                <c:pt idx="171">
                  <c:v>5.6</c:v>
                </c:pt>
                <c:pt idx="172">
                  <c:v>5.5</c:v>
                </c:pt>
                <c:pt idx="173">
                  <c:v>5.5</c:v>
                </c:pt>
                <c:pt idx="174">
                  <c:v>5.4</c:v>
                </c:pt>
                <c:pt idx="175">
                  <c:v>5.7</c:v>
                </c:pt>
                <c:pt idx="176">
                  <c:v>5.6</c:v>
                </c:pt>
                <c:pt idx="177">
                  <c:v>5.4</c:v>
                </c:pt>
                <c:pt idx="178">
                  <c:v>5.7</c:v>
                </c:pt>
                <c:pt idx="179">
                  <c:v>5.5</c:v>
                </c:pt>
                <c:pt idx="180">
                  <c:v>5.7</c:v>
                </c:pt>
                <c:pt idx="181">
                  <c:v>5.9</c:v>
                </c:pt>
                <c:pt idx="182">
                  <c:v>5.7</c:v>
                </c:pt>
                <c:pt idx="183">
                  <c:v>5.7</c:v>
                </c:pt>
                <c:pt idx="184">
                  <c:v>5.9</c:v>
                </c:pt>
                <c:pt idx="185">
                  <c:v>5.6</c:v>
                </c:pt>
                <c:pt idx="186">
                  <c:v>5.6</c:v>
                </c:pt>
                <c:pt idx="187">
                  <c:v>5.4</c:v>
                </c:pt>
                <c:pt idx="188">
                  <c:v>5.5</c:v>
                </c:pt>
                <c:pt idx="189">
                  <c:v>5.5</c:v>
                </c:pt>
                <c:pt idx="190">
                  <c:v>5.7</c:v>
                </c:pt>
                <c:pt idx="191">
                  <c:v>5.5</c:v>
                </c:pt>
                <c:pt idx="192">
                  <c:v>5.6</c:v>
                </c:pt>
                <c:pt idx="193">
                  <c:v>5.4</c:v>
                </c:pt>
                <c:pt idx="194">
                  <c:v>5.4</c:v>
                </c:pt>
                <c:pt idx="195">
                  <c:v>5.3</c:v>
                </c:pt>
                <c:pt idx="196">
                  <c:v>5.0999999999999996</c:v>
                </c:pt>
                <c:pt idx="197">
                  <c:v>5.2</c:v>
                </c:pt>
                <c:pt idx="198">
                  <c:v>4.9000000000000004</c:v>
                </c:pt>
                <c:pt idx="199">
                  <c:v>5</c:v>
                </c:pt>
                <c:pt idx="200">
                  <c:v>5.0999999999999996</c:v>
                </c:pt>
                <c:pt idx="201">
                  <c:v>5.0999999999999996</c:v>
                </c:pt>
                <c:pt idx="202">
                  <c:v>4.8</c:v>
                </c:pt>
                <c:pt idx="203">
                  <c:v>5</c:v>
                </c:pt>
                <c:pt idx="204">
                  <c:v>4.9000000000000004</c:v>
                </c:pt>
                <c:pt idx="205">
                  <c:v>5.0999999999999996</c:v>
                </c:pt>
                <c:pt idx="206">
                  <c:v>4.7</c:v>
                </c:pt>
                <c:pt idx="207">
                  <c:v>4.8</c:v>
                </c:pt>
                <c:pt idx="208">
                  <c:v>4.5999999999999996</c:v>
                </c:pt>
                <c:pt idx="209">
                  <c:v>4.5999999999999996</c:v>
                </c:pt>
                <c:pt idx="210">
                  <c:v>4.4000000000000004</c:v>
                </c:pt>
                <c:pt idx="211">
                  <c:v>4.4000000000000004</c:v>
                </c:pt>
                <c:pt idx="212">
                  <c:v>4.3</c:v>
                </c:pt>
                <c:pt idx="213">
                  <c:v>4.2</c:v>
                </c:pt>
                <c:pt idx="214">
                  <c:v>4.0999999999999996</c:v>
                </c:pt>
                <c:pt idx="215">
                  <c:v>4</c:v>
                </c:pt>
                <c:pt idx="216">
                  <c:v>4</c:v>
                </c:pt>
                <c:pt idx="217">
                  <c:v>3.8</c:v>
                </c:pt>
                <c:pt idx="218">
                  <c:v>3.8</c:v>
                </c:pt>
                <c:pt idx="219">
                  <c:v>3.8</c:v>
                </c:pt>
                <c:pt idx="220">
                  <c:v>3.9</c:v>
                </c:pt>
                <c:pt idx="221">
                  <c:v>3.8</c:v>
                </c:pt>
                <c:pt idx="222">
                  <c:v>3.8</c:v>
                </c:pt>
                <c:pt idx="223">
                  <c:v>3.8</c:v>
                </c:pt>
                <c:pt idx="224">
                  <c:v>3.7</c:v>
                </c:pt>
                <c:pt idx="225">
                  <c:v>3.7</c:v>
                </c:pt>
                <c:pt idx="226">
                  <c:v>3.6</c:v>
                </c:pt>
                <c:pt idx="227">
                  <c:v>3.8</c:v>
                </c:pt>
                <c:pt idx="228">
                  <c:v>3.9</c:v>
                </c:pt>
                <c:pt idx="229">
                  <c:v>3.8</c:v>
                </c:pt>
                <c:pt idx="230">
                  <c:v>3.8</c:v>
                </c:pt>
                <c:pt idx="231">
                  <c:v>3.8</c:v>
                </c:pt>
                <c:pt idx="232">
                  <c:v>3.8</c:v>
                </c:pt>
                <c:pt idx="233">
                  <c:v>3.9</c:v>
                </c:pt>
                <c:pt idx="234">
                  <c:v>3.8</c:v>
                </c:pt>
                <c:pt idx="235">
                  <c:v>3.8</c:v>
                </c:pt>
                <c:pt idx="236">
                  <c:v>3.8</c:v>
                </c:pt>
                <c:pt idx="237">
                  <c:v>4</c:v>
                </c:pt>
                <c:pt idx="238">
                  <c:v>3.9</c:v>
                </c:pt>
                <c:pt idx="239">
                  <c:v>3.8</c:v>
                </c:pt>
                <c:pt idx="240">
                  <c:v>3.7</c:v>
                </c:pt>
                <c:pt idx="241">
                  <c:v>3.8</c:v>
                </c:pt>
                <c:pt idx="242">
                  <c:v>3.7</c:v>
                </c:pt>
                <c:pt idx="243">
                  <c:v>3.5</c:v>
                </c:pt>
                <c:pt idx="244">
                  <c:v>3.5</c:v>
                </c:pt>
                <c:pt idx="245">
                  <c:v>3.7</c:v>
                </c:pt>
                <c:pt idx="246">
                  <c:v>3.7</c:v>
                </c:pt>
                <c:pt idx="247">
                  <c:v>3.5</c:v>
                </c:pt>
                <c:pt idx="248">
                  <c:v>3.4</c:v>
                </c:pt>
                <c:pt idx="249">
                  <c:v>3.4</c:v>
                </c:pt>
                <c:pt idx="250">
                  <c:v>3.4</c:v>
                </c:pt>
                <c:pt idx="251">
                  <c:v>3.4</c:v>
                </c:pt>
                <c:pt idx="252">
                  <c:v>3.4</c:v>
                </c:pt>
                <c:pt idx="253">
                  <c:v>3.4</c:v>
                </c:pt>
                <c:pt idx="254">
                  <c:v>3.4</c:v>
                </c:pt>
                <c:pt idx="255">
                  <c:v>3.4</c:v>
                </c:pt>
                <c:pt idx="256">
                  <c:v>3.4</c:v>
                </c:pt>
                <c:pt idx="257">
                  <c:v>3.5</c:v>
                </c:pt>
                <c:pt idx="258">
                  <c:v>3.5</c:v>
                </c:pt>
                <c:pt idx="259">
                  <c:v>3.5</c:v>
                </c:pt>
                <c:pt idx="260">
                  <c:v>3.7</c:v>
                </c:pt>
                <c:pt idx="261">
                  <c:v>3.7</c:v>
                </c:pt>
                <c:pt idx="262">
                  <c:v>3.5</c:v>
                </c:pt>
                <c:pt idx="263">
                  <c:v>3.5</c:v>
                </c:pt>
                <c:pt idx="264">
                  <c:v>3.9</c:v>
                </c:pt>
                <c:pt idx="265">
                  <c:v>4.2</c:v>
                </c:pt>
                <c:pt idx="266">
                  <c:v>4.4000000000000004</c:v>
                </c:pt>
                <c:pt idx="267">
                  <c:v>4.5999999999999996</c:v>
                </c:pt>
                <c:pt idx="268">
                  <c:v>4.8</c:v>
                </c:pt>
                <c:pt idx="269">
                  <c:v>4.9000000000000004</c:v>
                </c:pt>
                <c:pt idx="270">
                  <c:v>5</c:v>
                </c:pt>
                <c:pt idx="271">
                  <c:v>5.0999999999999996</c:v>
                </c:pt>
                <c:pt idx="272">
                  <c:v>5.4</c:v>
                </c:pt>
                <c:pt idx="273">
                  <c:v>5.5</c:v>
                </c:pt>
                <c:pt idx="274">
                  <c:v>5.9</c:v>
                </c:pt>
                <c:pt idx="275">
                  <c:v>6.1</c:v>
                </c:pt>
                <c:pt idx="276">
                  <c:v>5.9</c:v>
                </c:pt>
                <c:pt idx="277">
                  <c:v>5.9</c:v>
                </c:pt>
                <c:pt idx="278">
                  <c:v>6</c:v>
                </c:pt>
                <c:pt idx="279">
                  <c:v>5.9</c:v>
                </c:pt>
                <c:pt idx="280">
                  <c:v>5.9</c:v>
                </c:pt>
                <c:pt idx="281">
                  <c:v>5.9</c:v>
                </c:pt>
                <c:pt idx="282">
                  <c:v>6</c:v>
                </c:pt>
                <c:pt idx="283">
                  <c:v>6.1</c:v>
                </c:pt>
                <c:pt idx="284">
                  <c:v>6</c:v>
                </c:pt>
                <c:pt idx="285">
                  <c:v>5.8</c:v>
                </c:pt>
                <c:pt idx="286">
                  <c:v>6</c:v>
                </c:pt>
                <c:pt idx="287">
                  <c:v>6</c:v>
                </c:pt>
                <c:pt idx="288">
                  <c:v>5.8</c:v>
                </c:pt>
                <c:pt idx="289">
                  <c:v>5.7</c:v>
                </c:pt>
                <c:pt idx="290">
                  <c:v>5.8</c:v>
                </c:pt>
                <c:pt idx="291">
                  <c:v>5.7</c:v>
                </c:pt>
                <c:pt idx="292">
                  <c:v>5.7</c:v>
                </c:pt>
                <c:pt idx="293">
                  <c:v>5.7</c:v>
                </c:pt>
                <c:pt idx="294">
                  <c:v>5.6</c:v>
                </c:pt>
                <c:pt idx="295">
                  <c:v>5.6</c:v>
                </c:pt>
                <c:pt idx="296">
                  <c:v>5.5</c:v>
                </c:pt>
                <c:pt idx="297">
                  <c:v>5.6</c:v>
                </c:pt>
                <c:pt idx="298">
                  <c:v>5.3</c:v>
                </c:pt>
                <c:pt idx="299">
                  <c:v>5.2</c:v>
                </c:pt>
                <c:pt idx="300">
                  <c:v>4.9000000000000004</c:v>
                </c:pt>
                <c:pt idx="301">
                  <c:v>5</c:v>
                </c:pt>
                <c:pt idx="302">
                  <c:v>4.9000000000000004</c:v>
                </c:pt>
                <c:pt idx="303">
                  <c:v>5</c:v>
                </c:pt>
                <c:pt idx="304">
                  <c:v>4.9000000000000004</c:v>
                </c:pt>
                <c:pt idx="305">
                  <c:v>4.9000000000000004</c:v>
                </c:pt>
                <c:pt idx="306">
                  <c:v>4.8</c:v>
                </c:pt>
                <c:pt idx="307">
                  <c:v>4.8</c:v>
                </c:pt>
                <c:pt idx="308">
                  <c:v>4.8</c:v>
                </c:pt>
                <c:pt idx="309">
                  <c:v>4.5999999999999996</c:v>
                </c:pt>
                <c:pt idx="310">
                  <c:v>4.8</c:v>
                </c:pt>
                <c:pt idx="311">
                  <c:v>4.9000000000000004</c:v>
                </c:pt>
                <c:pt idx="312">
                  <c:v>5.0999999999999996</c:v>
                </c:pt>
                <c:pt idx="313">
                  <c:v>5.2</c:v>
                </c:pt>
                <c:pt idx="314">
                  <c:v>5.0999999999999996</c:v>
                </c:pt>
                <c:pt idx="315">
                  <c:v>5.0999999999999996</c:v>
                </c:pt>
                <c:pt idx="316">
                  <c:v>5.0999999999999996</c:v>
                </c:pt>
                <c:pt idx="317">
                  <c:v>5.4</c:v>
                </c:pt>
                <c:pt idx="318">
                  <c:v>5.5</c:v>
                </c:pt>
                <c:pt idx="319">
                  <c:v>5.5</c:v>
                </c:pt>
                <c:pt idx="320">
                  <c:v>5.9</c:v>
                </c:pt>
                <c:pt idx="321">
                  <c:v>6</c:v>
                </c:pt>
                <c:pt idx="322">
                  <c:v>6.6</c:v>
                </c:pt>
                <c:pt idx="323">
                  <c:v>7.2</c:v>
                </c:pt>
                <c:pt idx="324">
                  <c:v>8.1</c:v>
                </c:pt>
                <c:pt idx="325">
                  <c:v>8.1</c:v>
                </c:pt>
                <c:pt idx="326">
                  <c:v>8.6</c:v>
                </c:pt>
                <c:pt idx="327">
                  <c:v>8.8000000000000007</c:v>
                </c:pt>
                <c:pt idx="328">
                  <c:v>9</c:v>
                </c:pt>
                <c:pt idx="329">
                  <c:v>8.8000000000000007</c:v>
                </c:pt>
                <c:pt idx="330">
                  <c:v>8.6</c:v>
                </c:pt>
                <c:pt idx="331">
                  <c:v>8.4</c:v>
                </c:pt>
                <c:pt idx="332">
                  <c:v>8.4</c:v>
                </c:pt>
                <c:pt idx="333">
                  <c:v>8.4</c:v>
                </c:pt>
                <c:pt idx="334">
                  <c:v>8.3000000000000007</c:v>
                </c:pt>
                <c:pt idx="335">
                  <c:v>8.1999999999999993</c:v>
                </c:pt>
                <c:pt idx="336">
                  <c:v>7.9</c:v>
                </c:pt>
                <c:pt idx="337">
                  <c:v>7.7</c:v>
                </c:pt>
                <c:pt idx="338">
                  <c:v>7.6</c:v>
                </c:pt>
                <c:pt idx="339">
                  <c:v>7.7</c:v>
                </c:pt>
                <c:pt idx="340">
                  <c:v>7.4</c:v>
                </c:pt>
                <c:pt idx="341">
                  <c:v>7.6</c:v>
                </c:pt>
                <c:pt idx="342">
                  <c:v>7.8</c:v>
                </c:pt>
                <c:pt idx="343">
                  <c:v>7.8</c:v>
                </c:pt>
                <c:pt idx="344">
                  <c:v>7.6</c:v>
                </c:pt>
                <c:pt idx="345">
                  <c:v>7.7</c:v>
                </c:pt>
                <c:pt idx="346">
                  <c:v>7.8</c:v>
                </c:pt>
                <c:pt idx="347">
                  <c:v>7.8</c:v>
                </c:pt>
                <c:pt idx="348">
                  <c:v>7.5</c:v>
                </c:pt>
                <c:pt idx="349">
                  <c:v>7.6</c:v>
                </c:pt>
                <c:pt idx="350">
                  <c:v>7.4</c:v>
                </c:pt>
                <c:pt idx="351">
                  <c:v>7.2</c:v>
                </c:pt>
                <c:pt idx="352">
                  <c:v>7</c:v>
                </c:pt>
                <c:pt idx="353">
                  <c:v>7.2</c:v>
                </c:pt>
                <c:pt idx="354">
                  <c:v>6.9</c:v>
                </c:pt>
                <c:pt idx="355">
                  <c:v>7</c:v>
                </c:pt>
                <c:pt idx="356">
                  <c:v>6.8</c:v>
                </c:pt>
                <c:pt idx="357">
                  <c:v>6.8</c:v>
                </c:pt>
                <c:pt idx="358">
                  <c:v>6.8</c:v>
                </c:pt>
                <c:pt idx="359">
                  <c:v>6.4</c:v>
                </c:pt>
                <c:pt idx="360">
                  <c:v>6.4</c:v>
                </c:pt>
                <c:pt idx="361">
                  <c:v>6.3</c:v>
                </c:pt>
                <c:pt idx="362">
                  <c:v>6.3</c:v>
                </c:pt>
                <c:pt idx="363">
                  <c:v>6.1</c:v>
                </c:pt>
                <c:pt idx="364">
                  <c:v>6</c:v>
                </c:pt>
                <c:pt idx="365">
                  <c:v>5.9</c:v>
                </c:pt>
                <c:pt idx="366">
                  <c:v>6.2</c:v>
                </c:pt>
                <c:pt idx="367">
                  <c:v>5.9</c:v>
                </c:pt>
                <c:pt idx="368">
                  <c:v>6</c:v>
                </c:pt>
                <c:pt idx="369">
                  <c:v>5.8</c:v>
                </c:pt>
                <c:pt idx="370">
                  <c:v>5.9</c:v>
                </c:pt>
                <c:pt idx="371">
                  <c:v>6</c:v>
                </c:pt>
                <c:pt idx="372">
                  <c:v>5.9</c:v>
                </c:pt>
                <c:pt idx="373">
                  <c:v>5.9</c:v>
                </c:pt>
                <c:pt idx="374">
                  <c:v>5.8</c:v>
                </c:pt>
                <c:pt idx="375">
                  <c:v>5.8</c:v>
                </c:pt>
                <c:pt idx="376">
                  <c:v>5.6</c:v>
                </c:pt>
                <c:pt idx="377">
                  <c:v>5.7</c:v>
                </c:pt>
                <c:pt idx="378">
                  <c:v>5.7</c:v>
                </c:pt>
                <c:pt idx="379">
                  <c:v>6</c:v>
                </c:pt>
                <c:pt idx="380">
                  <c:v>5.9</c:v>
                </c:pt>
                <c:pt idx="381">
                  <c:v>6</c:v>
                </c:pt>
                <c:pt idx="382">
                  <c:v>5.9</c:v>
                </c:pt>
                <c:pt idx="383">
                  <c:v>6</c:v>
                </c:pt>
                <c:pt idx="384">
                  <c:v>6.3</c:v>
                </c:pt>
                <c:pt idx="385">
                  <c:v>6.3</c:v>
                </c:pt>
                <c:pt idx="386">
                  <c:v>6.3</c:v>
                </c:pt>
                <c:pt idx="387">
                  <c:v>6.9</c:v>
                </c:pt>
                <c:pt idx="388">
                  <c:v>7.5</c:v>
                </c:pt>
                <c:pt idx="389">
                  <c:v>7.6</c:v>
                </c:pt>
                <c:pt idx="390">
                  <c:v>7.8</c:v>
                </c:pt>
                <c:pt idx="391">
                  <c:v>7.7</c:v>
                </c:pt>
                <c:pt idx="392">
                  <c:v>7.5</c:v>
                </c:pt>
                <c:pt idx="393">
                  <c:v>7.5</c:v>
                </c:pt>
                <c:pt idx="394">
                  <c:v>7.5</c:v>
                </c:pt>
                <c:pt idx="395">
                  <c:v>7.2</c:v>
                </c:pt>
                <c:pt idx="396">
                  <c:v>7.5</c:v>
                </c:pt>
                <c:pt idx="397">
                  <c:v>7.4</c:v>
                </c:pt>
                <c:pt idx="398">
                  <c:v>7.4</c:v>
                </c:pt>
                <c:pt idx="399">
                  <c:v>7.2</c:v>
                </c:pt>
                <c:pt idx="400">
                  <c:v>7.5</c:v>
                </c:pt>
                <c:pt idx="401">
                  <c:v>7.5</c:v>
                </c:pt>
                <c:pt idx="402">
                  <c:v>7.2</c:v>
                </c:pt>
                <c:pt idx="403">
                  <c:v>7.4</c:v>
                </c:pt>
                <c:pt idx="404">
                  <c:v>7.6</c:v>
                </c:pt>
                <c:pt idx="405">
                  <c:v>7.9</c:v>
                </c:pt>
                <c:pt idx="406">
                  <c:v>8.3000000000000007</c:v>
                </c:pt>
                <c:pt idx="407">
                  <c:v>8.5</c:v>
                </c:pt>
                <c:pt idx="408">
                  <c:v>8.6</c:v>
                </c:pt>
                <c:pt idx="409">
                  <c:v>8.9</c:v>
                </c:pt>
                <c:pt idx="410">
                  <c:v>9</c:v>
                </c:pt>
                <c:pt idx="411">
                  <c:v>9.3000000000000007</c:v>
                </c:pt>
                <c:pt idx="412">
                  <c:v>9.4</c:v>
                </c:pt>
                <c:pt idx="413">
                  <c:v>9.6</c:v>
                </c:pt>
                <c:pt idx="414">
                  <c:v>9.8000000000000007</c:v>
                </c:pt>
                <c:pt idx="415">
                  <c:v>9.8000000000000007</c:v>
                </c:pt>
                <c:pt idx="416">
                  <c:v>10.1</c:v>
                </c:pt>
                <c:pt idx="417">
                  <c:v>10.4</c:v>
                </c:pt>
                <c:pt idx="418">
                  <c:v>10.8</c:v>
                </c:pt>
                <c:pt idx="419">
                  <c:v>10.8</c:v>
                </c:pt>
                <c:pt idx="420">
                  <c:v>10.4</c:v>
                </c:pt>
                <c:pt idx="421">
                  <c:v>10.4</c:v>
                </c:pt>
                <c:pt idx="422">
                  <c:v>10.3</c:v>
                </c:pt>
                <c:pt idx="423">
                  <c:v>10.199999999999999</c:v>
                </c:pt>
                <c:pt idx="424">
                  <c:v>10.1</c:v>
                </c:pt>
                <c:pt idx="425">
                  <c:v>10.1</c:v>
                </c:pt>
                <c:pt idx="426">
                  <c:v>9.4</c:v>
                </c:pt>
                <c:pt idx="427">
                  <c:v>9.5</c:v>
                </c:pt>
                <c:pt idx="428">
                  <c:v>9.1999999999999993</c:v>
                </c:pt>
                <c:pt idx="429">
                  <c:v>8.8000000000000007</c:v>
                </c:pt>
                <c:pt idx="430">
                  <c:v>8.5</c:v>
                </c:pt>
                <c:pt idx="431">
                  <c:v>8.3000000000000007</c:v>
                </c:pt>
                <c:pt idx="432">
                  <c:v>8</c:v>
                </c:pt>
                <c:pt idx="433">
                  <c:v>7.8</c:v>
                </c:pt>
                <c:pt idx="434">
                  <c:v>7.8</c:v>
                </c:pt>
                <c:pt idx="435">
                  <c:v>7.7</c:v>
                </c:pt>
                <c:pt idx="436">
                  <c:v>7.4</c:v>
                </c:pt>
                <c:pt idx="437">
                  <c:v>7.2</c:v>
                </c:pt>
                <c:pt idx="438">
                  <c:v>7.5</c:v>
                </c:pt>
                <c:pt idx="439">
                  <c:v>7.5</c:v>
                </c:pt>
                <c:pt idx="440">
                  <c:v>7.3</c:v>
                </c:pt>
                <c:pt idx="441">
                  <c:v>7.4</c:v>
                </c:pt>
                <c:pt idx="442">
                  <c:v>7.2</c:v>
                </c:pt>
                <c:pt idx="443">
                  <c:v>7.3</c:v>
                </c:pt>
                <c:pt idx="444">
                  <c:v>7.3</c:v>
                </c:pt>
                <c:pt idx="445">
                  <c:v>7.2</c:v>
                </c:pt>
                <c:pt idx="446">
                  <c:v>7.2</c:v>
                </c:pt>
                <c:pt idx="447">
                  <c:v>7.3</c:v>
                </c:pt>
                <c:pt idx="448">
                  <c:v>7.2</c:v>
                </c:pt>
                <c:pt idx="449">
                  <c:v>7.4</c:v>
                </c:pt>
                <c:pt idx="450">
                  <c:v>7.4</c:v>
                </c:pt>
                <c:pt idx="451">
                  <c:v>7.1</c:v>
                </c:pt>
                <c:pt idx="452">
                  <c:v>7.1</c:v>
                </c:pt>
                <c:pt idx="453">
                  <c:v>7.1</c:v>
                </c:pt>
                <c:pt idx="454">
                  <c:v>7</c:v>
                </c:pt>
                <c:pt idx="455">
                  <c:v>7</c:v>
                </c:pt>
                <c:pt idx="456">
                  <c:v>6.7</c:v>
                </c:pt>
                <c:pt idx="457">
                  <c:v>7.2</c:v>
                </c:pt>
                <c:pt idx="458">
                  <c:v>7.2</c:v>
                </c:pt>
                <c:pt idx="459">
                  <c:v>7.1</c:v>
                </c:pt>
                <c:pt idx="460">
                  <c:v>7.2</c:v>
                </c:pt>
                <c:pt idx="461">
                  <c:v>7.2</c:v>
                </c:pt>
                <c:pt idx="462">
                  <c:v>7</c:v>
                </c:pt>
                <c:pt idx="463">
                  <c:v>6.9</c:v>
                </c:pt>
                <c:pt idx="464">
                  <c:v>7</c:v>
                </c:pt>
                <c:pt idx="465">
                  <c:v>7</c:v>
                </c:pt>
                <c:pt idx="466">
                  <c:v>6.9</c:v>
                </c:pt>
                <c:pt idx="467">
                  <c:v>6.6</c:v>
                </c:pt>
                <c:pt idx="468">
                  <c:v>6.6</c:v>
                </c:pt>
                <c:pt idx="469">
                  <c:v>6.6</c:v>
                </c:pt>
                <c:pt idx="470">
                  <c:v>6.6</c:v>
                </c:pt>
                <c:pt idx="471">
                  <c:v>6.3</c:v>
                </c:pt>
                <c:pt idx="472">
                  <c:v>6.3</c:v>
                </c:pt>
                <c:pt idx="473">
                  <c:v>6.2</c:v>
                </c:pt>
                <c:pt idx="474">
                  <c:v>6.1</c:v>
                </c:pt>
                <c:pt idx="475">
                  <c:v>6</c:v>
                </c:pt>
                <c:pt idx="476">
                  <c:v>5.9</c:v>
                </c:pt>
                <c:pt idx="477">
                  <c:v>6</c:v>
                </c:pt>
                <c:pt idx="478">
                  <c:v>5.8</c:v>
                </c:pt>
                <c:pt idx="479">
                  <c:v>5.7</c:v>
                </c:pt>
                <c:pt idx="480">
                  <c:v>5.7</c:v>
                </c:pt>
                <c:pt idx="481">
                  <c:v>5.7</c:v>
                </c:pt>
                <c:pt idx="482">
                  <c:v>5.7</c:v>
                </c:pt>
                <c:pt idx="483">
                  <c:v>5.4</c:v>
                </c:pt>
                <c:pt idx="484">
                  <c:v>5.6</c:v>
                </c:pt>
                <c:pt idx="485">
                  <c:v>5.4</c:v>
                </c:pt>
                <c:pt idx="486">
                  <c:v>5.4</c:v>
                </c:pt>
                <c:pt idx="487">
                  <c:v>5.6</c:v>
                </c:pt>
                <c:pt idx="488">
                  <c:v>5.4</c:v>
                </c:pt>
                <c:pt idx="489">
                  <c:v>5.4</c:v>
                </c:pt>
                <c:pt idx="490">
                  <c:v>5.3</c:v>
                </c:pt>
                <c:pt idx="491">
                  <c:v>5.3</c:v>
                </c:pt>
                <c:pt idx="492">
                  <c:v>5.4</c:v>
                </c:pt>
                <c:pt idx="493">
                  <c:v>5.2</c:v>
                </c:pt>
                <c:pt idx="494">
                  <c:v>5</c:v>
                </c:pt>
                <c:pt idx="495">
                  <c:v>5.2</c:v>
                </c:pt>
                <c:pt idx="496">
                  <c:v>5.2</c:v>
                </c:pt>
                <c:pt idx="497">
                  <c:v>5.3</c:v>
                </c:pt>
                <c:pt idx="498">
                  <c:v>5.2</c:v>
                </c:pt>
                <c:pt idx="499">
                  <c:v>5.2</c:v>
                </c:pt>
                <c:pt idx="500">
                  <c:v>5.3</c:v>
                </c:pt>
                <c:pt idx="501">
                  <c:v>5.3</c:v>
                </c:pt>
                <c:pt idx="502">
                  <c:v>5.4</c:v>
                </c:pt>
                <c:pt idx="503">
                  <c:v>5.4</c:v>
                </c:pt>
                <c:pt idx="504">
                  <c:v>5.4</c:v>
                </c:pt>
                <c:pt idx="505">
                  <c:v>5.3</c:v>
                </c:pt>
                <c:pt idx="506">
                  <c:v>5.2</c:v>
                </c:pt>
                <c:pt idx="507">
                  <c:v>5.4</c:v>
                </c:pt>
                <c:pt idx="508">
                  <c:v>5.4</c:v>
                </c:pt>
                <c:pt idx="509">
                  <c:v>5.2</c:v>
                </c:pt>
                <c:pt idx="510">
                  <c:v>5.5</c:v>
                </c:pt>
                <c:pt idx="511">
                  <c:v>5.7</c:v>
                </c:pt>
                <c:pt idx="512">
                  <c:v>5.9</c:v>
                </c:pt>
                <c:pt idx="513">
                  <c:v>5.9</c:v>
                </c:pt>
                <c:pt idx="514">
                  <c:v>6.2</c:v>
                </c:pt>
                <c:pt idx="515">
                  <c:v>6.3</c:v>
                </c:pt>
                <c:pt idx="516">
                  <c:v>6.4</c:v>
                </c:pt>
                <c:pt idx="517">
                  <c:v>6.6</c:v>
                </c:pt>
                <c:pt idx="518">
                  <c:v>6.8</c:v>
                </c:pt>
                <c:pt idx="519">
                  <c:v>6.7</c:v>
                </c:pt>
                <c:pt idx="520">
                  <c:v>6.9</c:v>
                </c:pt>
                <c:pt idx="521">
                  <c:v>6.9</c:v>
                </c:pt>
                <c:pt idx="522">
                  <c:v>6.8</c:v>
                </c:pt>
                <c:pt idx="523">
                  <c:v>6.9</c:v>
                </c:pt>
                <c:pt idx="524">
                  <c:v>6.9</c:v>
                </c:pt>
                <c:pt idx="525">
                  <c:v>7</c:v>
                </c:pt>
                <c:pt idx="526">
                  <c:v>7</c:v>
                </c:pt>
                <c:pt idx="527">
                  <c:v>7.3</c:v>
                </c:pt>
                <c:pt idx="528">
                  <c:v>7.3</c:v>
                </c:pt>
                <c:pt idx="529">
                  <c:v>7.4</c:v>
                </c:pt>
                <c:pt idx="530">
                  <c:v>7.4</c:v>
                </c:pt>
                <c:pt idx="531">
                  <c:v>7.4</c:v>
                </c:pt>
                <c:pt idx="532">
                  <c:v>7.6</c:v>
                </c:pt>
                <c:pt idx="533">
                  <c:v>7.8</c:v>
                </c:pt>
                <c:pt idx="534">
                  <c:v>7.7</c:v>
                </c:pt>
                <c:pt idx="535">
                  <c:v>7.6</c:v>
                </c:pt>
                <c:pt idx="536">
                  <c:v>7.6</c:v>
                </c:pt>
                <c:pt idx="537">
                  <c:v>7.3</c:v>
                </c:pt>
                <c:pt idx="538">
                  <c:v>7.4</c:v>
                </c:pt>
                <c:pt idx="539">
                  <c:v>7.4</c:v>
                </c:pt>
                <c:pt idx="540">
                  <c:v>7.3</c:v>
                </c:pt>
                <c:pt idx="541">
                  <c:v>7.1</c:v>
                </c:pt>
                <c:pt idx="542">
                  <c:v>7</c:v>
                </c:pt>
                <c:pt idx="543">
                  <c:v>7.1</c:v>
                </c:pt>
                <c:pt idx="544">
                  <c:v>7.1</c:v>
                </c:pt>
                <c:pt idx="545">
                  <c:v>7</c:v>
                </c:pt>
                <c:pt idx="546">
                  <c:v>6.9</c:v>
                </c:pt>
                <c:pt idx="547">
                  <c:v>6.8</c:v>
                </c:pt>
                <c:pt idx="548">
                  <c:v>6.7</c:v>
                </c:pt>
                <c:pt idx="549">
                  <c:v>6.8</c:v>
                </c:pt>
                <c:pt idx="550">
                  <c:v>6.6</c:v>
                </c:pt>
                <c:pt idx="551">
                  <c:v>6.5</c:v>
                </c:pt>
                <c:pt idx="552">
                  <c:v>6.6</c:v>
                </c:pt>
                <c:pt idx="553">
                  <c:v>6.6</c:v>
                </c:pt>
                <c:pt idx="554">
                  <c:v>6.5</c:v>
                </c:pt>
                <c:pt idx="555">
                  <c:v>6.4</c:v>
                </c:pt>
                <c:pt idx="556">
                  <c:v>6.1</c:v>
                </c:pt>
                <c:pt idx="557">
                  <c:v>6.1</c:v>
                </c:pt>
                <c:pt idx="558">
                  <c:v>6.1</c:v>
                </c:pt>
                <c:pt idx="559">
                  <c:v>6</c:v>
                </c:pt>
                <c:pt idx="560">
                  <c:v>5.9</c:v>
                </c:pt>
                <c:pt idx="561">
                  <c:v>5.8</c:v>
                </c:pt>
                <c:pt idx="562">
                  <c:v>5.6</c:v>
                </c:pt>
                <c:pt idx="563">
                  <c:v>5.5</c:v>
                </c:pt>
                <c:pt idx="564">
                  <c:v>5.6</c:v>
                </c:pt>
                <c:pt idx="565">
                  <c:v>5.4</c:v>
                </c:pt>
                <c:pt idx="566">
                  <c:v>5.4</c:v>
                </c:pt>
                <c:pt idx="567">
                  <c:v>5.8</c:v>
                </c:pt>
                <c:pt idx="568">
                  <c:v>5.6</c:v>
                </c:pt>
                <c:pt idx="569">
                  <c:v>5.6</c:v>
                </c:pt>
                <c:pt idx="570">
                  <c:v>5.7</c:v>
                </c:pt>
                <c:pt idx="571">
                  <c:v>5.7</c:v>
                </c:pt>
                <c:pt idx="572">
                  <c:v>5.6</c:v>
                </c:pt>
                <c:pt idx="573">
                  <c:v>5.5</c:v>
                </c:pt>
                <c:pt idx="574">
                  <c:v>5.6</c:v>
                </c:pt>
                <c:pt idx="575">
                  <c:v>5.6</c:v>
                </c:pt>
                <c:pt idx="576">
                  <c:v>5.6</c:v>
                </c:pt>
                <c:pt idx="577">
                  <c:v>5.5</c:v>
                </c:pt>
                <c:pt idx="578">
                  <c:v>5.5</c:v>
                </c:pt>
                <c:pt idx="579">
                  <c:v>5.6</c:v>
                </c:pt>
                <c:pt idx="580">
                  <c:v>5.6</c:v>
                </c:pt>
                <c:pt idx="581">
                  <c:v>5.3</c:v>
                </c:pt>
                <c:pt idx="582">
                  <c:v>5.5</c:v>
                </c:pt>
                <c:pt idx="583">
                  <c:v>5.0999999999999996</c:v>
                </c:pt>
                <c:pt idx="584">
                  <c:v>5.2</c:v>
                </c:pt>
                <c:pt idx="585">
                  <c:v>5.2</c:v>
                </c:pt>
                <c:pt idx="586">
                  <c:v>5.4</c:v>
                </c:pt>
                <c:pt idx="587">
                  <c:v>5.4</c:v>
                </c:pt>
                <c:pt idx="588">
                  <c:v>5.3</c:v>
                </c:pt>
                <c:pt idx="589">
                  <c:v>5.2</c:v>
                </c:pt>
                <c:pt idx="590">
                  <c:v>5.2</c:v>
                </c:pt>
                <c:pt idx="591">
                  <c:v>5.0999999999999996</c:v>
                </c:pt>
                <c:pt idx="592">
                  <c:v>4.9000000000000004</c:v>
                </c:pt>
                <c:pt idx="593">
                  <c:v>5</c:v>
                </c:pt>
                <c:pt idx="594">
                  <c:v>4.9000000000000004</c:v>
                </c:pt>
                <c:pt idx="595">
                  <c:v>4.8</c:v>
                </c:pt>
                <c:pt idx="596">
                  <c:v>4.9000000000000004</c:v>
                </c:pt>
                <c:pt idx="597">
                  <c:v>4.7</c:v>
                </c:pt>
                <c:pt idx="598">
                  <c:v>4.5999999999999996</c:v>
                </c:pt>
                <c:pt idx="599">
                  <c:v>4.7</c:v>
                </c:pt>
                <c:pt idx="600">
                  <c:v>4.5999999999999996</c:v>
                </c:pt>
                <c:pt idx="601">
                  <c:v>4.5999999999999996</c:v>
                </c:pt>
                <c:pt idx="602">
                  <c:v>4.7</c:v>
                </c:pt>
                <c:pt idx="603">
                  <c:v>4.3</c:v>
                </c:pt>
                <c:pt idx="604">
                  <c:v>4.4000000000000004</c:v>
                </c:pt>
                <c:pt idx="605">
                  <c:v>4.5</c:v>
                </c:pt>
                <c:pt idx="606">
                  <c:v>4.5</c:v>
                </c:pt>
                <c:pt idx="607">
                  <c:v>4.5</c:v>
                </c:pt>
                <c:pt idx="608">
                  <c:v>4.5999999999999996</c:v>
                </c:pt>
                <c:pt idx="609">
                  <c:v>4.5</c:v>
                </c:pt>
                <c:pt idx="610">
                  <c:v>4.4000000000000004</c:v>
                </c:pt>
                <c:pt idx="611">
                  <c:v>4.4000000000000004</c:v>
                </c:pt>
                <c:pt idx="612">
                  <c:v>4.3</c:v>
                </c:pt>
                <c:pt idx="613">
                  <c:v>4.4000000000000004</c:v>
                </c:pt>
                <c:pt idx="614">
                  <c:v>4.2</c:v>
                </c:pt>
                <c:pt idx="615">
                  <c:v>4.3</c:v>
                </c:pt>
                <c:pt idx="616">
                  <c:v>4.2</c:v>
                </c:pt>
                <c:pt idx="617">
                  <c:v>4.3</c:v>
                </c:pt>
                <c:pt idx="618">
                  <c:v>4.3</c:v>
                </c:pt>
                <c:pt idx="619">
                  <c:v>4.2</c:v>
                </c:pt>
                <c:pt idx="620">
                  <c:v>4.2</c:v>
                </c:pt>
                <c:pt idx="621">
                  <c:v>4.0999999999999996</c:v>
                </c:pt>
                <c:pt idx="622">
                  <c:v>4.0999999999999996</c:v>
                </c:pt>
                <c:pt idx="623">
                  <c:v>4</c:v>
                </c:pt>
                <c:pt idx="624">
                  <c:v>4</c:v>
                </c:pt>
                <c:pt idx="625">
                  <c:v>4.0999999999999996</c:v>
                </c:pt>
                <c:pt idx="626">
                  <c:v>4</c:v>
                </c:pt>
                <c:pt idx="627">
                  <c:v>3.8</c:v>
                </c:pt>
                <c:pt idx="628">
                  <c:v>4</c:v>
                </c:pt>
                <c:pt idx="629">
                  <c:v>4</c:v>
                </c:pt>
                <c:pt idx="630">
                  <c:v>4</c:v>
                </c:pt>
                <c:pt idx="631">
                  <c:v>4.0999999999999996</c:v>
                </c:pt>
                <c:pt idx="632">
                  <c:v>3.9</c:v>
                </c:pt>
                <c:pt idx="633">
                  <c:v>3.9</c:v>
                </c:pt>
                <c:pt idx="634">
                  <c:v>3.9</c:v>
                </c:pt>
                <c:pt idx="635">
                  <c:v>3.9</c:v>
                </c:pt>
                <c:pt idx="636">
                  <c:v>4.2</c:v>
                </c:pt>
                <c:pt idx="637">
                  <c:v>4.2</c:v>
                </c:pt>
                <c:pt idx="638">
                  <c:v>4.3</c:v>
                </c:pt>
                <c:pt idx="639">
                  <c:v>4.4000000000000004</c:v>
                </c:pt>
                <c:pt idx="640">
                  <c:v>4.3</c:v>
                </c:pt>
                <c:pt idx="641">
                  <c:v>4.5</c:v>
                </c:pt>
                <c:pt idx="642">
                  <c:v>4.5999999999999996</c:v>
                </c:pt>
                <c:pt idx="643">
                  <c:v>4.9000000000000004</c:v>
                </c:pt>
                <c:pt idx="644">
                  <c:v>5</c:v>
                </c:pt>
                <c:pt idx="645">
                  <c:v>5.3</c:v>
                </c:pt>
                <c:pt idx="646">
                  <c:v>5.5</c:v>
                </c:pt>
                <c:pt idx="647">
                  <c:v>5.7</c:v>
                </c:pt>
                <c:pt idx="648">
                  <c:v>5.7</c:v>
                </c:pt>
                <c:pt idx="649">
                  <c:v>5.7</c:v>
                </c:pt>
                <c:pt idx="650">
                  <c:v>5.7</c:v>
                </c:pt>
                <c:pt idx="651">
                  <c:v>5.9</c:v>
                </c:pt>
                <c:pt idx="652">
                  <c:v>5.8</c:v>
                </c:pt>
                <c:pt idx="653">
                  <c:v>5.8</c:v>
                </c:pt>
                <c:pt idx="654">
                  <c:v>5.8</c:v>
                </c:pt>
                <c:pt idx="655">
                  <c:v>5.7</c:v>
                </c:pt>
                <c:pt idx="656">
                  <c:v>5.7</c:v>
                </c:pt>
                <c:pt idx="657">
                  <c:v>5.7</c:v>
                </c:pt>
                <c:pt idx="658">
                  <c:v>5.9</c:v>
                </c:pt>
                <c:pt idx="659">
                  <c:v>6</c:v>
                </c:pt>
                <c:pt idx="660">
                  <c:v>5.8</c:v>
                </c:pt>
                <c:pt idx="661">
                  <c:v>5.9</c:v>
                </c:pt>
                <c:pt idx="662">
                  <c:v>5.9</c:v>
                </c:pt>
                <c:pt idx="663">
                  <c:v>6</c:v>
                </c:pt>
                <c:pt idx="664">
                  <c:v>6.1</c:v>
                </c:pt>
                <c:pt idx="665">
                  <c:v>6.3</c:v>
                </c:pt>
                <c:pt idx="666">
                  <c:v>6.2</c:v>
                </c:pt>
                <c:pt idx="667">
                  <c:v>6.1</c:v>
                </c:pt>
                <c:pt idx="668">
                  <c:v>6.1</c:v>
                </c:pt>
                <c:pt idx="669">
                  <c:v>6</c:v>
                </c:pt>
                <c:pt idx="670">
                  <c:v>5.8</c:v>
                </c:pt>
                <c:pt idx="671">
                  <c:v>5.7</c:v>
                </c:pt>
                <c:pt idx="672">
                  <c:v>5.7</c:v>
                </c:pt>
                <c:pt idx="673">
                  <c:v>5.6</c:v>
                </c:pt>
                <c:pt idx="674">
                  <c:v>5.8</c:v>
                </c:pt>
                <c:pt idx="675">
                  <c:v>5.6</c:v>
                </c:pt>
                <c:pt idx="676">
                  <c:v>5.6</c:v>
                </c:pt>
                <c:pt idx="677">
                  <c:v>5.6</c:v>
                </c:pt>
                <c:pt idx="678">
                  <c:v>5.5</c:v>
                </c:pt>
                <c:pt idx="679">
                  <c:v>5.4</c:v>
                </c:pt>
                <c:pt idx="680">
                  <c:v>5.4</c:v>
                </c:pt>
                <c:pt idx="681">
                  <c:v>5.5</c:v>
                </c:pt>
                <c:pt idx="682">
                  <c:v>5.4</c:v>
                </c:pt>
                <c:pt idx="683">
                  <c:v>5.4</c:v>
                </c:pt>
                <c:pt idx="684">
                  <c:v>5.3</c:v>
                </c:pt>
                <c:pt idx="685">
                  <c:v>5.4</c:v>
                </c:pt>
                <c:pt idx="686">
                  <c:v>5.2</c:v>
                </c:pt>
                <c:pt idx="687">
                  <c:v>5.2</c:v>
                </c:pt>
                <c:pt idx="688">
                  <c:v>5.0999999999999996</c:v>
                </c:pt>
                <c:pt idx="689">
                  <c:v>5</c:v>
                </c:pt>
                <c:pt idx="690">
                  <c:v>5</c:v>
                </c:pt>
                <c:pt idx="691">
                  <c:v>4.9000000000000004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4.9000000000000004</c:v>
                </c:pt>
                <c:pt idx="696">
                  <c:v>4.7</c:v>
                </c:pt>
                <c:pt idx="697">
                  <c:v>4.8</c:v>
                </c:pt>
                <c:pt idx="698">
                  <c:v>4.7</c:v>
                </c:pt>
                <c:pt idx="699">
                  <c:v>4.7</c:v>
                </c:pt>
                <c:pt idx="700">
                  <c:v>4.5999999999999996</c:v>
                </c:pt>
                <c:pt idx="701">
                  <c:v>4.5999999999999996</c:v>
                </c:pt>
                <c:pt idx="702">
                  <c:v>4.7</c:v>
                </c:pt>
                <c:pt idx="703">
                  <c:v>4.7</c:v>
                </c:pt>
                <c:pt idx="704">
                  <c:v>4.5</c:v>
                </c:pt>
                <c:pt idx="705">
                  <c:v>4.4000000000000004</c:v>
                </c:pt>
                <c:pt idx="706">
                  <c:v>4.5</c:v>
                </c:pt>
                <c:pt idx="707">
                  <c:v>4.4000000000000004</c:v>
                </c:pt>
                <c:pt idx="708">
                  <c:v>4.5999999999999996</c:v>
                </c:pt>
                <c:pt idx="709">
                  <c:v>4.5</c:v>
                </c:pt>
                <c:pt idx="710">
                  <c:v>4.4000000000000004</c:v>
                </c:pt>
                <c:pt idx="711">
                  <c:v>4.5</c:v>
                </c:pt>
                <c:pt idx="712">
                  <c:v>4.4000000000000004</c:v>
                </c:pt>
                <c:pt idx="713">
                  <c:v>4.5999999999999996</c:v>
                </c:pt>
                <c:pt idx="714">
                  <c:v>4.5999999999999996</c:v>
                </c:pt>
                <c:pt idx="715">
                  <c:v>4.5999999999999996</c:v>
                </c:pt>
                <c:pt idx="716">
                  <c:v>4.7</c:v>
                </c:pt>
                <c:pt idx="717">
                  <c:v>4.7</c:v>
                </c:pt>
                <c:pt idx="718">
                  <c:v>4.7</c:v>
                </c:pt>
                <c:pt idx="719">
                  <c:v>5</c:v>
                </c:pt>
                <c:pt idx="720">
                  <c:v>5</c:v>
                </c:pt>
                <c:pt idx="721">
                  <c:v>4.8</c:v>
                </c:pt>
                <c:pt idx="722">
                  <c:v>5.0999999999999996</c:v>
                </c:pt>
                <c:pt idx="723">
                  <c:v>5</c:v>
                </c:pt>
                <c:pt idx="724">
                  <c:v>5.4</c:v>
                </c:pt>
                <c:pt idx="725">
                  <c:v>5.5</c:v>
                </c:pt>
                <c:pt idx="726">
                  <c:v>5.8</c:v>
                </c:pt>
                <c:pt idx="727">
                  <c:v>6.1</c:v>
                </c:pt>
                <c:pt idx="728">
                  <c:v>6.2</c:v>
                </c:pt>
                <c:pt idx="729">
                  <c:v>6.6</c:v>
                </c:pt>
                <c:pt idx="730">
                  <c:v>6.9</c:v>
                </c:pt>
                <c:pt idx="731">
                  <c:v>7.4</c:v>
                </c:pt>
                <c:pt idx="732">
                  <c:v>7.7</c:v>
                </c:pt>
                <c:pt idx="733">
                  <c:v>8.1999999999999993</c:v>
                </c:pt>
                <c:pt idx="734">
                  <c:v>8.6</c:v>
                </c:pt>
                <c:pt idx="735">
                  <c:v>8.9</c:v>
                </c:pt>
                <c:pt idx="736">
                  <c:v>9.4</c:v>
                </c:pt>
                <c:pt idx="737">
                  <c:v>9.5</c:v>
                </c:pt>
                <c:pt idx="738">
                  <c:v>9.4</c:v>
                </c:pt>
                <c:pt idx="739">
                  <c:v>9.6999999999999993</c:v>
                </c:pt>
                <c:pt idx="740">
                  <c:v>9.8000000000000007</c:v>
                </c:pt>
                <c:pt idx="741">
                  <c:v>10.1</c:v>
                </c:pt>
                <c:pt idx="742">
                  <c:v>10</c:v>
                </c:pt>
              </c:numCache>
            </c:numRef>
          </c:val>
        </c:ser>
        <c:ser>
          <c:idx val="1"/>
          <c:order val="1"/>
          <c:tx>
            <c:strRef>
              <c:f>summary!$E$2</c:f>
              <c:strCache>
                <c:ptCount val="1"/>
                <c:pt idx="0">
                  <c:v>Educ Adj</c:v>
                </c:pt>
              </c:strCache>
            </c:strRef>
          </c:tx>
          <c:spPr>
            <a:ln w="28575">
              <a:solidFill>
                <a:srgbClr val="000000"/>
              </a:solidFill>
              <a:prstDash val="dash"/>
            </a:ln>
          </c:spPr>
          <c:marker>
            <c:symbol val="none"/>
          </c:marker>
          <c:cat>
            <c:numRef>
              <c:f>summary!$A$3:$A$745</c:f>
              <c:numCache>
                <c:formatCode>mmm\-yy</c:formatCode>
                <c:ptCount val="743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</c:numCache>
            </c:numRef>
          </c:cat>
          <c:val>
            <c:numRef>
              <c:f>summary!$E$3:$E$745</c:f>
              <c:numCache>
                <c:formatCode>General</c:formatCode>
                <c:ptCount val="743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6.5426399999999996</c:v>
                </c:pt>
                <c:pt idx="337">
                  <c:v>6.42286</c:v>
                </c:pt>
                <c:pt idx="338">
                  <c:v>6.2877400000000003</c:v>
                </c:pt>
                <c:pt idx="339">
                  <c:v>6.3754099999999996</c:v>
                </c:pt>
                <c:pt idx="340">
                  <c:v>6.2829499999999996</c:v>
                </c:pt>
                <c:pt idx="341">
                  <c:v>6.2447100000000004</c:v>
                </c:pt>
                <c:pt idx="342">
                  <c:v>6.35459</c:v>
                </c:pt>
                <c:pt idx="343">
                  <c:v>6.2244900000000003</c:v>
                </c:pt>
                <c:pt idx="344">
                  <c:v>6.2033699999999996</c:v>
                </c:pt>
                <c:pt idx="345">
                  <c:v>6.2468599999999999</c:v>
                </c:pt>
                <c:pt idx="346">
                  <c:v>6.4377300000000002</c:v>
                </c:pt>
                <c:pt idx="347">
                  <c:v>6.4097499999999998</c:v>
                </c:pt>
                <c:pt idx="348">
                  <c:v>6.3387799999999999</c:v>
                </c:pt>
                <c:pt idx="349">
                  <c:v>6.4078099999999996</c:v>
                </c:pt>
                <c:pt idx="350">
                  <c:v>6.2215699999999998</c:v>
                </c:pt>
                <c:pt idx="351">
                  <c:v>5.9496200000000004</c:v>
                </c:pt>
                <c:pt idx="352">
                  <c:v>5.8514999999999997</c:v>
                </c:pt>
                <c:pt idx="353">
                  <c:v>5.8813800000000001</c:v>
                </c:pt>
                <c:pt idx="354">
                  <c:v>5.6869899999999998</c:v>
                </c:pt>
                <c:pt idx="355">
                  <c:v>5.6828000000000003</c:v>
                </c:pt>
                <c:pt idx="356">
                  <c:v>5.61951</c:v>
                </c:pt>
                <c:pt idx="357">
                  <c:v>5.6124900000000002</c:v>
                </c:pt>
                <c:pt idx="358">
                  <c:v>5.6879499999999998</c:v>
                </c:pt>
                <c:pt idx="359">
                  <c:v>5.1411300000000004</c:v>
                </c:pt>
                <c:pt idx="360">
                  <c:v>5.2480500000000001</c:v>
                </c:pt>
                <c:pt idx="361">
                  <c:v>5.1322200000000002</c:v>
                </c:pt>
                <c:pt idx="362">
                  <c:v>5.0747099999999996</c:v>
                </c:pt>
                <c:pt idx="363">
                  <c:v>5.0517200000000004</c:v>
                </c:pt>
                <c:pt idx="364">
                  <c:v>4.9379299999999997</c:v>
                </c:pt>
                <c:pt idx="365">
                  <c:v>4.7152700000000003</c:v>
                </c:pt>
                <c:pt idx="366">
                  <c:v>5.0969699999999998</c:v>
                </c:pt>
                <c:pt idx="367">
                  <c:v>4.8935199999999996</c:v>
                </c:pt>
                <c:pt idx="368">
                  <c:v>4.9286899999999996</c:v>
                </c:pt>
                <c:pt idx="369">
                  <c:v>4.63246</c:v>
                </c:pt>
                <c:pt idx="370">
                  <c:v>4.6526800000000001</c:v>
                </c:pt>
                <c:pt idx="371">
                  <c:v>4.7906300000000002</c:v>
                </c:pt>
                <c:pt idx="372">
                  <c:v>4.7650100000000002</c:v>
                </c:pt>
                <c:pt idx="373">
                  <c:v>4.7664400000000002</c:v>
                </c:pt>
                <c:pt idx="374">
                  <c:v>4.70343</c:v>
                </c:pt>
                <c:pt idx="375">
                  <c:v>4.56968</c:v>
                </c:pt>
                <c:pt idx="376">
                  <c:v>4.5389299999999997</c:v>
                </c:pt>
                <c:pt idx="377">
                  <c:v>4.61517</c:v>
                </c:pt>
                <c:pt idx="378">
                  <c:v>4.6628499999999997</c:v>
                </c:pt>
                <c:pt idx="379">
                  <c:v>4.8421599999999998</c:v>
                </c:pt>
                <c:pt idx="380">
                  <c:v>4.7996400000000001</c:v>
                </c:pt>
                <c:pt idx="381">
                  <c:v>4.8405300000000002</c:v>
                </c:pt>
                <c:pt idx="382">
                  <c:v>4.7400799999999998</c:v>
                </c:pt>
                <c:pt idx="383">
                  <c:v>4.7822100000000001</c:v>
                </c:pt>
                <c:pt idx="384">
                  <c:v>4.9936199999999999</c:v>
                </c:pt>
                <c:pt idx="385">
                  <c:v>5.0363800000000003</c:v>
                </c:pt>
                <c:pt idx="386">
                  <c:v>5.15808</c:v>
                </c:pt>
                <c:pt idx="387">
                  <c:v>5.6241399999999997</c:v>
                </c:pt>
                <c:pt idx="388">
                  <c:v>6.1635499999999999</c:v>
                </c:pt>
                <c:pt idx="389">
                  <c:v>6.14337</c:v>
                </c:pt>
                <c:pt idx="390">
                  <c:v>6.3149199999999999</c:v>
                </c:pt>
                <c:pt idx="391">
                  <c:v>6.181</c:v>
                </c:pt>
                <c:pt idx="392">
                  <c:v>6.0787199999999997</c:v>
                </c:pt>
                <c:pt idx="393">
                  <c:v>6.1560600000000001</c:v>
                </c:pt>
                <c:pt idx="394">
                  <c:v>6.1539200000000003</c:v>
                </c:pt>
                <c:pt idx="395">
                  <c:v>5.9314099999999996</c:v>
                </c:pt>
                <c:pt idx="396">
                  <c:v>6.0649100000000002</c:v>
                </c:pt>
                <c:pt idx="397">
                  <c:v>5.9939799999999996</c:v>
                </c:pt>
                <c:pt idx="398">
                  <c:v>5.9071499999999997</c:v>
                </c:pt>
                <c:pt idx="399">
                  <c:v>5.8190099999999996</c:v>
                </c:pt>
                <c:pt idx="400">
                  <c:v>6.1660500000000003</c:v>
                </c:pt>
                <c:pt idx="401">
                  <c:v>6.0381099999999996</c:v>
                </c:pt>
                <c:pt idx="402">
                  <c:v>5.8948799999999997</c:v>
                </c:pt>
                <c:pt idx="403">
                  <c:v>5.9769500000000004</c:v>
                </c:pt>
                <c:pt idx="404">
                  <c:v>6.2032600000000002</c:v>
                </c:pt>
                <c:pt idx="405">
                  <c:v>6.4260099999999998</c:v>
                </c:pt>
                <c:pt idx="406">
                  <c:v>6.7269399999999999</c:v>
                </c:pt>
                <c:pt idx="407">
                  <c:v>7.0529799999999998</c:v>
                </c:pt>
                <c:pt idx="408">
                  <c:v>6.9832000000000001</c:v>
                </c:pt>
                <c:pt idx="409">
                  <c:v>7.2450700000000001</c:v>
                </c:pt>
                <c:pt idx="410">
                  <c:v>7.4538399999999996</c:v>
                </c:pt>
                <c:pt idx="411">
                  <c:v>7.6547900000000002</c:v>
                </c:pt>
                <c:pt idx="412">
                  <c:v>7.6479699999999999</c:v>
                </c:pt>
                <c:pt idx="413">
                  <c:v>7.5695300000000003</c:v>
                </c:pt>
                <c:pt idx="414">
                  <c:v>7.8085199999999997</c:v>
                </c:pt>
                <c:pt idx="415">
                  <c:v>7.8304</c:v>
                </c:pt>
                <c:pt idx="416">
                  <c:v>8.2495100000000008</c:v>
                </c:pt>
                <c:pt idx="417">
                  <c:v>8.6049299999999995</c:v>
                </c:pt>
                <c:pt idx="418">
                  <c:v>8.9381000000000004</c:v>
                </c:pt>
                <c:pt idx="419">
                  <c:v>8.9965200000000003</c:v>
                </c:pt>
                <c:pt idx="420">
                  <c:v>8.7401999999999997</c:v>
                </c:pt>
                <c:pt idx="421">
                  <c:v>8.7793899999999994</c:v>
                </c:pt>
                <c:pt idx="422">
                  <c:v>8.6375899999999994</c:v>
                </c:pt>
                <c:pt idx="423">
                  <c:v>8.5942100000000003</c:v>
                </c:pt>
                <c:pt idx="424">
                  <c:v>8.4168800000000008</c:v>
                </c:pt>
                <c:pt idx="425">
                  <c:v>8.0642600000000009</c:v>
                </c:pt>
                <c:pt idx="426">
                  <c:v>7.7033500000000004</c:v>
                </c:pt>
                <c:pt idx="427">
                  <c:v>7.7780300000000002</c:v>
                </c:pt>
                <c:pt idx="428">
                  <c:v>7.5185500000000003</c:v>
                </c:pt>
                <c:pt idx="429">
                  <c:v>7.2112600000000002</c:v>
                </c:pt>
                <c:pt idx="430">
                  <c:v>7.0218999999999996</c:v>
                </c:pt>
                <c:pt idx="431">
                  <c:v>6.9357800000000003</c:v>
                </c:pt>
                <c:pt idx="432">
                  <c:v>6.7166499999999996</c:v>
                </c:pt>
                <c:pt idx="433">
                  <c:v>6.5145400000000002</c:v>
                </c:pt>
                <c:pt idx="434">
                  <c:v>6.4581999999999997</c:v>
                </c:pt>
                <c:pt idx="435">
                  <c:v>6.3891600000000004</c:v>
                </c:pt>
                <c:pt idx="436">
                  <c:v>6.2059100000000003</c:v>
                </c:pt>
                <c:pt idx="437">
                  <c:v>6.0447699999999998</c:v>
                </c:pt>
                <c:pt idx="438">
                  <c:v>6.1919500000000003</c:v>
                </c:pt>
                <c:pt idx="439">
                  <c:v>6.2487000000000004</c:v>
                </c:pt>
                <c:pt idx="440">
                  <c:v>6.0854100000000004</c:v>
                </c:pt>
                <c:pt idx="441">
                  <c:v>6.1412899999999997</c:v>
                </c:pt>
                <c:pt idx="442">
                  <c:v>6.0092100000000004</c:v>
                </c:pt>
                <c:pt idx="443">
                  <c:v>6.01891</c:v>
                </c:pt>
                <c:pt idx="444">
                  <c:v>6.0578900000000004</c:v>
                </c:pt>
                <c:pt idx="445">
                  <c:v>5.9615900000000002</c:v>
                </c:pt>
                <c:pt idx="446">
                  <c:v>5.9335000000000004</c:v>
                </c:pt>
                <c:pt idx="447">
                  <c:v>5.9990199999999998</c:v>
                </c:pt>
                <c:pt idx="448">
                  <c:v>6.0534100000000004</c:v>
                </c:pt>
                <c:pt idx="449">
                  <c:v>6.0532500000000002</c:v>
                </c:pt>
                <c:pt idx="450">
                  <c:v>6.0675600000000003</c:v>
                </c:pt>
                <c:pt idx="451">
                  <c:v>5.9452199999999999</c:v>
                </c:pt>
                <c:pt idx="452">
                  <c:v>5.9543999999999997</c:v>
                </c:pt>
                <c:pt idx="453">
                  <c:v>5.8931100000000001</c:v>
                </c:pt>
                <c:pt idx="454">
                  <c:v>5.7597399999999999</c:v>
                </c:pt>
                <c:pt idx="455">
                  <c:v>5.8070300000000001</c:v>
                </c:pt>
                <c:pt idx="456">
                  <c:v>5.5555300000000001</c:v>
                </c:pt>
                <c:pt idx="457">
                  <c:v>6.0477999999999996</c:v>
                </c:pt>
                <c:pt idx="458">
                  <c:v>5.9531700000000001</c:v>
                </c:pt>
                <c:pt idx="459">
                  <c:v>5.9535099999999996</c:v>
                </c:pt>
                <c:pt idx="460">
                  <c:v>5.9516799999999996</c:v>
                </c:pt>
                <c:pt idx="461">
                  <c:v>5.9537500000000003</c:v>
                </c:pt>
                <c:pt idx="462">
                  <c:v>5.8959200000000003</c:v>
                </c:pt>
                <c:pt idx="463">
                  <c:v>5.7125599999999999</c:v>
                </c:pt>
                <c:pt idx="464">
                  <c:v>5.8841000000000001</c:v>
                </c:pt>
                <c:pt idx="465">
                  <c:v>5.8359300000000003</c:v>
                </c:pt>
                <c:pt idx="466">
                  <c:v>5.8618899999999998</c:v>
                </c:pt>
                <c:pt idx="467">
                  <c:v>5.6829999999999998</c:v>
                </c:pt>
                <c:pt idx="468">
                  <c:v>5.6528999999999998</c:v>
                </c:pt>
                <c:pt idx="469">
                  <c:v>5.6356099999999998</c:v>
                </c:pt>
                <c:pt idx="470">
                  <c:v>5.6303299999999998</c:v>
                </c:pt>
                <c:pt idx="471">
                  <c:v>5.3996000000000004</c:v>
                </c:pt>
                <c:pt idx="472">
                  <c:v>5.4094300000000004</c:v>
                </c:pt>
                <c:pt idx="473">
                  <c:v>5.2660799999999997</c:v>
                </c:pt>
                <c:pt idx="474">
                  <c:v>5.1288799999999997</c:v>
                </c:pt>
                <c:pt idx="475">
                  <c:v>5.0945499999999999</c:v>
                </c:pt>
                <c:pt idx="476">
                  <c:v>5.1247600000000002</c:v>
                </c:pt>
                <c:pt idx="477">
                  <c:v>5.05593</c:v>
                </c:pt>
                <c:pt idx="478">
                  <c:v>4.9587000000000003</c:v>
                </c:pt>
                <c:pt idx="479">
                  <c:v>4.8657700000000004</c:v>
                </c:pt>
                <c:pt idx="480">
                  <c:v>4.88063</c:v>
                </c:pt>
                <c:pt idx="481">
                  <c:v>4.8644499999999997</c:v>
                </c:pt>
                <c:pt idx="482">
                  <c:v>4.7920199999999999</c:v>
                </c:pt>
                <c:pt idx="483">
                  <c:v>4.5567299999999999</c:v>
                </c:pt>
                <c:pt idx="484">
                  <c:v>4.7395899999999997</c:v>
                </c:pt>
                <c:pt idx="485">
                  <c:v>4.6261900000000002</c:v>
                </c:pt>
                <c:pt idx="486">
                  <c:v>4.6810299999999998</c:v>
                </c:pt>
                <c:pt idx="487">
                  <c:v>4.7275900000000002</c:v>
                </c:pt>
                <c:pt idx="488">
                  <c:v>4.6198199999999998</c:v>
                </c:pt>
                <c:pt idx="489">
                  <c:v>4.6293100000000003</c:v>
                </c:pt>
                <c:pt idx="490">
                  <c:v>4.5875199999999996</c:v>
                </c:pt>
                <c:pt idx="491">
                  <c:v>4.5621099999999997</c:v>
                </c:pt>
                <c:pt idx="492">
                  <c:v>4.6796100000000003</c:v>
                </c:pt>
                <c:pt idx="493">
                  <c:v>4.4615</c:v>
                </c:pt>
                <c:pt idx="494">
                  <c:v>4.3829500000000001</c:v>
                </c:pt>
                <c:pt idx="495">
                  <c:v>4.5135399999999999</c:v>
                </c:pt>
                <c:pt idx="496">
                  <c:v>4.3676700000000004</c:v>
                </c:pt>
                <c:pt idx="497">
                  <c:v>4.5888099999999996</c:v>
                </c:pt>
                <c:pt idx="498">
                  <c:v>4.5983700000000001</c:v>
                </c:pt>
                <c:pt idx="499">
                  <c:v>4.4592499999999999</c:v>
                </c:pt>
                <c:pt idx="500">
                  <c:v>4.6564800000000002</c:v>
                </c:pt>
                <c:pt idx="501">
                  <c:v>4.6529800000000003</c:v>
                </c:pt>
                <c:pt idx="502">
                  <c:v>4.7078499999999996</c:v>
                </c:pt>
                <c:pt idx="503">
                  <c:v>4.63551</c:v>
                </c:pt>
                <c:pt idx="504">
                  <c:v>4.7151699999999996</c:v>
                </c:pt>
                <c:pt idx="505">
                  <c:v>4.6215299999999999</c:v>
                </c:pt>
                <c:pt idx="506">
                  <c:v>4.5739099999999997</c:v>
                </c:pt>
                <c:pt idx="507">
                  <c:v>4.7214999999999998</c:v>
                </c:pt>
                <c:pt idx="508">
                  <c:v>4.6269900000000002</c:v>
                </c:pt>
                <c:pt idx="509">
                  <c:v>4.6195599999999999</c:v>
                </c:pt>
                <c:pt idx="510">
                  <c:v>4.9026300000000003</c:v>
                </c:pt>
                <c:pt idx="511">
                  <c:v>5.0195400000000001</c:v>
                </c:pt>
                <c:pt idx="512">
                  <c:v>5.10494</c:v>
                </c:pt>
                <c:pt idx="513">
                  <c:v>5.1269099999999996</c:v>
                </c:pt>
                <c:pt idx="514">
                  <c:v>5.3548799999999996</c:v>
                </c:pt>
                <c:pt idx="515">
                  <c:v>5.5275100000000004</c:v>
                </c:pt>
                <c:pt idx="516">
                  <c:v>5.5636799999999997</c:v>
                </c:pt>
                <c:pt idx="517">
                  <c:v>5.8098200000000002</c:v>
                </c:pt>
                <c:pt idx="518">
                  <c:v>6.0621400000000003</c:v>
                </c:pt>
                <c:pt idx="519">
                  <c:v>5.9685699999999997</c:v>
                </c:pt>
                <c:pt idx="520">
                  <c:v>6.1283000000000003</c:v>
                </c:pt>
                <c:pt idx="521">
                  <c:v>6.0432100000000002</c:v>
                </c:pt>
                <c:pt idx="522">
                  <c:v>6.0129900000000003</c:v>
                </c:pt>
                <c:pt idx="523">
                  <c:v>6.02691</c:v>
                </c:pt>
                <c:pt idx="524">
                  <c:v>6.0785200000000001</c:v>
                </c:pt>
                <c:pt idx="525">
                  <c:v>6.2601500000000003</c:v>
                </c:pt>
                <c:pt idx="526">
                  <c:v>6.3295199999999996</c:v>
                </c:pt>
                <c:pt idx="527">
                  <c:v>6.5591200000000001</c:v>
                </c:pt>
                <c:pt idx="528">
                  <c:v>6.6825799999999997</c:v>
                </c:pt>
                <c:pt idx="529">
                  <c:v>6.8951399999999996</c:v>
                </c:pt>
                <c:pt idx="530">
                  <c:v>6.77569</c:v>
                </c:pt>
                <c:pt idx="531">
                  <c:v>6.7115200000000002</c:v>
                </c:pt>
                <c:pt idx="532">
                  <c:v>6.8865299999999996</c:v>
                </c:pt>
                <c:pt idx="533">
                  <c:v>7.0235799999999999</c:v>
                </c:pt>
                <c:pt idx="534">
                  <c:v>6.8982900000000003</c:v>
                </c:pt>
                <c:pt idx="535">
                  <c:v>6.9036400000000002</c:v>
                </c:pt>
                <c:pt idx="536">
                  <c:v>6.9730699999999999</c:v>
                </c:pt>
                <c:pt idx="537">
                  <c:v>6.8874199999999997</c:v>
                </c:pt>
                <c:pt idx="538">
                  <c:v>6.9286500000000002</c:v>
                </c:pt>
                <c:pt idx="539">
                  <c:v>6.9389799999999999</c:v>
                </c:pt>
                <c:pt idx="540">
                  <c:v>6.6434100000000003</c:v>
                </c:pt>
                <c:pt idx="541">
                  <c:v>6.6704299999999996</c:v>
                </c:pt>
                <c:pt idx="542">
                  <c:v>6.5503099999999996</c:v>
                </c:pt>
                <c:pt idx="543">
                  <c:v>6.5690900000000001</c:v>
                </c:pt>
                <c:pt idx="544">
                  <c:v>6.4561299999999999</c:v>
                </c:pt>
                <c:pt idx="545">
                  <c:v>6.4179399999999998</c:v>
                </c:pt>
                <c:pt idx="546">
                  <c:v>6.2855499999999997</c:v>
                </c:pt>
                <c:pt idx="547">
                  <c:v>6.2359099999999996</c:v>
                </c:pt>
                <c:pt idx="548">
                  <c:v>6.2298600000000004</c:v>
                </c:pt>
                <c:pt idx="549">
                  <c:v>6.3370300000000004</c:v>
                </c:pt>
                <c:pt idx="550">
                  <c:v>6.0915999999999997</c:v>
                </c:pt>
                <c:pt idx="551">
                  <c:v>6.0468900000000003</c:v>
                </c:pt>
                <c:pt idx="552">
                  <c:v>6.1017799999999998</c:v>
                </c:pt>
                <c:pt idx="553">
                  <c:v>6.0736400000000001</c:v>
                </c:pt>
                <c:pt idx="554">
                  <c:v>6.0564200000000001</c:v>
                </c:pt>
                <c:pt idx="555">
                  <c:v>5.8970700000000003</c:v>
                </c:pt>
                <c:pt idx="556">
                  <c:v>5.5938699999999999</c:v>
                </c:pt>
                <c:pt idx="557">
                  <c:v>5.65341</c:v>
                </c:pt>
                <c:pt idx="558">
                  <c:v>5.6475099999999996</c:v>
                </c:pt>
                <c:pt idx="559">
                  <c:v>5.6647699999999999</c:v>
                </c:pt>
                <c:pt idx="560">
                  <c:v>5.48482</c:v>
                </c:pt>
                <c:pt idx="561">
                  <c:v>5.42049</c:v>
                </c:pt>
                <c:pt idx="562">
                  <c:v>5.2513199999999998</c:v>
                </c:pt>
                <c:pt idx="563">
                  <c:v>5.0935699999999997</c:v>
                </c:pt>
                <c:pt idx="564">
                  <c:v>5.1724800000000002</c:v>
                </c:pt>
                <c:pt idx="565">
                  <c:v>5.0519600000000002</c:v>
                </c:pt>
                <c:pt idx="566">
                  <c:v>5.1324699999999996</c:v>
                </c:pt>
                <c:pt idx="567">
                  <c:v>5.4618599999999997</c:v>
                </c:pt>
                <c:pt idx="568">
                  <c:v>5.3148600000000004</c:v>
                </c:pt>
                <c:pt idx="569">
                  <c:v>5.3163299999999998</c:v>
                </c:pt>
                <c:pt idx="570">
                  <c:v>5.36</c:v>
                </c:pt>
                <c:pt idx="571">
                  <c:v>5.3969199999999997</c:v>
                </c:pt>
                <c:pt idx="572">
                  <c:v>5.2875199999999998</c:v>
                </c:pt>
                <c:pt idx="573">
                  <c:v>5.2609899999999996</c:v>
                </c:pt>
                <c:pt idx="574">
                  <c:v>5.2661800000000003</c:v>
                </c:pt>
                <c:pt idx="575">
                  <c:v>5.2465900000000003</c:v>
                </c:pt>
                <c:pt idx="576">
                  <c:v>5.2519400000000003</c:v>
                </c:pt>
                <c:pt idx="577">
                  <c:v>5.1463099999999997</c:v>
                </c:pt>
                <c:pt idx="578">
                  <c:v>5.1663600000000001</c:v>
                </c:pt>
                <c:pt idx="579">
                  <c:v>5.1788600000000002</c:v>
                </c:pt>
                <c:pt idx="580">
                  <c:v>5.2268100000000004</c:v>
                </c:pt>
                <c:pt idx="581">
                  <c:v>4.9829499999999998</c:v>
                </c:pt>
                <c:pt idx="582">
                  <c:v>5.1367599999999998</c:v>
                </c:pt>
                <c:pt idx="583">
                  <c:v>4.8913700000000002</c:v>
                </c:pt>
                <c:pt idx="584">
                  <c:v>4.9199000000000002</c:v>
                </c:pt>
                <c:pt idx="585">
                  <c:v>4.9495800000000001</c:v>
                </c:pt>
                <c:pt idx="586">
                  <c:v>5.0669700000000004</c:v>
                </c:pt>
                <c:pt idx="587">
                  <c:v>5.0183999999999997</c:v>
                </c:pt>
                <c:pt idx="588">
                  <c:v>4.9478099999999996</c:v>
                </c:pt>
                <c:pt idx="589">
                  <c:v>4.9018199999999998</c:v>
                </c:pt>
                <c:pt idx="590">
                  <c:v>4.8599600000000001</c:v>
                </c:pt>
                <c:pt idx="591">
                  <c:v>4.6834100000000003</c:v>
                </c:pt>
                <c:pt idx="592">
                  <c:v>4.6546799999999999</c:v>
                </c:pt>
                <c:pt idx="593">
                  <c:v>4.6637899999999997</c:v>
                </c:pt>
                <c:pt idx="594">
                  <c:v>4.5651999999999999</c:v>
                </c:pt>
                <c:pt idx="595">
                  <c:v>4.5595699999999999</c:v>
                </c:pt>
                <c:pt idx="596">
                  <c:v>4.5815000000000001</c:v>
                </c:pt>
                <c:pt idx="597">
                  <c:v>4.4624699999999997</c:v>
                </c:pt>
                <c:pt idx="598">
                  <c:v>4.3370600000000001</c:v>
                </c:pt>
                <c:pt idx="599">
                  <c:v>4.4458900000000003</c:v>
                </c:pt>
                <c:pt idx="600">
                  <c:v>4.4044999999999996</c:v>
                </c:pt>
                <c:pt idx="601">
                  <c:v>4.3345900000000004</c:v>
                </c:pt>
                <c:pt idx="602">
                  <c:v>4.4416000000000002</c:v>
                </c:pt>
                <c:pt idx="603">
                  <c:v>4.0328600000000003</c:v>
                </c:pt>
                <c:pt idx="604">
                  <c:v>4.1667800000000002</c:v>
                </c:pt>
                <c:pt idx="605">
                  <c:v>4.2169600000000003</c:v>
                </c:pt>
                <c:pt idx="606">
                  <c:v>4.27475</c:v>
                </c:pt>
                <c:pt idx="607">
                  <c:v>4.2504099999999996</c:v>
                </c:pt>
                <c:pt idx="608">
                  <c:v>4.2438599999999997</c:v>
                </c:pt>
                <c:pt idx="609">
                  <c:v>4.2351900000000002</c:v>
                </c:pt>
                <c:pt idx="610">
                  <c:v>4.1172399999999998</c:v>
                </c:pt>
                <c:pt idx="611">
                  <c:v>4.0817300000000003</c:v>
                </c:pt>
                <c:pt idx="612">
                  <c:v>4.0434999999999999</c:v>
                </c:pt>
                <c:pt idx="613">
                  <c:v>4.1562400000000004</c:v>
                </c:pt>
                <c:pt idx="614">
                  <c:v>4.0227000000000004</c:v>
                </c:pt>
                <c:pt idx="615">
                  <c:v>4.0868200000000003</c:v>
                </c:pt>
                <c:pt idx="616">
                  <c:v>4.0511200000000001</c:v>
                </c:pt>
                <c:pt idx="617">
                  <c:v>4.0967500000000001</c:v>
                </c:pt>
                <c:pt idx="618">
                  <c:v>4.1043399999999997</c:v>
                </c:pt>
                <c:pt idx="619">
                  <c:v>3.9990999999999999</c:v>
                </c:pt>
                <c:pt idx="620">
                  <c:v>4.0115299999999996</c:v>
                </c:pt>
                <c:pt idx="621">
                  <c:v>3.9275000000000002</c:v>
                </c:pt>
                <c:pt idx="622">
                  <c:v>3.8505199999999999</c:v>
                </c:pt>
                <c:pt idx="623">
                  <c:v>3.81745</c:v>
                </c:pt>
                <c:pt idx="624">
                  <c:v>3.8624800000000001</c:v>
                </c:pt>
                <c:pt idx="625">
                  <c:v>3.9095200000000001</c:v>
                </c:pt>
                <c:pt idx="626">
                  <c:v>3.9000499999999998</c:v>
                </c:pt>
                <c:pt idx="627">
                  <c:v>3.6756099999999998</c:v>
                </c:pt>
                <c:pt idx="628">
                  <c:v>3.9636999999999998</c:v>
                </c:pt>
                <c:pt idx="629">
                  <c:v>3.86538</c:v>
                </c:pt>
                <c:pt idx="630">
                  <c:v>3.8654600000000001</c:v>
                </c:pt>
                <c:pt idx="631">
                  <c:v>3.9520599999999999</c:v>
                </c:pt>
                <c:pt idx="632">
                  <c:v>3.7722199999999999</c:v>
                </c:pt>
                <c:pt idx="633">
                  <c:v>3.7648700000000002</c:v>
                </c:pt>
                <c:pt idx="634">
                  <c:v>3.82633</c:v>
                </c:pt>
                <c:pt idx="635">
                  <c:v>3.8173400000000002</c:v>
                </c:pt>
                <c:pt idx="636">
                  <c:v>4.04413</c:v>
                </c:pt>
                <c:pt idx="637">
                  <c:v>4.0168799999999996</c:v>
                </c:pt>
                <c:pt idx="638">
                  <c:v>4.1745799999999997</c:v>
                </c:pt>
                <c:pt idx="639">
                  <c:v>4.2066299999999996</c:v>
                </c:pt>
                <c:pt idx="640">
                  <c:v>4.2556399999999996</c:v>
                </c:pt>
                <c:pt idx="641">
                  <c:v>4.4212600000000002</c:v>
                </c:pt>
                <c:pt idx="642">
                  <c:v>4.4773399999999999</c:v>
                </c:pt>
                <c:pt idx="643">
                  <c:v>4.8109099999999998</c:v>
                </c:pt>
                <c:pt idx="644">
                  <c:v>4.8443399999999999</c:v>
                </c:pt>
                <c:pt idx="645">
                  <c:v>5.2263599999999997</c:v>
                </c:pt>
                <c:pt idx="646">
                  <c:v>5.4246800000000004</c:v>
                </c:pt>
                <c:pt idx="647">
                  <c:v>5.6099699999999997</c:v>
                </c:pt>
                <c:pt idx="648">
                  <c:v>5.6081399999999997</c:v>
                </c:pt>
                <c:pt idx="649">
                  <c:v>5.5918200000000002</c:v>
                </c:pt>
                <c:pt idx="650">
                  <c:v>5.6649900000000004</c:v>
                </c:pt>
                <c:pt idx="651">
                  <c:v>5.7658800000000001</c:v>
                </c:pt>
                <c:pt idx="652">
                  <c:v>5.7238800000000003</c:v>
                </c:pt>
                <c:pt idx="653">
                  <c:v>5.6507699999999996</c:v>
                </c:pt>
                <c:pt idx="654">
                  <c:v>5.6361600000000003</c:v>
                </c:pt>
                <c:pt idx="655">
                  <c:v>5.6357499999999998</c:v>
                </c:pt>
                <c:pt idx="656">
                  <c:v>5.5774100000000004</c:v>
                </c:pt>
                <c:pt idx="657">
                  <c:v>5.5959500000000002</c:v>
                </c:pt>
                <c:pt idx="658">
                  <c:v>5.7106700000000004</c:v>
                </c:pt>
                <c:pt idx="659">
                  <c:v>5.7576499999999999</c:v>
                </c:pt>
                <c:pt idx="660">
                  <c:v>5.7096299999999998</c:v>
                </c:pt>
                <c:pt idx="661">
                  <c:v>5.7680100000000003</c:v>
                </c:pt>
                <c:pt idx="662">
                  <c:v>5.84626</c:v>
                </c:pt>
                <c:pt idx="663">
                  <c:v>5.9185699999999999</c:v>
                </c:pt>
                <c:pt idx="664">
                  <c:v>5.9881900000000003</c:v>
                </c:pt>
                <c:pt idx="665">
                  <c:v>6.0407099999999998</c:v>
                </c:pt>
                <c:pt idx="666">
                  <c:v>5.97098</c:v>
                </c:pt>
                <c:pt idx="667">
                  <c:v>5.9586300000000003</c:v>
                </c:pt>
                <c:pt idx="668">
                  <c:v>5.9395199999999999</c:v>
                </c:pt>
                <c:pt idx="669">
                  <c:v>5.8743400000000001</c:v>
                </c:pt>
                <c:pt idx="670">
                  <c:v>5.7349699999999997</c:v>
                </c:pt>
                <c:pt idx="671">
                  <c:v>5.6188500000000001</c:v>
                </c:pt>
                <c:pt idx="672">
                  <c:v>5.6367099999999999</c:v>
                </c:pt>
                <c:pt idx="673">
                  <c:v>5.4886600000000003</c:v>
                </c:pt>
                <c:pt idx="674">
                  <c:v>5.7250500000000004</c:v>
                </c:pt>
                <c:pt idx="675">
                  <c:v>5.44496</c:v>
                </c:pt>
                <c:pt idx="676">
                  <c:v>5.4501499999999998</c:v>
                </c:pt>
                <c:pt idx="677">
                  <c:v>5.4623600000000003</c:v>
                </c:pt>
                <c:pt idx="678">
                  <c:v>5.4005299999999998</c:v>
                </c:pt>
                <c:pt idx="679">
                  <c:v>5.32667</c:v>
                </c:pt>
                <c:pt idx="680">
                  <c:v>5.2644799999999998</c:v>
                </c:pt>
                <c:pt idx="681">
                  <c:v>5.3762800000000004</c:v>
                </c:pt>
                <c:pt idx="682">
                  <c:v>5.3297100000000004</c:v>
                </c:pt>
                <c:pt idx="683">
                  <c:v>5.26302</c:v>
                </c:pt>
                <c:pt idx="684">
                  <c:v>5.2005100000000004</c:v>
                </c:pt>
                <c:pt idx="685">
                  <c:v>5.2429199999999998</c:v>
                </c:pt>
                <c:pt idx="686">
                  <c:v>5.1098800000000004</c:v>
                </c:pt>
                <c:pt idx="687">
                  <c:v>5.0261500000000003</c:v>
                </c:pt>
                <c:pt idx="688">
                  <c:v>5.0276399999999999</c:v>
                </c:pt>
                <c:pt idx="689">
                  <c:v>4.9729599999999996</c:v>
                </c:pt>
                <c:pt idx="690">
                  <c:v>4.8898700000000002</c:v>
                </c:pt>
                <c:pt idx="691">
                  <c:v>4.8187600000000002</c:v>
                </c:pt>
                <c:pt idx="692">
                  <c:v>4.9481400000000004</c:v>
                </c:pt>
                <c:pt idx="693">
                  <c:v>4.8809699999999996</c:v>
                </c:pt>
                <c:pt idx="694">
                  <c:v>5.0255799999999997</c:v>
                </c:pt>
                <c:pt idx="695">
                  <c:v>4.85128</c:v>
                </c:pt>
                <c:pt idx="696">
                  <c:v>4.6770800000000001</c:v>
                </c:pt>
                <c:pt idx="697">
                  <c:v>4.7397600000000004</c:v>
                </c:pt>
                <c:pt idx="698">
                  <c:v>4.6353099999999996</c:v>
                </c:pt>
                <c:pt idx="699">
                  <c:v>4.6817099999999998</c:v>
                </c:pt>
                <c:pt idx="700">
                  <c:v>4.5682600000000004</c:v>
                </c:pt>
                <c:pt idx="701">
                  <c:v>4.5641999999999996</c:v>
                </c:pt>
                <c:pt idx="702">
                  <c:v>4.7191400000000003</c:v>
                </c:pt>
                <c:pt idx="703">
                  <c:v>4.6691000000000003</c:v>
                </c:pt>
                <c:pt idx="704">
                  <c:v>4.56698</c:v>
                </c:pt>
                <c:pt idx="705">
                  <c:v>4.4203299999999999</c:v>
                </c:pt>
                <c:pt idx="706">
                  <c:v>4.5577500000000004</c:v>
                </c:pt>
                <c:pt idx="707">
                  <c:v>4.4596299999999998</c:v>
                </c:pt>
                <c:pt idx="708">
                  <c:v>4.6329599999999997</c:v>
                </c:pt>
                <c:pt idx="709">
                  <c:v>4.48461</c:v>
                </c:pt>
                <c:pt idx="710">
                  <c:v>4.3439199999999998</c:v>
                </c:pt>
                <c:pt idx="711">
                  <c:v>4.4495500000000003</c:v>
                </c:pt>
                <c:pt idx="712">
                  <c:v>4.4403300000000003</c:v>
                </c:pt>
                <c:pt idx="713">
                  <c:v>4.5674000000000001</c:v>
                </c:pt>
                <c:pt idx="714">
                  <c:v>4.6851700000000003</c:v>
                </c:pt>
                <c:pt idx="715">
                  <c:v>4.6657999999999999</c:v>
                </c:pt>
                <c:pt idx="716">
                  <c:v>4.7728900000000003</c:v>
                </c:pt>
                <c:pt idx="717">
                  <c:v>4.7902300000000002</c:v>
                </c:pt>
                <c:pt idx="718">
                  <c:v>4.83908</c:v>
                </c:pt>
                <c:pt idx="719">
                  <c:v>5.0241600000000002</c:v>
                </c:pt>
                <c:pt idx="720">
                  <c:v>4.9780800000000003</c:v>
                </c:pt>
                <c:pt idx="721">
                  <c:v>4.9317299999999999</c:v>
                </c:pt>
                <c:pt idx="722">
                  <c:v>5.1360599999999996</c:v>
                </c:pt>
                <c:pt idx="723">
                  <c:v>5.0008100000000004</c:v>
                </c:pt>
                <c:pt idx="724">
                  <c:v>5.4650499999999997</c:v>
                </c:pt>
                <c:pt idx="725">
                  <c:v>5.5608899999999997</c:v>
                </c:pt>
                <c:pt idx="726">
                  <c:v>5.8005300000000002</c:v>
                </c:pt>
                <c:pt idx="727">
                  <c:v>6.17563</c:v>
                </c:pt>
                <c:pt idx="728">
                  <c:v>6.3031800000000002</c:v>
                </c:pt>
                <c:pt idx="729">
                  <c:v>6.6197900000000001</c:v>
                </c:pt>
                <c:pt idx="730">
                  <c:v>6.9515399999999996</c:v>
                </c:pt>
                <c:pt idx="731">
                  <c:v>7.5181300000000002</c:v>
                </c:pt>
                <c:pt idx="732">
                  <c:v>7.89459</c:v>
                </c:pt>
                <c:pt idx="733">
                  <c:v>8.3856199999999994</c:v>
                </c:pt>
                <c:pt idx="734">
                  <c:v>8.8202700000000007</c:v>
                </c:pt>
                <c:pt idx="735">
                  <c:v>9.0797600000000003</c:v>
                </c:pt>
                <c:pt idx="736">
                  <c:v>9.4299199999999992</c:v>
                </c:pt>
                <c:pt idx="737">
                  <c:v>9.4370899999999995</c:v>
                </c:pt>
                <c:pt idx="738">
                  <c:v>9.3821700000000003</c:v>
                </c:pt>
                <c:pt idx="739">
                  <c:v>9.6597799999999996</c:v>
                </c:pt>
                <c:pt idx="740">
                  <c:v>9.94787</c:v>
                </c:pt>
                <c:pt idx="741">
                  <c:v>10.31366</c:v>
                </c:pt>
                <c:pt idx="742">
                  <c:v>10.248379999999999</c:v>
                </c:pt>
              </c:numCache>
            </c:numRef>
          </c:val>
        </c:ser>
        <c:marker val="1"/>
        <c:axId val="137973120"/>
        <c:axId val="137979008"/>
      </c:lineChart>
      <c:lineChart>
        <c:grouping val="standard"/>
        <c:ser>
          <c:idx val="2"/>
          <c:order val="2"/>
          <c:tx>
            <c:v>_FRBDummySeriesRight</c:v>
          </c:tx>
          <c:spPr>
            <a:ln>
              <a:noFill/>
            </a:ln>
          </c:spPr>
          <c:marker>
            <c:symbol val="none"/>
          </c:marker>
          <c:val>
            <c:numLit>
              <c:formatCode>General</c:formatCode>
              <c:ptCount val="1"/>
              <c:pt idx="0">
                <c:v>#N/A</c:v>
              </c:pt>
            </c:numLit>
          </c:val>
        </c:ser>
        <c:marker val="1"/>
        <c:axId val="137998720"/>
        <c:axId val="137980544"/>
      </c:lineChart>
      <c:dateAx>
        <c:axId val="137973120"/>
        <c:scaling>
          <c:orientation val="minMax"/>
          <c:max val="40543"/>
          <c:min val="17533"/>
        </c:scaling>
        <c:axPos val="b"/>
        <c:numFmt formatCode="yyyy" sourceLinked="0"/>
        <c:majorTickMark val="in"/>
        <c:tickLblPos val="low"/>
        <c:spPr>
          <a:ln w="19050">
            <a:solidFill>
              <a:schemeClr val="tx1"/>
            </a:solidFill>
          </a:ln>
        </c:spPr>
        <c:txPr>
          <a:bodyPr rot="0" vert="horz"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7979008"/>
        <c:crosses val="min"/>
        <c:auto val="1"/>
        <c:lblOffset val="100"/>
        <c:majorUnit val="60"/>
        <c:majorTimeUnit val="months"/>
      </c:dateAx>
      <c:valAx>
        <c:axId val="137979008"/>
        <c:scaling>
          <c:orientation val="minMax"/>
        </c:scaling>
        <c:axPos val="l"/>
        <c:numFmt formatCode="#,##0" sourceLinked="0"/>
        <c:majorTickMark val="in"/>
        <c:tickLblPos val="nextTo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7973120"/>
        <c:crosses val="autoZero"/>
        <c:crossBetween val="between"/>
      </c:valAx>
      <c:valAx>
        <c:axId val="137980544"/>
        <c:scaling>
          <c:orientation val="minMax"/>
          <c:max val="12"/>
          <c:min val="0"/>
        </c:scaling>
        <c:axPos val="r"/>
        <c:numFmt formatCode="#,##0" sourceLinked="0"/>
        <c:majorTickMark val="in"/>
        <c:tickLblPos val="none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7998720"/>
        <c:crosses val="max"/>
        <c:crossBetween val="between"/>
        <c:majorUnit val="2"/>
        <c:minorUnit val="0.4"/>
      </c:valAx>
      <c:catAx>
        <c:axId val="137998720"/>
        <c:scaling>
          <c:orientation val="minMax"/>
        </c:scaling>
        <c:delete val="1"/>
        <c:axPos val="b"/>
        <c:tickLblPos val="none"/>
        <c:crossAx val="137980544"/>
        <c:crosses val="min"/>
        <c:auto val="1"/>
        <c:lblAlgn val="ctr"/>
        <c:lblOffset val="100"/>
      </c:catAx>
      <c:spPr>
        <a:blipFill>
          <a:blip xmlns:r="http://schemas.openxmlformats.org/officeDocument/2006/relationships" r:embed="rId1"/>
          <a:stretch>
            <a:fillRect/>
          </a:stretch>
        </a:blipFill>
        <a:ln w="19050">
          <a:solidFill>
            <a:srgbClr val="000000"/>
          </a:solidFill>
        </a:ln>
      </c:spPr>
    </c:plotArea>
    <c:plotVisOnly val="1"/>
    <c:dispBlanksAs val="gap"/>
  </c:chart>
  <c:spPr>
    <a:noFill/>
    <a:ln>
      <a:noFill/>
    </a:ln>
  </c:spPr>
  <c:userShapes r:id="rId2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layoutTarget val="inner"/>
          <c:xMode val="edge"/>
          <c:yMode val="edge"/>
          <c:x val="2.6381326729154029E-2"/>
          <c:y val="0.12764255504569283"/>
          <c:w val="0.91540999536076406"/>
          <c:h val="0.77305915776969036"/>
        </c:manualLayout>
      </c:layout>
      <c:lineChart>
        <c:grouping val="standard"/>
        <c:ser>
          <c:idx val="0"/>
          <c:order val="0"/>
          <c:tx>
            <c:strRef>
              <c:f>summary!$C$2</c:f>
              <c:strCache>
                <c:ptCount val="1"/>
                <c:pt idx="0">
                  <c:v>Published</c:v>
                </c:pt>
              </c:strCache>
            </c:strRef>
          </c:tx>
          <c:spPr>
            <a:ln>
              <a:solidFill>
                <a:srgbClr val="C0504D"/>
              </a:solidFill>
            </a:ln>
          </c:spPr>
          <c:marker>
            <c:symbol val="none"/>
          </c:marker>
          <c:cat>
            <c:numRef>
              <c:f>summary!$A$3:$A$745</c:f>
              <c:numCache>
                <c:formatCode>mmm\-yy</c:formatCode>
                <c:ptCount val="743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</c:numCache>
            </c:numRef>
          </c:cat>
          <c:val>
            <c:numRef>
              <c:f>summary!$C$3:$C$745</c:f>
              <c:numCache>
                <c:formatCode>General</c:formatCode>
                <c:ptCount val="743"/>
                <c:pt idx="0">
                  <c:v>3.4</c:v>
                </c:pt>
                <c:pt idx="1">
                  <c:v>3.8</c:v>
                </c:pt>
                <c:pt idx="2">
                  <c:v>4</c:v>
                </c:pt>
                <c:pt idx="3">
                  <c:v>3.9</c:v>
                </c:pt>
                <c:pt idx="4">
                  <c:v>3.5</c:v>
                </c:pt>
                <c:pt idx="5">
                  <c:v>3.6</c:v>
                </c:pt>
                <c:pt idx="6">
                  <c:v>3.6</c:v>
                </c:pt>
                <c:pt idx="7">
                  <c:v>3.9</c:v>
                </c:pt>
                <c:pt idx="8">
                  <c:v>3.8</c:v>
                </c:pt>
                <c:pt idx="9">
                  <c:v>3.7</c:v>
                </c:pt>
                <c:pt idx="10">
                  <c:v>3.8</c:v>
                </c:pt>
                <c:pt idx="11">
                  <c:v>4</c:v>
                </c:pt>
                <c:pt idx="12">
                  <c:v>4.3</c:v>
                </c:pt>
                <c:pt idx="13">
                  <c:v>4.7</c:v>
                </c:pt>
                <c:pt idx="14">
                  <c:v>5</c:v>
                </c:pt>
                <c:pt idx="15">
                  <c:v>5.3</c:v>
                </c:pt>
                <c:pt idx="16">
                  <c:v>6.1</c:v>
                </c:pt>
                <c:pt idx="17">
                  <c:v>6.2</c:v>
                </c:pt>
                <c:pt idx="18">
                  <c:v>6.7</c:v>
                </c:pt>
                <c:pt idx="19">
                  <c:v>6.8</c:v>
                </c:pt>
                <c:pt idx="20">
                  <c:v>6.6</c:v>
                </c:pt>
                <c:pt idx="21">
                  <c:v>7.9</c:v>
                </c:pt>
                <c:pt idx="22">
                  <c:v>6.4</c:v>
                </c:pt>
                <c:pt idx="23">
                  <c:v>6.6</c:v>
                </c:pt>
                <c:pt idx="24">
                  <c:v>6.5</c:v>
                </c:pt>
                <c:pt idx="25">
                  <c:v>6.4</c:v>
                </c:pt>
                <c:pt idx="26">
                  <c:v>6.3</c:v>
                </c:pt>
                <c:pt idx="27">
                  <c:v>5.8</c:v>
                </c:pt>
                <c:pt idx="28">
                  <c:v>5.5</c:v>
                </c:pt>
                <c:pt idx="29">
                  <c:v>5.4</c:v>
                </c:pt>
                <c:pt idx="30">
                  <c:v>5</c:v>
                </c:pt>
                <c:pt idx="31">
                  <c:v>4.5</c:v>
                </c:pt>
                <c:pt idx="32">
                  <c:v>4.4000000000000004</c:v>
                </c:pt>
                <c:pt idx="33">
                  <c:v>4.2</c:v>
                </c:pt>
                <c:pt idx="34">
                  <c:v>4.2</c:v>
                </c:pt>
                <c:pt idx="35">
                  <c:v>4.3</c:v>
                </c:pt>
                <c:pt idx="36">
                  <c:v>3.7</c:v>
                </c:pt>
                <c:pt idx="37">
                  <c:v>3.4</c:v>
                </c:pt>
                <c:pt idx="38">
                  <c:v>3.4</c:v>
                </c:pt>
                <c:pt idx="39">
                  <c:v>3.1</c:v>
                </c:pt>
                <c:pt idx="40">
                  <c:v>3</c:v>
                </c:pt>
                <c:pt idx="41">
                  <c:v>3.2</c:v>
                </c:pt>
                <c:pt idx="42">
                  <c:v>3.1</c:v>
                </c:pt>
                <c:pt idx="43">
                  <c:v>3.1</c:v>
                </c:pt>
                <c:pt idx="44">
                  <c:v>3.3</c:v>
                </c:pt>
                <c:pt idx="45">
                  <c:v>3.5</c:v>
                </c:pt>
                <c:pt idx="46">
                  <c:v>3.5</c:v>
                </c:pt>
                <c:pt idx="47">
                  <c:v>3.1</c:v>
                </c:pt>
                <c:pt idx="48">
                  <c:v>3.2</c:v>
                </c:pt>
                <c:pt idx="49">
                  <c:v>3.1</c:v>
                </c:pt>
                <c:pt idx="50">
                  <c:v>2.9</c:v>
                </c:pt>
                <c:pt idx="51">
                  <c:v>2.9</c:v>
                </c:pt>
                <c:pt idx="52">
                  <c:v>3</c:v>
                </c:pt>
                <c:pt idx="53">
                  <c:v>3</c:v>
                </c:pt>
                <c:pt idx="54">
                  <c:v>3.2</c:v>
                </c:pt>
                <c:pt idx="55">
                  <c:v>3.4</c:v>
                </c:pt>
                <c:pt idx="56">
                  <c:v>3.1</c:v>
                </c:pt>
                <c:pt idx="57">
                  <c:v>3</c:v>
                </c:pt>
                <c:pt idx="58">
                  <c:v>2.8</c:v>
                </c:pt>
                <c:pt idx="59">
                  <c:v>2.7</c:v>
                </c:pt>
                <c:pt idx="60">
                  <c:v>2.9</c:v>
                </c:pt>
                <c:pt idx="61">
                  <c:v>2.6</c:v>
                </c:pt>
                <c:pt idx="62">
                  <c:v>2.6</c:v>
                </c:pt>
                <c:pt idx="63">
                  <c:v>2.7</c:v>
                </c:pt>
                <c:pt idx="64">
                  <c:v>2.5</c:v>
                </c:pt>
                <c:pt idx="65">
                  <c:v>2.5</c:v>
                </c:pt>
                <c:pt idx="66">
                  <c:v>2.6</c:v>
                </c:pt>
                <c:pt idx="67">
                  <c:v>2.7</c:v>
                </c:pt>
                <c:pt idx="68">
                  <c:v>2.9</c:v>
                </c:pt>
                <c:pt idx="69">
                  <c:v>3.1</c:v>
                </c:pt>
                <c:pt idx="70">
                  <c:v>3.5</c:v>
                </c:pt>
                <c:pt idx="71">
                  <c:v>4.5</c:v>
                </c:pt>
                <c:pt idx="72">
                  <c:v>4.9000000000000004</c:v>
                </c:pt>
                <c:pt idx="73">
                  <c:v>5.2</c:v>
                </c:pt>
                <c:pt idx="74">
                  <c:v>5.7</c:v>
                </c:pt>
                <c:pt idx="75">
                  <c:v>5.9</c:v>
                </c:pt>
                <c:pt idx="76">
                  <c:v>5.9</c:v>
                </c:pt>
                <c:pt idx="77">
                  <c:v>5.6</c:v>
                </c:pt>
                <c:pt idx="78">
                  <c:v>5.8</c:v>
                </c:pt>
                <c:pt idx="79">
                  <c:v>6</c:v>
                </c:pt>
                <c:pt idx="80">
                  <c:v>6.1</c:v>
                </c:pt>
                <c:pt idx="81">
                  <c:v>5.7</c:v>
                </c:pt>
                <c:pt idx="82">
                  <c:v>5.3</c:v>
                </c:pt>
                <c:pt idx="83">
                  <c:v>5</c:v>
                </c:pt>
                <c:pt idx="84">
                  <c:v>4.9000000000000004</c:v>
                </c:pt>
                <c:pt idx="85">
                  <c:v>4.7</c:v>
                </c:pt>
                <c:pt idx="86">
                  <c:v>4.5999999999999996</c:v>
                </c:pt>
                <c:pt idx="87">
                  <c:v>4.7</c:v>
                </c:pt>
                <c:pt idx="88">
                  <c:v>4.3</c:v>
                </c:pt>
                <c:pt idx="89">
                  <c:v>4.2</c:v>
                </c:pt>
                <c:pt idx="90">
                  <c:v>4</c:v>
                </c:pt>
                <c:pt idx="91">
                  <c:v>4.2</c:v>
                </c:pt>
                <c:pt idx="92">
                  <c:v>4.0999999999999996</c:v>
                </c:pt>
                <c:pt idx="93">
                  <c:v>4.3</c:v>
                </c:pt>
                <c:pt idx="94">
                  <c:v>4.2</c:v>
                </c:pt>
                <c:pt idx="95">
                  <c:v>4.2</c:v>
                </c:pt>
                <c:pt idx="96">
                  <c:v>4</c:v>
                </c:pt>
                <c:pt idx="97">
                  <c:v>3.9</c:v>
                </c:pt>
                <c:pt idx="98">
                  <c:v>4.2</c:v>
                </c:pt>
                <c:pt idx="99">
                  <c:v>4</c:v>
                </c:pt>
                <c:pt idx="100">
                  <c:v>4.3</c:v>
                </c:pt>
                <c:pt idx="101">
                  <c:v>4.3</c:v>
                </c:pt>
                <c:pt idx="102">
                  <c:v>4.4000000000000004</c:v>
                </c:pt>
                <c:pt idx="103">
                  <c:v>4.0999999999999996</c:v>
                </c:pt>
                <c:pt idx="104">
                  <c:v>3.9</c:v>
                </c:pt>
                <c:pt idx="105">
                  <c:v>3.9</c:v>
                </c:pt>
                <c:pt idx="106">
                  <c:v>4.3</c:v>
                </c:pt>
                <c:pt idx="107">
                  <c:v>4.2</c:v>
                </c:pt>
                <c:pt idx="108">
                  <c:v>4.2</c:v>
                </c:pt>
                <c:pt idx="109">
                  <c:v>3.9</c:v>
                </c:pt>
                <c:pt idx="110">
                  <c:v>3.7</c:v>
                </c:pt>
                <c:pt idx="111">
                  <c:v>3.9</c:v>
                </c:pt>
                <c:pt idx="112">
                  <c:v>4.0999999999999996</c:v>
                </c:pt>
                <c:pt idx="113">
                  <c:v>4.3</c:v>
                </c:pt>
                <c:pt idx="114">
                  <c:v>4.2</c:v>
                </c:pt>
                <c:pt idx="115">
                  <c:v>4.0999999999999996</c:v>
                </c:pt>
                <c:pt idx="116">
                  <c:v>4.4000000000000004</c:v>
                </c:pt>
                <c:pt idx="117">
                  <c:v>4.5</c:v>
                </c:pt>
                <c:pt idx="118">
                  <c:v>5.0999999999999996</c:v>
                </c:pt>
                <c:pt idx="119">
                  <c:v>5.2</c:v>
                </c:pt>
                <c:pt idx="120">
                  <c:v>5.8</c:v>
                </c:pt>
                <c:pt idx="121">
                  <c:v>6.4</c:v>
                </c:pt>
                <c:pt idx="122">
                  <c:v>6.7</c:v>
                </c:pt>
                <c:pt idx="123">
                  <c:v>7.4</c:v>
                </c:pt>
                <c:pt idx="124">
                  <c:v>7.4</c:v>
                </c:pt>
                <c:pt idx="125">
                  <c:v>7.3</c:v>
                </c:pt>
                <c:pt idx="126">
                  <c:v>7.5</c:v>
                </c:pt>
                <c:pt idx="127">
                  <c:v>7.4</c:v>
                </c:pt>
                <c:pt idx="128">
                  <c:v>7.1</c:v>
                </c:pt>
                <c:pt idx="129">
                  <c:v>6.7</c:v>
                </c:pt>
                <c:pt idx="130">
                  <c:v>6.2</c:v>
                </c:pt>
                <c:pt idx="131">
                  <c:v>6.2</c:v>
                </c:pt>
                <c:pt idx="132">
                  <c:v>6</c:v>
                </c:pt>
                <c:pt idx="133">
                  <c:v>5.9</c:v>
                </c:pt>
                <c:pt idx="134">
                  <c:v>5.6</c:v>
                </c:pt>
                <c:pt idx="135">
                  <c:v>5.2</c:v>
                </c:pt>
                <c:pt idx="136">
                  <c:v>5.0999999999999996</c:v>
                </c:pt>
                <c:pt idx="137">
                  <c:v>5</c:v>
                </c:pt>
                <c:pt idx="138">
                  <c:v>5.0999999999999996</c:v>
                </c:pt>
                <c:pt idx="139">
                  <c:v>5.2</c:v>
                </c:pt>
                <c:pt idx="140">
                  <c:v>5.5</c:v>
                </c:pt>
                <c:pt idx="141">
                  <c:v>5.7</c:v>
                </c:pt>
                <c:pt idx="142">
                  <c:v>5.8</c:v>
                </c:pt>
                <c:pt idx="143">
                  <c:v>5.3</c:v>
                </c:pt>
                <c:pt idx="144">
                  <c:v>5.2</c:v>
                </c:pt>
                <c:pt idx="145">
                  <c:v>4.8</c:v>
                </c:pt>
                <c:pt idx="146">
                  <c:v>5.4</c:v>
                </c:pt>
                <c:pt idx="147">
                  <c:v>5.2</c:v>
                </c:pt>
                <c:pt idx="148">
                  <c:v>5.0999999999999996</c:v>
                </c:pt>
                <c:pt idx="149">
                  <c:v>5.4</c:v>
                </c:pt>
                <c:pt idx="150">
                  <c:v>5.5</c:v>
                </c:pt>
                <c:pt idx="151">
                  <c:v>5.6</c:v>
                </c:pt>
                <c:pt idx="152">
                  <c:v>5.5</c:v>
                </c:pt>
                <c:pt idx="153">
                  <c:v>6.1</c:v>
                </c:pt>
                <c:pt idx="154">
                  <c:v>6.1</c:v>
                </c:pt>
                <c:pt idx="155">
                  <c:v>6.6</c:v>
                </c:pt>
                <c:pt idx="156">
                  <c:v>6.6</c:v>
                </c:pt>
                <c:pt idx="157">
                  <c:v>6.9</c:v>
                </c:pt>
                <c:pt idx="158">
                  <c:v>6.9</c:v>
                </c:pt>
                <c:pt idx="159">
                  <c:v>7</c:v>
                </c:pt>
                <c:pt idx="160">
                  <c:v>7.1</c:v>
                </c:pt>
                <c:pt idx="161">
                  <c:v>6.9</c:v>
                </c:pt>
                <c:pt idx="162">
                  <c:v>7</c:v>
                </c:pt>
                <c:pt idx="163">
                  <c:v>6.6</c:v>
                </c:pt>
                <c:pt idx="164">
                  <c:v>6.7</c:v>
                </c:pt>
                <c:pt idx="165">
                  <c:v>6.5</c:v>
                </c:pt>
                <c:pt idx="166">
                  <c:v>6.1</c:v>
                </c:pt>
                <c:pt idx="167">
                  <c:v>6</c:v>
                </c:pt>
                <c:pt idx="168">
                  <c:v>5.8</c:v>
                </c:pt>
                <c:pt idx="169">
                  <c:v>5.5</c:v>
                </c:pt>
                <c:pt idx="170">
                  <c:v>5.6</c:v>
                </c:pt>
                <c:pt idx="171">
                  <c:v>5.6</c:v>
                </c:pt>
                <c:pt idx="172">
                  <c:v>5.5</c:v>
                </c:pt>
                <c:pt idx="173">
                  <c:v>5.5</c:v>
                </c:pt>
                <c:pt idx="174">
                  <c:v>5.4</c:v>
                </c:pt>
                <c:pt idx="175">
                  <c:v>5.7</c:v>
                </c:pt>
                <c:pt idx="176">
                  <c:v>5.6</c:v>
                </c:pt>
                <c:pt idx="177">
                  <c:v>5.4</c:v>
                </c:pt>
                <c:pt idx="178">
                  <c:v>5.7</c:v>
                </c:pt>
                <c:pt idx="179">
                  <c:v>5.5</c:v>
                </c:pt>
                <c:pt idx="180">
                  <c:v>5.7</c:v>
                </c:pt>
                <c:pt idx="181">
                  <c:v>5.9</c:v>
                </c:pt>
                <c:pt idx="182">
                  <c:v>5.7</c:v>
                </c:pt>
                <c:pt idx="183">
                  <c:v>5.7</c:v>
                </c:pt>
                <c:pt idx="184">
                  <c:v>5.9</c:v>
                </c:pt>
                <c:pt idx="185">
                  <c:v>5.6</c:v>
                </c:pt>
                <c:pt idx="186">
                  <c:v>5.6</c:v>
                </c:pt>
                <c:pt idx="187">
                  <c:v>5.4</c:v>
                </c:pt>
                <c:pt idx="188">
                  <c:v>5.5</c:v>
                </c:pt>
                <c:pt idx="189">
                  <c:v>5.5</c:v>
                </c:pt>
                <c:pt idx="190">
                  <c:v>5.7</c:v>
                </c:pt>
                <c:pt idx="191">
                  <c:v>5.5</c:v>
                </c:pt>
                <c:pt idx="192">
                  <c:v>5.6</c:v>
                </c:pt>
                <c:pt idx="193">
                  <c:v>5.4</c:v>
                </c:pt>
                <c:pt idx="194">
                  <c:v>5.4</c:v>
                </c:pt>
                <c:pt idx="195">
                  <c:v>5.3</c:v>
                </c:pt>
                <c:pt idx="196">
                  <c:v>5.0999999999999996</c:v>
                </c:pt>
                <c:pt idx="197">
                  <c:v>5.2</c:v>
                </c:pt>
                <c:pt idx="198">
                  <c:v>4.9000000000000004</c:v>
                </c:pt>
                <c:pt idx="199">
                  <c:v>5</c:v>
                </c:pt>
                <c:pt idx="200">
                  <c:v>5.0999999999999996</c:v>
                </c:pt>
                <c:pt idx="201">
                  <c:v>5.0999999999999996</c:v>
                </c:pt>
                <c:pt idx="202">
                  <c:v>4.8</c:v>
                </c:pt>
                <c:pt idx="203">
                  <c:v>5</c:v>
                </c:pt>
                <c:pt idx="204">
                  <c:v>4.9000000000000004</c:v>
                </c:pt>
                <c:pt idx="205">
                  <c:v>5.0999999999999996</c:v>
                </c:pt>
                <c:pt idx="206">
                  <c:v>4.7</c:v>
                </c:pt>
                <c:pt idx="207">
                  <c:v>4.8</c:v>
                </c:pt>
                <c:pt idx="208">
                  <c:v>4.5999999999999996</c:v>
                </c:pt>
                <c:pt idx="209">
                  <c:v>4.5999999999999996</c:v>
                </c:pt>
                <c:pt idx="210">
                  <c:v>4.4000000000000004</c:v>
                </c:pt>
                <c:pt idx="211">
                  <c:v>4.4000000000000004</c:v>
                </c:pt>
                <c:pt idx="212">
                  <c:v>4.3</c:v>
                </c:pt>
                <c:pt idx="213">
                  <c:v>4.2</c:v>
                </c:pt>
                <c:pt idx="214">
                  <c:v>4.0999999999999996</c:v>
                </c:pt>
                <c:pt idx="215">
                  <c:v>4</c:v>
                </c:pt>
                <c:pt idx="216">
                  <c:v>4</c:v>
                </c:pt>
                <c:pt idx="217">
                  <c:v>3.8</c:v>
                </c:pt>
                <c:pt idx="218">
                  <c:v>3.8</c:v>
                </c:pt>
                <c:pt idx="219">
                  <c:v>3.8</c:v>
                </c:pt>
                <c:pt idx="220">
                  <c:v>3.9</c:v>
                </c:pt>
                <c:pt idx="221">
                  <c:v>3.8</c:v>
                </c:pt>
                <c:pt idx="222">
                  <c:v>3.8</c:v>
                </c:pt>
                <c:pt idx="223">
                  <c:v>3.8</c:v>
                </c:pt>
                <c:pt idx="224">
                  <c:v>3.7</c:v>
                </c:pt>
                <c:pt idx="225">
                  <c:v>3.7</c:v>
                </c:pt>
                <c:pt idx="226">
                  <c:v>3.6</c:v>
                </c:pt>
                <c:pt idx="227">
                  <c:v>3.8</c:v>
                </c:pt>
                <c:pt idx="228">
                  <c:v>3.9</c:v>
                </c:pt>
                <c:pt idx="229">
                  <c:v>3.8</c:v>
                </c:pt>
                <c:pt idx="230">
                  <c:v>3.8</c:v>
                </c:pt>
                <c:pt idx="231">
                  <c:v>3.8</c:v>
                </c:pt>
                <c:pt idx="232">
                  <c:v>3.8</c:v>
                </c:pt>
                <c:pt idx="233">
                  <c:v>3.9</c:v>
                </c:pt>
                <c:pt idx="234">
                  <c:v>3.8</c:v>
                </c:pt>
                <c:pt idx="235">
                  <c:v>3.8</c:v>
                </c:pt>
                <c:pt idx="236">
                  <c:v>3.8</c:v>
                </c:pt>
                <c:pt idx="237">
                  <c:v>4</c:v>
                </c:pt>
                <c:pt idx="238">
                  <c:v>3.9</c:v>
                </c:pt>
                <c:pt idx="239">
                  <c:v>3.8</c:v>
                </c:pt>
                <c:pt idx="240">
                  <c:v>3.7</c:v>
                </c:pt>
                <c:pt idx="241">
                  <c:v>3.8</c:v>
                </c:pt>
                <c:pt idx="242">
                  <c:v>3.7</c:v>
                </c:pt>
                <c:pt idx="243">
                  <c:v>3.5</c:v>
                </c:pt>
                <c:pt idx="244">
                  <c:v>3.5</c:v>
                </c:pt>
                <c:pt idx="245">
                  <c:v>3.7</c:v>
                </c:pt>
                <c:pt idx="246">
                  <c:v>3.7</c:v>
                </c:pt>
                <c:pt idx="247">
                  <c:v>3.5</c:v>
                </c:pt>
                <c:pt idx="248">
                  <c:v>3.4</c:v>
                </c:pt>
                <c:pt idx="249">
                  <c:v>3.4</c:v>
                </c:pt>
                <c:pt idx="250">
                  <c:v>3.4</c:v>
                </c:pt>
                <c:pt idx="251">
                  <c:v>3.4</c:v>
                </c:pt>
                <c:pt idx="252">
                  <c:v>3.4</c:v>
                </c:pt>
                <c:pt idx="253">
                  <c:v>3.4</c:v>
                </c:pt>
                <c:pt idx="254">
                  <c:v>3.4</c:v>
                </c:pt>
                <c:pt idx="255">
                  <c:v>3.4</c:v>
                </c:pt>
                <c:pt idx="256">
                  <c:v>3.4</c:v>
                </c:pt>
                <c:pt idx="257">
                  <c:v>3.5</c:v>
                </c:pt>
                <c:pt idx="258">
                  <c:v>3.5</c:v>
                </c:pt>
                <c:pt idx="259">
                  <c:v>3.5</c:v>
                </c:pt>
                <c:pt idx="260">
                  <c:v>3.7</c:v>
                </c:pt>
                <c:pt idx="261">
                  <c:v>3.7</c:v>
                </c:pt>
                <c:pt idx="262">
                  <c:v>3.5</c:v>
                </c:pt>
                <c:pt idx="263">
                  <c:v>3.5</c:v>
                </c:pt>
                <c:pt idx="264">
                  <c:v>3.9</c:v>
                </c:pt>
                <c:pt idx="265">
                  <c:v>4.2</c:v>
                </c:pt>
                <c:pt idx="266">
                  <c:v>4.4000000000000004</c:v>
                </c:pt>
                <c:pt idx="267">
                  <c:v>4.5999999999999996</c:v>
                </c:pt>
                <c:pt idx="268">
                  <c:v>4.8</c:v>
                </c:pt>
                <c:pt idx="269">
                  <c:v>4.9000000000000004</c:v>
                </c:pt>
                <c:pt idx="270">
                  <c:v>5</c:v>
                </c:pt>
                <c:pt idx="271">
                  <c:v>5.0999999999999996</c:v>
                </c:pt>
                <c:pt idx="272">
                  <c:v>5.4</c:v>
                </c:pt>
                <c:pt idx="273">
                  <c:v>5.5</c:v>
                </c:pt>
                <c:pt idx="274">
                  <c:v>5.9</c:v>
                </c:pt>
                <c:pt idx="275">
                  <c:v>6.1</c:v>
                </c:pt>
                <c:pt idx="276">
                  <c:v>5.9</c:v>
                </c:pt>
                <c:pt idx="277">
                  <c:v>5.9</c:v>
                </c:pt>
                <c:pt idx="278">
                  <c:v>6</c:v>
                </c:pt>
                <c:pt idx="279">
                  <c:v>5.9</c:v>
                </c:pt>
                <c:pt idx="280">
                  <c:v>5.9</c:v>
                </c:pt>
                <c:pt idx="281">
                  <c:v>5.9</c:v>
                </c:pt>
                <c:pt idx="282">
                  <c:v>6</c:v>
                </c:pt>
                <c:pt idx="283">
                  <c:v>6.1</c:v>
                </c:pt>
                <c:pt idx="284">
                  <c:v>6</c:v>
                </c:pt>
                <c:pt idx="285">
                  <c:v>5.8</c:v>
                </c:pt>
                <c:pt idx="286">
                  <c:v>6</c:v>
                </c:pt>
                <c:pt idx="287">
                  <c:v>6</c:v>
                </c:pt>
                <c:pt idx="288">
                  <c:v>5.8</c:v>
                </c:pt>
                <c:pt idx="289">
                  <c:v>5.7</c:v>
                </c:pt>
                <c:pt idx="290">
                  <c:v>5.8</c:v>
                </c:pt>
                <c:pt idx="291">
                  <c:v>5.7</c:v>
                </c:pt>
                <c:pt idx="292">
                  <c:v>5.7</c:v>
                </c:pt>
                <c:pt idx="293">
                  <c:v>5.7</c:v>
                </c:pt>
                <c:pt idx="294">
                  <c:v>5.6</c:v>
                </c:pt>
                <c:pt idx="295">
                  <c:v>5.6</c:v>
                </c:pt>
                <c:pt idx="296">
                  <c:v>5.5</c:v>
                </c:pt>
                <c:pt idx="297">
                  <c:v>5.6</c:v>
                </c:pt>
                <c:pt idx="298">
                  <c:v>5.3</c:v>
                </c:pt>
                <c:pt idx="299">
                  <c:v>5.2</c:v>
                </c:pt>
                <c:pt idx="300">
                  <c:v>4.9000000000000004</c:v>
                </c:pt>
                <c:pt idx="301">
                  <c:v>5</c:v>
                </c:pt>
                <c:pt idx="302">
                  <c:v>4.9000000000000004</c:v>
                </c:pt>
                <c:pt idx="303">
                  <c:v>5</c:v>
                </c:pt>
                <c:pt idx="304">
                  <c:v>4.9000000000000004</c:v>
                </c:pt>
                <c:pt idx="305">
                  <c:v>4.9000000000000004</c:v>
                </c:pt>
                <c:pt idx="306">
                  <c:v>4.8</c:v>
                </c:pt>
                <c:pt idx="307">
                  <c:v>4.8</c:v>
                </c:pt>
                <c:pt idx="308">
                  <c:v>4.8</c:v>
                </c:pt>
                <c:pt idx="309">
                  <c:v>4.5999999999999996</c:v>
                </c:pt>
                <c:pt idx="310">
                  <c:v>4.8</c:v>
                </c:pt>
                <c:pt idx="311">
                  <c:v>4.9000000000000004</c:v>
                </c:pt>
                <c:pt idx="312">
                  <c:v>5.0999999999999996</c:v>
                </c:pt>
                <c:pt idx="313">
                  <c:v>5.2</c:v>
                </c:pt>
                <c:pt idx="314">
                  <c:v>5.0999999999999996</c:v>
                </c:pt>
                <c:pt idx="315">
                  <c:v>5.0999999999999996</c:v>
                </c:pt>
                <c:pt idx="316">
                  <c:v>5.0999999999999996</c:v>
                </c:pt>
                <c:pt idx="317">
                  <c:v>5.4</c:v>
                </c:pt>
                <c:pt idx="318">
                  <c:v>5.5</c:v>
                </c:pt>
                <c:pt idx="319">
                  <c:v>5.5</c:v>
                </c:pt>
                <c:pt idx="320">
                  <c:v>5.9</c:v>
                </c:pt>
                <c:pt idx="321">
                  <c:v>6</c:v>
                </c:pt>
                <c:pt idx="322">
                  <c:v>6.6</c:v>
                </c:pt>
                <c:pt idx="323">
                  <c:v>7.2</c:v>
                </c:pt>
                <c:pt idx="324">
                  <c:v>8.1</c:v>
                </c:pt>
                <c:pt idx="325">
                  <c:v>8.1</c:v>
                </c:pt>
                <c:pt idx="326">
                  <c:v>8.6</c:v>
                </c:pt>
                <c:pt idx="327">
                  <c:v>8.8000000000000007</c:v>
                </c:pt>
                <c:pt idx="328">
                  <c:v>9</c:v>
                </c:pt>
                <c:pt idx="329">
                  <c:v>8.8000000000000007</c:v>
                </c:pt>
                <c:pt idx="330">
                  <c:v>8.6</c:v>
                </c:pt>
                <c:pt idx="331">
                  <c:v>8.4</c:v>
                </c:pt>
                <c:pt idx="332">
                  <c:v>8.4</c:v>
                </c:pt>
                <c:pt idx="333">
                  <c:v>8.4</c:v>
                </c:pt>
                <c:pt idx="334">
                  <c:v>8.3000000000000007</c:v>
                </c:pt>
                <c:pt idx="335">
                  <c:v>8.1999999999999993</c:v>
                </c:pt>
                <c:pt idx="336">
                  <c:v>7.9</c:v>
                </c:pt>
                <c:pt idx="337">
                  <c:v>7.7</c:v>
                </c:pt>
                <c:pt idx="338">
                  <c:v>7.6</c:v>
                </c:pt>
                <c:pt idx="339">
                  <c:v>7.7</c:v>
                </c:pt>
                <c:pt idx="340">
                  <c:v>7.4</c:v>
                </c:pt>
                <c:pt idx="341">
                  <c:v>7.6</c:v>
                </c:pt>
                <c:pt idx="342">
                  <c:v>7.8</c:v>
                </c:pt>
                <c:pt idx="343">
                  <c:v>7.8</c:v>
                </c:pt>
                <c:pt idx="344">
                  <c:v>7.6</c:v>
                </c:pt>
                <c:pt idx="345">
                  <c:v>7.7</c:v>
                </c:pt>
                <c:pt idx="346">
                  <c:v>7.8</c:v>
                </c:pt>
                <c:pt idx="347">
                  <c:v>7.8</c:v>
                </c:pt>
                <c:pt idx="348">
                  <c:v>7.5</c:v>
                </c:pt>
                <c:pt idx="349">
                  <c:v>7.6</c:v>
                </c:pt>
                <c:pt idx="350">
                  <c:v>7.4</c:v>
                </c:pt>
                <c:pt idx="351">
                  <c:v>7.2</c:v>
                </c:pt>
                <c:pt idx="352">
                  <c:v>7</c:v>
                </c:pt>
                <c:pt idx="353">
                  <c:v>7.2</c:v>
                </c:pt>
                <c:pt idx="354">
                  <c:v>6.9</c:v>
                </c:pt>
                <c:pt idx="355">
                  <c:v>7</c:v>
                </c:pt>
                <c:pt idx="356">
                  <c:v>6.8</c:v>
                </c:pt>
                <c:pt idx="357">
                  <c:v>6.8</c:v>
                </c:pt>
                <c:pt idx="358">
                  <c:v>6.8</c:v>
                </c:pt>
                <c:pt idx="359">
                  <c:v>6.4</c:v>
                </c:pt>
                <c:pt idx="360">
                  <c:v>6.4</c:v>
                </c:pt>
                <c:pt idx="361">
                  <c:v>6.3</c:v>
                </c:pt>
                <c:pt idx="362">
                  <c:v>6.3</c:v>
                </c:pt>
                <c:pt idx="363">
                  <c:v>6.1</c:v>
                </c:pt>
                <c:pt idx="364">
                  <c:v>6</c:v>
                </c:pt>
                <c:pt idx="365">
                  <c:v>5.9</c:v>
                </c:pt>
                <c:pt idx="366">
                  <c:v>6.2</c:v>
                </c:pt>
                <c:pt idx="367">
                  <c:v>5.9</c:v>
                </c:pt>
                <c:pt idx="368">
                  <c:v>6</c:v>
                </c:pt>
                <c:pt idx="369">
                  <c:v>5.8</c:v>
                </c:pt>
                <c:pt idx="370">
                  <c:v>5.9</c:v>
                </c:pt>
                <c:pt idx="371">
                  <c:v>6</c:v>
                </c:pt>
                <c:pt idx="372">
                  <c:v>5.9</c:v>
                </c:pt>
                <c:pt idx="373">
                  <c:v>5.9</c:v>
                </c:pt>
                <c:pt idx="374">
                  <c:v>5.8</c:v>
                </c:pt>
                <c:pt idx="375">
                  <c:v>5.8</c:v>
                </c:pt>
                <c:pt idx="376">
                  <c:v>5.6</c:v>
                </c:pt>
                <c:pt idx="377">
                  <c:v>5.7</c:v>
                </c:pt>
                <c:pt idx="378">
                  <c:v>5.7</c:v>
                </c:pt>
                <c:pt idx="379">
                  <c:v>6</c:v>
                </c:pt>
                <c:pt idx="380">
                  <c:v>5.9</c:v>
                </c:pt>
                <c:pt idx="381">
                  <c:v>6</c:v>
                </c:pt>
                <c:pt idx="382">
                  <c:v>5.9</c:v>
                </c:pt>
                <c:pt idx="383">
                  <c:v>6</c:v>
                </c:pt>
                <c:pt idx="384">
                  <c:v>6.3</c:v>
                </c:pt>
                <c:pt idx="385">
                  <c:v>6.3</c:v>
                </c:pt>
                <c:pt idx="386">
                  <c:v>6.3</c:v>
                </c:pt>
                <c:pt idx="387">
                  <c:v>6.9</c:v>
                </c:pt>
                <c:pt idx="388">
                  <c:v>7.5</c:v>
                </c:pt>
                <c:pt idx="389">
                  <c:v>7.6</c:v>
                </c:pt>
                <c:pt idx="390">
                  <c:v>7.8</c:v>
                </c:pt>
                <c:pt idx="391">
                  <c:v>7.7</c:v>
                </c:pt>
                <c:pt idx="392">
                  <c:v>7.5</c:v>
                </c:pt>
                <c:pt idx="393">
                  <c:v>7.5</c:v>
                </c:pt>
                <c:pt idx="394">
                  <c:v>7.5</c:v>
                </c:pt>
                <c:pt idx="395">
                  <c:v>7.2</c:v>
                </c:pt>
                <c:pt idx="396">
                  <c:v>7.5</c:v>
                </c:pt>
                <c:pt idx="397">
                  <c:v>7.4</c:v>
                </c:pt>
                <c:pt idx="398">
                  <c:v>7.4</c:v>
                </c:pt>
                <c:pt idx="399">
                  <c:v>7.2</c:v>
                </c:pt>
                <c:pt idx="400">
                  <c:v>7.5</c:v>
                </c:pt>
                <c:pt idx="401">
                  <c:v>7.5</c:v>
                </c:pt>
                <c:pt idx="402">
                  <c:v>7.2</c:v>
                </c:pt>
                <c:pt idx="403">
                  <c:v>7.4</c:v>
                </c:pt>
                <c:pt idx="404">
                  <c:v>7.6</c:v>
                </c:pt>
                <c:pt idx="405">
                  <c:v>7.9</c:v>
                </c:pt>
                <c:pt idx="406">
                  <c:v>8.3000000000000007</c:v>
                </c:pt>
                <c:pt idx="407">
                  <c:v>8.5</c:v>
                </c:pt>
                <c:pt idx="408">
                  <c:v>8.6</c:v>
                </c:pt>
                <c:pt idx="409">
                  <c:v>8.9</c:v>
                </c:pt>
                <c:pt idx="410">
                  <c:v>9</c:v>
                </c:pt>
                <c:pt idx="411">
                  <c:v>9.3000000000000007</c:v>
                </c:pt>
                <c:pt idx="412">
                  <c:v>9.4</c:v>
                </c:pt>
                <c:pt idx="413">
                  <c:v>9.6</c:v>
                </c:pt>
                <c:pt idx="414">
                  <c:v>9.8000000000000007</c:v>
                </c:pt>
                <c:pt idx="415">
                  <c:v>9.8000000000000007</c:v>
                </c:pt>
                <c:pt idx="416">
                  <c:v>10.1</c:v>
                </c:pt>
                <c:pt idx="417">
                  <c:v>10.4</c:v>
                </c:pt>
                <c:pt idx="418">
                  <c:v>10.8</c:v>
                </c:pt>
                <c:pt idx="419">
                  <c:v>10.8</c:v>
                </c:pt>
                <c:pt idx="420">
                  <c:v>10.4</c:v>
                </c:pt>
                <c:pt idx="421">
                  <c:v>10.4</c:v>
                </c:pt>
                <c:pt idx="422">
                  <c:v>10.3</c:v>
                </c:pt>
                <c:pt idx="423">
                  <c:v>10.199999999999999</c:v>
                </c:pt>
                <c:pt idx="424">
                  <c:v>10.1</c:v>
                </c:pt>
                <c:pt idx="425">
                  <c:v>10.1</c:v>
                </c:pt>
                <c:pt idx="426">
                  <c:v>9.4</c:v>
                </c:pt>
                <c:pt idx="427">
                  <c:v>9.5</c:v>
                </c:pt>
                <c:pt idx="428">
                  <c:v>9.1999999999999993</c:v>
                </c:pt>
                <c:pt idx="429">
                  <c:v>8.8000000000000007</c:v>
                </c:pt>
                <c:pt idx="430">
                  <c:v>8.5</c:v>
                </c:pt>
                <c:pt idx="431">
                  <c:v>8.3000000000000007</c:v>
                </c:pt>
                <c:pt idx="432">
                  <c:v>8</c:v>
                </c:pt>
                <c:pt idx="433">
                  <c:v>7.8</c:v>
                </c:pt>
                <c:pt idx="434">
                  <c:v>7.8</c:v>
                </c:pt>
                <c:pt idx="435">
                  <c:v>7.7</c:v>
                </c:pt>
                <c:pt idx="436">
                  <c:v>7.4</c:v>
                </c:pt>
                <c:pt idx="437">
                  <c:v>7.2</c:v>
                </c:pt>
                <c:pt idx="438">
                  <c:v>7.5</c:v>
                </c:pt>
                <c:pt idx="439">
                  <c:v>7.5</c:v>
                </c:pt>
                <c:pt idx="440">
                  <c:v>7.3</c:v>
                </c:pt>
                <c:pt idx="441">
                  <c:v>7.4</c:v>
                </c:pt>
                <c:pt idx="442">
                  <c:v>7.2</c:v>
                </c:pt>
                <c:pt idx="443">
                  <c:v>7.3</c:v>
                </c:pt>
                <c:pt idx="444">
                  <c:v>7.3</c:v>
                </c:pt>
                <c:pt idx="445">
                  <c:v>7.2</c:v>
                </c:pt>
                <c:pt idx="446">
                  <c:v>7.2</c:v>
                </c:pt>
                <c:pt idx="447">
                  <c:v>7.3</c:v>
                </c:pt>
                <c:pt idx="448">
                  <c:v>7.2</c:v>
                </c:pt>
                <c:pt idx="449">
                  <c:v>7.4</c:v>
                </c:pt>
                <c:pt idx="450">
                  <c:v>7.4</c:v>
                </c:pt>
                <c:pt idx="451">
                  <c:v>7.1</c:v>
                </c:pt>
                <c:pt idx="452">
                  <c:v>7.1</c:v>
                </c:pt>
                <c:pt idx="453">
                  <c:v>7.1</c:v>
                </c:pt>
                <c:pt idx="454">
                  <c:v>7</c:v>
                </c:pt>
                <c:pt idx="455">
                  <c:v>7</c:v>
                </c:pt>
                <c:pt idx="456">
                  <c:v>6.7</c:v>
                </c:pt>
                <c:pt idx="457">
                  <c:v>7.2</c:v>
                </c:pt>
                <c:pt idx="458">
                  <c:v>7.2</c:v>
                </c:pt>
                <c:pt idx="459">
                  <c:v>7.1</c:v>
                </c:pt>
                <c:pt idx="460">
                  <c:v>7.2</c:v>
                </c:pt>
                <c:pt idx="461">
                  <c:v>7.2</c:v>
                </c:pt>
                <c:pt idx="462">
                  <c:v>7</c:v>
                </c:pt>
                <c:pt idx="463">
                  <c:v>6.9</c:v>
                </c:pt>
                <c:pt idx="464">
                  <c:v>7</c:v>
                </c:pt>
                <c:pt idx="465">
                  <c:v>7</c:v>
                </c:pt>
                <c:pt idx="466">
                  <c:v>6.9</c:v>
                </c:pt>
                <c:pt idx="467">
                  <c:v>6.6</c:v>
                </c:pt>
                <c:pt idx="468">
                  <c:v>6.6</c:v>
                </c:pt>
                <c:pt idx="469">
                  <c:v>6.6</c:v>
                </c:pt>
                <c:pt idx="470">
                  <c:v>6.6</c:v>
                </c:pt>
                <c:pt idx="471">
                  <c:v>6.3</c:v>
                </c:pt>
                <c:pt idx="472">
                  <c:v>6.3</c:v>
                </c:pt>
                <c:pt idx="473">
                  <c:v>6.2</c:v>
                </c:pt>
                <c:pt idx="474">
                  <c:v>6.1</c:v>
                </c:pt>
                <c:pt idx="475">
                  <c:v>6</c:v>
                </c:pt>
                <c:pt idx="476">
                  <c:v>5.9</c:v>
                </c:pt>
                <c:pt idx="477">
                  <c:v>6</c:v>
                </c:pt>
                <c:pt idx="478">
                  <c:v>5.8</c:v>
                </c:pt>
                <c:pt idx="479">
                  <c:v>5.7</c:v>
                </c:pt>
                <c:pt idx="480">
                  <c:v>5.7</c:v>
                </c:pt>
                <c:pt idx="481">
                  <c:v>5.7</c:v>
                </c:pt>
                <c:pt idx="482">
                  <c:v>5.7</c:v>
                </c:pt>
                <c:pt idx="483">
                  <c:v>5.4</c:v>
                </c:pt>
                <c:pt idx="484">
                  <c:v>5.6</c:v>
                </c:pt>
                <c:pt idx="485">
                  <c:v>5.4</c:v>
                </c:pt>
                <c:pt idx="486">
                  <c:v>5.4</c:v>
                </c:pt>
                <c:pt idx="487">
                  <c:v>5.6</c:v>
                </c:pt>
                <c:pt idx="488">
                  <c:v>5.4</c:v>
                </c:pt>
                <c:pt idx="489">
                  <c:v>5.4</c:v>
                </c:pt>
                <c:pt idx="490">
                  <c:v>5.3</c:v>
                </c:pt>
                <c:pt idx="491">
                  <c:v>5.3</c:v>
                </c:pt>
                <c:pt idx="492">
                  <c:v>5.4</c:v>
                </c:pt>
                <c:pt idx="493">
                  <c:v>5.2</c:v>
                </c:pt>
                <c:pt idx="494">
                  <c:v>5</c:v>
                </c:pt>
                <c:pt idx="495">
                  <c:v>5.2</c:v>
                </c:pt>
                <c:pt idx="496">
                  <c:v>5.2</c:v>
                </c:pt>
                <c:pt idx="497">
                  <c:v>5.3</c:v>
                </c:pt>
                <c:pt idx="498">
                  <c:v>5.2</c:v>
                </c:pt>
                <c:pt idx="499">
                  <c:v>5.2</c:v>
                </c:pt>
                <c:pt idx="500">
                  <c:v>5.3</c:v>
                </c:pt>
                <c:pt idx="501">
                  <c:v>5.3</c:v>
                </c:pt>
                <c:pt idx="502">
                  <c:v>5.4</c:v>
                </c:pt>
                <c:pt idx="503">
                  <c:v>5.4</c:v>
                </c:pt>
                <c:pt idx="504">
                  <c:v>5.4</c:v>
                </c:pt>
                <c:pt idx="505">
                  <c:v>5.3</c:v>
                </c:pt>
                <c:pt idx="506">
                  <c:v>5.2</c:v>
                </c:pt>
                <c:pt idx="507">
                  <c:v>5.4</c:v>
                </c:pt>
                <c:pt idx="508">
                  <c:v>5.4</c:v>
                </c:pt>
                <c:pt idx="509">
                  <c:v>5.2</c:v>
                </c:pt>
                <c:pt idx="510">
                  <c:v>5.5</c:v>
                </c:pt>
                <c:pt idx="511">
                  <c:v>5.7</c:v>
                </c:pt>
                <c:pt idx="512">
                  <c:v>5.9</c:v>
                </c:pt>
                <c:pt idx="513">
                  <c:v>5.9</c:v>
                </c:pt>
                <c:pt idx="514">
                  <c:v>6.2</c:v>
                </c:pt>
                <c:pt idx="515">
                  <c:v>6.3</c:v>
                </c:pt>
                <c:pt idx="516">
                  <c:v>6.4</c:v>
                </c:pt>
                <c:pt idx="517">
                  <c:v>6.6</c:v>
                </c:pt>
                <c:pt idx="518">
                  <c:v>6.8</c:v>
                </c:pt>
                <c:pt idx="519">
                  <c:v>6.7</c:v>
                </c:pt>
                <c:pt idx="520">
                  <c:v>6.9</c:v>
                </c:pt>
                <c:pt idx="521">
                  <c:v>6.9</c:v>
                </c:pt>
                <c:pt idx="522">
                  <c:v>6.8</c:v>
                </c:pt>
                <c:pt idx="523">
                  <c:v>6.9</c:v>
                </c:pt>
                <c:pt idx="524">
                  <c:v>6.9</c:v>
                </c:pt>
                <c:pt idx="525">
                  <c:v>7</c:v>
                </c:pt>
                <c:pt idx="526">
                  <c:v>7</c:v>
                </c:pt>
                <c:pt idx="527">
                  <c:v>7.3</c:v>
                </c:pt>
                <c:pt idx="528">
                  <c:v>7.3</c:v>
                </c:pt>
                <c:pt idx="529">
                  <c:v>7.4</c:v>
                </c:pt>
                <c:pt idx="530">
                  <c:v>7.4</c:v>
                </c:pt>
                <c:pt idx="531">
                  <c:v>7.4</c:v>
                </c:pt>
                <c:pt idx="532">
                  <c:v>7.6</c:v>
                </c:pt>
                <c:pt idx="533">
                  <c:v>7.8</c:v>
                </c:pt>
                <c:pt idx="534">
                  <c:v>7.7</c:v>
                </c:pt>
                <c:pt idx="535">
                  <c:v>7.6</c:v>
                </c:pt>
                <c:pt idx="536">
                  <c:v>7.6</c:v>
                </c:pt>
                <c:pt idx="537">
                  <c:v>7.3</c:v>
                </c:pt>
                <c:pt idx="538">
                  <c:v>7.4</c:v>
                </c:pt>
                <c:pt idx="539">
                  <c:v>7.4</c:v>
                </c:pt>
                <c:pt idx="540">
                  <c:v>7.3</c:v>
                </c:pt>
                <c:pt idx="541">
                  <c:v>7.1</c:v>
                </c:pt>
                <c:pt idx="542">
                  <c:v>7</c:v>
                </c:pt>
                <c:pt idx="543">
                  <c:v>7.1</c:v>
                </c:pt>
                <c:pt idx="544">
                  <c:v>7.1</c:v>
                </c:pt>
                <c:pt idx="545">
                  <c:v>7</c:v>
                </c:pt>
                <c:pt idx="546">
                  <c:v>6.9</c:v>
                </c:pt>
                <c:pt idx="547">
                  <c:v>6.8</c:v>
                </c:pt>
                <c:pt idx="548">
                  <c:v>6.7</c:v>
                </c:pt>
                <c:pt idx="549">
                  <c:v>6.8</c:v>
                </c:pt>
                <c:pt idx="550">
                  <c:v>6.6</c:v>
                </c:pt>
                <c:pt idx="551">
                  <c:v>6.5</c:v>
                </c:pt>
                <c:pt idx="552">
                  <c:v>6.6</c:v>
                </c:pt>
                <c:pt idx="553">
                  <c:v>6.6</c:v>
                </c:pt>
                <c:pt idx="554">
                  <c:v>6.5</c:v>
                </c:pt>
                <c:pt idx="555">
                  <c:v>6.4</c:v>
                </c:pt>
                <c:pt idx="556">
                  <c:v>6.1</c:v>
                </c:pt>
                <c:pt idx="557">
                  <c:v>6.1</c:v>
                </c:pt>
                <c:pt idx="558">
                  <c:v>6.1</c:v>
                </c:pt>
                <c:pt idx="559">
                  <c:v>6</c:v>
                </c:pt>
                <c:pt idx="560">
                  <c:v>5.9</c:v>
                </c:pt>
                <c:pt idx="561">
                  <c:v>5.8</c:v>
                </c:pt>
                <c:pt idx="562">
                  <c:v>5.6</c:v>
                </c:pt>
                <c:pt idx="563">
                  <c:v>5.5</c:v>
                </c:pt>
                <c:pt idx="564">
                  <c:v>5.6</c:v>
                </c:pt>
                <c:pt idx="565">
                  <c:v>5.4</c:v>
                </c:pt>
                <c:pt idx="566">
                  <c:v>5.4</c:v>
                </c:pt>
                <c:pt idx="567">
                  <c:v>5.8</c:v>
                </c:pt>
                <c:pt idx="568">
                  <c:v>5.6</c:v>
                </c:pt>
                <c:pt idx="569">
                  <c:v>5.6</c:v>
                </c:pt>
                <c:pt idx="570">
                  <c:v>5.7</c:v>
                </c:pt>
                <c:pt idx="571">
                  <c:v>5.7</c:v>
                </c:pt>
                <c:pt idx="572">
                  <c:v>5.6</c:v>
                </c:pt>
                <c:pt idx="573">
                  <c:v>5.5</c:v>
                </c:pt>
                <c:pt idx="574">
                  <c:v>5.6</c:v>
                </c:pt>
                <c:pt idx="575">
                  <c:v>5.6</c:v>
                </c:pt>
                <c:pt idx="576">
                  <c:v>5.6</c:v>
                </c:pt>
                <c:pt idx="577">
                  <c:v>5.5</c:v>
                </c:pt>
                <c:pt idx="578">
                  <c:v>5.5</c:v>
                </c:pt>
                <c:pt idx="579">
                  <c:v>5.6</c:v>
                </c:pt>
                <c:pt idx="580">
                  <c:v>5.6</c:v>
                </c:pt>
                <c:pt idx="581">
                  <c:v>5.3</c:v>
                </c:pt>
                <c:pt idx="582">
                  <c:v>5.5</c:v>
                </c:pt>
                <c:pt idx="583">
                  <c:v>5.0999999999999996</c:v>
                </c:pt>
                <c:pt idx="584">
                  <c:v>5.2</c:v>
                </c:pt>
                <c:pt idx="585">
                  <c:v>5.2</c:v>
                </c:pt>
                <c:pt idx="586">
                  <c:v>5.4</c:v>
                </c:pt>
                <c:pt idx="587">
                  <c:v>5.4</c:v>
                </c:pt>
                <c:pt idx="588">
                  <c:v>5.3</c:v>
                </c:pt>
                <c:pt idx="589">
                  <c:v>5.2</c:v>
                </c:pt>
                <c:pt idx="590">
                  <c:v>5.2</c:v>
                </c:pt>
                <c:pt idx="591">
                  <c:v>5.0999999999999996</c:v>
                </c:pt>
                <c:pt idx="592">
                  <c:v>4.9000000000000004</c:v>
                </c:pt>
                <c:pt idx="593">
                  <c:v>5</c:v>
                </c:pt>
                <c:pt idx="594">
                  <c:v>4.9000000000000004</c:v>
                </c:pt>
                <c:pt idx="595">
                  <c:v>4.8</c:v>
                </c:pt>
                <c:pt idx="596">
                  <c:v>4.9000000000000004</c:v>
                </c:pt>
                <c:pt idx="597">
                  <c:v>4.7</c:v>
                </c:pt>
                <c:pt idx="598">
                  <c:v>4.5999999999999996</c:v>
                </c:pt>
                <c:pt idx="599">
                  <c:v>4.7</c:v>
                </c:pt>
                <c:pt idx="600">
                  <c:v>4.5999999999999996</c:v>
                </c:pt>
                <c:pt idx="601">
                  <c:v>4.5999999999999996</c:v>
                </c:pt>
                <c:pt idx="602">
                  <c:v>4.7</c:v>
                </c:pt>
                <c:pt idx="603">
                  <c:v>4.3</c:v>
                </c:pt>
                <c:pt idx="604">
                  <c:v>4.4000000000000004</c:v>
                </c:pt>
                <c:pt idx="605">
                  <c:v>4.5</c:v>
                </c:pt>
                <c:pt idx="606">
                  <c:v>4.5</c:v>
                </c:pt>
                <c:pt idx="607">
                  <c:v>4.5</c:v>
                </c:pt>
                <c:pt idx="608">
                  <c:v>4.5999999999999996</c:v>
                </c:pt>
                <c:pt idx="609">
                  <c:v>4.5</c:v>
                </c:pt>
                <c:pt idx="610">
                  <c:v>4.4000000000000004</c:v>
                </c:pt>
                <c:pt idx="611">
                  <c:v>4.4000000000000004</c:v>
                </c:pt>
                <c:pt idx="612">
                  <c:v>4.3</c:v>
                </c:pt>
                <c:pt idx="613">
                  <c:v>4.4000000000000004</c:v>
                </c:pt>
                <c:pt idx="614">
                  <c:v>4.2</c:v>
                </c:pt>
                <c:pt idx="615">
                  <c:v>4.3</c:v>
                </c:pt>
                <c:pt idx="616">
                  <c:v>4.2</c:v>
                </c:pt>
                <c:pt idx="617">
                  <c:v>4.3</c:v>
                </c:pt>
                <c:pt idx="618">
                  <c:v>4.3</c:v>
                </c:pt>
                <c:pt idx="619">
                  <c:v>4.2</c:v>
                </c:pt>
                <c:pt idx="620">
                  <c:v>4.2</c:v>
                </c:pt>
                <c:pt idx="621">
                  <c:v>4.0999999999999996</c:v>
                </c:pt>
                <c:pt idx="622">
                  <c:v>4.0999999999999996</c:v>
                </c:pt>
                <c:pt idx="623">
                  <c:v>4</c:v>
                </c:pt>
                <c:pt idx="624">
                  <c:v>4</c:v>
                </c:pt>
                <c:pt idx="625">
                  <c:v>4.0999999999999996</c:v>
                </c:pt>
                <c:pt idx="626">
                  <c:v>4</c:v>
                </c:pt>
                <c:pt idx="627">
                  <c:v>3.8</c:v>
                </c:pt>
                <c:pt idx="628">
                  <c:v>4</c:v>
                </c:pt>
                <c:pt idx="629">
                  <c:v>4</c:v>
                </c:pt>
                <c:pt idx="630">
                  <c:v>4</c:v>
                </c:pt>
                <c:pt idx="631">
                  <c:v>4.0999999999999996</c:v>
                </c:pt>
                <c:pt idx="632">
                  <c:v>3.9</c:v>
                </c:pt>
                <c:pt idx="633">
                  <c:v>3.9</c:v>
                </c:pt>
                <c:pt idx="634">
                  <c:v>3.9</c:v>
                </c:pt>
                <c:pt idx="635">
                  <c:v>3.9</c:v>
                </c:pt>
                <c:pt idx="636">
                  <c:v>4.2</c:v>
                </c:pt>
                <c:pt idx="637">
                  <c:v>4.2</c:v>
                </c:pt>
                <c:pt idx="638">
                  <c:v>4.3</c:v>
                </c:pt>
                <c:pt idx="639">
                  <c:v>4.4000000000000004</c:v>
                </c:pt>
                <c:pt idx="640">
                  <c:v>4.3</c:v>
                </c:pt>
                <c:pt idx="641">
                  <c:v>4.5</c:v>
                </c:pt>
                <c:pt idx="642">
                  <c:v>4.5999999999999996</c:v>
                </c:pt>
                <c:pt idx="643">
                  <c:v>4.9000000000000004</c:v>
                </c:pt>
                <c:pt idx="644">
                  <c:v>5</c:v>
                </c:pt>
                <c:pt idx="645">
                  <c:v>5.3</c:v>
                </c:pt>
                <c:pt idx="646">
                  <c:v>5.5</c:v>
                </c:pt>
                <c:pt idx="647">
                  <c:v>5.7</c:v>
                </c:pt>
                <c:pt idx="648">
                  <c:v>5.7</c:v>
                </c:pt>
                <c:pt idx="649">
                  <c:v>5.7</c:v>
                </c:pt>
                <c:pt idx="650">
                  <c:v>5.7</c:v>
                </c:pt>
                <c:pt idx="651">
                  <c:v>5.9</c:v>
                </c:pt>
                <c:pt idx="652">
                  <c:v>5.8</c:v>
                </c:pt>
                <c:pt idx="653">
                  <c:v>5.8</c:v>
                </c:pt>
                <c:pt idx="654">
                  <c:v>5.8</c:v>
                </c:pt>
                <c:pt idx="655">
                  <c:v>5.7</c:v>
                </c:pt>
                <c:pt idx="656">
                  <c:v>5.7</c:v>
                </c:pt>
                <c:pt idx="657">
                  <c:v>5.7</c:v>
                </c:pt>
                <c:pt idx="658">
                  <c:v>5.9</c:v>
                </c:pt>
                <c:pt idx="659">
                  <c:v>6</c:v>
                </c:pt>
                <c:pt idx="660">
                  <c:v>5.8</c:v>
                </c:pt>
                <c:pt idx="661">
                  <c:v>5.9</c:v>
                </c:pt>
                <c:pt idx="662">
                  <c:v>5.9</c:v>
                </c:pt>
                <c:pt idx="663">
                  <c:v>6</c:v>
                </c:pt>
                <c:pt idx="664">
                  <c:v>6.1</c:v>
                </c:pt>
                <c:pt idx="665">
                  <c:v>6.3</c:v>
                </c:pt>
                <c:pt idx="666">
                  <c:v>6.2</c:v>
                </c:pt>
                <c:pt idx="667">
                  <c:v>6.1</c:v>
                </c:pt>
                <c:pt idx="668">
                  <c:v>6.1</c:v>
                </c:pt>
                <c:pt idx="669">
                  <c:v>6</c:v>
                </c:pt>
                <c:pt idx="670">
                  <c:v>5.8</c:v>
                </c:pt>
                <c:pt idx="671">
                  <c:v>5.7</c:v>
                </c:pt>
                <c:pt idx="672">
                  <c:v>5.7</c:v>
                </c:pt>
                <c:pt idx="673">
                  <c:v>5.6</c:v>
                </c:pt>
                <c:pt idx="674">
                  <c:v>5.8</c:v>
                </c:pt>
                <c:pt idx="675">
                  <c:v>5.6</c:v>
                </c:pt>
                <c:pt idx="676">
                  <c:v>5.6</c:v>
                </c:pt>
                <c:pt idx="677">
                  <c:v>5.6</c:v>
                </c:pt>
                <c:pt idx="678">
                  <c:v>5.5</c:v>
                </c:pt>
                <c:pt idx="679">
                  <c:v>5.4</c:v>
                </c:pt>
                <c:pt idx="680">
                  <c:v>5.4</c:v>
                </c:pt>
                <c:pt idx="681">
                  <c:v>5.5</c:v>
                </c:pt>
                <c:pt idx="682">
                  <c:v>5.4</c:v>
                </c:pt>
                <c:pt idx="683">
                  <c:v>5.4</c:v>
                </c:pt>
                <c:pt idx="684">
                  <c:v>5.3</c:v>
                </c:pt>
                <c:pt idx="685">
                  <c:v>5.4</c:v>
                </c:pt>
                <c:pt idx="686">
                  <c:v>5.2</c:v>
                </c:pt>
                <c:pt idx="687">
                  <c:v>5.2</c:v>
                </c:pt>
                <c:pt idx="688">
                  <c:v>5.0999999999999996</c:v>
                </c:pt>
                <c:pt idx="689">
                  <c:v>5</c:v>
                </c:pt>
                <c:pt idx="690">
                  <c:v>5</c:v>
                </c:pt>
                <c:pt idx="691">
                  <c:v>4.9000000000000004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4.9000000000000004</c:v>
                </c:pt>
                <c:pt idx="696">
                  <c:v>4.7</c:v>
                </c:pt>
                <c:pt idx="697">
                  <c:v>4.8</c:v>
                </c:pt>
                <c:pt idx="698">
                  <c:v>4.7</c:v>
                </c:pt>
                <c:pt idx="699">
                  <c:v>4.7</c:v>
                </c:pt>
                <c:pt idx="700">
                  <c:v>4.5999999999999996</c:v>
                </c:pt>
                <c:pt idx="701">
                  <c:v>4.5999999999999996</c:v>
                </c:pt>
                <c:pt idx="702">
                  <c:v>4.7</c:v>
                </c:pt>
                <c:pt idx="703">
                  <c:v>4.7</c:v>
                </c:pt>
                <c:pt idx="704">
                  <c:v>4.5</c:v>
                </c:pt>
                <c:pt idx="705">
                  <c:v>4.4000000000000004</c:v>
                </c:pt>
                <c:pt idx="706">
                  <c:v>4.5</c:v>
                </c:pt>
                <c:pt idx="707">
                  <c:v>4.4000000000000004</c:v>
                </c:pt>
                <c:pt idx="708">
                  <c:v>4.5999999999999996</c:v>
                </c:pt>
                <c:pt idx="709">
                  <c:v>4.5</c:v>
                </c:pt>
                <c:pt idx="710">
                  <c:v>4.4000000000000004</c:v>
                </c:pt>
                <c:pt idx="711">
                  <c:v>4.5</c:v>
                </c:pt>
                <c:pt idx="712">
                  <c:v>4.4000000000000004</c:v>
                </c:pt>
                <c:pt idx="713">
                  <c:v>4.5999999999999996</c:v>
                </c:pt>
                <c:pt idx="714">
                  <c:v>4.5999999999999996</c:v>
                </c:pt>
                <c:pt idx="715">
                  <c:v>4.5999999999999996</c:v>
                </c:pt>
                <c:pt idx="716">
                  <c:v>4.7</c:v>
                </c:pt>
                <c:pt idx="717">
                  <c:v>4.7</c:v>
                </c:pt>
                <c:pt idx="718">
                  <c:v>4.7</c:v>
                </c:pt>
                <c:pt idx="719">
                  <c:v>5</c:v>
                </c:pt>
                <c:pt idx="720">
                  <c:v>5</c:v>
                </c:pt>
                <c:pt idx="721">
                  <c:v>4.8</c:v>
                </c:pt>
                <c:pt idx="722">
                  <c:v>5.0999999999999996</c:v>
                </c:pt>
                <c:pt idx="723">
                  <c:v>5</c:v>
                </c:pt>
                <c:pt idx="724">
                  <c:v>5.4</c:v>
                </c:pt>
                <c:pt idx="725">
                  <c:v>5.5</c:v>
                </c:pt>
                <c:pt idx="726">
                  <c:v>5.8</c:v>
                </c:pt>
                <c:pt idx="727">
                  <c:v>6.1</c:v>
                </c:pt>
                <c:pt idx="728">
                  <c:v>6.2</c:v>
                </c:pt>
                <c:pt idx="729">
                  <c:v>6.6</c:v>
                </c:pt>
                <c:pt idx="730">
                  <c:v>6.9</c:v>
                </c:pt>
                <c:pt idx="731">
                  <c:v>7.4</c:v>
                </c:pt>
                <c:pt idx="732">
                  <c:v>7.7</c:v>
                </c:pt>
                <c:pt idx="733">
                  <c:v>8.1999999999999993</c:v>
                </c:pt>
                <c:pt idx="734">
                  <c:v>8.6</c:v>
                </c:pt>
                <c:pt idx="735">
                  <c:v>8.9</c:v>
                </c:pt>
                <c:pt idx="736">
                  <c:v>9.4</c:v>
                </c:pt>
                <c:pt idx="737">
                  <c:v>9.5</c:v>
                </c:pt>
                <c:pt idx="738">
                  <c:v>9.4</c:v>
                </c:pt>
                <c:pt idx="739">
                  <c:v>9.6999999999999993</c:v>
                </c:pt>
                <c:pt idx="740">
                  <c:v>9.8000000000000007</c:v>
                </c:pt>
                <c:pt idx="741">
                  <c:v>10.1</c:v>
                </c:pt>
                <c:pt idx="742">
                  <c:v>10</c:v>
                </c:pt>
              </c:numCache>
            </c:numRef>
          </c:val>
        </c:ser>
        <c:ser>
          <c:idx val="1"/>
          <c:order val="1"/>
          <c:tx>
            <c:strRef>
              <c:f>summary!$D$2</c:f>
              <c:strCache>
                <c:ptCount val="1"/>
                <c:pt idx="0">
                  <c:v>All Adj</c:v>
                </c:pt>
              </c:strCache>
            </c:strRef>
          </c:tx>
          <c:spPr>
            <a:ln>
              <a:solidFill>
                <a:srgbClr val="8064A2"/>
              </a:solidFill>
            </a:ln>
          </c:spPr>
          <c:marker>
            <c:symbol val="none"/>
          </c:marker>
          <c:cat>
            <c:numRef>
              <c:f>summary!$A$3:$A$745</c:f>
              <c:numCache>
                <c:formatCode>mmm\-yy</c:formatCode>
                <c:ptCount val="743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</c:numCache>
            </c:numRef>
          </c:cat>
          <c:val>
            <c:numRef>
              <c:f>summary!$D$3:$D$745</c:f>
              <c:numCache>
                <c:formatCode>General</c:formatCode>
                <c:ptCount val="743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6.5727799999999998</c:v>
                </c:pt>
                <c:pt idx="337">
                  <c:v>6.6383900000000002</c:v>
                </c:pt>
                <c:pt idx="338">
                  <c:v>6.4303999999999997</c:v>
                </c:pt>
                <c:pt idx="339">
                  <c:v>6.5598700000000001</c:v>
                </c:pt>
                <c:pt idx="340">
                  <c:v>6.14229</c:v>
                </c:pt>
                <c:pt idx="341">
                  <c:v>6.4588099999999997</c:v>
                </c:pt>
                <c:pt idx="342">
                  <c:v>6.5898199999999996</c:v>
                </c:pt>
                <c:pt idx="343">
                  <c:v>6.3612099999999998</c:v>
                </c:pt>
                <c:pt idx="344">
                  <c:v>6.37582</c:v>
                </c:pt>
                <c:pt idx="345">
                  <c:v>6.2999000000000001</c:v>
                </c:pt>
                <c:pt idx="346">
                  <c:v>6.5106799999999998</c:v>
                </c:pt>
                <c:pt idx="347">
                  <c:v>6.5436399999999999</c:v>
                </c:pt>
                <c:pt idx="348">
                  <c:v>6.3144400000000003</c:v>
                </c:pt>
                <c:pt idx="349">
                  <c:v>6.3821399999999997</c:v>
                </c:pt>
                <c:pt idx="350">
                  <c:v>6.3816100000000002</c:v>
                </c:pt>
                <c:pt idx="351">
                  <c:v>6.1093999999999999</c:v>
                </c:pt>
                <c:pt idx="352">
                  <c:v>5.9801500000000001</c:v>
                </c:pt>
                <c:pt idx="353">
                  <c:v>6.1308100000000003</c:v>
                </c:pt>
                <c:pt idx="354">
                  <c:v>5.8212000000000002</c:v>
                </c:pt>
                <c:pt idx="355">
                  <c:v>5.9377199999999997</c:v>
                </c:pt>
                <c:pt idx="356">
                  <c:v>5.8698300000000003</c:v>
                </c:pt>
                <c:pt idx="357">
                  <c:v>5.8452200000000003</c:v>
                </c:pt>
                <c:pt idx="358">
                  <c:v>5.8391099999999998</c:v>
                </c:pt>
                <c:pt idx="359">
                  <c:v>5.12622</c:v>
                </c:pt>
                <c:pt idx="360">
                  <c:v>5.3362600000000002</c:v>
                </c:pt>
                <c:pt idx="361">
                  <c:v>5.3817199999999996</c:v>
                </c:pt>
                <c:pt idx="362">
                  <c:v>5.3356599999999998</c:v>
                </c:pt>
                <c:pt idx="363">
                  <c:v>5.3327799999999996</c:v>
                </c:pt>
                <c:pt idx="364">
                  <c:v>5.3189700000000002</c:v>
                </c:pt>
                <c:pt idx="365">
                  <c:v>4.9861800000000001</c:v>
                </c:pt>
                <c:pt idx="366">
                  <c:v>5.4050200000000004</c:v>
                </c:pt>
                <c:pt idx="367">
                  <c:v>5.1448400000000003</c:v>
                </c:pt>
                <c:pt idx="368">
                  <c:v>5.1532400000000003</c:v>
                </c:pt>
                <c:pt idx="369">
                  <c:v>4.9510699999999996</c:v>
                </c:pt>
                <c:pt idx="370">
                  <c:v>4.8109000000000002</c:v>
                </c:pt>
                <c:pt idx="371">
                  <c:v>5.0573699999999997</c:v>
                </c:pt>
                <c:pt idx="372">
                  <c:v>4.82125</c:v>
                </c:pt>
                <c:pt idx="373">
                  <c:v>4.7250300000000003</c:v>
                </c:pt>
                <c:pt idx="374">
                  <c:v>4.7822899999999997</c:v>
                </c:pt>
                <c:pt idx="375">
                  <c:v>4.7759600000000004</c:v>
                </c:pt>
                <c:pt idx="376">
                  <c:v>4.7813600000000003</c:v>
                </c:pt>
                <c:pt idx="377">
                  <c:v>4.8140799999999997</c:v>
                </c:pt>
                <c:pt idx="378">
                  <c:v>4.7835000000000001</c:v>
                </c:pt>
                <c:pt idx="379">
                  <c:v>5.0443800000000003</c:v>
                </c:pt>
                <c:pt idx="380">
                  <c:v>4.8500500000000004</c:v>
                </c:pt>
                <c:pt idx="381">
                  <c:v>4.9523200000000003</c:v>
                </c:pt>
                <c:pt idx="382">
                  <c:v>4.8986599999999996</c:v>
                </c:pt>
                <c:pt idx="383">
                  <c:v>4.8709699999999998</c:v>
                </c:pt>
                <c:pt idx="384">
                  <c:v>4.9531999999999998</c:v>
                </c:pt>
                <c:pt idx="385">
                  <c:v>4.9430199999999997</c:v>
                </c:pt>
                <c:pt idx="386">
                  <c:v>5.0247799999999998</c:v>
                </c:pt>
                <c:pt idx="387">
                  <c:v>5.4844900000000001</c:v>
                </c:pt>
                <c:pt idx="388">
                  <c:v>5.9489700000000001</c:v>
                </c:pt>
                <c:pt idx="389">
                  <c:v>6.0242599999999999</c:v>
                </c:pt>
                <c:pt idx="390">
                  <c:v>6.2603900000000001</c:v>
                </c:pt>
                <c:pt idx="391">
                  <c:v>6.2495500000000002</c:v>
                </c:pt>
                <c:pt idx="392">
                  <c:v>6.0974199999999996</c:v>
                </c:pt>
                <c:pt idx="393">
                  <c:v>6.09701</c:v>
                </c:pt>
                <c:pt idx="394">
                  <c:v>6.0142499999999997</c:v>
                </c:pt>
                <c:pt idx="395">
                  <c:v>5.8811799999999996</c:v>
                </c:pt>
                <c:pt idx="396">
                  <c:v>5.9035500000000001</c:v>
                </c:pt>
                <c:pt idx="397">
                  <c:v>5.9782099999999998</c:v>
                </c:pt>
                <c:pt idx="398">
                  <c:v>5.9142400000000004</c:v>
                </c:pt>
                <c:pt idx="399">
                  <c:v>5.5678299999999998</c:v>
                </c:pt>
                <c:pt idx="400">
                  <c:v>5.8875299999999999</c:v>
                </c:pt>
                <c:pt idx="401">
                  <c:v>5.99594</c:v>
                </c:pt>
                <c:pt idx="402">
                  <c:v>5.8540700000000001</c:v>
                </c:pt>
                <c:pt idx="403">
                  <c:v>5.8999199999999998</c:v>
                </c:pt>
                <c:pt idx="404">
                  <c:v>6.1335699999999997</c:v>
                </c:pt>
                <c:pt idx="405">
                  <c:v>6.24587</c:v>
                </c:pt>
                <c:pt idx="406">
                  <c:v>6.5643399999999996</c:v>
                </c:pt>
                <c:pt idx="407">
                  <c:v>6.9616300000000004</c:v>
                </c:pt>
                <c:pt idx="408">
                  <c:v>6.6718999999999999</c:v>
                </c:pt>
                <c:pt idx="409">
                  <c:v>7.0583400000000003</c:v>
                </c:pt>
                <c:pt idx="410">
                  <c:v>7.2354000000000003</c:v>
                </c:pt>
                <c:pt idx="411">
                  <c:v>7.4653</c:v>
                </c:pt>
                <c:pt idx="412">
                  <c:v>7.5954600000000001</c:v>
                </c:pt>
                <c:pt idx="413">
                  <c:v>7.5832899999999999</c:v>
                </c:pt>
                <c:pt idx="414">
                  <c:v>7.8376900000000003</c:v>
                </c:pt>
                <c:pt idx="415">
                  <c:v>7.8392400000000002</c:v>
                </c:pt>
                <c:pt idx="416">
                  <c:v>8.0892499999999998</c:v>
                </c:pt>
                <c:pt idx="417">
                  <c:v>8.4131900000000002</c:v>
                </c:pt>
                <c:pt idx="418">
                  <c:v>8.8130799999999994</c:v>
                </c:pt>
                <c:pt idx="419">
                  <c:v>8.7913099999999993</c:v>
                </c:pt>
                <c:pt idx="420">
                  <c:v>8.6343099999999993</c:v>
                </c:pt>
                <c:pt idx="421">
                  <c:v>8.7061100000000007</c:v>
                </c:pt>
                <c:pt idx="422">
                  <c:v>8.5919899999999991</c:v>
                </c:pt>
                <c:pt idx="423">
                  <c:v>8.5111299999999996</c:v>
                </c:pt>
                <c:pt idx="424">
                  <c:v>8.3512599999999999</c:v>
                </c:pt>
                <c:pt idx="425">
                  <c:v>8.1950699999999994</c:v>
                </c:pt>
                <c:pt idx="426">
                  <c:v>7.7209300000000001</c:v>
                </c:pt>
                <c:pt idx="427">
                  <c:v>7.7162100000000002</c:v>
                </c:pt>
                <c:pt idx="428">
                  <c:v>7.4429600000000002</c:v>
                </c:pt>
                <c:pt idx="429">
                  <c:v>7.1751699999999996</c:v>
                </c:pt>
                <c:pt idx="430">
                  <c:v>6.9880800000000001</c:v>
                </c:pt>
                <c:pt idx="431">
                  <c:v>6.86334</c:v>
                </c:pt>
                <c:pt idx="432">
                  <c:v>6.6643600000000003</c:v>
                </c:pt>
                <c:pt idx="433">
                  <c:v>6.4030899999999997</c:v>
                </c:pt>
                <c:pt idx="434">
                  <c:v>6.3949999999999996</c:v>
                </c:pt>
                <c:pt idx="435">
                  <c:v>6.3191800000000002</c:v>
                </c:pt>
                <c:pt idx="436">
                  <c:v>6.1561000000000003</c:v>
                </c:pt>
                <c:pt idx="437">
                  <c:v>6.0640599999999996</c:v>
                </c:pt>
                <c:pt idx="438">
                  <c:v>6.2266399999999997</c:v>
                </c:pt>
                <c:pt idx="439">
                  <c:v>6.29087</c:v>
                </c:pt>
                <c:pt idx="440">
                  <c:v>6.1565700000000003</c:v>
                </c:pt>
                <c:pt idx="441">
                  <c:v>6.2458</c:v>
                </c:pt>
                <c:pt idx="442">
                  <c:v>6.0533900000000003</c:v>
                </c:pt>
                <c:pt idx="443">
                  <c:v>6.0774499999999998</c:v>
                </c:pt>
                <c:pt idx="444">
                  <c:v>6.1052900000000001</c:v>
                </c:pt>
                <c:pt idx="445">
                  <c:v>5.9810299999999996</c:v>
                </c:pt>
                <c:pt idx="446">
                  <c:v>5.99892</c:v>
                </c:pt>
                <c:pt idx="447">
                  <c:v>6.0492900000000001</c:v>
                </c:pt>
                <c:pt idx="448">
                  <c:v>6.05145</c:v>
                </c:pt>
                <c:pt idx="449">
                  <c:v>6.0586500000000001</c:v>
                </c:pt>
                <c:pt idx="450">
                  <c:v>6.2363799999999996</c:v>
                </c:pt>
                <c:pt idx="451">
                  <c:v>6.0498399999999997</c:v>
                </c:pt>
                <c:pt idx="452">
                  <c:v>5.9939200000000001</c:v>
                </c:pt>
                <c:pt idx="453">
                  <c:v>5.9075199999999999</c:v>
                </c:pt>
                <c:pt idx="454">
                  <c:v>5.9057599999999999</c:v>
                </c:pt>
                <c:pt idx="455">
                  <c:v>5.9139699999999999</c:v>
                </c:pt>
                <c:pt idx="456">
                  <c:v>5.6464100000000004</c:v>
                </c:pt>
                <c:pt idx="457">
                  <c:v>6.1562700000000001</c:v>
                </c:pt>
                <c:pt idx="458">
                  <c:v>6.0088299999999997</c:v>
                </c:pt>
                <c:pt idx="459">
                  <c:v>5.9737999999999998</c:v>
                </c:pt>
                <c:pt idx="460">
                  <c:v>5.95974</c:v>
                </c:pt>
                <c:pt idx="461">
                  <c:v>6.0179200000000002</c:v>
                </c:pt>
                <c:pt idx="462">
                  <c:v>5.9623200000000001</c:v>
                </c:pt>
                <c:pt idx="463">
                  <c:v>5.8570799999999998</c:v>
                </c:pt>
                <c:pt idx="464">
                  <c:v>5.9977900000000002</c:v>
                </c:pt>
                <c:pt idx="465">
                  <c:v>5.8885800000000001</c:v>
                </c:pt>
                <c:pt idx="466">
                  <c:v>5.78538</c:v>
                </c:pt>
                <c:pt idx="467">
                  <c:v>5.7422800000000001</c:v>
                </c:pt>
                <c:pt idx="468">
                  <c:v>5.6830299999999996</c:v>
                </c:pt>
                <c:pt idx="469">
                  <c:v>5.6547000000000001</c:v>
                </c:pt>
                <c:pt idx="470">
                  <c:v>5.65672</c:v>
                </c:pt>
                <c:pt idx="471">
                  <c:v>5.4609699999999997</c:v>
                </c:pt>
                <c:pt idx="472">
                  <c:v>5.42591</c:v>
                </c:pt>
                <c:pt idx="473">
                  <c:v>5.3006399999999996</c:v>
                </c:pt>
                <c:pt idx="474">
                  <c:v>5.1485200000000004</c:v>
                </c:pt>
                <c:pt idx="475">
                  <c:v>5.1115700000000004</c:v>
                </c:pt>
                <c:pt idx="476">
                  <c:v>5.0920399999999999</c:v>
                </c:pt>
                <c:pt idx="477">
                  <c:v>5.0868599999999997</c:v>
                </c:pt>
                <c:pt idx="478">
                  <c:v>5.0435800000000004</c:v>
                </c:pt>
                <c:pt idx="479">
                  <c:v>4.8606499999999997</c:v>
                </c:pt>
                <c:pt idx="480">
                  <c:v>4.8881600000000001</c:v>
                </c:pt>
                <c:pt idx="481">
                  <c:v>5.0276899999999998</c:v>
                </c:pt>
                <c:pt idx="482">
                  <c:v>4.8662999999999998</c:v>
                </c:pt>
                <c:pt idx="483">
                  <c:v>4.7410199999999998</c:v>
                </c:pt>
                <c:pt idx="484">
                  <c:v>4.9073799999999999</c:v>
                </c:pt>
                <c:pt idx="485">
                  <c:v>4.6839000000000004</c:v>
                </c:pt>
                <c:pt idx="486">
                  <c:v>4.7154600000000002</c:v>
                </c:pt>
                <c:pt idx="487">
                  <c:v>4.7677500000000004</c:v>
                </c:pt>
                <c:pt idx="488">
                  <c:v>4.5867500000000003</c:v>
                </c:pt>
                <c:pt idx="489">
                  <c:v>4.68567</c:v>
                </c:pt>
                <c:pt idx="490">
                  <c:v>4.6591199999999997</c:v>
                </c:pt>
                <c:pt idx="491">
                  <c:v>4.61069</c:v>
                </c:pt>
                <c:pt idx="492">
                  <c:v>4.7920499999999997</c:v>
                </c:pt>
                <c:pt idx="493">
                  <c:v>4.5094500000000002</c:v>
                </c:pt>
                <c:pt idx="494">
                  <c:v>4.4527700000000001</c:v>
                </c:pt>
                <c:pt idx="495">
                  <c:v>4.5724600000000004</c:v>
                </c:pt>
                <c:pt idx="496">
                  <c:v>4.3603699999999996</c:v>
                </c:pt>
                <c:pt idx="497">
                  <c:v>4.6377899999999999</c:v>
                </c:pt>
                <c:pt idx="498">
                  <c:v>4.6529100000000003</c:v>
                </c:pt>
                <c:pt idx="499">
                  <c:v>4.5691800000000002</c:v>
                </c:pt>
                <c:pt idx="500">
                  <c:v>4.7225599999999996</c:v>
                </c:pt>
                <c:pt idx="501">
                  <c:v>4.6412800000000001</c:v>
                </c:pt>
                <c:pt idx="502">
                  <c:v>4.7669499999999996</c:v>
                </c:pt>
                <c:pt idx="503">
                  <c:v>4.7162899999999999</c:v>
                </c:pt>
                <c:pt idx="504">
                  <c:v>4.7400399999999996</c:v>
                </c:pt>
                <c:pt idx="505">
                  <c:v>4.6540999999999997</c:v>
                </c:pt>
                <c:pt idx="506">
                  <c:v>4.57395</c:v>
                </c:pt>
                <c:pt idx="507">
                  <c:v>4.7931600000000003</c:v>
                </c:pt>
                <c:pt idx="508">
                  <c:v>4.67082</c:v>
                </c:pt>
                <c:pt idx="509">
                  <c:v>4.6370300000000002</c:v>
                </c:pt>
                <c:pt idx="510">
                  <c:v>4.8947099999999999</c:v>
                </c:pt>
                <c:pt idx="511">
                  <c:v>5.0542400000000001</c:v>
                </c:pt>
                <c:pt idx="512">
                  <c:v>5.1223999999999998</c:v>
                </c:pt>
                <c:pt idx="513">
                  <c:v>5.1571800000000003</c:v>
                </c:pt>
                <c:pt idx="514">
                  <c:v>5.3501099999999999</c:v>
                </c:pt>
                <c:pt idx="515">
                  <c:v>5.5788900000000003</c:v>
                </c:pt>
                <c:pt idx="516">
                  <c:v>5.5344699999999998</c:v>
                </c:pt>
                <c:pt idx="517">
                  <c:v>5.7633599999999996</c:v>
                </c:pt>
                <c:pt idx="518">
                  <c:v>6.0882300000000003</c:v>
                </c:pt>
                <c:pt idx="519">
                  <c:v>5.9322800000000004</c:v>
                </c:pt>
                <c:pt idx="520">
                  <c:v>6.1257700000000002</c:v>
                </c:pt>
                <c:pt idx="521">
                  <c:v>6.03254</c:v>
                </c:pt>
                <c:pt idx="522">
                  <c:v>5.8769299999999998</c:v>
                </c:pt>
                <c:pt idx="523">
                  <c:v>6.1336700000000004</c:v>
                </c:pt>
                <c:pt idx="524">
                  <c:v>6.1872699999999998</c:v>
                </c:pt>
                <c:pt idx="525">
                  <c:v>6.3218300000000003</c:v>
                </c:pt>
                <c:pt idx="526">
                  <c:v>6.3731900000000001</c:v>
                </c:pt>
                <c:pt idx="527">
                  <c:v>6.5531499999999996</c:v>
                </c:pt>
                <c:pt idx="528">
                  <c:v>6.7698200000000002</c:v>
                </c:pt>
                <c:pt idx="529">
                  <c:v>7.0290900000000001</c:v>
                </c:pt>
                <c:pt idx="530">
                  <c:v>6.8769900000000002</c:v>
                </c:pt>
                <c:pt idx="531">
                  <c:v>6.8053299999999997</c:v>
                </c:pt>
                <c:pt idx="532">
                  <c:v>6.9994100000000001</c:v>
                </c:pt>
                <c:pt idx="533">
                  <c:v>7.1410999999999998</c:v>
                </c:pt>
                <c:pt idx="534">
                  <c:v>7.0125999999999999</c:v>
                </c:pt>
                <c:pt idx="535">
                  <c:v>7.0401300000000004</c:v>
                </c:pt>
                <c:pt idx="536">
                  <c:v>7.00997</c:v>
                </c:pt>
                <c:pt idx="537">
                  <c:v>6.9634</c:v>
                </c:pt>
                <c:pt idx="538">
                  <c:v>6.9911799999999999</c:v>
                </c:pt>
                <c:pt idx="539">
                  <c:v>6.9530200000000004</c:v>
                </c:pt>
                <c:pt idx="540">
                  <c:v>6.7161400000000002</c:v>
                </c:pt>
                <c:pt idx="541">
                  <c:v>6.7897499999999997</c:v>
                </c:pt>
                <c:pt idx="542">
                  <c:v>6.6883900000000001</c:v>
                </c:pt>
                <c:pt idx="543">
                  <c:v>6.7145799999999998</c:v>
                </c:pt>
                <c:pt idx="544">
                  <c:v>6.5375800000000002</c:v>
                </c:pt>
                <c:pt idx="545">
                  <c:v>6.4710799999999997</c:v>
                </c:pt>
                <c:pt idx="546">
                  <c:v>6.3943300000000001</c:v>
                </c:pt>
                <c:pt idx="547">
                  <c:v>6.3567600000000004</c:v>
                </c:pt>
                <c:pt idx="548">
                  <c:v>6.3957699999999997</c:v>
                </c:pt>
                <c:pt idx="549">
                  <c:v>6.4347200000000004</c:v>
                </c:pt>
                <c:pt idx="550">
                  <c:v>6.1872600000000002</c:v>
                </c:pt>
                <c:pt idx="551">
                  <c:v>6.1875799999999996</c:v>
                </c:pt>
                <c:pt idx="552">
                  <c:v>6.2297700000000003</c:v>
                </c:pt>
                <c:pt idx="553">
                  <c:v>6.2312200000000004</c:v>
                </c:pt>
                <c:pt idx="554">
                  <c:v>6.1628999999999996</c:v>
                </c:pt>
                <c:pt idx="555">
                  <c:v>6.00061</c:v>
                </c:pt>
                <c:pt idx="556">
                  <c:v>5.8269200000000003</c:v>
                </c:pt>
                <c:pt idx="557">
                  <c:v>5.8539000000000003</c:v>
                </c:pt>
                <c:pt idx="558">
                  <c:v>5.7725600000000004</c:v>
                </c:pt>
                <c:pt idx="559">
                  <c:v>5.9427599999999998</c:v>
                </c:pt>
                <c:pt idx="560">
                  <c:v>5.6659600000000001</c:v>
                </c:pt>
                <c:pt idx="561">
                  <c:v>5.5390499999999996</c:v>
                </c:pt>
                <c:pt idx="562">
                  <c:v>5.4589400000000001</c:v>
                </c:pt>
                <c:pt idx="563">
                  <c:v>5.2888900000000003</c:v>
                </c:pt>
                <c:pt idx="564">
                  <c:v>5.3899499999999998</c:v>
                </c:pt>
                <c:pt idx="565">
                  <c:v>5.2146499999999998</c:v>
                </c:pt>
                <c:pt idx="566">
                  <c:v>5.3001399999999999</c:v>
                </c:pt>
                <c:pt idx="567">
                  <c:v>5.6556199999999999</c:v>
                </c:pt>
                <c:pt idx="568">
                  <c:v>5.4964199999999996</c:v>
                </c:pt>
                <c:pt idx="569">
                  <c:v>5.4468500000000004</c:v>
                </c:pt>
                <c:pt idx="570">
                  <c:v>5.4735500000000004</c:v>
                </c:pt>
                <c:pt idx="571">
                  <c:v>5.6559499999999998</c:v>
                </c:pt>
                <c:pt idx="572">
                  <c:v>5.4288100000000004</c:v>
                </c:pt>
                <c:pt idx="573">
                  <c:v>5.4319600000000001</c:v>
                </c:pt>
                <c:pt idx="574">
                  <c:v>5.4537100000000001</c:v>
                </c:pt>
                <c:pt idx="575">
                  <c:v>5.3695399999999998</c:v>
                </c:pt>
                <c:pt idx="576">
                  <c:v>5.38361</c:v>
                </c:pt>
                <c:pt idx="577">
                  <c:v>5.3031600000000001</c:v>
                </c:pt>
                <c:pt idx="578">
                  <c:v>5.3251799999999996</c:v>
                </c:pt>
                <c:pt idx="579">
                  <c:v>5.3308799999999996</c:v>
                </c:pt>
                <c:pt idx="580">
                  <c:v>5.46387</c:v>
                </c:pt>
                <c:pt idx="581">
                  <c:v>5.1707900000000002</c:v>
                </c:pt>
                <c:pt idx="582">
                  <c:v>5.2253999999999996</c:v>
                </c:pt>
                <c:pt idx="583">
                  <c:v>4.9864800000000002</c:v>
                </c:pt>
                <c:pt idx="584">
                  <c:v>4.9873000000000003</c:v>
                </c:pt>
                <c:pt idx="585">
                  <c:v>5.0004299999999997</c:v>
                </c:pt>
                <c:pt idx="586">
                  <c:v>5.1067200000000001</c:v>
                </c:pt>
                <c:pt idx="587">
                  <c:v>5.0401899999999999</c:v>
                </c:pt>
                <c:pt idx="588">
                  <c:v>4.9889299999999999</c:v>
                </c:pt>
                <c:pt idx="589">
                  <c:v>4.8926299999999996</c:v>
                </c:pt>
                <c:pt idx="590">
                  <c:v>4.8615399999999998</c:v>
                </c:pt>
                <c:pt idx="591">
                  <c:v>4.7210099999999997</c:v>
                </c:pt>
                <c:pt idx="592">
                  <c:v>4.7540800000000001</c:v>
                </c:pt>
                <c:pt idx="593">
                  <c:v>4.69862</c:v>
                </c:pt>
                <c:pt idx="594">
                  <c:v>4.57585</c:v>
                </c:pt>
                <c:pt idx="595">
                  <c:v>4.5726399999999998</c:v>
                </c:pt>
                <c:pt idx="596">
                  <c:v>4.58629</c:v>
                </c:pt>
                <c:pt idx="597">
                  <c:v>4.4994800000000001</c:v>
                </c:pt>
                <c:pt idx="598">
                  <c:v>4.3807099999999997</c:v>
                </c:pt>
                <c:pt idx="599">
                  <c:v>4.4588599999999996</c:v>
                </c:pt>
                <c:pt idx="600">
                  <c:v>4.4115200000000003</c:v>
                </c:pt>
                <c:pt idx="601">
                  <c:v>4.3410000000000002</c:v>
                </c:pt>
                <c:pt idx="602">
                  <c:v>4.3714700000000004</c:v>
                </c:pt>
                <c:pt idx="603">
                  <c:v>4.0475700000000003</c:v>
                </c:pt>
                <c:pt idx="604">
                  <c:v>4.1617300000000004</c:v>
                </c:pt>
                <c:pt idx="605">
                  <c:v>4.1885599999999998</c:v>
                </c:pt>
                <c:pt idx="606">
                  <c:v>4.3095699999999999</c:v>
                </c:pt>
                <c:pt idx="607">
                  <c:v>4.2644399999999996</c:v>
                </c:pt>
                <c:pt idx="608">
                  <c:v>4.2651500000000002</c:v>
                </c:pt>
                <c:pt idx="609">
                  <c:v>4.2224899999999996</c:v>
                </c:pt>
                <c:pt idx="610">
                  <c:v>4.1583199999999998</c:v>
                </c:pt>
                <c:pt idx="611">
                  <c:v>4.1411100000000003</c:v>
                </c:pt>
                <c:pt idx="612">
                  <c:v>4.0741100000000001</c:v>
                </c:pt>
                <c:pt idx="613">
                  <c:v>4.1790799999999999</c:v>
                </c:pt>
                <c:pt idx="614">
                  <c:v>3.9638300000000002</c:v>
                </c:pt>
                <c:pt idx="615">
                  <c:v>4.1551200000000001</c:v>
                </c:pt>
                <c:pt idx="616">
                  <c:v>4.0812099999999996</c:v>
                </c:pt>
                <c:pt idx="617">
                  <c:v>4.1015899999999998</c:v>
                </c:pt>
                <c:pt idx="618">
                  <c:v>4.0817100000000002</c:v>
                </c:pt>
                <c:pt idx="619">
                  <c:v>3.9433799999999999</c:v>
                </c:pt>
                <c:pt idx="620">
                  <c:v>4.0005600000000001</c:v>
                </c:pt>
                <c:pt idx="621">
                  <c:v>3.9453200000000002</c:v>
                </c:pt>
                <c:pt idx="622">
                  <c:v>3.83277</c:v>
                </c:pt>
                <c:pt idx="623">
                  <c:v>3.7863099999999998</c:v>
                </c:pt>
                <c:pt idx="624">
                  <c:v>3.8325300000000002</c:v>
                </c:pt>
                <c:pt idx="625">
                  <c:v>3.8472499999999998</c:v>
                </c:pt>
                <c:pt idx="626">
                  <c:v>3.8363700000000001</c:v>
                </c:pt>
                <c:pt idx="627">
                  <c:v>3.5974300000000001</c:v>
                </c:pt>
                <c:pt idx="628">
                  <c:v>3.8989699999999998</c:v>
                </c:pt>
                <c:pt idx="629">
                  <c:v>3.8496800000000002</c:v>
                </c:pt>
                <c:pt idx="630">
                  <c:v>3.8004600000000002</c:v>
                </c:pt>
                <c:pt idx="631">
                  <c:v>3.8692199999999999</c:v>
                </c:pt>
                <c:pt idx="632">
                  <c:v>3.7658999999999998</c:v>
                </c:pt>
                <c:pt idx="633">
                  <c:v>3.71408</c:v>
                </c:pt>
                <c:pt idx="634">
                  <c:v>3.81576</c:v>
                </c:pt>
                <c:pt idx="635">
                  <c:v>3.7267700000000001</c:v>
                </c:pt>
                <c:pt idx="636">
                  <c:v>4.0059100000000001</c:v>
                </c:pt>
                <c:pt idx="637">
                  <c:v>3.95696</c:v>
                </c:pt>
                <c:pt idx="638">
                  <c:v>4.0794800000000002</c:v>
                </c:pt>
                <c:pt idx="639">
                  <c:v>4.1229500000000003</c:v>
                </c:pt>
                <c:pt idx="640">
                  <c:v>4.1459400000000004</c:v>
                </c:pt>
                <c:pt idx="641">
                  <c:v>4.3133600000000003</c:v>
                </c:pt>
                <c:pt idx="642">
                  <c:v>4.3939199999999996</c:v>
                </c:pt>
                <c:pt idx="643">
                  <c:v>4.6895699999999998</c:v>
                </c:pt>
                <c:pt idx="644">
                  <c:v>4.8077500000000004</c:v>
                </c:pt>
                <c:pt idx="645">
                  <c:v>5.1147799999999997</c:v>
                </c:pt>
                <c:pt idx="646">
                  <c:v>5.2882300000000004</c:v>
                </c:pt>
                <c:pt idx="647">
                  <c:v>5.5303199999999997</c:v>
                </c:pt>
                <c:pt idx="648">
                  <c:v>5.5037000000000003</c:v>
                </c:pt>
                <c:pt idx="649">
                  <c:v>5.5075399999999997</c:v>
                </c:pt>
                <c:pt idx="650">
                  <c:v>5.5497699999999996</c:v>
                </c:pt>
                <c:pt idx="651">
                  <c:v>5.6697499999999996</c:v>
                </c:pt>
                <c:pt idx="652">
                  <c:v>5.6100500000000002</c:v>
                </c:pt>
                <c:pt idx="653">
                  <c:v>5.59849</c:v>
                </c:pt>
                <c:pt idx="654">
                  <c:v>5.5606799999999996</c:v>
                </c:pt>
                <c:pt idx="655">
                  <c:v>5.5598599999999996</c:v>
                </c:pt>
                <c:pt idx="656">
                  <c:v>5.5195699999999999</c:v>
                </c:pt>
                <c:pt idx="657">
                  <c:v>5.5381999999999998</c:v>
                </c:pt>
                <c:pt idx="658">
                  <c:v>5.6059000000000001</c:v>
                </c:pt>
                <c:pt idx="659">
                  <c:v>5.7010500000000004</c:v>
                </c:pt>
                <c:pt idx="660">
                  <c:v>5.6798099999999998</c:v>
                </c:pt>
                <c:pt idx="661">
                  <c:v>5.7209700000000003</c:v>
                </c:pt>
                <c:pt idx="662">
                  <c:v>5.7930200000000003</c:v>
                </c:pt>
                <c:pt idx="663">
                  <c:v>5.8277999999999999</c:v>
                </c:pt>
                <c:pt idx="664">
                  <c:v>5.9339599999999999</c:v>
                </c:pt>
                <c:pt idx="665">
                  <c:v>5.9643899999999999</c:v>
                </c:pt>
                <c:pt idx="666">
                  <c:v>5.9558</c:v>
                </c:pt>
                <c:pt idx="667">
                  <c:v>5.8991199999999999</c:v>
                </c:pt>
                <c:pt idx="668">
                  <c:v>5.8850600000000002</c:v>
                </c:pt>
                <c:pt idx="669">
                  <c:v>5.8178999999999998</c:v>
                </c:pt>
                <c:pt idx="670">
                  <c:v>5.6745700000000001</c:v>
                </c:pt>
                <c:pt idx="671">
                  <c:v>5.5204899999999997</c:v>
                </c:pt>
                <c:pt idx="672">
                  <c:v>5.5579499999999999</c:v>
                </c:pt>
                <c:pt idx="673">
                  <c:v>5.4467600000000003</c:v>
                </c:pt>
                <c:pt idx="674">
                  <c:v>5.6694599999999999</c:v>
                </c:pt>
                <c:pt idx="675">
                  <c:v>5.3800299999999996</c:v>
                </c:pt>
                <c:pt idx="676">
                  <c:v>5.4047599999999996</c:v>
                </c:pt>
                <c:pt idx="677">
                  <c:v>5.3938600000000001</c:v>
                </c:pt>
                <c:pt idx="678">
                  <c:v>5.31921</c:v>
                </c:pt>
                <c:pt idx="679">
                  <c:v>5.2446999999999999</c:v>
                </c:pt>
                <c:pt idx="680">
                  <c:v>5.2062600000000003</c:v>
                </c:pt>
                <c:pt idx="681">
                  <c:v>5.2635800000000001</c:v>
                </c:pt>
                <c:pt idx="682">
                  <c:v>5.2747299999999999</c:v>
                </c:pt>
                <c:pt idx="683">
                  <c:v>5.1946399999999997</c:v>
                </c:pt>
                <c:pt idx="684">
                  <c:v>5.1252500000000003</c:v>
                </c:pt>
                <c:pt idx="685">
                  <c:v>5.1487299999999996</c:v>
                </c:pt>
                <c:pt idx="686">
                  <c:v>5.02651</c:v>
                </c:pt>
                <c:pt idx="687">
                  <c:v>4.9483899999999998</c:v>
                </c:pt>
                <c:pt idx="688">
                  <c:v>4.9373699999999996</c:v>
                </c:pt>
                <c:pt idx="689">
                  <c:v>4.89595</c:v>
                </c:pt>
                <c:pt idx="690">
                  <c:v>4.8224400000000003</c:v>
                </c:pt>
                <c:pt idx="691">
                  <c:v>4.7035099999999996</c:v>
                </c:pt>
                <c:pt idx="692">
                  <c:v>4.8869199999999999</c:v>
                </c:pt>
                <c:pt idx="693">
                  <c:v>4.7928800000000003</c:v>
                </c:pt>
                <c:pt idx="694">
                  <c:v>4.94658</c:v>
                </c:pt>
                <c:pt idx="695">
                  <c:v>4.7644099999999998</c:v>
                </c:pt>
                <c:pt idx="696">
                  <c:v>4.61381</c:v>
                </c:pt>
                <c:pt idx="697">
                  <c:v>4.6347300000000002</c:v>
                </c:pt>
                <c:pt idx="698">
                  <c:v>4.54962</c:v>
                </c:pt>
                <c:pt idx="699">
                  <c:v>4.61449</c:v>
                </c:pt>
                <c:pt idx="700">
                  <c:v>4.4728700000000003</c:v>
                </c:pt>
                <c:pt idx="701">
                  <c:v>4.4847799999999998</c:v>
                </c:pt>
                <c:pt idx="702">
                  <c:v>4.6043700000000003</c:v>
                </c:pt>
                <c:pt idx="703">
                  <c:v>4.5388599999999997</c:v>
                </c:pt>
                <c:pt idx="704">
                  <c:v>4.4876899999999997</c:v>
                </c:pt>
                <c:pt idx="705">
                  <c:v>4.3123199999999997</c:v>
                </c:pt>
                <c:pt idx="706">
                  <c:v>4.4729200000000002</c:v>
                </c:pt>
                <c:pt idx="707">
                  <c:v>4.3731499999999999</c:v>
                </c:pt>
                <c:pt idx="708">
                  <c:v>4.5724900000000002</c:v>
                </c:pt>
                <c:pt idx="709">
                  <c:v>4.4243100000000002</c:v>
                </c:pt>
                <c:pt idx="710">
                  <c:v>4.3059799999999999</c:v>
                </c:pt>
                <c:pt idx="711">
                  <c:v>4.3857200000000001</c:v>
                </c:pt>
                <c:pt idx="712">
                  <c:v>4.3829000000000002</c:v>
                </c:pt>
                <c:pt idx="713">
                  <c:v>4.4705000000000004</c:v>
                </c:pt>
                <c:pt idx="714">
                  <c:v>4.5883000000000003</c:v>
                </c:pt>
                <c:pt idx="715">
                  <c:v>4.5790499999999996</c:v>
                </c:pt>
                <c:pt idx="716">
                  <c:v>4.6928599999999996</c:v>
                </c:pt>
                <c:pt idx="717">
                  <c:v>4.7160500000000001</c:v>
                </c:pt>
                <c:pt idx="718">
                  <c:v>4.7497299999999996</c:v>
                </c:pt>
                <c:pt idx="719">
                  <c:v>4.9424900000000003</c:v>
                </c:pt>
                <c:pt idx="720">
                  <c:v>4.8993599999999997</c:v>
                </c:pt>
                <c:pt idx="721">
                  <c:v>4.8612599999999997</c:v>
                </c:pt>
                <c:pt idx="722">
                  <c:v>5.07836</c:v>
                </c:pt>
                <c:pt idx="723">
                  <c:v>4.9320500000000003</c:v>
                </c:pt>
                <c:pt idx="724">
                  <c:v>5.3867799999999999</c:v>
                </c:pt>
                <c:pt idx="725">
                  <c:v>5.48421</c:v>
                </c:pt>
                <c:pt idx="726">
                  <c:v>5.6669799999999997</c:v>
                </c:pt>
                <c:pt idx="727">
                  <c:v>6.0715399999999997</c:v>
                </c:pt>
                <c:pt idx="728">
                  <c:v>6.2021699999999997</c:v>
                </c:pt>
                <c:pt idx="729">
                  <c:v>6.5277000000000003</c:v>
                </c:pt>
                <c:pt idx="730">
                  <c:v>6.86965</c:v>
                </c:pt>
                <c:pt idx="731">
                  <c:v>7.4272999999999998</c:v>
                </c:pt>
                <c:pt idx="732">
                  <c:v>7.8329500000000003</c:v>
                </c:pt>
                <c:pt idx="733">
                  <c:v>8.3220399999999994</c:v>
                </c:pt>
                <c:pt idx="734">
                  <c:v>8.7765000000000004</c:v>
                </c:pt>
                <c:pt idx="735">
                  <c:v>9.0121599999999997</c:v>
                </c:pt>
                <c:pt idx="736">
                  <c:v>9.39621</c:v>
                </c:pt>
                <c:pt idx="737">
                  <c:v>9.4309799999999999</c:v>
                </c:pt>
                <c:pt idx="738">
                  <c:v>9.2627199999999998</c:v>
                </c:pt>
                <c:pt idx="739">
                  <c:v>9.5874400000000009</c:v>
                </c:pt>
                <c:pt idx="740">
                  <c:v>9.8770600000000002</c:v>
                </c:pt>
                <c:pt idx="741">
                  <c:v>10.214029999999999</c:v>
                </c:pt>
                <c:pt idx="742">
                  <c:v>10.112880000000001</c:v>
                </c:pt>
              </c:numCache>
            </c:numRef>
          </c:val>
        </c:ser>
        <c:marker val="1"/>
        <c:axId val="138123520"/>
        <c:axId val="138129408"/>
      </c:lineChart>
      <c:lineChart>
        <c:grouping val="standard"/>
        <c:ser>
          <c:idx val="2"/>
          <c:order val="2"/>
          <c:tx>
            <c:v>_FRBDummySeriesRight</c:v>
          </c:tx>
          <c:spPr>
            <a:ln>
              <a:noFill/>
            </a:ln>
          </c:spPr>
          <c:marker>
            <c:symbol val="none"/>
          </c:marker>
          <c:val>
            <c:numLit>
              <c:formatCode>General</c:formatCode>
              <c:ptCount val="1"/>
              <c:pt idx="0">
                <c:v>#N/A</c:v>
              </c:pt>
            </c:numLit>
          </c:val>
        </c:ser>
        <c:marker val="1"/>
        <c:axId val="138132480"/>
        <c:axId val="138130944"/>
      </c:lineChart>
      <c:dateAx>
        <c:axId val="138123520"/>
        <c:scaling>
          <c:orientation val="minMax"/>
          <c:max val="40543"/>
          <c:min val="17533"/>
        </c:scaling>
        <c:axPos val="b"/>
        <c:numFmt formatCode="yyyy" sourceLinked="0"/>
        <c:majorTickMark val="in"/>
        <c:tickLblPos val="low"/>
        <c:spPr>
          <a:ln w="22225">
            <a:solidFill>
              <a:schemeClr val="tx1"/>
            </a:solidFill>
          </a:ln>
        </c:spPr>
        <c:txPr>
          <a:bodyPr rot="0" vert="horz"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8129408"/>
        <c:crosses val="min"/>
        <c:auto val="1"/>
        <c:lblOffset val="100"/>
        <c:majorUnit val="60"/>
        <c:majorTimeUnit val="months"/>
      </c:dateAx>
      <c:valAx>
        <c:axId val="138129408"/>
        <c:scaling>
          <c:orientation val="minMax"/>
        </c:scaling>
        <c:axPos val="l"/>
        <c:numFmt formatCode="General" sourceLinked="1"/>
        <c:majorTickMark val="in"/>
        <c:tickLblPos val="none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8123520"/>
        <c:crosses val="autoZero"/>
        <c:crossBetween val="between"/>
      </c:valAx>
      <c:valAx>
        <c:axId val="138130944"/>
        <c:scaling>
          <c:orientation val="minMax"/>
          <c:max val="12"/>
          <c:min val="0"/>
        </c:scaling>
        <c:axPos val="r"/>
        <c:numFmt formatCode="#,##0" sourceLinked="0"/>
        <c:majorTickMark val="in"/>
        <c:tickLblPos val="nextTo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8132480"/>
        <c:crosses val="max"/>
        <c:crossBetween val="between"/>
        <c:majorUnit val="2"/>
        <c:minorUnit val="0.4"/>
      </c:valAx>
      <c:catAx>
        <c:axId val="138132480"/>
        <c:scaling>
          <c:orientation val="minMax"/>
        </c:scaling>
        <c:delete val="1"/>
        <c:axPos val="b"/>
        <c:tickLblPos val="none"/>
        <c:crossAx val="138130944"/>
        <c:crosses val="min"/>
        <c:auto val="1"/>
        <c:lblAlgn val="ctr"/>
        <c:lblOffset val="100"/>
      </c:catAx>
      <c:spPr>
        <a:blipFill>
          <a:blip xmlns:r="http://schemas.openxmlformats.org/officeDocument/2006/relationships" r:embed="rId1"/>
          <a:stretch>
            <a:fillRect/>
          </a:stretch>
        </a:blipFill>
        <a:ln w="22225">
          <a:solidFill>
            <a:srgbClr val="000000"/>
          </a:solidFill>
        </a:ln>
      </c:spPr>
    </c:plotArea>
    <c:plotVisOnly val="1"/>
    <c:dispBlanksAs val="gap"/>
  </c:chart>
  <c:spPr>
    <a:noFill/>
    <a:ln>
      <a:noFill/>
    </a:ln>
  </c:spPr>
  <c:userShapes r:id="rId2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2.4915697466423324E-2"/>
          <c:y val="4.0393213622054704E-2"/>
          <c:w val="0.97193319961870561"/>
          <c:h val="0.93537085820471333"/>
        </c:manualLayout>
      </c:layout>
      <c:lineChart>
        <c:grouping val="standard"/>
        <c:ser>
          <c:idx val="0"/>
          <c:order val="0"/>
          <c:tx>
            <c:strRef>
              <c:f>summary!$C$2</c:f>
              <c:strCache>
                <c:ptCount val="1"/>
                <c:pt idx="0">
                  <c:v>Published</c:v>
                </c:pt>
              </c:strCache>
            </c:strRef>
          </c:tx>
          <c:spPr>
            <a:ln w="28575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numRef>
              <c:f>summary!$A$3:$A$745</c:f>
              <c:numCache>
                <c:formatCode>mmm\-yy</c:formatCode>
                <c:ptCount val="743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</c:numCache>
            </c:numRef>
          </c:cat>
          <c:val>
            <c:numRef>
              <c:f>summary!$C$3:$C$745</c:f>
              <c:numCache>
                <c:formatCode>General</c:formatCode>
                <c:ptCount val="743"/>
                <c:pt idx="0">
                  <c:v>3.4</c:v>
                </c:pt>
                <c:pt idx="1">
                  <c:v>3.8</c:v>
                </c:pt>
                <c:pt idx="2">
                  <c:v>4</c:v>
                </c:pt>
                <c:pt idx="3">
                  <c:v>3.9</c:v>
                </c:pt>
                <c:pt idx="4">
                  <c:v>3.5</c:v>
                </c:pt>
                <c:pt idx="5">
                  <c:v>3.6</c:v>
                </c:pt>
                <c:pt idx="6">
                  <c:v>3.6</c:v>
                </c:pt>
                <c:pt idx="7">
                  <c:v>3.9</c:v>
                </c:pt>
                <c:pt idx="8">
                  <c:v>3.8</c:v>
                </c:pt>
                <c:pt idx="9">
                  <c:v>3.7</c:v>
                </c:pt>
                <c:pt idx="10">
                  <c:v>3.8</c:v>
                </c:pt>
                <c:pt idx="11">
                  <c:v>4</c:v>
                </c:pt>
                <c:pt idx="12">
                  <c:v>4.3</c:v>
                </c:pt>
                <c:pt idx="13">
                  <c:v>4.7</c:v>
                </c:pt>
                <c:pt idx="14">
                  <c:v>5</c:v>
                </c:pt>
                <c:pt idx="15">
                  <c:v>5.3</c:v>
                </c:pt>
                <c:pt idx="16">
                  <c:v>6.1</c:v>
                </c:pt>
                <c:pt idx="17">
                  <c:v>6.2</c:v>
                </c:pt>
                <c:pt idx="18">
                  <c:v>6.7</c:v>
                </c:pt>
                <c:pt idx="19">
                  <c:v>6.8</c:v>
                </c:pt>
                <c:pt idx="20">
                  <c:v>6.6</c:v>
                </c:pt>
                <c:pt idx="21">
                  <c:v>7.9</c:v>
                </c:pt>
                <c:pt idx="22">
                  <c:v>6.4</c:v>
                </c:pt>
                <c:pt idx="23">
                  <c:v>6.6</c:v>
                </c:pt>
                <c:pt idx="24">
                  <c:v>6.5</c:v>
                </c:pt>
                <c:pt idx="25">
                  <c:v>6.4</c:v>
                </c:pt>
                <c:pt idx="26">
                  <c:v>6.3</c:v>
                </c:pt>
                <c:pt idx="27">
                  <c:v>5.8</c:v>
                </c:pt>
                <c:pt idx="28">
                  <c:v>5.5</c:v>
                </c:pt>
                <c:pt idx="29">
                  <c:v>5.4</c:v>
                </c:pt>
                <c:pt idx="30">
                  <c:v>5</c:v>
                </c:pt>
                <c:pt idx="31">
                  <c:v>4.5</c:v>
                </c:pt>
                <c:pt idx="32">
                  <c:v>4.4000000000000004</c:v>
                </c:pt>
                <c:pt idx="33">
                  <c:v>4.2</c:v>
                </c:pt>
                <c:pt idx="34">
                  <c:v>4.2</c:v>
                </c:pt>
                <c:pt idx="35">
                  <c:v>4.3</c:v>
                </c:pt>
                <c:pt idx="36">
                  <c:v>3.7</c:v>
                </c:pt>
                <c:pt idx="37">
                  <c:v>3.4</c:v>
                </c:pt>
                <c:pt idx="38">
                  <c:v>3.4</c:v>
                </c:pt>
                <c:pt idx="39">
                  <c:v>3.1</c:v>
                </c:pt>
                <c:pt idx="40">
                  <c:v>3</c:v>
                </c:pt>
                <c:pt idx="41">
                  <c:v>3.2</c:v>
                </c:pt>
                <c:pt idx="42">
                  <c:v>3.1</c:v>
                </c:pt>
                <c:pt idx="43">
                  <c:v>3.1</c:v>
                </c:pt>
                <c:pt idx="44">
                  <c:v>3.3</c:v>
                </c:pt>
                <c:pt idx="45">
                  <c:v>3.5</c:v>
                </c:pt>
                <c:pt idx="46">
                  <c:v>3.5</c:v>
                </c:pt>
                <c:pt idx="47">
                  <c:v>3.1</c:v>
                </c:pt>
                <c:pt idx="48">
                  <c:v>3.2</c:v>
                </c:pt>
                <c:pt idx="49">
                  <c:v>3.1</c:v>
                </c:pt>
                <c:pt idx="50">
                  <c:v>2.9</c:v>
                </c:pt>
                <c:pt idx="51">
                  <c:v>2.9</c:v>
                </c:pt>
                <c:pt idx="52">
                  <c:v>3</c:v>
                </c:pt>
                <c:pt idx="53">
                  <c:v>3</c:v>
                </c:pt>
                <c:pt idx="54">
                  <c:v>3.2</c:v>
                </c:pt>
                <c:pt idx="55">
                  <c:v>3.4</c:v>
                </c:pt>
                <c:pt idx="56">
                  <c:v>3.1</c:v>
                </c:pt>
                <c:pt idx="57">
                  <c:v>3</c:v>
                </c:pt>
                <c:pt idx="58">
                  <c:v>2.8</c:v>
                </c:pt>
                <c:pt idx="59">
                  <c:v>2.7</c:v>
                </c:pt>
                <c:pt idx="60">
                  <c:v>2.9</c:v>
                </c:pt>
                <c:pt idx="61">
                  <c:v>2.6</c:v>
                </c:pt>
                <c:pt idx="62">
                  <c:v>2.6</c:v>
                </c:pt>
                <c:pt idx="63">
                  <c:v>2.7</c:v>
                </c:pt>
                <c:pt idx="64">
                  <c:v>2.5</c:v>
                </c:pt>
                <c:pt idx="65">
                  <c:v>2.5</c:v>
                </c:pt>
                <c:pt idx="66">
                  <c:v>2.6</c:v>
                </c:pt>
                <c:pt idx="67">
                  <c:v>2.7</c:v>
                </c:pt>
                <c:pt idx="68">
                  <c:v>2.9</c:v>
                </c:pt>
                <c:pt idx="69">
                  <c:v>3.1</c:v>
                </c:pt>
                <c:pt idx="70">
                  <c:v>3.5</c:v>
                </c:pt>
                <c:pt idx="71">
                  <c:v>4.5</c:v>
                </c:pt>
                <c:pt idx="72">
                  <c:v>4.9000000000000004</c:v>
                </c:pt>
                <c:pt idx="73">
                  <c:v>5.2</c:v>
                </c:pt>
                <c:pt idx="74">
                  <c:v>5.7</c:v>
                </c:pt>
                <c:pt idx="75">
                  <c:v>5.9</c:v>
                </c:pt>
                <c:pt idx="76">
                  <c:v>5.9</c:v>
                </c:pt>
                <c:pt idx="77">
                  <c:v>5.6</c:v>
                </c:pt>
                <c:pt idx="78">
                  <c:v>5.8</c:v>
                </c:pt>
                <c:pt idx="79">
                  <c:v>6</c:v>
                </c:pt>
                <c:pt idx="80">
                  <c:v>6.1</c:v>
                </c:pt>
                <c:pt idx="81">
                  <c:v>5.7</c:v>
                </c:pt>
                <c:pt idx="82">
                  <c:v>5.3</c:v>
                </c:pt>
                <c:pt idx="83">
                  <c:v>5</c:v>
                </c:pt>
                <c:pt idx="84">
                  <c:v>4.9000000000000004</c:v>
                </c:pt>
                <c:pt idx="85">
                  <c:v>4.7</c:v>
                </c:pt>
                <c:pt idx="86">
                  <c:v>4.5999999999999996</c:v>
                </c:pt>
                <c:pt idx="87">
                  <c:v>4.7</c:v>
                </c:pt>
                <c:pt idx="88">
                  <c:v>4.3</c:v>
                </c:pt>
                <c:pt idx="89">
                  <c:v>4.2</c:v>
                </c:pt>
                <c:pt idx="90">
                  <c:v>4</c:v>
                </c:pt>
                <c:pt idx="91">
                  <c:v>4.2</c:v>
                </c:pt>
                <c:pt idx="92">
                  <c:v>4.0999999999999996</c:v>
                </c:pt>
                <c:pt idx="93">
                  <c:v>4.3</c:v>
                </c:pt>
                <c:pt idx="94">
                  <c:v>4.2</c:v>
                </c:pt>
                <c:pt idx="95">
                  <c:v>4.2</c:v>
                </c:pt>
                <c:pt idx="96">
                  <c:v>4</c:v>
                </c:pt>
                <c:pt idx="97">
                  <c:v>3.9</c:v>
                </c:pt>
                <c:pt idx="98">
                  <c:v>4.2</c:v>
                </c:pt>
                <c:pt idx="99">
                  <c:v>4</c:v>
                </c:pt>
                <c:pt idx="100">
                  <c:v>4.3</c:v>
                </c:pt>
                <c:pt idx="101">
                  <c:v>4.3</c:v>
                </c:pt>
                <c:pt idx="102">
                  <c:v>4.4000000000000004</c:v>
                </c:pt>
                <c:pt idx="103">
                  <c:v>4.0999999999999996</c:v>
                </c:pt>
                <c:pt idx="104">
                  <c:v>3.9</c:v>
                </c:pt>
                <c:pt idx="105">
                  <c:v>3.9</c:v>
                </c:pt>
                <c:pt idx="106">
                  <c:v>4.3</c:v>
                </c:pt>
                <c:pt idx="107">
                  <c:v>4.2</c:v>
                </c:pt>
                <c:pt idx="108">
                  <c:v>4.2</c:v>
                </c:pt>
                <c:pt idx="109">
                  <c:v>3.9</c:v>
                </c:pt>
                <c:pt idx="110">
                  <c:v>3.7</c:v>
                </c:pt>
                <c:pt idx="111">
                  <c:v>3.9</c:v>
                </c:pt>
                <c:pt idx="112">
                  <c:v>4.0999999999999996</c:v>
                </c:pt>
                <c:pt idx="113">
                  <c:v>4.3</c:v>
                </c:pt>
                <c:pt idx="114">
                  <c:v>4.2</c:v>
                </c:pt>
                <c:pt idx="115">
                  <c:v>4.0999999999999996</c:v>
                </c:pt>
                <c:pt idx="116">
                  <c:v>4.4000000000000004</c:v>
                </c:pt>
                <c:pt idx="117">
                  <c:v>4.5</c:v>
                </c:pt>
                <c:pt idx="118">
                  <c:v>5.0999999999999996</c:v>
                </c:pt>
                <c:pt idx="119">
                  <c:v>5.2</c:v>
                </c:pt>
                <c:pt idx="120">
                  <c:v>5.8</c:v>
                </c:pt>
                <c:pt idx="121">
                  <c:v>6.4</c:v>
                </c:pt>
                <c:pt idx="122">
                  <c:v>6.7</c:v>
                </c:pt>
                <c:pt idx="123">
                  <c:v>7.4</c:v>
                </c:pt>
                <c:pt idx="124">
                  <c:v>7.4</c:v>
                </c:pt>
                <c:pt idx="125">
                  <c:v>7.3</c:v>
                </c:pt>
                <c:pt idx="126">
                  <c:v>7.5</c:v>
                </c:pt>
                <c:pt idx="127">
                  <c:v>7.4</c:v>
                </c:pt>
                <c:pt idx="128">
                  <c:v>7.1</c:v>
                </c:pt>
                <c:pt idx="129">
                  <c:v>6.7</c:v>
                </c:pt>
                <c:pt idx="130">
                  <c:v>6.2</c:v>
                </c:pt>
                <c:pt idx="131">
                  <c:v>6.2</c:v>
                </c:pt>
                <c:pt idx="132">
                  <c:v>6</c:v>
                </c:pt>
                <c:pt idx="133">
                  <c:v>5.9</c:v>
                </c:pt>
                <c:pt idx="134">
                  <c:v>5.6</c:v>
                </c:pt>
                <c:pt idx="135">
                  <c:v>5.2</c:v>
                </c:pt>
                <c:pt idx="136">
                  <c:v>5.0999999999999996</c:v>
                </c:pt>
                <c:pt idx="137">
                  <c:v>5</c:v>
                </c:pt>
                <c:pt idx="138">
                  <c:v>5.0999999999999996</c:v>
                </c:pt>
                <c:pt idx="139">
                  <c:v>5.2</c:v>
                </c:pt>
                <c:pt idx="140">
                  <c:v>5.5</c:v>
                </c:pt>
                <c:pt idx="141">
                  <c:v>5.7</c:v>
                </c:pt>
                <c:pt idx="142">
                  <c:v>5.8</c:v>
                </c:pt>
                <c:pt idx="143">
                  <c:v>5.3</c:v>
                </c:pt>
                <c:pt idx="144">
                  <c:v>5.2</c:v>
                </c:pt>
                <c:pt idx="145">
                  <c:v>4.8</c:v>
                </c:pt>
                <c:pt idx="146">
                  <c:v>5.4</c:v>
                </c:pt>
                <c:pt idx="147">
                  <c:v>5.2</c:v>
                </c:pt>
                <c:pt idx="148">
                  <c:v>5.0999999999999996</c:v>
                </c:pt>
                <c:pt idx="149">
                  <c:v>5.4</c:v>
                </c:pt>
                <c:pt idx="150">
                  <c:v>5.5</c:v>
                </c:pt>
                <c:pt idx="151">
                  <c:v>5.6</c:v>
                </c:pt>
                <c:pt idx="152">
                  <c:v>5.5</c:v>
                </c:pt>
                <c:pt idx="153">
                  <c:v>6.1</c:v>
                </c:pt>
                <c:pt idx="154">
                  <c:v>6.1</c:v>
                </c:pt>
                <c:pt idx="155">
                  <c:v>6.6</c:v>
                </c:pt>
                <c:pt idx="156">
                  <c:v>6.6</c:v>
                </c:pt>
                <c:pt idx="157">
                  <c:v>6.9</c:v>
                </c:pt>
                <c:pt idx="158">
                  <c:v>6.9</c:v>
                </c:pt>
                <c:pt idx="159">
                  <c:v>7</c:v>
                </c:pt>
                <c:pt idx="160">
                  <c:v>7.1</c:v>
                </c:pt>
                <c:pt idx="161">
                  <c:v>6.9</c:v>
                </c:pt>
                <c:pt idx="162">
                  <c:v>7</c:v>
                </c:pt>
                <c:pt idx="163">
                  <c:v>6.6</c:v>
                </c:pt>
                <c:pt idx="164">
                  <c:v>6.7</c:v>
                </c:pt>
                <c:pt idx="165">
                  <c:v>6.5</c:v>
                </c:pt>
                <c:pt idx="166">
                  <c:v>6.1</c:v>
                </c:pt>
                <c:pt idx="167">
                  <c:v>6</c:v>
                </c:pt>
                <c:pt idx="168">
                  <c:v>5.8</c:v>
                </c:pt>
                <c:pt idx="169">
                  <c:v>5.5</c:v>
                </c:pt>
                <c:pt idx="170">
                  <c:v>5.6</c:v>
                </c:pt>
                <c:pt idx="171">
                  <c:v>5.6</c:v>
                </c:pt>
                <c:pt idx="172">
                  <c:v>5.5</c:v>
                </c:pt>
                <c:pt idx="173">
                  <c:v>5.5</c:v>
                </c:pt>
                <c:pt idx="174">
                  <c:v>5.4</c:v>
                </c:pt>
                <c:pt idx="175">
                  <c:v>5.7</c:v>
                </c:pt>
                <c:pt idx="176">
                  <c:v>5.6</c:v>
                </c:pt>
                <c:pt idx="177">
                  <c:v>5.4</c:v>
                </c:pt>
                <c:pt idx="178">
                  <c:v>5.7</c:v>
                </c:pt>
                <c:pt idx="179">
                  <c:v>5.5</c:v>
                </c:pt>
                <c:pt idx="180">
                  <c:v>5.7</c:v>
                </c:pt>
                <c:pt idx="181">
                  <c:v>5.9</c:v>
                </c:pt>
                <c:pt idx="182">
                  <c:v>5.7</c:v>
                </c:pt>
                <c:pt idx="183">
                  <c:v>5.7</c:v>
                </c:pt>
                <c:pt idx="184">
                  <c:v>5.9</c:v>
                </c:pt>
                <c:pt idx="185">
                  <c:v>5.6</c:v>
                </c:pt>
                <c:pt idx="186">
                  <c:v>5.6</c:v>
                </c:pt>
                <c:pt idx="187">
                  <c:v>5.4</c:v>
                </c:pt>
                <c:pt idx="188">
                  <c:v>5.5</c:v>
                </c:pt>
                <c:pt idx="189">
                  <c:v>5.5</c:v>
                </c:pt>
                <c:pt idx="190">
                  <c:v>5.7</c:v>
                </c:pt>
                <c:pt idx="191">
                  <c:v>5.5</c:v>
                </c:pt>
                <c:pt idx="192">
                  <c:v>5.6</c:v>
                </c:pt>
                <c:pt idx="193">
                  <c:v>5.4</c:v>
                </c:pt>
                <c:pt idx="194">
                  <c:v>5.4</c:v>
                </c:pt>
                <c:pt idx="195">
                  <c:v>5.3</c:v>
                </c:pt>
                <c:pt idx="196">
                  <c:v>5.0999999999999996</c:v>
                </c:pt>
                <c:pt idx="197">
                  <c:v>5.2</c:v>
                </c:pt>
                <c:pt idx="198">
                  <c:v>4.9000000000000004</c:v>
                </c:pt>
                <c:pt idx="199">
                  <c:v>5</c:v>
                </c:pt>
                <c:pt idx="200">
                  <c:v>5.0999999999999996</c:v>
                </c:pt>
                <c:pt idx="201">
                  <c:v>5.0999999999999996</c:v>
                </c:pt>
                <c:pt idx="202">
                  <c:v>4.8</c:v>
                </c:pt>
                <c:pt idx="203">
                  <c:v>5</c:v>
                </c:pt>
                <c:pt idx="204">
                  <c:v>4.9000000000000004</c:v>
                </c:pt>
                <c:pt idx="205">
                  <c:v>5.0999999999999996</c:v>
                </c:pt>
                <c:pt idx="206">
                  <c:v>4.7</c:v>
                </c:pt>
                <c:pt idx="207">
                  <c:v>4.8</c:v>
                </c:pt>
                <c:pt idx="208">
                  <c:v>4.5999999999999996</c:v>
                </c:pt>
                <c:pt idx="209">
                  <c:v>4.5999999999999996</c:v>
                </c:pt>
                <c:pt idx="210">
                  <c:v>4.4000000000000004</c:v>
                </c:pt>
                <c:pt idx="211">
                  <c:v>4.4000000000000004</c:v>
                </c:pt>
                <c:pt idx="212">
                  <c:v>4.3</c:v>
                </c:pt>
                <c:pt idx="213">
                  <c:v>4.2</c:v>
                </c:pt>
                <c:pt idx="214">
                  <c:v>4.0999999999999996</c:v>
                </c:pt>
                <c:pt idx="215">
                  <c:v>4</c:v>
                </c:pt>
                <c:pt idx="216">
                  <c:v>4</c:v>
                </c:pt>
                <c:pt idx="217">
                  <c:v>3.8</c:v>
                </c:pt>
                <c:pt idx="218">
                  <c:v>3.8</c:v>
                </c:pt>
                <c:pt idx="219">
                  <c:v>3.8</c:v>
                </c:pt>
                <c:pt idx="220">
                  <c:v>3.9</c:v>
                </c:pt>
                <c:pt idx="221">
                  <c:v>3.8</c:v>
                </c:pt>
                <c:pt idx="222">
                  <c:v>3.8</c:v>
                </c:pt>
                <c:pt idx="223">
                  <c:v>3.8</c:v>
                </c:pt>
                <c:pt idx="224">
                  <c:v>3.7</c:v>
                </c:pt>
                <c:pt idx="225">
                  <c:v>3.7</c:v>
                </c:pt>
                <c:pt idx="226">
                  <c:v>3.6</c:v>
                </c:pt>
                <c:pt idx="227">
                  <c:v>3.8</c:v>
                </c:pt>
                <c:pt idx="228">
                  <c:v>3.9</c:v>
                </c:pt>
                <c:pt idx="229">
                  <c:v>3.8</c:v>
                </c:pt>
                <c:pt idx="230">
                  <c:v>3.8</c:v>
                </c:pt>
                <c:pt idx="231">
                  <c:v>3.8</c:v>
                </c:pt>
                <c:pt idx="232">
                  <c:v>3.8</c:v>
                </c:pt>
                <c:pt idx="233">
                  <c:v>3.9</c:v>
                </c:pt>
                <c:pt idx="234">
                  <c:v>3.8</c:v>
                </c:pt>
                <c:pt idx="235">
                  <c:v>3.8</c:v>
                </c:pt>
                <c:pt idx="236">
                  <c:v>3.8</c:v>
                </c:pt>
                <c:pt idx="237">
                  <c:v>4</c:v>
                </c:pt>
                <c:pt idx="238">
                  <c:v>3.9</c:v>
                </c:pt>
                <c:pt idx="239">
                  <c:v>3.8</c:v>
                </c:pt>
                <c:pt idx="240">
                  <c:v>3.7</c:v>
                </c:pt>
                <c:pt idx="241">
                  <c:v>3.8</c:v>
                </c:pt>
                <c:pt idx="242">
                  <c:v>3.7</c:v>
                </c:pt>
                <c:pt idx="243">
                  <c:v>3.5</c:v>
                </c:pt>
                <c:pt idx="244">
                  <c:v>3.5</c:v>
                </c:pt>
                <c:pt idx="245">
                  <c:v>3.7</c:v>
                </c:pt>
                <c:pt idx="246">
                  <c:v>3.7</c:v>
                </c:pt>
                <c:pt idx="247">
                  <c:v>3.5</c:v>
                </c:pt>
                <c:pt idx="248">
                  <c:v>3.4</c:v>
                </c:pt>
                <c:pt idx="249">
                  <c:v>3.4</c:v>
                </c:pt>
                <c:pt idx="250">
                  <c:v>3.4</c:v>
                </c:pt>
                <c:pt idx="251">
                  <c:v>3.4</c:v>
                </c:pt>
                <c:pt idx="252">
                  <c:v>3.4</c:v>
                </c:pt>
                <c:pt idx="253">
                  <c:v>3.4</c:v>
                </c:pt>
                <c:pt idx="254">
                  <c:v>3.4</c:v>
                </c:pt>
                <c:pt idx="255">
                  <c:v>3.4</c:v>
                </c:pt>
                <c:pt idx="256">
                  <c:v>3.4</c:v>
                </c:pt>
                <c:pt idx="257">
                  <c:v>3.5</c:v>
                </c:pt>
                <c:pt idx="258">
                  <c:v>3.5</c:v>
                </c:pt>
                <c:pt idx="259">
                  <c:v>3.5</c:v>
                </c:pt>
                <c:pt idx="260">
                  <c:v>3.7</c:v>
                </c:pt>
                <c:pt idx="261">
                  <c:v>3.7</c:v>
                </c:pt>
                <c:pt idx="262">
                  <c:v>3.5</c:v>
                </c:pt>
                <c:pt idx="263">
                  <c:v>3.5</c:v>
                </c:pt>
                <c:pt idx="264">
                  <c:v>3.9</c:v>
                </c:pt>
                <c:pt idx="265">
                  <c:v>4.2</c:v>
                </c:pt>
                <c:pt idx="266">
                  <c:v>4.4000000000000004</c:v>
                </c:pt>
                <c:pt idx="267">
                  <c:v>4.5999999999999996</c:v>
                </c:pt>
                <c:pt idx="268">
                  <c:v>4.8</c:v>
                </c:pt>
                <c:pt idx="269">
                  <c:v>4.9000000000000004</c:v>
                </c:pt>
                <c:pt idx="270">
                  <c:v>5</c:v>
                </c:pt>
                <c:pt idx="271">
                  <c:v>5.0999999999999996</c:v>
                </c:pt>
                <c:pt idx="272">
                  <c:v>5.4</c:v>
                </c:pt>
                <c:pt idx="273">
                  <c:v>5.5</c:v>
                </c:pt>
                <c:pt idx="274">
                  <c:v>5.9</c:v>
                </c:pt>
                <c:pt idx="275">
                  <c:v>6.1</c:v>
                </c:pt>
                <c:pt idx="276">
                  <c:v>5.9</c:v>
                </c:pt>
                <c:pt idx="277">
                  <c:v>5.9</c:v>
                </c:pt>
                <c:pt idx="278">
                  <c:v>6</c:v>
                </c:pt>
                <c:pt idx="279">
                  <c:v>5.9</c:v>
                </c:pt>
                <c:pt idx="280">
                  <c:v>5.9</c:v>
                </c:pt>
                <c:pt idx="281">
                  <c:v>5.9</c:v>
                </c:pt>
                <c:pt idx="282">
                  <c:v>6</c:v>
                </c:pt>
                <c:pt idx="283">
                  <c:v>6.1</c:v>
                </c:pt>
                <c:pt idx="284">
                  <c:v>6</c:v>
                </c:pt>
                <c:pt idx="285">
                  <c:v>5.8</c:v>
                </c:pt>
                <c:pt idx="286">
                  <c:v>6</c:v>
                </c:pt>
                <c:pt idx="287">
                  <c:v>6</c:v>
                </c:pt>
                <c:pt idx="288">
                  <c:v>5.8</c:v>
                </c:pt>
                <c:pt idx="289">
                  <c:v>5.7</c:v>
                </c:pt>
                <c:pt idx="290">
                  <c:v>5.8</c:v>
                </c:pt>
                <c:pt idx="291">
                  <c:v>5.7</c:v>
                </c:pt>
                <c:pt idx="292">
                  <c:v>5.7</c:v>
                </c:pt>
                <c:pt idx="293">
                  <c:v>5.7</c:v>
                </c:pt>
                <c:pt idx="294">
                  <c:v>5.6</c:v>
                </c:pt>
                <c:pt idx="295">
                  <c:v>5.6</c:v>
                </c:pt>
                <c:pt idx="296">
                  <c:v>5.5</c:v>
                </c:pt>
                <c:pt idx="297">
                  <c:v>5.6</c:v>
                </c:pt>
                <c:pt idx="298">
                  <c:v>5.3</c:v>
                </c:pt>
                <c:pt idx="299">
                  <c:v>5.2</c:v>
                </c:pt>
                <c:pt idx="300">
                  <c:v>4.9000000000000004</c:v>
                </c:pt>
                <c:pt idx="301">
                  <c:v>5</c:v>
                </c:pt>
                <c:pt idx="302">
                  <c:v>4.9000000000000004</c:v>
                </c:pt>
                <c:pt idx="303">
                  <c:v>5</c:v>
                </c:pt>
                <c:pt idx="304">
                  <c:v>4.9000000000000004</c:v>
                </c:pt>
                <c:pt idx="305">
                  <c:v>4.9000000000000004</c:v>
                </c:pt>
                <c:pt idx="306">
                  <c:v>4.8</c:v>
                </c:pt>
                <c:pt idx="307">
                  <c:v>4.8</c:v>
                </c:pt>
                <c:pt idx="308">
                  <c:v>4.8</c:v>
                </c:pt>
                <c:pt idx="309">
                  <c:v>4.5999999999999996</c:v>
                </c:pt>
                <c:pt idx="310">
                  <c:v>4.8</c:v>
                </c:pt>
                <c:pt idx="311">
                  <c:v>4.9000000000000004</c:v>
                </c:pt>
                <c:pt idx="312">
                  <c:v>5.0999999999999996</c:v>
                </c:pt>
                <c:pt idx="313">
                  <c:v>5.2</c:v>
                </c:pt>
                <c:pt idx="314">
                  <c:v>5.0999999999999996</c:v>
                </c:pt>
                <c:pt idx="315">
                  <c:v>5.0999999999999996</c:v>
                </c:pt>
                <c:pt idx="316">
                  <c:v>5.0999999999999996</c:v>
                </c:pt>
                <c:pt idx="317">
                  <c:v>5.4</c:v>
                </c:pt>
                <c:pt idx="318">
                  <c:v>5.5</c:v>
                </c:pt>
                <c:pt idx="319">
                  <c:v>5.5</c:v>
                </c:pt>
                <c:pt idx="320">
                  <c:v>5.9</c:v>
                </c:pt>
                <c:pt idx="321">
                  <c:v>6</c:v>
                </c:pt>
                <c:pt idx="322">
                  <c:v>6.6</c:v>
                </c:pt>
                <c:pt idx="323">
                  <c:v>7.2</c:v>
                </c:pt>
                <c:pt idx="324">
                  <c:v>8.1</c:v>
                </c:pt>
                <c:pt idx="325">
                  <c:v>8.1</c:v>
                </c:pt>
                <c:pt idx="326">
                  <c:v>8.6</c:v>
                </c:pt>
                <c:pt idx="327">
                  <c:v>8.8000000000000007</c:v>
                </c:pt>
                <c:pt idx="328">
                  <c:v>9</c:v>
                </c:pt>
                <c:pt idx="329">
                  <c:v>8.8000000000000007</c:v>
                </c:pt>
                <c:pt idx="330">
                  <c:v>8.6</c:v>
                </c:pt>
                <c:pt idx="331">
                  <c:v>8.4</c:v>
                </c:pt>
                <c:pt idx="332">
                  <c:v>8.4</c:v>
                </c:pt>
                <c:pt idx="333">
                  <c:v>8.4</c:v>
                </c:pt>
                <c:pt idx="334">
                  <c:v>8.3000000000000007</c:v>
                </c:pt>
                <c:pt idx="335">
                  <c:v>8.1999999999999993</c:v>
                </c:pt>
                <c:pt idx="336">
                  <c:v>7.9</c:v>
                </c:pt>
                <c:pt idx="337">
                  <c:v>7.7</c:v>
                </c:pt>
                <c:pt idx="338">
                  <c:v>7.6</c:v>
                </c:pt>
                <c:pt idx="339">
                  <c:v>7.7</c:v>
                </c:pt>
                <c:pt idx="340">
                  <c:v>7.4</c:v>
                </c:pt>
                <c:pt idx="341">
                  <c:v>7.6</c:v>
                </c:pt>
                <c:pt idx="342">
                  <c:v>7.8</c:v>
                </c:pt>
                <c:pt idx="343">
                  <c:v>7.8</c:v>
                </c:pt>
                <c:pt idx="344">
                  <c:v>7.6</c:v>
                </c:pt>
                <c:pt idx="345">
                  <c:v>7.7</c:v>
                </c:pt>
                <c:pt idx="346">
                  <c:v>7.8</c:v>
                </c:pt>
                <c:pt idx="347">
                  <c:v>7.8</c:v>
                </c:pt>
                <c:pt idx="348">
                  <c:v>7.5</c:v>
                </c:pt>
                <c:pt idx="349">
                  <c:v>7.6</c:v>
                </c:pt>
                <c:pt idx="350">
                  <c:v>7.4</c:v>
                </c:pt>
                <c:pt idx="351">
                  <c:v>7.2</c:v>
                </c:pt>
                <c:pt idx="352">
                  <c:v>7</c:v>
                </c:pt>
                <c:pt idx="353">
                  <c:v>7.2</c:v>
                </c:pt>
                <c:pt idx="354">
                  <c:v>6.9</c:v>
                </c:pt>
                <c:pt idx="355">
                  <c:v>7</c:v>
                </c:pt>
                <c:pt idx="356">
                  <c:v>6.8</c:v>
                </c:pt>
                <c:pt idx="357">
                  <c:v>6.8</c:v>
                </c:pt>
                <c:pt idx="358">
                  <c:v>6.8</c:v>
                </c:pt>
                <c:pt idx="359">
                  <c:v>6.4</c:v>
                </c:pt>
                <c:pt idx="360">
                  <c:v>6.4</c:v>
                </c:pt>
                <c:pt idx="361">
                  <c:v>6.3</c:v>
                </c:pt>
                <c:pt idx="362">
                  <c:v>6.3</c:v>
                </c:pt>
                <c:pt idx="363">
                  <c:v>6.1</c:v>
                </c:pt>
                <c:pt idx="364">
                  <c:v>6</c:v>
                </c:pt>
                <c:pt idx="365">
                  <c:v>5.9</c:v>
                </c:pt>
                <c:pt idx="366">
                  <c:v>6.2</c:v>
                </c:pt>
                <c:pt idx="367">
                  <c:v>5.9</c:v>
                </c:pt>
                <c:pt idx="368">
                  <c:v>6</c:v>
                </c:pt>
                <c:pt idx="369">
                  <c:v>5.8</c:v>
                </c:pt>
                <c:pt idx="370">
                  <c:v>5.9</c:v>
                </c:pt>
                <c:pt idx="371">
                  <c:v>6</c:v>
                </c:pt>
                <c:pt idx="372">
                  <c:v>5.9</c:v>
                </c:pt>
                <c:pt idx="373">
                  <c:v>5.9</c:v>
                </c:pt>
                <c:pt idx="374">
                  <c:v>5.8</c:v>
                </c:pt>
                <c:pt idx="375">
                  <c:v>5.8</c:v>
                </c:pt>
                <c:pt idx="376">
                  <c:v>5.6</c:v>
                </c:pt>
                <c:pt idx="377">
                  <c:v>5.7</c:v>
                </c:pt>
                <c:pt idx="378">
                  <c:v>5.7</c:v>
                </c:pt>
                <c:pt idx="379">
                  <c:v>6</c:v>
                </c:pt>
                <c:pt idx="380">
                  <c:v>5.9</c:v>
                </c:pt>
                <c:pt idx="381">
                  <c:v>6</c:v>
                </c:pt>
                <c:pt idx="382">
                  <c:v>5.9</c:v>
                </c:pt>
                <c:pt idx="383">
                  <c:v>6</c:v>
                </c:pt>
                <c:pt idx="384">
                  <c:v>6.3</c:v>
                </c:pt>
                <c:pt idx="385">
                  <c:v>6.3</c:v>
                </c:pt>
                <c:pt idx="386">
                  <c:v>6.3</c:v>
                </c:pt>
                <c:pt idx="387">
                  <c:v>6.9</c:v>
                </c:pt>
                <c:pt idx="388">
                  <c:v>7.5</c:v>
                </c:pt>
                <c:pt idx="389">
                  <c:v>7.6</c:v>
                </c:pt>
                <c:pt idx="390">
                  <c:v>7.8</c:v>
                </c:pt>
                <c:pt idx="391">
                  <c:v>7.7</c:v>
                </c:pt>
                <c:pt idx="392">
                  <c:v>7.5</c:v>
                </c:pt>
                <c:pt idx="393">
                  <c:v>7.5</c:v>
                </c:pt>
                <c:pt idx="394">
                  <c:v>7.5</c:v>
                </c:pt>
                <c:pt idx="395">
                  <c:v>7.2</c:v>
                </c:pt>
                <c:pt idx="396">
                  <c:v>7.5</c:v>
                </c:pt>
                <c:pt idx="397">
                  <c:v>7.4</c:v>
                </c:pt>
                <c:pt idx="398">
                  <c:v>7.4</c:v>
                </c:pt>
                <c:pt idx="399">
                  <c:v>7.2</c:v>
                </c:pt>
                <c:pt idx="400">
                  <c:v>7.5</c:v>
                </c:pt>
                <c:pt idx="401">
                  <c:v>7.5</c:v>
                </c:pt>
                <c:pt idx="402">
                  <c:v>7.2</c:v>
                </c:pt>
                <c:pt idx="403">
                  <c:v>7.4</c:v>
                </c:pt>
                <c:pt idx="404">
                  <c:v>7.6</c:v>
                </c:pt>
                <c:pt idx="405">
                  <c:v>7.9</c:v>
                </c:pt>
                <c:pt idx="406">
                  <c:v>8.3000000000000007</c:v>
                </c:pt>
                <c:pt idx="407">
                  <c:v>8.5</c:v>
                </c:pt>
                <c:pt idx="408">
                  <c:v>8.6</c:v>
                </c:pt>
                <c:pt idx="409">
                  <c:v>8.9</c:v>
                </c:pt>
                <c:pt idx="410">
                  <c:v>9</c:v>
                </c:pt>
                <c:pt idx="411">
                  <c:v>9.3000000000000007</c:v>
                </c:pt>
                <c:pt idx="412">
                  <c:v>9.4</c:v>
                </c:pt>
                <c:pt idx="413">
                  <c:v>9.6</c:v>
                </c:pt>
                <c:pt idx="414">
                  <c:v>9.8000000000000007</c:v>
                </c:pt>
                <c:pt idx="415">
                  <c:v>9.8000000000000007</c:v>
                </c:pt>
                <c:pt idx="416">
                  <c:v>10.1</c:v>
                </c:pt>
                <c:pt idx="417">
                  <c:v>10.4</c:v>
                </c:pt>
                <c:pt idx="418">
                  <c:v>10.8</c:v>
                </c:pt>
                <c:pt idx="419">
                  <c:v>10.8</c:v>
                </c:pt>
                <c:pt idx="420">
                  <c:v>10.4</c:v>
                </c:pt>
                <c:pt idx="421">
                  <c:v>10.4</c:v>
                </c:pt>
                <c:pt idx="422">
                  <c:v>10.3</c:v>
                </c:pt>
                <c:pt idx="423">
                  <c:v>10.199999999999999</c:v>
                </c:pt>
                <c:pt idx="424">
                  <c:v>10.1</c:v>
                </c:pt>
                <c:pt idx="425">
                  <c:v>10.1</c:v>
                </c:pt>
                <c:pt idx="426">
                  <c:v>9.4</c:v>
                </c:pt>
                <c:pt idx="427">
                  <c:v>9.5</c:v>
                </c:pt>
                <c:pt idx="428">
                  <c:v>9.1999999999999993</c:v>
                </c:pt>
                <c:pt idx="429">
                  <c:v>8.8000000000000007</c:v>
                </c:pt>
                <c:pt idx="430">
                  <c:v>8.5</c:v>
                </c:pt>
                <c:pt idx="431">
                  <c:v>8.3000000000000007</c:v>
                </c:pt>
                <c:pt idx="432">
                  <c:v>8</c:v>
                </c:pt>
                <c:pt idx="433">
                  <c:v>7.8</c:v>
                </c:pt>
                <c:pt idx="434">
                  <c:v>7.8</c:v>
                </c:pt>
                <c:pt idx="435">
                  <c:v>7.7</c:v>
                </c:pt>
                <c:pt idx="436">
                  <c:v>7.4</c:v>
                </c:pt>
                <c:pt idx="437">
                  <c:v>7.2</c:v>
                </c:pt>
                <c:pt idx="438">
                  <c:v>7.5</c:v>
                </c:pt>
                <c:pt idx="439">
                  <c:v>7.5</c:v>
                </c:pt>
                <c:pt idx="440">
                  <c:v>7.3</c:v>
                </c:pt>
                <c:pt idx="441">
                  <c:v>7.4</c:v>
                </c:pt>
                <c:pt idx="442">
                  <c:v>7.2</c:v>
                </c:pt>
                <c:pt idx="443">
                  <c:v>7.3</c:v>
                </c:pt>
                <c:pt idx="444">
                  <c:v>7.3</c:v>
                </c:pt>
                <c:pt idx="445">
                  <c:v>7.2</c:v>
                </c:pt>
                <c:pt idx="446">
                  <c:v>7.2</c:v>
                </c:pt>
                <c:pt idx="447">
                  <c:v>7.3</c:v>
                </c:pt>
                <c:pt idx="448">
                  <c:v>7.2</c:v>
                </c:pt>
                <c:pt idx="449">
                  <c:v>7.4</c:v>
                </c:pt>
                <c:pt idx="450">
                  <c:v>7.4</c:v>
                </c:pt>
                <c:pt idx="451">
                  <c:v>7.1</c:v>
                </c:pt>
                <c:pt idx="452">
                  <c:v>7.1</c:v>
                </c:pt>
                <c:pt idx="453">
                  <c:v>7.1</c:v>
                </c:pt>
                <c:pt idx="454">
                  <c:v>7</c:v>
                </c:pt>
                <c:pt idx="455">
                  <c:v>7</c:v>
                </c:pt>
                <c:pt idx="456">
                  <c:v>6.7</c:v>
                </c:pt>
                <c:pt idx="457">
                  <c:v>7.2</c:v>
                </c:pt>
                <c:pt idx="458">
                  <c:v>7.2</c:v>
                </c:pt>
                <c:pt idx="459">
                  <c:v>7.1</c:v>
                </c:pt>
                <c:pt idx="460">
                  <c:v>7.2</c:v>
                </c:pt>
                <c:pt idx="461">
                  <c:v>7.2</c:v>
                </c:pt>
                <c:pt idx="462">
                  <c:v>7</c:v>
                </c:pt>
                <c:pt idx="463">
                  <c:v>6.9</c:v>
                </c:pt>
                <c:pt idx="464">
                  <c:v>7</c:v>
                </c:pt>
                <c:pt idx="465">
                  <c:v>7</c:v>
                </c:pt>
                <c:pt idx="466">
                  <c:v>6.9</c:v>
                </c:pt>
                <c:pt idx="467">
                  <c:v>6.6</c:v>
                </c:pt>
                <c:pt idx="468">
                  <c:v>6.6</c:v>
                </c:pt>
                <c:pt idx="469">
                  <c:v>6.6</c:v>
                </c:pt>
                <c:pt idx="470">
                  <c:v>6.6</c:v>
                </c:pt>
                <c:pt idx="471">
                  <c:v>6.3</c:v>
                </c:pt>
                <c:pt idx="472">
                  <c:v>6.3</c:v>
                </c:pt>
                <c:pt idx="473">
                  <c:v>6.2</c:v>
                </c:pt>
                <c:pt idx="474">
                  <c:v>6.1</c:v>
                </c:pt>
                <c:pt idx="475">
                  <c:v>6</c:v>
                </c:pt>
                <c:pt idx="476">
                  <c:v>5.9</c:v>
                </c:pt>
                <c:pt idx="477">
                  <c:v>6</c:v>
                </c:pt>
                <c:pt idx="478">
                  <c:v>5.8</c:v>
                </c:pt>
                <c:pt idx="479">
                  <c:v>5.7</c:v>
                </c:pt>
                <c:pt idx="480">
                  <c:v>5.7</c:v>
                </c:pt>
                <c:pt idx="481">
                  <c:v>5.7</c:v>
                </c:pt>
                <c:pt idx="482">
                  <c:v>5.7</c:v>
                </c:pt>
                <c:pt idx="483">
                  <c:v>5.4</c:v>
                </c:pt>
                <c:pt idx="484">
                  <c:v>5.6</c:v>
                </c:pt>
                <c:pt idx="485">
                  <c:v>5.4</c:v>
                </c:pt>
                <c:pt idx="486">
                  <c:v>5.4</c:v>
                </c:pt>
                <c:pt idx="487">
                  <c:v>5.6</c:v>
                </c:pt>
                <c:pt idx="488">
                  <c:v>5.4</c:v>
                </c:pt>
                <c:pt idx="489">
                  <c:v>5.4</c:v>
                </c:pt>
                <c:pt idx="490">
                  <c:v>5.3</c:v>
                </c:pt>
                <c:pt idx="491">
                  <c:v>5.3</c:v>
                </c:pt>
                <c:pt idx="492">
                  <c:v>5.4</c:v>
                </c:pt>
                <c:pt idx="493">
                  <c:v>5.2</c:v>
                </c:pt>
                <c:pt idx="494">
                  <c:v>5</c:v>
                </c:pt>
                <c:pt idx="495">
                  <c:v>5.2</c:v>
                </c:pt>
                <c:pt idx="496">
                  <c:v>5.2</c:v>
                </c:pt>
                <c:pt idx="497">
                  <c:v>5.3</c:v>
                </c:pt>
                <c:pt idx="498">
                  <c:v>5.2</c:v>
                </c:pt>
                <c:pt idx="499">
                  <c:v>5.2</c:v>
                </c:pt>
                <c:pt idx="500">
                  <c:v>5.3</c:v>
                </c:pt>
                <c:pt idx="501">
                  <c:v>5.3</c:v>
                </c:pt>
                <c:pt idx="502">
                  <c:v>5.4</c:v>
                </c:pt>
                <c:pt idx="503">
                  <c:v>5.4</c:v>
                </c:pt>
                <c:pt idx="504">
                  <c:v>5.4</c:v>
                </c:pt>
                <c:pt idx="505">
                  <c:v>5.3</c:v>
                </c:pt>
                <c:pt idx="506">
                  <c:v>5.2</c:v>
                </c:pt>
                <c:pt idx="507">
                  <c:v>5.4</c:v>
                </c:pt>
                <c:pt idx="508">
                  <c:v>5.4</c:v>
                </c:pt>
                <c:pt idx="509">
                  <c:v>5.2</c:v>
                </c:pt>
                <c:pt idx="510">
                  <c:v>5.5</c:v>
                </c:pt>
                <c:pt idx="511">
                  <c:v>5.7</c:v>
                </c:pt>
                <c:pt idx="512">
                  <c:v>5.9</c:v>
                </c:pt>
                <c:pt idx="513">
                  <c:v>5.9</c:v>
                </c:pt>
                <c:pt idx="514">
                  <c:v>6.2</c:v>
                </c:pt>
                <c:pt idx="515">
                  <c:v>6.3</c:v>
                </c:pt>
                <c:pt idx="516">
                  <c:v>6.4</c:v>
                </c:pt>
                <c:pt idx="517">
                  <c:v>6.6</c:v>
                </c:pt>
                <c:pt idx="518">
                  <c:v>6.8</c:v>
                </c:pt>
                <c:pt idx="519">
                  <c:v>6.7</c:v>
                </c:pt>
                <c:pt idx="520">
                  <c:v>6.9</c:v>
                </c:pt>
                <c:pt idx="521">
                  <c:v>6.9</c:v>
                </c:pt>
                <c:pt idx="522">
                  <c:v>6.8</c:v>
                </c:pt>
                <c:pt idx="523">
                  <c:v>6.9</c:v>
                </c:pt>
                <c:pt idx="524">
                  <c:v>6.9</c:v>
                </c:pt>
                <c:pt idx="525">
                  <c:v>7</c:v>
                </c:pt>
                <c:pt idx="526">
                  <c:v>7</c:v>
                </c:pt>
                <c:pt idx="527">
                  <c:v>7.3</c:v>
                </c:pt>
                <c:pt idx="528">
                  <c:v>7.3</c:v>
                </c:pt>
                <c:pt idx="529">
                  <c:v>7.4</c:v>
                </c:pt>
                <c:pt idx="530">
                  <c:v>7.4</c:v>
                </c:pt>
                <c:pt idx="531">
                  <c:v>7.4</c:v>
                </c:pt>
                <c:pt idx="532">
                  <c:v>7.6</c:v>
                </c:pt>
                <c:pt idx="533">
                  <c:v>7.8</c:v>
                </c:pt>
                <c:pt idx="534">
                  <c:v>7.7</c:v>
                </c:pt>
                <c:pt idx="535">
                  <c:v>7.6</c:v>
                </c:pt>
                <c:pt idx="536">
                  <c:v>7.6</c:v>
                </c:pt>
                <c:pt idx="537">
                  <c:v>7.3</c:v>
                </c:pt>
                <c:pt idx="538">
                  <c:v>7.4</c:v>
                </c:pt>
                <c:pt idx="539">
                  <c:v>7.4</c:v>
                </c:pt>
                <c:pt idx="540">
                  <c:v>7.3</c:v>
                </c:pt>
                <c:pt idx="541">
                  <c:v>7.1</c:v>
                </c:pt>
                <c:pt idx="542">
                  <c:v>7</c:v>
                </c:pt>
                <c:pt idx="543">
                  <c:v>7.1</c:v>
                </c:pt>
                <c:pt idx="544">
                  <c:v>7.1</c:v>
                </c:pt>
                <c:pt idx="545">
                  <c:v>7</c:v>
                </c:pt>
                <c:pt idx="546">
                  <c:v>6.9</c:v>
                </c:pt>
                <c:pt idx="547">
                  <c:v>6.8</c:v>
                </c:pt>
                <c:pt idx="548">
                  <c:v>6.7</c:v>
                </c:pt>
                <c:pt idx="549">
                  <c:v>6.8</c:v>
                </c:pt>
                <c:pt idx="550">
                  <c:v>6.6</c:v>
                </c:pt>
                <c:pt idx="551">
                  <c:v>6.5</c:v>
                </c:pt>
                <c:pt idx="552">
                  <c:v>6.6</c:v>
                </c:pt>
                <c:pt idx="553">
                  <c:v>6.6</c:v>
                </c:pt>
                <c:pt idx="554">
                  <c:v>6.5</c:v>
                </c:pt>
                <c:pt idx="555">
                  <c:v>6.4</c:v>
                </c:pt>
                <c:pt idx="556">
                  <c:v>6.1</c:v>
                </c:pt>
                <c:pt idx="557">
                  <c:v>6.1</c:v>
                </c:pt>
                <c:pt idx="558">
                  <c:v>6.1</c:v>
                </c:pt>
                <c:pt idx="559">
                  <c:v>6</c:v>
                </c:pt>
                <c:pt idx="560">
                  <c:v>5.9</c:v>
                </c:pt>
                <c:pt idx="561">
                  <c:v>5.8</c:v>
                </c:pt>
                <c:pt idx="562">
                  <c:v>5.6</c:v>
                </c:pt>
                <c:pt idx="563">
                  <c:v>5.5</c:v>
                </c:pt>
                <c:pt idx="564">
                  <c:v>5.6</c:v>
                </c:pt>
                <c:pt idx="565">
                  <c:v>5.4</c:v>
                </c:pt>
                <c:pt idx="566">
                  <c:v>5.4</c:v>
                </c:pt>
                <c:pt idx="567">
                  <c:v>5.8</c:v>
                </c:pt>
                <c:pt idx="568">
                  <c:v>5.6</c:v>
                </c:pt>
                <c:pt idx="569">
                  <c:v>5.6</c:v>
                </c:pt>
                <c:pt idx="570">
                  <c:v>5.7</c:v>
                </c:pt>
                <c:pt idx="571">
                  <c:v>5.7</c:v>
                </c:pt>
                <c:pt idx="572">
                  <c:v>5.6</c:v>
                </c:pt>
                <c:pt idx="573">
                  <c:v>5.5</c:v>
                </c:pt>
                <c:pt idx="574">
                  <c:v>5.6</c:v>
                </c:pt>
                <c:pt idx="575">
                  <c:v>5.6</c:v>
                </c:pt>
                <c:pt idx="576">
                  <c:v>5.6</c:v>
                </c:pt>
                <c:pt idx="577">
                  <c:v>5.5</c:v>
                </c:pt>
                <c:pt idx="578">
                  <c:v>5.5</c:v>
                </c:pt>
                <c:pt idx="579">
                  <c:v>5.6</c:v>
                </c:pt>
                <c:pt idx="580">
                  <c:v>5.6</c:v>
                </c:pt>
                <c:pt idx="581">
                  <c:v>5.3</c:v>
                </c:pt>
                <c:pt idx="582">
                  <c:v>5.5</c:v>
                </c:pt>
                <c:pt idx="583">
                  <c:v>5.0999999999999996</c:v>
                </c:pt>
                <c:pt idx="584">
                  <c:v>5.2</c:v>
                </c:pt>
                <c:pt idx="585">
                  <c:v>5.2</c:v>
                </c:pt>
                <c:pt idx="586">
                  <c:v>5.4</c:v>
                </c:pt>
                <c:pt idx="587">
                  <c:v>5.4</c:v>
                </c:pt>
                <c:pt idx="588">
                  <c:v>5.3</c:v>
                </c:pt>
                <c:pt idx="589">
                  <c:v>5.2</c:v>
                </c:pt>
                <c:pt idx="590">
                  <c:v>5.2</c:v>
                </c:pt>
                <c:pt idx="591">
                  <c:v>5.0999999999999996</c:v>
                </c:pt>
                <c:pt idx="592">
                  <c:v>4.9000000000000004</c:v>
                </c:pt>
                <c:pt idx="593">
                  <c:v>5</c:v>
                </c:pt>
                <c:pt idx="594">
                  <c:v>4.9000000000000004</c:v>
                </c:pt>
                <c:pt idx="595">
                  <c:v>4.8</c:v>
                </c:pt>
                <c:pt idx="596">
                  <c:v>4.9000000000000004</c:v>
                </c:pt>
                <c:pt idx="597">
                  <c:v>4.7</c:v>
                </c:pt>
                <c:pt idx="598">
                  <c:v>4.5999999999999996</c:v>
                </c:pt>
                <c:pt idx="599">
                  <c:v>4.7</c:v>
                </c:pt>
                <c:pt idx="600">
                  <c:v>4.5999999999999996</c:v>
                </c:pt>
                <c:pt idx="601">
                  <c:v>4.5999999999999996</c:v>
                </c:pt>
                <c:pt idx="602">
                  <c:v>4.7</c:v>
                </c:pt>
                <c:pt idx="603">
                  <c:v>4.3</c:v>
                </c:pt>
                <c:pt idx="604">
                  <c:v>4.4000000000000004</c:v>
                </c:pt>
                <c:pt idx="605">
                  <c:v>4.5</c:v>
                </c:pt>
                <c:pt idx="606">
                  <c:v>4.5</c:v>
                </c:pt>
                <c:pt idx="607">
                  <c:v>4.5</c:v>
                </c:pt>
                <c:pt idx="608">
                  <c:v>4.5999999999999996</c:v>
                </c:pt>
                <c:pt idx="609">
                  <c:v>4.5</c:v>
                </c:pt>
                <c:pt idx="610">
                  <c:v>4.4000000000000004</c:v>
                </c:pt>
                <c:pt idx="611">
                  <c:v>4.4000000000000004</c:v>
                </c:pt>
                <c:pt idx="612">
                  <c:v>4.3</c:v>
                </c:pt>
                <c:pt idx="613">
                  <c:v>4.4000000000000004</c:v>
                </c:pt>
                <c:pt idx="614">
                  <c:v>4.2</c:v>
                </c:pt>
                <c:pt idx="615">
                  <c:v>4.3</c:v>
                </c:pt>
                <c:pt idx="616">
                  <c:v>4.2</c:v>
                </c:pt>
                <c:pt idx="617">
                  <c:v>4.3</c:v>
                </c:pt>
                <c:pt idx="618">
                  <c:v>4.3</c:v>
                </c:pt>
                <c:pt idx="619">
                  <c:v>4.2</c:v>
                </c:pt>
                <c:pt idx="620">
                  <c:v>4.2</c:v>
                </c:pt>
                <c:pt idx="621">
                  <c:v>4.0999999999999996</c:v>
                </c:pt>
                <c:pt idx="622">
                  <c:v>4.0999999999999996</c:v>
                </c:pt>
                <c:pt idx="623">
                  <c:v>4</c:v>
                </c:pt>
                <c:pt idx="624">
                  <c:v>4</c:v>
                </c:pt>
                <c:pt idx="625">
                  <c:v>4.0999999999999996</c:v>
                </c:pt>
                <c:pt idx="626">
                  <c:v>4</c:v>
                </c:pt>
                <c:pt idx="627">
                  <c:v>3.8</c:v>
                </c:pt>
                <c:pt idx="628">
                  <c:v>4</c:v>
                </c:pt>
                <c:pt idx="629">
                  <c:v>4</c:v>
                </c:pt>
                <c:pt idx="630">
                  <c:v>4</c:v>
                </c:pt>
                <c:pt idx="631">
                  <c:v>4.0999999999999996</c:v>
                </c:pt>
                <c:pt idx="632">
                  <c:v>3.9</c:v>
                </c:pt>
                <c:pt idx="633">
                  <c:v>3.9</c:v>
                </c:pt>
                <c:pt idx="634">
                  <c:v>3.9</c:v>
                </c:pt>
                <c:pt idx="635">
                  <c:v>3.9</c:v>
                </c:pt>
                <c:pt idx="636">
                  <c:v>4.2</c:v>
                </c:pt>
                <c:pt idx="637">
                  <c:v>4.2</c:v>
                </c:pt>
                <c:pt idx="638">
                  <c:v>4.3</c:v>
                </c:pt>
                <c:pt idx="639">
                  <c:v>4.4000000000000004</c:v>
                </c:pt>
                <c:pt idx="640">
                  <c:v>4.3</c:v>
                </c:pt>
                <c:pt idx="641">
                  <c:v>4.5</c:v>
                </c:pt>
                <c:pt idx="642">
                  <c:v>4.5999999999999996</c:v>
                </c:pt>
                <c:pt idx="643">
                  <c:v>4.9000000000000004</c:v>
                </c:pt>
                <c:pt idx="644">
                  <c:v>5</c:v>
                </c:pt>
                <c:pt idx="645">
                  <c:v>5.3</c:v>
                </c:pt>
                <c:pt idx="646">
                  <c:v>5.5</c:v>
                </c:pt>
                <c:pt idx="647">
                  <c:v>5.7</c:v>
                </c:pt>
                <c:pt idx="648">
                  <c:v>5.7</c:v>
                </c:pt>
                <c:pt idx="649">
                  <c:v>5.7</c:v>
                </c:pt>
                <c:pt idx="650">
                  <c:v>5.7</c:v>
                </c:pt>
                <c:pt idx="651">
                  <c:v>5.9</c:v>
                </c:pt>
                <c:pt idx="652">
                  <c:v>5.8</c:v>
                </c:pt>
                <c:pt idx="653">
                  <c:v>5.8</c:v>
                </c:pt>
                <c:pt idx="654">
                  <c:v>5.8</c:v>
                </c:pt>
                <c:pt idx="655">
                  <c:v>5.7</c:v>
                </c:pt>
                <c:pt idx="656">
                  <c:v>5.7</c:v>
                </c:pt>
                <c:pt idx="657">
                  <c:v>5.7</c:v>
                </c:pt>
                <c:pt idx="658">
                  <c:v>5.9</c:v>
                </c:pt>
                <c:pt idx="659">
                  <c:v>6</c:v>
                </c:pt>
                <c:pt idx="660">
                  <c:v>5.8</c:v>
                </c:pt>
                <c:pt idx="661">
                  <c:v>5.9</c:v>
                </c:pt>
                <c:pt idx="662">
                  <c:v>5.9</c:v>
                </c:pt>
                <c:pt idx="663">
                  <c:v>6</c:v>
                </c:pt>
                <c:pt idx="664">
                  <c:v>6.1</c:v>
                </c:pt>
                <c:pt idx="665">
                  <c:v>6.3</c:v>
                </c:pt>
                <c:pt idx="666">
                  <c:v>6.2</c:v>
                </c:pt>
                <c:pt idx="667">
                  <c:v>6.1</c:v>
                </c:pt>
                <c:pt idx="668">
                  <c:v>6.1</c:v>
                </c:pt>
                <c:pt idx="669">
                  <c:v>6</c:v>
                </c:pt>
                <c:pt idx="670">
                  <c:v>5.8</c:v>
                </c:pt>
                <c:pt idx="671">
                  <c:v>5.7</c:v>
                </c:pt>
                <c:pt idx="672">
                  <c:v>5.7</c:v>
                </c:pt>
                <c:pt idx="673">
                  <c:v>5.6</c:v>
                </c:pt>
                <c:pt idx="674">
                  <c:v>5.8</c:v>
                </c:pt>
                <c:pt idx="675">
                  <c:v>5.6</c:v>
                </c:pt>
                <c:pt idx="676">
                  <c:v>5.6</c:v>
                </c:pt>
                <c:pt idx="677">
                  <c:v>5.6</c:v>
                </c:pt>
                <c:pt idx="678">
                  <c:v>5.5</c:v>
                </c:pt>
                <c:pt idx="679">
                  <c:v>5.4</c:v>
                </c:pt>
                <c:pt idx="680">
                  <c:v>5.4</c:v>
                </c:pt>
                <c:pt idx="681">
                  <c:v>5.5</c:v>
                </c:pt>
                <c:pt idx="682">
                  <c:v>5.4</c:v>
                </c:pt>
                <c:pt idx="683">
                  <c:v>5.4</c:v>
                </c:pt>
                <c:pt idx="684">
                  <c:v>5.3</c:v>
                </c:pt>
                <c:pt idx="685">
                  <c:v>5.4</c:v>
                </c:pt>
                <c:pt idx="686">
                  <c:v>5.2</c:v>
                </c:pt>
                <c:pt idx="687">
                  <c:v>5.2</c:v>
                </c:pt>
                <c:pt idx="688">
                  <c:v>5.0999999999999996</c:v>
                </c:pt>
                <c:pt idx="689">
                  <c:v>5</c:v>
                </c:pt>
                <c:pt idx="690">
                  <c:v>5</c:v>
                </c:pt>
                <c:pt idx="691">
                  <c:v>4.9000000000000004</c:v>
                </c:pt>
                <c:pt idx="692">
                  <c:v>5</c:v>
                </c:pt>
                <c:pt idx="693">
                  <c:v>5</c:v>
                </c:pt>
                <c:pt idx="694">
                  <c:v>5</c:v>
                </c:pt>
                <c:pt idx="695">
                  <c:v>4.9000000000000004</c:v>
                </c:pt>
                <c:pt idx="696">
                  <c:v>4.7</c:v>
                </c:pt>
                <c:pt idx="697">
                  <c:v>4.8</c:v>
                </c:pt>
                <c:pt idx="698">
                  <c:v>4.7</c:v>
                </c:pt>
                <c:pt idx="699">
                  <c:v>4.7</c:v>
                </c:pt>
                <c:pt idx="700">
                  <c:v>4.5999999999999996</c:v>
                </c:pt>
                <c:pt idx="701">
                  <c:v>4.5999999999999996</c:v>
                </c:pt>
                <c:pt idx="702">
                  <c:v>4.7</c:v>
                </c:pt>
                <c:pt idx="703">
                  <c:v>4.7</c:v>
                </c:pt>
                <c:pt idx="704">
                  <c:v>4.5</c:v>
                </c:pt>
                <c:pt idx="705">
                  <c:v>4.4000000000000004</c:v>
                </c:pt>
                <c:pt idx="706">
                  <c:v>4.5</c:v>
                </c:pt>
                <c:pt idx="707">
                  <c:v>4.4000000000000004</c:v>
                </c:pt>
                <c:pt idx="708">
                  <c:v>4.5999999999999996</c:v>
                </c:pt>
                <c:pt idx="709">
                  <c:v>4.5</c:v>
                </c:pt>
                <c:pt idx="710">
                  <c:v>4.4000000000000004</c:v>
                </c:pt>
                <c:pt idx="711">
                  <c:v>4.5</c:v>
                </c:pt>
                <c:pt idx="712">
                  <c:v>4.4000000000000004</c:v>
                </c:pt>
                <c:pt idx="713">
                  <c:v>4.5999999999999996</c:v>
                </c:pt>
                <c:pt idx="714">
                  <c:v>4.5999999999999996</c:v>
                </c:pt>
                <c:pt idx="715">
                  <c:v>4.5999999999999996</c:v>
                </c:pt>
                <c:pt idx="716">
                  <c:v>4.7</c:v>
                </c:pt>
                <c:pt idx="717">
                  <c:v>4.7</c:v>
                </c:pt>
                <c:pt idx="718">
                  <c:v>4.7</c:v>
                </c:pt>
                <c:pt idx="719">
                  <c:v>5</c:v>
                </c:pt>
                <c:pt idx="720">
                  <c:v>5</c:v>
                </c:pt>
                <c:pt idx="721">
                  <c:v>4.8</c:v>
                </c:pt>
                <c:pt idx="722">
                  <c:v>5.0999999999999996</c:v>
                </c:pt>
                <c:pt idx="723">
                  <c:v>5</c:v>
                </c:pt>
                <c:pt idx="724">
                  <c:v>5.4</c:v>
                </c:pt>
                <c:pt idx="725">
                  <c:v>5.5</c:v>
                </c:pt>
                <c:pt idx="726">
                  <c:v>5.8</c:v>
                </c:pt>
                <c:pt idx="727">
                  <c:v>6.1</c:v>
                </c:pt>
                <c:pt idx="728">
                  <c:v>6.2</c:v>
                </c:pt>
                <c:pt idx="729">
                  <c:v>6.6</c:v>
                </c:pt>
                <c:pt idx="730">
                  <c:v>6.9</c:v>
                </c:pt>
                <c:pt idx="731">
                  <c:v>7.4</c:v>
                </c:pt>
                <c:pt idx="732">
                  <c:v>7.7</c:v>
                </c:pt>
                <c:pt idx="733">
                  <c:v>8.1999999999999993</c:v>
                </c:pt>
                <c:pt idx="734">
                  <c:v>8.6</c:v>
                </c:pt>
                <c:pt idx="735">
                  <c:v>8.9</c:v>
                </c:pt>
                <c:pt idx="736">
                  <c:v>9.4</c:v>
                </c:pt>
                <c:pt idx="737">
                  <c:v>9.5</c:v>
                </c:pt>
                <c:pt idx="738">
                  <c:v>9.4</c:v>
                </c:pt>
                <c:pt idx="739">
                  <c:v>9.6999999999999993</c:v>
                </c:pt>
                <c:pt idx="740">
                  <c:v>9.8000000000000007</c:v>
                </c:pt>
                <c:pt idx="741">
                  <c:v>10.1</c:v>
                </c:pt>
                <c:pt idx="742">
                  <c:v>10</c:v>
                </c:pt>
              </c:numCache>
            </c:numRef>
          </c:val>
        </c:ser>
        <c:ser>
          <c:idx val="1"/>
          <c:order val="1"/>
          <c:tx>
            <c:strRef>
              <c:f>summary!$D$2</c:f>
              <c:strCache>
                <c:ptCount val="1"/>
                <c:pt idx="0">
                  <c:v>All Adj</c:v>
                </c:pt>
              </c:strCache>
            </c:strRef>
          </c:tx>
          <c:spPr>
            <a:ln w="28575">
              <a:solidFill>
                <a:srgbClr val="000000"/>
              </a:solidFill>
              <a:prstDash val="dash"/>
            </a:ln>
          </c:spPr>
          <c:marker>
            <c:symbol val="none"/>
          </c:marker>
          <c:cat>
            <c:numRef>
              <c:f>summary!$A$3:$A$745</c:f>
              <c:numCache>
                <c:formatCode>mmm\-yy</c:formatCode>
                <c:ptCount val="743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</c:numCache>
            </c:numRef>
          </c:cat>
          <c:val>
            <c:numRef>
              <c:f>summary!$D$3:$D$745</c:f>
              <c:numCache>
                <c:formatCode>General</c:formatCode>
                <c:ptCount val="743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6.5727799999999998</c:v>
                </c:pt>
                <c:pt idx="337">
                  <c:v>6.6383900000000002</c:v>
                </c:pt>
                <c:pt idx="338">
                  <c:v>6.4303999999999997</c:v>
                </c:pt>
                <c:pt idx="339">
                  <c:v>6.5598700000000001</c:v>
                </c:pt>
                <c:pt idx="340">
                  <c:v>6.14229</c:v>
                </c:pt>
                <c:pt idx="341">
                  <c:v>6.4588099999999997</c:v>
                </c:pt>
                <c:pt idx="342">
                  <c:v>6.5898199999999996</c:v>
                </c:pt>
                <c:pt idx="343">
                  <c:v>6.3612099999999998</c:v>
                </c:pt>
                <c:pt idx="344">
                  <c:v>6.37582</c:v>
                </c:pt>
                <c:pt idx="345">
                  <c:v>6.2999000000000001</c:v>
                </c:pt>
                <c:pt idx="346">
                  <c:v>6.5106799999999998</c:v>
                </c:pt>
                <c:pt idx="347">
                  <c:v>6.5436399999999999</c:v>
                </c:pt>
                <c:pt idx="348">
                  <c:v>6.3144400000000003</c:v>
                </c:pt>
                <c:pt idx="349">
                  <c:v>6.3821399999999997</c:v>
                </c:pt>
                <c:pt idx="350">
                  <c:v>6.3816100000000002</c:v>
                </c:pt>
                <c:pt idx="351">
                  <c:v>6.1093999999999999</c:v>
                </c:pt>
                <c:pt idx="352">
                  <c:v>5.9801500000000001</c:v>
                </c:pt>
                <c:pt idx="353">
                  <c:v>6.1308100000000003</c:v>
                </c:pt>
                <c:pt idx="354">
                  <c:v>5.8212000000000002</c:v>
                </c:pt>
                <c:pt idx="355">
                  <c:v>5.9377199999999997</c:v>
                </c:pt>
                <c:pt idx="356">
                  <c:v>5.8698300000000003</c:v>
                </c:pt>
                <c:pt idx="357">
                  <c:v>5.8452200000000003</c:v>
                </c:pt>
                <c:pt idx="358">
                  <c:v>5.8391099999999998</c:v>
                </c:pt>
                <c:pt idx="359">
                  <c:v>5.12622</c:v>
                </c:pt>
                <c:pt idx="360">
                  <c:v>5.3362600000000002</c:v>
                </c:pt>
                <c:pt idx="361">
                  <c:v>5.3817199999999996</c:v>
                </c:pt>
                <c:pt idx="362">
                  <c:v>5.3356599999999998</c:v>
                </c:pt>
                <c:pt idx="363">
                  <c:v>5.3327799999999996</c:v>
                </c:pt>
                <c:pt idx="364">
                  <c:v>5.3189700000000002</c:v>
                </c:pt>
                <c:pt idx="365">
                  <c:v>4.9861800000000001</c:v>
                </c:pt>
                <c:pt idx="366">
                  <c:v>5.4050200000000004</c:v>
                </c:pt>
                <c:pt idx="367">
                  <c:v>5.1448400000000003</c:v>
                </c:pt>
                <c:pt idx="368">
                  <c:v>5.1532400000000003</c:v>
                </c:pt>
                <c:pt idx="369">
                  <c:v>4.9510699999999996</c:v>
                </c:pt>
                <c:pt idx="370">
                  <c:v>4.8109000000000002</c:v>
                </c:pt>
                <c:pt idx="371">
                  <c:v>5.0573699999999997</c:v>
                </c:pt>
                <c:pt idx="372">
                  <c:v>4.82125</c:v>
                </c:pt>
                <c:pt idx="373">
                  <c:v>4.7250300000000003</c:v>
                </c:pt>
                <c:pt idx="374">
                  <c:v>4.7822899999999997</c:v>
                </c:pt>
                <c:pt idx="375">
                  <c:v>4.7759600000000004</c:v>
                </c:pt>
                <c:pt idx="376">
                  <c:v>4.7813600000000003</c:v>
                </c:pt>
                <c:pt idx="377">
                  <c:v>4.8140799999999997</c:v>
                </c:pt>
                <c:pt idx="378">
                  <c:v>4.7835000000000001</c:v>
                </c:pt>
                <c:pt idx="379">
                  <c:v>5.0443800000000003</c:v>
                </c:pt>
                <c:pt idx="380">
                  <c:v>4.8500500000000004</c:v>
                </c:pt>
                <c:pt idx="381">
                  <c:v>4.9523200000000003</c:v>
                </c:pt>
                <c:pt idx="382">
                  <c:v>4.8986599999999996</c:v>
                </c:pt>
                <c:pt idx="383">
                  <c:v>4.8709699999999998</c:v>
                </c:pt>
                <c:pt idx="384">
                  <c:v>4.9531999999999998</c:v>
                </c:pt>
                <c:pt idx="385">
                  <c:v>4.9430199999999997</c:v>
                </c:pt>
                <c:pt idx="386">
                  <c:v>5.0247799999999998</c:v>
                </c:pt>
                <c:pt idx="387">
                  <c:v>5.4844900000000001</c:v>
                </c:pt>
                <c:pt idx="388">
                  <c:v>5.9489700000000001</c:v>
                </c:pt>
                <c:pt idx="389">
                  <c:v>6.0242599999999999</c:v>
                </c:pt>
                <c:pt idx="390">
                  <c:v>6.2603900000000001</c:v>
                </c:pt>
                <c:pt idx="391">
                  <c:v>6.2495500000000002</c:v>
                </c:pt>
                <c:pt idx="392">
                  <c:v>6.0974199999999996</c:v>
                </c:pt>
                <c:pt idx="393">
                  <c:v>6.09701</c:v>
                </c:pt>
                <c:pt idx="394">
                  <c:v>6.0142499999999997</c:v>
                </c:pt>
                <c:pt idx="395">
                  <c:v>5.8811799999999996</c:v>
                </c:pt>
                <c:pt idx="396">
                  <c:v>5.9035500000000001</c:v>
                </c:pt>
                <c:pt idx="397">
                  <c:v>5.9782099999999998</c:v>
                </c:pt>
                <c:pt idx="398">
                  <c:v>5.9142400000000004</c:v>
                </c:pt>
                <c:pt idx="399">
                  <c:v>5.5678299999999998</c:v>
                </c:pt>
                <c:pt idx="400">
                  <c:v>5.8875299999999999</c:v>
                </c:pt>
                <c:pt idx="401">
                  <c:v>5.99594</c:v>
                </c:pt>
                <c:pt idx="402">
                  <c:v>5.8540700000000001</c:v>
                </c:pt>
                <c:pt idx="403">
                  <c:v>5.8999199999999998</c:v>
                </c:pt>
                <c:pt idx="404">
                  <c:v>6.1335699999999997</c:v>
                </c:pt>
                <c:pt idx="405">
                  <c:v>6.24587</c:v>
                </c:pt>
                <c:pt idx="406">
                  <c:v>6.5643399999999996</c:v>
                </c:pt>
                <c:pt idx="407">
                  <c:v>6.9616300000000004</c:v>
                </c:pt>
                <c:pt idx="408">
                  <c:v>6.6718999999999999</c:v>
                </c:pt>
                <c:pt idx="409">
                  <c:v>7.0583400000000003</c:v>
                </c:pt>
                <c:pt idx="410">
                  <c:v>7.2354000000000003</c:v>
                </c:pt>
                <c:pt idx="411">
                  <c:v>7.4653</c:v>
                </c:pt>
                <c:pt idx="412">
                  <c:v>7.5954600000000001</c:v>
                </c:pt>
                <c:pt idx="413">
                  <c:v>7.5832899999999999</c:v>
                </c:pt>
                <c:pt idx="414">
                  <c:v>7.8376900000000003</c:v>
                </c:pt>
                <c:pt idx="415">
                  <c:v>7.8392400000000002</c:v>
                </c:pt>
                <c:pt idx="416">
                  <c:v>8.0892499999999998</c:v>
                </c:pt>
                <c:pt idx="417">
                  <c:v>8.4131900000000002</c:v>
                </c:pt>
                <c:pt idx="418">
                  <c:v>8.8130799999999994</c:v>
                </c:pt>
                <c:pt idx="419">
                  <c:v>8.7913099999999993</c:v>
                </c:pt>
                <c:pt idx="420">
                  <c:v>8.6343099999999993</c:v>
                </c:pt>
                <c:pt idx="421">
                  <c:v>8.7061100000000007</c:v>
                </c:pt>
                <c:pt idx="422">
                  <c:v>8.5919899999999991</c:v>
                </c:pt>
                <c:pt idx="423">
                  <c:v>8.5111299999999996</c:v>
                </c:pt>
                <c:pt idx="424">
                  <c:v>8.3512599999999999</c:v>
                </c:pt>
                <c:pt idx="425">
                  <c:v>8.1950699999999994</c:v>
                </c:pt>
                <c:pt idx="426">
                  <c:v>7.7209300000000001</c:v>
                </c:pt>
                <c:pt idx="427">
                  <c:v>7.7162100000000002</c:v>
                </c:pt>
                <c:pt idx="428">
                  <c:v>7.4429600000000002</c:v>
                </c:pt>
                <c:pt idx="429">
                  <c:v>7.1751699999999996</c:v>
                </c:pt>
                <c:pt idx="430">
                  <c:v>6.9880800000000001</c:v>
                </c:pt>
                <c:pt idx="431">
                  <c:v>6.86334</c:v>
                </c:pt>
                <c:pt idx="432">
                  <c:v>6.6643600000000003</c:v>
                </c:pt>
                <c:pt idx="433">
                  <c:v>6.4030899999999997</c:v>
                </c:pt>
                <c:pt idx="434">
                  <c:v>6.3949999999999996</c:v>
                </c:pt>
                <c:pt idx="435">
                  <c:v>6.3191800000000002</c:v>
                </c:pt>
                <c:pt idx="436">
                  <c:v>6.1561000000000003</c:v>
                </c:pt>
                <c:pt idx="437">
                  <c:v>6.0640599999999996</c:v>
                </c:pt>
                <c:pt idx="438">
                  <c:v>6.2266399999999997</c:v>
                </c:pt>
                <c:pt idx="439">
                  <c:v>6.29087</c:v>
                </c:pt>
                <c:pt idx="440">
                  <c:v>6.1565700000000003</c:v>
                </c:pt>
                <c:pt idx="441">
                  <c:v>6.2458</c:v>
                </c:pt>
                <c:pt idx="442">
                  <c:v>6.0533900000000003</c:v>
                </c:pt>
                <c:pt idx="443">
                  <c:v>6.0774499999999998</c:v>
                </c:pt>
                <c:pt idx="444">
                  <c:v>6.1052900000000001</c:v>
                </c:pt>
                <c:pt idx="445">
                  <c:v>5.9810299999999996</c:v>
                </c:pt>
                <c:pt idx="446">
                  <c:v>5.99892</c:v>
                </c:pt>
                <c:pt idx="447">
                  <c:v>6.0492900000000001</c:v>
                </c:pt>
                <c:pt idx="448">
                  <c:v>6.05145</c:v>
                </c:pt>
                <c:pt idx="449">
                  <c:v>6.0586500000000001</c:v>
                </c:pt>
                <c:pt idx="450">
                  <c:v>6.2363799999999996</c:v>
                </c:pt>
                <c:pt idx="451">
                  <c:v>6.0498399999999997</c:v>
                </c:pt>
                <c:pt idx="452">
                  <c:v>5.9939200000000001</c:v>
                </c:pt>
                <c:pt idx="453">
                  <c:v>5.9075199999999999</c:v>
                </c:pt>
                <c:pt idx="454">
                  <c:v>5.9057599999999999</c:v>
                </c:pt>
                <c:pt idx="455">
                  <c:v>5.9139699999999999</c:v>
                </c:pt>
                <c:pt idx="456">
                  <c:v>5.6464100000000004</c:v>
                </c:pt>
                <c:pt idx="457">
                  <c:v>6.1562700000000001</c:v>
                </c:pt>
                <c:pt idx="458">
                  <c:v>6.0088299999999997</c:v>
                </c:pt>
                <c:pt idx="459">
                  <c:v>5.9737999999999998</c:v>
                </c:pt>
                <c:pt idx="460">
                  <c:v>5.95974</c:v>
                </c:pt>
                <c:pt idx="461">
                  <c:v>6.0179200000000002</c:v>
                </c:pt>
                <c:pt idx="462">
                  <c:v>5.9623200000000001</c:v>
                </c:pt>
                <c:pt idx="463">
                  <c:v>5.8570799999999998</c:v>
                </c:pt>
                <c:pt idx="464">
                  <c:v>5.9977900000000002</c:v>
                </c:pt>
                <c:pt idx="465">
                  <c:v>5.8885800000000001</c:v>
                </c:pt>
                <c:pt idx="466">
                  <c:v>5.78538</c:v>
                </c:pt>
                <c:pt idx="467">
                  <c:v>5.7422800000000001</c:v>
                </c:pt>
                <c:pt idx="468">
                  <c:v>5.6830299999999996</c:v>
                </c:pt>
                <c:pt idx="469">
                  <c:v>5.6547000000000001</c:v>
                </c:pt>
                <c:pt idx="470">
                  <c:v>5.65672</c:v>
                </c:pt>
                <c:pt idx="471">
                  <c:v>5.4609699999999997</c:v>
                </c:pt>
                <c:pt idx="472">
                  <c:v>5.42591</c:v>
                </c:pt>
                <c:pt idx="473">
                  <c:v>5.3006399999999996</c:v>
                </c:pt>
                <c:pt idx="474">
                  <c:v>5.1485200000000004</c:v>
                </c:pt>
                <c:pt idx="475">
                  <c:v>5.1115700000000004</c:v>
                </c:pt>
                <c:pt idx="476">
                  <c:v>5.0920399999999999</c:v>
                </c:pt>
                <c:pt idx="477">
                  <c:v>5.0868599999999997</c:v>
                </c:pt>
                <c:pt idx="478">
                  <c:v>5.0435800000000004</c:v>
                </c:pt>
                <c:pt idx="479">
                  <c:v>4.8606499999999997</c:v>
                </c:pt>
                <c:pt idx="480">
                  <c:v>4.8881600000000001</c:v>
                </c:pt>
                <c:pt idx="481">
                  <c:v>5.0276899999999998</c:v>
                </c:pt>
                <c:pt idx="482">
                  <c:v>4.8662999999999998</c:v>
                </c:pt>
                <c:pt idx="483">
                  <c:v>4.7410199999999998</c:v>
                </c:pt>
                <c:pt idx="484">
                  <c:v>4.9073799999999999</c:v>
                </c:pt>
                <c:pt idx="485">
                  <c:v>4.6839000000000004</c:v>
                </c:pt>
                <c:pt idx="486">
                  <c:v>4.7154600000000002</c:v>
                </c:pt>
                <c:pt idx="487">
                  <c:v>4.7677500000000004</c:v>
                </c:pt>
                <c:pt idx="488">
                  <c:v>4.5867500000000003</c:v>
                </c:pt>
                <c:pt idx="489">
                  <c:v>4.68567</c:v>
                </c:pt>
                <c:pt idx="490">
                  <c:v>4.6591199999999997</c:v>
                </c:pt>
                <c:pt idx="491">
                  <c:v>4.61069</c:v>
                </c:pt>
                <c:pt idx="492">
                  <c:v>4.7920499999999997</c:v>
                </c:pt>
                <c:pt idx="493">
                  <c:v>4.5094500000000002</c:v>
                </c:pt>
                <c:pt idx="494">
                  <c:v>4.4527700000000001</c:v>
                </c:pt>
                <c:pt idx="495">
                  <c:v>4.5724600000000004</c:v>
                </c:pt>
                <c:pt idx="496">
                  <c:v>4.3603699999999996</c:v>
                </c:pt>
                <c:pt idx="497">
                  <c:v>4.6377899999999999</c:v>
                </c:pt>
                <c:pt idx="498">
                  <c:v>4.6529100000000003</c:v>
                </c:pt>
                <c:pt idx="499">
                  <c:v>4.5691800000000002</c:v>
                </c:pt>
                <c:pt idx="500">
                  <c:v>4.7225599999999996</c:v>
                </c:pt>
                <c:pt idx="501">
                  <c:v>4.6412800000000001</c:v>
                </c:pt>
                <c:pt idx="502">
                  <c:v>4.7669499999999996</c:v>
                </c:pt>
                <c:pt idx="503">
                  <c:v>4.7162899999999999</c:v>
                </c:pt>
                <c:pt idx="504">
                  <c:v>4.7400399999999996</c:v>
                </c:pt>
                <c:pt idx="505">
                  <c:v>4.6540999999999997</c:v>
                </c:pt>
                <c:pt idx="506">
                  <c:v>4.57395</c:v>
                </c:pt>
                <c:pt idx="507">
                  <c:v>4.7931600000000003</c:v>
                </c:pt>
                <c:pt idx="508">
                  <c:v>4.67082</c:v>
                </c:pt>
                <c:pt idx="509">
                  <c:v>4.6370300000000002</c:v>
                </c:pt>
                <c:pt idx="510">
                  <c:v>4.8947099999999999</c:v>
                </c:pt>
                <c:pt idx="511">
                  <c:v>5.0542400000000001</c:v>
                </c:pt>
                <c:pt idx="512">
                  <c:v>5.1223999999999998</c:v>
                </c:pt>
                <c:pt idx="513">
                  <c:v>5.1571800000000003</c:v>
                </c:pt>
                <c:pt idx="514">
                  <c:v>5.3501099999999999</c:v>
                </c:pt>
                <c:pt idx="515">
                  <c:v>5.5788900000000003</c:v>
                </c:pt>
                <c:pt idx="516">
                  <c:v>5.5344699999999998</c:v>
                </c:pt>
                <c:pt idx="517">
                  <c:v>5.7633599999999996</c:v>
                </c:pt>
                <c:pt idx="518">
                  <c:v>6.0882300000000003</c:v>
                </c:pt>
                <c:pt idx="519">
                  <c:v>5.9322800000000004</c:v>
                </c:pt>
                <c:pt idx="520">
                  <c:v>6.1257700000000002</c:v>
                </c:pt>
                <c:pt idx="521">
                  <c:v>6.03254</c:v>
                </c:pt>
                <c:pt idx="522">
                  <c:v>5.8769299999999998</c:v>
                </c:pt>
                <c:pt idx="523">
                  <c:v>6.1336700000000004</c:v>
                </c:pt>
                <c:pt idx="524">
                  <c:v>6.1872699999999998</c:v>
                </c:pt>
                <c:pt idx="525">
                  <c:v>6.3218300000000003</c:v>
                </c:pt>
                <c:pt idx="526">
                  <c:v>6.3731900000000001</c:v>
                </c:pt>
                <c:pt idx="527">
                  <c:v>6.5531499999999996</c:v>
                </c:pt>
                <c:pt idx="528">
                  <c:v>6.7698200000000002</c:v>
                </c:pt>
                <c:pt idx="529">
                  <c:v>7.0290900000000001</c:v>
                </c:pt>
                <c:pt idx="530">
                  <c:v>6.8769900000000002</c:v>
                </c:pt>
                <c:pt idx="531">
                  <c:v>6.8053299999999997</c:v>
                </c:pt>
                <c:pt idx="532">
                  <c:v>6.9994100000000001</c:v>
                </c:pt>
                <c:pt idx="533">
                  <c:v>7.1410999999999998</c:v>
                </c:pt>
                <c:pt idx="534">
                  <c:v>7.0125999999999999</c:v>
                </c:pt>
                <c:pt idx="535">
                  <c:v>7.0401300000000004</c:v>
                </c:pt>
                <c:pt idx="536">
                  <c:v>7.00997</c:v>
                </c:pt>
                <c:pt idx="537">
                  <c:v>6.9634</c:v>
                </c:pt>
                <c:pt idx="538">
                  <c:v>6.9911799999999999</c:v>
                </c:pt>
                <c:pt idx="539">
                  <c:v>6.9530200000000004</c:v>
                </c:pt>
                <c:pt idx="540">
                  <c:v>6.7161400000000002</c:v>
                </c:pt>
                <c:pt idx="541">
                  <c:v>6.7897499999999997</c:v>
                </c:pt>
                <c:pt idx="542">
                  <c:v>6.6883900000000001</c:v>
                </c:pt>
                <c:pt idx="543">
                  <c:v>6.7145799999999998</c:v>
                </c:pt>
                <c:pt idx="544">
                  <c:v>6.5375800000000002</c:v>
                </c:pt>
                <c:pt idx="545">
                  <c:v>6.4710799999999997</c:v>
                </c:pt>
                <c:pt idx="546">
                  <c:v>6.3943300000000001</c:v>
                </c:pt>
                <c:pt idx="547">
                  <c:v>6.3567600000000004</c:v>
                </c:pt>
                <c:pt idx="548">
                  <c:v>6.3957699999999997</c:v>
                </c:pt>
                <c:pt idx="549">
                  <c:v>6.4347200000000004</c:v>
                </c:pt>
                <c:pt idx="550">
                  <c:v>6.1872600000000002</c:v>
                </c:pt>
                <c:pt idx="551">
                  <c:v>6.1875799999999996</c:v>
                </c:pt>
                <c:pt idx="552">
                  <c:v>6.2297700000000003</c:v>
                </c:pt>
                <c:pt idx="553">
                  <c:v>6.2312200000000004</c:v>
                </c:pt>
                <c:pt idx="554">
                  <c:v>6.1628999999999996</c:v>
                </c:pt>
                <c:pt idx="555">
                  <c:v>6.00061</c:v>
                </c:pt>
                <c:pt idx="556">
                  <c:v>5.8269200000000003</c:v>
                </c:pt>
                <c:pt idx="557">
                  <c:v>5.8539000000000003</c:v>
                </c:pt>
                <c:pt idx="558">
                  <c:v>5.7725600000000004</c:v>
                </c:pt>
                <c:pt idx="559">
                  <c:v>5.9427599999999998</c:v>
                </c:pt>
                <c:pt idx="560">
                  <c:v>5.6659600000000001</c:v>
                </c:pt>
                <c:pt idx="561">
                  <c:v>5.5390499999999996</c:v>
                </c:pt>
                <c:pt idx="562">
                  <c:v>5.4589400000000001</c:v>
                </c:pt>
                <c:pt idx="563">
                  <c:v>5.2888900000000003</c:v>
                </c:pt>
                <c:pt idx="564">
                  <c:v>5.3899499999999998</c:v>
                </c:pt>
                <c:pt idx="565">
                  <c:v>5.2146499999999998</c:v>
                </c:pt>
                <c:pt idx="566">
                  <c:v>5.3001399999999999</c:v>
                </c:pt>
                <c:pt idx="567">
                  <c:v>5.6556199999999999</c:v>
                </c:pt>
                <c:pt idx="568">
                  <c:v>5.4964199999999996</c:v>
                </c:pt>
                <c:pt idx="569">
                  <c:v>5.4468500000000004</c:v>
                </c:pt>
                <c:pt idx="570">
                  <c:v>5.4735500000000004</c:v>
                </c:pt>
                <c:pt idx="571">
                  <c:v>5.6559499999999998</c:v>
                </c:pt>
                <c:pt idx="572">
                  <c:v>5.4288100000000004</c:v>
                </c:pt>
                <c:pt idx="573">
                  <c:v>5.4319600000000001</c:v>
                </c:pt>
                <c:pt idx="574">
                  <c:v>5.4537100000000001</c:v>
                </c:pt>
                <c:pt idx="575">
                  <c:v>5.3695399999999998</c:v>
                </c:pt>
                <c:pt idx="576">
                  <c:v>5.38361</c:v>
                </c:pt>
                <c:pt idx="577">
                  <c:v>5.3031600000000001</c:v>
                </c:pt>
                <c:pt idx="578">
                  <c:v>5.3251799999999996</c:v>
                </c:pt>
                <c:pt idx="579">
                  <c:v>5.3308799999999996</c:v>
                </c:pt>
                <c:pt idx="580">
                  <c:v>5.46387</c:v>
                </c:pt>
                <c:pt idx="581">
                  <c:v>5.1707900000000002</c:v>
                </c:pt>
                <c:pt idx="582">
                  <c:v>5.2253999999999996</c:v>
                </c:pt>
                <c:pt idx="583">
                  <c:v>4.9864800000000002</c:v>
                </c:pt>
                <c:pt idx="584">
                  <c:v>4.9873000000000003</c:v>
                </c:pt>
                <c:pt idx="585">
                  <c:v>5.0004299999999997</c:v>
                </c:pt>
                <c:pt idx="586">
                  <c:v>5.1067200000000001</c:v>
                </c:pt>
                <c:pt idx="587">
                  <c:v>5.0401899999999999</c:v>
                </c:pt>
                <c:pt idx="588">
                  <c:v>4.9889299999999999</c:v>
                </c:pt>
                <c:pt idx="589">
                  <c:v>4.8926299999999996</c:v>
                </c:pt>
                <c:pt idx="590">
                  <c:v>4.8615399999999998</c:v>
                </c:pt>
                <c:pt idx="591">
                  <c:v>4.7210099999999997</c:v>
                </c:pt>
                <c:pt idx="592">
                  <c:v>4.7540800000000001</c:v>
                </c:pt>
                <c:pt idx="593">
                  <c:v>4.69862</c:v>
                </c:pt>
                <c:pt idx="594">
                  <c:v>4.57585</c:v>
                </c:pt>
                <c:pt idx="595">
                  <c:v>4.5726399999999998</c:v>
                </c:pt>
                <c:pt idx="596">
                  <c:v>4.58629</c:v>
                </c:pt>
                <c:pt idx="597">
                  <c:v>4.4994800000000001</c:v>
                </c:pt>
                <c:pt idx="598">
                  <c:v>4.3807099999999997</c:v>
                </c:pt>
                <c:pt idx="599">
                  <c:v>4.4588599999999996</c:v>
                </c:pt>
                <c:pt idx="600">
                  <c:v>4.4115200000000003</c:v>
                </c:pt>
                <c:pt idx="601">
                  <c:v>4.3410000000000002</c:v>
                </c:pt>
                <c:pt idx="602">
                  <c:v>4.3714700000000004</c:v>
                </c:pt>
                <c:pt idx="603">
                  <c:v>4.0475700000000003</c:v>
                </c:pt>
                <c:pt idx="604">
                  <c:v>4.1617300000000004</c:v>
                </c:pt>
                <c:pt idx="605">
                  <c:v>4.1885599999999998</c:v>
                </c:pt>
                <c:pt idx="606">
                  <c:v>4.3095699999999999</c:v>
                </c:pt>
                <c:pt idx="607">
                  <c:v>4.2644399999999996</c:v>
                </c:pt>
                <c:pt idx="608">
                  <c:v>4.2651500000000002</c:v>
                </c:pt>
                <c:pt idx="609">
                  <c:v>4.2224899999999996</c:v>
                </c:pt>
                <c:pt idx="610">
                  <c:v>4.1583199999999998</c:v>
                </c:pt>
                <c:pt idx="611">
                  <c:v>4.1411100000000003</c:v>
                </c:pt>
                <c:pt idx="612">
                  <c:v>4.0741100000000001</c:v>
                </c:pt>
                <c:pt idx="613">
                  <c:v>4.1790799999999999</c:v>
                </c:pt>
                <c:pt idx="614">
                  <c:v>3.9638300000000002</c:v>
                </c:pt>
                <c:pt idx="615">
                  <c:v>4.1551200000000001</c:v>
                </c:pt>
                <c:pt idx="616">
                  <c:v>4.0812099999999996</c:v>
                </c:pt>
                <c:pt idx="617">
                  <c:v>4.1015899999999998</c:v>
                </c:pt>
                <c:pt idx="618">
                  <c:v>4.0817100000000002</c:v>
                </c:pt>
                <c:pt idx="619">
                  <c:v>3.9433799999999999</c:v>
                </c:pt>
                <c:pt idx="620">
                  <c:v>4.0005600000000001</c:v>
                </c:pt>
                <c:pt idx="621">
                  <c:v>3.9453200000000002</c:v>
                </c:pt>
                <c:pt idx="622">
                  <c:v>3.83277</c:v>
                </c:pt>
                <c:pt idx="623">
                  <c:v>3.7863099999999998</c:v>
                </c:pt>
                <c:pt idx="624">
                  <c:v>3.8325300000000002</c:v>
                </c:pt>
                <c:pt idx="625">
                  <c:v>3.8472499999999998</c:v>
                </c:pt>
                <c:pt idx="626">
                  <c:v>3.8363700000000001</c:v>
                </c:pt>
                <c:pt idx="627">
                  <c:v>3.5974300000000001</c:v>
                </c:pt>
                <c:pt idx="628">
                  <c:v>3.8989699999999998</c:v>
                </c:pt>
                <c:pt idx="629">
                  <c:v>3.8496800000000002</c:v>
                </c:pt>
                <c:pt idx="630">
                  <c:v>3.8004600000000002</c:v>
                </c:pt>
                <c:pt idx="631">
                  <c:v>3.8692199999999999</c:v>
                </c:pt>
                <c:pt idx="632">
                  <c:v>3.7658999999999998</c:v>
                </c:pt>
                <c:pt idx="633">
                  <c:v>3.71408</c:v>
                </c:pt>
                <c:pt idx="634">
                  <c:v>3.81576</c:v>
                </c:pt>
                <c:pt idx="635">
                  <c:v>3.7267700000000001</c:v>
                </c:pt>
                <c:pt idx="636">
                  <c:v>4.0059100000000001</c:v>
                </c:pt>
                <c:pt idx="637">
                  <c:v>3.95696</c:v>
                </c:pt>
                <c:pt idx="638">
                  <c:v>4.0794800000000002</c:v>
                </c:pt>
                <c:pt idx="639">
                  <c:v>4.1229500000000003</c:v>
                </c:pt>
                <c:pt idx="640">
                  <c:v>4.1459400000000004</c:v>
                </c:pt>
                <c:pt idx="641">
                  <c:v>4.3133600000000003</c:v>
                </c:pt>
                <c:pt idx="642">
                  <c:v>4.3939199999999996</c:v>
                </c:pt>
                <c:pt idx="643">
                  <c:v>4.6895699999999998</c:v>
                </c:pt>
                <c:pt idx="644">
                  <c:v>4.8077500000000004</c:v>
                </c:pt>
                <c:pt idx="645">
                  <c:v>5.1147799999999997</c:v>
                </c:pt>
                <c:pt idx="646">
                  <c:v>5.2882300000000004</c:v>
                </c:pt>
                <c:pt idx="647">
                  <c:v>5.5303199999999997</c:v>
                </c:pt>
                <c:pt idx="648">
                  <c:v>5.5037000000000003</c:v>
                </c:pt>
                <c:pt idx="649">
                  <c:v>5.5075399999999997</c:v>
                </c:pt>
                <c:pt idx="650">
                  <c:v>5.5497699999999996</c:v>
                </c:pt>
                <c:pt idx="651">
                  <c:v>5.6697499999999996</c:v>
                </c:pt>
                <c:pt idx="652">
                  <c:v>5.6100500000000002</c:v>
                </c:pt>
                <c:pt idx="653">
                  <c:v>5.59849</c:v>
                </c:pt>
                <c:pt idx="654">
                  <c:v>5.5606799999999996</c:v>
                </c:pt>
                <c:pt idx="655">
                  <c:v>5.5598599999999996</c:v>
                </c:pt>
                <c:pt idx="656">
                  <c:v>5.5195699999999999</c:v>
                </c:pt>
                <c:pt idx="657">
                  <c:v>5.5381999999999998</c:v>
                </c:pt>
                <c:pt idx="658">
                  <c:v>5.6059000000000001</c:v>
                </c:pt>
                <c:pt idx="659">
                  <c:v>5.7010500000000004</c:v>
                </c:pt>
                <c:pt idx="660">
                  <c:v>5.6798099999999998</c:v>
                </c:pt>
                <c:pt idx="661">
                  <c:v>5.7209700000000003</c:v>
                </c:pt>
                <c:pt idx="662">
                  <c:v>5.7930200000000003</c:v>
                </c:pt>
                <c:pt idx="663">
                  <c:v>5.8277999999999999</c:v>
                </c:pt>
                <c:pt idx="664">
                  <c:v>5.9339599999999999</c:v>
                </c:pt>
                <c:pt idx="665">
                  <c:v>5.9643899999999999</c:v>
                </c:pt>
                <c:pt idx="666">
                  <c:v>5.9558</c:v>
                </c:pt>
                <c:pt idx="667">
                  <c:v>5.8991199999999999</c:v>
                </c:pt>
                <c:pt idx="668">
                  <c:v>5.8850600000000002</c:v>
                </c:pt>
                <c:pt idx="669">
                  <c:v>5.8178999999999998</c:v>
                </c:pt>
                <c:pt idx="670">
                  <c:v>5.6745700000000001</c:v>
                </c:pt>
                <c:pt idx="671">
                  <c:v>5.5204899999999997</c:v>
                </c:pt>
                <c:pt idx="672">
                  <c:v>5.5579499999999999</c:v>
                </c:pt>
                <c:pt idx="673">
                  <c:v>5.4467600000000003</c:v>
                </c:pt>
                <c:pt idx="674">
                  <c:v>5.6694599999999999</c:v>
                </c:pt>
                <c:pt idx="675">
                  <c:v>5.3800299999999996</c:v>
                </c:pt>
                <c:pt idx="676">
                  <c:v>5.4047599999999996</c:v>
                </c:pt>
                <c:pt idx="677">
                  <c:v>5.3938600000000001</c:v>
                </c:pt>
                <c:pt idx="678">
                  <c:v>5.31921</c:v>
                </c:pt>
                <c:pt idx="679">
                  <c:v>5.2446999999999999</c:v>
                </c:pt>
                <c:pt idx="680">
                  <c:v>5.2062600000000003</c:v>
                </c:pt>
                <c:pt idx="681">
                  <c:v>5.2635800000000001</c:v>
                </c:pt>
                <c:pt idx="682">
                  <c:v>5.2747299999999999</c:v>
                </c:pt>
                <c:pt idx="683">
                  <c:v>5.1946399999999997</c:v>
                </c:pt>
                <c:pt idx="684">
                  <c:v>5.1252500000000003</c:v>
                </c:pt>
                <c:pt idx="685">
                  <c:v>5.1487299999999996</c:v>
                </c:pt>
                <c:pt idx="686">
                  <c:v>5.02651</c:v>
                </c:pt>
                <c:pt idx="687">
                  <c:v>4.9483899999999998</c:v>
                </c:pt>
                <c:pt idx="688">
                  <c:v>4.9373699999999996</c:v>
                </c:pt>
                <c:pt idx="689">
                  <c:v>4.89595</c:v>
                </c:pt>
                <c:pt idx="690">
                  <c:v>4.8224400000000003</c:v>
                </c:pt>
                <c:pt idx="691">
                  <c:v>4.7035099999999996</c:v>
                </c:pt>
                <c:pt idx="692">
                  <c:v>4.8869199999999999</c:v>
                </c:pt>
                <c:pt idx="693">
                  <c:v>4.7928800000000003</c:v>
                </c:pt>
                <c:pt idx="694">
                  <c:v>4.94658</c:v>
                </c:pt>
                <c:pt idx="695">
                  <c:v>4.7644099999999998</c:v>
                </c:pt>
                <c:pt idx="696">
                  <c:v>4.61381</c:v>
                </c:pt>
                <c:pt idx="697">
                  <c:v>4.6347300000000002</c:v>
                </c:pt>
                <c:pt idx="698">
                  <c:v>4.54962</c:v>
                </c:pt>
                <c:pt idx="699">
                  <c:v>4.61449</c:v>
                </c:pt>
                <c:pt idx="700">
                  <c:v>4.4728700000000003</c:v>
                </c:pt>
                <c:pt idx="701">
                  <c:v>4.4847799999999998</c:v>
                </c:pt>
                <c:pt idx="702">
                  <c:v>4.6043700000000003</c:v>
                </c:pt>
                <c:pt idx="703">
                  <c:v>4.5388599999999997</c:v>
                </c:pt>
                <c:pt idx="704">
                  <c:v>4.4876899999999997</c:v>
                </c:pt>
                <c:pt idx="705">
                  <c:v>4.3123199999999997</c:v>
                </c:pt>
                <c:pt idx="706">
                  <c:v>4.4729200000000002</c:v>
                </c:pt>
                <c:pt idx="707">
                  <c:v>4.3731499999999999</c:v>
                </c:pt>
                <c:pt idx="708">
                  <c:v>4.5724900000000002</c:v>
                </c:pt>
                <c:pt idx="709">
                  <c:v>4.4243100000000002</c:v>
                </c:pt>
                <c:pt idx="710">
                  <c:v>4.3059799999999999</c:v>
                </c:pt>
                <c:pt idx="711">
                  <c:v>4.3857200000000001</c:v>
                </c:pt>
                <c:pt idx="712">
                  <c:v>4.3829000000000002</c:v>
                </c:pt>
                <c:pt idx="713">
                  <c:v>4.4705000000000004</c:v>
                </c:pt>
                <c:pt idx="714">
                  <c:v>4.5883000000000003</c:v>
                </c:pt>
                <c:pt idx="715">
                  <c:v>4.5790499999999996</c:v>
                </c:pt>
                <c:pt idx="716">
                  <c:v>4.6928599999999996</c:v>
                </c:pt>
                <c:pt idx="717">
                  <c:v>4.7160500000000001</c:v>
                </c:pt>
                <c:pt idx="718">
                  <c:v>4.7497299999999996</c:v>
                </c:pt>
                <c:pt idx="719">
                  <c:v>4.9424900000000003</c:v>
                </c:pt>
                <c:pt idx="720">
                  <c:v>4.8993599999999997</c:v>
                </c:pt>
                <c:pt idx="721">
                  <c:v>4.8612599999999997</c:v>
                </c:pt>
                <c:pt idx="722">
                  <c:v>5.07836</c:v>
                </c:pt>
                <c:pt idx="723">
                  <c:v>4.9320500000000003</c:v>
                </c:pt>
                <c:pt idx="724">
                  <c:v>5.3867799999999999</c:v>
                </c:pt>
                <c:pt idx="725">
                  <c:v>5.48421</c:v>
                </c:pt>
                <c:pt idx="726">
                  <c:v>5.6669799999999997</c:v>
                </c:pt>
                <c:pt idx="727">
                  <c:v>6.0715399999999997</c:v>
                </c:pt>
                <c:pt idx="728">
                  <c:v>6.2021699999999997</c:v>
                </c:pt>
                <c:pt idx="729">
                  <c:v>6.5277000000000003</c:v>
                </c:pt>
                <c:pt idx="730">
                  <c:v>6.86965</c:v>
                </c:pt>
                <c:pt idx="731">
                  <c:v>7.4272999999999998</c:v>
                </c:pt>
                <c:pt idx="732">
                  <c:v>7.8329500000000003</c:v>
                </c:pt>
                <c:pt idx="733">
                  <c:v>8.3220399999999994</c:v>
                </c:pt>
                <c:pt idx="734">
                  <c:v>8.7765000000000004</c:v>
                </c:pt>
                <c:pt idx="735">
                  <c:v>9.0121599999999997</c:v>
                </c:pt>
                <c:pt idx="736">
                  <c:v>9.39621</c:v>
                </c:pt>
                <c:pt idx="737">
                  <c:v>9.4309799999999999</c:v>
                </c:pt>
                <c:pt idx="738">
                  <c:v>9.2627199999999998</c:v>
                </c:pt>
                <c:pt idx="739">
                  <c:v>9.5874400000000009</c:v>
                </c:pt>
                <c:pt idx="740">
                  <c:v>9.8770600000000002</c:v>
                </c:pt>
                <c:pt idx="741">
                  <c:v>10.214029999999999</c:v>
                </c:pt>
                <c:pt idx="742">
                  <c:v>10.112880000000001</c:v>
                </c:pt>
              </c:numCache>
            </c:numRef>
          </c:val>
        </c:ser>
        <c:marker val="1"/>
        <c:axId val="136909952"/>
        <c:axId val="136911488"/>
      </c:lineChart>
      <c:lineChart>
        <c:grouping val="standard"/>
        <c:ser>
          <c:idx val="2"/>
          <c:order val="2"/>
          <c:tx>
            <c:v>_FRBDummySeriesRight</c:v>
          </c:tx>
          <c:spPr>
            <a:ln>
              <a:noFill/>
            </a:ln>
          </c:spPr>
          <c:marker>
            <c:symbol val="none"/>
          </c:marker>
          <c:val>
            <c:numLit>
              <c:formatCode>General</c:formatCode>
              <c:ptCount val="1"/>
              <c:pt idx="0">
                <c:v>#N/A</c:v>
              </c:pt>
            </c:numLit>
          </c:val>
        </c:ser>
        <c:marker val="1"/>
        <c:axId val="136927104"/>
        <c:axId val="136925568"/>
      </c:lineChart>
      <c:dateAx>
        <c:axId val="136909952"/>
        <c:scaling>
          <c:orientation val="minMax"/>
          <c:max val="40543"/>
          <c:min val="17533"/>
        </c:scaling>
        <c:axPos val="b"/>
        <c:numFmt formatCode="yyyy" sourceLinked="0"/>
        <c:majorTickMark val="in"/>
        <c:tickLblPos val="low"/>
        <c:spPr>
          <a:ln w="19050">
            <a:solidFill>
              <a:schemeClr val="tx1"/>
            </a:solidFill>
          </a:ln>
        </c:spPr>
        <c:txPr>
          <a:bodyPr rot="0" vert="horz"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6911488"/>
        <c:crosses val="min"/>
        <c:auto val="1"/>
        <c:lblOffset val="100"/>
        <c:majorUnit val="60"/>
        <c:majorTimeUnit val="months"/>
      </c:dateAx>
      <c:valAx>
        <c:axId val="136911488"/>
        <c:scaling>
          <c:orientation val="minMax"/>
        </c:scaling>
        <c:axPos val="l"/>
        <c:numFmt formatCode="General" sourceLinked="1"/>
        <c:majorTickMark val="in"/>
        <c:tickLblPos val="nextTo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6909952"/>
        <c:crosses val="autoZero"/>
        <c:crossBetween val="between"/>
      </c:valAx>
      <c:valAx>
        <c:axId val="136925568"/>
        <c:scaling>
          <c:orientation val="minMax"/>
          <c:max val="12"/>
          <c:min val="0"/>
        </c:scaling>
        <c:axPos val="r"/>
        <c:numFmt formatCode="#,##0" sourceLinked="0"/>
        <c:majorTickMark val="in"/>
        <c:tickLblPos val="none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6927104"/>
        <c:crosses val="max"/>
        <c:crossBetween val="between"/>
        <c:majorUnit val="2"/>
        <c:minorUnit val="0.4"/>
      </c:valAx>
      <c:catAx>
        <c:axId val="136927104"/>
        <c:scaling>
          <c:orientation val="minMax"/>
        </c:scaling>
        <c:delete val="1"/>
        <c:axPos val="b"/>
        <c:tickLblPos val="none"/>
        <c:crossAx val="136925568"/>
        <c:crosses val="min"/>
        <c:auto val="1"/>
        <c:lblAlgn val="ctr"/>
        <c:lblOffset val="100"/>
      </c:catAx>
      <c:spPr>
        <a:blipFill>
          <a:blip xmlns:r="http://schemas.openxmlformats.org/officeDocument/2006/relationships" r:embed="rId1"/>
          <a:stretch>
            <a:fillRect/>
          </a:stretch>
        </a:blipFill>
        <a:ln w="19050">
          <a:solidFill>
            <a:srgbClr val="000000"/>
          </a:solidFill>
        </a:ln>
      </c:spPr>
    </c:plotArea>
    <c:plotVisOnly val="1"/>
    <c:dispBlanksAs val="gap"/>
  </c:chart>
  <c:spPr>
    <a:noFill/>
    <a:ln>
      <a:noFill/>
    </a:ln>
  </c:spPr>
  <c:userShapes r:id="rId2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1.6121921890038613E-2"/>
          <c:y val="0.10906167677954785"/>
          <c:w val="0.96775615621992284"/>
          <c:h val="0.86872205572832262"/>
        </c:manualLayout>
      </c:layout>
      <c:scatterChart>
        <c:scatterStyle val="lineMarker"/>
        <c:ser>
          <c:idx val="0"/>
          <c:order val="0"/>
          <c:tx>
            <c:strRef>
              <c:f>summary!$T$2</c:f>
              <c:strCache>
                <c:ptCount val="1"/>
                <c:pt idx="0">
                  <c:v>Male</c:v>
                </c:pt>
              </c:strCache>
            </c:strRef>
          </c:tx>
          <c:spPr>
            <a:ln>
              <a:solidFill>
                <a:srgbClr val="C0504D"/>
              </a:solidFill>
            </a:ln>
          </c:spPr>
          <c:marker>
            <c:symbol val="none"/>
          </c:marker>
          <c:xVal>
            <c:numRef>
              <c:f>summary!$B$3:$B$749</c:f>
              <c:numCache>
                <c:formatCode>General</c:formatCode>
                <c:ptCount val="747"/>
                <c:pt idx="0">
                  <c:v>1948</c:v>
                </c:pt>
                <c:pt idx="1">
                  <c:v>1948.0833333333333</c:v>
                </c:pt>
                <c:pt idx="2">
                  <c:v>1948.1666666666665</c:v>
                </c:pt>
                <c:pt idx="3">
                  <c:v>1948.2499999999998</c:v>
                </c:pt>
                <c:pt idx="4">
                  <c:v>1948.333333333333</c:v>
                </c:pt>
                <c:pt idx="5">
                  <c:v>1948.4166666666663</c:v>
                </c:pt>
                <c:pt idx="6">
                  <c:v>1948.4999999999995</c:v>
                </c:pt>
                <c:pt idx="7">
                  <c:v>1948.5833333333328</c:v>
                </c:pt>
                <c:pt idx="8">
                  <c:v>1948.6666666666661</c:v>
                </c:pt>
                <c:pt idx="9">
                  <c:v>1948.7499999999993</c:v>
                </c:pt>
                <c:pt idx="10">
                  <c:v>1948.8333333333326</c:v>
                </c:pt>
                <c:pt idx="11">
                  <c:v>1948.9166666666658</c:v>
                </c:pt>
                <c:pt idx="12">
                  <c:v>1948.9999999999991</c:v>
                </c:pt>
                <c:pt idx="13">
                  <c:v>1949.0833333333323</c:v>
                </c:pt>
                <c:pt idx="14">
                  <c:v>1949.1666666666656</c:v>
                </c:pt>
                <c:pt idx="15">
                  <c:v>1949.2499999999989</c:v>
                </c:pt>
                <c:pt idx="16">
                  <c:v>1949.3333333333321</c:v>
                </c:pt>
                <c:pt idx="17">
                  <c:v>1949.4166666666654</c:v>
                </c:pt>
                <c:pt idx="18">
                  <c:v>1949.4999999999986</c:v>
                </c:pt>
                <c:pt idx="19">
                  <c:v>1949.5833333333319</c:v>
                </c:pt>
                <c:pt idx="20">
                  <c:v>1949.6666666666652</c:v>
                </c:pt>
                <c:pt idx="21">
                  <c:v>1949.7499999999984</c:v>
                </c:pt>
                <c:pt idx="22">
                  <c:v>1949.8333333333317</c:v>
                </c:pt>
                <c:pt idx="23">
                  <c:v>1949.9166666666649</c:v>
                </c:pt>
                <c:pt idx="24">
                  <c:v>1949.9999999999982</c:v>
                </c:pt>
                <c:pt idx="25">
                  <c:v>1950.0833333333314</c:v>
                </c:pt>
                <c:pt idx="26">
                  <c:v>1950.1666666666647</c:v>
                </c:pt>
                <c:pt idx="27">
                  <c:v>1950.249999999998</c:v>
                </c:pt>
                <c:pt idx="28">
                  <c:v>1950.3333333333312</c:v>
                </c:pt>
                <c:pt idx="29">
                  <c:v>1950.4166666666645</c:v>
                </c:pt>
                <c:pt idx="30">
                  <c:v>1950.4999999999977</c:v>
                </c:pt>
                <c:pt idx="31">
                  <c:v>1950.583333333331</c:v>
                </c:pt>
                <c:pt idx="32">
                  <c:v>1950.6666666666642</c:v>
                </c:pt>
                <c:pt idx="33">
                  <c:v>1950.7499999999975</c:v>
                </c:pt>
                <c:pt idx="34">
                  <c:v>1950.8333333333308</c:v>
                </c:pt>
                <c:pt idx="35">
                  <c:v>1950.916666666664</c:v>
                </c:pt>
                <c:pt idx="36">
                  <c:v>1950.9999999999973</c:v>
                </c:pt>
                <c:pt idx="37">
                  <c:v>1951.0833333333305</c:v>
                </c:pt>
                <c:pt idx="38">
                  <c:v>1951.1666666666638</c:v>
                </c:pt>
                <c:pt idx="39">
                  <c:v>1951.249999999997</c:v>
                </c:pt>
                <c:pt idx="40">
                  <c:v>1951.3333333333303</c:v>
                </c:pt>
                <c:pt idx="41">
                  <c:v>1951.4166666666636</c:v>
                </c:pt>
                <c:pt idx="42">
                  <c:v>1951.4999999999968</c:v>
                </c:pt>
                <c:pt idx="43">
                  <c:v>1951.5833333333301</c:v>
                </c:pt>
                <c:pt idx="44">
                  <c:v>1951.6666666666633</c:v>
                </c:pt>
                <c:pt idx="45">
                  <c:v>1951.7499999999966</c:v>
                </c:pt>
                <c:pt idx="46">
                  <c:v>1951.8333333333298</c:v>
                </c:pt>
                <c:pt idx="47">
                  <c:v>1951.9166666666631</c:v>
                </c:pt>
                <c:pt idx="48">
                  <c:v>1951.9999999999964</c:v>
                </c:pt>
                <c:pt idx="49">
                  <c:v>1952.0833333333296</c:v>
                </c:pt>
                <c:pt idx="50">
                  <c:v>1952.1666666666629</c:v>
                </c:pt>
                <c:pt idx="51">
                  <c:v>1952.2499999999961</c:v>
                </c:pt>
                <c:pt idx="52">
                  <c:v>1952.3333333333294</c:v>
                </c:pt>
                <c:pt idx="53">
                  <c:v>1952.4166666666626</c:v>
                </c:pt>
                <c:pt idx="54">
                  <c:v>1952.4999999999959</c:v>
                </c:pt>
                <c:pt idx="55">
                  <c:v>1952.5833333333292</c:v>
                </c:pt>
                <c:pt idx="56">
                  <c:v>1952.6666666666624</c:v>
                </c:pt>
                <c:pt idx="57">
                  <c:v>1952.7499999999957</c:v>
                </c:pt>
                <c:pt idx="58">
                  <c:v>1952.8333333333289</c:v>
                </c:pt>
                <c:pt idx="59">
                  <c:v>1952.9166666666622</c:v>
                </c:pt>
                <c:pt idx="60">
                  <c:v>1952.9999999999955</c:v>
                </c:pt>
                <c:pt idx="61">
                  <c:v>1953.0833333333287</c:v>
                </c:pt>
                <c:pt idx="62">
                  <c:v>1953.166666666662</c:v>
                </c:pt>
                <c:pt idx="63">
                  <c:v>1953.2499999999952</c:v>
                </c:pt>
                <c:pt idx="64">
                  <c:v>1953.3333333333285</c:v>
                </c:pt>
                <c:pt idx="65">
                  <c:v>1953.4166666666617</c:v>
                </c:pt>
                <c:pt idx="66">
                  <c:v>1953.499999999995</c:v>
                </c:pt>
                <c:pt idx="67">
                  <c:v>1953.5833333333283</c:v>
                </c:pt>
                <c:pt idx="68">
                  <c:v>1953.6666666666615</c:v>
                </c:pt>
                <c:pt idx="69">
                  <c:v>1953.7499999999948</c:v>
                </c:pt>
                <c:pt idx="70">
                  <c:v>1953.833333333328</c:v>
                </c:pt>
                <c:pt idx="71">
                  <c:v>1953.9166666666613</c:v>
                </c:pt>
                <c:pt idx="72">
                  <c:v>1953.9999999999945</c:v>
                </c:pt>
                <c:pt idx="73">
                  <c:v>1954.0833333333278</c:v>
                </c:pt>
                <c:pt idx="74">
                  <c:v>1954.1666666666611</c:v>
                </c:pt>
                <c:pt idx="75">
                  <c:v>1954.2499999999943</c:v>
                </c:pt>
                <c:pt idx="76">
                  <c:v>1954.3333333333276</c:v>
                </c:pt>
                <c:pt idx="77">
                  <c:v>1954.4166666666608</c:v>
                </c:pt>
                <c:pt idx="78">
                  <c:v>1954.4999999999941</c:v>
                </c:pt>
                <c:pt idx="79">
                  <c:v>1954.5833333333273</c:v>
                </c:pt>
                <c:pt idx="80">
                  <c:v>1954.6666666666606</c:v>
                </c:pt>
                <c:pt idx="81">
                  <c:v>1954.7499999999939</c:v>
                </c:pt>
                <c:pt idx="82">
                  <c:v>1954.8333333333271</c:v>
                </c:pt>
                <c:pt idx="83">
                  <c:v>1954.9166666666604</c:v>
                </c:pt>
                <c:pt idx="84">
                  <c:v>1954.9999999999936</c:v>
                </c:pt>
                <c:pt idx="85">
                  <c:v>1955.0833333333269</c:v>
                </c:pt>
                <c:pt idx="86">
                  <c:v>1955.1666666666601</c:v>
                </c:pt>
                <c:pt idx="87">
                  <c:v>1955.2499999999934</c:v>
                </c:pt>
                <c:pt idx="88">
                  <c:v>1955.3333333333267</c:v>
                </c:pt>
                <c:pt idx="89">
                  <c:v>1955.4166666666599</c:v>
                </c:pt>
                <c:pt idx="90">
                  <c:v>1955.4999999999932</c:v>
                </c:pt>
                <c:pt idx="91">
                  <c:v>1955.5833333333264</c:v>
                </c:pt>
                <c:pt idx="92">
                  <c:v>1955.6666666666597</c:v>
                </c:pt>
                <c:pt idx="93">
                  <c:v>1955.749999999993</c:v>
                </c:pt>
                <c:pt idx="94">
                  <c:v>1955.8333333333262</c:v>
                </c:pt>
                <c:pt idx="95">
                  <c:v>1955.9166666666595</c:v>
                </c:pt>
                <c:pt idx="96">
                  <c:v>1955.9999999999927</c:v>
                </c:pt>
                <c:pt idx="97">
                  <c:v>1956.083333333326</c:v>
                </c:pt>
                <c:pt idx="98">
                  <c:v>1956.1666666666592</c:v>
                </c:pt>
                <c:pt idx="99">
                  <c:v>1956.2499999999925</c:v>
                </c:pt>
                <c:pt idx="100">
                  <c:v>1956.3333333333258</c:v>
                </c:pt>
                <c:pt idx="101">
                  <c:v>1956.416666666659</c:v>
                </c:pt>
                <c:pt idx="102">
                  <c:v>1956.4999999999923</c:v>
                </c:pt>
                <c:pt idx="103">
                  <c:v>1956.5833333333255</c:v>
                </c:pt>
                <c:pt idx="104">
                  <c:v>1956.6666666666588</c:v>
                </c:pt>
                <c:pt idx="105">
                  <c:v>1956.749999999992</c:v>
                </c:pt>
                <c:pt idx="106">
                  <c:v>1956.8333333333253</c:v>
                </c:pt>
                <c:pt idx="107">
                  <c:v>1956.9166666666586</c:v>
                </c:pt>
                <c:pt idx="108">
                  <c:v>1956.9999999999918</c:v>
                </c:pt>
                <c:pt idx="109">
                  <c:v>1957.0833333333251</c:v>
                </c:pt>
                <c:pt idx="110">
                  <c:v>1957.1666666666583</c:v>
                </c:pt>
                <c:pt idx="111">
                  <c:v>1957.2499999999916</c:v>
                </c:pt>
                <c:pt idx="112">
                  <c:v>1957.3333333333248</c:v>
                </c:pt>
                <c:pt idx="113">
                  <c:v>1957.4166666666581</c:v>
                </c:pt>
                <c:pt idx="114">
                  <c:v>1957.4999999999914</c:v>
                </c:pt>
                <c:pt idx="115">
                  <c:v>1957.5833333333246</c:v>
                </c:pt>
                <c:pt idx="116">
                  <c:v>1957.6666666666579</c:v>
                </c:pt>
                <c:pt idx="117">
                  <c:v>1957.7499999999911</c:v>
                </c:pt>
                <c:pt idx="118">
                  <c:v>1957.8333333333244</c:v>
                </c:pt>
                <c:pt idx="119">
                  <c:v>1957.9166666666576</c:v>
                </c:pt>
                <c:pt idx="120">
                  <c:v>1957.9999999999909</c:v>
                </c:pt>
                <c:pt idx="121">
                  <c:v>1958.0833333333242</c:v>
                </c:pt>
                <c:pt idx="122">
                  <c:v>1958.1666666666574</c:v>
                </c:pt>
                <c:pt idx="123">
                  <c:v>1958.2499999999907</c:v>
                </c:pt>
                <c:pt idx="124">
                  <c:v>1958.3333333333239</c:v>
                </c:pt>
                <c:pt idx="125">
                  <c:v>1958.4166666666572</c:v>
                </c:pt>
                <c:pt idx="126">
                  <c:v>1958.4999999999905</c:v>
                </c:pt>
                <c:pt idx="127">
                  <c:v>1958.5833333333237</c:v>
                </c:pt>
                <c:pt idx="128">
                  <c:v>1958.666666666657</c:v>
                </c:pt>
                <c:pt idx="129">
                  <c:v>1958.7499999999902</c:v>
                </c:pt>
                <c:pt idx="130">
                  <c:v>1958.8333333333235</c:v>
                </c:pt>
                <c:pt idx="131">
                  <c:v>1958.9166666666567</c:v>
                </c:pt>
                <c:pt idx="132">
                  <c:v>1958.99999999999</c:v>
                </c:pt>
                <c:pt idx="133">
                  <c:v>1959.0833333333233</c:v>
                </c:pt>
                <c:pt idx="134">
                  <c:v>1959.1666666666565</c:v>
                </c:pt>
                <c:pt idx="135">
                  <c:v>1959.2499999999898</c:v>
                </c:pt>
                <c:pt idx="136">
                  <c:v>1959.333333333323</c:v>
                </c:pt>
                <c:pt idx="137">
                  <c:v>1959.4166666666563</c:v>
                </c:pt>
                <c:pt idx="138">
                  <c:v>1959.4999999999895</c:v>
                </c:pt>
                <c:pt idx="139">
                  <c:v>1959.5833333333228</c:v>
                </c:pt>
                <c:pt idx="140">
                  <c:v>1959.6666666666561</c:v>
                </c:pt>
                <c:pt idx="141">
                  <c:v>1959.7499999999893</c:v>
                </c:pt>
                <c:pt idx="142">
                  <c:v>1959.8333333333226</c:v>
                </c:pt>
                <c:pt idx="143">
                  <c:v>1959.9166666666558</c:v>
                </c:pt>
                <c:pt idx="144">
                  <c:v>1959.9999999999891</c:v>
                </c:pt>
                <c:pt idx="145">
                  <c:v>1960.0833333333223</c:v>
                </c:pt>
                <c:pt idx="146">
                  <c:v>1960.1666666666556</c:v>
                </c:pt>
                <c:pt idx="147">
                  <c:v>1960.2499999999889</c:v>
                </c:pt>
                <c:pt idx="148">
                  <c:v>1960.3333333333221</c:v>
                </c:pt>
                <c:pt idx="149">
                  <c:v>1960.4166666666554</c:v>
                </c:pt>
                <c:pt idx="150">
                  <c:v>1960.4999999999886</c:v>
                </c:pt>
                <c:pt idx="151">
                  <c:v>1960.5833333333219</c:v>
                </c:pt>
                <c:pt idx="152">
                  <c:v>1960.6666666666551</c:v>
                </c:pt>
                <c:pt idx="153">
                  <c:v>1960.7499999999884</c:v>
                </c:pt>
                <c:pt idx="154">
                  <c:v>1960.8333333333217</c:v>
                </c:pt>
                <c:pt idx="155">
                  <c:v>1960.9166666666549</c:v>
                </c:pt>
                <c:pt idx="156">
                  <c:v>1960.9999999999882</c:v>
                </c:pt>
                <c:pt idx="157">
                  <c:v>1961.0833333333214</c:v>
                </c:pt>
                <c:pt idx="158">
                  <c:v>1961.1666666666547</c:v>
                </c:pt>
                <c:pt idx="159">
                  <c:v>1961.2499999999879</c:v>
                </c:pt>
                <c:pt idx="160">
                  <c:v>1961.3333333333212</c:v>
                </c:pt>
                <c:pt idx="161">
                  <c:v>1961.4166666666545</c:v>
                </c:pt>
                <c:pt idx="162">
                  <c:v>1961.4999999999877</c:v>
                </c:pt>
                <c:pt idx="163">
                  <c:v>1961.583333333321</c:v>
                </c:pt>
                <c:pt idx="164">
                  <c:v>1961.6666666666542</c:v>
                </c:pt>
                <c:pt idx="165">
                  <c:v>1961.7499999999875</c:v>
                </c:pt>
                <c:pt idx="166">
                  <c:v>1961.8333333333208</c:v>
                </c:pt>
                <c:pt idx="167">
                  <c:v>1961.916666666654</c:v>
                </c:pt>
                <c:pt idx="168">
                  <c:v>1961.9999999999873</c:v>
                </c:pt>
                <c:pt idx="169">
                  <c:v>1962.0833333333205</c:v>
                </c:pt>
                <c:pt idx="170">
                  <c:v>1962.1666666666538</c:v>
                </c:pt>
                <c:pt idx="171">
                  <c:v>1962.249999999987</c:v>
                </c:pt>
                <c:pt idx="172">
                  <c:v>1962.3333333333203</c:v>
                </c:pt>
                <c:pt idx="173">
                  <c:v>1962.4166666666536</c:v>
                </c:pt>
                <c:pt idx="174">
                  <c:v>1962.4999999999868</c:v>
                </c:pt>
                <c:pt idx="175">
                  <c:v>1962.5833333333201</c:v>
                </c:pt>
                <c:pt idx="176">
                  <c:v>1962.6666666666533</c:v>
                </c:pt>
                <c:pt idx="177">
                  <c:v>1962.7499999999866</c:v>
                </c:pt>
                <c:pt idx="178">
                  <c:v>1962.8333333333198</c:v>
                </c:pt>
                <c:pt idx="179">
                  <c:v>1962.9166666666531</c:v>
                </c:pt>
                <c:pt idx="180">
                  <c:v>1962.9999999999864</c:v>
                </c:pt>
                <c:pt idx="181">
                  <c:v>1963.0833333333196</c:v>
                </c:pt>
                <c:pt idx="182">
                  <c:v>1963.1666666666529</c:v>
                </c:pt>
                <c:pt idx="183">
                  <c:v>1963.2499999999861</c:v>
                </c:pt>
                <c:pt idx="184">
                  <c:v>1963.3333333333194</c:v>
                </c:pt>
                <c:pt idx="185">
                  <c:v>1963.4166666666526</c:v>
                </c:pt>
                <c:pt idx="186">
                  <c:v>1963.4999999999859</c:v>
                </c:pt>
                <c:pt idx="187">
                  <c:v>1963.5833333333192</c:v>
                </c:pt>
                <c:pt idx="188">
                  <c:v>1963.6666666666524</c:v>
                </c:pt>
                <c:pt idx="189">
                  <c:v>1963.7499999999857</c:v>
                </c:pt>
                <c:pt idx="190">
                  <c:v>1963.8333333333189</c:v>
                </c:pt>
                <c:pt idx="191">
                  <c:v>1963.9166666666522</c:v>
                </c:pt>
                <c:pt idx="192">
                  <c:v>1963.9999999999854</c:v>
                </c:pt>
                <c:pt idx="193">
                  <c:v>1964.0833333333187</c:v>
                </c:pt>
                <c:pt idx="194">
                  <c:v>1964.166666666652</c:v>
                </c:pt>
                <c:pt idx="195">
                  <c:v>1964.2499999999852</c:v>
                </c:pt>
                <c:pt idx="196">
                  <c:v>1964.3333333333185</c:v>
                </c:pt>
                <c:pt idx="197">
                  <c:v>1964.4166666666517</c:v>
                </c:pt>
                <c:pt idx="198">
                  <c:v>1964.499999999985</c:v>
                </c:pt>
                <c:pt idx="199">
                  <c:v>1964.5833333333183</c:v>
                </c:pt>
                <c:pt idx="200">
                  <c:v>1964.6666666666515</c:v>
                </c:pt>
                <c:pt idx="201">
                  <c:v>1964.7499999999848</c:v>
                </c:pt>
                <c:pt idx="202">
                  <c:v>1964.833333333318</c:v>
                </c:pt>
                <c:pt idx="203">
                  <c:v>1964.9166666666513</c:v>
                </c:pt>
                <c:pt idx="204">
                  <c:v>1964.9999999999845</c:v>
                </c:pt>
                <c:pt idx="205">
                  <c:v>1965.0833333333178</c:v>
                </c:pt>
                <c:pt idx="206">
                  <c:v>1965.1666666666511</c:v>
                </c:pt>
                <c:pt idx="207">
                  <c:v>1965.2499999999843</c:v>
                </c:pt>
                <c:pt idx="208">
                  <c:v>1965.3333333333176</c:v>
                </c:pt>
                <c:pt idx="209">
                  <c:v>1965.4166666666508</c:v>
                </c:pt>
                <c:pt idx="210">
                  <c:v>1965.4999999999841</c:v>
                </c:pt>
                <c:pt idx="211">
                  <c:v>1965.5833333333173</c:v>
                </c:pt>
                <c:pt idx="212">
                  <c:v>1965.6666666666506</c:v>
                </c:pt>
                <c:pt idx="213">
                  <c:v>1965.7499999999839</c:v>
                </c:pt>
                <c:pt idx="214">
                  <c:v>1965.8333333333171</c:v>
                </c:pt>
                <c:pt idx="215">
                  <c:v>1965.9166666666504</c:v>
                </c:pt>
                <c:pt idx="216">
                  <c:v>1965.9999999999836</c:v>
                </c:pt>
                <c:pt idx="217">
                  <c:v>1966.0833333333169</c:v>
                </c:pt>
                <c:pt idx="218">
                  <c:v>1966.1666666666501</c:v>
                </c:pt>
                <c:pt idx="219">
                  <c:v>1966.2499999999834</c:v>
                </c:pt>
                <c:pt idx="220">
                  <c:v>1966.3333333333167</c:v>
                </c:pt>
                <c:pt idx="221">
                  <c:v>1966.4166666666499</c:v>
                </c:pt>
                <c:pt idx="222">
                  <c:v>1966.4999999999832</c:v>
                </c:pt>
                <c:pt idx="223">
                  <c:v>1966.5833333333164</c:v>
                </c:pt>
                <c:pt idx="224">
                  <c:v>1966.6666666666497</c:v>
                </c:pt>
                <c:pt idx="225">
                  <c:v>1966.7499999999829</c:v>
                </c:pt>
                <c:pt idx="226">
                  <c:v>1966.8333333333162</c:v>
                </c:pt>
                <c:pt idx="227">
                  <c:v>1966.9166666666495</c:v>
                </c:pt>
                <c:pt idx="228">
                  <c:v>1966.9999999999827</c:v>
                </c:pt>
                <c:pt idx="229">
                  <c:v>1967.083333333316</c:v>
                </c:pt>
                <c:pt idx="230">
                  <c:v>1967.1666666666492</c:v>
                </c:pt>
                <c:pt idx="231">
                  <c:v>1967.2499999999825</c:v>
                </c:pt>
                <c:pt idx="232">
                  <c:v>1967.3333333333157</c:v>
                </c:pt>
                <c:pt idx="233">
                  <c:v>1967.416666666649</c:v>
                </c:pt>
                <c:pt idx="234">
                  <c:v>1967.4999999999823</c:v>
                </c:pt>
                <c:pt idx="235">
                  <c:v>1967.5833333333155</c:v>
                </c:pt>
                <c:pt idx="236">
                  <c:v>1967.6666666666488</c:v>
                </c:pt>
                <c:pt idx="237">
                  <c:v>1967.749999999982</c:v>
                </c:pt>
                <c:pt idx="238">
                  <c:v>1967.8333333333153</c:v>
                </c:pt>
                <c:pt idx="239">
                  <c:v>1967.9166666666486</c:v>
                </c:pt>
                <c:pt idx="240">
                  <c:v>1967.9999999999818</c:v>
                </c:pt>
                <c:pt idx="241">
                  <c:v>1968.0833333333151</c:v>
                </c:pt>
                <c:pt idx="242">
                  <c:v>1968.1666666666483</c:v>
                </c:pt>
                <c:pt idx="243">
                  <c:v>1968.2499999999816</c:v>
                </c:pt>
                <c:pt idx="244">
                  <c:v>1968.3333333333148</c:v>
                </c:pt>
                <c:pt idx="245">
                  <c:v>1968.4166666666481</c:v>
                </c:pt>
                <c:pt idx="246">
                  <c:v>1968.4999999999814</c:v>
                </c:pt>
                <c:pt idx="247">
                  <c:v>1968.5833333333146</c:v>
                </c:pt>
                <c:pt idx="248">
                  <c:v>1968.6666666666479</c:v>
                </c:pt>
                <c:pt idx="249">
                  <c:v>1968.7499999999811</c:v>
                </c:pt>
                <c:pt idx="250">
                  <c:v>1968.8333333333144</c:v>
                </c:pt>
                <c:pt idx="251">
                  <c:v>1968.9166666666476</c:v>
                </c:pt>
                <c:pt idx="252">
                  <c:v>1968.9999999999809</c:v>
                </c:pt>
                <c:pt idx="253">
                  <c:v>1969.0833333333142</c:v>
                </c:pt>
                <c:pt idx="254">
                  <c:v>1969.1666666666474</c:v>
                </c:pt>
                <c:pt idx="255">
                  <c:v>1969.2499999999807</c:v>
                </c:pt>
                <c:pt idx="256">
                  <c:v>1969.3333333333139</c:v>
                </c:pt>
                <c:pt idx="257">
                  <c:v>1969.4166666666472</c:v>
                </c:pt>
                <c:pt idx="258">
                  <c:v>1969.4999999999804</c:v>
                </c:pt>
                <c:pt idx="259">
                  <c:v>1969.5833333333137</c:v>
                </c:pt>
                <c:pt idx="260">
                  <c:v>1969.666666666647</c:v>
                </c:pt>
                <c:pt idx="261">
                  <c:v>1969.7499999999802</c:v>
                </c:pt>
                <c:pt idx="262">
                  <c:v>1969.8333333333135</c:v>
                </c:pt>
                <c:pt idx="263">
                  <c:v>1969.9166666666467</c:v>
                </c:pt>
                <c:pt idx="264">
                  <c:v>1969.99999999998</c:v>
                </c:pt>
                <c:pt idx="265">
                  <c:v>1970.0833333333132</c:v>
                </c:pt>
                <c:pt idx="266">
                  <c:v>1970.1666666666465</c:v>
                </c:pt>
                <c:pt idx="267">
                  <c:v>1970.2499999999798</c:v>
                </c:pt>
                <c:pt idx="268">
                  <c:v>1970.333333333313</c:v>
                </c:pt>
                <c:pt idx="269">
                  <c:v>1970.4166666666463</c:v>
                </c:pt>
                <c:pt idx="270">
                  <c:v>1970.4999999999795</c:v>
                </c:pt>
                <c:pt idx="271">
                  <c:v>1970.5833333333128</c:v>
                </c:pt>
                <c:pt idx="272">
                  <c:v>1970.6666666666461</c:v>
                </c:pt>
                <c:pt idx="273">
                  <c:v>1970.7499999999793</c:v>
                </c:pt>
                <c:pt idx="274">
                  <c:v>1970.8333333333126</c:v>
                </c:pt>
                <c:pt idx="275">
                  <c:v>1970.9166666666458</c:v>
                </c:pt>
                <c:pt idx="276">
                  <c:v>1970.9999999999791</c:v>
                </c:pt>
                <c:pt idx="277">
                  <c:v>1971.0833333333123</c:v>
                </c:pt>
                <c:pt idx="278">
                  <c:v>1971.1666666666456</c:v>
                </c:pt>
                <c:pt idx="279">
                  <c:v>1971.2499999999789</c:v>
                </c:pt>
                <c:pt idx="280">
                  <c:v>1971.3333333333121</c:v>
                </c:pt>
                <c:pt idx="281">
                  <c:v>1971.4166666666454</c:v>
                </c:pt>
                <c:pt idx="282">
                  <c:v>1971.4999999999786</c:v>
                </c:pt>
                <c:pt idx="283">
                  <c:v>1971.5833333333119</c:v>
                </c:pt>
                <c:pt idx="284">
                  <c:v>1971.6666666666451</c:v>
                </c:pt>
                <c:pt idx="285">
                  <c:v>1971.7499999999784</c:v>
                </c:pt>
                <c:pt idx="286">
                  <c:v>1971.8333333333117</c:v>
                </c:pt>
                <c:pt idx="287">
                  <c:v>1971.9166666666449</c:v>
                </c:pt>
                <c:pt idx="288">
                  <c:v>1971.9999999999782</c:v>
                </c:pt>
                <c:pt idx="289">
                  <c:v>1972.0833333333114</c:v>
                </c:pt>
                <c:pt idx="290">
                  <c:v>1972.1666666666447</c:v>
                </c:pt>
                <c:pt idx="291">
                  <c:v>1972.2499999999779</c:v>
                </c:pt>
                <c:pt idx="292">
                  <c:v>1972.3333333333112</c:v>
                </c:pt>
                <c:pt idx="293">
                  <c:v>1972.4166666666445</c:v>
                </c:pt>
                <c:pt idx="294">
                  <c:v>1972.4999999999777</c:v>
                </c:pt>
                <c:pt idx="295">
                  <c:v>1972.583333333311</c:v>
                </c:pt>
                <c:pt idx="296">
                  <c:v>1972.6666666666442</c:v>
                </c:pt>
                <c:pt idx="297">
                  <c:v>1972.7499999999775</c:v>
                </c:pt>
                <c:pt idx="298">
                  <c:v>1972.8333333333107</c:v>
                </c:pt>
                <c:pt idx="299">
                  <c:v>1972.916666666644</c:v>
                </c:pt>
                <c:pt idx="300">
                  <c:v>1972.9999999999773</c:v>
                </c:pt>
                <c:pt idx="301">
                  <c:v>1973.0833333333105</c:v>
                </c:pt>
                <c:pt idx="302">
                  <c:v>1973.1666666666438</c:v>
                </c:pt>
                <c:pt idx="303">
                  <c:v>1973.249999999977</c:v>
                </c:pt>
                <c:pt idx="304">
                  <c:v>1973.3333333333103</c:v>
                </c:pt>
                <c:pt idx="305">
                  <c:v>1973.4166666666436</c:v>
                </c:pt>
                <c:pt idx="306">
                  <c:v>1973.4999999999768</c:v>
                </c:pt>
                <c:pt idx="307">
                  <c:v>1973.5833333333101</c:v>
                </c:pt>
                <c:pt idx="308">
                  <c:v>1973.6666666666433</c:v>
                </c:pt>
                <c:pt idx="309">
                  <c:v>1973.7499999999766</c:v>
                </c:pt>
                <c:pt idx="310">
                  <c:v>1973.8333333333098</c:v>
                </c:pt>
                <c:pt idx="311">
                  <c:v>1973.9166666666431</c:v>
                </c:pt>
                <c:pt idx="312">
                  <c:v>1973.9999999999764</c:v>
                </c:pt>
                <c:pt idx="313">
                  <c:v>1974.0833333333096</c:v>
                </c:pt>
                <c:pt idx="314">
                  <c:v>1974.1666666666429</c:v>
                </c:pt>
                <c:pt idx="315">
                  <c:v>1974.2499999999761</c:v>
                </c:pt>
                <c:pt idx="316">
                  <c:v>1974.3333333333094</c:v>
                </c:pt>
                <c:pt idx="317">
                  <c:v>1974.4166666666426</c:v>
                </c:pt>
                <c:pt idx="318">
                  <c:v>1974.4999999999759</c:v>
                </c:pt>
                <c:pt idx="319">
                  <c:v>1974.5833333333092</c:v>
                </c:pt>
                <c:pt idx="320">
                  <c:v>1974.6666666666424</c:v>
                </c:pt>
                <c:pt idx="321">
                  <c:v>1974.7499999999757</c:v>
                </c:pt>
                <c:pt idx="322">
                  <c:v>1974.8333333333089</c:v>
                </c:pt>
                <c:pt idx="323">
                  <c:v>1974.9166666666422</c:v>
                </c:pt>
                <c:pt idx="324">
                  <c:v>1974.9999999999754</c:v>
                </c:pt>
                <c:pt idx="325">
                  <c:v>1975.0833333333087</c:v>
                </c:pt>
                <c:pt idx="326">
                  <c:v>1975.166666666642</c:v>
                </c:pt>
                <c:pt idx="327">
                  <c:v>1975.2499999999752</c:v>
                </c:pt>
                <c:pt idx="328">
                  <c:v>1975.3333333333085</c:v>
                </c:pt>
                <c:pt idx="329">
                  <c:v>1975.4166666666417</c:v>
                </c:pt>
                <c:pt idx="330">
                  <c:v>1975.499999999975</c:v>
                </c:pt>
                <c:pt idx="331">
                  <c:v>1975.5833333333082</c:v>
                </c:pt>
                <c:pt idx="332">
                  <c:v>1975.6666666666415</c:v>
                </c:pt>
                <c:pt idx="333">
                  <c:v>1975.7499999999748</c:v>
                </c:pt>
                <c:pt idx="334">
                  <c:v>1975.833333333308</c:v>
                </c:pt>
                <c:pt idx="335">
                  <c:v>1975.9166666666413</c:v>
                </c:pt>
                <c:pt idx="336">
                  <c:v>1975.9999999999745</c:v>
                </c:pt>
                <c:pt idx="337">
                  <c:v>1976.0833333333078</c:v>
                </c:pt>
                <c:pt idx="338">
                  <c:v>1976.166666666641</c:v>
                </c:pt>
                <c:pt idx="339">
                  <c:v>1976.2499999999743</c:v>
                </c:pt>
                <c:pt idx="340">
                  <c:v>1976.3333333333076</c:v>
                </c:pt>
                <c:pt idx="341">
                  <c:v>1976.4166666666408</c:v>
                </c:pt>
                <c:pt idx="342">
                  <c:v>1976.4999999999741</c:v>
                </c:pt>
                <c:pt idx="343">
                  <c:v>1976.5833333333073</c:v>
                </c:pt>
                <c:pt idx="344">
                  <c:v>1976.6666666666406</c:v>
                </c:pt>
                <c:pt idx="345">
                  <c:v>1976.7499999999739</c:v>
                </c:pt>
                <c:pt idx="346">
                  <c:v>1976.8333333333071</c:v>
                </c:pt>
                <c:pt idx="347">
                  <c:v>1976.9166666666404</c:v>
                </c:pt>
                <c:pt idx="348">
                  <c:v>1976.9999999999736</c:v>
                </c:pt>
                <c:pt idx="349">
                  <c:v>1977.0833333333069</c:v>
                </c:pt>
                <c:pt idx="350">
                  <c:v>1977.1666666666401</c:v>
                </c:pt>
                <c:pt idx="351">
                  <c:v>1977.2499999999734</c:v>
                </c:pt>
                <c:pt idx="352">
                  <c:v>1977.3333333333067</c:v>
                </c:pt>
                <c:pt idx="353">
                  <c:v>1977.4166666666399</c:v>
                </c:pt>
                <c:pt idx="354">
                  <c:v>1977.4999999999732</c:v>
                </c:pt>
                <c:pt idx="355">
                  <c:v>1977.5833333333064</c:v>
                </c:pt>
                <c:pt idx="356">
                  <c:v>1977.6666666666397</c:v>
                </c:pt>
                <c:pt idx="357">
                  <c:v>1977.7499999999729</c:v>
                </c:pt>
                <c:pt idx="358">
                  <c:v>1977.8333333333062</c:v>
                </c:pt>
                <c:pt idx="359">
                  <c:v>1977.9166666666395</c:v>
                </c:pt>
                <c:pt idx="360">
                  <c:v>1977.9999999999727</c:v>
                </c:pt>
                <c:pt idx="361">
                  <c:v>1978.083333333306</c:v>
                </c:pt>
                <c:pt idx="362">
                  <c:v>1978.1666666666392</c:v>
                </c:pt>
                <c:pt idx="363">
                  <c:v>1978.2499999999725</c:v>
                </c:pt>
                <c:pt idx="364">
                  <c:v>1978.3333333333057</c:v>
                </c:pt>
                <c:pt idx="365">
                  <c:v>1978.416666666639</c:v>
                </c:pt>
                <c:pt idx="366">
                  <c:v>1978.4999999999723</c:v>
                </c:pt>
                <c:pt idx="367">
                  <c:v>1978.5833333333055</c:v>
                </c:pt>
                <c:pt idx="368">
                  <c:v>1978.6666666666388</c:v>
                </c:pt>
                <c:pt idx="369">
                  <c:v>1978.749999999972</c:v>
                </c:pt>
                <c:pt idx="370">
                  <c:v>1978.8333333333053</c:v>
                </c:pt>
                <c:pt idx="371">
                  <c:v>1978.9166666666385</c:v>
                </c:pt>
                <c:pt idx="372">
                  <c:v>1978.9999999999718</c:v>
                </c:pt>
                <c:pt idx="373">
                  <c:v>1979.0833333333051</c:v>
                </c:pt>
                <c:pt idx="374">
                  <c:v>1979.1666666666383</c:v>
                </c:pt>
                <c:pt idx="375">
                  <c:v>1979.2499999999716</c:v>
                </c:pt>
                <c:pt idx="376">
                  <c:v>1979.3333333333048</c:v>
                </c:pt>
                <c:pt idx="377">
                  <c:v>1979.4166666666381</c:v>
                </c:pt>
                <c:pt idx="378">
                  <c:v>1979.4999999999714</c:v>
                </c:pt>
                <c:pt idx="379">
                  <c:v>1979.5833333333046</c:v>
                </c:pt>
                <c:pt idx="380">
                  <c:v>1979.6666666666379</c:v>
                </c:pt>
                <c:pt idx="381">
                  <c:v>1979.7499999999711</c:v>
                </c:pt>
                <c:pt idx="382">
                  <c:v>1979.8333333333044</c:v>
                </c:pt>
                <c:pt idx="383">
                  <c:v>1979.9166666666376</c:v>
                </c:pt>
                <c:pt idx="384">
                  <c:v>1979.9999999999709</c:v>
                </c:pt>
                <c:pt idx="385">
                  <c:v>1980.0833333333042</c:v>
                </c:pt>
                <c:pt idx="386">
                  <c:v>1980.1666666666374</c:v>
                </c:pt>
                <c:pt idx="387">
                  <c:v>1980.2499999999707</c:v>
                </c:pt>
                <c:pt idx="388">
                  <c:v>1980.3333333333039</c:v>
                </c:pt>
                <c:pt idx="389">
                  <c:v>1980.4166666666372</c:v>
                </c:pt>
                <c:pt idx="390">
                  <c:v>1980.4999999999704</c:v>
                </c:pt>
                <c:pt idx="391">
                  <c:v>1980.5833333333037</c:v>
                </c:pt>
                <c:pt idx="392">
                  <c:v>1980.666666666637</c:v>
                </c:pt>
                <c:pt idx="393">
                  <c:v>1980.7499999999702</c:v>
                </c:pt>
                <c:pt idx="394">
                  <c:v>1980.8333333333035</c:v>
                </c:pt>
                <c:pt idx="395">
                  <c:v>1980.9166666666367</c:v>
                </c:pt>
                <c:pt idx="396">
                  <c:v>1980.99999999997</c:v>
                </c:pt>
                <c:pt idx="397">
                  <c:v>1981.0833333333032</c:v>
                </c:pt>
                <c:pt idx="398">
                  <c:v>1981.1666666666365</c:v>
                </c:pt>
                <c:pt idx="399">
                  <c:v>1981.2499999999698</c:v>
                </c:pt>
                <c:pt idx="400">
                  <c:v>1981.333333333303</c:v>
                </c:pt>
                <c:pt idx="401">
                  <c:v>1981.4166666666363</c:v>
                </c:pt>
                <c:pt idx="402">
                  <c:v>1981.4999999999695</c:v>
                </c:pt>
                <c:pt idx="403">
                  <c:v>1981.5833333333028</c:v>
                </c:pt>
                <c:pt idx="404">
                  <c:v>1981.666666666636</c:v>
                </c:pt>
                <c:pt idx="405">
                  <c:v>1981.7499999999693</c:v>
                </c:pt>
                <c:pt idx="406">
                  <c:v>1981.8333333333026</c:v>
                </c:pt>
                <c:pt idx="407">
                  <c:v>1981.9166666666358</c:v>
                </c:pt>
                <c:pt idx="408">
                  <c:v>1981.9999999999691</c:v>
                </c:pt>
                <c:pt idx="409">
                  <c:v>1982.0833333333023</c:v>
                </c:pt>
                <c:pt idx="410">
                  <c:v>1982.1666666666356</c:v>
                </c:pt>
                <c:pt idx="411">
                  <c:v>1982.2499999999688</c:v>
                </c:pt>
                <c:pt idx="412">
                  <c:v>1982.3333333333021</c:v>
                </c:pt>
                <c:pt idx="413">
                  <c:v>1982.4166666666354</c:v>
                </c:pt>
                <c:pt idx="414">
                  <c:v>1982.4999999999686</c:v>
                </c:pt>
                <c:pt idx="415">
                  <c:v>1982.5833333333019</c:v>
                </c:pt>
                <c:pt idx="416">
                  <c:v>1982.6666666666351</c:v>
                </c:pt>
                <c:pt idx="417">
                  <c:v>1982.7499999999684</c:v>
                </c:pt>
                <c:pt idx="418">
                  <c:v>1982.8333333333017</c:v>
                </c:pt>
                <c:pt idx="419">
                  <c:v>1982.9166666666349</c:v>
                </c:pt>
                <c:pt idx="420">
                  <c:v>1982.9999999999682</c:v>
                </c:pt>
                <c:pt idx="421">
                  <c:v>1983.0833333333014</c:v>
                </c:pt>
                <c:pt idx="422">
                  <c:v>1983.1666666666347</c:v>
                </c:pt>
                <c:pt idx="423">
                  <c:v>1983.2499999999679</c:v>
                </c:pt>
                <c:pt idx="424">
                  <c:v>1983.3333333333012</c:v>
                </c:pt>
                <c:pt idx="425">
                  <c:v>1983.4166666666345</c:v>
                </c:pt>
                <c:pt idx="426">
                  <c:v>1983.4999999999677</c:v>
                </c:pt>
                <c:pt idx="427">
                  <c:v>1983.583333333301</c:v>
                </c:pt>
                <c:pt idx="428">
                  <c:v>1983.6666666666342</c:v>
                </c:pt>
                <c:pt idx="429">
                  <c:v>1983.7499999999675</c:v>
                </c:pt>
                <c:pt idx="430">
                  <c:v>1983.8333333333007</c:v>
                </c:pt>
                <c:pt idx="431">
                  <c:v>1983.916666666634</c:v>
                </c:pt>
                <c:pt idx="432">
                  <c:v>1983.9999999999673</c:v>
                </c:pt>
                <c:pt idx="433">
                  <c:v>1984.0833333333005</c:v>
                </c:pt>
                <c:pt idx="434">
                  <c:v>1984.1666666666338</c:v>
                </c:pt>
                <c:pt idx="435">
                  <c:v>1984.249999999967</c:v>
                </c:pt>
                <c:pt idx="436">
                  <c:v>1984.3333333333003</c:v>
                </c:pt>
                <c:pt idx="437">
                  <c:v>1984.4166666666335</c:v>
                </c:pt>
                <c:pt idx="438">
                  <c:v>1984.4999999999668</c:v>
                </c:pt>
                <c:pt idx="439">
                  <c:v>1984.5833333333001</c:v>
                </c:pt>
                <c:pt idx="440">
                  <c:v>1984.6666666666333</c:v>
                </c:pt>
                <c:pt idx="441">
                  <c:v>1984.7499999999666</c:v>
                </c:pt>
                <c:pt idx="442">
                  <c:v>1984.8333333332998</c:v>
                </c:pt>
                <c:pt idx="443">
                  <c:v>1984.9166666666331</c:v>
                </c:pt>
                <c:pt idx="444">
                  <c:v>1984.9999999999663</c:v>
                </c:pt>
                <c:pt idx="445">
                  <c:v>1985.0833333332996</c:v>
                </c:pt>
                <c:pt idx="446">
                  <c:v>1985.1666666666329</c:v>
                </c:pt>
                <c:pt idx="447">
                  <c:v>1985.2499999999661</c:v>
                </c:pt>
                <c:pt idx="448">
                  <c:v>1985.3333333332994</c:v>
                </c:pt>
                <c:pt idx="449">
                  <c:v>1985.4166666666326</c:v>
                </c:pt>
                <c:pt idx="450">
                  <c:v>1985.4999999999659</c:v>
                </c:pt>
                <c:pt idx="451">
                  <c:v>1985.5833333332992</c:v>
                </c:pt>
                <c:pt idx="452">
                  <c:v>1985.6666666666324</c:v>
                </c:pt>
                <c:pt idx="453">
                  <c:v>1985.7499999999657</c:v>
                </c:pt>
                <c:pt idx="454">
                  <c:v>1985.8333333332989</c:v>
                </c:pt>
                <c:pt idx="455">
                  <c:v>1985.9166666666322</c:v>
                </c:pt>
                <c:pt idx="456">
                  <c:v>1985.9999999999654</c:v>
                </c:pt>
                <c:pt idx="457">
                  <c:v>1986.0833333332987</c:v>
                </c:pt>
                <c:pt idx="458">
                  <c:v>1986.166666666632</c:v>
                </c:pt>
                <c:pt idx="459">
                  <c:v>1986.2499999999652</c:v>
                </c:pt>
                <c:pt idx="460">
                  <c:v>1986.3333333332985</c:v>
                </c:pt>
                <c:pt idx="461">
                  <c:v>1986.4166666666317</c:v>
                </c:pt>
                <c:pt idx="462">
                  <c:v>1986.499999999965</c:v>
                </c:pt>
                <c:pt idx="463">
                  <c:v>1986.5833333332982</c:v>
                </c:pt>
                <c:pt idx="464">
                  <c:v>1986.6666666666315</c:v>
                </c:pt>
                <c:pt idx="465">
                  <c:v>1986.7499999999648</c:v>
                </c:pt>
                <c:pt idx="466">
                  <c:v>1986.833333333298</c:v>
                </c:pt>
                <c:pt idx="467">
                  <c:v>1986.9166666666313</c:v>
                </c:pt>
                <c:pt idx="468">
                  <c:v>1986.9999999999645</c:v>
                </c:pt>
                <c:pt idx="469">
                  <c:v>1987.0833333332978</c:v>
                </c:pt>
                <c:pt idx="470">
                  <c:v>1987.166666666631</c:v>
                </c:pt>
                <c:pt idx="471">
                  <c:v>1987.2499999999643</c:v>
                </c:pt>
                <c:pt idx="472">
                  <c:v>1987.3333333332976</c:v>
                </c:pt>
                <c:pt idx="473">
                  <c:v>1987.4166666666308</c:v>
                </c:pt>
                <c:pt idx="474">
                  <c:v>1987.4999999999641</c:v>
                </c:pt>
                <c:pt idx="475">
                  <c:v>1987.5833333332973</c:v>
                </c:pt>
                <c:pt idx="476">
                  <c:v>1987.6666666666306</c:v>
                </c:pt>
                <c:pt idx="477">
                  <c:v>1987.7499999999638</c:v>
                </c:pt>
                <c:pt idx="478">
                  <c:v>1987.8333333332971</c:v>
                </c:pt>
                <c:pt idx="479">
                  <c:v>1987.9166666666304</c:v>
                </c:pt>
                <c:pt idx="480">
                  <c:v>1987.9999999999636</c:v>
                </c:pt>
                <c:pt idx="481">
                  <c:v>1988.0833333332969</c:v>
                </c:pt>
                <c:pt idx="482">
                  <c:v>1988.1666666666301</c:v>
                </c:pt>
                <c:pt idx="483">
                  <c:v>1988.2499999999634</c:v>
                </c:pt>
                <c:pt idx="484">
                  <c:v>1988.3333333332967</c:v>
                </c:pt>
                <c:pt idx="485">
                  <c:v>1988.4166666666299</c:v>
                </c:pt>
                <c:pt idx="486">
                  <c:v>1988.4999999999632</c:v>
                </c:pt>
                <c:pt idx="487">
                  <c:v>1988.5833333332964</c:v>
                </c:pt>
                <c:pt idx="488">
                  <c:v>1988.6666666666297</c:v>
                </c:pt>
                <c:pt idx="489">
                  <c:v>1988.7499999999629</c:v>
                </c:pt>
                <c:pt idx="490">
                  <c:v>1988.8333333332962</c:v>
                </c:pt>
                <c:pt idx="491">
                  <c:v>1988.9166666666295</c:v>
                </c:pt>
                <c:pt idx="492">
                  <c:v>1988.9999999999627</c:v>
                </c:pt>
                <c:pt idx="493">
                  <c:v>1989.083333333296</c:v>
                </c:pt>
                <c:pt idx="494">
                  <c:v>1989.1666666666292</c:v>
                </c:pt>
                <c:pt idx="495">
                  <c:v>1989.2499999999625</c:v>
                </c:pt>
                <c:pt idx="496">
                  <c:v>1989.3333333332957</c:v>
                </c:pt>
                <c:pt idx="497">
                  <c:v>1989.416666666629</c:v>
                </c:pt>
                <c:pt idx="498">
                  <c:v>1989.4999999999623</c:v>
                </c:pt>
                <c:pt idx="499">
                  <c:v>1989.5833333332955</c:v>
                </c:pt>
                <c:pt idx="500">
                  <c:v>1989.6666666666288</c:v>
                </c:pt>
                <c:pt idx="501">
                  <c:v>1989.749999999962</c:v>
                </c:pt>
                <c:pt idx="502">
                  <c:v>1989.8333333332953</c:v>
                </c:pt>
                <c:pt idx="503">
                  <c:v>1989.9166666666285</c:v>
                </c:pt>
                <c:pt idx="504">
                  <c:v>1989.9999999999618</c:v>
                </c:pt>
                <c:pt idx="505">
                  <c:v>1990.0833333332951</c:v>
                </c:pt>
                <c:pt idx="506">
                  <c:v>1990.1666666666283</c:v>
                </c:pt>
                <c:pt idx="507">
                  <c:v>1990.2499999999616</c:v>
                </c:pt>
                <c:pt idx="508">
                  <c:v>1990.3333333332948</c:v>
                </c:pt>
                <c:pt idx="509">
                  <c:v>1990.4166666666281</c:v>
                </c:pt>
                <c:pt idx="510">
                  <c:v>1990.4999999999613</c:v>
                </c:pt>
                <c:pt idx="511">
                  <c:v>1990.5833333332946</c:v>
                </c:pt>
                <c:pt idx="512">
                  <c:v>1990.6666666666279</c:v>
                </c:pt>
                <c:pt idx="513">
                  <c:v>1990.7499999999611</c:v>
                </c:pt>
                <c:pt idx="514">
                  <c:v>1990.8333333332944</c:v>
                </c:pt>
                <c:pt idx="515">
                  <c:v>1990.9166666666276</c:v>
                </c:pt>
                <c:pt idx="516">
                  <c:v>1990.9999999999609</c:v>
                </c:pt>
                <c:pt idx="517">
                  <c:v>1991.0833333332941</c:v>
                </c:pt>
                <c:pt idx="518">
                  <c:v>1991.1666666666274</c:v>
                </c:pt>
                <c:pt idx="519">
                  <c:v>1991.2499999999607</c:v>
                </c:pt>
                <c:pt idx="520">
                  <c:v>1991.3333333332939</c:v>
                </c:pt>
                <c:pt idx="521">
                  <c:v>1991.4166666666272</c:v>
                </c:pt>
                <c:pt idx="522">
                  <c:v>1991.4999999999604</c:v>
                </c:pt>
                <c:pt idx="523">
                  <c:v>1991.5833333332937</c:v>
                </c:pt>
                <c:pt idx="524">
                  <c:v>1991.666666666627</c:v>
                </c:pt>
                <c:pt idx="525">
                  <c:v>1991.7499999999602</c:v>
                </c:pt>
                <c:pt idx="526">
                  <c:v>1991.8333333332935</c:v>
                </c:pt>
                <c:pt idx="527">
                  <c:v>1991.9166666666267</c:v>
                </c:pt>
                <c:pt idx="528">
                  <c:v>1991.99999999996</c:v>
                </c:pt>
                <c:pt idx="529">
                  <c:v>1992.0833333332932</c:v>
                </c:pt>
                <c:pt idx="530">
                  <c:v>1992.1666666666265</c:v>
                </c:pt>
                <c:pt idx="531">
                  <c:v>1992.2499999999598</c:v>
                </c:pt>
                <c:pt idx="532">
                  <c:v>1992.333333333293</c:v>
                </c:pt>
                <c:pt idx="533">
                  <c:v>1992.4166666666263</c:v>
                </c:pt>
                <c:pt idx="534">
                  <c:v>1992.4999999999595</c:v>
                </c:pt>
                <c:pt idx="535">
                  <c:v>1992.5833333332928</c:v>
                </c:pt>
                <c:pt idx="536">
                  <c:v>1992.666666666626</c:v>
                </c:pt>
                <c:pt idx="537">
                  <c:v>1992.7499999999593</c:v>
                </c:pt>
                <c:pt idx="538">
                  <c:v>1992.8333333332926</c:v>
                </c:pt>
                <c:pt idx="539">
                  <c:v>1992.9166666666258</c:v>
                </c:pt>
                <c:pt idx="540">
                  <c:v>1992.9999999999591</c:v>
                </c:pt>
                <c:pt idx="541">
                  <c:v>1993.0833333332923</c:v>
                </c:pt>
                <c:pt idx="542">
                  <c:v>1993.1666666666256</c:v>
                </c:pt>
                <c:pt idx="543">
                  <c:v>1993.2499999999588</c:v>
                </c:pt>
                <c:pt idx="544">
                  <c:v>1993.3333333332921</c:v>
                </c:pt>
                <c:pt idx="545">
                  <c:v>1993.4166666666254</c:v>
                </c:pt>
                <c:pt idx="546">
                  <c:v>1993.4999999999586</c:v>
                </c:pt>
                <c:pt idx="547">
                  <c:v>1993.5833333332919</c:v>
                </c:pt>
                <c:pt idx="548">
                  <c:v>1993.6666666666251</c:v>
                </c:pt>
                <c:pt idx="549">
                  <c:v>1993.7499999999584</c:v>
                </c:pt>
                <c:pt idx="550">
                  <c:v>1993.8333333332916</c:v>
                </c:pt>
                <c:pt idx="551">
                  <c:v>1993.9166666666249</c:v>
                </c:pt>
                <c:pt idx="552">
                  <c:v>1993.9999999999582</c:v>
                </c:pt>
                <c:pt idx="553">
                  <c:v>1994.0833333332914</c:v>
                </c:pt>
                <c:pt idx="554">
                  <c:v>1994.1666666666247</c:v>
                </c:pt>
                <c:pt idx="555">
                  <c:v>1994.2499999999579</c:v>
                </c:pt>
                <c:pt idx="556">
                  <c:v>1994.3333333332912</c:v>
                </c:pt>
                <c:pt idx="557">
                  <c:v>1994.4166666666245</c:v>
                </c:pt>
                <c:pt idx="558">
                  <c:v>1994.4999999999577</c:v>
                </c:pt>
                <c:pt idx="559">
                  <c:v>1994.583333333291</c:v>
                </c:pt>
                <c:pt idx="560">
                  <c:v>1994.6666666666242</c:v>
                </c:pt>
                <c:pt idx="561">
                  <c:v>1994.7499999999575</c:v>
                </c:pt>
                <c:pt idx="562">
                  <c:v>1994.8333333332907</c:v>
                </c:pt>
                <c:pt idx="563">
                  <c:v>1994.916666666624</c:v>
                </c:pt>
                <c:pt idx="564">
                  <c:v>1994.9999999999573</c:v>
                </c:pt>
                <c:pt idx="565">
                  <c:v>1995.0833333332905</c:v>
                </c:pt>
                <c:pt idx="566">
                  <c:v>1995.1666666666238</c:v>
                </c:pt>
                <c:pt idx="567">
                  <c:v>1995.249999999957</c:v>
                </c:pt>
                <c:pt idx="568">
                  <c:v>1995.3333333332903</c:v>
                </c:pt>
                <c:pt idx="569">
                  <c:v>1995.4166666666235</c:v>
                </c:pt>
                <c:pt idx="570">
                  <c:v>1995.4999999999568</c:v>
                </c:pt>
                <c:pt idx="571">
                  <c:v>1995.5833333332901</c:v>
                </c:pt>
                <c:pt idx="572">
                  <c:v>1995.6666666666233</c:v>
                </c:pt>
                <c:pt idx="573">
                  <c:v>1995.7499999999566</c:v>
                </c:pt>
                <c:pt idx="574">
                  <c:v>1995.8333333332898</c:v>
                </c:pt>
                <c:pt idx="575">
                  <c:v>1995.9166666666231</c:v>
                </c:pt>
                <c:pt idx="576">
                  <c:v>1995.9999999999563</c:v>
                </c:pt>
                <c:pt idx="577">
                  <c:v>1996.0833333332896</c:v>
                </c:pt>
                <c:pt idx="578">
                  <c:v>1996.1666666666229</c:v>
                </c:pt>
                <c:pt idx="579">
                  <c:v>1996.2499999999561</c:v>
                </c:pt>
                <c:pt idx="580">
                  <c:v>1996.3333333332894</c:v>
                </c:pt>
                <c:pt idx="581">
                  <c:v>1996.4166666666226</c:v>
                </c:pt>
                <c:pt idx="582">
                  <c:v>1996.4999999999559</c:v>
                </c:pt>
                <c:pt idx="583">
                  <c:v>1996.5833333332891</c:v>
                </c:pt>
                <c:pt idx="584">
                  <c:v>1996.6666666666224</c:v>
                </c:pt>
                <c:pt idx="585">
                  <c:v>1996.7499999999557</c:v>
                </c:pt>
                <c:pt idx="586">
                  <c:v>1996.8333333332889</c:v>
                </c:pt>
                <c:pt idx="587">
                  <c:v>1996.9166666666222</c:v>
                </c:pt>
                <c:pt idx="588">
                  <c:v>1996.9999999999554</c:v>
                </c:pt>
                <c:pt idx="589">
                  <c:v>1997.0833333332887</c:v>
                </c:pt>
                <c:pt idx="590">
                  <c:v>1997.1666666666219</c:v>
                </c:pt>
                <c:pt idx="591">
                  <c:v>1997.2499999999552</c:v>
                </c:pt>
                <c:pt idx="592">
                  <c:v>1997.3333333332885</c:v>
                </c:pt>
                <c:pt idx="593">
                  <c:v>1997.4166666666217</c:v>
                </c:pt>
                <c:pt idx="594">
                  <c:v>1997.499999999955</c:v>
                </c:pt>
                <c:pt idx="595">
                  <c:v>1997.5833333332882</c:v>
                </c:pt>
                <c:pt idx="596">
                  <c:v>1997.6666666666215</c:v>
                </c:pt>
                <c:pt idx="597">
                  <c:v>1997.7499999999548</c:v>
                </c:pt>
                <c:pt idx="598">
                  <c:v>1997.833333333288</c:v>
                </c:pt>
                <c:pt idx="599">
                  <c:v>1997.9166666666213</c:v>
                </c:pt>
                <c:pt idx="600">
                  <c:v>1997.9999999999545</c:v>
                </c:pt>
                <c:pt idx="601">
                  <c:v>1998.0833333332878</c:v>
                </c:pt>
                <c:pt idx="602">
                  <c:v>1998.166666666621</c:v>
                </c:pt>
                <c:pt idx="603">
                  <c:v>1998.2499999999543</c:v>
                </c:pt>
                <c:pt idx="604">
                  <c:v>1998.3333333332876</c:v>
                </c:pt>
                <c:pt idx="605">
                  <c:v>1998.4166666666208</c:v>
                </c:pt>
                <c:pt idx="606">
                  <c:v>1998.4999999999541</c:v>
                </c:pt>
                <c:pt idx="607">
                  <c:v>1998.5833333332873</c:v>
                </c:pt>
                <c:pt idx="608">
                  <c:v>1998.6666666666206</c:v>
                </c:pt>
                <c:pt idx="609">
                  <c:v>1998.7499999999538</c:v>
                </c:pt>
                <c:pt idx="610">
                  <c:v>1998.8333333332871</c:v>
                </c:pt>
                <c:pt idx="611">
                  <c:v>1998.9166666666204</c:v>
                </c:pt>
                <c:pt idx="612">
                  <c:v>1998.9999999999536</c:v>
                </c:pt>
                <c:pt idx="613">
                  <c:v>1999.0833333332869</c:v>
                </c:pt>
                <c:pt idx="614">
                  <c:v>1999.1666666666201</c:v>
                </c:pt>
                <c:pt idx="615">
                  <c:v>1999.2499999999534</c:v>
                </c:pt>
                <c:pt idx="616">
                  <c:v>1999.3333333332866</c:v>
                </c:pt>
                <c:pt idx="617">
                  <c:v>1999.4166666666199</c:v>
                </c:pt>
                <c:pt idx="618">
                  <c:v>1999.4999999999532</c:v>
                </c:pt>
                <c:pt idx="619">
                  <c:v>1999.5833333332864</c:v>
                </c:pt>
                <c:pt idx="620">
                  <c:v>1999.6666666666197</c:v>
                </c:pt>
                <c:pt idx="621">
                  <c:v>1999.7499999999529</c:v>
                </c:pt>
                <c:pt idx="622">
                  <c:v>1999.8333333332862</c:v>
                </c:pt>
                <c:pt idx="623">
                  <c:v>1999.9166666666194</c:v>
                </c:pt>
                <c:pt idx="624">
                  <c:v>1999.9999999999527</c:v>
                </c:pt>
                <c:pt idx="625">
                  <c:v>2000.083333333286</c:v>
                </c:pt>
                <c:pt idx="626">
                  <c:v>2000.1666666666192</c:v>
                </c:pt>
                <c:pt idx="627">
                  <c:v>2000.2499999999525</c:v>
                </c:pt>
                <c:pt idx="628">
                  <c:v>2000.3333333332857</c:v>
                </c:pt>
                <c:pt idx="629">
                  <c:v>2000.416666666619</c:v>
                </c:pt>
                <c:pt idx="630">
                  <c:v>2000.4999999999523</c:v>
                </c:pt>
                <c:pt idx="631">
                  <c:v>2000.5833333332855</c:v>
                </c:pt>
                <c:pt idx="632">
                  <c:v>2000.6666666666188</c:v>
                </c:pt>
                <c:pt idx="633">
                  <c:v>2000.749999999952</c:v>
                </c:pt>
                <c:pt idx="634">
                  <c:v>2000.8333333332853</c:v>
                </c:pt>
                <c:pt idx="635">
                  <c:v>2000.9166666666185</c:v>
                </c:pt>
                <c:pt idx="636">
                  <c:v>2000.9999999999518</c:v>
                </c:pt>
                <c:pt idx="637">
                  <c:v>2001.0833333332851</c:v>
                </c:pt>
                <c:pt idx="638">
                  <c:v>2001.1666666666183</c:v>
                </c:pt>
                <c:pt idx="639">
                  <c:v>2001.2499999999516</c:v>
                </c:pt>
                <c:pt idx="640">
                  <c:v>2001.3333333332848</c:v>
                </c:pt>
                <c:pt idx="641">
                  <c:v>2001.4166666666181</c:v>
                </c:pt>
                <c:pt idx="642">
                  <c:v>2001.4999999999513</c:v>
                </c:pt>
                <c:pt idx="643">
                  <c:v>2001.5833333332846</c:v>
                </c:pt>
                <c:pt idx="644">
                  <c:v>2001.6666666666179</c:v>
                </c:pt>
                <c:pt idx="645">
                  <c:v>2001.7499999999511</c:v>
                </c:pt>
                <c:pt idx="646">
                  <c:v>2001.8333333332844</c:v>
                </c:pt>
                <c:pt idx="647">
                  <c:v>2001.9166666666176</c:v>
                </c:pt>
                <c:pt idx="648">
                  <c:v>2001.9999999999509</c:v>
                </c:pt>
                <c:pt idx="649">
                  <c:v>2002.0833333332841</c:v>
                </c:pt>
                <c:pt idx="650">
                  <c:v>2002.1666666666174</c:v>
                </c:pt>
                <c:pt idx="651">
                  <c:v>2002.2499999999507</c:v>
                </c:pt>
                <c:pt idx="652">
                  <c:v>2002.3333333332839</c:v>
                </c:pt>
                <c:pt idx="653">
                  <c:v>2002.4166666666172</c:v>
                </c:pt>
                <c:pt idx="654">
                  <c:v>2002.4999999999504</c:v>
                </c:pt>
                <c:pt idx="655">
                  <c:v>2002.5833333332837</c:v>
                </c:pt>
                <c:pt idx="656">
                  <c:v>2002.6666666666169</c:v>
                </c:pt>
                <c:pt idx="657">
                  <c:v>2002.7499999999502</c:v>
                </c:pt>
                <c:pt idx="658">
                  <c:v>2002.8333333332835</c:v>
                </c:pt>
                <c:pt idx="659">
                  <c:v>2002.9166666666167</c:v>
                </c:pt>
                <c:pt idx="660">
                  <c:v>2002.99999999995</c:v>
                </c:pt>
                <c:pt idx="661">
                  <c:v>2003.0833333332832</c:v>
                </c:pt>
                <c:pt idx="662">
                  <c:v>2003.1666666666165</c:v>
                </c:pt>
                <c:pt idx="663">
                  <c:v>2003.2499999999498</c:v>
                </c:pt>
                <c:pt idx="664">
                  <c:v>2003.333333333283</c:v>
                </c:pt>
                <c:pt idx="665">
                  <c:v>2003.4166666666163</c:v>
                </c:pt>
                <c:pt idx="666">
                  <c:v>2003.4999999999495</c:v>
                </c:pt>
                <c:pt idx="667">
                  <c:v>2003.5833333332828</c:v>
                </c:pt>
                <c:pt idx="668">
                  <c:v>2003.666666666616</c:v>
                </c:pt>
                <c:pt idx="669">
                  <c:v>2003.7499999999493</c:v>
                </c:pt>
                <c:pt idx="670">
                  <c:v>2003.8333333332826</c:v>
                </c:pt>
                <c:pt idx="671">
                  <c:v>2003.9166666666158</c:v>
                </c:pt>
                <c:pt idx="672">
                  <c:v>2003.9999999999491</c:v>
                </c:pt>
                <c:pt idx="673">
                  <c:v>2004.0833333332823</c:v>
                </c:pt>
                <c:pt idx="674">
                  <c:v>2004.1666666666156</c:v>
                </c:pt>
                <c:pt idx="675">
                  <c:v>2004.2499999999488</c:v>
                </c:pt>
                <c:pt idx="676">
                  <c:v>2004.3333333332821</c:v>
                </c:pt>
                <c:pt idx="677">
                  <c:v>2004.4166666666154</c:v>
                </c:pt>
                <c:pt idx="678">
                  <c:v>2004.4999999999486</c:v>
                </c:pt>
                <c:pt idx="679">
                  <c:v>2004.5833333332819</c:v>
                </c:pt>
                <c:pt idx="680">
                  <c:v>2004.6666666666151</c:v>
                </c:pt>
                <c:pt idx="681">
                  <c:v>2004.7499999999484</c:v>
                </c:pt>
                <c:pt idx="682">
                  <c:v>2004.8333333332816</c:v>
                </c:pt>
                <c:pt idx="683">
                  <c:v>2004.9166666666149</c:v>
                </c:pt>
                <c:pt idx="684">
                  <c:v>2004.9999999999482</c:v>
                </c:pt>
                <c:pt idx="685">
                  <c:v>2005.0833333332814</c:v>
                </c:pt>
                <c:pt idx="686">
                  <c:v>2005.1666666666147</c:v>
                </c:pt>
                <c:pt idx="687">
                  <c:v>2005.2499999999479</c:v>
                </c:pt>
                <c:pt idx="688">
                  <c:v>2005.3333333332812</c:v>
                </c:pt>
                <c:pt idx="689">
                  <c:v>2005.4166666666144</c:v>
                </c:pt>
                <c:pt idx="690">
                  <c:v>2005.4999999999477</c:v>
                </c:pt>
                <c:pt idx="691">
                  <c:v>2005.583333333281</c:v>
                </c:pt>
                <c:pt idx="692">
                  <c:v>2005.6666666666142</c:v>
                </c:pt>
                <c:pt idx="693">
                  <c:v>2005.7499999999475</c:v>
                </c:pt>
                <c:pt idx="694">
                  <c:v>2005.8333333332807</c:v>
                </c:pt>
                <c:pt idx="695">
                  <c:v>2005.916666666614</c:v>
                </c:pt>
                <c:pt idx="696">
                  <c:v>2005.9999999999472</c:v>
                </c:pt>
                <c:pt idx="697">
                  <c:v>2006.0833333332805</c:v>
                </c:pt>
                <c:pt idx="698">
                  <c:v>2006.1666666666138</c:v>
                </c:pt>
                <c:pt idx="699">
                  <c:v>2006.249999999947</c:v>
                </c:pt>
                <c:pt idx="700">
                  <c:v>2006.3333333332803</c:v>
                </c:pt>
                <c:pt idx="701">
                  <c:v>2006.4166666666135</c:v>
                </c:pt>
                <c:pt idx="702">
                  <c:v>2006.4999999999468</c:v>
                </c:pt>
                <c:pt idx="703">
                  <c:v>2006.5833333332801</c:v>
                </c:pt>
                <c:pt idx="704">
                  <c:v>2006.6666666666133</c:v>
                </c:pt>
                <c:pt idx="705">
                  <c:v>2006.7499999999466</c:v>
                </c:pt>
                <c:pt idx="706">
                  <c:v>2006.8333333332798</c:v>
                </c:pt>
                <c:pt idx="707">
                  <c:v>2006.9166666666131</c:v>
                </c:pt>
                <c:pt idx="708">
                  <c:v>2006.9999999999463</c:v>
                </c:pt>
                <c:pt idx="709">
                  <c:v>2007.0833333332796</c:v>
                </c:pt>
                <c:pt idx="710">
                  <c:v>2007.1666666666129</c:v>
                </c:pt>
                <c:pt idx="711">
                  <c:v>2007.2499999999461</c:v>
                </c:pt>
                <c:pt idx="712">
                  <c:v>2007.3333333332794</c:v>
                </c:pt>
                <c:pt idx="713">
                  <c:v>2007.4166666666126</c:v>
                </c:pt>
                <c:pt idx="714">
                  <c:v>2007.4999999999459</c:v>
                </c:pt>
                <c:pt idx="715">
                  <c:v>2007.5833333332791</c:v>
                </c:pt>
                <c:pt idx="716">
                  <c:v>2007.6666666666124</c:v>
                </c:pt>
                <c:pt idx="717">
                  <c:v>2007.7499999999457</c:v>
                </c:pt>
                <c:pt idx="718">
                  <c:v>2007.8333333332789</c:v>
                </c:pt>
                <c:pt idx="719">
                  <c:v>2007.9166666666122</c:v>
                </c:pt>
                <c:pt idx="720">
                  <c:v>2007.9999999999454</c:v>
                </c:pt>
                <c:pt idx="721">
                  <c:v>2008.0833333332787</c:v>
                </c:pt>
                <c:pt idx="722">
                  <c:v>2008.1666666666119</c:v>
                </c:pt>
                <c:pt idx="723">
                  <c:v>2008.2499999999452</c:v>
                </c:pt>
                <c:pt idx="724">
                  <c:v>2008.3333333332785</c:v>
                </c:pt>
                <c:pt idx="725">
                  <c:v>2008.4166666666117</c:v>
                </c:pt>
                <c:pt idx="726">
                  <c:v>2008.499999999945</c:v>
                </c:pt>
                <c:pt idx="727">
                  <c:v>2008.5833333332782</c:v>
                </c:pt>
                <c:pt idx="728">
                  <c:v>2008.6666666666115</c:v>
                </c:pt>
                <c:pt idx="729">
                  <c:v>2008.7499999999447</c:v>
                </c:pt>
                <c:pt idx="730">
                  <c:v>2008.833333333278</c:v>
                </c:pt>
                <c:pt idx="731">
                  <c:v>2008.9166666666113</c:v>
                </c:pt>
                <c:pt idx="732">
                  <c:v>2008.9999999999445</c:v>
                </c:pt>
                <c:pt idx="733">
                  <c:v>2009.0833333332778</c:v>
                </c:pt>
                <c:pt idx="734">
                  <c:v>2009.166666666611</c:v>
                </c:pt>
                <c:pt idx="735">
                  <c:v>2009.2499999999443</c:v>
                </c:pt>
                <c:pt idx="736">
                  <c:v>2009.3333333332776</c:v>
                </c:pt>
                <c:pt idx="737">
                  <c:v>2009.4166666666108</c:v>
                </c:pt>
                <c:pt idx="738">
                  <c:v>2009.4999999999441</c:v>
                </c:pt>
                <c:pt idx="739">
                  <c:v>2009.5833333332773</c:v>
                </c:pt>
                <c:pt idx="740">
                  <c:v>2009.6666666666106</c:v>
                </c:pt>
                <c:pt idx="741">
                  <c:v>2009.7499999999438</c:v>
                </c:pt>
                <c:pt idx="742">
                  <c:v>2009.8333333332771</c:v>
                </c:pt>
                <c:pt idx="743">
                  <c:v>2009.9166666666104</c:v>
                </c:pt>
                <c:pt idx="744">
                  <c:v>2009.9999999999436</c:v>
                </c:pt>
                <c:pt idx="745">
                  <c:v>2010.0833333332769</c:v>
                </c:pt>
                <c:pt idx="746">
                  <c:v>2010.1666666666101</c:v>
                </c:pt>
              </c:numCache>
            </c:numRef>
          </c:xVal>
          <c:yVal>
            <c:numRef>
              <c:f>summary!$T$3:$T$749</c:f>
              <c:numCache>
                <c:formatCode>General</c:formatCode>
                <c:ptCount val="747"/>
                <c:pt idx="0">
                  <c:v>3.4</c:v>
                </c:pt>
                <c:pt idx="1">
                  <c:v>3.6</c:v>
                </c:pt>
                <c:pt idx="2">
                  <c:v>3.8</c:v>
                </c:pt>
                <c:pt idx="3">
                  <c:v>3.8</c:v>
                </c:pt>
                <c:pt idx="4">
                  <c:v>3.5</c:v>
                </c:pt>
                <c:pt idx="5">
                  <c:v>3.3</c:v>
                </c:pt>
                <c:pt idx="6">
                  <c:v>3.4</c:v>
                </c:pt>
                <c:pt idx="7">
                  <c:v>3.6</c:v>
                </c:pt>
                <c:pt idx="8">
                  <c:v>3.7</c:v>
                </c:pt>
                <c:pt idx="9">
                  <c:v>3.6</c:v>
                </c:pt>
                <c:pt idx="10">
                  <c:v>3.7</c:v>
                </c:pt>
                <c:pt idx="11">
                  <c:v>3.9</c:v>
                </c:pt>
                <c:pt idx="12">
                  <c:v>4.2</c:v>
                </c:pt>
                <c:pt idx="13">
                  <c:v>4.5999999999999996</c:v>
                </c:pt>
                <c:pt idx="14">
                  <c:v>5.0999999999999996</c:v>
                </c:pt>
                <c:pt idx="15">
                  <c:v>5.3</c:v>
                </c:pt>
                <c:pt idx="16">
                  <c:v>6.1</c:v>
                </c:pt>
                <c:pt idx="17">
                  <c:v>6.2</c:v>
                </c:pt>
                <c:pt idx="18">
                  <c:v>6.7</c:v>
                </c:pt>
                <c:pt idx="19">
                  <c:v>6.8</c:v>
                </c:pt>
                <c:pt idx="20">
                  <c:v>6.5</c:v>
                </c:pt>
                <c:pt idx="21">
                  <c:v>8.4</c:v>
                </c:pt>
                <c:pt idx="22">
                  <c:v>6.5</c:v>
                </c:pt>
                <c:pt idx="23">
                  <c:v>6.5</c:v>
                </c:pt>
                <c:pt idx="24">
                  <c:v>6.4</c:v>
                </c:pt>
                <c:pt idx="25">
                  <c:v>6.2</c:v>
                </c:pt>
                <c:pt idx="26">
                  <c:v>6.1</c:v>
                </c:pt>
                <c:pt idx="27">
                  <c:v>5.9</c:v>
                </c:pt>
                <c:pt idx="28">
                  <c:v>5.4</c:v>
                </c:pt>
                <c:pt idx="29">
                  <c:v>5.0999999999999996</c:v>
                </c:pt>
                <c:pt idx="30">
                  <c:v>4.8</c:v>
                </c:pt>
                <c:pt idx="31">
                  <c:v>4.3</c:v>
                </c:pt>
                <c:pt idx="32">
                  <c:v>4.2</c:v>
                </c:pt>
                <c:pt idx="33">
                  <c:v>3.9</c:v>
                </c:pt>
                <c:pt idx="34">
                  <c:v>3.7</c:v>
                </c:pt>
                <c:pt idx="35">
                  <c:v>3.8</c:v>
                </c:pt>
                <c:pt idx="36">
                  <c:v>3.3</c:v>
                </c:pt>
                <c:pt idx="37">
                  <c:v>3</c:v>
                </c:pt>
                <c:pt idx="38">
                  <c:v>2.7</c:v>
                </c:pt>
                <c:pt idx="39">
                  <c:v>2.5</c:v>
                </c:pt>
                <c:pt idx="40">
                  <c:v>2.5</c:v>
                </c:pt>
                <c:pt idx="41">
                  <c:v>2.8</c:v>
                </c:pt>
                <c:pt idx="42">
                  <c:v>2.7</c:v>
                </c:pt>
                <c:pt idx="43">
                  <c:v>2.8</c:v>
                </c:pt>
                <c:pt idx="44">
                  <c:v>2.8</c:v>
                </c:pt>
                <c:pt idx="45">
                  <c:v>3.1</c:v>
                </c:pt>
                <c:pt idx="46">
                  <c:v>3.1</c:v>
                </c:pt>
                <c:pt idx="47">
                  <c:v>2.7</c:v>
                </c:pt>
                <c:pt idx="48">
                  <c:v>2.8</c:v>
                </c:pt>
                <c:pt idx="49">
                  <c:v>2.8</c:v>
                </c:pt>
                <c:pt idx="50">
                  <c:v>2.7</c:v>
                </c:pt>
                <c:pt idx="51">
                  <c:v>2.7</c:v>
                </c:pt>
                <c:pt idx="52">
                  <c:v>2.6</c:v>
                </c:pt>
                <c:pt idx="53">
                  <c:v>2.8</c:v>
                </c:pt>
                <c:pt idx="54">
                  <c:v>3</c:v>
                </c:pt>
                <c:pt idx="55">
                  <c:v>3.2</c:v>
                </c:pt>
                <c:pt idx="56">
                  <c:v>3</c:v>
                </c:pt>
                <c:pt idx="57">
                  <c:v>2.6</c:v>
                </c:pt>
                <c:pt idx="58">
                  <c:v>2.5</c:v>
                </c:pt>
                <c:pt idx="59">
                  <c:v>2.5</c:v>
                </c:pt>
                <c:pt idx="60">
                  <c:v>2.8</c:v>
                </c:pt>
                <c:pt idx="61">
                  <c:v>2.4</c:v>
                </c:pt>
                <c:pt idx="62">
                  <c:v>2.2999999999999998</c:v>
                </c:pt>
                <c:pt idx="63">
                  <c:v>2.6</c:v>
                </c:pt>
                <c:pt idx="64">
                  <c:v>2.5</c:v>
                </c:pt>
                <c:pt idx="65">
                  <c:v>2.4</c:v>
                </c:pt>
                <c:pt idx="66">
                  <c:v>2.5</c:v>
                </c:pt>
                <c:pt idx="67">
                  <c:v>2.5</c:v>
                </c:pt>
                <c:pt idx="68">
                  <c:v>2.7</c:v>
                </c:pt>
                <c:pt idx="69">
                  <c:v>2.9</c:v>
                </c:pt>
                <c:pt idx="70">
                  <c:v>3.4</c:v>
                </c:pt>
                <c:pt idx="71">
                  <c:v>4.2</c:v>
                </c:pt>
                <c:pt idx="72">
                  <c:v>4.4000000000000004</c:v>
                </c:pt>
                <c:pt idx="73">
                  <c:v>4.9000000000000004</c:v>
                </c:pt>
                <c:pt idx="74">
                  <c:v>5.3</c:v>
                </c:pt>
                <c:pt idx="75">
                  <c:v>5.6</c:v>
                </c:pt>
                <c:pt idx="76">
                  <c:v>5.7</c:v>
                </c:pt>
                <c:pt idx="77">
                  <c:v>5.3</c:v>
                </c:pt>
                <c:pt idx="78">
                  <c:v>5.6</c:v>
                </c:pt>
                <c:pt idx="79">
                  <c:v>6</c:v>
                </c:pt>
                <c:pt idx="80">
                  <c:v>6</c:v>
                </c:pt>
                <c:pt idx="81">
                  <c:v>5.7</c:v>
                </c:pt>
                <c:pt idx="82">
                  <c:v>5.2</c:v>
                </c:pt>
                <c:pt idx="83">
                  <c:v>5</c:v>
                </c:pt>
                <c:pt idx="84">
                  <c:v>4.8</c:v>
                </c:pt>
                <c:pt idx="85">
                  <c:v>4.5</c:v>
                </c:pt>
                <c:pt idx="86">
                  <c:v>4.5</c:v>
                </c:pt>
                <c:pt idx="87">
                  <c:v>4.7</c:v>
                </c:pt>
                <c:pt idx="88">
                  <c:v>4</c:v>
                </c:pt>
                <c:pt idx="89">
                  <c:v>3.9</c:v>
                </c:pt>
                <c:pt idx="90">
                  <c:v>3.8</c:v>
                </c:pt>
                <c:pt idx="91">
                  <c:v>3.9</c:v>
                </c:pt>
                <c:pt idx="92">
                  <c:v>3.7</c:v>
                </c:pt>
                <c:pt idx="93">
                  <c:v>3.9</c:v>
                </c:pt>
                <c:pt idx="94">
                  <c:v>3.9</c:v>
                </c:pt>
                <c:pt idx="95">
                  <c:v>3.8</c:v>
                </c:pt>
                <c:pt idx="96">
                  <c:v>3.8</c:v>
                </c:pt>
                <c:pt idx="97">
                  <c:v>3.8</c:v>
                </c:pt>
                <c:pt idx="98">
                  <c:v>3.8</c:v>
                </c:pt>
                <c:pt idx="99">
                  <c:v>3.6</c:v>
                </c:pt>
                <c:pt idx="100">
                  <c:v>3.9</c:v>
                </c:pt>
                <c:pt idx="101">
                  <c:v>4</c:v>
                </c:pt>
                <c:pt idx="102">
                  <c:v>3.8</c:v>
                </c:pt>
                <c:pt idx="103">
                  <c:v>3.7</c:v>
                </c:pt>
                <c:pt idx="104">
                  <c:v>3.6</c:v>
                </c:pt>
                <c:pt idx="105">
                  <c:v>3.5</c:v>
                </c:pt>
                <c:pt idx="106">
                  <c:v>4</c:v>
                </c:pt>
                <c:pt idx="107">
                  <c:v>3.9</c:v>
                </c:pt>
                <c:pt idx="108">
                  <c:v>3.9</c:v>
                </c:pt>
                <c:pt idx="109">
                  <c:v>3.6</c:v>
                </c:pt>
                <c:pt idx="110">
                  <c:v>3.5</c:v>
                </c:pt>
                <c:pt idx="111">
                  <c:v>3.8</c:v>
                </c:pt>
                <c:pt idx="112">
                  <c:v>3.8</c:v>
                </c:pt>
                <c:pt idx="113">
                  <c:v>4</c:v>
                </c:pt>
                <c:pt idx="114">
                  <c:v>3.8</c:v>
                </c:pt>
                <c:pt idx="115">
                  <c:v>3.9</c:v>
                </c:pt>
                <c:pt idx="116">
                  <c:v>4.3</c:v>
                </c:pt>
                <c:pt idx="117">
                  <c:v>4.4000000000000004</c:v>
                </c:pt>
                <c:pt idx="118">
                  <c:v>5.2</c:v>
                </c:pt>
                <c:pt idx="119">
                  <c:v>5.2</c:v>
                </c:pt>
                <c:pt idx="120">
                  <c:v>5.7</c:v>
                </c:pt>
                <c:pt idx="121">
                  <c:v>6.3</c:v>
                </c:pt>
                <c:pt idx="122">
                  <c:v>6.7</c:v>
                </c:pt>
                <c:pt idx="123">
                  <c:v>7.3</c:v>
                </c:pt>
                <c:pt idx="124">
                  <c:v>7.5</c:v>
                </c:pt>
                <c:pt idx="125">
                  <c:v>7.4</c:v>
                </c:pt>
                <c:pt idx="126">
                  <c:v>7.6</c:v>
                </c:pt>
                <c:pt idx="127">
                  <c:v>7.5</c:v>
                </c:pt>
                <c:pt idx="128">
                  <c:v>7.1</c:v>
                </c:pt>
                <c:pt idx="129">
                  <c:v>6.7</c:v>
                </c:pt>
                <c:pt idx="130">
                  <c:v>6.3</c:v>
                </c:pt>
                <c:pt idx="131">
                  <c:v>6.2</c:v>
                </c:pt>
                <c:pt idx="132">
                  <c:v>5.9</c:v>
                </c:pt>
                <c:pt idx="133">
                  <c:v>5.8</c:v>
                </c:pt>
                <c:pt idx="134">
                  <c:v>5.3</c:v>
                </c:pt>
                <c:pt idx="135">
                  <c:v>4.8</c:v>
                </c:pt>
                <c:pt idx="136">
                  <c:v>4.8</c:v>
                </c:pt>
                <c:pt idx="137">
                  <c:v>4.7</c:v>
                </c:pt>
                <c:pt idx="138">
                  <c:v>4.9000000000000004</c:v>
                </c:pt>
                <c:pt idx="139">
                  <c:v>5.0999999999999996</c:v>
                </c:pt>
                <c:pt idx="140">
                  <c:v>5.5</c:v>
                </c:pt>
                <c:pt idx="141">
                  <c:v>5.5</c:v>
                </c:pt>
                <c:pt idx="142">
                  <c:v>5.9</c:v>
                </c:pt>
                <c:pt idx="143">
                  <c:v>5</c:v>
                </c:pt>
                <c:pt idx="144">
                  <c:v>5</c:v>
                </c:pt>
                <c:pt idx="145">
                  <c:v>4.5999999999999996</c:v>
                </c:pt>
                <c:pt idx="146">
                  <c:v>5.3</c:v>
                </c:pt>
                <c:pt idx="147">
                  <c:v>5</c:v>
                </c:pt>
                <c:pt idx="148">
                  <c:v>5</c:v>
                </c:pt>
                <c:pt idx="149">
                  <c:v>5.2</c:v>
                </c:pt>
                <c:pt idx="150">
                  <c:v>5.3</c:v>
                </c:pt>
                <c:pt idx="151">
                  <c:v>5.6</c:v>
                </c:pt>
                <c:pt idx="152">
                  <c:v>5.5</c:v>
                </c:pt>
                <c:pt idx="153">
                  <c:v>5.9</c:v>
                </c:pt>
                <c:pt idx="154">
                  <c:v>6</c:v>
                </c:pt>
                <c:pt idx="155">
                  <c:v>6.3</c:v>
                </c:pt>
                <c:pt idx="156">
                  <c:v>6.5</c:v>
                </c:pt>
                <c:pt idx="157">
                  <c:v>6.6</c:v>
                </c:pt>
                <c:pt idx="158">
                  <c:v>6.6</c:v>
                </c:pt>
                <c:pt idx="159">
                  <c:v>6.8</c:v>
                </c:pt>
                <c:pt idx="160">
                  <c:v>6.9</c:v>
                </c:pt>
                <c:pt idx="161">
                  <c:v>6.5</c:v>
                </c:pt>
                <c:pt idx="162">
                  <c:v>6.6</c:v>
                </c:pt>
                <c:pt idx="163">
                  <c:v>6.4</c:v>
                </c:pt>
                <c:pt idx="164">
                  <c:v>6.3</c:v>
                </c:pt>
                <c:pt idx="165">
                  <c:v>6.1</c:v>
                </c:pt>
                <c:pt idx="166">
                  <c:v>5.8</c:v>
                </c:pt>
                <c:pt idx="167">
                  <c:v>5.7</c:v>
                </c:pt>
                <c:pt idx="168">
                  <c:v>5.4</c:v>
                </c:pt>
                <c:pt idx="169">
                  <c:v>5.2</c:v>
                </c:pt>
                <c:pt idx="170">
                  <c:v>5.2</c:v>
                </c:pt>
                <c:pt idx="171">
                  <c:v>5.2</c:v>
                </c:pt>
                <c:pt idx="172">
                  <c:v>5.2</c:v>
                </c:pt>
                <c:pt idx="173">
                  <c:v>5.3</c:v>
                </c:pt>
                <c:pt idx="174">
                  <c:v>5.0999999999999996</c:v>
                </c:pt>
                <c:pt idx="175">
                  <c:v>5.3</c:v>
                </c:pt>
                <c:pt idx="176">
                  <c:v>5.2</c:v>
                </c:pt>
                <c:pt idx="177">
                  <c:v>5</c:v>
                </c:pt>
                <c:pt idx="178">
                  <c:v>5.3</c:v>
                </c:pt>
                <c:pt idx="179">
                  <c:v>5.0999999999999996</c:v>
                </c:pt>
                <c:pt idx="180">
                  <c:v>5.4</c:v>
                </c:pt>
                <c:pt idx="181">
                  <c:v>5.7</c:v>
                </c:pt>
                <c:pt idx="182">
                  <c:v>5.4</c:v>
                </c:pt>
                <c:pt idx="183">
                  <c:v>5.4</c:v>
                </c:pt>
                <c:pt idx="184">
                  <c:v>5.4</c:v>
                </c:pt>
                <c:pt idx="185">
                  <c:v>5.0999999999999996</c:v>
                </c:pt>
                <c:pt idx="186">
                  <c:v>5.0999999999999996</c:v>
                </c:pt>
                <c:pt idx="187">
                  <c:v>4.9000000000000004</c:v>
                </c:pt>
                <c:pt idx="188">
                  <c:v>4.9000000000000004</c:v>
                </c:pt>
                <c:pt idx="189">
                  <c:v>5</c:v>
                </c:pt>
                <c:pt idx="190">
                  <c:v>5.3</c:v>
                </c:pt>
                <c:pt idx="191">
                  <c:v>5</c:v>
                </c:pt>
                <c:pt idx="192">
                  <c:v>5</c:v>
                </c:pt>
                <c:pt idx="193">
                  <c:v>4.8</c:v>
                </c:pt>
                <c:pt idx="194">
                  <c:v>4.8</c:v>
                </c:pt>
                <c:pt idx="195">
                  <c:v>4.8</c:v>
                </c:pt>
                <c:pt idx="196">
                  <c:v>4.5</c:v>
                </c:pt>
                <c:pt idx="197">
                  <c:v>4.7</c:v>
                </c:pt>
                <c:pt idx="198">
                  <c:v>4.4000000000000004</c:v>
                </c:pt>
                <c:pt idx="199">
                  <c:v>4.5</c:v>
                </c:pt>
                <c:pt idx="200">
                  <c:v>4.5999999999999996</c:v>
                </c:pt>
                <c:pt idx="201">
                  <c:v>4.5</c:v>
                </c:pt>
                <c:pt idx="202">
                  <c:v>4.3</c:v>
                </c:pt>
                <c:pt idx="203">
                  <c:v>4.3</c:v>
                </c:pt>
                <c:pt idx="204">
                  <c:v>4.3</c:v>
                </c:pt>
                <c:pt idx="205">
                  <c:v>4.3</c:v>
                </c:pt>
                <c:pt idx="206">
                  <c:v>4.0999999999999996</c:v>
                </c:pt>
                <c:pt idx="207">
                  <c:v>4.3</c:v>
                </c:pt>
                <c:pt idx="208">
                  <c:v>4.0999999999999996</c:v>
                </c:pt>
                <c:pt idx="209">
                  <c:v>3.9</c:v>
                </c:pt>
                <c:pt idx="210">
                  <c:v>3.9</c:v>
                </c:pt>
                <c:pt idx="211">
                  <c:v>3.9</c:v>
                </c:pt>
                <c:pt idx="212">
                  <c:v>3.7</c:v>
                </c:pt>
                <c:pt idx="213">
                  <c:v>3.7</c:v>
                </c:pt>
                <c:pt idx="214">
                  <c:v>3.4</c:v>
                </c:pt>
                <c:pt idx="215">
                  <c:v>3.4</c:v>
                </c:pt>
                <c:pt idx="216">
                  <c:v>3.4</c:v>
                </c:pt>
                <c:pt idx="217">
                  <c:v>3.3</c:v>
                </c:pt>
                <c:pt idx="218">
                  <c:v>3.3</c:v>
                </c:pt>
                <c:pt idx="219">
                  <c:v>3.1</c:v>
                </c:pt>
                <c:pt idx="220">
                  <c:v>3.2</c:v>
                </c:pt>
                <c:pt idx="221">
                  <c:v>3.2</c:v>
                </c:pt>
                <c:pt idx="222">
                  <c:v>3.2</c:v>
                </c:pt>
                <c:pt idx="223">
                  <c:v>3.2</c:v>
                </c:pt>
                <c:pt idx="224">
                  <c:v>3.1</c:v>
                </c:pt>
                <c:pt idx="225">
                  <c:v>3</c:v>
                </c:pt>
                <c:pt idx="226">
                  <c:v>3.1</c:v>
                </c:pt>
                <c:pt idx="227">
                  <c:v>3.2</c:v>
                </c:pt>
                <c:pt idx="228">
                  <c:v>3</c:v>
                </c:pt>
                <c:pt idx="229">
                  <c:v>3</c:v>
                </c:pt>
                <c:pt idx="230">
                  <c:v>3</c:v>
                </c:pt>
                <c:pt idx="231">
                  <c:v>3.1</c:v>
                </c:pt>
                <c:pt idx="232">
                  <c:v>3.2</c:v>
                </c:pt>
                <c:pt idx="233">
                  <c:v>3.2</c:v>
                </c:pt>
                <c:pt idx="234">
                  <c:v>3</c:v>
                </c:pt>
                <c:pt idx="235">
                  <c:v>3.1</c:v>
                </c:pt>
                <c:pt idx="236">
                  <c:v>2.9</c:v>
                </c:pt>
                <c:pt idx="237">
                  <c:v>3.1</c:v>
                </c:pt>
                <c:pt idx="238">
                  <c:v>3.1</c:v>
                </c:pt>
                <c:pt idx="239">
                  <c:v>3.1</c:v>
                </c:pt>
                <c:pt idx="240">
                  <c:v>3</c:v>
                </c:pt>
                <c:pt idx="241">
                  <c:v>3.1</c:v>
                </c:pt>
                <c:pt idx="242">
                  <c:v>3</c:v>
                </c:pt>
                <c:pt idx="243">
                  <c:v>2.8</c:v>
                </c:pt>
                <c:pt idx="244">
                  <c:v>2.7</c:v>
                </c:pt>
                <c:pt idx="245">
                  <c:v>3</c:v>
                </c:pt>
                <c:pt idx="246">
                  <c:v>2.9</c:v>
                </c:pt>
                <c:pt idx="247">
                  <c:v>2.8</c:v>
                </c:pt>
                <c:pt idx="248">
                  <c:v>2.7</c:v>
                </c:pt>
                <c:pt idx="249">
                  <c:v>2.7</c:v>
                </c:pt>
                <c:pt idx="250">
                  <c:v>2.7</c:v>
                </c:pt>
                <c:pt idx="251">
                  <c:v>2.7</c:v>
                </c:pt>
                <c:pt idx="252">
                  <c:v>2.7</c:v>
                </c:pt>
                <c:pt idx="253">
                  <c:v>2.6</c:v>
                </c:pt>
                <c:pt idx="254">
                  <c:v>2.7</c:v>
                </c:pt>
                <c:pt idx="255">
                  <c:v>2.6</c:v>
                </c:pt>
                <c:pt idx="256">
                  <c:v>2.6</c:v>
                </c:pt>
                <c:pt idx="257">
                  <c:v>2.7</c:v>
                </c:pt>
                <c:pt idx="258">
                  <c:v>2.9</c:v>
                </c:pt>
                <c:pt idx="259">
                  <c:v>2.8</c:v>
                </c:pt>
                <c:pt idx="260">
                  <c:v>3.1</c:v>
                </c:pt>
                <c:pt idx="261">
                  <c:v>3</c:v>
                </c:pt>
                <c:pt idx="262">
                  <c:v>2.9</c:v>
                </c:pt>
                <c:pt idx="263">
                  <c:v>3</c:v>
                </c:pt>
                <c:pt idx="264">
                  <c:v>3.3</c:v>
                </c:pt>
                <c:pt idx="265">
                  <c:v>3.6</c:v>
                </c:pt>
                <c:pt idx="266">
                  <c:v>3.7</c:v>
                </c:pt>
                <c:pt idx="267">
                  <c:v>4</c:v>
                </c:pt>
                <c:pt idx="268">
                  <c:v>4.2</c:v>
                </c:pt>
                <c:pt idx="269">
                  <c:v>4.5</c:v>
                </c:pt>
                <c:pt idx="270">
                  <c:v>4.5999999999999996</c:v>
                </c:pt>
                <c:pt idx="271">
                  <c:v>4.5999999999999996</c:v>
                </c:pt>
                <c:pt idx="272">
                  <c:v>4.8</c:v>
                </c:pt>
                <c:pt idx="273">
                  <c:v>5</c:v>
                </c:pt>
                <c:pt idx="274">
                  <c:v>5.2</c:v>
                </c:pt>
                <c:pt idx="275">
                  <c:v>5.6</c:v>
                </c:pt>
                <c:pt idx="276">
                  <c:v>5.4</c:v>
                </c:pt>
                <c:pt idx="277">
                  <c:v>5.3</c:v>
                </c:pt>
                <c:pt idx="278">
                  <c:v>5.3</c:v>
                </c:pt>
                <c:pt idx="279">
                  <c:v>5.2</c:v>
                </c:pt>
                <c:pt idx="280">
                  <c:v>5.3</c:v>
                </c:pt>
                <c:pt idx="281">
                  <c:v>5.3</c:v>
                </c:pt>
                <c:pt idx="282">
                  <c:v>5.4</c:v>
                </c:pt>
                <c:pt idx="283">
                  <c:v>5.5</c:v>
                </c:pt>
                <c:pt idx="284">
                  <c:v>5.4</c:v>
                </c:pt>
                <c:pt idx="285">
                  <c:v>5.2</c:v>
                </c:pt>
                <c:pt idx="286">
                  <c:v>5.4</c:v>
                </c:pt>
                <c:pt idx="287">
                  <c:v>5.5</c:v>
                </c:pt>
                <c:pt idx="288">
                  <c:v>5.3</c:v>
                </c:pt>
                <c:pt idx="289">
                  <c:v>5.3</c:v>
                </c:pt>
                <c:pt idx="290">
                  <c:v>5.3</c:v>
                </c:pt>
                <c:pt idx="291">
                  <c:v>5.0999999999999996</c:v>
                </c:pt>
                <c:pt idx="292">
                  <c:v>5.0999999999999996</c:v>
                </c:pt>
                <c:pt idx="293">
                  <c:v>4.9000000000000004</c:v>
                </c:pt>
                <c:pt idx="294">
                  <c:v>4.8</c:v>
                </c:pt>
                <c:pt idx="295">
                  <c:v>4.9000000000000004</c:v>
                </c:pt>
                <c:pt idx="296">
                  <c:v>4.8</c:v>
                </c:pt>
                <c:pt idx="297">
                  <c:v>4.8</c:v>
                </c:pt>
                <c:pt idx="298">
                  <c:v>4.5999999999999996</c:v>
                </c:pt>
                <c:pt idx="299">
                  <c:v>4.5</c:v>
                </c:pt>
                <c:pt idx="300">
                  <c:v>4.2</c:v>
                </c:pt>
                <c:pt idx="301">
                  <c:v>4.3</c:v>
                </c:pt>
                <c:pt idx="302">
                  <c:v>4.3</c:v>
                </c:pt>
                <c:pt idx="303">
                  <c:v>4.3</c:v>
                </c:pt>
                <c:pt idx="304">
                  <c:v>4.3</c:v>
                </c:pt>
                <c:pt idx="305">
                  <c:v>4.0999999999999996</c:v>
                </c:pt>
                <c:pt idx="306">
                  <c:v>4</c:v>
                </c:pt>
                <c:pt idx="307">
                  <c:v>4.0999999999999996</c:v>
                </c:pt>
                <c:pt idx="308">
                  <c:v>4</c:v>
                </c:pt>
                <c:pt idx="309">
                  <c:v>3.9</c:v>
                </c:pt>
                <c:pt idx="310">
                  <c:v>4.0999999999999996</c:v>
                </c:pt>
                <c:pt idx="311">
                  <c:v>4.2</c:v>
                </c:pt>
                <c:pt idx="312">
                  <c:v>4.4000000000000004</c:v>
                </c:pt>
                <c:pt idx="313">
                  <c:v>4.5</c:v>
                </c:pt>
                <c:pt idx="314">
                  <c:v>4.4000000000000004</c:v>
                </c:pt>
                <c:pt idx="315">
                  <c:v>4.5</c:v>
                </c:pt>
                <c:pt idx="316">
                  <c:v>4.4000000000000004</c:v>
                </c:pt>
                <c:pt idx="317">
                  <c:v>4.5999999999999996</c:v>
                </c:pt>
                <c:pt idx="318">
                  <c:v>4.7</c:v>
                </c:pt>
                <c:pt idx="319">
                  <c:v>4.8</c:v>
                </c:pt>
                <c:pt idx="320">
                  <c:v>5</c:v>
                </c:pt>
                <c:pt idx="321">
                  <c:v>5.3</c:v>
                </c:pt>
                <c:pt idx="322">
                  <c:v>5.8</c:v>
                </c:pt>
                <c:pt idx="323">
                  <c:v>6.4</c:v>
                </c:pt>
                <c:pt idx="324">
                  <c:v>7.3</c:v>
                </c:pt>
                <c:pt idx="325">
                  <c:v>7.4</c:v>
                </c:pt>
                <c:pt idx="326">
                  <c:v>7.9</c:v>
                </c:pt>
                <c:pt idx="327">
                  <c:v>8.1999999999999993</c:v>
                </c:pt>
                <c:pt idx="328">
                  <c:v>8.4</c:v>
                </c:pt>
                <c:pt idx="329">
                  <c:v>8.3000000000000007</c:v>
                </c:pt>
                <c:pt idx="330">
                  <c:v>8.1999999999999993</c:v>
                </c:pt>
                <c:pt idx="331">
                  <c:v>7.9</c:v>
                </c:pt>
                <c:pt idx="332">
                  <c:v>8</c:v>
                </c:pt>
                <c:pt idx="333">
                  <c:v>7.8</c:v>
                </c:pt>
                <c:pt idx="334">
                  <c:v>7.8</c:v>
                </c:pt>
                <c:pt idx="335">
                  <c:v>7.6</c:v>
                </c:pt>
                <c:pt idx="336">
                  <c:v>7.3</c:v>
                </c:pt>
                <c:pt idx="337">
                  <c:v>7</c:v>
                </c:pt>
                <c:pt idx="338">
                  <c:v>6.9</c:v>
                </c:pt>
                <c:pt idx="339">
                  <c:v>7</c:v>
                </c:pt>
                <c:pt idx="340">
                  <c:v>6.9</c:v>
                </c:pt>
                <c:pt idx="341">
                  <c:v>7.1</c:v>
                </c:pt>
                <c:pt idx="342">
                  <c:v>7.1</c:v>
                </c:pt>
                <c:pt idx="343">
                  <c:v>6.9</c:v>
                </c:pt>
                <c:pt idx="344">
                  <c:v>7</c:v>
                </c:pt>
                <c:pt idx="345">
                  <c:v>7</c:v>
                </c:pt>
                <c:pt idx="346">
                  <c:v>7.3</c:v>
                </c:pt>
                <c:pt idx="347">
                  <c:v>7.2</c:v>
                </c:pt>
                <c:pt idx="348">
                  <c:v>6.8</c:v>
                </c:pt>
                <c:pt idx="349">
                  <c:v>7</c:v>
                </c:pt>
                <c:pt idx="350">
                  <c:v>6.6</c:v>
                </c:pt>
                <c:pt idx="351">
                  <c:v>6.4</c:v>
                </c:pt>
                <c:pt idx="352">
                  <c:v>6.4</c:v>
                </c:pt>
                <c:pt idx="353">
                  <c:v>6.4</c:v>
                </c:pt>
                <c:pt idx="354">
                  <c:v>6.1</c:v>
                </c:pt>
                <c:pt idx="355">
                  <c:v>6.2</c:v>
                </c:pt>
                <c:pt idx="356">
                  <c:v>5.8</c:v>
                </c:pt>
                <c:pt idx="357">
                  <c:v>6</c:v>
                </c:pt>
                <c:pt idx="358">
                  <c:v>5.8</c:v>
                </c:pt>
                <c:pt idx="359">
                  <c:v>5.5</c:v>
                </c:pt>
                <c:pt idx="360">
                  <c:v>5.6</c:v>
                </c:pt>
                <c:pt idx="361">
                  <c:v>5.6</c:v>
                </c:pt>
                <c:pt idx="362">
                  <c:v>5.6</c:v>
                </c:pt>
                <c:pt idx="363">
                  <c:v>5.3</c:v>
                </c:pt>
                <c:pt idx="364">
                  <c:v>5.2</c:v>
                </c:pt>
                <c:pt idx="365">
                  <c:v>4.9000000000000004</c:v>
                </c:pt>
                <c:pt idx="366">
                  <c:v>5.0999999999999996</c:v>
                </c:pt>
                <c:pt idx="367">
                  <c:v>5</c:v>
                </c:pt>
                <c:pt idx="368">
                  <c:v>5.0999999999999996</c:v>
                </c:pt>
                <c:pt idx="369">
                  <c:v>5.0999999999999996</c:v>
                </c:pt>
                <c:pt idx="370">
                  <c:v>5</c:v>
                </c:pt>
                <c:pt idx="371">
                  <c:v>5.3</c:v>
                </c:pt>
                <c:pt idx="372">
                  <c:v>5.0999999999999996</c:v>
                </c:pt>
                <c:pt idx="373">
                  <c:v>5.2</c:v>
                </c:pt>
                <c:pt idx="374">
                  <c:v>5.0999999999999996</c:v>
                </c:pt>
                <c:pt idx="375">
                  <c:v>5.0999999999999996</c:v>
                </c:pt>
                <c:pt idx="376">
                  <c:v>4.8</c:v>
                </c:pt>
                <c:pt idx="377">
                  <c:v>4.9000000000000004</c:v>
                </c:pt>
                <c:pt idx="378">
                  <c:v>5.0999999999999996</c:v>
                </c:pt>
                <c:pt idx="379">
                  <c:v>5.2</c:v>
                </c:pt>
                <c:pt idx="380">
                  <c:v>5.2</c:v>
                </c:pt>
                <c:pt idx="381">
                  <c:v>5.3</c:v>
                </c:pt>
                <c:pt idx="382">
                  <c:v>5.3</c:v>
                </c:pt>
                <c:pt idx="383">
                  <c:v>5.3</c:v>
                </c:pt>
                <c:pt idx="384">
                  <c:v>5.8</c:v>
                </c:pt>
                <c:pt idx="385">
                  <c:v>5.8</c:v>
                </c:pt>
                <c:pt idx="386">
                  <c:v>5.9</c:v>
                </c:pt>
                <c:pt idx="387">
                  <c:v>6.7</c:v>
                </c:pt>
                <c:pt idx="388">
                  <c:v>7.4</c:v>
                </c:pt>
                <c:pt idx="389">
                  <c:v>7.6</c:v>
                </c:pt>
                <c:pt idx="390">
                  <c:v>7.8</c:v>
                </c:pt>
                <c:pt idx="391">
                  <c:v>7.7</c:v>
                </c:pt>
                <c:pt idx="392">
                  <c:v>7.6</c:v>
                </c:pt>
                <c:pt idx="393">
                  <c:v>7.4</c:v>
                </c:pt>
                <c:pt idx="394">
                  <c:v>7.3</c:v>
                </c:pt>
                <c:pt idx="395">
                  <c:v>6.9</c:v>
                </c:pt>
                <c:pt idx="396">
                  <c:v>7.2</c:v>
                </c:pt>
                <c:pt idx="397">
                  <c:v>7.3</c:v>
                </c:pt>
                <c:pt idx="398">
                  <c:v>7.1</c:v>
                </c:pt>
                <c:pt idx="399">
                  <c:v>6.9</c:v>
                </c:pt>
                <c:pt idx="400">
                  <c:v>7.3</c:v>
                </c:pt>
                <c:pt idx="401">
                  <c:v>7.3</c:v>
                </c:pt>
                <c:pt idx="402">
                  <c:v>6.9</c:v>
                </c:pt>
                <c:pt idx="403">
                  <c:v>7.2</c:v>
                </c:pt>
                <c:pt idx="404">
                  <c:v>7.2</c:v>
                </c:pt>
                <c:pt idx="405">
                  <c:v>7.7</c:v>
                </c:pt>
                <c:pt idx="406">
                  <c:v>8.1</c:v>
                </c:pt>
                <c:pt idx="407">
                  <c:v>8.5</c:v>
                </c:pt>
                <c:pt idx="408">
                  <c:v>8.6999999999999993</c:v>
                </c:pt>
                <c:pt idx="409">
                  <c:v>8.8000000000000007</c:v>
                </c:pt>
                <c:pt idx="410">
                  <c:v>9.1</c:v>
                </c:pt>
                <c:pt idx="411">
                  <c:v>9.4</c:v>
                </c:pt>
                <c:pt idx="412">
                  <c:v>9.4</c:v>
                </c:pt>
                <c:pt idx="413">
                  <c:v>9.8000000000000007</c:v>
                </c:pt>
                <c:pt idx="414">
                  <c:v>10</c:v>
                </c:pt>
                <c:pt idx="415">
                  <c:v>10.199999999999999</c:v>
                </c:pt>
                <c:pt idx="416">
                  <c:v>10.6</c:v>
                </c:pt>
                <c:pt idx="417">
                  <c:v>10.9</c:v>
                </c:pt>
                <c:pt idx="418">
                  <c:v>11.1</c:v>
                </c:pt>
                <c:pt idx="419">
                  <c:v>11.2</c:v>
                </c:pt>
                <c:pt idx="420">
                  <c:v>10.7</c:v>
                </c:pt>
                <c:pt idx="421">
                  <c:v>10.9</c:v>
                </c:pt>
                <c:pt idx="422">
                  <c:v>10.7</c:v>
                </c:pt>
                <c:pt idx="423">
                  <c:v>10.7</c:v>
                </c:pt>
                <c:pt idx="424">
                  <c:v>10.5</c:v>
                </c:pt>
                <c:pt idx="425">
                  <c:v>10.1</c:v>
                </c:pt>
                <c:pt idx="426">
                  <c:v>9.8000000000000007</c:v>
                </c:pt>
                <c:pt idx="427">
                  <c:v>9.8000000000000007</c:v>
                </c:pt>
                <c:pt idx="428">
                  <c:v>9.5</c:v>
                </c:pt>
                <c:pt idx="429">
                  <c:v>9.1</c:v>
                </c:pt>
                <c:pt idx="430">
                  <c:v>8.6</c:v>
                </c:pt>
                <c:pt idx="431">
                  <c:v>8.3000000000000007</c:v>
                </c:pt>
                <c:pt idx="432">
                  <c:v>8.1</c:v>
                </c:pt>
                <c:pt idx="433">
                  <c:v>7.8</c:v>
                </c:pt>
                <c:pt idx="434">
                  <c:v>7.7</c:v>
                </c:pt>
                <c:pt idx="435">
                  <c:v>7.7</c:v>
                </c:pt>
                <c:pt idx="436">
                  <c:v>7.3</c:v>
                </c:pt>
                <c:pt idx="437">
                  <c:v>7.1</c:v>
                </c:pt>
                <c:pt idx="438">
                  <c:v>7.4</c:v>
                </c:pt>
                <c:pt idx="439">
                  <c:v>7.3</c:v>
                </c:pt>
                <c:pt idx="440">
                  <c:v>7.3</c:v>
                </c:pt>
                <c:pt idx="441">
                  <c:v>7.1</c:v>
                </c:pt>
                <c:pt idx="442">
                  <c:v>7</c:v>
                </c:pt>
                <c:pt idx="443">
                  <c:v>7.2</c:v>
                </c:pt>
                <c:pt idx="444">
                  <c:v>7.1</c:v>
                </c:pt>
                <c:pt idx="445">
                  <c:v>7.1</c:v>
                </c:pt>
                <c:pt idx="446">
                  <c:v>7</c:v>
                </c:pt>
                <c:pt idx="447">
                  <c:v>7.1</c:v>
                </c:pt>
                <c:pt idx="448">
                  <c:v>6.9</c:v>
                </c:pt>
                <c:pt idx="449">
                  <c:v>7.2</c:v>
                </c:pt>
                <c:pt idx="450">
                  <c:v>7.2</c:v>
                </c:pt>
                <c:pt idx="451">
                  <c:v>6.9</c:v>
                </c:pt>
                <c:pt idx="452">
                  <c:v>6.9</c:v>
                </c:pt>
                <c:pt idx="453">
                  <c:v>7.1</c:v>
                </c:pt>
                <c:pt idx="454">
                  <c:v>6.9</c:v>
                </c:pt>
                <c:pt idx="455">
                  <c:v>6.8</c:v>
                </c:pt>
                <c:pt idx="456">
                  <c:v>6.5</c:v>
                </c:pt>
                <c:pt idx="457">
                  <c:v>7</c:v>
                </c:pt>
                <c:pt idx="458">
                  <c:v>7</c:v>
                </c:pt>
                <c:pt idx="459">
                  <c:v>6.9</c:v>
                </c:pt>
                <c:pt idx="460">
                  <c:v>7.1</c:v>
                </c:pt>
                <c:pt idx="461">
                  <c:v>7.1</c:v>
                </c:pt>
                <c:pt idx="462">
                  <c:v>7.1</c:v>
                </c:pt>
                <c:pt idx="463">
                  <c:v>6.9</c:v>
                </c:pt>
                <c:pt idx="464">
                  <c:v>7.1</c:v>
                </c:pt>
                <c:pt idx="465">
                  <c:v>7</c:v>
                </c:pt>
                <c:pt idx="466">
                  <c:v>6.9</c:v>
                </c:pt>
                <c:pt idx="467">
                  <c:v>6.7</c:v>
                </c:pt>
                <c:pt idx="468">
                  <c:v>6.7</c:v>
                </c:pt>
                <c:pt idx="469">
                  <c:v>6.6</c:v>
                </c:pt>
                <c:pt idx="470">
                  <c:v>6.5</c:v>
                </c:pt>
                <c:pt idx="471">
                  <c:v>6.3</c:v>
                </c:pt>
                <c:pt idx="472">
                  <c:v>6.4</c:v>
                </c:pt>
                <c:pt idx="473">
                  <c:v>6.3</c:v>
                </c:pt>
                <c:pt idx="474">
                  <c:v>6.1</c:v>
                </c:pt>
                <c:pt idx="475">
                  <c:v>6.1</c:v>
                </c:pt>
                <c:pt idx="476">
                  <c:v>5.8</c:v>
                </c:pt>
                <c:pt idx="477">
                  <c:v>5.9</c:v>
                </c:pt>
                <c:pt idx="478">
                  <c:v>5.7</c:v>
                </c:pt>
                <c:pt idx="479">
                  <c:v>5.7</c:v>
                </c:pt>
                <c:pt idx="480">
                  <c:v>5.7</c:v>
                </c:pt>
                <c:pt idx="481">
                  <c:v>5.6</c:v>
                </c:pt>
                <c:pt idx="482">
                  <c:v>5.7</c:v>
                </c:pt>
                <c:pt idx="483">
                  <c:v>5.3</c:v>
                </c:pt>
                <c:pt idx="484">
                  <c:v>5.6</c:v>
                </c:pt>
                <c:pt idx="485">
                  <c:v>5.4</c:v>
                </c:pt>
                <c:pt idx="486">
                  <c:v>5.3</c:v>
                </c:pt>
                <c:pt idx="487">
                  <c:v>5.6</c:v>
                </c:pt>
                <c:pt idx="488">
                  <c:v>5.3</c:v>
                </c:pt>
                <c:pt idx="489">
                  <c:v>5.4</c:v>
                </c:pt>
                <c:pt idx="490">
                  <c:v>5.3</c:v>
                </c:pt>
                <c:pt idx="491">
                  <c:v>5.3</c:v>
                </c:pt>
                <c:pt idx="492">
                  <c:v>5.4</c:v>
                </c:pt>
                <c:pt idx="493">
                  <c:v>5.2</c:v>
                </c:pt>
                <c:pt idx="494">
                  <c:v>4.9000000000000004</c:v>
                </c:pt>
                <c:pt idx="495">
                  <c:v>5.2</c:v>
                </c:pt>
                <c:pt idx="496">
                  <c:v>5</c:v>
                </c:pt>
                <c:pt idx="497">
                  <c:v>5.0999999999999996</c:v>
                </c:pt>
                <c:pt idx="498">
                  <c:v>5</c:v>
                </c:pt>
                <c:pt idx="499">
                  <c:v>5.0999999999999996</c:v>
                </c:pt>
                <c:pt idx="500">
                  <c:v>5.4</c:v>
                </c:pt>
                <c:pt idx="501">
                  <c:v>5.3</c:v>
                </c:pt>
                <c:pt idx="502">
                  <c:v>5.4</c:v>
                </c:pt>
                <c:pt idx="503">
                  <c:v>5.3</c:v>
                </c:pt>
                <c:pt idx="504">
                  <c:v>5.4</c:v>
                </c:pt>
                <c:pt idx="505">
                  <c:v>5.2</c:v>
                </c:pt>
                <c:pt idx="506">
                  <c:v>5.2</c:v>
                </c:pt>
                <c:pt idx="507">
                  <c:v>5.4</c:v>
                </c:pt>
                <c:pt idx="508">
                  <c:v>5.3</c:v>
                </c:pt>
                <c:pt idx="509">
                  <c:v>5.3</c:v>
                </c:pt>
                <c:pt idx="510">
                  <c:v>5.6</c:v>
                </c:pt>
                <c:pt idx="511">
                  <c:v>5.8</c:v>
                </c:pt>
                <c:pt idx="512">
                  <c:v>5.9</c:v>
                </c:pt>
                <c:pt idx="513">
                  <c:v>6.1</c:v>
                </c:pt>
                <c:pt idx="514">
                  <c:v>6.4</c:v>
                </c:pt>
                <c:pt idx="515">
                  <c:v>6.5</c:v>
                </c:pt>
                <c:pt idx="516">
                  <c:v>6.5</c:v>
                </c:pt>
                <c:pt idx="517">
                  <c:v>6.9</c:v>
                </c:pt>
                <c:pt idx="518">
                  <c:v>7.2</c:v>
                </c:pt>
                <c:pt idx="519">
                  <c:v>7.1</c:v>
                </c:pt>
                <c:pt idx="520">
                  <c:v>7.2</c:v>
                </c:pt>
                <c:pt idx="521">
                  <c:v>7.2</c:v>
                </c:pt>
                <c:pt idx="522">
                  <c:v>7.2</c:v>
                </c:pt>
                <c:pt idx="523">
                  <c:v>7.2</c:v>
                </c:pt>
                <c:pt idx="524">
                  <c:v>7.3</c:v>
                </c:pt>
                <c:pt idx="525">
                  <c:v>7.3</c:v>
                </c:pt>
                <c:pt idx="526">
                  <c:v>7.4</c:v>
                </c:pt>
                <c:pt idx="527">
                  <c:v>7.6</c:v>
                </c:pt>
                <c:pt idx="528">
                  <c:v>7.8</c:v>
                </c:pt>
                <c:pt idx="529">
                  <c:v>7.9</c:v>
                </c:pt>
                <c:pt idx="530">
                  <c:v>7.9</c:v>
                </c:pt>
                <c:pt idx="531">
                  <c:v>7.7</c:v>
                </c:pt>
                <c:pt idx="532">
                  <c:v>8.1</c:v>
                </c:pt>
                <c:pt idx="533">
                  <c:v>8.3000000000000007</c:v>
                </c:pt>
                <c:pt idx="534">
                  <c:v>8</c:v>
                </c:pt>
                <c:pt idx="535">
                  <c:v>8</c:v>
                </c:pt>
                <c:pt idx="536">
                  <c:v>8</c:v>
                </c:pt>
                <c:pt idx="537">
                  <c:v>7.8</c:v>
                </c:pt>
                <c:pt idx="538">
                  <c:v>7.8</c:v>
                </c:pt>
                <c:pt idx="539">
                  <c:v>7.6</c:v>
                </c:pt>
                <c:pt idx="540">
                  <c:v>7.4</c:v>
                </c:pt>
                <c:pt idx="541">
                  <c:v>7.4</c:v>
                </c:pt>
                <c:pt idx="542">
                  <c:v>7.5</c:v>
                </c:pt>
                <c:pt idx="543">
                  <c:v>7.4</c:v>
                </c:pt>
                <c:pt idx="544">
                  <c:v>7.3</c:v>
                </c:pt>
                <c:pt idx="545">
                  <c:v>7.4</c:v>
                </c:pt>
                <c:pt idx="546">
                  <c:v>7.2</c:v>
                </c:pt>
                <c:pt idx="547">
                  <c:v>7.1</c:v>
                </c:pt>
                <c:pt idx="548">
                  <c:v>7</c:v>
                </c:pt>
                <c:pt idx="549">
                  <c:v>6.9</c:v>
                </c:pt>
                <c:pt idx="550">
                  <c:v>6.7</c:v>
                </c:pt>
                <c:pt idx="551">
                  <c:v>6.6</c:v>
                </c:pt>
                <c:pt idx="552">
                  <c:v>6.8</c:v>
                </c:pt>
                <c:pt idx="553">
                  <c:v>6.7</c:v>
                </c:pt>
                <c:pt idx="554">
                  <c:v>6.5</c:v>
                </c:pt>
                <c:pt idx="555">
                  <c:v>6.4</c:v>
                </c:pt>
                <c:pt idx="556">
                  <c:v>6.1</c:v>
                </c:pt>
                <c:pt idx="557">
                  <c:v>6.1</c:v>
                </c:pt>
                <c:pt idx="558">
                  <c:v>6.3</c:v>
                </c:pt>
                <c:pt idx="559">
                  <c:v>6.1</c:v>
                </c:pt>
                <c:pt idx="560">
                  <c:v>5.8</c:v>
                </c:pt>
                <c:pt idx="561">
                  <c:v>5.8</c:v>
                </c:pt>
                <c:pt idx="562">
                  <c:v>5.6</c:v>
                </c:pt>
                <c:pt idx="563">
                  <c:v>5.5</c:v>
                </c:pt>
                <c:pt idx="564">
                  <c:v>5.6</c:v>
                </c:pt>
                <c:pt idx="565">
                  <c:v>5.4</c:v>
                </c:pt>
                <c:pt idx="566">
                  <c:v>5.3</c:v>
                </c:pt>
                <c:pt idx="567">
                  <c:v>5.6</c:v>
                </c:pt>
                <c:pt idx="568">
                  <c:v>5.8</c:v>
                </c:pt>
                <c:pt idx="569">
                  <c:v>5.6</c:v>
                </c:pt>
                <c:pt idx="570">
                  <c:v>5.6</c:v>
                </c:pt>
                <c:pt idx="571">
                  <c:v>5.7</c:v>
                </c:pt>
                <c:pt idx="572">
                  <c:v>5.6</c:v>
                </c:pt>
                <c:pt idx="573">
                  <c:v>5.4</c:v>
                </c:pt>
                <c:pt idx="574">
                  <c:v>5.7</c:v>
                </c:pt>
                <c:pt idx="575">
                  <c:v>5.7</c:v>
                </c:pt>
                <c:pt idx="576">
                  <c:v>5.6</c:v>
                </c:pt>
                <c:pt idx="577">
                  <c:v>5.6</c:v>
                </c:pt>
                <c:pt idx="578">
                  <c:v>5.6</c:v>
                </c:pt>
                <c:pt idx="579">
                  <c:v>5.6</c:v>
                </c:pt>
                <c:pt idx="580">
                  <c:v>5.6</c:v>
                </c:pt>
                <c:pt idx="581">
                  <c:v>5.3</c:v>
                </c:pt>
                <c:pt idx="582">
                  <c:v>5.5</c:v>
                </c:pt>
                <c:pt idx="583">
                  <c:v>5</c:v>
                </c:pt>
                <c:pt idx="584">
                  <c:v>5.2</c:v>
                </c:pt>
                <c:pt idx="585">
                  <c:v>5.0999999999999996</c:v>
                </c:pt>
                <c:pt idx="586">
                  <c:v>5.3</c:v>
                </c:pt>
                <c:pt idx="587">
                  <c:v>5</c:v>
                </c:pt>
                <c:pt idx="588">
                  <c:v>5.3</c:v>
                </c:pt>
                <c:pt idx="589">
                  <c:v>5.0999999999999996</c:v>
                </c:pt>
                <c:pt idx="590">
                  <c:v>5.0999999999999996</c:v>
                </c:pt>
                <c:pt idx="591">
                  <c:v>5.0999999999999996</c:v>
                </c:pt>
                <c:pt idx="592">
                  <c:v>4.5999999999999996</c:v>
                </c:pt>
                <c:pt idx="593">
                  <c:v>5</c:v>
                </c:pt>
                <c:pt idx="594">
                  <c:v>4.8</c:v>
                </c:pt>
                <c:pt idx="595">
                  <c:v>4.8</c:v>
                </c:pt>
                <c:pt idx="596">
                  <c:v>4.7</c:v>
                </c:pt>
                <c:pt idx="597">
                  <c:v>4.7</c:v>
                </c:pt>
                <c:pt idx="598">
                  <c:v>4.5999999999999996</c:v>
                </c:pt>
                <c:pt idx="599">
                  <c:v>4.7</c:v>
                </c:pt>
                <c:pt idx="600">
                  <c:v>4.5</c:v>
                </c:pt>
                <c:pt idx="601">
                  <c:v>4.5</c:v>
                </c:pt>
                <c:pt idx="602">
                  <c:v>4.5999999999999996</c:v>
                </c:pt>
                <c:pt idx="603">
                  <c:v>4.0999999999999996</c:v>
                </c:pt>
                <c:pt idx="604">
                  <c:v>4.3</c:v>
                </c:pt>
                <c:pt idx="605">
                  <c:v>4.4000000000000004</c:v>
                </c:pt>
                <c:pt idx="606">
                  <c:v>4.5999999999999996</c:v>
                </c:pt>
                <c:pt idx="607">
                  <c:v>4.4000000000000004</c:v>
                </c:pt>
                <c:pt idx="608">
                  <c:v>4.5999999999999996</c:v>
                </c:pt>
                <c:pt idx="609">
                  <c:v>4.4000000000000004</c:v>
                </c:pt>
                <c:pt idx="610">
                  <c:v>4.3</c:v>
                </c:pt>
                <c:pt idx="611">
                  <c:v>4.3</c:v>
                </c:pt>
                <c:pt idx="612">
                  <c:v>4.2</c:v>
                </c:pt>
                <c:pt idx="613">
                  <c:v>4.3</c:v>
                </c:pt>
                <c:pt idx="614">
                  <c:v>3.9</c:v>
                </c:pt>
                <c:pt idx="615">
                  <c:v>4.0999999999999996</c:v>
                </c:pt>
                <c:pt idx="616">
                  <c:v>4.2</c:v>
                </c:pt>
                <c:pt idx="617">
                  <c:v>4.2</c:v>
                </c:pt>
                <c:pt idx="618">
                  <c:v>4.2</c:v>
                </c:pt>
                <c:pt idx="619">
                  <c:v>4.0999999999999996</c:v>
                </c:pt>
                <c:pt idx="620">
                  <c:v>4.0999999999999996</c:v>
                </c:pt>
                <c:pt idx="621">
                  <c:v>4.0999999999999996</c:v>
                </c:pt>
                <c:pt idx="622">
                  <c:v>4</c:v>
                </c:pt>
                <c:pt idx="623">
                  <c:v>4</c:v>
                </c:pt>
                <c:pt idx="624">
                  <c:v>3.9</c:v>
                </c:pt>
                <c:pt idx="625">
                  <c:v>4.0999999999999996</c:v>
                </c:pt>
                <c:pt idx="626">
                  <c:v>3.8</c:v>
                </c:pt>
                <c:pt idx="627">
                  <c:v>3.7</c:v>
                </c:pt>
                <c:pt idx="628">
                  <c:v>3.9</c:v>
                </c:pt>
                <c:pt idx="629">
                  <c:v>3.8</c:v>
                </c:pt>
                <c:pt idx="630">
                  <c:v>3.9</c:v>
                </c:pt>
                <c:pt idx="631">
                  <c:v>3.9</c:v>
                </c:pt>
                <c:pt idx="632">
                  <c:v>3.9</c:v>
                </c:pt>
                <c:pt idx="633">
                  <c:v>3.9</c:v>
                </c:pt>
                <c:pt idx="634">
                  <c:v>3.9</c:v>
                </c:pt>
                <c:pt idx="635">
                  <c:v>4</c:v>
                </c:pt>
                <c:pt idx="636">
                  <c:v>4.2</c:v>
                </c:pt>
                <c:pt idx="637">
                  <c:v>4.3</c:v>
                </c:pt>
                <c:pt idx="638">
                  <c:v>4.3</c:v>
                </c:pt>
                <c:pt idx="639">
                  <c:v>4.5</c:v>
                </c:pt>
                <c:pt idx="640">
                  <c:v>4.4000000000000004</c:v>
                </c:pt>
                <c:pt idx="641">
                  <c:v>4.5999999999999996</c:v>
                </c:pt>
                <c:pt idx="642">
                  <c:v>4.5999999999999996</c:v>
                </c:pt>
                <c:pt idx="643">
                  <c:v>5</c:v>
                </c:pt>
                <c:pt idx="644">
                  <c:v>4.9000000000000004</c:v>
                </c:pt>
                <c:pt idx="645">
                  <c:v>5.4</c:v>
                </c:pt>
                <c:pt idx="646">
                  <c:v>5.7</c:v>
                </c:pt>
                <c:pt idx="647">
                  <c:v>5.8</c:v>
                </c:pt>
                <c:pt idx="648">
                  <c:v>5.8</c:v>
                </c:pt>
                <c:pt idx="649">
                  <c:v>5.8</c:v>
                </c:pt>
                <c:pt idx="650">
                  <c:v>5.9</c:v>
                </c:pt>
                <c:pt idx="651">
                  <c:v>6</c:v>
                </c:pt>
                <c:pt idx="652">
                  <c:v>5.8</c:v>
                </c:pt>
                <c:pt idx="653">
                  <c:v>6</c:v>
                </c:pt>
                <c:pt idx="654">
                  <c:v>5.9</c:v>
                </c:pt>
                <c:pt idx="655">
                  <c:v>5.9</c:v>
                </c:pt>
                <c:pt idx="656">
                  <c:v>5.9</c:v>
                </c:pt>
                <c:pt idx="657">
                  <c:v>5.8</c:v>
                </c:pt>
                <c:pt idx="658">
                  <c:v>6.1</c:v>
                </c:pt>
                <c:pt idx="659">
                  <c:v>6.2</c:v>
                </c:pt>
                <c:pt idx="660">
                  <c:v>6.2</c:v>
                </c:pt>
                <c:pt idx="661">
                  <c:v>6.1</c:v>
                </c:pt>
                <c:pt idx="662">
                  <c:v>6.1</c:v>
                </c:pt>
                <c:pt idx="663">
                  <c:v>6.4</c:v>
                </c:pt>
                <c:pt idx="664">
                  <c:v>6.4</c:v>
                </c:pt>
                <c:pt idx="665">
                  <c:v>6.7</c:v>
                </c:pt>
                <c:pt idx="666">
                  <c:v>6.6</c:v>
                </c:pt>
                <c:pt idx="667">
                  <c:v>6.3</c:v>
                </c:pt>
                <c:pt idx="668">
                  <c:v>6.4</c:v>
                </c:pt>
                <c:pt idx="669">
                  <c:v>6.2</c:v>
                </c:pt>
                <c:pt idx="670">
                  <c:v>6.2</c:v>
                </c:pt>
                <c:pt idx="671">
                  <c:v>5.8</c:v>
                </c:pt>
                <c:pt idx="672">
                  <c:v>5.7</c:v>
                </c:pt>
                <c:pt idx="673">
                  <c:v>5.6</c:v>
                </c:pt>
                <c:pt idx="674">
                  <c:v>5.8</c:v>
                </c:pt>
                <c:pt idx="675">
                  <c:v>5.7</c:v>
                </c:pt>
                <c:pt idx="676">
                  <c:v>5.8</c:v>
                </c:pt>
                <c:pt idx="677">
                  <c:v>5.7</c:v>
                </c:pt>
                <c:pt idx="678">
                  <c:v>5.5</c:v>
                </c:pt>
                <c:pt idx="679">
                  <c:v>5.6</c:v>
                </c:pt>
                <c:pt idx="680">
                  <c:v>5.6</c:v>
                </c:pt>
                <c:pt idx="681">
                  <c:v>5.6</c:v>
                </c:pt>
                <c:pt idx="682">
                  <c:v>5.5</c:v>
                </c:pt>
                <c:pt idx="683">
                  <c:v>5.5</c:v>
                </c:pt>
                <c:pt idx="684">
                  <c:v>5.4</c:v>
                </c:pt>
                <c:pt idx="685">
                  <c:v>5.5</c:v>
                </c:pt>
                <c:pt idx="686">
                  <c:v>5.3</c:v>
                </c:pt>
                <c:pt idx="687">
                  <c:v>5.0999999999999996</c:v>
                </c:pt>
                <c:pt idx="688">
                  <c:v>5</c:v>
                </c:pt>
                <c:pt idx="689">
                  <c:v>5</c:v>
                </c:pt>
                <c:pt idx="690">
                  <c:v>4.9000000000000004</c:v>
                </c:pt>
                <c:pt idx="691">
                  <c:v>4.9000000000000004</c:v>
                </c:pt>
                <c:pt idx="692">
                  <c:v>5</c:v>
                </c:pt>
                <c:pt idx="693">
                  <c:v>4.8</c:v>
                </c:pt>
                <c:pt idx="694">
                  <c:v>5</c:v>
                </c:pt>
                <c:pt idx="695">
                  <c:v>4.8</c:v>
                </c:pt>
                <c:pt idx="696">
                  <c:v>4.5999999999999996</c:v>
                </c:pt>
                <c:pt idx="697">
                  <c:v>4.8</c:v>
                </c:pt>
                <c:pt idx="698">
                  <c:v>4.7</c:v>
                </c:pt>
                <c:pt idx="699">
                  <c:v>4.7</c:v>
                </c:pt>
                <c:pt idx="700">
                  <c:v>4.7</c:v>
                </c:pt>
                <c:pt idx="701">
                  <c:v>4.5999999999999996</c:v>
                </c:pt>
                <c:pt idx="702">
                  <c:v>4.7</c:v>
                </c:pt>
                <c:pt idx="703">
                  <c:v>4.7</c:v>
                </c:pt>
                <c:pt idx="704">
                  <c:v>4.4000000000000004</c:v>
                </c:pt>
                <c:pt idx="705">
                  <c:v>4.4000000000000004</c:v>
                </c:pt>
                <c:pt idx="706">
                  <c:v>4.5</c:v>
                </c:pt>
                <c:pt idx="707">
                  <c:v>4.5</c:v>
                </c:pt>
                <c:pt idx="708">
                  <c:v>4.7</c:v>
                </c:pt>
                <c:pt idx="709">
                  <c:v>4.7</c:v>
                </c:pt>
                <c:pt idx="710">
                  <c:v>4.5</c:v>
                </c:pt>
                <c:pt idx="711">
                  <c:v>4.5999999999999996</c:v>
                </c:pt>
                <c:pt idx="712">
                  <c:v>4.5</c:v>
                </c:pt>
                <c:pt idx="713">
                  <c:v>4.7</c:v>
                </c:pt>
                <c:pt idx="714">
                  <c:v>4.7</c:v>
                </c:pt>
                <c:pt idx="715">
                  <c:v>4.7</c:v>
                </c:pt>
                <c:pt idx="716">
                  <c:v>4.8</c:v>
                </c:pt>
                <c:pt idx="717">
                  <c:v>4.9000000000000004</c:v>
                </c:pt>
                <c:pt idx="718">
                  <c:v>4.8</c:v>
                </c:pt>
                <c:pt idx="719">
                  <c:v>5.0999999999999996</c:v>
                </c:pt>
                <c:pt idx="720">
                  <c:v>5.0999999999999996</c:v>
                </c:pt>
                <c:pt idx="721">
                  <c:v>4.9000000000000004</c:v>
                </c:pt>
                <c:pt idx="722">
                  <c:v>5.2</c:v>
                </c:pt>
                <c:pt idx="723">
                  <c:v>5.0999999999999996</c:v>
                </c:pt>
                <c:pt idx="724">
                  <c:v>5.6</c:v>
                </c:pt>
                <c:pt idx="725">
                  <c:v>5.8</c:v>
                </c:pt>
                <c:pt idx="726">
                  <c:v>6.2</c:v>
                </c:pt>
                <c:pt idx="727">
                  <c:v>6.4</c:v>
                </c:pt>
                <c:pt idx="728">
                  <c:v>6.8</c:v>
                </c:pt>
                <c:pt idx="729">
                  <c:v>7.1</c:v>
                </c:pt>
                <c:pt idx="730">
                  <c:v>7.5</c:v>
                </c:pt>
                <c:pt idx="731">
                  <c:v>8.1</c:v>
                </c:pt>
                <c:pt idx="732">
                  <c:v>8.5</c:v>
                </c:pt>
                <c:pt idx="733">
                  <c:v>9</c:v>
                </c:pt>
                <c:pt idx="734">
                  <c:v>9.6</c:v>
                </c:pt>
                <c:pt idx="735">
                  <c:v>10.1</c:v>
                </c:pt>
                <c:pt idx="736">
                  <c:v>10.5</c:v>
                </c:pt>
                <c:pt idx="737">
                  <c:v>10.6</c:v>
                </c:pt>
                <c:pt idx="738">
                  <c:v>10.5</c:v>
                </c:pt>
                <c:pt idx="739">
                  <c:v>11</c:v>
                </c:pt>
                <c:pt idx="740">
                  <c:v>11</c:v>
                </c:pt>
                <c:pt idx="741">
                  <c:v>11.4</c:v>
                </c:pt>
                <c:pt idx="742">
                  <c:v>11.2</c:v>
                </c:pt>
                <c:pt idx="743">
                  <c:v>11</c:v>
                </c:pt>
                <c:pt idx="744">
                  <c:v>10.8</c:v>
                </c:pt>
                <c:pt idx="745">
                  <c:v>10.7</c:v>
                </c:pt>
                <c:pt idx="746">
                  <c:v>10.7</c:v>
                </c:pt>
              </c:numCache>
            </c:numRef>
          </c:yVal>
        </c:ser>
        <c:ser>
          <c:idx val="1"/>
          <c:order val="1"/>
          <c:tx>
            <c:strRef>
              <c:f>summary!$U$2</c:f>
              <c:strCache>
                <c:ptCount val="1"/>
                <c:pt idx="0">
                  <c:v>Female</c:v>
                </c:pt>
              </c:strCache>
            </c:strRef>
          </c:tx>
          <c:spPr>
            <a:ln>
              <a:solidFill>
                <a:srgbClr val="8064A2"/>
              </a:solidFill>
            </a:ln>
          </c:spPr>
          <c:marker>
            <c:symbol val="none"/>
          </c:marker>
          <c:xVal>
            <c:numRef>
              <c:f>summary!$B$3:$B$749</c:f>
              <c:numCache>
                <c:formatCode>General</c:formatCode>
                <c:ptCount val="747"/>
                <c:pt idx="0">
                  <c:v>1948</c:v>
                </c:pt>
                <c:pt idx="1">
                  <c:v>1948.0833333333333</c:v>
                </c:pt>
                <c:pt idx="2">
                  <c:v>1948.1666666666665</c:v>
                </c:pt>
                <c:pt idx="3">
                  <c:v>1948.2499999999998</c:v>
                </c:pt>
                <c:pt idx="4">
                  <c:v>1948.333333333333</c:v>
                </c:pt>
                <c:pt idx="5">
                  <c:v>1948.4166666666663</c:v>
                </c:pt>
                <c:pt idx="6">
                  <c:v>1948.4999999999995</c:v>
                </c:pt>
                <c:pt idx="7">
                  <c:v>1948.5833333333328</c:v>
                </c:pt>
                <c:pt idx="8">
                  <c:v>1948.6666666666661</c:v>
                </c:pt>
                <c:pt idx="9">
                  <c:v>1948.7499999999993</c:v>
                </c:pt>
                <c:pt idx="10">
                  <c:v>1948.8333333333326</c:v>
                </c:pt>
                <c:pt idx="11">
                  <c:v>1948.9166666666658</c:v>
                </c:pt>
                <c:pt idx="12">
                  <c:v>1948.9999999999991</c:v>
                </c:pt>
                <c:pt idx="13">
                  <c:v>1949.0833333333323</c:v>
                </c:pt>
                <c:pt idx="14">
                  <c:v>1949.1666666666656</c:v>
                </c:pt>
                <c:pt idx="15">
                  <c:v>1949.2499999999989</c:v>
                </c:pt>
                <c:pt idx="16">
                  <c:v>1949.3333333333321</c:v>
                </c:pt>
                <c:pt idx="17">
                  <c:v>1949.4166666666654</c:v>
                </c:pt>
                <c:pt idx="18">
                  <c:v>1949.4999999999986</c:v>
                </c:pt>
                <c:pt idx="19">
                  <c:v>1949.5833333333319</c:v>
                </c:pt>
                <c:pt idx="20">
                  <c:v>1949.6666666666652</c:v>
                </c:pt>
                <c:pt idx="21">
                  <c:v>1949.7499999999984</c:v>
                </c:pt>
                <c:pt idx="22">
                  <c:v>1949.8333333333317</c:v>
                </c:pt>
                <c:pt idx="23">
                  <c:v>1949.9166666666649</c:v>
                </c:pt>
                <c:pt idx="24">
                  <c:v>1949.9999999999982</c:v>
                </c:pt>
                <c:pt idx="25">
                  <c:v>1950.0833333333314</c:v>
                </c:pt>
                <c:pt idx="26">
                  <c:v>1950.1666666666647</c:v>
                </c:pt>
                <c:pt idx="27">
                  <c:v>1950.249999999998</c:v>
                </c:pt>
                <c:pt idx="28">
                  <c:v>1950.3333333333312</c:v>
                </c:pt>
                <c:pt idx="29">
                  <c:v>1950.4166666666645</c:v>
                </c:pt>
                <c:pt idx="30">
                  <c:v>1950.4999999999977</c:v>
                </c:pt>
                <c:pt idx="31">
                  <c:v>1950.583333333331</c:v>
                </c:pt>
                <c:pt idx="32">
                  <c:v>1950.6666666666642</c:v>
                </c:pt>
                <c:pt idx="33">
                  <c:v>1950.7499999999975</c:v>
                </c:pt>
                <c:pt idx="34">
                  <c:v>1950.8333333333308</c:v>
                </c:pt>
                <c:pt idx="35">
                  <c:v>1950.916666666664</c:v>
                </c:pt>
                <c:pt idx="36">
                  <c:v>1950.9999999999973</c:v>
                </c:pt>
                <c:pt idx="37">
                  <c:v>1951.0833333333305</c:v>
                </c:pt>
                <c:pt idx="38">
                  <c:v>1951.1666666666638</c:v>
                </c:pt>
                <c:pt idx="39">
                  <c:v>1951.249999999997</c:v>
                </c:pt>
                <c:pt idx="40">
                  <c:v>1951.3333333333303</c:v>
                </c:pt>
                <c:pt idx="41">
                  <c:v>1951.4166666666636</c:v>
                </c:pt>
                <c:pt idx="42">
                  <c:v>1951.4999999999968</c:v>
                </c:pt>
                <c:pt idx="43">
                  <c:v>1951.5833333333301</c:v>
                </c:pt>
                <c:pt idx="44">
                  <c:v>1951.6666666666633</c:v>
                </c:pt>
                <c:pt idx="45">
                  <c:v>1951.7499999999966</c:v>
                </c:pt>
                <c:pt idx="46">
                  <c:v>1951.8333333333298</c:v>
                </c:pt>
                <c:pt idx="47">
                  <c:v>1951.9166666666631</c:v>
                </c:pt>
                <c:pt idx="48">
                  <c:v>1951.9999999999964</c:v>
                </c:pt>
                <c:pt idx="49">
                  <c:v>1952.0833333333296</c:v>
                </c:pt>
                <c:pt idx="50">
                  <c:v>1952.1666666666629</c:v>
                </c:pt>
                <c:pt idx="51">
                  <c:v>1952.2499999999961</c:v>
                </c:pt>
                <c:pt idx="52">
                  <c:v>1952.3333333333294</c:v>
                </c:pt>
                <c:pt idx="53">
                  <c:v>1952.4166666666626</c:v>
                </c:pt>
                <c:pt idx="54">
                  <c:v>1952.4999999999959</c:v>
                </c:pt>
                <c:pt idx="55">
                  <c:v>1952.5833333333292</c:v>
                </c:pt>
                <c:pt idx="56">
                  <c:v>1952.6666666666624</c:v>
                </c:pt>
                <c:pt idx="57">
                  <c:v>1952.7499999999957</c:v>
                </c:pt>
                <c:pt idx="58">
                  <c:v>1952.8333333333289</c:v>
                </c:pt>
                <c:pt idx="59">
                  <c:v>1952.9166666666622</c:v>
                </c:pt>
                <c:pt idx="60">
                  <c:v>1952.9999999999955</c:v>
                </c:pt>
                <c:pt idx="61">
                  <c:v>1953.0833333333287</c:v>
                </c:pt>
                <c:pt idx="62">
                  <c:v>1953.166666666662</c:v>
                </c:pt>
                <c:pt idx="63">
                  <c:v>1953.2499999999952</c:v>
                </c:pt>
                <c:pt idx="64">
                  <c:v>1953.3333333333285</c:v>
                </c:pt>
                <c:pt idx="65">
                  <c:v>1953.4166666666617</c:v>
                </c:pt>
                <c:pt idx="66">
                  <c:v>1953.499999999995</c:v>
                </c:pt>
                <c:pt idx="67">
                  <c:v>1953.5833333333283</c:v>
                </c:pt>
                <c:pt idx="68">
                  <c:v>1953.6666666666615</c:v>
                </c:pt>
                <c:pt idx="69">
                  <c:v>1953.7499999999948</c:v>
                </c:pt>
                <c:pt idx="70">
                  <c:v>1953.833333333328</c:v>
                </c:pt>
                <c:pt idx="71">
                  <c:v>1953.9166666666613</c:v>
                </c:pt>
                <c:pt idx="72">
                  <c:v>1953.9999999999945</c:v>
                </c:pt>
                <c:pt idx="73">
                  <c:v>1954.0833333333278</c:v>
                </c:pt>
                <c:pt idx="74">
                  <c:v>1954.1666666666611</c:v>
                </c:pt>
                <c:pt idx="75">
                  <c:v>1954.2499999999943</c:v>
                </c:pt>
                <c:pt idx="76">
                  <c:v>1954.3333333333276</c:v>
                </c:pt>
                <c:pt idx="77">
                  <c:v>1954.4166666666608</c:v>
                </c:pt>
                <c:pt idx="78">
                  <c:v>1954.4999999999941</c:v>
                </c:pt>
                <c:pt idx="79">
                  <c:v>1954.5833333333273</c:v>
                </c:pt>
                <c:pt idx="80">
                  <c:v>1954.6666666666606</c:v>
                </c:pt>
                <c:pt idx="81">
                  <c:v>1954.7499999999939</c:v>
                </c:pt>
                <c:pt idx="82">
                  <c:v>1954.8333333333271</c:v>
                </c:pt>
                <c:pt idx="83">
                  <c:v>1954.9166666666604</c:v>
                </c:pt>
                <c:pt idx="84">
                  <c:v>1954.9999999999936</c:v>
                </c:pt>
                <c:pt idx="85">
                  <c:v>1955.0833333333269</c:v>
                </c:pt>
                <c:pt idx="86">
                  <c:v>1955.1666666666601</c:v>
                </c:pt>
                <c:pt idx="87">
                  <c:v>1955.2499999999934</c:v>
                </c:pt>
                <c:pt idx="88">
                  <c:v>1955.3333333333267</c:v>
                </c:pt>
                <c:pt idx="89">
                  <c:v>1955.4166666666599</c:v>
                </c:pt>
                <c:pt idx="90">
                  <c:v>1955.4999999999932</c:v>
                </c:pt>
                <c:pt idx="91">
                  <c:v>1955.5833333333264</c:v>
                </c:pt>
                <c:pt idx="92">
                  <c:v>1955.6666666666597</c:v>
                </c:pt>
                <c:pt idx="93">
                  <c:v>1955.749999999993</c:v>
                </c:pt>
                <c:pt idx="94">
                  <c:v>1955.8333333333262</c:v>
                </c:pt>
                <c:pt idx="95">
                  <c:v>1955.9166666666595</c:v>
                </c:pt>
                <c:pt idx="96">
                  <c:v>1955.9999999999927</c:v>
                </c:pt>
                <c:pt idx="97">
                  <c:v>1956.083333333326</c:v>
                </c:pt>
                <c:pt idx="98">
                  <c:v>1956.1666666666592</c:v>
                </c:pt>
                <c:pt idx="99">
                  <c:v>1956.2499999999925</c:v>
                </c:pt>
                <c:pt idx="100">
                  <c:v>1956.3333333333258</c:v>
                </c:pt>
                <c:pt idx="101">
                  <c:v>1956.416666666659</c:v>
                </c:pt>
                <c:pt idx="102">
                  <c:v>1956.4999999999923</c:v>
                </c:pt>
                <c:pt idx="103">
                  <c:v>1956.5833333333255</c:v>
                </c:pt>
                <c:pt idx="104">
                  <c:v>1956.6666666666588</c:v>
                </c:pt>
                <c:pt idx="105">
                  <c:v>1956.749999999992</c:v>
                </c:pt>
                <c:pt idx="106">
                  <c:v>1956.8333333333253</c:v>
                </c:pt>
                <c:pt idx="107">
                  <c:v>1956.9166666666586</c:v>
                </c:pt>
                <c:pt idx="108">
                  <c:v>1956.9999999999918</c:v>
                </c:pt>
                <c:pt idx="109">
                  <c:v>1957.0833333333251</c:v>
                </c:pt>
                <c:pt idx="110">
                  <c:v>1957.1666666666583</c:v>
                </c:pt>
                <c:pt idx="111">
                  <c:v>1957.2499999999916</c:v>
                </c:pt>
                <c:pt idx="112">
                  <c:v>1957.3333333333248</c:v>
                </c:pt>
                <c:pt idx="113">
                  <c:v>1957.4166666666581</c:v>
                </c:pt>
                <c:pt idx="114">
                  <c:v>1957.4999999999914</c:v>
                </c:pt>
                <c:pt idx="115">
                  <c:v>1957.5833333333246</c:v>
                </c:pt>
                <c:pt idx="116">
                  <c:v>1957.6666666666579</c:v>
                </c:pt>
                <c:pt idx="117">
                  <c:v>1957.7499999999911</c:v>
                </c:pt>
                <c:pt idx="118">
                  <c:v>1957.8333333333244</c:v>
                </c:pt>
                <c:pt idx="119">
                  <c:v>1957.9166666666576</c:v>
                </c:pt>
                <c:pt idx="120">
                  <c:v>1957.9999999999909</c:v>
                </c:pt>
                <c:pt idx="121">
                  <c:v>1958.0833333333242</c:v>
                </c:pt>
                <c:pt idx="122">
                  <c:v>1958.1666666666574</c:v>
                </c:pt>
                <c:pt idx="123">
                  <c:v>1958.2499999999907</c:v>
                </c:pt>
                <c:pt idx="124">
                  <c:v>1958.3333333333239</c:v>
                </c:pt>
                <c:pt idx="125">
                  <c:v>1958.4166666666572</c:v>
                </c:pt>
                <c:pt idx="126">
                  <c:v>1958.4999999999905</c:v>
                </c:pt>
                <c:pt idx="127">
                  <c:v>1958.5833333333237</c:v>
                </c:pt>
                <c:pt idx="128">
                  <c:v>1958.666666666657</c:v>
                </c:pt>
                <c:pt idx="129">
                  <c:v>1958.7499999999902</c:v>
                </c:pt>
                <c:pt idx="130">
                  <c:v>1958.8333333333235</c:v>
                </c:pt>
                <c:pt idx="131">
                  <c:v>1958.9166666666567</c:v>
                </c:pt>
                <c:pt idx="132">
                  <c:v>1958.99999999999</c:v>
                </c:pt>
                <c:pt idx="133">
                  <c:v>1959.0833333333233</c:v>
                </c:pt>
                <c:pt idx="134">
                  <c:v>1959.1666666666565</c:v>
                </c:pt>
                <c:pt idx="135">
                  <c:v>1959.2499999999898</c:v>
                </c:pt>
                <c:pt idx="136">
                  <c:v>1959.333333333323</c:v>
                </c:pt>
                <c:pt idx="137">
                  <c:v>1959.4166666666563</c:v>
                </c:pt>
                <c:pt idx="138">
                  <c:v>1959.4999999999895</c:v>
                </c:pt>
                <c:pt idx="139">
                  <c:v>1959.5833333333228</c:v>
                </c:pt>
                <c:pt idx="140">
                  <c:v>1959.6666666666561</c:v>
                </c:pt>
                <c:pt idx="141">
                  <c:v>1959.7499999999893</c:v>
                </c:pt>
                <c:pt idx="142">
                  <c:v>1959.8333333333226</c:v>
                </c:pt>
                <c:pt idx="143">
                  <c:v>1959.9166666666558</c:v>
                </c:pt>
                <c:pt idx="144">
                  <c:v>1959.9999999999891</c:v>
                </c:pt>
                <c:pt idx="145">
                  <c:v>1960.0833333333223</c:v>
                </c:pt>
                <c:pt idx="146">
                  <c:v>1960.1666666666556</c:v>
                </c:pt>
                <c:pt idx="147">
                  <c:v>1960.2499999999889</c:v>
                </c:pt>
                <c:pt idx="148">
                  <c:v>1960.3333333333221</c:v>
                </c:pt>
                <c:pt idx="149">
                  <c:v>1960.4166666666554</c:v>
                </c:pt>
                <c:pt idx="150">
                  <c:v>1960.4999999999886</c:v>
                </c:pt>
                <c:pt idx="151">
                  <c:v>1960.5833333333219</c:v>
                </c:pt>
                <c:pt idx="152">
                  <c:v>1960.6666666666551</c:v>
                </c:pt>
                <c:pt idx="153">
                  <c:v>1960.7499999999884</c:v>
                </c:pt>
                <c:pt idx="154">
                  <c:v>1960.8333333333217</c:v>
                </c:pt>
                <c:pt idx="155">
                  <c:v>1960.9166666666549</c:v>
                </c:pt>
                <c:pt idx="156">
                  <c:v>1960.9999999999882</c:v>
                </c:pt>
                <c:pt idx="157">
                  <c:v>1961.0833333333214</c:v>
                </c:pt>
                <c:pt idx="158">
                  <c:v>1961.1666666666547</c:v>
                </c:pt>
                <c:pt idx="159">
                  <c:v>1961.2499999999879</c:v>
                </c:pt>
                <c:pt idx="160">
                  <c:v>1961.3333333333212</c:v>
                </c:pt>
                <c:pt idx="161">
                  <c:v>1961.4166666666545</c:v>
                </c:pt>
                <c:pt idx="162">
                  <c:v>1961.4999999999877</c:v>
                </c:pt>
                <c:pt idx="163">
                  <c:v>1961.583333333321</c:v>
                </c:pt>
                <c:pt idx="164">
                  <c:v>1961.6666666666542</c:v>
                </c:pt>
                <c:pt idx="165">
                  <c:v>1961.7499999999875</c:v>
                </c:pt>
                <c:pt idx="166">
                  <c:v>1961.8333333333208</c:v>
                </c:pt>
                <c:pt idx="167">
                  <c:v>1961.916666666654</c:v>
                </c:pt>
                <c:pt idx="168">
                  <c:v>1961.9999999999873</c:v>
                </c:pt>
                <c:pt idx="169">
                  <c:v>1962.0833333333205</c:v>
                </c:pt>
                <c:pt idx="170">
                  <c:v>1962.1666666666538</c:v>
                </c:pt>
                <c:pt idx="171">
                  <c:v>1962.249999999987</c:v>
                </c:pt>
                <c:pt idx="172">
                  <c:v>1962.3333333333203</c:v>
                </c:pt>
                <c:pt idx="173">
                  <c:v>1962.4166666666536</c:v>
                </c:pt>
                <c:pt idx="174">
                  <c:v>1962.4999999999868</c:v>
                </c:pt>
                <c:pt idx="175">
                  <c:v>1962.5833333333201</c:v>
                </c:pt>
                <c:pt idx="176">
                  <c:v>1962.6666666666533</c:v>
                </c:pt>
                <c:pt idx="177">
                  <c:v>1962.7499999999866</c:v>
                </c:pt>
                <c:pt idx="178">
                  <c:v>1962.8333333333198</c:v>
                </c:pt>
                <c:pt idx="179">
                  <c:v>1962.9166666666531</c:v>
                </c:pt>
                <c:pt idx="180">
                  <c:v>1962.9999999999864</c:v>
                </c:pt>
                <c:pt idx="181">
                  <c:v>1963.0833333333196</c:v>
                </c:pt>
                <c:pt idx="182">
                  <c:v>1963.1666666666529</c:v>
                </c:pt>
                <c:pt idx="183">
                  <c:v>1963.2499999999861</c:v>
                </c:pt>
                <c:pt idx="184">
                  <c:v>1963.3333333333194</c:v>
                </c:pt>
                <c:pt idx="185">
                  <c:v>1963.4166666666526</c:v>
                </c:pt>
                <c:pt idx="186">
                  <c:v>1963.4999999999859</c:v>
                </c:pt>
                <c:pt idx="187">
                  <c:v>1963.5833333333192</c:v>
                </c:pt>
                <c:pt idx="188">
                  <c:v>1963.6666666666524</c:v>
                </c:pt>
                <c:pt idx="189">
                  <c:v>1963.7499999999857</c:v>
                </c:pt>
                <c:pt idx="190">
                  <c:v>1963.8333333333189</c:v>
                </c:pt>
                <c:pt idx="191">
                  <c:v>1963.9166666666522</c:v>
                </c:pt>
                <c:pt idx="192">
                  <c:v>1963.9999999999854</c:v>
                </c:pt>
                <c:pt idx="193">
                  <c:v>1964.0833333333187</c:v>
                </c:pt>
                <c:pt idx="194">
                  <c:v>1964.166666666652</c:v>
                </c:pt>
                <c:pt idx="195">
                  <c:v>1964.2499999999852</c:v>
                </c:pt>
                <c:pt idx="196">
                  <c:v>1964.3333333333185</c:v>
                </c:pt>
                <c:pt idx="197">
                  <c:v>1964.4166666666517</c:v>
                </c:pt>
                <c:pt idx="198">
                  <c:v>1964.499999999985</c:v>
                </c:pt>
                <c:pt idx="199">
                  <c:v>1964.5833333333183</c:v>
                </c:pt>
                <c:pt idx="200">
                  <c:v>1964.6666666666515</c:v>
                </c:pt>
                <c:pt idx="201">
                  <c:v>1964.7499999999848</c:v>
                </c:pt>
                <c:pt idx="202">
                  <c:v>1964.833333333318</c:v>
                </c:pt>
                <c:pt idx="203">
                  <c:v>1964.9166666666513</c:v>
                </c:pt>
                <c:pt idx="204">
                  <c:v>1964.9999999999845</c:v>
                </c:pt>
                <c:pt idx="205">
                  <c:v>1965.0833333333178</c:v>
                </c:pt>
                <c:pt idx="206">
                  <c:v>1965.1666666666511</c:v>
                </c:pt>
                <c:pt idx="207">
                  <c:v>1965.2499999999843</c:v>
                </c:pt>
                <c:pt idx="208">
                  <c:v>1965.3333333333176</c:v>
                </c:pt>
                <c:pt idx="209">
                  <c:v>1965.4166666666508</c:v>
                </c:pt>
                <c:pt idx="210">
                  <c:v>1965.4999999999841</c:v>
                </c:pt>
                <c:pt idx="211">
                  <c:v>1965.5833333333173</c:v>
                </c:pt>
                <c:pt idx="212">
                  <c:v>1965.6666666666506</c:v>
                </c:pt>
                <c:pt idx="213">
                  <c:v>1965.7499999999839</c:v>
                </c:pt>
                <c:pt idx="214">
                  <c:v>1965.8333333333171</c:v>
                </c:pt>
                <c:pt idx="215">
                  <c:v>1965.9166666666504</c:v>
                </c:pt>
                <c:pt idx="216">
                  <c:v>1965.9999999999836</c:v>
                </c:pt>
                <c:pt idx="217">
                  <c:v>1966.0833333333169</c:v>
                </c:pt>
                <c:pt idx="218">
                  <c:v>1966.1666666666501</c:v>
                </c:pt>
                <c:pt idx="219">
                  <c:v>1966.2499999999834</c:v>
                </c:pt>
                <c:pt idx="220">
                  <c:v>1966.3333333333167</c:v>
                </c:pt>
                <c:pt idx="221">
                  <c:v>1966.4166666666499</c:v>
                </c:pt>
                <c:pt idx="222">
                  <c:v>1966.4999999999832</c:v>
                </c:pt>
                <c:pt idx="223">
                  <c:v>1966.5833333333164</c:v>
                </c:pt>
                <c:pt idx="224">
                  <c:v>1966.6666666666497</c:v>
                </c:pt>
                <c:pt idx="225">
                  <c:v>1966.7499999999829</c:v>
                </c:pt>
                <c:pt idx="226">
                  <c:v>1966.8333333333162</c:v>
                </c:pt>
                <c:pt idx="227">
                  <c:v>1966.9166666666495</c:v>
                </c:pt>
                <c:pt idx="228">
                  <c:v>1966.9999999999827</c:v>
                </c:pt>
                <c:pt idx="229">
                  <c:v>1967.083333333316</c:v>
                </c:pt>
                <c:pt idx="230">
                  <c:v>1967.1666666666492</c:v>
                </c:pt>
                <c:pt idx="231">
                  <c:v>1967.2499999999825</c:v>
                </c:pt>
                <c:pt idx="232">
                  <c:v>1967.3333333333157</c:v>
                </c:pt>
                <c:pt idx="233">
                  <c:v>1967.416666666649</c:v>
                </c:pt>
                <c:pt idx="234">
                  <c:v>1967.4999999999823</c:v>
                </c:pt>
                <c:pt idx="235">
                  <c:v>1967.5833333333155</c:v>
                </c:pt>
                <c:pt idx="236">
                  <c:v>1967.6666666666488</c:v>
                </c:pt>
                <c:pt idx="237">
                  <c:v>1967.749999999982</c:v>
                </c:pt>
                <c:pt idx="238">
                  <c:v>1967.8333333333153</c:v>
                </c:pt>
                <c:pt idx="239">
                  <c:v>1967.9166666666486</c:v>
                </c:pt>
                <c:pt idx="240">
                  <c:v>1967.9999999999818</c:v>
                </c:pt>
                <c:pt idx="241">
                  <c:v>1968.0833333333151</c:v>
                </c:pt>
                <c:pt idx="242">
                  <c:v>1968.1666666666483</c:v>
                </c:pt>
                <c:pt idx="243">
                  <c:v>1968.2499999999816</c:v>
                </c:pt>
                <c:pt idx="244">
                  <c:v>1968.3333333333148</c:v>
                </c:pt>
                <c:pt idx="245">
                  <c:v>1968.4166666666481</c:v>
                </c:pt>
                <c:pt idx="246">
                  <c:v>1968.4999999999814</c:v>
                </c:pt>
                <c:pt idx="247">
                  <c:v>1968.5833333333146</c:v>
                </c:pt>
                <c:pt idx="248">
                  <c:v>1968.6666666666479</c:v>
                </c:pt>
                <c:pt idx="249">
                  <c:v>1968.7499999999811</c:v>
                </c:pt>
                <c:pt idx="250">
                  <c:v>1968.8333333333144</c:v>
                </c:pt>
                <c:pt idx="251">
                  <c:v>1968.9166666666476</c:v>
                </c:pt>
                <c:pt idx="252">
                  <c:v>1968.9999999999809</c:v>
                </c:pt>
                <c:pt idx="253">
                  <c:v>1969.0833333333142</c:v>
                </c:pt>
                <c:pt idx="254">
                  <c:v>1969.1666666666474</c:v>
                </c:pt>
                <c:pt idx="255">
                  <c:v>1969.2499999999807</c:v>
                </c:pt>
                <c:pt idx="256">
                  <c:v>1969.3333333333139</c:v>
                </c:pt>
                <c:pt idx="257">
                  <c:v>1969.4166666666472</c:v>
                </c:pt>
                <c:pt idx="258">
                  <c:v>1969.4999999999804</c:v>
                </c:pt>
                <c:pt idx="259">
                  <c:v>1969.5833333333137</c:v>
                </c:pt>
                <c:pt idx="260">
                  <c:v>1969.666666666647</c:v>
                </c:pt>
                <c:pt idx="261">
                  <c:v>1969.7499999999802</c:v>
                </c:pt>
                <c:pt idx="262">
                  <c:v>1969.8333333333135</c:v>
                </c:pt>
                <c:pt idx="263">
                  <c:v>1969.9166666666467</c:v>
                </c:pt>
                <c:pt idx="264">
                  <c:v>1969.99999999998</c:v>
                </c:pt>
                <c:pt idx="265">
                  <c:v>1970.0833333333132</c:v>
                </c:pt>
                <c:pt idx="266">
                  <c:v>1970.1666666666465</c:v>
                </c:pt>
                <c:pt idx="267">
                  <c:v>1970.2499999999798</c:v>
                </c:pt>
                <c:pt idx="268">
                  <c:v>1970.333333333313</c:v>
                </c:pt>
                <c:pt idx="269">
                  <c:v>1970.4166666666463</c:v>
                </c:pt>
                <c:pt idx="270">
                  <c:v>1970.4999999999795</c:v>
                </c:pt>
                <c:pt idx="271">
                  <c:v>1970.5833333333128</c:v>
                </c:pt>
                <c:pt idx="272">
                  <c:v>1970.6666666666461</c:v>
                </c:pt>
                <c:pt idx="273">
                  <c:v>1970.7499999999793</c:v>
                </c:pt>
                <c:pt idx="274">
                  <c:v>1970.8333333333126</c:v>
                </c:pt>
                <c:pt idx="275">
                  <c:v>1970.9166666666458</c:v>
                </c:pt>
                <c:pt idx="276">
                  <c:v>1970.9999999999791</c:v>
                </c:pt>
                <c:pt idx="277">
                  <c:v>1971.0833333333123</c:v>
                </c:pt>
                <c:pt idx="278">
                  <c:v>1971.1666666666456</c:v>
                </c:pt>
                <c:pt idx="279">
                  <c:v>1971.2499999999789</c:v>
                </c:pt>
                <c:pt idx="280">
                  <c:v>1971.3333333333121</c:v>
                </c:pt>
                <c:pt idx="281">
                  <c:v>1971.4166666666454</c:v>
                </c:pt>
                <c:pt idx="282">
                  <c:v>1971.4999999999786</c:v>
                </c:pt>
                <c:pt idx="283">
                  <c:v>1971.5833333333119</c:v>
                </c:pt>
                <c:pt idx="284">
                  <c:v>1971.6666666666451</c:v>
                </c:pt>
                <c:pt idx="285">
                  <c:v>1971.7499999999784</c:v>
                </c:pt>
                <c:pt idx="286">
                  <c:v>1971.8333333333117</c:v>
                </c:pt>
                <c:pt idx="287">
                  <c:v>1971.9166666666449</c:v>
                </c:pt>
                <c:pt idx="288">
                  <c:v>1971.9999999999782</c:v>
                </c:pt>
                <c:pt idx="289">
                  <c:v>1972.0833333333114</c:v>
                </c:pt>
                <c:pt idx="290">
                  <c:v>1972.1666666666447</c:v>
                </c:pt>
                <c:pt idx="291">
                  <c:v>1972.2499999999779</c:v>
                </c:pt>
                <c:pt idx="292">
                  <c:v>1972.3333333333112</c:v>
                </c:pt>
                <c:pt idx="293">
                  <c:v>1972.4166666666445</c:v>
                </c:pt>
                <c:pt idx="294">
                  <c:v>1972.4999999999777</c:v>
                </c:pt>
                <c:pt idx="295">
                  <c:v>1972.583333333311</c:v>
                </c:pt>
                <c:pt idx="296">
                  <c:v>1972.6666666666442</c:v>
                </c:pt>
                <c:pt idx="297">
                  <c:v>1972.7499999999775</c:v>
                </c:pt>
                <c:pt idx="298">
                  <c:v>1972.8333333333107</c:v>
                </c:pt>
                <c:pt idx="299">
                  <c:v>1972.916666666644</c:v>
                </c:pt>
                <c:pt idx="300">
                  <c:v>1972.9999999999773</c:v>
                </c:pt>
                <c:pt idx="301">
                  <c:v>1973.0833333333105</c:v>
                </c:pt>
                <c:pt idx="302">
                  <c:v>1973.1666666666438</c:v>
                </c:pt>
                <c:pt idx="303">
                  <c:v>1973.249999999977</c:v>
                </c:pt>
                <c:pt idx="304">
                  <c:v>1973.3333333333103</c:v>
                </c:pt>
                <c:pt idx="305">
                  <c:v>1973.4166666666436</c:v>
                </c:pt>
                <c:pt idx="306">
                  <c:v>1973.4999999999768</c:v>
                </c:pt>
                <c:pt idx="307">
                  <c:v>1973.5833333333101</c:v>
                </c:pt>
                <c:pt idx="308">
                  <c:v>1973.6666666666433</c:v>
                </c:pt>
                <c:pt idx="309">
                  <c:v>1973.7499999999766</c:v>
                </c:pt>
                <c:pt idx="310">
                  <c:v>1973.8333333333098</c:v>
                </c:pt>
                <c:pt idx="311">
                  <c:v>1973.9166666666431</c:v>
                </c:pt>
                <c:pt idx="312">
                  <c:v>1973.9999999999764</c:v>
                </c:pt>
                <c:pt idx="313">
                  <c:v>1974.0833333333096</c:v>
                </c:pt>
                <c:pt idx="314">
                  <c:v>1974.1666666666429</c:v>
                </c:pt>
                <c:pt idx="315">
                  <c:v>1974.2499999999761</c:v>
                </c:pt>
                <c:pt idx="316">
                  <c:v>1974.3333333333094</c:v>
                </c:pt>
                <c:pt idx="317">
                  <c:v>1974.4166666666426</c:v>
                </c:pt>
                <c:pt idx="318">
                  <c:v>1974.4999999999759</c:v>
                </c:pt>
                <c:pt idx="319">
                  <c:v>1974.5833333333092</c:v>
                </c:pt>
                <c:pt idx="320">
                  <c:v>1974.6666666666424</c:v>
                </c:pt>
                <c:pt idx="321">
                  <c:v>1974.7499999999757</c:v>
                </c:pt>
                <c:pt idx="322">
                  <c:v>1974.8333333333089</c:v>
                </c:pt>
                <c:pt idx="323">
                  <c:v>1974.9166666666422</c:v>
                </c:pt>
                <c:pt idx="324">
                  <c:v>1974.9999999999754</c:v>
                </c:pt>
                <c:pt idx="325">
                  <c:v>1975.0833333333087</c:v>
                </c:pt>
                <c:pt idx="326">
                  <c:v>1975.166666666642</c:v>
                </c:pt>
                <c:pt idx="327">
                  <c:v>1975.2499999999752</c:v>
                </c:pt>
                <c:pt idx="328">
                  <c:v>1975.3333333333085</c:v>
                </c:pt>
                <c:pt idx="329">
                  <c:v>1975.4166666666417</c:v>
                </c:pt>
                <c:pt idx="330">
                  <c:v>1975.499999999975</c:v>
                </c:pt>
                <c:pt idx="331">
                  <c:v>1975.5833333333082</c:v>
                </c:pt>
                <c:pt idx="332">
                  <c:v>1975.6666666666415</c:v>
                </c:pt>
                <c:pt idx="333">
                  <c:v>1975.7499999999748</c:v>
                </c:pt>
                <c:pt idx="334">
                  <c:v>1975.833333333308</c:v>
                </c:pt>
                <c:pt idx="335">
                  <c:v>1975.9166666666413</c:v>
                </c:pt>
                <c:pt idx="336">
                  <c:v>1975.9999999999745</c:v>
                </c:pt>
                <c:pt idx="337">
                  <c:v>1976.0833333333078</c:v>
                </c:pt>
                <c:pt idx="338">
                  <c:v>1976.166666666641</c:v>
                </c:pt>
                <c:pt idx="339">
                  <c:v>1976.2499999999743</c:v>
                </c:pt>
                <c:pt idx="340">
                  <c:v>1976.3333333333076</c:v>
                </c:pt>
                <c:pt idx="341">
                  <c:v>1976.4166666666408</c:v>
                </c:pt>
                <c:pt idx="342">
                  <c:v>1976.4999999999741</c:v>
                </c:pt>
                <c:pt idx="343">
                  <c:v>1976.5833333333073</c:v>
                </c:pt>
                <c:pt idx="344">
                  <c:v>1976.6666666666406</c:v>
                </c:pt>
                <c:pt idx="345">
                  <c:v>1976.7499999999739</c:v>
                </c:pt>
                <c:pt idx="346">
                  <c:v>1976.8333333333071</c:v>
                </c:pt>
                <c:pt idx="347">
                  <c:v>1976.9166666666404</c:v>
                </c:pt>
                <c:pt idx="348">
                  <c:v>1976.9999999999736</c:v>
                </c:pt>
                <c:pt idx="349">
                  <c:v>1977.0833333333069</c:v>
                </c:pt>
                <c:pt idx="350">
                  <c:v>1977.1666666666401</c:v>
                </c:pt>
                <c:pt idx="351">
                  <c:v>1977.2499999999734</c:v>
                </c:pt>
                <c:pt idx="352">
                  <c:v>1977.3333333333067</c:v>
                </c:pt>
                <c:pt idx="353">
                  <c:v>1977.4166666666399</c:v>
                </c:pt>
                <c:pt idx="354">
                  <c:v>1977.4999999999732</c:v>
                </c:pt>
                <c:pt idx="355">
                  <c:v>1977.5833333333064</c:v>
                </c:pt>
                <c:pt idx="356">
                  <c:v>1977.6666666666397</c:v>
                </c:pt>
                <c:pt idx="357">
                  <c:v>1977.7499999999729</c:v>
                </c:pt>
                <c:pt idx="358">
                  <c:v>1977.8333333333062</c:v>
                </c:pt>
                <c:pt idx="359">
                  <c:v>1977.9166666666395</c:v>
                </c:pt>
                <c:pt idx="360">
                  <c:v>1977.9999999999727</c:v>
                </c:pt>
                <c:pt idx="361">
                  <c:v>1978.083333333306</c:v>
                </c:pt>
                <c:pt idx="362">
                  <c:v>1978.1666666666392</c:v>
                </c:pt>
                <c:pt idx="363">
                  <c:v>1978.2499999999725</c:v>
                </c:pt>
                <c:pt idx="364">
                  <c:v>1978.3333333333057</c:v>
                </c:pt>
                <c:pt idx="365">
                  <c:v>1978.416666666639</c:v>
                </c:pt>
                <c:pt idx="366">
                  <c:v>1978.4999999999723</c:v>
                </c:pt>
                <c:pt idx="367">
                  <c:v>1978.5833333333055</c:v>
                </c:pt>
                <c:pt idx="368">
                  <c:v>1978.6666666666388</c:v>
                </c:pt>
                <c:pt idx="369">
                  <c:v>1978.749999999972</c:v>
                </c:pt>
                <c:pt idx="370">
                  <c:v>1978.8333333333053</c:v>
                </c:pt>
                <c:pt idx="371">
                  <c:v>1978.9166666666385</c:v>
                </c:pt>
                <c:pt idx="372">
                  <c:v>1978.9999999999718</c:v>
                </c:pt>
                <c:pt idx="373">
                  <c:v>1979.0833333333051</c:v>
                </c:pt>
                <c:pt idx="374">
                  <c:v>1979.1666666666383</c:v>
                </c:pt>
                <c:pt idx="375">
                  <c:v>1979.2499999999716</c:v>
                </c:pt>
                <c:pt idx="376">
                  <c:v>1979.3333333333048</c:v>
                </c:pt>
                <c:pt idx="377">
                  <c:v>1979.4166666666381</c:v>
                </c:pt>
                <c:pt idx="378">
                  <c:v>1979.4999999999714</c:v>
                </c:pt>
                <c:pt idx="379">
                  <c:v>1979.5833333333046</c:v>
                </c:pt>
                <c:pt idx="380">
                  <c:v>1979.6666666666379</c:v>
                </c:pt>
                <c:pt idx="381">
                  <c:v>1979.7499999999711</c:v>
                </c:pt>
                <c:pt idx="382">
                  <c:v>1979.8333333333044</c:v>
                </c:pt>
                <c:pt idx="383">
                  <c:v>1979.9166666666376</c:v>
                </c:pt>
                <c:pt idx="384">
                  <c:v>1979.9999999999709</c:v>
                </c:pt>
                <c:pt idx="385">
                  <c:v>1980.0833333333042</c:v>
                </c:pt>
                <c:pt idx="386">
                  <c:v>1980.1666666666374</c:v>
                </c:pt>
                <c:pt idx="387">
                  <c:v>1980.2499999999707</c:v>
                </c:pt>
                <c:pt idx="388">
                  <c:v>1980.3333333333039</c:v>
                </c:pt>
                <c:pt idx="389">
                  <c:v>1980.4166666666372</c:v>
                </c:pt>
                <c:pt idx="390">
                  <c:v>1980.4999999999704</c:v>
                </c:pt>
                <c:pt idx="391">
                  <c:v>1980.5833333333037</c:v>
                </c:pt>
                <c:pt idx="392">
                  <c:v>1980.666666666637</c:v>
                </c:pt>
                <c:pt idx="393">
                  <c:v>1980.7499999999702</c:v>
                </c:pt>
                <c:pt idx="394">
                  <c:v>1980.8333333333035</c:v>
                </c:pt>
                <c:pt idx="395">
                  <c:v>1980.9166666666367</c:v>
                </c:pt>
                <c:pt idx="396">
                  <c:v>1980.99999999997</c:v>
                </c:pt>
                <c:pt idx="397">
                  <c:v>1981.0833333333032</c:v>
                </c:pt>
                <c:pt idx="398">
                  <c:v>1981.1666666666365</c:v>
                </c:pt>
                <c:pt idx="399">
                  <c:v>1981.2499999999698</c:v>
                </c:pt>
                <c:pt idx="400">
                  <c:v>1981.333333333303</c:v>
                </c:pt>
                <c:pt idx="401">
                  <c:v>1981.4166666666363</c:v>
                </c:pt>
                <c:pt idx="402">
                  <c:v>1981.4999999999695</c:v>
                </c:pt>
                <c:pt idx="403">
                  <c:v>1981.5833333333028</c:v>
                </c:pt>
                <c:pt idx="404">
                  <c:v>1981.666666666636</c:v>
                </c:pt>
                <c:pt idx="405">
                  <c:v>1981.7499999999693</c:v>
                </c:pt>
                <c:pt idx="406">
                  <c:v>1981.8333333333026</c:v>
                </c:pt>
                <c:pt idx="407">
                  <c:v>1981.9166666666358</c:v>
                </c:pt>
                <c:pt idx="408">
                  <c:v>1981.9999999999691</c:v>
                </c:pt>
                <c:pt idx="409">
                  <c:v>1982.0833333333023</c:v>
                </c:pt>
                <c:pt idx="410">
                  <c:v>1982.1666666666356</c:v>
                </c:pt>
                <c:pt idx="411">
                  <c:v>1982.2499999999688</c:v>
                </c:pt>
                <c:pt idx="412">
                  <c:v>1982.3333333333021</c:v>
                </c:pt>
                <c:pt idx="413">
                  <c:v>1982.4166666666354</c:v>
                </c:pt>
                <c:pt idx="414">
                  <c:v>1982.4999999999686</c:v>
                </c:pt>
                <c:pt idx="415">
                  <c:v>1982.5833333333019</c:v>
                </c:pt>
                <c:pt idx="416">
                  <c:v>1982.6666666666351</c:v>
                </c:pt>
                <c:pt idx="417">
                  <c:v>1982.7499999999684</c:v>
                </c:pt>
                <c:pt idx="418">
                  <c:v>1982.8333333333017</c:v>
                </c:pt>
                <c:pt idx="419">
                  <c:v>1982.9166666666349</c:v>
                </c:pt>
                <c:pt idx="420">
                  <c:v>1982.9999999999682</c:v>
                </c:pt>
                <c:pt idx="421">
                  <c:v>1983.0833333333014</c:v>
                </c:pt>
                <c:pt idx="422">
                  <c:v>1983.1666666666347</c:v>
                </c:pt>
                <c:pt idx="423">
                  <c:v>1983.2499999999679</c:v>
                </c:pt>
                <c:pt idx="424">
                  <c:v>1983.3333333333012</c:v>
                </c:pt>
                <c:pt idx="425">
                  <c:v>1983.4166666666345</c:v>
                </c:pt>
                <c:pt idx="426">
                  <c:v>1983.4999999999677</c:v>
                </c:pt>
                <c:pt idx="427">
                  <c:v>1983.583333333301</c:v>
                </c:pt>
                <c:pt idx="428">
                  <c:v>1983.6666666666342</c:v>
                </c:pt>
                <c:pt idx="429">
                  <c:v>1983.7499999999675</c:v>
                </c:pt>
                <c:pt idx="430">
                  <c:v>1983.8333333333007</c:v>
                </c:pt>
                <c:pt idx="431">
                  <c:v>1983.916666666634</c:v>
                </c:pt>
                <c:pt idx="432">
                  <c:v>1983.9999999999673</c:v>
                </c:pt>
                <c:pt idx="433">
                  <c:v>1984.0833333333005</c:v>
                </c:pt>
                <c:pt idx="434">
                  <c:v>1984.1666666666338</c:v>
                </c:pt>
                <c:pt idx="435">
                  <c:v>1984.249999999967</c:v>
                </c:pt>
                <c:pt idx="436">
                  <c:v>1984.3333333333003</c:v>
                </c:pt>
                <c:pt idx="437">
                  <c:v>1984.4166666666335</c:v>
                </c:pt>
                <c:pt idx="438">
                  <c:v>1984.4999999999668</c:v>
                </c:pt>
                <c:pt idx="439">
                  <c:v>1984.5833333333001</c:v>
                </c:pt>
                <c:pt idx="440">
                  <c:v>1984.6666666666333</c:v>
                </c:pt>
                <c:pt idx="441">
                  <c:v>1984.7499999999666</c:v>
                </c:pt>
                <c:pt idx="442">
                  <c:v>1984.8333333332998</c:v>
                </c:pt>
                <c:pt idx="443">
                  <c:v>1984.9166666666331</c:v>
                </c:pt>
                <c:pt idx="444">
                  <c:v>1984.9999999999663</c:v>
                </c:pt>
                <c:pt idx="445">
                  <c:v>1985.0833333332996</c:v>
                </c:pt>
                <c:pt idx="446">
                  <c:v>1985.1666666666329</c:v>
                </c:pt>
                <c:pt idx="447">
                  <c:v>1985.2499999999661</c:v>
                </c:pt>
                <c:pt idx="448">
                  <c:v>1985.3333333332994</c:v>
                </c:pt>
                <c:pt idx="449">
                  <c:v>1985.4166666666326</c:v>
                </c:pt>
                <c:pt idx="450">
                  <c:v>1985.4999999999659</c:v>
                </c:pt>
                <c:pt idx="451">
                  <c:v>1985.5833333332992</c:v>
                </c:pt>
                <c:pt idx="452">
                  <c:v>1985.6666666666324</c:v>
                </c:pt>
                <c:pt idx="453">
                  <c:v>1985.7499999999657</c:v>
                </c:pt>
                <c:pt idx="454">
                  <c:v>1985.8333333332989</c:v>
                </c:pt>
                <c:pt idx="455">
                  <c:v>1985.9166666666322</c:v>
                </c:pt>
                <c:pt idx="456">
                  <c:v>1985.9999999999654</c:v>
                </c:pt>
                <c:pt idx="457">
                  <c:v>1986.0833333332987</c:v>
                </c:pt>
                <c:pt idx="458">
                  <c:v>1986.166666666632</c:v>
                </c:pt>
                <c:pt idx="459">
                  <c:v>1986.2499999999652</c:v>
                </c:pt>
                <c:pt idx="460">
                  <c:v>1986.3333333332985</c:v>
                </c:pt>
                <c:pt idx="461">
                  <c:v>1986.4166666666317</c:v>
                </c:pt>
                <c:pt idx="462">
                  <c:v>1986.499999999965</c:v>
                </c:pt>
                <c:pt idx="463">
                  <c:v>1986.5833333332982</c:v>
                </c:pt>
                <c:pt idx="464">
                  <c:v>1986.6666666666315</c:v>
                </c:pt>
                <c:pt idx="465">
                  <c:v>1986.7499999999648</c:v>
                </c:pt>
                <c:pt idx="466">
                  <c:v>1986.833333333298</c:v>
                </c:pt>
                <c:pt idx="467">
                  <c:v>1986.9166666666313</c:v>
                </c:pt>
                <c:pt idx="468">
                  <c:v>1986.9999999999645</c:v>
                </c:pt>
                <c:pt idx="469">
                  <c:v>1987.0833333332978</c:v>
                </c:pt>
                <c:pt idx="470">
                  <c:v>1987.166666666631</c:v>
                </c:pt>
                <c:pt idx="471">
                  <c:v>1987.2499999999643</c:v>
                </c:pt>
                <c:pt idx="472">
                  <c:v>1987.3333333332976</c:v>
                </c:pt>
                <c:pt idx="473">
                  <c:v>1987.4166666666308</c:v>
                </c:pt>
                <c:pt idx="474">
                  <c:v>1987.4999999999641</c:v>
                </c:pt>
                <c:pt idx="475">
                  <c:v>1987.5833333332973</c:v>
                </c:pt>
                <c:pt idx="476">
                  <c:v>1987.6666666666306</c:v>
                </c:pt>
                <c:pt idx="477">
                  <c:v>1987.7499999999638</c:v>
                </c:pt>
                <c:pt idx="478">
                  <c:v>1987.8333333332971</c:v>
                </c:pt>
                <c:pt idx="479">
                  <c:v>1987.9166666666304</c:v>
                </c:pt>
                <c:pt idx="480">
                  <c:v>1987.9999999999636</c:v>
                </c:pt>
                <c:pt idx="481">
                  <c:v>1988.0833333332969</c:v>
                </c:pt>
                <c:pt idx="482">
                  <c:v>1988.1666666666301</c:v>
                </c:pt>
                <c:pt idx="483">
                  <c:v>1988.2499999999634</c:v>
                </c:pt>
                <c:pt idx="484">
                  <c:v>1988.3333333332967</c:v>
                </c:pt>
                <c:pt idx="485">
                  <c:v>1988.4166666666299</c:v>
                </c:pt>
                <c:pt idx="486">
                  <c:v>1988.4999999999632</c:v>
                </c:pt>
                <c:pt idx="487">
                  <c:v>1988.5833333332964</c:v>
                </c:pt>
                <c:pt idx="488">
                  <c:v>1988.6666666666297</c:v>
                </c:pt>
                <c:pt idx="489">
                  <c:v>1988.7499999999629</c:v>
                </c:pt>
                <c:pt idx="490">
                  <c:v>1988.8333333332962</c:v>
                </c:pt>
                <c:pt idx="491">
                  <c:v>1988.9166666666295</c:v>
                </c:pt>
                <c:pt idx="492">
                  <c:v>1988.9999999999627</c:v>
                </c:pt>
                <c:pt idx="493">
                  <c:v>1989.083333333296</c:v>
                </c:pt>
                <c:pt idx="494">
                  <c:v>1989.1666666666292</c:v>
                </c:pt>
                <c:pt idx="495">
                  <c:v>1989.2499999999625</c:v>
                </c:pt>
                <c:pt idx="496">
                  <c:v>1989.3333333332957</c:v>
                </c:pt>
                <c:pt idx="497">
                  <c:v>1989.416666666629</c:v>
                </c:pt>
                <c:pt idx="498">
                  <c:v>1989.4999999999623</c:v>
                </c:pt>
                <c:pt idx="499">
                  <c:v>1989.5833333332955</c:v>
                </c:pt>
                <c:pt idx="500">
                  <c:v>1989.6666666666288</c:v>
                </c:pt>
                <c:pt idx="501">
                  <c:v>1989.749999999962</c:v>
                </c:pt>
                <c:pt idx="502">
                  <c:v>1989.8333333332953</c:v>
                </c:pt>
                <c:pt idx="503">
                  <c:v>1989.9166666666285</c:v>
                </c:pt>
                <c:pt idx="504">
                  <c:v>1989.9999999999618</c:v>
                </c:pt>
                <c:pt idx="505">
                  <c:v>1990.0833333332951</c:v>
                </c:pt>
                <c:pt idx="506">
                  <c:v>1990.1666666666283</c:v>
                </c:pt>
                <c:pt idx="507">
                  <c:v>1990.2499999999616</c:v>
                </c:pt>
                <c:pt idx="508">
                  <c:v>1990.3333333332948</c:v>
                </c:pt>
                <c:pt idx="509">
                  <c:v>1990.4166666666281</c:v>
                </c:pt>
                <c:pt idx="510">
                  <c:v>1990.4999999999613</c:v>
                </c:pt>
                <c:pt idx="511">
                  <c:v>1990.5833333332946</c:v>
                </c:pt>
                <c:pt idx="512">
                  <c:v>1990.6666666666279</c:v>
                </c:pt>
                <c:pt idx="513">
                  <c:v>1990.7499999999611</c:v>
                </c:pt>
                <c:pt idx="514">
                  <c:v>1990.8333333332944</c:v>
                </c:pt>
                <c:pt idx="515">
                  <c:v>1990.9166666666276</c:v>
                </c:pt>
                <c:pt idx="516">
                  <c:v>1990.9999999999609</c:v>
                </c:pt>
                <c:pt idx="517">
                  <c:v>1991.0833333332941</c:v>
                </c:pt>
                <c:pt idx="518">
                  <c:v>1991.1666666666274</c:v>
                </c:pt>
                <c:pt idx="519">
                  <c:v>1991.2499999999607</c:v>
                </c:pt>
                <c:pt idx="520">
                  <c:v>1991.3333333332939</c:v>
                </c:pt>
                <c:pt idx="521">
                  <c:v>1991.4166666666272</c:v>
                </c:pt>
                <c:pt idx="522">
                  <c:v>1991.4999999999604</c:v>
                </c:pt>
                <c:pt idx="523">
                  <c:v>1991.5833333332937</c:v>
                </c:pt>
                <c:pt idx="524">
                  <c:v>1991.666666666627</c:v>
                </c:pt>
                <c:pt idx="525">
                  <c:v>1991.7499999999602</c:v>
                </c:pt>
                <c:pt idx="526">
                  <c:v>1991.8333333332935</c:v>
                </c:pt>
                <c:pt idx="527">
                  <c:v>1991.9166666666267</c:v>
                </c:pt>
                <c:pt idx="528">
                  <c:v>1991.99999999996</c:v>
                </c:pt>
                <c:pt idx="529">
                  <c:v>1992.0833333332932</c:v>
                </c:pt>
                <c:pt idx="530">
                  <c:v>1992.1666666666265</c:v>
                </c:pt>
                <c:pt idx="531">
                  <c:v>1992.2499999999598</c:v>
                </c:pt>
                <c:pt idx="532">
                  <c:v>1992.333333333293</c:v>
                </c:pt>
                <c:pt idx="533">
                  <c:v>1992.4166666666263</c:v>
                </c:pt>
                <c:pt idx="534">
                  <c:v>1992.4999999999595</c:v>
                </c:pt>
                <c:pt idx="535">
                  <c:v>1992.5833333332928</c:v>
                </c:pt>
                <c:pt idx="536">
                  <c:v>1992.666666666626</c:v>
                </c:pt>
                <c:pt idx="537">
                  <c:v>1992.7499999999593</c:v>
                </c:pt>
                <c:pt idx="538">
                  <c:v>1992.8333333332926</c:v>
                </c:pt>
                <c:pt idx="539">
                  <c:v>1992.9166666666258</c:v>
                </c:pt>
                <c:pt idx="540">
                  <c:v>1992.9999999999591</c:v>
                </c:pt>
                <c:pt idx="541">
                  <c:v>1993.0833333332923</c:v>
                </c:pt>
                <c:pt idx="542">
                  <c:v>1993.1666666666256</c:v>
                </c:pt>
                <c:pt idx="543">
                  <c:v>1993.2499999999588</c:v>
                </c:pt>
                <c:pt idx="544">
                  <c:v>1993.3333333332921</c:v>
                </c:pt>
                <c:pt idx="545">
                  <c:v>1993.4166666666254</c:v>
                </c:pt>
                <c:pt idx="546">
                  <c:v>1993.4999999999586</c:v>
                </c:pt>
                <c:pt idx="547">
                  <c:v>1993.5833333332919</c:v>
                </c:pt>
                <c:pt idx="548">
                  <c:v>1993.6666666666251</c:v>
                </c:pt>
                <c:pt idx="549">
                  <c:v>1993.7499999999584</c:v>
                </c:pt>
                <c:pt idx="550">
                  <c:v>1993.8333333332916</c:v>
                </c:pt>
                <c:pt idx="551">
                  <c:v>1993.9166666666249</c:v>
                </c:pt>
                <c:pt idx="552">
                  <c:v>1993.9999999999582</c:v>
                </c:pt>
                <c:pt idx="553">
                  <c:v>1994.0833333332914</c:v>
                </c:pt>
                <c:pt idx="554">
                  <c:v>1994.1666666666247</c:v>
                </c:pt>
                <c:pt idx="555">
                  <c:v>1994.2499999999579</c:v>
                </c:pt>
                <c:pt idx="556">
                  <c:v>1994.3333333332912</c:v>
                </c:pt>
                <c:pt idx="557">
                  <c:v>1994.4166666666245</c:v>
                </c:pt>
                <c:pt idx="558">
                  <c:v>1994.4999999999577</c:v>
                </c:pt>
                <c:pt idx="559">
                  <c:v>1994.583333333291</c:v>
                </c:pt>
                <c:pt idx="560">
                  <c:v>1994.6666666666242</c:v>
                </c:pt>
                <c:pt idx="561">
                  <c:v>1994.7499999999575</c:v>
                </c:pt>
                <c:pt idx="562">
                  <c:v>1994.8333333332907</c:v>
                </c:pt>
                <c:pt idx="563">
                  <c:v>1994.916666666624</c:v>
                </c:pt>
                <c:pt idx="564">
                  <c:v>1994.9999999999573</c:v>
                </c:pt>
                <c:pt idx="565">
                  <c:v>1995.0833333332905</c:v>
                </c:pt>
                <c:pt idx="566">
                  <c:v>1995.1666666666238</c:v>
                </c:pt>
                <c:pt idx="567">
                  <c:v>1995.249999999957</c:v>
                </c:pt>
                <c:pt idx="568">
                  <c:v>1995.3333333332903</c:v>
                </c:pt>
                <c:pt idx="569">
                  <c:v>1995.4166666666235</c:v>
                </c:pt>
                <c:pt idx="570">
                  <c:v>1995.4999999999568</c:v>
                </c:pt>
                <c:pt idx="571">
                  <c:v>1995.5833333332901</c:v>
                </c:pt>
                <c:pt idx="572">
                  <c:v>1995.6666666666233</c:v>
                </c:pt>
                <c:pt idx="573">
                  <c:v>1995.7499999999566</c:v>
                </c:pt>
                <c:pt idx="574">
                  <c:v>1995.8333333332898</c:v>
                </c:pt>
                <c:pt idx="575">
                  <c:v>1995.9166666666231</c:v>
                </c:pt>
                <c:pt idx="576">
                  <c:v>1995.9999999999563</c:v>
                </c:pt>
                <c:pt idx="577">
                  <c:v>1996.0833333332896</c:v>
                </c:pt>
                <c:pt idx="578">
                  <c:v>1996.1666666666229</c:v>
                </c:pt>
                <c:pt idx="579">
                  <c:v>1996.2499999999561</c:v>
                </c:pt>
                <c:pt idx="580">
                  <c:v>1996.3333333332894</c:v>
                </c:pt>
                <c:pt idx="581">
                  <c:v>1996.4166666666226</c:v>
                </c:pt>
                <c:pt idx="582">
                  <c:v>1996.4999999999559</c:v>
                </c:pt>
                <c:pt idx="583">
                  <c:v>1996.5833333332891</c:v>
                </c:pt>
                <c:pt idx="584">
                  <c:v>1996.6666666666224</c:v>
                </c:pt>
                <c:pt idx="585">
                  <c:v>1996.7499999999557</c:v>
                </c:pt>
                <c:pt idx="586">
                  <c:v>1996.8333333332889</c:v>
                </c:pt>
                <c:pt idx="587">
                  <c:v>1996.9166666666222</c:v>
                </c:pt>
                <c:pt idx="588">
                  <c:v>1996.9999999999554</c:v>
                </c:pt>
                <c:pt idx="589">
                  <c:v>1997.0833333332887</c:v>
                </c:pt>
                <c:pt idx="590">
                  <c:v>1997.1666666666219</c:v>
                </c:pt>
                <c:pt idx="591">
                  <c:v>1997.2499999999552</c:v>
                </c:pt>
                <c:pt idx="592">
                  <c:v>1997.3333333332885</c:v>
                </c:pt>
                <c:pt idx="593">
                  <c:v>1997.4166666666217</c:v>
                </c:pt>
                <c:pt idx="594">
                  <c:v>1997.499999999955</c:v>
                </c:pt>
                <c:pt idx="595">
                  <c:v>1997.5833333332882</c:v>
                </c:pt>
                <c:pt idx="596">
                  <c:v>1997.6666666666215</c:v>
                </c:pt>
                <c:pt idx="597">
                  <c:v>1997.7499999999548</c:v>
                </c:pt>
                <c:pt idx="598">
                  <c:v>1997.833333333288</c:v>
                </c:pt>
                <c:pt idx="599">
                  <c:v>1997.9166666666213</c:v>
                </c:pt>
                <c:pt idx="600">
                  <c:v>1997.9999999999545</c:v>
                </c:pt>
                <c:pt idx="601">
                  <c:v>1998.0833333332878</c:v>
                </c:pt>
                <c:pt idx="602">
                  <c:v>1998.166666666621</c:v>
                </c:pt>
                <c:pt idx="603">
                  <c:v>1998.2499999999543</c:v>
                </c:pt>
                <c:pt idx="604">
                  <c:v>1998.3333333332876</c:v>
                </c:pt>
                <c:pt idx="605">
                  <c:v>1998.4166666666208</c:v>
                </c:pt>
                <c:pt idx="606">
                  <c:v>1998.4999999999541</c:v>
                </c:pt>
                <c:pt idx="607">
                  <c:v>1998.5833333332873</c:v>
                </c:pt>
                <c:pt idx="608">
                  <c:v>1998.6666666666206</c:v>
                </c:pt>
                <c:pt idx="609">
                  <c:v>1998.7499999999538</c:v>
                </c:pt>
                <c:pt idx="610">
                  <c:v>1998.8333333332871</c:v>
                </c:pt>
                <c:pt idx="611">
                  <c:v>1998.9166666666204</c:v>
                </c:pt>
                <c:pt idx="612">
                  <c:v>1998.9999999999536</c:v>
                </c:pt>
                <c:pt idx="613">
                  <c:v>1999.0833333332869</c:v>
                </c:pt>
                <c:pt idx="614">
                  <c:v>1999.1666666666201</c:v>
                </c:pt>
                <c:pt idx="615">
                  <c:v>1999.2499999999534</c:v>
                </c:pt>
                <c:pt idx="616">
                  <c:v>1999.3333333332866</c:v>
                </c:pt>
                <c:pt idx="617">
                  <c:v>1999.4166666666199</c:v>
                </c:pt>
                <c:pt idx="618">
                  <c:v>1999.4999999999532</c:v>
                </c:pt>
                <c:pt idx="619">
                  <c:v>1999.5833333332864</c:v>
                </c:pt>
                <c:pt idx="620">
                  <c:v>1999.6666666666197</c:v>
                </c:pt>
                <c:pt idx="621">
                  <c:v>1999.7499999999529</c:v>
                </c:pt>
                <c:pt idx="622">
                  <c:v>1999.8333333332862</c:v>
                </c:pt>
                <c:pt idx="623">
                  <c:v>1999.9166666666194</c:v>
                </c:pt>
                <c:pt idx="624">
                  <c:v>1999.9999999999527</c:v>
                </c:pt>
                <c:pt idx="625">
                  <c:v>2000.083333333286</c:v>
                </c:pt>
                <c:pt idx="626">
                  <c:v>2000.1666666666192</c:v>
                </c:pt>
                <c:pt idx="627">
                  <c:v>2000.2499999999525</c:v>
                </c:pt>
                <c:pt idx="628">
                  <c:v>2000.3333333332857</c:v>
                </c:pt>
                <c:pt idx="629">
                  <c:v>2000.416666666619</c:v>
                </c:pt>
                <c:pt idx="630">
                  <c:v>2000.4999999999523</c:v>
                </c:pt>
                <c:pt idx="631">
                  <c:v>2000.5833333332855</c:v>
                </c:pt>
                <c:pt idx="632">
                  <c:v>2000.6666666666188</c:v>
                </c:pt>
                <c:pt idx="633">
                  <c:v>2000.749999999952</c:v>
                </c:pt>
                <c:pt idx="634">
                  <c:v>2000.8333333332853</c:v>
                </c:pt>
                <c:pt idx="635">
                  <c:v>2000.9166666666185</c:v>
                </c:pt>
                <c:pt idx="636">
                  <c:v>2000.9999999999518</c:v>
                </c:pt>
                <c:pt idx="637">
                  <c:v>2001.0833333332851</c:v>
                </c:pt>
                <c:pt idx="638">
                  <c:v>2001.1666666666183</c:v>
                </c:pt>
                <c:pt idx="639">
                  <c:v>2001.2499999999516</c:v>
                </c:pt>
                <c:pt idx="640">
                  <c:v>2001.3333333332848</c:v>
                </c:pt>
                <c:pt idx="641">
                  <c:v>2001.4166666666181</c:v>
                </c:pt>
                <c:pt idx="642">
                  <c:v>2001.4999999999513</c:v>
                </c:pt>
                <c:pt idx="643">
                  <c:v>2001.5833333332846</c:v>
                </c:pt>
                <c:pt idx="644">
                  <c:v>2001.6666666666179</c:v>
                </c:pt>
                <c:pt idx="645">
                  <c:v>2001.7499999999511</c:v>
                </c:pt>
                <c:pt idx="646">
                  <c:v>2001.8333333332844</c:v>
                </c:pt>
                <c:pt idx="647">
                  <c:v>2001.9166666666176</c:v>
                </c:pt>
                <c:pt idx="648">
                  <c:v>2001.9999999999509</c:v>
                </c:pt>
                <c:pt idx="649">
                  <c:v>2002.0833333332841</c:v>
                </c:pt>
                <c:pt idx="650">
                  <c:v>2002.1666666666174</c:v>
                </c:pt>
                <c:pt idx="651">
                  <c:v>2002.2499999999507</c:v>
                </c:pt>
                <c:pt idx="652">
                  <c:v>2002.3333333332839</c:v>
                </c:pt>
                <c:pt idx="653">
                  <c:v>2002.4166666666172</c:v>
                </c:pt>
                <c:pt idx="654">
                  <c:v>2002.4999999999504</c:v>
                </c:pt>
                <c:pt idx="655">
                  <c:v>2002.5833333332837</c:v>
                </c:pt>
                <c:pt idx="656">
                  <c:v>2002.6666666666169</c:v>
                </c:pt>
                <c:pt idx="657">
                  <c:v>2002.7499999999502</c:v>
                </c:pt>
                <c:pt idx="658">
                  <c:v>2002.8333333332835</c:v>
                </c:pt>
                <c:pt idx="659">
                  <c:v>2002.9166666666167</c:v>
                </c:pt>
                <c:pt idx="660">
                  <c:v>2002.99999999995</c:v>
                </c:pt>
                <c:pt idx="661">
                  <c:v>2003.0833333332832</c:v>
                </c:pt>
                <c:pt idx="662">
                  <c:v>2003.1666666666165</c:v>
                </c:pt>
                <c:pt idx="663">
                  <c:v>2003.2499999999498</c:v>
                </c:pt>
                <c:pt idx="664">
                  <c:v>2003.333333333283</c:v>
                </c:pt>
                <c:pt idx="665">
                  <c:v>2003.4166666666163</c:v>
                </c:pt>
                <c:pt idx="666">
                  <c:v>2003.4999999999495</c:v>
                </c:pt>
                <c:pt idx="667">
                  <c:v>2003.5833333332828</c:v>
                </c:pt>
                <c:pt idx="668">
                  <c:v>2003.666666666616</c:v>
                </c:pt>
                <c:pt idx="669">
                  <c:v>2003.7499999999493</c:v>
                </c:pt>
                <c:pt idx="670">
                  <c:v>2003.8333333332826</c:v>
                </c:pt>
                <c:pt idx="671">
                  <c:v>2003.9166666666158</c:v>
                </c:pt>
                <c:pt idx="672">
                  <c:v>2003.9999999999491</c:v>
                </c:pt>
                <c:pt idx="673">
                  <c:v>2004.0833333332823</c:v>
                </c:pt>
                <c:pt idx="674">
                  <c:v>2004.1666666666156</c:v>
                </c:pt>
                <c:pt idx="675">
                  <c:v>2004.2499999999488</c:v>
                </c:pt>
                <c:pt idx="676">
                  <c:v>2004.3333333332821</c:v>
                </c:pt>
                <c:pt idx="677">
                  <c:v>2004.4166666666154</c:v>
                </c:pt>
                <c:pt idx="678">
                  <c:v>2004.4999999999486</c:v>
                </c:pt>
                <c:pt idx="679">
                  <c:v>2004.5833333332819</c:v>
                </c:pt>
                <c:pt idx="680">
                  <c:v>2004.6666666666151</c:v>
                </c:pt>
                <c:pt idx="681">
                  <c:v>2004.7499999999484</c:v>
                </c:pt>
                <c:pt idx="682">
                  <c:v>2004.8333333332816</c:v>
                </c:pt>
                <c:pt idx="683">
                  <c:v>2004.9166666666149</c:v>
                </c:pt>
                <c:pt idx="684">
                  <c:v>2004.9999999999482</c:v>
                </c:pt>
                <c:pt idx="685">
                  <c:v>2005.0833333332814</c:v>
                </c:pt>
                <c:pt idx="686">
                  <c:v>2005.1666666666147</c:v>
                </c:pt>
                <c:pt idx="687">
                  <c:v>2005.2499999999479</c:v>
                </c:pt>
                <c:pt idx="688">
                  <c:v>2005.3333333332812</c:v>
                </c:pt>
                <c:pt idx="689">
                  <c:v>2005.4166666666144</c:v>
                </c:pt>
                <c:pt idx="690">
                  <c:v>2005.4999999999477</c:v>
                </c:pt>
                <c:pt idx="691">
                  <c:v>2005.583333333281</c:v>
                </c:pt>
                <c:pt idx="692">
                  <c:v>2005.6666666666142</c:v>
                </c:pt>
                <c:pt idx="693">
                  <c:v>2005.7499999999475</c:v>
                </c:pt>
                <c:pt idx="694">
                  <c:v>2005.8333333332807</c:v>
                </c:pt>
                <c:pt idx="695">
                  <c:v>2005.916666666614</c:v>
                </c:pt>
                <c:pt idx="696">
                  <c:v>2005.9999999999472</c:v>
                </c:pt>
                <c:pt idx="697">
                  <c:v>2006.0833333332805</c:v>
                </c:pt>
                <c:pt idx="698">
                  <c:v>2006.1666666666138</c:v>
                </c:pt>
                <c:pt idx="699">
                  <c:v>2006.249999999947</c:v>
                </c:pt>
                <c:pt idx="700">
                  <c:v>2006.3333333332803</c:v>
                </c:pt>
                <c:pt idx="701">
                  <c:v>2006.4166666666135</c:v>
                </c:pt>
                <c:pt idx="702">
                  <c:v>2006.4999999999468</c:v>
                </c:pt>
                <c:pt idx="703">
                  <c:v>2006.5833333332801</c:v>
                </c:pt>
                <c:pt idx="704">
                  <c:v>2006.6666666666133</c:v>
                </c:pt>
                <c:pt idx="705">
                  <c:v>2006.7499999999466</c:v>
                </c:pt>
                <c:pt idx="706">
                  <c:v>2006.8333333332798</c:v>
                </c:pt>
                <c:pt idx="707">
                  <c:v>2006.9166666666131</c:v>
                </c:pt>
                <c:pt idx="708">
                  <c:v>2006.9999999999463</c:v>
                </c:pt>
                <c:pt idx="709">
                  <c:v>2007.0833333332796</c:v>
                </c:pt>
                <c:pt idx="710">
                  <c:v>2007.1666666666129</c:v>
                </c:pt>
                <c:pt idx="711">
                  <c:v>2007.2499999999461</c:v>
                </c:pt>
                <c:pt idx="712">
                  <c:v>2007.3333333332794</c:v>
                </c:pt>
                <c:pt idx="713">
                  <c:v>2007.4166666666126</c:v>
                </c:pt>
                <c:pt idx="714">
                  <c:v>2007.4999999999459</c:v>
                </c:pt>
                <c:pt idx="715">
                  <c:v>2007.5833333332791</c:v>
                </c:pt>
                <c:pt idx="716">
                  <c:v>2007.6666666666124</c:v>
                </c:pt>
                <c:pt idx="717">
                  <c:v>2007.7499999999457</c:v>
                </c:pt>
                <c:pt idx="718">
                  <c:v>2007.8333333332789</c:v>
                </c:pt>
                <c:pt idx="719">
                  <c:v>2007.9166666666122</c:v>
                </c:pt>
                <c:pt idx="720">
                  <c:v>2007.9999999999454</c:v>
                </c:pt>
                <c:pt idx="721">
                  <c:v>2008.0833333332787</c:v>
                </c:pt>
                <c:pt idx="722">
                  <c:v>2008.1666666666119</c:v>
                </c:pt>
                <c:pt idx="723">
                  <c:v>2008.2499999999452</c:v>
                </c:pt>
                <c:pt idx="724">
                  <c:v>2008.3333333332785</c:v>
                </c:pt>
                <c:pt idx="725">
                  <c:v>2008.4166666666117</c:v>
                </c:pt>
                <c:pt idx="726">
                  <c:v>2008.499999999945</c:v>
                </c:pt>
                <c:pt idx="727">
                  <c:v>2008.5833333332782</c:v>
                </c:pt>
                <c:pt idx="728">
                  <c:v>2008.6666666666115</c:v>
                </c:pt>
                <c:pt idx="729">
                  <c:v>2008.7499999999447</c:v>
                </c:pt>
                <c:pt idx="730">
                  <c:v>2008.833333333278</c:v>
                </c:pt>
                <c:pt idx="731">
                  <c:v>2008.9166666666113</c:v>
                </c:pt>
                <c:pt idx="732">
                  <c:v>2008.9999999999445</c:v>
                </c:pt>
                <c:pt idx="733">
                  <c:v>2009.0833333332778</c:v>
                </c:pt>
                <c:pt idx="734">
                  <c:v>2009.166666666611</c:v>
                </c:pt>
                <c:pt idx="735">
                  <c:v>2009.2499999999443</c:v>
                </c:pt>
                <c:pt idx="736">
                  <c:v>2009.3333333332776</c:v>
                </c:pt>
                <c:pt idx="737">
                  <c:v>2009.4166666666108</c:v>
                </c:pt>
                <c:pt idx="738">
                  <c:v>2009.4999999999441</c:v>
                </c:pt>
                <c:pt idx="739">
                  <c:v>2009.5833333332773</c:v>
                </c:pt>
                <c:pt idx="740">
                  <c:v>2009.6666666666106</c:v>
                </c:pt>
                <c:pt idx="741">
                  <c:v>2009.7499999999438</c:v>
                </c:pt>
                <c:pt idx="742">
                  <c:v>2009.8333333332771</c:v>
                </c:pt>
                <c:pt idx="743">
                  <c:v>2009.9166666666104</c:v>
                </c:pt>
                <c:pt idx="744">
                  <c:v>2009.9999999999436</c:v>
                </c:pt>
                <c:pt idx="745">
                  <c:v>2010.0833333332769</c:v>
                </c:pt>
                <c:pt idx="746">
                  <c:v>2010.1666666666101</c:v>
                </c:pt>
              </c:numCache>
            </c:numRef>
          </c:xVal>
          <c:yVal>
            <c:numRef>
              <c:f>summary!$U$3:$U$749</c:f>
              <c:numCache>
                <c:formatCode>General</c:formatCode>
                <c:ptCount val="747"/>
                <c:pt idx="0">
                  <c:v>3.3</c:v>
                </c:pt>
                <c:pt idx="1">
                  <c:v>4.5</c:v>
                </c:pt>
                <c:pt idx="2">
                  <c:v>4.4000000000000004</c:v>
                </c:pt>
                <c:pt idx="3">
                  <c:v>4.3</c:v>
                </c:pt>
                <c:pt idx="4">
                  <c:v>3.7</c:v>
                </c:pt>
                <c:pt idx="5">
                  <c:v>4.3</c:v>
                </c:pt>
                <c:pt idx="6">
                  <c:v>4.2</c:v>
                </c:pt>
                <c:pt idx="7">
                  <c:v>4.4000000000000004</c:v>
                </c:pt>
                <c:pt idx="8">
                  <c:v>4.0999999999999996</c:v>
                </c:pt>
                <c:pt idx="9">
                  <c:v>4</c:v>
                </c:pt>
                <c:pt idx="10">
                  <c:v>3.9</c:v>
                </c:pt>
                <c:pt idx="11">
                  <c:v>4.2</c:v>
                </c:pt>
                <c:pt idx="12">
                  <c:v>4.4000000000000004</c:v>
                </c:pt>
                <c:pt idx="13">
                  <c:v>4.8</c:v>
                </c:pt>
                <c:pt idx="14">
                  <c:v>4.5999999999999996</c:v>
                </c:pt>
                <c:pt idx="15">
                  <c:v>5.5</c:v>
                </c:pt>
                <c:pt idx="16">
                  <c:v>6</c:v>
                </c:pt>
                <c:pt idx="17">
                  <c:v>6.2</c:v>
                </c:pt>
                <c:pt idx="18">
                  <c:v>6.8</c:v>
                </c:pt>
                <c:pt idx="19">
                  <c:v>6.8</c:v>
                </c:pt>
                <c:pt idx="20">
                  <c:v>6.8</c:v>
                </c:pt>
                <c:pt idx="21">
                  <c:v>6.8</c:v>
                </c:pt>
                <c:pt idx="22">
                  <c:v>6.3</c:v>
                </c:pt>
                <c:pt idx="23">
                  <c:v>6.8</c:v>
                </c:pt>
                <c:pt idx="24">
                  <c:v>6.9</c:v>
                </c:pt>
                <c:pt idx="25">
                  <c:v>6.8</c:v>
                </c:pt>
                <c:pt idx="26">
                  <c:v>6.7</c:v>
                </c:pt>
                <c:pt idx="27">
                  <c:v>5.4</c:v>
                </c:pt>
                <c:pt idx="28">
                  <c:v>5.8</c:v>
                </c:pt>
                <c:pt idx="29">
                  <c:v>6.1</c:v>
                </c:pt>
                <c:pt idx="30">
                  <c:v>5.6</c:v>
                </c:pt>
                <c:pt idx="31">
                  <c:v>4.8</c:v>
                </c:pt>
                <c:pt idx="32">
                  <c:v>5.0999999999999996</c:v>
                </c:pt>
                <c:pt idx="33">
                  <c:v>4.8</c:v>
                </c:pt>
                <c:pt idx="34">
                  <c:v>5.2</c:v>
                </c:pt>
                <c:pt idx="35">
                  <c:v>5.2</c:v>
                </c:pt>
                <c:pt idx="36">
                  <c:v>4.5999999999999996</c:v>
                </c:pt>
                <c:pt idx="37">
                  <c:v>4.5</c:v>
                </c:pt>
                <c:pt idx="38">
                  <c:v>4.9000000000000004</c:v>
                </c:pt>
                <c:pt idx="39">
                  <c:v>4.4000000000000004</c:v>
                </c:pt>
                <c:pt idx="40">
                  <c:v>4.2</c:v>
                </c:pt>
                <c:pt idx="41">
                  <c:v>4.3</c:v>
                </c:pt>
                <c:pt idx="42">
                  <c:v>4</c:v>
                </c:pt>
                <c:pt idx="43">
                  <c:v>3.9</c:v>
                </c:pt>
                <c:pt idx="44">
                  <c:v>4.5999999999999996</c:v>
                </c:pt>
                <c:pt idx="45">
                  <c:v>4.5</c:v>
                </c:pt>
                <c:pt idx="46">
                  <c:v>4.5</c:v>
                </c:pt>
                <c:pt idx="47">
                  <c:v>4.2</c:v>
                </c:pt>
                <c:pt idx="48">
                  <c:v>3.9</c:v>
                </c:pt>
                <c:pt idx="49">
                  <c:v>3.8</c:v>
                </c:pt>
                <c:pt idx="50">
                  <c:v>3.5</c:v>
                </c:pt>
                <c:pt idx="51">
                  <c:v>3.5</c:v>
                </c:pt>
                <c:pt idx="52">
                  <c:v>3.9</c:v>
                </c:pt>
                <c:pt idx="53">
                  <c:v>3.5</c:v>
                </c:pt>
                <c:pt idx="54">
                  <c:v>3.7</c:v>
                </c:pt>
                <c:pt idx="55">
                  <c:v>3.8</c:v>
                </c:pt>
                <c:pt idx="56">
                  <c:v>3.3</c:v>
                </c:pt>
                <c:pt idx="57">
                  <c:v>3.8</c:v>
                </c:pt>
                <c:pt idx="58">
                  <c:v>3.4</c:v>
                </c:pt>
                <c:pt idx="59">
                  <c:v>3.1</c:v>
                </c:pt>
                <c:pt idx="60">
                  <c:v>3.1</c:v>
                </c:pt>
                <c:pt idx="61">
                  <c:v>2.9</c:v>
                </c:pt>
                <c:pt idx="62">
                  <c:v>3.2</c:v>
                </c:pt>
                <c:pt idx="63">
                  <c:v>3</c:v>
                </c:pt>
                <c:pt idx="64">
                  <c:v>2.7</c:v>
                </c:pt>
                <c:pt idx="65">
                  <c:v>2.8</c:v>
                </c:pt>
                <c:pt idx="66">
                  <c:v>2.9</c:v>
                </c:pt>
                <c:pt idx="67">
                  <c:v>3</c:v>
                </c:pt>
                <c:pt idx="68">
                  <c:v>3.4</c:v>
                </c:pt>
                <c:pt idx="69">
                  <c:v>3.6</c:v>
                </c:pt>
                <c:pt idx="70">
                  <c:v>3.7</c:v>
                </c:pt>
                <c:pt idx="71">
                  <c:v>5.0999999999999996</c:v>
                </c:pt>
                <c:pt idx="72">
                  <c:v>5.9</c:v>
                </c:pt>
                <c:pt idx="73">
                  <c:v>5.9</c:v>
                </c:pt>
                <c:pt idx="74">
                  <c:v>6.4</c:v>
                </c:pt>
                <c:pt idx="75">
                  <c:v>6.4</c:v>
                </c:pt>
                <c:pt idx="76">
                  <c:v>6.3</c:v>
                </c:pt>
                <c:pt idx="77">
                  <c:v>6.2</c:v>
                </c:pt>
                <c:pt idx="78">
                  <c:v>6.3</c:v>
                </c:pt>
                <c:pt idx="79">
                  <c:v>6.2</c:v>
                </c:pt>
                <c:pt idx="80">
                  <c:v>6.4</c:v>
                </c:pt>
                <c:pt idx="81">
                  <c:v>5.8</c:v>
                </c:pt>
                <c:pt idx="82">
                  <c:v>5.6</c:v>
                </c:pt>
                <c:pt idx="83">
                  <c:v>5.2</c:v>
                </c:pt>
                <c:pt idx="84">
                  <c:v>5.3</c:v>
                </c:pt>
                <c:pt idx="85">
                  <c:v>5</c:v>
                </c:pt>
                <c:pt idx="86">
                  <c:v>4.8</c:v>
                </c:pt>
                <c:pt idx="87">
                  <c:v>4.7</c:v>
                </c:pt>
                <c:pt idx="88">
                  <c:v>4.7</c:v>
                </c:pt>
                <c:pt idx="89">
                  <c:v>4.7</c:v>
                </c:pt>
                <c:pt idx="90">
                  <c:v>4.5999999999999996</c:v>
                </c:pt>
                <c:pt idx="91">
                  <c:v>4.9000000000000004</c:v>
                </c:pt>
                <c:pt idx="92">
                  <c:v>5</c:v>
                </c:pt>
                <c:pt idx="93">
                  <c:v>5.0999999999999996</c:v>
                </c:pt>
                <c:pt idx="94">
                  <c:v>4.9000000000000004</c:v>
                </c:pt>
                <c:pt idx="95">
                  <c:v>4.9000000000000004</c:v>
                </c:pt>
                <c:pt idx="96">
                  <c:v>4.5</c:v>
                </c:pt>
                <c:pt idx="97">
                  <c:v>4.3</c:v>
                </c:pt>
                <c:pt idx="98">
                  <c:v>5.0999999999999996</c:v>
                </c:pt>
                <c:pt idx="99">
                  <c:v>4.8</c:v>
                </c:pt>
                <c:pt idx="100">
                  <c:v>5</c:v>
                </c:pt>
                <c:pt idx="101">
                  <c:v>5.0999999999999996</c:v>
                </c:pt>
                <c:pt idx="102">
                  <c:v>5.7</c:v>
                </c:pt>
                <c:pt idx="103">
                  <c:v>4.8</c:v>
                </c:pt>
                <c:pt idx="104">
                  <c:v>4.5999999999999996</c:v>
                </c:pt>
                <c:pt idx="105">
                  <c:v>4.7</c:v>
                </c:pt>
                <c:pt idx="106">
                  <c:v>4.9000000000000004</c:v>
                </c:pt>
                <c:pt idx="107">
                  <c:v>4.7</c:v>
                </c:pt>
                <c:pt idx="108">
                  <c:v>4.8</c:v>
                </c:pt>
                <c:pt idx="109">
                  <c:v>4.5</c:v>
                </c:pt>
                <c:pt idx="110">
                  <c:v>4.3</c:v>
                </c:pt>
                <c:pt idx="111">
                  <c:v>4.2</c:v>
                </c:pt>
                <c:pt idx="112">
                  <c:v>4.7</c:v>
                </c:pt>
                <c:pt idx="113">
                  <c:v>4.8</c:v>
                </c:pt>
                <c:pt idx="114">
                  <c:v>4.8</c:v>
                </c:pt>
                <c:pt idx="115">
                  <c:v>4.7</c:v>
                </c:pt>
                <c:pt idx="116">
                  <c:v>4.5999999999999996</c:v>
                </c:pt>
                <c:pt idx="117">
                  <c:v>4.5999999999999996</c:v>
                </c:pt>
                <c:pt idx="118">
                  <c:v>5.0999999999999996</c:v>
                </c:pt>
                <c:pt idx="119">
                  <c:v>5.0999999999999996</c:v>
                </c:pt>
                <c:pt idx="120">
                  <c:v>5.9</c:v>
                </c:pt>
                <c:pt idx="121">
                  <c:v>6.6</c:v>
                </c:pt>
                <c:pt idx="122">
                  <c:v>6.6</c:v>
                </c:pt>
                <c:pt idx="123">
                  <c:v>7.6</c:v>
                </c:pt>
                <c:pt idx="124">
                  <c:v>7.3</c:v>
                </c:pt>
                <c:pt idx="125">
                  <c:v>7.1</c:v>
                </c:pt>
                <c:pt idx="126">
                  <c:v>7.3</c:v>
                </c:pt>
                <c:pt idx="127">
                  <c:v>7.2</c:v>
                </c:pt>
                <c:pt idx="128">
                  <c:v>7</c:v>
                </c:pt>
                <c:pt idx="129">
                  <c:v>6.7</c:v>
                </c:pt>
                <c:pt idx="130">
                  <c:v>6</c:v>
                </c:pt>
                <c:pt idx="131">
                  <c:v>6.2</c:v>
                </c:pt>
                <c:pt idx="132">
                  <c:v>6.2</c:v>
                </c:pt>
                <c:pt idx="133">
                  <c:v>6</c:v>
                </c:pt>
                <c:pt idx="134">
                  <c:v>6.2</c:v>
                </c:pt>
                <c:pt idx="135">
                  <c:v>6.1</c:v>
                </c:pt>
                <c:pt idx="136">
                  <c:v>5.8</c:v>
                </c:pt>
                <c:pt idx="137">
                  <c:v>5.6</c:v>
                </c:pt>
                <c:pt idx="138">
                  <c:v>5.7</c:v>
                </c:pt>
                <c:pt idx="139">
                  <c:v>5.6</c:v>
                </c:pt>
                <c:pt idx="140">
                  <c:v>5.6</c:v>
                </c:pt>
                <c:pt idx="141">
                  <c:v>6.1</c:v>
                </c:pt>
                <c:pt idx="142">
                  <c:v>5.8</c:v>
                </c:pt>
                <c:pt idx="143">
                  <c:v>5.8</c:v>
                </c:pt>
                <c:pt idx="144">
                  <c:v>5.7</c:v>
                </c:pt>
                <c:pt idx="145">
                  <c:v>5.4</c:v>
                </c:pt>
                <c:pt idx="146">
                  <c:v>5.8</c:v>
                </c:pt>
                <c:pt idx="147">
                  <c:v>5.5</c:v>
                </c:pt>
                <c:pt idx="148">
                  <c:v>5.5</c:v>
                </c:pt>
                <c:pt idx="149">
                  <c:v>5.7</c:v>
                </c:pt>
                <c:pt idx="150">
                  <c:v>5.8</c:v>
                </c:pt>
                <c:pt idx="151">
                  <c:v>5.8</c:v>
                </c:pt>
                <c:pt idx="152">
                  <c:v>5.7</c:v>
                </c:pt>
                <c:pt idx="153">
                  <c:v>6.4</c:v>
                </c:pt>
                <c:pt idx="154">
                  <c:v>6.5</c:v>
                </c:pt>
                <c:pt idx="155">
                  <c:v>7</c:v>
                </c:pt>
                <c:pt idx="156">
                  <c:v>6.9</c:v>
                </c:pt>
                <c:pt idx="157">
                  <c:v>7.3</c:v>
                </c:pt>
                <c:pt idx="158">
                  <c:v>7.4</c:v>
                </c:pt>
                <c:pt idx="159">
                  <c:v>7.4</c:v>
                </c:pt>
                <c:pt idx="160">
                  <c:v>7.4</c:v>
                </c:pt>
                <c:pt idx="161">
                  <c:v>7.6</c:v>
                </c:pt>
                <c:pt idx="162">
                  <c:v>7.7</c:v>
                </c:pt>
                <c:pt idx="163">
                  <c:v>7</c:v>
                </c:pt>
                <c:pt idx="164">
                  <c:v>7.3</c:v>
                </c:pt>
                <c:pt idx="165">
                  <c:v>7.2</c:v>
                </c:pt>
                <c:pt idx="166">
                  <c:v>6.6</c:v>
                </c:pt>
                <c:pt idx="167">
                  <c:v>6.4</c:v>
                </c:pt>
                <c:pt idx="168">
                  <c:v>6.7</c:v>
                </c:pt>
                <c:pt idx="169">
                  <c:v>6.2</c:v>
                </c:pt>
                <c:pt idx="170">
                  <c:v>6.3</c:v>
                </c:pt>
                <c:pt idx="171">
                  <c:v>6.2</c:v>
                </c:pt>
                <c:pt idx="172">
                  <c:v>6</c:v>
                </c:pt>
                <c:pt idx="173">
                  <c:v>5.8</c:v>
                </c:pt>
                <c:pt idx="174">
                  <c:v>6.1</c:v>
                </c:pt>
                <c:pt idx="175">
                  <c:v>6.4</c:v>
                </c:pt>
                <c:pt idx="176">
                  <c:v>6.3</c:v>
                </c:pt>
                <c:pt idx="177">
                  <c:v>6.1</c:v>
                </c:pt>
                <c:pt idx="178">
                  <c:v>6.3</c:v>
                </c:pt>
                <c:pt idx="179">
                  <c:v>6.2</c:v>
                </c:pt>
                <c:pt idx="180">
                  <c:v>6.4</c:v>
                </c:pt>
                <c:pt idx="181">
                  <c:v>6.5</c:v>
                </c:pt>
                <c:pt idx="182">
                  <c:v>6.2</c:v>
                </c:pt>
                <c:pt idx="183">
                  <c:v>6.2</c:v>
                </c:pt>
                <c:pt idx="184">
                  <c:v>6.7</c:v>
                </c:pt>
                <c:pt idx="185">
                  <c:v>6.4</c:v>
                </c:pt>
                <c:pt idx="186">
                  <c:v>6.6</c:v>
                </c:pt>
                <c:pt idx="187">
                  <c:v>6.3</c:v>
                </c:pt>
                <c:pt idx="188">
                  <c:v>6.6</c:v>
                </c:pt>
                <c:pt idx="189">
                  <c:v>6.6</c:v>
                </c:pt>
                <c:pt idx="190">
                  <c:v>6.6</c:v>
                </c:pt>
                <c:pt idx="191">
                  <c:v>6.4</c:v>
                </c:pt>
                <c:pt idx="192">
                  <c:v>6.6</c:v>
                </c:pt>
                <c:pt idx="193">
                  <c:v>6.5</c:v>
                </c:pt>
                <c:pt idx="194">
                  <c:v>6.6</c:v>
                </c:pt>
                <c:pt idx="195">
                  <c:v>6.4</c:v>
                </c:pt>
                <c:pt idx="196">
                  <c:v>6.3</c:v>
                </c:pt>
                <c:pt idx="197">
                  <c:v>6.2</c:v>
                </c:pt>
                <c:pt idx="198">
                  <c:v>6</c:v>
                </c:pt>
                <c:pt idx="199">
                  <c:v>5.9</c:v>
                </c:pt>
                <c:pt idx="200">
                  <c:v>6</c:v>
                </c:pt>
                <c:pt idx="201">
                  <c:v>6.1</c:v>
                </c:pt>
                <c:pt idx="202">
                  <c:v>5.9</c:v>
                </c:pt>
                <c:pt idx="203">
                  <c:v>6.2</c:v>
                </c:pt>
                <c:pt idx="204">
                  <c:v>5.9</c:v>
                </c:pt>
                <c:pt idx="205">
                  <c:v>6.4</c:v>
                </c:pt>
                <c:pt idx="206">
                  <c:v>5.9</c:v>
                </c:pt>
                <c:pt idx="207">
                  <c:v>5.9</c:v>
                </c:pt>
                <c:pt idx="208">
                  <c:v>5.5</c:v>
                </c:pt>
                <c:pt idx="209">
                  <c:v>5.7</c:v>
                </c:pt>
                <c:pt idx="210">
                  <c:v>5.3</c:v>
                </c:pt>
                <c:pt idx="211">
                  <c:v>5.2</c:v>
                </c:pt>
                <c:pt idx="212">
                  <c:v>5.4</c:v>
                </c:pt>
                <c:pt idx="213">
                  <c:v>5.0999999999999996</c:v>
                </c:pt>
                <c:pt idx="214">
                  <c:v>5.4</c:v>
                </c:pt>
                <c:pt idx="215">
                  <c:v>5.0999999999999996</c:v>
                </c:pt>
                <c:pt idx="216">
                  <c:v>5</c:v>
                </c:pt>
                <c:pt idx="217">
                  <c:v>4.7</c:v>
                </c:pt>
                <c:pt idx="218">
                  <c:v>4.8</c:v>
                </c:pt>
                <c:pt idx="219">
                  <c:v>4.8</c:v>
                </c:pt>
                <c:pt idx="220">
                  <c:v>5.2</c:v>
                </c:pt>
                <c:pt idx="221">
                  <c:v>4.9000000000000004</c:v>
                </c:pt>
                <c:pt idx="222">
                  <c:v>4.8</c:v>
                </c:pt>
                <c:pt idx="223">
                  <c:v>4.9000000000000004</c:v>
                </c:pt>
                <c:pt idx="224">
                  <c:v>4.7</c:v>
                </c:pt>
                <c:pt idx="225">
                  <c:v>4.9000000000000004</c:v>
                </c:pt>
                <c:pt idx="226">
                  <c:v>4.5999999999999996</c:v>
                </c:pt>
                <c:pt idx="227">
                  <c:v>4.8</c:v>
                </c:pt>
                <c:pt idx="228">
                  <c:v>5.4</c:v>
                </c:pt>
                <c:pt idx="229">
                  <c:v>5.2</c:v>
                </c:pt>
                <c:pt idx="230">
                  <c:v>5.0999999999999996</c:v>
                </c:pt>
                <c:pt idx="231">
                  <c:v>4.9000000000000004</c:v>
                </c:pt>
                <c:pt idx="232">
                  <c:v>5</c:v>
                </c:pt>
                <c:pt idx="233">
                  <c:v>5.0999999999999996</c:v>
                </c:pt>
                <c:pt idx="234">
                  <c:v>5.0999999999999996</c:v>
                </c:pt>
                <c:pt idx="235">
                  <c:v>4.9000000000000004</c:v>
                </c:pt>
                <c:pt idx="236">
                  <c:v>5.3</c:v>
                </c:pt>
                <c:pt idx="237">
                  <c:v>5.6</c:v>
                </c:pt>
                <c:pt idx="238">
                  <c:v>5.2</c:v>
                </c:pt>
                <c:pt idx="239">
                  <c:v>5.0999999999999996</c:v>
                </c:pt>
                <c:pt idx="240">
                  <c:v>5</c:v>
                </c:pt>
                <c:pt idx="241">
                  <c:v>5.0999999999999996</c:v>
                </c:pt>
                <c:pt idx="242">
                  <c:v>4.8</c:v>
                </c:pt>
                <c:pt idx="243">
                  <c:v>4.7</c:v>
                </c:pt>
                <c:pt idx="244">
                  <c:v>4.7</c:v>
                </c:pt>
                <c:pt idx="245">
                  <c:v>4.9000000000000004</c:v>
                </c:pt>
                <c:pt idx="246">
                  <c:v>5</c:v>
                </c:pt>
                <c:pt idx="247">
                  <c:v>4.7</c:v>
                </c:pt>
                <c:pt idx="248">
                  <c:v>4.5</c:v>
                </c:pt>
                <c:pt idx="249">
                  <c:v>4.5</c:v>
                </c:pt>
                <c:pt idx="250">
                  <c:v>4.5999999999999996</c:v>
                </c:pt>
                <c:pt idx="251">
                  <c:v>4.5999999999999996</c:v>
                </c:pt>
                <c:pt idx="252">
                  <c:v>4.5999999999999996</c:v>
                </c:pt>
                <c:pt idx="253">
                  <c:v>4.5999999999999996</c:v>
                </c:pt>
                <c:pt idx="254">
                  <c:v>4.5999999999999996</c:v>
                </c:pt>
                <c:pt idx="255">
                  <c:v>4.7</c:v>
                </c:pt>
                <c:pt idx="256">
                  <c:v>4.5999999999999996</c:v>
                </c:pt>
                <c:pt idx="257">
                  <c:v>4.8</c:v>
                </c:pt>
                <c:pt idx="258">
                  <c:v>4.5999999999999996</c:v>
                </c:pt>
                <c:pt idx="259">
                  <c:v>4.8</c:v>
                </c:pt>
                <c:pt idx="260">
                  <c:v>4.9000000000000004</c:v>
                </c:pt>
                <c:pt idx="261">
                  <c:v>5</c:v>
                </c:pt>
                <c:pt idx="262">
                  <c:v>4.5</c:v>
                </c:pt>
                <c:pt idx="263">
                  <c:v>4.5</c:v>
                </c:pt>
                <c:pt idx="264">
                  <c:v>4.9000000000000004</c:v>
                </c:pt>
                <c:pt idx="265">
                  <c:v>5.0999999999999996</c:v>
                </c:pt>
                <c:pt idx="266">
                  <c:v>5.6</c:v>
                </c:pt>
                <c:pt idx="267">
                  <c:v>5.5</c:v>
                </c:pt>
                <c:pt idx="268">
                  <c:v>5.7</c:v>
                </c:pt>
                <c:pt idx="269">
                  <c:v>5.7</c:v>
                </c:pt>
                <c:pt idx="270">
                  <c:v>5.8</c:v>
                </c:pt>
                <c:pt idx="271">
                  <c:v>6</c:v>
                </c:pt>
                <c:pt idx="272">
                  <c:v>6.3</c:v>
                </c:pt>
                <c:pt idx="273">
                  <c:v>6.4</c:v>
                </c:pt>
                <c:pt idx="274">
                  <c:v>6.9</c:v>
                </c:pt>
                <c:pt idx="275">
                  <c:v>6.9</c:v>
                </c:pt>
                <c:pt idx="276">
                  <c:v>6.8</c:v>
                </c:pt>
                <c:pt idx="277">
                  <c:v>6.8</c:v>
                </c:pt>
                <c:pt idx="278">
                  <c:v>7.1</c:v>
                </c:pt>
                <c:pt idx="279">
                  <c:v>7</c:v>
                </c:pt>
                <c:pt idx="280">
                  <c:v>6.9</c:v>
                </c:pt>
                <c:pt idx="281">
                  <c:v>6.9</c:v>
                </c:pt>
                <c:pt idx="282">
                  <c:v>7</c:v>
                </c:pt>
                <c:pt idx="283">
                  <c:v>7</c:v>
                </c:pt>
                <c:pt idx="284">
                  <c:v>6.9</c:v>
                </c:pt>
                <c:pt idx="285">
                  <c:v>6.8</c:v>
                </c:pt>
                <c:pt idx="286">
                  <c:v>7</c:v>
                </c:pt>
                <c:pt idx="287">
                  <c:v>6.8</c:v>
                </c:pt>
                <c:pt idx="288">
                  <c:v>6.7</c:v>
                </c:pt>
                <c:pt idx="289">
                  <c:v>6.4</c:v>
                </c:pt>
                <c:pt idx="290">
                  <c:v>6.7</c:v>
                </c:pt>
                <c:pt idx="291">
                  <c:v>6.7</c:v>
                </c:pt>
                <c:pt idx="292">
                  <c:v>6.6</c:v>
                </c:pt>
                <c:pt idx="293">
                  <c:v>6.8</c:v>
                </c:pt>
                <c:pt idx="294">
                  <c:v>7</c:v>
                </c:pt>
                <c:pt idx="295">
                  <c:v>6.9</c:v>
                </c:pt>
                <c:pt idx="296">
                  <c:v>6.7</c:v>
                </c:pt>
                <c:pt idx="297">
                  <c:v>6.8</c:v>
                </c:pt>
                <c:pt idx="298">
                  <c:v>6.2</c:v>
                </c:pt>
                <c:pt idx="299">
                  <c:v>6.2</c:v>
                </c:pt>
                <c:pt idx="300">
                  <c:v>6.1</c:v>
                </c:pt>
                <c:pt idx="301">
                  <c:v>6.2</c:v>
                </c:pt>
                <c:pt idx="302">
                  <c:v>6</c:v>
                </c:pt>
                <c:pt idx="303">
                  <c:v>6.1</c:v>
                </c:pt>
                <c:pt idx="304">
                  <c:v>5.7</c:v>
                </c:pt>
                <c:pt idx="305">
                  <c:v>6</c:v>
                </c:pt>
                <c:pt idx="306">
                  <c:v>6</c:v>
                </c:pt>
                <c:pt idx="307">
                  <c:v>6</c:v>
                </c:pt>
                <c:pt idx="308">
                  <c:v>6.1</c:v>
                </c:pt>
                <c:pt idx="309">
                  <c:v>5.7</c:v>
                </c:pt>
                <c:pt idx="310">
                  <c:v>6</c:v>
                </c:pt>
                <c:pt idx="311">
                  <c:v>6.1</c:v>
                </c:pt>
                <c:pt idx="312">
                  <c:v>6.2</c:v>
                </c:pt>
                <c:pt idx="313">
                  <c:v>6.2</c:v>
                </c:pt>
                <c:pt idx="314">
                  <c:v>6.1</c:v>
                </c:pt>
                <c:pt idx="315">
                  <c:v>6</c:v>
                </c:pt>
                <c:pt idx="316">
                  <c:v>6.3</c:v>
                </c:pt>
                <c:pt idx="317">
                  <c:v>6.5</c:v>
                </c:pt>
                <c:pt idx="318">
                  <c:v>6.8</c:v>
                </c:pt>
                <c:pt idx="319">
                  <c:v>6.5</c:v>
                </c:pt>
                <c:pt idx="320">
                  <c:v>7.1</c:v>
                </c:pt>
                <c:pt idx="321">
                  <c:v>7.1</c:v>
                </c:pt>
                <c:pt idx="322">
                  <c:v>7.9</c:v>
                </c:pt>
                <c:pt idx="323">
                  <c:v>8.3000000000000007</c:v>
                </c:pt>
                <c:pt idx="324">
                  <c:v>9.1999999999999993</c:v>
                </c:pt>
                <c:pt idx="325">
                  <c:v>9.1</c:v>
                </c:pt>
                <c:pt idx="326">
                  <c:v>9.6</c:v>
                </c:pt>
                <c:pt idx="327">
                  <c:v>9.6</c:v>
                </c:pt>
                <c:pt idx="328">
                  <c:v>9.8000000000000007</c:v>
                </c:pt>
                <c:pt idx="329">
                  <c:v>9.4</c:v>
                </c:pt>
                <c:pt idx="330">
                  <c:v>9.3000000000000007</c:v>
                </c:pt>
                <c:pt idx="331">
                  <c:v>9.1999999999999993</c:v>
                </c:pt>
                <c:pt idx="332">
                  <c:v>9</c:v>
                </c:pt>
                <c:pt idx="333">
                  <c:v>9.1999999999999993</c:v>
                </c:pt>
                <c:pt idx="334">
                  <c:v>9</c:v>
                </c:pt>
                <c:pt idx="335">
                  <c:v>9.1</c:v>
                </c:pt>
                <c:pt idx="336">
                  <c:v>8.9</c:v>
                </c:pt>
                <c:pt idx="337">
                  <c:v>8.8000000000000007</c:v>
                </c:pt>
                <c:pt idx="338">
                  <c:v>8.6</c:v>
                </c:pt>
                <c:pt idx="339">
                  <c:v>8.6</c:v>
                </c:pt>
                <c:pt idx="340">
                  <c:v>8.1</c:v>
                </c:pt>
                <c:pt idx="341">
                  <c:v>8.4</c:v>
                </c:pt>
                <c:pt idx="342">
                  <c:v>8.8000000000000007</c:v>
                </c:pt>
                <c:pt idx="343">
                  <c:v>9</c:v>
                </c:pt>
                <c:pt idx="344">
                  <c:v>8.6999999999999993</c:v>
                </c:pt>
                <c:pt idx="345">
                  <c:v>8.6999999999999993</c:v>
                </c:pt>
                <c:pt idx="346">
                  <c:v>8.6999999999999993</c:v>
                </c:pt>
                <c:pt idx="347">
                  <c:v>8.5</c:v>
                </c:pt>
                <c:pt idx="348">
                  <c:v>8.5</c:v>
                </c:pt>
                <c:pt idx="349">
                  <c:v>8.6</c:v>
                </c:pt>
                <c:pt idx="350">
                  <c:v>8.6</c:v>
                </c:pt>
                <c:pt idx="351">
                  <c:v>8.4</c:v>
                </c:pt>
                <c:pt idx="352">
                  <c:v>7.9</c:v>
                </c:pt>
                <c:pt idx="353">
                  <c:v>8.4</c:v>
                </c:pt>
                <c:pt idx="354">
                  <c:v>8</c:v>
                </c:pt>
                <c:pt idx="355">
                  <c:v>8.1</c:v>
                </c:pt>
                <c:pt idx="356">
                  <c:v>8.1</c:v>
                </c:pt>
                <c:pt idx="357">
                  <c:v>7.9</c:v>
                </c:pt>
                <c:pt idx="358">
                  <c:v>8.1</c:v>
                </c:pt>
                <c:pt idx="359">
                  <c:v>7.5</c:v>
                </c:pt>
                <c:pt idx="360">
                  <c:v>7.6</c:v>
                </c:pt>
                <c:pt idx="361">
                  <c:v>7.2</c:v>
                </c:pt>
                <c:pt idx="362">
                  <c:v>7.2</c:v>
                </c:pt>
                <c:pt idx="363">
                  <c:v>7.1</c:v>
                </c:pt>
                <c:pt idx="364">
                  <c:v>7.2</c:v>
                </c:pt>
                <c:pt idx="365">
                  <c:v>7.2</c:v>
                </c:pt>
                <c:pt idx="366">
                  <c:v>7.6</c:v>
                </c:pt>
                <c:pt idx="367">
                  <c:v>7.2</c:v>
                </c:pt>
                <c:pt idx="368">
                  <c:v>7.2</c:v>
                </c:pt>
                <c:pt idx="369">
                  <c:v>6.7</c:v>
                </c:pt>
                <c:pt idx="370">
                  <c:v>7</c:v>
                </c:pt>
                <c:pt idx="371">
                  <c:v>7</c:v>
                </c:pt>
                <c:pt idx="372">
                  <c:v>6.9</c:v>
                </c:pt>
                <c:pt idx="373">
                  <c:v>6.9</c:v>
                </c:pt>
                <c:pt idx="374">
                  <c:v>6.8</c:v>
                </c:pt>
                <c:pt idx="375">
                  <c:v>6.8</c:v>
                </c:pt>
                <c:pt idx="376">
                  <c:v>6.7</c:v>
                </c:pt>
                <c:pt idx="377">
                  <c:v>6.8</c:v>
                </c:pt>
                <c:pt idx="378">
                  <c:v>6.6</c:v>
                </c:pt>
                <c:pt idx="379">
                  <c:v>7.1</c:v>
                </c:pt>
                <c:pt idx="380">
                  <c:v>6.7</c:v>
                </c:pt>
                <c:pt idx="381">
                  <c:v>6.9</c:v>
                </c:pt>
                <c:pt idx="382">
                  <c:v>6.7</c:v>
                </c:pt>
                <c:pt idx="383">
                  <c:v>6.8</c:v>
                </c:pt>
                <c:pt idx="384">
                  <c:v>6.9</c:v>
                </c:pt>
                <c:pt idx="385">
                  <c:v>7</c:v>
                </c:pt>
                <c:pt idx="386">
                  <c:v>6.9</c:v>
                </c:pt>
                <c:pt idx="387">
                  <c:v>7.2</c:v>
                </c:pt>
                <c:pt idx="388">
                  <c:v>7.5</c:v>
                </c:pt>
                <c:pt idx="389">
                  <c:v>7.6</c:v>
                </c:pt>
                <c:pt idx="390">
                  <c:v>7.8</c:v>
                </c:pt>
                <c:pt idx="391">
                  <c:v>7.8</c:v>
                </c:pt>
                <c:pt idx="392">
                  <c:v>7.3</c:v>
                </c:pt>
                <c:pt idx="393">
                  <c:v>7.7</c:v>
                </c:pt>
                <c:pt idx="394">
                  <c:v>7.6</c:v>
                </c:pt>
                <c:pt idx="395">
                  <c:v>7.6</c:v>
                </c:pt>
                <c:pt idx="396">
                  <c:v>7.8</c:v>
                </c:pt>
                <c:pt idx="397">
                  <c:v>7.7</c:v>
                </c:pt>
                <c:pt idx="398">
                  <c:v>7.7</c:v>
                </c:pt>
                <c:pt idx="399">
                  <c:v>7.6</c:v>
                </c:pt>
                <c:pt idx="400">
                  <c:v>7.8</c:v>
                </c:pt>
                <c:pt idx="401">
                  <c:v>7.8</c:v>
                </c:pt>
                <c:pt idx="402">
                  <c:v>7.7</c:v>
                </c:pt>
                <c:pt idx="403">
                  <c:v>7.7</c:v>
                </c:pt>
                <c:pt idx="404">
                  <c:v>8.1</c:v>
                </c:pt>
                <c:pt idx="405">
                  <c:v>8.3000000000000007</c:v>
                </c:pt>
                <c:pt idx="406">
                  <c:v>8.4</c:v>
                </c:pt>
                <c:pt idx="407">
                  <c:v>8.5</c:v>
                </c:pt>
                <c:pt idx="408">
                  <c:v>8.5</c:v>
                </c:pt>
                <c:pt idx="409">
                  <c:v>8.9</c:v>
                </c:pt>
                <c:pt idx="410">
                  <c:v>8.9</c:v>
                </c:pt>
                <c:pt idx="411">
                  <c:v>9.3000000000000007</c:v>
                </c:pt>
                <c:pt idx="412">
                  <c:v>9.3000000000000007</c:v>
                </c:pt>
                <c:pt idx="413">
                  <c:v>9.1999999999999993</c:v>
                </c:pt>
                <c:pt idx="414">
                  <c:v>9.6</c:v>
                </c:pt>
                <c:pt idx="415">
                  <c:v>9.4</c:v>
                </c:pt>
                <c:pt idx="416">
                  <c:v>9.5</c:v>
                </c:pt>
                <c:pt idx="417">
                  <c:v>9.8000000000000007</c:v>
                </c:pt>
                <c:pt idx="418">
                  <c:v>10.199999999999999</c:v>
                </c:pt>
                <c:pt idx="419">
                  <c:v>10.4</c:v>
                </c:pt>
                <c:pt idx="420">
                  <c:v>10.1</c:v>
                </c:pt>
                <c:pt idx="421">
                  <c:v>9.9</c:v>
                </c:pt>
                <c:pt idx="422">
                  <c:v>9.8000000000000007</c:v>
                </c:pt>
                <c:pt idx="423">
                  <c:v>9.5</c:v>
                </c:pt>
                <c:pt idx="424">
                  <c:v>9.5</c:v>
                </c:pt>
                <c:pt idx="425">
                  <c:v>9.9</c:v>
                </c:pt>
                <c:pt idx="426">
                  <c:v>9</c:v>
                </c:pt>
                <c:pt idx="427">
                  <c:v>9</c:v>
                </c:pt>
                <c:pt idx="428">
                  <c:v>8.6999999999999993</c:v>
                </c:pt>
                <c:pt idx="429">
                  <c:v>8.5</c:v>
                </c:pt>
                <c:pt idx="430">
                  <c:v>8.1999999999999993</c:v>
                </c:pt>
                <c:pt idx="431">
                  <c:v>8.3000000000000007</c:v>
                </c:pt>
                <c:pt idx="432">
                  <c:v>7.9</c:v>
                </c:pt>
                <c:pt idx="433">
                  <c:v>7.8</c:v>
                </c:pt>
                <c:pt idx="434">
                  <c:v>7.8</c:v>
                </c:pt>
                <c:pt idx="435">
                  <c:v>7.8</c:v>
                </c:pt>
                <c:pt idx="436">
                  <c:v>7.6</c:v>
                </c:pt>
                <c:pt idx="437">
                  <c:v>7.4</c:v>
                </c:pt>
                <c:pt idx="438">
                  <c:v>7.6</c:v>
                </c:pt>
                <c:pt idx="439">
                  <c:v>7.8</c:v>
                </c:pt>
                <c:pt idx="440">
                  <c:v>7.4</c:v>
                </c:pt>
                <c:pt idx="441">
                  <c:v>7.7</c:v>
                </c:pt>
                <c:pt idx="442">
                  <c:v>7.4</c:v>
                </c:pt>
                <c:pt idx="443">
                  <c:v>7.4</c:v>
                </c:pt>
                <c:pt idx="444">
                  <c:v>7.6</c:v>
                </c:pt>
                <c:pt idx="445">
                  <c:v>7.4</c:v>
                </c:pt>
                <c:pt idx="446">
                  <c:v>7.5</c:v>
                </c:pt>
                <c:pt idx="447">
                  <c:v>7.5</c:v>
                </c:pt>
                <c:pt idx="448">
                  <c:v>7.6</c:v>
                </c:pt>
                <c:pt idx="449">
                  <c:v>7.5</c:v>
                </c:pt>
                <c:pt idx="450">
                  <c:v>7.6</c:v>
                </c:pt>
                <c:pt idx="451">
                  <c:v>7.3</c:v>
                </c:pt>
                <c:pt idx="452">
                  <c:v>7.4</c:v>
                </c:pt>
                <c:pt idx="453">
                  <c:v>7.3</c:v>
                </c:pt>
                <c:pt idx="454">
                  <c:v>7.2</c:v>
                </c:pt>
                <c:pt idx="455">
                  <c:v>7.2</c:v>
                </c:pt>
                <c:pt idx="456">
                  <c:v>6.9</c:v>
                </c:pt>
                <c:pt idx="457">
                  <c:v>7.4</c:v>
                </c:pt>
                <c:pt idx="458">
                  <c:v>7.4</c:v>
                </c:pt>
                <c:pt idx="459">
                  <c:v>7.4</c:v>
                </c:pt>
                <c:pt idx="460">
                  <c:v>7.3</c:v>
                </c:pt>
                <c:pt idx="461">
                  <c:v>7.3</c:v>
                </c:pt>
                <c:pt idx="462">
                  <c:v>7</c:v>
                </c:pt>
                <c:pt idx="463">
                  <c:v>6.9</c:v>
                </c:pt>
                <c:pt idx="464">
                  <c:v>6.9</c:v>
                </c:pt>
                <c:pt idx="465">
                  <c:v>6.9</c:v>
                </c:pt>
                <c:pt idx="466">
                  <c:v>6.9</c:v>
                </c:pt>
                <c:pt idx="467">
                  <c:v>6.5</c:v>
                </c:pt>
                <c:pt idx="468">
                  <c:v>6.6</c:v>
                </c:pt>
                <c:pt idx="469">
                  <c:v>6.6</c:v>
                </c:pt>
                <c:pt idx="470">
                  <c:v>6.7</c:v>
                </c:pt>
                <c:pt idx="471">
                  <c:v>6.3</c:v>
                </c:pt>
                <c:pt idx="472">
                  <c:v>6.2</c:v>
                </c:pt>
                <c:pt idx="473">
                  <c:v>6</c:v>
                </c:pt>
                <c:pt idx="474">
                  <c:v>6</c:v>
                </c:pt>
                <c:pt idx="475">
                  <c:v>6</c:v>
                </c:pt>
                <c:pt idx="476">
                  <c:v>6</c:v>
                </c:pt>
                <c:pt idx="477">
                  <c:v>6.1</c:v>
                </c:pt>
                <c:pt idx="478">
                  <c:v>6</c:v>
                </c:pt>
                <c:pt idx="479">
                  <c:v>5.8</c:v>
                </c:pt>
                <c:pt idx="480">
                  <c:v>5.8</c:v>
                </c:pt>
                <c:pt idx="481">
                  <c:v>5.9</c:v>
                </c:pt>
                <c:pt idx="482">
                  <c:v>5.7</c:v>
                </c:pt>
                <c:pt idx="483">
                  <c:v>5.6</c:v>
                </c:pt>
                <c:pt idx="484">
                  <c:v>5.6</c:v>
                </c:pt>
                <c:pt idx="485">
                  <c:v>5.4</c:v>
                </c:pt>
                <c:pt idx="486">
                  <c:v>5.5</c:v>
                </c:pt>
                <c:pt idx="487">
                  <c:v>5.6</c:v>
                </c:pt>
                <c:pt idx="488">
                  <c:v>5.5</c:v>
                </c:pt>
                <c:pt idx="489">
                  <c:v>5.4</c:v>
                </c:pt>
                <c:pt idx="490">
                  <c:v>5.3</c:v>
                </c:pt>
                <c:pt idx="491">
                  <c:v>5.3</c:v>
                </c:pt>
                <c:pt idx="492">
                  <c:v>5.4</c:v>
                </c:pt>
                <c:pt idx="493">
                  <c:v>5.0999999999999996</c:v>
                </c:pt>
                <c:pt idx="494">
                  <c:v>5.2</c:v>
                </c:pt>
                <c:pt idx="495">
                  <c:v>5.3</c:v>
                </c:pt>
                <c:pt idx="496">
                  <c:v>5.4</c:v>
                </c:pt>
                <c:pt idx="497">
                  <c:v>5.6</c:v>
                </c:pt>
                <c:pt idx="498">
                  <c:v>5.6</c:v>
                </c:pt>
                <c:pt idx="499">
                  <c:v>5.4</c:v>
                </c:pt>
                <c:pt idx="500">
                  <c:v>5.2</c:v>
                </c:pt>
                <c:pt idx="501">
                  <c:v>5.4</c:v>
                </c:pt>
                <c:pt idx="502">
                  <c:v>5.4</c:v>
                </c:pt>
                <c:pt idx="503">
                  <c:v>5.4</c:v>
                </c:pt>
                <c:pt idx="504">
                  <c:v>5.3</c:v>
                </c:pt>
                <c:pt idx="505">
                  <c:v>5.4</c:v>
                </c:pt>
                <c:pt idx="506">
                  <c:v>5.3</c:v>
                </c:pt>
                <c:pt idx="507">
                  <c:v>5.4</c:v>
                </c:pt>
                <c:pt idx="508">
                  <c:v>5.4</c:v>
                </c:pt>
                <c:pt idx="509">
                  <c:v>5.2</c:v>
                </c:pt>
                <c:pt idx="510">
                  <c:v>5.4</c:v>
                </c:pt>
                <c:pt idx="511">
                  <c:v>5.6</c:v>
                </c:pt>
                <c:pt idx="512">
                  <c:v>5.8</c:v>
                </c:pt>
                <c:pt idx="513">
                  <c:v>5.7</c:v>
                </c:pt>
                <c:pt idx="514">
                  <c:v>5.9</c:v>
                </c:pt>
                <c:pt idx="515">
                  <c:v>5.9</c:v>
                </c:pt>
                <c:pt idx="516">
                  <c:v>6.2</c:v>
                </c:pt>
                <c:pt idx="517">
                  <c:v>6.1</c:v>
                </c:pt>
                <c:pt idx="518">
                  <c:v>6.3</c:v>
                </c:pt>
                <c:pt idx="519">
                  <c:v>6.2</c:v>
                </c:pt>
                <c:pt idx="520">
                  <c:v>6.6</c:v>
                </c:pt>
                <c:pt idx="521">
                  <c:v>6.5</c:v>
                </c:pt>
                <c:pt idx="522">
                  <c:v>6.3</c:v>
                </c:pt>
                <c:pt idx="523">
                  <c:v>6.5</c:v>
                </c:pt>
                <c:pt idx="524">
                  <c:v>6.4</c:v>
                </c:pt>
                <c:pt idx="525">
                  <c:v>6.6</c:v>
                </c:pt>
                <c:pt idx="526">
                  <c:v>6.7</c:v>
                </c:pt>
                <c:pt idx="527">
                  <c:v>6.9</c:v>
                </c:pt>
                <c:pt idx="528">
                  <c:v>6.7</c:v>
                </c:pt>
                <c:pt idx="529">
                  <c:v>6.9</c:v>
                </c:pt>
                <c:pt idx="530">
                  <c:v>6.9</c:v>
                </c:pt>
                <c:pt idx="531">
                  <c:v>6.9</c:v>
                </c:pt>
                <c:pt idx="532">
                  <c:v>7.1</c:v>
                </c:pt>
                <c:pt idx="533">
                  <c:v>7.3</c:v>
                </c:pt>
                <c:pt idx="534">
                  <c:v>7.3</c:v>
                </c:pt>
                <c:pt idx="535">
                  <c:v>7.2</c:v>
                </c:pt>
                <c:pt idx="536">
                  <c:v>7.2</c:v>
                </c:pt>
                <c:pt idx="537">
                  <c:v>6.8</c:v>
                </c:pt>
                <c:pt idx="538">
                  <c:v>7</c:v>
                </c:pt>
                <c:pt idx="539">
                  <c:v>7.2</c:v>
                </c:pt>
                <c:pt idx="540">
                  <c:v>7</c:v>
                </c:pt>
                <c:pt idx="541">
                  <c:v>6.9</c:v>
                </c:pt>
                <c:pt idx="542">
                  <c:v>6.5</c:v>
                </c:pt>
                <c:pt idx="543">
                  <c:v>6.7</c:v>
                </c:pt>
                <c:pt idx="544">
                  <c:v>6.8</c:v>
                </c:pt>
                <c:pt idx="545">
                  <c:v>6.7</c:v>
                </c:pt>
                <c:pt idx="546">
                  <c:v>6.5</c:v>
                </c:pt>
                <c:pt idx="547">
                  <c:v>6.4</c:v>
                </c:pt>
                <c:pt idx="548">
                  <c:v>6.4</c:v>
                </c:pt>
                <c:pt idx="549">
                  <c:v>6.5</c:v>
                </c:pt>
                <c:pt idx="550">
                  <c:v>6.5</c:v>
                </c:pt>
                <c:pt idx="551">
                  <c:v>6.4</c:v>
                </c:pt>
                <c:pt idx="552">
                  <c:v>6.4</c:v>
                </c:pt>
                <c:pt idx="553">
                  <c:v>6.4</c:v>
                </c:pt>
                <c:pt idx="554">
                  <c:v>6.5</c:v>
                </c:pt>
                <c:pt idx="555">
                  <c:v>6.3</c:v>
                </c:pt>
                <c:pt idx="556">
                  <c:v>6</c:v>
                </c:pt>
                <c:pt idx="557">
                  <c:v>6.1</c:v>
                </c:pt>
                <c:pt idx="558">
                  <c:v>5.9</c:v>
                </c:pt>
                <c:pt idx="559">
                  <c:v>6</c:v>
                </c:pt>
                <c:pt idx="560">
                  <c:v>5.9</c:v>
                </c:pt>
                <c:pt idx="561">
                  <c:v>5.7</c:v>
                </c:pt>
                <c:pt idx="562">
                  <c:v>5.6</c:v>
                </c:pt>
                <c:pt idx="563">
                  <c:v>5.5</c:v>
                </c:pt>
                <c:pt idx="564">
                  <c:v>5.6</c:v>
                </c:pt>
                <c:pt idx="565">
                  <c:v>5.5</c:v>
                </c:pt>
                <c:pt idx="566">
                  <c:v>5.5</c:v>
                </c:pt>
                <c:pt idx="567">
                  <c:v>5.9</c:v>
                </c:pt>
                <c:pt idx="568">
                  <c:v>5.5</c:v>
                </c:pt>
                <c:pt idx="569">
                  <c:v>5.7</c:v>
                </c:pt>
                <c:pt idx="570">
                  <c:v>5.8</c:v>
                </c:pt>
                <c:pt idx="571">
                  <c:v>5.6</c:v>
                </c:pt>
                <c:pt idx="572">
                  <c:v>5.7</c:v>
                </c:pt>
                <c:pt idx="573">
                  <c:v>5.7</c:v>
                </c:pt>
                <c:pt idx="574">
                  <c:v>5.5</c:v>
                </c:pt>
                <c:pt idx="575">
                  <c:v>5.5</c:v>
                </c:pt>
                <c:pt idx="576">
                  <c:v>5.8</c:v>
                </c:pt>
                <c:pt idx="577">
                  <c:v>5.4</c:v>
                </c:pt>
                <c:pt idx="578">
                  <c:v>5.3</c:v>
                </c:pt>
                <c:pt idx="579">
                  <c:v>5.5</c:v>
                </c:pt>
                <c:pt idx="580">
                  <c:v>5.5</c:v>
                </c:pt>
                <c:pt idx="581">
                  <c:v>5.3</c:v>
                </c:pt>
                <c:pt idx="582">
                  <c:v>5.4</c:v>
                </c:pt>
                <c:pt idx="583">
                  <c:v>5.3</c:v>
                </c:pt>
                <c:pt idx="584">
                  <c:v>5.2</c:v>
                </c:pt>
                <c:pt idx="585">
                  <c:v>5.4</c:v>
                </c:pt>
                <c:pt idx="586">
                  <c:v>5.4</c:v>
                </c:pt>
                <c:pt idx="587">
                  <c:v>5.7</c:v>
                </c:pt>
                <c:pt idx="588">
                  <c:v>5.3</c:v>
                </c:pt>
                <c:pt idx="589">
                  <c:v>5.4</c:v>
                </c:pt>
                <c:pt idx="590">
                  <c:v>5.2</c:v>
                </c:pt>
                <c:pt idx="591">
                  <c:v>5</c:v>
                </c:pt>
                <c:pt idx="592">
                  <c:v>5.2</c:v>
                </c:pt>
                <c:pt idx="593">
                  <c:v>5</c:v>
                </c:pt>
                <c:pt idx="594">
                  <c:v>5</c:v>
                </c:pt>
                <c:pt idx="595">
                  <c:v>4.9000000000000004</c:v>
                </c:pt>
                <c:pt idx="596">
                  <c:v>5</c:v>
                </c:pt>
                <c:pt idx="597">
                  <c:v>4.7</c:v>
                </c:pt>
                <c:pt idx="598">
                  <c:v>4.7</c:v>
                </c:pt>
                <c:pt idx="599">
                  <c:v>4.8</c:v>
                </c:pt>
                <c:pt idx="600">
                  <c:v>4.8</c:v>
                </c:pt>
                <c:pt idx="601">
                  <c:v>4.8</c:v>
                </c:pt>
                <c:pt idx="602">
                  <c:v>4.8</c:v>
                </c:pt>
                <c:pt idx="603">
                  <c:v>4.5999999999999996</c:v>
                </c:pt>
                <c:pt idx="604">
                  <c:v>4.5</c:v>
                </c:pt>
                <c:pt idx="605">
                  <c:v>4.5999999999999996</c:v>
                </c:pt>
                <c:pt idx="606">
                  <c:v>4.5</c:v>
                </c:pt>
                <c:pt idx="607">
                  <c:v>4.5999999999999996</c:v>
                </c:pt>
                <c:pt idx="608">
                  <c:v>4.5999999999999996</c:v>
                </c:pt>
                <c:pt idx="609">
                  <c:v>4.7</c:v>
                </c:pt>
                <c:pt idx="610">
                  <c:v>4.5999999999999996</c:v>
                </c:pt>
                <c:pt idx="611">
                  <c:v>4.4000000000000004</c:v>
                </c:pt>
                <c:pt idx="612">
                  <c:v>4.4000000000000004</c:v>
                </c:pt>
                <c:pt idx="613">
                  <c:v>4.5</c:v>
                </c:pt>
                <c:pt idx="614">
                  <c:v>4.4000000000000004</c:v>
                </c:pt>
                <c:pt idx="615">
                  <c:v>4.5999999999999996</c:v>
                </c:pt>
                <c:pt idx="616">
                  <c:v>4.2</c:v>
                </c:pt>
                <c:pt idx="617">
                  <c:v>4.4000000000000004</c:v>
                </c:pt>
                <c:pt idx="618">
                  <c:v>4.5</c:v>
                </c:pt>
                <c:pt idx="619">
                  <c:v>4.3</c:v>
                </c:pt>
                <c:pt idx="620">
                  <c:v>4.4000000000000004</c:v>
                </c:pt>
                <c:pt idx="621">
                  <c:v>4.0999999999999996</c:v>
                </c:pt>
                <c:pt idx="622">
                  <c:v>4.2</c:v>
                </c:pt>
                <c:pt idx="623">
                  <c:v>4.0999999999999996</c:v>
                </c:pt>
                <c:pt idx="624">
                  <c:v>4.0999999999999996</c:v>
                </c:pt>
                <c:pt idx="625">
                  <c:v>4.0999999999999996</c:v>
                </c:pt>
                <c:pt idx="626">
                  <c:v>4.3</c:v>
                </c:pt>
                <c:pt idx="627">
                  <c:v>4</c:v>
                </c:pt>
                <c:pt idx="628">
                  <c:v>4.2</c:v>
                </c:pt>
                <c:pt idx="629">
                  <c:v>4.0999999999999996</c:v>
                </c:pt>
                <c:pt idx="630">
                  <c:v>4.2</c:v>
                </c:pt>
                <c:pt idx="631">
                  <c:v>4.3</c:v>
                </c:pt>
                <c:pt idx="632">
                  <c:v>4</c:v>
                </c:pt>
                <c:pt idx="633">
                  <c:v>3.9</c:v>
                </c:pt>
                <c:pt idx="634">
                  <c:v>4</c:v>
                </c:pt>
                <c:pt idx="635">
                  <c:v>3.8</c:v>
                </c:pt>
                <c:pt idx="636">
                  <c:v>4.0999999999999996</c:v>
                </c:pt>
                <c:pt idx="637">
                  <c:v>4.2</c:v>
                </c:pt>
                <c:pt idx="638">
                  <c:v>4.2</c:v>
                </c:pt>
                <c:pt idx="639">
                  <c:v>4.3</c:v>
                </c:pt>
                <c:pt idx="640">
                  <c:v>4.2</c:v>
                </c:pt>
                <c:pt idx="641">
                  <c:v>4.4000000000000004</c:v>
                </c:pt>
                <c:pt idx="642">
                  <c:v>4.5</c:v>
                </c:pt>
                <c:pt idx="643">
                  <c:v>4.8</c:v>
                </c:pt>
                <c:pt idx="644">
                  <c:v>5</c:v>
                </c:pt>
                <c:pt idx="645">
                  <c:v>5.2</c:v>
                </c:pt>
                <c:pt idx="646">
                  <c:v>5.4</c:v>
                </c:pt>
                <c:pt idx="647">
                  <c:v>5.7</c:v>
                </c:pt>
                <c:pt idx="648">
                  <c:v>5.5</c:v>
                </c:pt>
                <c:pt idx="649">
                  <c:v>5.5</c:v>
                </c:pt>
                <c:pt idx="650">
                  <c:v>5.6</c:v>
                </c:pt>
                <c:pt idx="651">
                  <c:v>5.9</c:v>
                </c:pt>
                <c:pt idx="652">
                  <c:v>5.7</c:v>
                </c:pt>
                <c:pt idx="653">
                  <c:v>5.6</c:v>
                </c:pt>
                <c:pt idx="654">
                  <c:v>5.7</c:v>
                </c:pt>
                <c:pt idx="655">
                  <c:v>5.5</c:v>
                </c:pt>
                <c:pt idx="656">
                  <c:v>5.5</c:v>
                </c:pt>
                <c:pt idx="657">
                  <c:v>5.6</c:v>
                </c:pt>
                <c:pt idx="658">
                  <c:v>5.6</c:v>
                </c:pt>
                <c:pt idx="659">
                  <c:v>5.7</c:v>
                </c:pt>
                <c:pt idx="660">
                  <c:v>5.4</c:v>
                </c:pt>
                <c:pt idx="661">
                  <c:v>5.6</c:v>
                </c:pt>
                <c:pt idx="662">
                  <c:v>5.7</c:v>
                </c:pt>
                <c:pt idx="663">
                  <c:v>5.7</c:v>
                </c:pt>
                <c:pt idx="664">
                  <c:v>5.7</c:v>
                </c:pt>
                <c:pt idx="665">
                  <c:v>5.9</c:v>
                </c:pt>
                <c:pt idx="666">
                  <c:v>5.7</c:v>
                </c:pt>
                <c:pt idx="667">
                  <c:v>5.8</c:v>
                </c:pt>
                <c:pt idx="668">
                  <c:v>5.8</c:v>
                </c:pt>
                <c:pt idx="669">
                  <c:v>5.7</c:v>
                </c:pt>
                <c:pt idx="670">
                  <c:v>5.4</c:v>
                </c:pt>
                <c:pt idx="671">
                  <c:v>5.6</c:v>
                </c:pt>
                <c:pt idx="672">
                  <c:v>5.7</c:v>
                </c:pt>
                <c:pt idx="673">
                  <c:v>5.5</c:v>
                </c:pt>
                <c:pt idx="674">
                  <c:v>5.8</c:v>
                </c:pt>
                <c:pt idx="675">
                  <c:v>5.4</c:v>
                </c:pt>
                <c:pt idx="676">
                  <c:v>5.4</c:v>
                </c:pt>
                <c:pt idx="677">
                  <c:v>5.6</c:v>
                </c:pt>
                <c:pt idx="678">
                  <c:v>5.5</c:v>
                </c:pt>
                <c:pt idx="679">
                  <c:v>5.2</c:v>
                </c:pt>
                <c:pt idx="680">
                  <c:v>5.2</c:v>
                </c:pt>
                <c:pt idx="681">
                  <c:v>5.3</c:v>
                </c:pt>
                <c:pt idx="682">
                  <c:v>5.2</c:v>
                </c:pt>
                <c:pt idx="683">
                  <c:v>5.0999999999999996</c:v>
                </c:pt>
                <c:pt idx="684">
                  <c:v>5.0999999999999996</c:v>
                </c:pt>
                <c:pt idx="685">
                  <c:v>5.3</c:v>
                </c:pt>
                <c:pt idx="686">
                  <c:v>5.0999999999999996</c:v>
                </c:pt>
                <c:pt idx="687">
                  <c:v>5.2</c:v>
                </c:pt>
                <c:pt idx="688">
                  <c:v>5.2</c:v>
                </c:pt>
                <c:pt idx="689">
                  <c:v>5.0999999999999996</c:v>
                </c:pt>
                <c:pt idx="690">
                  <c:v>5.0999999999999996</c:v>
                </c:pt>
                <c:pt idx="691">
                  <c:v>4.9000000000000004</c:v>
                </c:pt>
                <c:pt idx="692">
                  <c:v>5.0999999999999996</c:v>
                </c:pt>
                <c:pt idx="693">
                  <c:v>5.0999999999999996</c:v>
                </c:pt>
                <c:pt idx="694">
                  <c:v>5.0999999999999996</c:v>
                </c:pt>
                <c:pt idx="695">
                  <c:v>4.9000000000000004</c:v>
                </c:pt>
                <c:pt idx="696">
                  <c:v>4.8</c:v>
                </c:pt>
                <c:pt idx="697">
                  <c:v>4.8</c:v>
                </c:pt>
                <c:pt idx="698">
                  <c:v>4.7</c:v>
                </c:pt>
                <c:pt idx="699">
                  <c:v>4.7</c:v>
                </c:pt>
                <c:pt idx="700">
                  <c:v>4.5</c:v>
                </c:pt>
                <c:pt idx="701">
                  <c:v>4.5999999999999996</c:v>
                </c:pt>
                <c:pt idx="702">
                  <c:v>4.7</c:v>
                </c:pt>
                <c:pt idx="703">
                  <c:v>4.5999999999999996</c:v>
                </c:pt>
                <c:pt idx="704">
                  <c:v>4.7</c:v>
                </c:pt>
                <c:pt idx="705">
                  <c:v>4.4000000000000004</c:v>
                </c:pt>
                <c:pt idx="706">
                  <c:v>4.5</c:v>
                </c:pt>
                <c:pt idx="707">
                  <c:v>4.4000000000000004</c:v>
                </c:pt>
                <c:pt idx="708">
                  <c:v>4.5</c:v>
                </c:pt>
                <c:pt idx="709">
                  <c:v>4.3</c:v>
                </c:pt>
                <c:pt idx="710">
                  <c:v>4.3</c:v>
                </c:pt>
                <c:pt idx="711">
                  <c:v>4.4000000000000004</c:v>
                </c:pt>
                <c:pt idx="712">
                  <c:v>4.3</c:v>
                </c:pt>
                <c:pt idx="713">
                  <c:v>4.4000000000000004</c:v>
                </c:pt>
                <c:pt idx="714">
                  <c:v>4.5999999999999996</c:v>
                </c:pt>
                <c:pt idx="715">
                  <c:v>4.5999999999999996</c:v>
                </c:pt>
                <c:pt idx="716">
                  <c:v>4.5999999999999996</c:v>
                </c:pt>
                <c:pt idx="717">
                  <c:v>4.5999999999999996</c:v>
                </c:pt>
                <c:pt idx="718">
                  <c:v>4.5999999999999996</c:v>
                </c:pt>
                <c:pt idx="719">
                  <c:v>4.9000000000000004</c:v>
                </c:pt>
                <c:pt idx="720">
                  <c:v>4.7</c:v>
                </c:pt>
                <c:pt idx="721">
                  <c:v>4.7</c:v>
                </c:pt>
                <c:pt idx="722">
                  <c:v>4.9000000000000004</c:v>
                </c:pt>
                <c:pt idx="723">
                  <c:v>4.7</c:v>
                </c:pt>
                <c:pt idx="724">
                  <c:v>5.3</c:v>
                </c:pt>
                <c:pt idx="725">
                  <c:v>5.3</c:v>
                </c:pt>
                <c:pt idx="726">
                  <c:v>5.3</c:v>
                </c:pt>
                <c:pt idx="727">
                  <c:v>5.9</c:v>
                </c:pt>
                <c:pt idx="728">
                  <c:v>5.5</c:v>
                </c:pt>
                <c:pt idx="729">
                  <c:v>5.9</c:v>
                </c:pt>
                <c:pt idx="730">
                  <c:v>6.2</c:v>
                </c:pt>
                <c:pt idx="731">
                  <c:v>6.6</c:v>
                </c:pt>
                <c:pt idx="732">
                  <c:v>6.9</c:v>
                </c:pt>
                <c:pt idx="733">
                  <c:v>7.3</c:v>
                </c:pt>
                <c:pt idx="734">
                  <c:v>7.6</c:v>
                </c:pt>
                <c:pt idx="735">
                  <c:v>7.6</c:v>
                </c:pt>
                <c:pt idx="736">
                  <c:v>8.1</c:v>
                </c:pt>
                <c:pt idx="737">
                  <c:v>8.3000000000000007</c:v>
                </c:pt>
                <c:pt idx="738">
                  <c:v>8.1999999999999993</c:v>
                </c:pt>
                <c:pt idx="739">
                  <c:v>8.3000000000000007</c:v>
                </c:pt>
                <c:pt idx="740">
                  <c:v>8.5</c:v>
                </c:pt>
                <c:pt idx="741">
                  <c:v>8.8000000000000007</c:v>
                </c:pt>
                <c:pt idx="742">
                  <c:v>8.6</c:v>
                </c:pt>
                <c:pt idx="743">
                  <c:v>8.8000000000000007</c:v>
                </c:pt>
                <c:pt idx="744">
                  <c:v>8.4</c:v>
                </c:pt>
                <c:pt idx="745">
                  <c:v>8.6</c:v>
                </c:pt>
                <c:pt idx="746">
                  <c:v>8.6</c:v>
                </c:pt>
              </c:numCache>
            </c:numRef>
          </c:yVal>
        </c:ser>
        <c:axId val="138498048"/>
        <c:axId val="138499584"/>
      </c:scatterChart>
      <c:lineChart>
        <c:grouping val="standard"/>
        <c:ser>
          <c:idx val="2"/>
          <c:order val="2"/>
          <c:tx>
            <c:v>_FRBDummySeriesRight</c:v>
          </c:tx>
          <c:spPr>
            <a:ln>
              <a:noFill/>
            </a:ln>
          </c:spPr>
          <c:marker>
            <c:symbol val="none"/>
          </c:marker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Lit>
              <c:formatCode>General</c:formatCode>
              <c:ptCount val="1"/>
              <c:pt idx="0">
                <c:v>#N/A</c:v>
              </c:pt>
            </c:numLit>
          </c:val>
        </c:ser>
        <c:marker val="1"/>
        <c:axId val="138507008"/>
        <c:axId val="138501120"/>
      </c:lineChart>
      <c:valAx>
        <c:axId val="138498048"/>
        <c:scaling>
          <c:orientation val="minMax"/>
          <c:max val="2011"/>
          <c:min val="1948"/>
        </c:scaling>
        <c:axPos val="b"/>
        <c:numFmt formatCode="General" sourceLinked="1"/>
        <c:majorTickMark val="in"/>
        <c:tickLblPos val="low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8499584"/>
        <c:crosses val="min"/>
        <c:crossBetween val="midCat"/>
        <c:majorUnit val="5"/>
      </c:valAx>
      <c:valAx>
        <c:axId val="138499584"/>
        <c:scaling>
          <c:orientation val="minMax"/>
        </c:scaling>
        <c:axPos val="l"/>
        <c:numFmt formatCode="General" sourceLinked="1"/>
        <c:majorTickMark val="in"/>
        <c:tickLblPos val="none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8498048"/>
        <c:crosses val="autoZero"/>
        <c:crossBetween val="midCat"/>
      </c:valAx>
      <c:valAx>
        <c:axId val="138501120"/>
        <c:scaling>
          <c:orientation val="minMax"/>
          <c:max val="12"/>
          <c:min val="0"/>
        </c:scaling>
        <c:axPos val="r"/>
        <c:numFmt formatCode="General" sourceLinked="1"/>
        <c:majorTickMark val="in"/>
        <c:tickLblPos val="nextTo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8507008"/>
        <c:crosses val="max"/>
        <c:crossBetween val="between"/>
        <c:majorUnit val="2"/>
        <c:minorUnit val="0.4"/>
      </c:valAx>
      <c:catAx>
        <c:axId val="138507008"/>
        <c:scaling>
          <c:orientation val="minMax"/>
        </c:scaling>
        <c:delete val="1"/>
        <c:axPos val="b"/>
        <c:numFmt formatCode="General" sourceLinked="1"/>
        <c:tickLblPos val="none"/>
        <c:crossAx val="138501120"/>
        <c:crosses val="min"/>
        <c:auto val="1"/>
        <c:lblAlgn val="ctr"/>
        <c:lblOffset val="100"/>
      </c:catAx>
      <c:spPr>
        <a:noFill/>
        <a:ln w="22225">
          <a:solidFill>
            <a:srgbClr val="000000"/>
          </a:solidFill>
        </a:ln>
      </c:spPr>
    </c:plotArea>
    <c:plotVisOnly val="1"/>
    <c:dispBlanksAs val="gap"/>
  </c:chart>
  <c:spPr>
    <a:noFill/>
    <a:ln>
      <a:noFill/>
    </a:ln>
  </c:spPr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1.0259404839115461E-2"/>
          <c:y val="4.8471856346465607E-2"/>
          <c:w val="0.98094681958450125"/>
          <c:h val="0.92729221548030161"/>
        </c:manualLayout>
      </c:layout>
      <c:lineChart>
        <c:grouping val="standard"/>
        <c:ser>
          <c:idx val="0"/>
          <c:order val="0"/>
          <c:tx>
            <c:strRef>
              <c:f>summary!$T$2</c:f>
              <c:strCache>
                <c:ptCount val="1"/>
                <c:pt idx="0">
                  <c:v>Male</c:v>
                </c:pt>
              </c:strCache>
            </c:strRef>
          </c:tx>
          <c:spPr>
            <a:ln w="28575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numRef>
              <c:f>summary!$A$3:$A$749</c:f>
              <c:numCache>
                <c:formatCode>mmm\-yy</c:formatCode>
                <c:ptCount val="747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  <c:pt idx="743">
                  <c:v>40148</c:v>
                </c:pt>
                <c:pt idx="744">
                  <c:v>40179</c:v>
                </c:pt>
                <c:pt idx="745">
                  <c:v>40210</c:v>
                </c:pt>
                <c:pt idx="746">
                  <c:v>40238</c:v>
                </c:pt>
              </c:numCache>
            </c:numRef>
          </c:cat>
          <c:val>
            <c:numRef>
              <c:f>summary!$T$3:$T$749</c:f>
              <c:numCache>
                <c:formatCode>General</c:formatCode>
                <c:ptCount val="747"/>
                <c:pt idx="0">
                  <c:v>3.4</c:v>
                </c:pt>
                <c:pt idx="1">
                  <c:v>3.6</c:v>
                </c:pt>
                <c:pt idx="2">
                  <c:v>3.8</c:v>
                </c:pt>
                <c:pt idx="3">
                  <c:v>3.8</c:v>
                </c:pt>
                <c:pt idx="4">
                  <c:v>3.5</c:v>
                </c:pt>
                <c:pt idx="5">
                  <c:v>3.3</c:v>
                </c:pt>
                <c:pt idx="6">
                  <c:v>3.4</c:v>
                </c:pt>
                <c:pt idx="7">
                  <c:v>3.6</c:v>
                </c:pt>
                <c:pt idx="8">
                  <c:v>3.7</c:v>
                </c:pt>
                <c:pt idx="9">
                  <c:v>3.6</c:v>
                </c:pt>
                <c:pt idx="10">
                  <c:v>3.7</c:v>
                </c:pt>
                <c:pt idx="11">
                  <c:v>3.9</c:v>
                </c:pt>
                <c:pt idx="12">
                  <c:v>4.2</c:v>
                </c:pt>
                <c:pt idx="13">
                  <c:v>4.5999999999999996</c:v>
                </c:pt>
                <c:pt idx="14">
                  <c:v>5.0999999999999996</c:v>
                </c:pt>
                <c:pt idx="15">
                  <c:v>5.3</c:v>
                </c:pt>
                <c:pt idx="16">
                  <c:v>6.1</c:v>
                </c:pt>
                <c:pt idx="17">
                  <c:v>6.2</c:v>
                </c:pt>
                <c:pt idx="18">
                  <c:v>6.7</c:v>
                </c:pt>
                <c:pt idx="19">
                  <c:v>6.8</c:v>
                </c:pt>
                <c:pt idx="20">
                  <c:v>6.5</c:v>
                </c:pt>
                <c:pt idx="21">
                  <c:v>8.4</c:v>
                </c:pt>
                <c:pt idx="22">
                  <c:v>6.5</c:v>
                </c:pt>
                <c:pt idx="23">
                  <c:v>6.5</c:v>
                </c:pt>
                <c:pt idx="24">
                  <c:v>6.4</c:v>
                </c:pt>
                <c:pt idx="25">
                  <c:v>6.2</c:v>
                </c:pt>
                <c:pt idx="26">
                  <c:v>6.1</c:v>
                </c:pt>
                <c:pt idx="27">
                  <c:v>5.9</c:v>
                </c:pt>
                <c:pt idx="28">
                  <c:v>5.4</c:v>
                </c:pt>
                <c:pt idx="29">
                  <c:v>5.0999999999999996</c:v>
                </c:pt>
                <c:pt idx="30">
                  <c:v>4.8</c:v>
                </c:pt>
                <c:pt idx="31">
                  <c:v>4.3</c:v>
                </c:pt>
                <c:pt idx="32">
                  <c:v>4.2</c:v>
                </c:pt>
                <c:pt idx="33">
                  <c:v>3.9</c:v>
                </c:pt>
                <c:pt idx="34">
                  <c:v>3.7</c:v>
                </c:pt>
                <c:pt idx="35">
                  <c:v>3.8</c:v>
                </c:pt>
                <c:pt idx="36">
                  <c:v>3.3</c:v>
                </c:pt>
                <c:pt idx="37">
                  <c:v>3</c:v>
                </c:pt>
                <c:pt idx="38">
                  <c:v>2.7</c:v>
                </c:pt>
                <c:pt idx="39">
                  <c:v>2.5</c:v>
                </c:pt>
                <c:pt idx="40">
                  <c:v>2.5</c:v>
                </c:pt>
                <c:pt idx="41">
                  <c:v>2.8</c:v>
                </c:pt>
                <c:pt idx="42">
                  <c:v>2.7</c:v>
                </c:pt>
                <c:pt idx="43">
                  <c:v>2.8</c:v>
                </c:pt>
                <c:pt idx="44">
                  <c:v>2.8</c:v>
                </c:pt>
                <c:pt idx="45">
                  <c:v>3.1</c:v>
                </c:pt>
                <c:pt idx="46">
                  <c:v>3.1</c:v>
                </c:pt>
                <c:pt idx="47">
                  <c:v>2.7</c:v>
                </c:pt>
                <c:pt idx="48">
                  <c:v>2.8</c:v>
                </c:pt>
                <c:pt idx="49">
                  <c:v>2.8</c:v>
                </c:pt>
                <c:pt idx="50">
                  <c:v>2.7</c:v>
                </c:pt>
                <c:pt idx="51">
                  <c:v>2.7</c:v>
                </c:pt>
                <c:pt idx="52">
                  <c:v>2.6</c:v>
                </c:pt>
                <c:pt idx="53">
                  <c:v>2.8</c:v>
                </c:pt>
                <c:pt idx="54">
                  <c:v>3</c:v>
                </c:pt>
                <c:pt idx="55">
                  <c:v>3.2</c:v>
                </c:pt>
                <c:pt idx="56">
                  <c:v>3</c:v>
                </c:pt>
                <c:pt idx="57">
                  <c:v>2.6</c:v>
                </c:pt>
                <c:pt idx="58">
                  <c:v>2.5</c:v>
                </c:pt>
                <c:pt idx="59">
                  <c:v>2.5</c:v>
                </c:pt>
                <c:pt idx="60">
                  <c:v>2.8</c:v>
                </c:pt>
                <c:pt idx="61">
                  <c:v>2.4</c:v>
                </c:pt>
                <c:pt idx="62">
                  <c:v>2.2999999999999998</c:v>
                </c:pt>
                <c:pt idx="63">
                  <c:v>2.6</c:v>
                </c:pt>
                <c:pt idx="64">
                  <c:v>2.5</c:v>
                </c:pt>
                <c:pt idx="65">
                  <c:v>2.4</c:v>
                </c:pt>
                <c:pt idx="66">
                  <c:v>2.5</c:v>
                </c:pt>
                <c:pt idx="67">
                  <c:v>2.5</c:v>
                </c:pt>
                <c:pt idx="68">
                  <c:v>2.7</c:v>
                </c:pt>
                <c:pt idx="69">
                  <c:v>2.9</c:v>
                </c:pt>
                <c:pt idx="70">
                  <c:v>3.4</c:v>
                </c:pt>
                <c:pt idx="71">
                  <c:v>4.2</c:v>
                </c:pt>
                <c:pt idx="72">
                  <c:v>4.4000000000000004</c:v>
                </c:pt>
                <c:pt idx="73">
                  <c:v>4.9000000000000004</c:v>
                </c:pt>
                <c:pt idx="74">
                  <c:v>5.3</c:v>
                </c:pt>
                <c:pt idx="75">
                  <c:v>5.6</c:v>
                </c:pt>
                <c:pt idx="76">
                  <c:v>5.7</c:v>
                </c:pt>
                <c:pt idx="77">
                  <c:v>5.3</c:v>
                </c:pt>
                <c:pt idx="78">
                  <c:v>5.6</c:v>
                </c:pt>
                <c:pt idx="79">
                  <c:v>6</c:v>
                </c:pt>
                <c:pt idx="80">
                  <c:v>6</c:v>
                </c:pt>
                <c:pt idx="81">
                  <c:v>5.7</c:v>
                </c:pt>
                <c:pt idx="82">
                  <c:v>5.2</c:v>
                </c:pt>
                <c:pt idx="83">
                  <c:v>5</c:v>
                </c:pt>
                <c:pt idx="84">
                  <c:v>4.8</c:v>
                </c:pt>
                <c:pt idx="85">
                  <c:v>4.5</c:v>
                </c:pt>
                <c:pt idx="86">
                  <c:v>4.5</c:v>
                </c:pt>
                <c:pt idx="87">
                  <c:v>4.7</c:v>
                </c:pt>
                <c:pt idx="88">
                  <c:v>4</c:v>
                </c:pt>
                <c:pt idx="89">
                  <c:v>3.9</c:v>
                </c:pt>
                <c:pt idx="90">
                  <c:v>3.8</c:v>
                </c:pt>
                <c:pt idx="91">
                  <c:v>3.9</c:v>
                </c:pt>
                <c:pt idx="92">
                  <c:v>3.7</c:v>
                </c:pt>
                <c:pt idx="93">
                  <c:v>3.9</c:v>
                </c:pt>
                <c:pt idx="94">
                  <c:v>3.9</c:v>
                </c:pt>
                <c:pt idx="95">
                  <c:v>3.8</c:v>
                </c:pt>
                <c:pt idx="96">
                  <c:v>3.8</c:v>
                </c:pt>
                <c:pt idx="97">
                  <c:v>3.8</c:v>
                </c:pt>
                <c:pt idx="98">
                  <c:v>3.8</c:v>
                </c:pt>
                <c:pt idx="99">
                  <c:v>3.6</c:v>
                </c:pt>
                <c:pt idx="100">
                  <c:v>3.9</c:v>
                </c:pt>
                <c:pt idx="101">
                  <c:v>4</c:v>
                </c:pt>
                <c:pt idx="102">
                  <c:v>3.8</c:v>
                </c:pt>
                <c:pt idx="103">
                  <c:v>3.7</c:v>
                </c:pt>
                <c:pt idx="104">
                  <c:v>3.6</c:v>
                </c:pt>
                <c:pt idx="105">
                  <c:v>3.5</c:v>
                </c:pt>
                <c:pt idx="106">
                  <c:v>4</c:v>
                </c:pt>
                <c:pt idx="107">
                  <c:v>3.9</c:v>
                </c:pt>
                <c:pt idx="108">
                  <c:v>3.9</c:v>
                </c:pt>
                <c:pt idx="109">
                  <c:v>3.6</c:v>
                </c:pt>
                <c:pt idx="110">
                  <c:v>3.5</c:v>
                </c:pt>
                <c:pt idx="111">
                  <c:v>3.8</c:v>
                </c:pt>
                <c:pt idx="112">
                  <c:v>3.8</c:v>
                </c:pt>
                <c:pt idx="113">
                  <c:v>4</c:v>
                </c:pt>
                <c:pt idx="114">
                  <c:v>3.8</c:v>
                </c:pt>
                <c:pt idx="115">
                  <c:v>3.9</c:v>
                </c:pt>
                <c:pt idx="116">
                  <c:v>4.3</c:v>
                </c:pt>
                <c:pt idx="117">
                  <c:v>4.4000000000000004</c:v>
                </c:pt>
                <c:pt idx="118">
                  <c:v>5.2</c:v>
                </c:pt>
                <c:pt idx="119">
                  <c:v>5.2</c:v>
                </c:pt>
                <c:pt idx="120">
                  <c:v>5.7</c:v>
                </c:pt>
                <c:pt idx="121">
                  <c:v>6.3</c:v>
                </c:pt>
                <c:pt idx="122">
                  <c:v>6.7</c:v>
                </c:pt>
                <c:pt idx="123">
                  <c:v>7.3</c:v>
                </c:pt>
                <c:pt idx="124">
                  <c:v>7.5</c:v>
                </c:pt>
                <c:pt idx="125">
                  <c:v>7.4</c:v>
                </c:pt>
                <c:pt idx="126">
                  <c:v>7.6</c:v>
                </c:pt>
                <c:pt idx="127">
                  <c:v>7.5</c:v>
                </c:pt>
                <c:pt idx="128">
                  <c:v>7.1</c:v>
                </c:pt>
                <c:pt idx="129">
                  <c:v>6.7</c:v>
                </c:pt>
                <c:pt idx="130">
                  <c:v>6.3</c:v>
                </c:pt>
                <c:pt idx="131">
                  <c:v>6.2</c:v>
                </c:pt>
                <c:pt idx="132">
                  <c:v>5.9</c:v>
                </c:pt>
                <c:pt idx="133">
                  <c:v>5.8</c:v>
                </c:pt>
                <c:pt idx="134">
                  <c:v>5.3</c:v>
                </c:pt>
                <c:pt idx="135">
                  <c:v>4.8</c:v>
                </c:pt>
                <c:pt idx="136">
                  <c:v>4.8</c:v>
                </c:pt>
                <c:pt idx="137">
                  <c:v>4.7</c:v>
                </c:pt>
                <c:pt idx="138">
                  <c:v>4.9000000000000004</c:v>
                </c:pt>
                <c:pt idx="139">
                  <c:v>5.0999999999999996</c:v>
                </c:pt>
                <c:pt idx="140">
                  <c:v>5.5</c:v>
                </c:pt>
                <c:pt idx="141">
                  <c:v>5.5</c:v>
                </c:pt>
                <c:pt idx="142">
                  <c:v>5.9</c:v>
                </c:pt>
                <c:pt idx="143">
                  <c:v>5</c:v>
                </c:pt>
                <c:pt idx="144">
                  <c:v>5</c:v>
                </c:pt>
                <c:pt idx="145">
                  <c:v>4.5999999999999996</c:v>
                </c:pt>
                <c:pt idx="146">
                  <c:v>5.3</c:v>
                </c:pt>
                <c:pt idx="147">
                  <c:v>5</c:v>
                </c:pt>
                <c:pt idx="148">
                  <c:v>5</c:v>
                </c:pt>
                <c:pt idx="149">
                  <c:v>5.2</c:v>
                </c:pt>
                <c:pt idx="150">
                  <c:v>5.3</c:v>
                </c:pt>
                <c:pt idx="151">
                  <c:v>5.6</c:v>
                </c:pt>
                <c:pt idx="152">
                  <c:v>5.5</c:v>
                </c:pt>
                <c:pt idx="153">
                  <c:v>5.9</c:v>
                </c:pt>
                <c:pt idx="154">
                  <c:v>6</c:v>
                </c:pt>
                <c:pt idx="155">
                  <c:v>6.3</c:v>
                </c:pt>
                <c:pt idx="156">
                  <c:v>6.5</c:v>
                </c:pt>
                <c:pt idx="157">
                  <c:v>6.6</c:v>
                </c:pt>
                <c:pt idx="158">
                  <c:v>6.6</c:v>
                </c:pt>
                <c:pt idx="159">
                  <c:v>6.8</c:v>
                </c:pt>
                <c:pt idx="160">
                  <c:v>6.9</c:v>
                </c:pt>
                <c:pt idx="161">
                  <c:v>6.5</c:v>
                </c:pt>
                <c:pt idx="162">
                  <c:v>6.6</c:v>
                </c:pt>
                <c:pt idx="163">
                  <c:v>6.4</c:v>
                </c:pt>
                <c:pt idx="164">
                  <c:v>6.3</c:v>
                </c:pt>
                <c:pt idx="165">
                  <c:v>6.1</c:v>
                </c:pt>
                <c:pt idx="166">
                  <c:v>5.8</c:v>
                </c:pt>
                <c:pt idx="167">
                  <c:v>5.7</c:v>
                </c:pt>
                <c:pt idx="168">
                  <c:v>5.4</c:v>
                </c:pt>
                <c:pt idx="169">
                  <c:v>5.2</c:v>
                </c:pt>
                <c:pt idx="170">
                  <c:v>5.2</c:v>
                </c:pt>
                <c:pt idx="171">
                  <c:v>5.2</c:v>
                </c:pt>
                <c:pt idx="172">
                  <c:v>5.2</c:v>
                </c:pt>
                <c:pt idx="173">
                  <c:v>5.3</c:v>
                </c:pt>
                <c:pt idx="174">
                  <c:v>5.0999999999999996</c:v>
                </c:pt>
                <c:pt idx="175">
                  <c:v>5.3</c:v>
                </c:pt>
                <c:pt idx="176">
                  <c:v>5.2</c:v>
                </c:pt>
                <c:pt idx="177">
                  <c:v>5</c:v>
                </c:pt>
                <c:pt idx="178">
                  <c:v>5.3</c:v>
                </c:pt>
                <c:pt idx="179">
                  <c:v>5.0999999999999996</c:v>
                </c:pt>
                <c:pt idx="180">
                  <c:v>5.4</c:v>
                </c:pt>
                <c:pt idx="181">
                  <c:v>5.7</c:v>
                </c:pt>
                <c:pt idx="182">
                  <c:v>5.4</c:v>
                </c:pt>
                <c:pt idx="183">
                  <c:v>5.4</c:v>
                </c:pt>
                <c:pt idx="184">
                  <c:v>5.4</c:v>
                </c:pt>
                <c:pt idx="185">
                  <c:v>5.0999999999999996</c:v>
                </c:pt>
                <c:pt idx="186">
                  <c:v>5.0999999999999996</c:v>
                </c:pt>
                <c:pt idx="187">
                  <c:v>4.9000000000000004</c:v>
                </c:pt>
                <c:pt idx="188">
                  <c:v>4.9000000000000004</c:v>
                </c:pt>
                <c:pt idx="189">
                  <c:v>5</c:v>
                </c:pt>
                <c:pt idx="190">
                  <c:v>5.3</c:v>
                </c:pt>
                <c:pt idx="191">
                  <c:v>5</c:v>
                </c:pt>
                <c:pt idx="192">
                  <c:v>5</c:v>
                </c:pt>
                <c:pt idx="193">
                  <c:v>4.8</c:v>
                </c:pt>
                <c:pt idx="194">
                  <c:v>4.8</c:v>
                </c:pt>
                <c:pt idx="195">
                  <c:v>4.8</c:v>
                </c:pt>
                <c:pt idx="196">
                  <c:v>4.5</c:v>
                </c:pt>
                <c:pt idx="197">
                  <c:v>4.7</c:v>
                </c:pt>
                <c:pt idx="198">
                  <c:v>4.4000000000000004</c:v>
                </c:pt>
                <c:pt idx="199">
                  <c:v>4.5</c:v>
                </c:pt>
                <c:pt idx="200">
                  <c:v>4.5999999999999996</c:v>
                </c:pt>
                <c:pt idx="201">
                  <c:v>4.5</c:v>
                </c:pt>
                <c:pt idx="202">
                  <c:v>4.3</c:v>
                </c:pt>
                <c:pt idx="203">
                  <c:v>4.3</c:v>
                </c:pt>
                <c:pt idx="204">
                  <c:v>4.3</c:v>
                </c:pt>
                <c:pt idx="205">
                  <c:v>4.3</c:v>
                </c:pt>
                <c:pt idx="206">
                  <c:v>4.0999999999999996</c:v>
                </c:pt>
                <c:pt idx="207">
                  <c:v>4.3</c:v>
                </c:pt>
                <c:pt idx="208">
                  <c:v>4.0999999999999996</c:v>
                </c:pt>
                <c:pt idx="209">
                  <c:v>3.9</c:v>
                </c:pt>
                <c:pt idx="210">
                  <c:v>3.9</c:v>
                </c:pt>
                <c:pt idx="211">
                  <c:v>3.9</c:v>
                </c:pt>
                <c:pt idx="212">
                  <c:v>3.7</c:v>
                </c:pt>
                <c:pt idx="213">
                  <c:v>3.7</c:v>
                </c:pt>
                <c:pt idx="214">
                  <c:v>3.4</c:v>
                </c:pt>
                <c:pt idx="215">
                  <c:v>3.4</c:v>
                </c:pt>
                <c:pt idx="216">
                  <c:v>3.4</c:v>
                </c:pt>
                <c:pt idx="217">
                  <c:v>3.3</c:v>
                </c:pt>
                <c:pt idx="218">
                  <c:v>3.3</c:v>
                </c:pt>
                <c:pt idx="219">
                  <c:v>3.1</c:v>
                </c:pt>
                <c:pt idx="220">
                  <c:v>3.2</c:v>
                </c:pt>
                <c:pt idx="221">
                  <c:v>3.2</c:v>
                </c:pt>
                <c:pt idx="222">
                  <c:v>3.2</c:v>
                </c:pt>
                <c:pt idx="223">
                  <c:v>3.2</c:v>
                </c:pt>
                <c:pt idx="224">
                  <c:v>3.1</c:v>
                </c:pt>
                <c:pt idx="225">
                  <c:v>3</c:v>
                </c:pt>
                <c:pt idx="226">
                  <c:v>3.1</c:v>
                </c:pt>
                <c:pt idx="227">
                  <c:v>3.2</c:v>
                </c:pt>
                <c:pt idx="228">
                  <c:v>3</c:v>
                </c:pt>
                <c:pt idx="229">
                  <c:v>3</c:v>
                </c:pt>
                <c:pt idx="230">
                  <c:v>3</c:v>
                </c:pt>
                <c:pt idx="231">
                  <c:v>3.1</c:v>
                </c:pt>
                <c:pt idx="232">
                  <c:v>3.2</c:v>
                </c:pt>
                <c:pt idx="233">
                  <c:v>3.2</c:v>
                </c:pt>
                <c:pt idx="234">
                  <c:v>3</c:v>
                </c:pt>
                <c:pt idx="235">
                  <c:v>3.1</c:v>
                </c:pt>
                <c:pt idx="236">
                  <c:v>2.9</c:v>
                </c:pt>
                <c:pt idx="237">
                  <c:v>3.1</c:v>
                </c:pt>
                <c:pt idx="238">
                  <c:v>3.1</c:v>
                </c:pt>
                <c:pt idx="239">
                  <c:v>3.1</c:v>
                </c:pt>
                <c:pt idx="240">
                  <c:v>3</c:v>
                </c:pt>
                <c:pt idx="241">
                  <c:v>3.1</c:v>
                </c:pt>
                <c:pt idx="242">
                  <c:v>3</c:v>
                </c:pt>
                <c:pt idx="243">
                  <c:v>2.8</c:v>
                </c:pt>
                <c:pt idx="244">
                  <c:v>2.7</c:v>
                </c:pt>
                <c:pt idx="245">
                  <c:v>3</c:v>
                </c:pt>
                <c:pt idx="246">
                  <c:v>2.9</c:v>
                </c:pt>
                <c:pt idx="247">
                  <c:v>2.8</c:v>
                </c:pt>
                <c:pt idx="248">
                  <c:v>2.7</c:v>
                </c:pt>
                <c:pt idx="249">
                  <c:v>2.7</c:v>
                </c:pt>
                <c:pt idx="250">
                  <c:v>2.7</c:v>
                </c:pt>
                <c:pt idx="251">
                  <c:v>2.7</c:v>
                </c:pt>
                <c:pt idx="252">
                  <c:v>2.7</c:v>
                </c:pt>
                <c:pt idx="253">
                  <c:v>2.6</c:v>
                </c:pt>
                <c:pt idx="254">
                  <c:v>2.7</c:v>
                </c:pt>
                <c:pt idx="255">
                  <c:v>2.6</c:v>
                </c:pt>
                <c:pt idx="256">
                  <c:v>2.6</c:v>
                </c:pt>
                <c:pt idx="257">
                  <c:v>2.7</c:v>
                </c:pt>
                <c:pt idx="258">
                  <c:v>2.9</c:v>
                </c:pt>
                <c:pt idx="259">
                  <c:v>2.8</c:v>
                </c:pt>
                <c:pt idx="260">
                  <c:v>3.1</c:v>
                </c:pt>
                <c:pt idx="261">
                  <c:v>3</c:v>
                </c:pt>
                <c:pt idx="262">
                  <c:v>2.9</c:v>
                </c:pt>
                <c:pt idx="263">
                  <c:v>3</c:v>
                </c:pt>
                <c:pt idx="264">
                  <c:v>3.3</c:v>
                </c:pt>
                <c:pt idx="265">
                  <c:v>3.6</c:v>
                </c:pt>
                <c:pt idx="266">
                  <c:v>3.7</c:v>
                </c:pt>
                <c:pt idx="267">
                  <c:v>4</c:v>
                </c:pt>
                <c:pt idx="268">
                  <c:v>4.2</c:v>
                </c:pt>
                <c:pt idx="269">
                  <c:v>4.5</c:v>
                </c:pt>
                <c:pt idx="270">
                  <c:v>4.5999999999999996</c:v>
                </c:pt>
                <c:pt idx="271">
                  <c:v>4.5999999999999996</c:v>
                </c:pt>
                <c:pt idx="272">
                  <c:v>4.8</c:v>
                </c:pt>
                <c:pt idx="273">
                  <c:v>5</c:v>
                </c:pt>
                <c:pt idx="274">
                  <c:v>5.2</c:v>
                </c:pt>
                <c:pt idx="275">
                  <c:v>5.6</c:v>
                </c:pt>
                <c:pt idx="276">
                  <c:v>5.4</c:v>
                </c:pt>
                <c:pt idx="277">
                  <c:v>5.3</c:v>
                </c:pt>
                <c:pt idx="278">
                  <c:v>5.3</c:v>
                </c:pt>
                <c:pt idx="279">
                  <c:v>5.2</c:v>
                </c:pt>
                <c:pt idx="280">
                  <c:v>5.3</c:v>
                </c:pt>
                <c:pt idx="281">
                  <c:v>5.3</c:v>
                </c:pt>
                <c:pt idx="282">
                  <c:v>5.4</c:v>
                </c:pt>
                <c:pt idx="283">
                  <c:v>5.5</c:v>
                </c:pt>
                <c:pt idx="284">
                  <c:v>5.4</c:v>
                </c:pt>
                <c:pt idx="285">
                  <c:v>5.2</c:v>
                </c:pt>
                <c:pt idx="286">
                  <c:v>5.4</c:v>
                </c:pt>
                <c:pt idx="287">
                  <c:v>5.5</c:v>
                </c:pt>
                <c:pt idx="288">
                  <c:v>5.3</c:v>
                </c:pt>
                <c:pt idx="289">
                  <c:v>5.3</c:v>
                </c:pt>
                <c:pt idx="290">
                  <c:v>5.3</c:v>
                </c:pt>
                <c:pt idx="291">
                  <c:v>5.0999999999999996</c:v>
                </c:pt>
                <c:pt idx="292">
                  <c:v>5.0999999999999996</c:v>
                </c:pt>
                <c:pt idx="293">
                  <c:v>4.9000000000000004</c:v>
                </c:pt>
                <c:pt idx="294">
                  <c:v>4.8</c:v>
                </c:pt>
                <c:pt idx="295">
                  <c:v>4.9000000000000004</c:v>
                </c:pt>
                <c:pt idx="296">
                  <c:v>4.8</c:v>
                </c:pt>
                <c:pt idx="297">
                  <c:v>4.8</c:v>
                </c:pt>
                <c:pt idx="298">
                  <c:v>4.5999999999999996</c:v>
                </c:pt>
                <c:pt idx="299">
                  <c:v>4.5</c:v>
                </c:pt>
                <c:pt idx="300">
                  <c:v>4.2</c:v>
                </c:pt>
                <c:pt idx="301">
                  <c:v>4.3</c:v>
                </c:pt>
                <c:pt idx="302">
                  <c:v>4.3</c:v>
                </c:pt>
                <c:pt idx="303">
                  <c:v>4.3</c:v>
                </c:pt>
                <c:pt idx="304">
                  <c:v>4.3</c:v>
                </c:pt>
                <c:pt idx="305">
                  <c:v>4.0999999999999996</c:v>
                </c:pt>
                <c:pt idx="306">
                  <c:v>4</c:v>
                </c:pt>
                <c:pt idx="307">
                  <c:v>4.0999999999999996</c:v>
                </c:pt>
                <c:pt idx="308">
                  <c:v>4</c:v>
                </c:pt>
                <c:pt idx="309">
                  <c:v>3.9</c:v>
                </c:pt>
                <c:pt idx="310">
                  <c:v>4.0999999999999996</c:v>
                </c:pt>
                <c:pt idx="311">
                  <c:v>4.2</c:v>
                </c:pt>
                <c:pt idx="312">
                  <c:v>4.4000000000000004</c:v>
                </c:pt>
                <c:pt idx="313">
                  <c:v>4.5</c:v>
                </c:pt>
                <c:pt idx="314">
                  <c:v>4.4000000000000004</c:v>
                </c:pt>
                <c:pt idx="315">
                  <c:v>4.5</c:v>
                </c:pt>
                <c:pt idx="316">
                  <c:v>4.4000000000000004</c:v>
                </c:pt>
                <c:pt idx="317">
                  <c:v>4.5999999999999996</c:v>
                </c:pt>
                <c:pt idx="318">
                  <c:v>4.7</c:v>
                </c:pt>
                <c:pt idx="319">
                  <c:v>4.8</c:v>
                </c:pt>
                <c:pt idx="320">
                  <c:v>5</c:v>
                </c:pt>
                <c:pt idx="321">
                  <c:v>5.3</c:v>
                </c:pt>
                <c:pt idx="322">
                  <c:v>5.8</c:v>
                </c:pt>
                <c:pt idx="323">
                  <c:v>6.4</c:v>
                </c:pt>
                <c:pt idx="324">
                  <c:v>7.3</c:v>
                </c:pt>
                <c:pt idx="325">
                  <c:v>7.4</c:v>
                </c:pt>
                <c:pt idx="326">
                  <c:v>7.9</c:v>
                </c:pt>
                <c:pt idx="327">
                  <c:v>8.1999999999999993</c:v>
                </c:pt>
                <c:pt idx="328">
                  <c:v>8.4</c:v>
                </c:pt>
                <c:pt idx="329">
                  <c:v>8.3000000000000007</c:v>
                </c:pt>
                <c:pt idx="330">
                  <c:v>8.1999999999999993</c:v>
                </c:pt>
                <c:pt idx="331">
                  <c:v>7.9</c:v>
                </c:pt>
                <c:pt idx="332">
                  <c:v>8</c:v>
                </c:pt>
                <c:pt idx="333">
                  <c:v>7.8</c:v>
                </c:pt>
                <c:pt idx="334">
                  <c:v>7.8</c:v>
                </c:pt>
                <c:pt idx="335">
                  <c:v>7.6</c:v>
                </c:pt>
                <c:pt idx="336">
                  <c:v>7.3</c:v>
                </c:pt>
                <c:pt idx="337">
                  <c:v>7</c:v>
                </c:pt>
                <c:pt idx="338">
                  <c:v>6.9</c:v>
                </c:pt>
                <c:pt idx="339">
                  <c:v>7</c:v>
                </c:pt>
                <c:pt idx="340">
                  <c:v>6.9</c:v>
                </c:pt>
                <c:pt idx="341">
                  <c:v>7.1</c:v>
                </c:pt>
                <c:pt idx="342">
                  <c:v>7.1</c:v>
                </c:pt>
                <c:pt idx="343">
                  <c:v>6.9</c:v>
                </c:pt>
                <c:pt idx="344">
                  <c:v>7</c:v>
                </c:pt>
                <c:pt idx="345">
                  <c:v>7</c:v>
                </c:pt>
                <c:pt idx="346">
                  <c:v>7.3</c:v>
                </c:pt>
                <c:pt idx="347">
                  <c:v>7.2</c:v>
                </c:pt>
                <c:pt idx="348">
                  <c:v>6.8</c:v>
                </c:pt>
                <c:pt idx="349">
                  <c:v>7</c:v>
                </c:pt>
                <c:pt idx="350">
                  <c:v>6.6</c:v>
                </c:pt>
                <c:pt idx="351">
                  <c:v>6.4</c:v>
                </c:pt>
                <c:pt idx="352">
                  <c:v>6.4</c:v>
                </c:pt>
                <c:pt idx="353">
                  <c:v>6.4</c:v>
                </c:pt>
                <c:pt idx="354">
                  <c:v>6.1</c:v>
                </c:pt>
                <c:pt idx="355">
                  <c:v>6.2</c:v>
                </c:pt>
                <c:pt idx="356">
                  <c:v>5.8</c:v>
                </c:pt>
                <c:pt idx="357">
                  <c:v>6</c:v>
                </c:pt>
                <c:pt idx="358">
                  <c:v>5.8</c:v>
                </c:pt>
                <c:pt idx="359">
                  <c:v>5.5</c:v>
                </c:pt>
                <c:pt idx="360">
                  <c:v>5.6</c:v>
                </c:pt>
                <c:pt idx="361">
                  <c:v>5.6</c:v>
                </c:pt>
                <c:pt idx="362">
                  <c:v>5.6</c:v>
                </c:pt>
                <c:pt idx="363">
                  <c:v>5.3</c:v>
                </c:pt>
                <c:pt idx="364">
                  <c:v>5.2</c:v>
                </c:pt>
                <c:pt idx="365">
                  <c:v>4.9000000000000004</c:v>
                </c:pt>
                <c:pt idx="366">
                  <c:v>5.0999999999999996</c:v>
                </c:pt>
                <c:pt idx="367">
                  <c:v>5</c:v>
                </c:pt>
                <c:pt idx="368">
                  <c:v>5.0999999999999996</c:v>
                </c:pt>
                <c:pt idx="369">
                  <c:v>5.0999999999999996</c:v>
                </c:pt>
                <c:pt idx="370">
                  <c:v>5</c:v>
                </c:pt>
                <c:pt idx="371">
                  <c:v>5.3</c:v>
                </c:pt>
                <c:pt idx="372">
                  <c:v>5.0999999999999996</c:v>
                </c:pt>
                <c:pt idx="373">
                  <c:v>5.2</c:v>
                </c:pt>
                <c:pt idx="374">
                  <c:v>5.0999999999999996</c:v>
                </c:pt>
                <c:pt idx="375">
                  <c:v>5.0999999999999996</c:v>
                </c:pt>
                <c:pt idx="376">
                  <c:v>4.8</c:v>
                </c:pt>
                <c:pt idx="377">
                  <c:v>4.9000000000000004</c:v>
                </c:pt>
                <c:pt idx="378">
                  <c:v>5.0999999999999996</c:v>
                </c:pt>
                <c:pt idx="379">
                  <c:v>5.2</c:v>
                </c:pt>
                <c:pt idx="380">
                  <c:v>5.2</c:v>
                </c:pt>
                <c:pt idx="381">
                  <c:v>5.3</c:v>
                </c:pt>
                <c:pt idx="382">
                  <c:v>5.3</c:v>
                </c:pt>
                <c:pt idx="383">
                  <c:v>5.3</c:v>
                </c:pt>
                <c:pt idx="384">
                  <c:v>5.8</c:v>
                </c:pt>
                <c:pt idx="385">
                  <c:v>5.8</c:v>
                </c:pt>
                <c:pt idx="386">
                  <c:v>5.9</c:v>
                </c:pt>
                <c:pt idx="387">
                  <c:v>6.7</c:v>
                </c:pt>
                <c:pt idx="388">
                  <c:v>7.4</c:v>
                </c:pt>
                <c:pt idx="389">
                  <c:v>7.6</c:v>
                </c:pt>
                <c:pt idx="390">
                  <c:v>7.8</c:v>
                </c:pt>
                <c:pt idx="391">
                  <c:v>7.7</c:v>
                </c:pt>
                <c:pt idx="392">
                  <c:v>7.6</c:v>
                </c:pt>
                <c:pt idx="393">
                  <c:v>7.4</c:v>
                </c:pt>
                <c:pt idx="394">
                  <c:v>7.3</c:v>
                </c:pt>
                <c:pt idx="395">
                  <c:v>6.9</c:v>
                </c:pt>
                <c:pt idx="396">
                  <c:v>7.2</c:v>
                </c:pt>
                <c:pt idx="397">
                  <c:v>7.3</c:v>
                </c:pt>
                <c:pt idx="398">
                  <c:v>7.1</c:v>
                </c:pt>
                <c:pt idx="399">
                  <c:v>6.9</c:v>
                </c:pt>
                <c:pt idx="400">
                  <c:v>7.3</c:v>
                </c:pt>
                <c:pt idx="401">
                  <c:v>7.3</c:v>
                </c:pt>
                <c:pt idx="402">
                  <c:v>6.9</c:v>
                </c:pt>
                <c:pt idx="403">
                  <c:v>7.2</c:v>
                </c:pt>
                <c:pt idx="404">
                  <c:v>7.2</c:v>
                </c:pt>
                <c:pt idx="405">
                  <c:v>7.7</c:v>
                </c:pt>
                <c:pt idx="406">
                  <c:v>8.1</c:v>
                </c:pt>
                <c:pt idx="407">
                  <c:v>8.5</c:v>
                </c:pt>
                <c:pt idx="408">
                  <c:v>8.6999999999999993</c:v>
                </c:pt>
                <c:pt idx="409">
                  <c:v>8.8000000000000007</c:v>
                </c:pt>
                <c:pt idx="410">
                  <c:v>9.1</c:v>
                </c:pt>
                <c:pt idx="411">
                  <c:v>9.4</c:v>
                </c:pt>
                <c:pt idx="412">
                  <c:v>9.4</c:v>
                </c:pt>
                <c:pt idx="413">
                  <c:v>9.8000000000000007</c:v>
                </c:pt>
                <c:pt idx="414">
                  <c:v>10</c:v>
                </c:pt>
                <c:pt idx="415">
                  <c:v>10.199999999999999</c:v>
                </c:pt>
                <c:pt idx="416">
                  <c:v>10.6</c:v>
                </c:pt>
                <c:pt idx="417">
                  <c:v>10.9</c:v>
                </c:pt>
                <c:pt idx="418">
                  <c:v>11.1</c:v>
                </c:pt>
                <c:pt idx="419">
                  <c:v>11.2</c:v>
                </c:pt>
                <c:pt idx="420">
                  <c:v>10.7</c:v>
                </c:pt>
                <c:pt idx="421">
                  <c:v>10.9</c:v>
                </c:pt>
                <c:pt idx="422">
                  <c:v>10.7</c:v>
                </c:pt>
                <c:pt idx="423">
                  <c:v>10.7</c:v>
                </c:pt>
                <c:pt idx="424">
                  <c:v>10.5</c:v>
                </c:pt>
                <c:pt idx="425">
                  <c:v>10.1</c:v>
                </c:pt>
                <c:pt idx="426">
                  <c:v>9.8000000000000007</c:v>
                </c:pt>
                <c:pt idx="427">
                  <c:v>9.8000000000000007</c:v>
                </c:pt>
                <c:pt idx="428">
                  <c:v>9.5</c:v>
                </c:pt>
                <c:pt idx="429">
                  <c:v>9.1</c:v>
                </c:pt>
                <c:pt idx="430">
                  <c:v>8.6</c:v>
                </c:pt>
                <c:pt idx="431">
                  <c:v>8.3000000000000007</c:v>
                </c:pt>
                <c:pt idx="432">
                  <c:v>8.1</c:v>
                </c:pt>
                <c:pt idx="433">
                  <c:v>7.8</c:v>
                </c:pt>
                <c:pt idx="434">
                  <c:v>7.7</c:v>
                </c:pt>
                <c:pt idx="435">
                  <c:v>7.7</c:v>
                </c:pt>
                <c:pt idx="436">
                  <c:v>7.3</c:v>
                </c:pt>
                <c:pt idx="437">
                  <c:v>7.1</c:v>
                </c:pt>
                <c:pt idx="438">
                  <c:v>7.4</c:v>
                </c:pt>
                <c:pt idx="439">
                  <c:v>7.3</c:v>
                </c:pt>
                <c:pt idx="440">
                  <c:v>7.3</c:v>
                </c:pt>
                <c:pt idx="441">
                  <c:v>7.1</c:v>
                </c:pt>
                <c:pt idx="442">
                  <c:v>7</c:v>
                </c:pt>
                <c:pt idx="443">
                  <c:v>7.2</c:v>
                </c:pt>
                <c:pt idx="444">
                  <c:v>7.1</c:v>
                </c:pt>
                <c:pt idx="445">
                  <c:v>7.1</c:v>
                </c:pt>
                <c:pt idx="446">
                  <c:v>7</c:v>
                </c:pt>
                <c:pt idx="447">
                  <c:v>7.1</c:v>
                </c:pt>
                <c:pt idx="448">
                  <c:v>6.9</c:v>
                </c:pt>
                <c:pt idx="449">
                  <c:v>7.2</c:v>
                </c:pt>
                <c:pt idx="450">
                  <c:v>7.2</c:v>
                </c:pt>
                <c:pt idx="451">
                  <c:v>6.9</c:v>
                </c:pt>
                <c:pt idx="452">
                  <c:v>6.9</c:v>
                </c:pt>
                <c:pt idx="453">
                  <c:v>7.1</c:v>
                </c:pt>
                <c:pt idx="454">
                  <c:v>6.9</c:v>
                </c:pt>
                <c:pt idx="455">
                  <c:v>6.8</c:v>
                </c:pt>
                <c:pt idx="456">
                  <c:v>6.5</c:v>
                </c:pt>
                <c:pt idx="457">
                  <c:v>7</c:v>
                </c:pt>
                <c:pt idx="458">
                  <c:v>7</c:v>
                </c:pt>
                <c:pt idx="459">
                  <c:v>6.9</c:v>
                </c:pt>
                <c:pt idx="460">
                  <c:v>7.1</c:v>
                </c:pt>
                <c:pt idx="461">
                  <c:v>7.1</c:v>
                </c:pt>
                <c:pt idx="462">
                  <c:v>7.1</c:v>
                </c:pt>
                <c:pt idx="463">
                  <c:v>6.9</c:v>
                </c:pt>
                <c:pt idx="464">
                  <c:v>7.1</c:v>
                </c:pt>
                <c:pt idx="465">
                  <c:v>7</c:v>
                </c:pt>
                <c:pt idx="466">
                  <c:v>6.9</c:v>
                </c:pt>
                <c:pt idx="467">
                  <c:v>6.7</c:v>
                </c:pt>
                <c:pt idx="468">
                  <c:v>6.7</c:v>
                </c:pt>
                <c:pt idx="469">
                  <c:v>6.6</c:v>
                </c:pt>
                <c:pt idx="470">
                  <c:v>6.5</c:v>
                </c:pt>
                <c:pt idx="471">
                  <c:v>6.3</c:v>
                </c:pt>
                <c:pt idx="472">
                  <c:v>6.4</c:v>
                </c:pt>
                <c:pt idx="473">
                  <c:v>6.3</c:v>
                </c:pt>
                <c:pt idx="474">
                  <c:v>6.1</c:v>
                </c:pt>
                <c:pt idx="475">
                  <c:v>6.1</c:v>
                </c:pt>
                <c:pt idx="476">
                  <c:v>5.8</c:v>
                </c:pt>
                <c:pt idx="477">
                  <c:v>5.9</c:v>
                </c:pt>
                <c:pt idx="478">
                  <c:v>5.7</c:v>
                </c:pt>
                <c:pt idx="479">
                  <c:v>5.7</c:v>
                </c:pt>
                <c:pt idx="480">
                  <c:v>5.7</c:v>
                </c:pt>
                <c:pt idx="481">
                  <c:v>5.6</c:v>
                </c:pt>
                <c:pt idx="482">
                  <c:v>5.7</c:v>
                </c:pt>
                <c:pt idx="483">
                  <c:v>5.3</c:v>
                </c:pt>
                <c:pt idx="484">
                  <c:v>5.6</c:v>
                </c:pt>
                <c:pt idx="485">
                  <c:v>5.4</c:v>
                </c:pt>
                <c:pt idx="486">
                  <c:v>5.3</c:v>
                </c:pt>
                <c:pt idx="487">
                  <c:v>5.6</c:v>
                </c:pt>
                <c:pt idx="488">
                  <c:v>5.3</c:v>
                </c:pt>
                <c:pt idx="489">
                  <c:v>5.4</c:v>
                </c:pt>
                <c:pt idx="490">
                  <c:v>5.3</c:v>
                </c:pt>
                <c:pt idx="491">
                  <c:v>5.3</c:v>
                </c:pt>
                <c:pt idx="492">
                  <c:v>5.4</c:v>
                </c:pt>
                <c:pt idx="493">
                  <c:v>5.2</c:v>
                </c:pt>
                <c:pt idx="494">
                  <c:v>4.9000000000000004</c:v>
                </c:pt>
                <c:pt idx="495">
                  <c:v>5.2</c:v>
                </c:pt>
                <c:pt idx="496">
                  <c:v>5</c:v>
                </c:pt>
                <c:pt idx="497">
                  <c:v>5.0999999999999996</c:v>
                </c:pt>
                <c:pt idx="498">
                  <c:v>5</c:v>
                </c:pt>
                <c:pt idx="499">
                  <c:v>5.0999999999999996</c:v>
                </c:pt>
                <c:pt idx="500">
                  <c:v>5.4</c:v>
                </c:pt>
                <c:pt idx="501">
                  <c:v>5.3</c:v>
                </c:pt>
                <c:pt idx="502">
                  <c:v>5.4</c:v>
                </c:pt>
                <c:pt idx="503">
                  <c:v>5.3</c:v>
                </c:pt>
                <c:pt idx="504">
                  <c:v>5.4</c:v>
                </c:pt>
                <c:pt idx="505">
                  <c:v>5.2</c:v>
                </c:pt>
                <c:pt idx="506">
                  <c:v>5.2</c:v>
                </c:pt>
                <c:pt idx="507">
                  <c:v>5.4</c:v>
                </c:pt>
                <c:pt idx="508">
                  <c:v>5.3</c:v>
                </c:pt>
                <c:pt idx="509">
                  <c:v>5.3</c:v>
                </c:pt>
                <c:pt idx="510">
                  <c:v>5.6</c:v>
                </c:pt>
                <c:pt idx="511">
                  <c:v>5.8</c:v>
                </c:pt>
                <c:pt idx="512">
                  <c:v>5.9</c:v>
                </c:pt>
                <c:pt idx="513">
                  <c:v>6.1</c:v>
                </c:pt>
                <c:pt idx="514">
                  <c:v>6.4</c:v>
                </c:pt>
                <c:pt idx="515">
                  <c:v>6.5</c:v>
                </c:pt>
                <c:pt idx="516">
                  <c:v>6.5</c:v>
                </c:pt>
                <c:pt idx="517">
                  <c:v>6.9</c:v>
                </c:pt>
                <c:pt idx="518">
                  <c:v>7.2</c:v>
                </c:pt>
                <c:pt idx="519">
                  <c:v>7.1</c:v>
                </c:pt>
                <c:pt idx="520">
                  <c:v>7.2</c:v>
                </c:pt>
                <c:pt idx="521">
                  <c:v>7.2</c:v>
                </c:pt>
                <c:pt idx="522">
                  <c:v>7.2</c:v>
                </c:pt>
                <c:pt idx="523">
                  <c:v>7.2</c:v>
                </c:pt>
                <c:pt idx="524">
                  <c:v>7.3</c:v>
                </c:pt>
                <c:pt idx="525">
                  <c:v>7.3</c:v>
                </c:pt>
                <c:pt idx="526">
                  <c:v>7.4</c:v>
                </c:pt>
                <c:pt idx="527">
                  <c:v>7.6</c:v>
                </c:pt>
                <c:pt idx="528">
                  <c:v>7.8</c:v>
                </c:pt>
                <c:pt idx="529">
                  <c:v>7.9</c:v>
                </c:pt>
                <c:pt idx="530">
                  <c:v>7.9</c:v>
                </c:pt>
                <c:pt idx="531">
                  <c:v>7.7</c:v>
                </c:pt>
                <c:pt idx="532">
                  <c:v>8.1</c:v>
                </c:pt>
                <c:pt idx="533">
                  <c:v>8.3000000000000007</c:v>
                </c:pt>
                <c:pt idx="534">
                  <c:v>8</c:v>
                </c:pt>
                <c:pt idx="535">
                  <c:v>8</c:v>
                </c:pt>
                <c:pt idx="536">
                  <c:v>8</c:v>
                </c:pt>
                <c:pt idx="537">
                  <c:v>7.8</c:v>
                </c:pt>
                <c:pt idx="538">
                  <c:v>7.8</c:v>
                </c:pt>
                <c:pt idx="539">
                  <c:v>7.6</c:v>
                </c:pt>
                <c:pt idx="540">
                  <c:v>7.4</c:v>
                </c:pt>
                <c:pt idx="541">
                  <c:v>7.4</c:v>
                </c:pt>
                <c:pt idx="542">
                  <c:v>7.5</c:v>
                </c:pt>
                <c:pt idx="543">
                  <c:v>7.4</c:v>
                </c:pt>
                <c:pt idx="544">
                  <c:v>7.3</c:v>
                </c:pt>
                <c:pt idx="545">
                  <c:v>7.4</c:v>
                </c:pt>
                <c:pt idx="546">
                  <c:v>7.2</c:v>
                </c:pt>
                <c:pt idx="547">
                  <c:v>7.1</c:v>
                </c:pt>
                <c:pt idx="548">
                  <c:v>7</c:v>
                </c:pt>
                <c:pt idx="549">
                  <c:v>6.9</c:v>
                </c:pt>
                <c:pt idx="550">
                  <c:v>6.7</c:v>
                </c:pt>
                <c:pt idx="551">
                  <c:v>6.6</c:v>
                </c:pt>
                <c:pt idx="552">
                  <c:v>6.8</c:v>
                </c:pt>
                <c:pt idx="553">
                  <c:v>6.7</c:v>
                </c:pt>
                <c:pt idx="554">
                  <c:v>6.5</c:v>
                </c:pt>
                <c:pt idx="555">
                  <c:v>6.4</c:v>
                </c:pt>
                <c:pt idx="556">
                  <c:v>6.1</c:v>
                </c:pt>
                <c:pt idx="557">
                  <c:v>6.1</c:v>
                </c:pt>
                <c:pt idx="558">
                  <c:v>6.3</c:v>
                </c:pt>
                <c:pt idx="559">
                  <c:v>6.1</c:v>
                </c:pt>
                <c:pt idx="560">
                  <c:v>5.8</c:v>
                </c:pt>
                <c:pt idx="561">
                  <c:v>5.8</c:v>
                </c:pt>
                <c:pt idx="562">
                  <c:v>5.6</c:v>
                </c:pt>
                <c:pt idx="563">
                  <c:v>5.5</c:v>
                </c:pt>
                <c:pt idx="564">
                  <c:v>5.6</c:v>
                </c:pt>
                <c:pt idx="565">
                  <c:v>5.4</c:v>
                </c:pt>
                <c:pt idx="566">
                  <c:v>5.3</c:v>
                </c:pt>
                <c:pt idx="567">
                  <c:v>5.6</c:v>
                </c:pt>
                <c:pt idx="568">
                  <c:v>5.8</c:v>
                </c:pt>
                <c:pt idx="569">
                  <c:v>5.6</c:v>
                </c:pt>
                <c:pt idx="570">
                  <c:v>5.6</c:v>
                </c:pt>
                <c:pt idx="571">
                  <c:v>5.7</c:v>
                </c:pt>
                <c:pt idx="572">
                  <c:v>5.6</c:v>
                </c:pt>
                <c:pt idx="573">
                  <c:v>5.4</c:v>
                </c:pt>
                <c:pt idx="574">
                  <c:v>5.7</c:v>
                </c:pt>
                <c:pt idx="575">
                  <c:v>5.7</c:v>
                </c:pt>
                <c:pt idx="576">
                  <c:v>5.6</c:v>
                </c:pt>
                <c:pt idx="577">
                  <c:v>5.6</c:v>
                </c:pt>
                <c:pt idx="578">
                  <c:v>5.6</c:v>
                </c:pt>
                <c:pt idx="579">
                  <c:v>5.6</c:v>
                </c:pt>
                <c:pt idx="580">
                  <c:v>5.6</c:v>
                </c:pt>
                <c:pt idx="581">
                  <c:v>5.3</c:v>
                </c:pt>
                <c:pt idx="582">
                  <c:v>5.5</c:v>
                </c:pt>
                <c:pt idx="583">
                  <c:v>5</c:v>
                </c:pt>
                <c:pt idx="584">
                  <c:v>5.2</c:v>
                </c:pt>
                <c:pt idx="585">
                  <c:v>5.0999999999999996</c:v>
                </c:pt>
                <c:pt idx="586">
                  <c:v>5.3</c:v>
                </c:pt>
                <c:pt idx="587">
                  <c:v>5</c:v>
                </c:pt>
                <c:pt idx="588">
                  <c:v>5.3</c:v>
                </c:pt>
                <c:pt idx="589">
                  <c:v>5.0999999999999996</c:v>
                </c:pt>
                <c:pt idx="590">
                  <c:v>5.0999999999999996</c:v>
                </c:pt>
                <c:pt idx="591">
                  <c:v>5.0999999999999996</c:v>
                </c:pt>
                <c:pt idx="592">
                  <c:v>4.5999999999999996</c:v>
                </c:pt>
                <c:pt idx="593">
                  <c:v>5</c:v>
                </c:pt>
                <c:pt idx="594">
                  <c:v>4.8</c:v>
                </c:pt>
                <c:pt idx="595">
                  <c:v>4.8</c:v>
                </c:pt>
                <c:pt idx="596">
                  <c:v>4.7</c:v>
                </c:pt>
                <c:pt idx="597">
                  <c:v>4.7</c:v>
                </c:pt>
                <c:pt idx="598">
                  <c:v>4.5999999999999996</c:v>
                </c:pt>
                <c:pt idx="599">
                  <c:v>4.7</c:v>
                </c:pt>
                <c:pt idx="600">
                  <c:v>4.5</c:v>
                </c:pt>
                <c:pt idx="601">
                  <c:v>4.5</c:v>
                </c:pt>
                <c:pt idx="602">
                  <c:v>4.5999999999999996</c:v>
                </c:pt>
                <c:pt idx="603">
                  <c:v>4.0999999999999996</c:v>
                </c:pt>
                <c:pt idx="604">
                  <c:v>4.3</c:v>
                </c:pt>
                <c:pt idx="605">
                  <c:v>4.4000000000000004</c:v>
                </c:pt>
                <c:pt idx="606">
                  <c:v>4.5999999999999996</c:v>
                </c:pt>
                <c:pt idx="607">
                  <c:v>4.4000000000000004</c:v>
                </c:pt>
                <c:pt idx="608">
                  <c:v>4.5999999999999996</c:v>
                </c:pt>
                <c:pt idx="609">
                  <c:v>4.4000000000000004</c:v>
                </c:pt>
                <c:pt idx="610">
                  <c:v>4.3</c:v>
                </c:pt>
                <c:pt idx="611">
                  <c:v>4.3</c:v>
                </c:pt>
                <c:pt idx="612">
                  <c:v>4.2</c:v>
                </c:pt>
                <c:pt idx="613">
                  <c:v>4.3</c:v>
                </c:pt>
                <c:pt idx="614">
                  <c:v>3.9</c:v>
                </c:pt>
                <c:pt idx="615">
                  <c:v>4.0999999999999996</c:v>
                </c:pt>
                <c:pt idx="616">
                  <c:v>4.2</c:v>
                </c:pt>
                <c:pt idx="617">
                  <c:v>4.2</c:v>
                </c:pt>
                <c:pt idx="618">
                  <c:v>4.2</c:v>
                </c:pt>
                <c:pt idx="619">
                  <c:v>4.0999999999999996</c:v>
                </c:pt>
                <c:pt idx="620">
                  <c:v>4.0999999999999996</c:v>
                </c:pt>
                <c:pt idx="621">
                  <c:v>4.0999999999999996</c:v>
                </c:pt>
                <c:pt idx="622">
                  <c:v>4</c:v>
                </c:pt>
                <c:pt idx="623">
                  <c:v>4</c:v>
                </c:pt>
                <c:pt idx="624">
                  <c:v>3.9</c:v>
                </c:pt>
                <c:pt idx="625">
                  <c:v>4.0999999999999996</c:v>
                </c:pt>
                <c:pt idx="626">
                  <c:v>3.8</c:v>
                </c:pt>
                <c:pt idx="627">
                  <c:v>3.7</c:v>
                </c:pt>
                <c:pt idx="628">
                  <c:v>3.9</c:v>
                </c:pt>
                <c:pt idx="629">
                  <c:v>3.8</c:v>
                </c:pt>
                <c:pt idx="630">
                  <c:v>3.9</c:v>
                </c:pt>
                <c:pt idx="631">
                  <c:v>3.9</c:v>
                </c:pt>
                <c:pt idx="632">
                  <c:v>3.9</c:v>
                </c:pt>
                <c:pt idx="633">
                  <c:v>3.9</c:v>
                </c:pt>
                <c:pt idx="634">
                  <c:v>3.9</c:v>
                </c:pt>
                <c:pt idx="635">
                  <c:v>4</c:v>
                </c:pt>
                <c:pt idx="636">
                  <c:v>4.2</c:v>
                </c:pt>
                <c:pt idx="637">
                  <c:v>4.3</c:v>
                </c:pt>
                <c:pt idx="638">
                  <c:v>4.3</c:v>
                </c:pt>
                <c:pt idx="639">
                  <c:v>4.5</c:v>
                </c:pt>
                <c:pt idx="640">
                  <c:v>4.4000000000000004</c:v>
                </c:pt>
                <c:pt idx="641">
                  <c:v>4.5999999999999996</c:v>
                </c:pt>
                <c:pt idx="642">
                  <c:v>4.5999999999999996</c:v>
                </c:pt>
                <c:pt idx="643">
                  <c:v>5</c:v>
                </c:pt>
                <c:pt idx="644">
                  <c:v>4.9000000000000004</c:v>
                </c:pt>
                <c:pt idx="645">
                  <c:v>5.4</c:v>
                </c:pt>
                <c:pt idx="646">
                  <c:v>5.7</c:v>
                </c:pt>
                <c:pt idx="647">
                  <c:v>5.8</c:v>
                </c:pt>
                <c:pt idx="648">
                  <c:v>5.8</c:v>
                </c:pt>
                <c:pt idx="649">
                  <c:v>5.8</c:v>
                </c:pt>
                <c:pt idx="650">
                  <c:v>5.9</c:v>
                </c:pt>
                <c:pt idx="651">
                  <c:v>6</c:v>
                </c:pt>
                <c:pt idx="652">
                  <c:v>5.8</c:v>
                </c:pt>
                <c:pt idx="653">
                  <c:v>6</c:v>
                </c:pt>
                <c:pt idx="654">
                  <c:v>5.9</c:v>
                </c:pt>
                <c:pt idx="655">
                  <c:v>5.9</c:v>
                </c:pt>
                <c:pt idx="656">
                  <c:v>5.9</c:v>
                </c:pt>
                <c:pt idx="657">
                  <c:v>5.8</c:v>
                </c:pt>
                <c:pt idx="658">
                  <c:v>6.1</c:v>
                </c:pt>
                <c:pt idx="659">
                  <c:v>6.2</c:v>
                </c:pt>
                <c:pt idx="660">
                  <c:v>6.2</c:v>
                </c:pt>
                <c:pt idx="661">
                  <c:v>6.1</c:v>
                </c:pt>
                <c:pt idx="662">
                  <c:v>6.1</c:v>
                </c:pt>
                <c:pt idx="663">
                  <c:v>6.4</c:v>
                </c:pt>
                <c:pt idx="664">
                  <c:v>6.4</c:v>
                </c:pt>
                <c:pt idx="665">
                  <c:v>6.7</c:v>
                </c:pt>
                <c:pt idx="666">
                  <c:v>6.6</c:v>
                </c:pt>
                <c:pt idx="667">
                  <c:v>6.3</c:v>
                </c:pt>
                <c:pt idx="668">
                  <c:v>6.4</c:v>
                </c:pt>
                <c:pt idx="669">
                  <c:v>6.2</c:v>
                </c:pt>
                <c:pt idx="670">
                  <c:v>6.2</c:v>
                </c:pt>
                <c:pt idx="671">
                  <c:v>5.8</c:v>
                </c:pt>
                <c:pt idx="672">
                  <c:v>5.7</c:v>
                </c:pt>
                <c:pt idx="673">
                  <c:v>5.6</c:v>
                </c:pt>
                <c:pt idx="674">
                  <c:v>5.8</c:v>
                </c:pt>
                <c:pt idx="675">
                  <c:v>5.7</c:v>
                </c:pt>
                <c:pt idx="676">
                  <c:v>5.8</c:v>
                </c:pt>
                <c:pt idx="677">
                  <c:v>5.7</c:v>
                </c:pt>
                <c:pt idx="678">
                  <c:v>5.5</c:v>
                </c:pt>
                <c:pt idx="679">
                  <c:v>5.6</c:v>
                </c:pt>
                <c:pt idx="680">
                  <c:v>5.6</c:v>
                </c:pt>
                <c:pt idx="681">
                  <c:v>5.6</c:v>
                </c:pt>
                <c:pt idx="682">
                  <c:v>5.5</c:v>
                </c:pt>
                <c:pt idx="683">
                  <c:v>5.5</c:v>
                </c:pt>
                <c:pt idx="684">
                  <c:v>5.4</c:v>
                </c:pt>
                <c:pt idx="685">
                  <c:v>5.5</c:v>
                </c:pt>
                <c:pt idx="686">
                  <c:v>5.3</c:v>
                </c:pt>
                <c:pt idx="687">
                  <c:v>5.0999999999999996</c:v>
                </c:pt>
                <c:pt idx="688">
                  <c:v>5</c:v>
                </c:pt>
                <c:pt idx="689">
                  <c:v>5</c:v>
                </c:pt>
                <c:pt idx="690">
                  <c:v>4.9000000000000004</c:v>
                </c:pt>
                <c:pt idx="691">
                  <c:v>4.9000000000000004</c:v>
                </c:pt>
                <c:pt idx="692">
                  <c:v>5</c:v>
                </c:pt>
                <c:pt idx="693">
                  <c:v>4.8</c:v>
                </c:pt>
                <c:pt idx="694">
                  <c:v>5</c:v>
                </c:pt>
                <c:pt idx="695">
                  <c:v>4.8</c:v>
                </c:pt>
                <c:pt idx="696">
                  <c:v>4.5999999999999996</c:v>
                </c:pt>
                <c:pt idx="697">
                  <c:v>4.8</c:v>
                </c:pt>
                <c:pt idx="698">
                  <c:v>4.7</c:v>
                </c:pt>
                <c:pt idx="699">
                  <c:v>4.7</c:v>
                </c:pt>
                <c:pt idx="700">
                  <c:v>4.7</c:v>
                </c:pt>
                <c:pt idx="701">
                  <c:v>4.5999999999999996</c:v>
                </c:pt>
                <c:pt idx="702">
                  <c:v>4.7</c:v>
                </c:pt>
                <c:pt idx="703">
                  <c:v>4.7</c:v>
                </c:pt>
                <c:pt idx="704">
                  <c:v>4.4000000000000004</c:v>
                </c:pt>
                <c:pt idx="705">
                  <c:v>4.4000000000000004</c:v>
                </c:pt>
                <c:pt idx="706">
                  <c:v>4.5</c:v>
                </c:pt>
                <c:pt idx="707">
                  <c:v>4.5</c:v>
                </c:pt>
                <c:pt idx="708">
                  <c:v>4.7</c:v>
                </c:pt>
                <c:pt idx="709">
                  <c:v>4.7</c:v>
                </c:pt>
                <c:pt idx="710">
                  <c:v>4.5</c:v>
                </c:pt>
                <c:pt idx="711">
                  <c:v>4.5999999999999996</c:v>
                </c:pt>
                <c:pt idx="712">
                  <c:v>4.5</c:v>
                </c:pt>
                <c:pt idx="713">
                  <c:v>4.7</c:v>
                </c:pt>
                <c:pt idx="714">
                  <c:v>4.7</c:v>
                </c:pt>
                <c:pt idx="715">
                  <c:v>4.7</c:v>
                </c:pt>
                <c:pt idx="716">
                  <c:v>4.8</c:v>
                </c:pt>
                <c:pt idx="717">
                  <c:v>4.9000000000000004</c:v>
                </c:pt>
                <c:pt idx="718">
                  <c:v>4.8</c:v>
                </c:pt>
                <c:pt idx="719">
                  <c:v>5.0999999999999996</c:v>
                </c:pt>
                <c:pt idx="720">
                  <c:v>5.0999999999999996</c:v>
                </c:pt>
                <c:pt idx="721">
                  <c:v>4.9000000000000004</c:v>
                </c:pt>
                <c:pt idx="722">
                  <c:v>5.2</c:v>
                </c:pt>
                <c:pt idx="723">
                  <c:v>5.0999999999999996</c:v>
                </c:pt>
                <c:pt idx="724">
                  <c:v>5.6</c:v>
                </c:pt>
                <c:pt idx="725">
                  <c:v>5.8</c:v>
                </c:pt>
                <c:pt idx="726">
                  <c:v>6.2</c:v>
                </c:pt>
                <c:pt idx="727">
                  <c:v>6.4</c:v>
                </c:pt>
                <c:pt idx="728">
                  <c:v>6.8</c:v>
                </c:pt>
                <c:pt idx="729">
                  <c:v>7.1</c:v>
                </c:pt>
                <c:pt idx="730">
                  <c:v>7.5</c:v>
                </c:pt>
                <c:pt idx="731">
                  <c:v>8.1</c:v>
                </c:pt>
                <c:pt idx="732">
                  <c:v>8.5</c:v>
                </c:pt>
                <c:pt idx="733">
                  <c:v>9</c:v>
                </c:pt>
                <c:pt idx="734">
                  <c:v>9.6</c:v>
                </c:pt>
                <c:pt idx="735">
                  <c:v>10.1</c:v>
                </c:pt>
                <c:pt idx="736">
                  <c:v>10.5</c:v>
                </c:pt>
                <c:pt idx="737">
                  <c:v>10.6</c:v>
                </c:pt>
                <c:pt idx="738">
                  <c:v>10.5</c:v>
                </c:pt>
                <c:pt idx="739">
                  <c:v>11</c:v>
                </c:pt>
                <c:pt idx="740">
                  <c:v>11</c:v>
                </c:pt>
                <c:pt idx="741">
                  <c:v>11.4</c:v>
                </c:pt>
                <c:pt idx="742">
                  <c:v>11.2</c:v>
                </c:pt>
                <c:pt idx="743">
                  <c:v>11</c:v>
                </c:pt>
                <c:pt idx="744">
                  <c:v>10.8</c:v>
                </c:pt>
                <c:pt idx="745">
                  <c:v>10.7</c:v>
                </c:pt>
                <c:pt idx="746">
                  <c:v>10.7</c:v>
                </c:pt>
              </c:numCache>
            </c:numRef>
          </c:val>
        </c:ser>
        <c:ser>
          <c:idx val="1"/>
          <c:order val="1"/>
          <c:tx>
            <c:strRef>
              <c:f>summary!$U$2</c:f>
              <c:strCache>
                <c:ptCount val="1"/>
                <c:pt idx="0">
                  <c:v>Female</c:v>
                </c:pt>
              </c:strCache>
            </c:strRef>
          </c:tx>
          <c:spPr>
            <a:ln w="28575">
              <a:solidFill>
                <a:srgbClr val="000000"/>
              </a:solidFill>
              <a:prstDash val="dash"/>
            </a:ln>
          </c:spPr>
          <c:marker>
            <c:symbol val="none"/>
          </c:marker>
          <c:cat>
            <c:numRef>
              <c:f>summary!$A$3:$A$749</c:f>
              <c:numCache>
                <c:formatCode>mmm\-yy</c:formatCode>
                <c:ptCount val="747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  <c:pt idx="743">
                  <c:v>40148</c:v>
                </c:pt>
                <c:pt idx="744">
                  <c:v>40179</c:v>
                </c:pt>
                <c:pt idx="745">
                  <c:v>40210</c:v>
                </c:pt>
                <c:pt idx="746">
                  <c:v>40238</c:v>
                </c:pt>
              </c:numCache>
            </c:numRef>
          </c:cat>
          <c:val>
            <c:numRef>
              <c:f>summary!$U$3:$U$749</c:f>
              <c:numCache>
                <c:formatCode>General</c:formatCode>
                <c:ptCount val="747"/>
                <c:pt idx="0">
                  <c:v>3.3</c:v>
                </c:pt>
                <c:pt idx="1">
                  <c:v>4.5</c:v>
                </c:pt>
                <c:pt idx="2">
                  <c:v>4.4000000000000004</c:v>
                </c:pt>
                <c:pt idx="3">
                  <c:v>4.3</c:v>
                </c:pt>
                <c:pt idx="4">
                  <c:v>3.7</c:v>
                </c:pt>
                <c:pt idx="5">
                  <c:v>4.3</c:v>
                </c:pt>
                <c:pt idx="6">
                  <c:v>4.2</c:v>
                </c:pt>
                <c:pt idx="7">
                  <c:v>4.4000000000000004</c:v>
                </c:pt>
                <c:pt idx="8">
                  <c:v>4.0999999999999996</c:v>
                </c:pt>
                <c:pt idx="9">
                  <c:v>4</c:v>
                </c:pt>
                <c:pt idx="10">
                  <c:v>3.9</c:v>
                </c:pt>
                <c:pt idx="11">
                  <c:v>4.2</c:v>
                </c:pt>
                <c:pt idx="12">
                  <c:v>4.4000000000000004</c:v>
                </c:pt>
                <c:pt idx="13">
                  <c:v>4.8</c:v>
                </c:pt>
                <c:pt idx="14">
                  <c:v>4.5999999999999996</c:v>
                </c:pt>
                <c:pt idx="15">
                  <c:v>5.5</c:v>
                </c:pt>
                <c:pt idx="16">
                  <c:v>6</c:v>
                </c:pt>
                <c:pt idx="17">
                  <c:v>6.2</c:v>
                </c:pt>
                <c:pt idx="18">
                  <c:v>6.8</c:v>
                </c:pt>
                <c:pt idx="19">
                  <c:v>6.8</c:v>
                </c:pt>
                <c:pt idx="20">
                  <c:v>6.8</c:v>
                </c:pt>
                <c:pt idx="21">
                  <c:v>6.8</c:v>
                </c:pt>
                <c:pt idx="22">
                  <c:v>6.3</c:v>
                </c:pt>
                <c:pt idx="23">
                  <c:v>6.8</c:v>
                </c:pt>
                <c:pt idx="24">
                  <c:v>6.9</c:v>
                </c:pt>
                <c:pt idx="25">
                  <c:v>6.8</c:v>
                </c:pt>
                <c:pt idx="26">
                  <c:v>6.7</c:v>
                </c:pt>
                <c:pt idx="27">
                  <c:v>5.4</c:v>
                </c:pt>
                <c:pt idx="28">
                  <c:v>5.8</c:v>
                </c:pt>
                <c:pt idx="29">
                  <c:v>6.1</c:v>
                </c:pt>
                <c:pt idx="30">
                  <c:v>5.6</c:v>
                </c:pt>
                <c:pt idx="31">
                  <c:v>4.8</c:v>
                </c:pt>
                <c:pt idx="32">
                  <c:v>5.0999999999999996</c:v>
                </c:pt>
                <c:pt idx="33">
                  <c:v>4.8</c:v>
                </c:pt>
                <c:pt idx="34">
                  <c:v>5.2</c:v>
                </c:pt>
                <c:pt idx="35">
                  <c:v>5.2</c:v>
                </c:pt>
                <c:pt idx="36">
                  <c:v>4.5999999999999996</c:v>
                </c:pt>
                <c:pt idx="37">
                  <c:v>4.5</c:v>
                </c:pt>
                <c:pt idx="38">
                  <c:v>4.9000000000000004</c:v>
                </c:pt>
                <c:pt idx="39">
                  <c:v>4.4000000000000004</c:v>
                </c:pt>
                <c:pt idx="40">
                  <c:v>4.2</c:v>
                </c:pt>
                <c:pt idx="41">
                  <c:v>4.3</c:v>
                </c:pt>
                <c:pt idx="42">
                  <c:v>4</c:v>
                </c:pt>
                <c:pt idx="43">
                  <c:v>3.9</c:v>
                </c:pt>
                <c:pt idx="44">
                  <c:v>4.5999999999999996</c:v>
                </c:pt>
                <c:pt idx="45">
                  <c:v>4.5</c:v>
                </c:pt>
                <c:pt idx="46">
                  <c:v>4.5</c:v>
                </c:pt>
                <c:pt idx="47">
                  <c:v>4.2</c:v>
                </c:pt>
                <c:pt idx="48">
                  <c:v>3.9</c:v>
                </c:pt>
                <c:pt idx="49">
                  <c:v>3.8</c:v>
                </c:pt>
                <c:pt idx="50">
                  <c:v>3.5</c:v>
                </c:pt>
                <c:pt idx="51">
                  <c:v>3.5</c:v>
                </c:pt>
                <c:pt idx="52">
                  <c:v>3.9</c:v>
                </c:pt>
                <c:pt idx="53">
                  <c:v>3.5</c:v>
                </c:pt>
                <c:pt idx="54">
                  <c:v>3.7</c:v>
                </c:pt>
                <c:pt idx="55">
                  <c:v>3.8</c:v>
                </c:pt>
                <c:pt idx="56">
                  <c:v>3.3</c:v>
                </c:pt>
                <c:pt idx="57">
                  <c:v>3.8</c:v>
                </c:pt>
                <c:pt idx="58">
                  <c:v>3.4</c:v>
                </c:pt>
                <c:pt idx="59">
                  <c:v>3.1</c:v>
                </c:pt>
                <c:pt idx="60">
                  <c:v>3.1</c:v>
                </c:pt>
                <c:pt idx="61">
                  <c:v>2.9</c:v>
                </c:pt>
                <c:pt idx="62">
                  <c:v>3.2</c:v>
                </c:pt>
                <c:pt idx="63">
                  <c:v>3</c:v>
                </c:pt>
                <c:pt idx="64">
                  <c:v>2.7</c:v>
                </c:pt>
                <c:pt idx="65">
                  <c:v>2.8</c:v>
                </c:pt>
                <c:pt idx="66">
                  <c:v>2.9</c:v>
                </c:pt>
                <c:pt idx="67">
                  <c:v>3</c:v>
                </c:pt>
                <c:pt idx="68">
                  <c:v>3.4</c:v>
                </c:pt>
                <c:pt idx="69">
                  <c:v>3.6</c:v>
                </c:pt>
                <c:pt idx="70">
                  <c:v>3.7</c:v>
                </c:pt>
                <c:pt idx="71">
                  <c:v>5.0999999999999996</c:v>
                </c:pt>
                <c:pt idx="72">
                  <c:v>5.9</c:v>
                </c:pt>
                <c:pt idx="73">
                  <c:v>5.9</c:v>
                </c:pt>
                <c:pt idx="74">
                  <c:v>6.4</c:v>
                </c:pt>
                <c:pt idx="75">
                  <c:v>6.4</c:v>
                </c:pt>
                <c:pt idx="76">
                  <c:v>6.3</c:v>
                </c:pt>
                <c:pt idx="77">
                  <c:v>6.2</c:v>
                </c:pt>
                <c:pt idx="78">
                  <c:v>6.3</c:v>
                </c:pt>
                <c:pt idx="79">
                  <c:v>6.2</c:v>
                </c:pt>
                <c:pt idx="80">
                  <c:v>6.4</c:v>
                </c:pt>
                <c:pt idx="81">
                  <c:v>5.8</c:v>
                </c:pt>
                <c:pt idx="82">
                  <c:v>5.6</c:v>
                </c:pt>
                <c:pt idx="83">
                  <c:v>5.2</c:v>
                </c:pt>
                <c:pt idx="84">
                  <c:v>5.3</c:v>
                </c:pt>
                <c:pt idx="85">
                  <c:v>5</c:v>
                </c:pt>
                <c:pt idx="86">
                  <c:v>4.8</c:v>
                </c:pt>
                <c:pt idx="87">
                  <c:v>4.7</c:v>
                </c:pt>
                <c:pt idx="88">
                  <c:v>4.7</c:v>
                </c:pt>
                <c:pt idx="89">
                  <c:v>4.7</c:v>
                </c:pt>
                <c:pt idx="90">
                  <c:v>4.5999999999999996</c:v>
                </c:pt>
                <c:pt idx="91">
                  <c:v>4.9000000000000004</c:v>
                </c:pt>
                <c:pt idx="92">
                  <c:v>5</c:v>
                </c:pt>
                <c:pt idx="93">
                  <c:v>5.0999999999999996</c:v>
                </c:pt>
                <c:pt idx="94">
                  <c:v>4.9000000000000004</c:v>
                </c:pt>
                <c:pt idx="95">
                  <c:v>4.9000000000000004</c:v>
                </c:pt>
                <c:pt idx="96">
                  <c:v>4.5</c:v>
                </c:pt>
                <c:pt idx="97">
                  <c:v>4.3</c:v>
                </c:pt>
                <c:pt idx="98">
                  <c:v>5.0999999999999996</c:v>
                </c:pt>
                <c:pt idx="99">
                  <c:v>4.8</c:v>
                </c:pt>
                <c:pt idx="100">
                  <c:v>5</c:v>
                </c:pt>
                <c:pt idx="101">
                  <c:v>5.0999999999999996</c:v>
                </c:pt>
                <c:pt idx="102">
                  <c:v>5.7</c:v>
                </c:pt>
                <c:pt idx="103">
                  <c:v>4.8</c:v>
                </c:pt>
                <c:pt idx="104">
                  <c:v>4.5999999999999996</c:v>
                </c:pt>
                <c:pt idx="105">
                  <c:v>4.7</c:v>
                </c:pt>
                <c:pt idx="106">
                  <c:v>4.9000000000000004</c:v>
                </c:pt>
                <c:pt idx="107">
                  <c:v>4.7</c:v>
                </c:pt>
                <c:pt idx="108">
                  <c:v>4.8</c:v>
                </c:pt>
                <c:pt idx="109">
                  <c:v>4.5</c:v>
                </c:pt>
                <c:pt idx="110">
                  <c:v>4.3</c:v>
                </c:pt>
                <c:pt idx="111">
                  <c:v>4.2</c:v>
                </c:pt>
                <c:pt idx="112">
                  <c:v>4.7</c:v>
                </c:pt>
                <c:pt idx="113">
                  <c:v>4.8</c:v>
                </c:pt>
                <c:pt idx="114">
                  <c:v>4.8</c:v>
                </c:pt>
                <c:pt idx="115">
                  <c:v>4.7</c:v>
                </c:pt>
                <c:pt idx="116">
                  <c:v>4.5999999999999996</c:v>
                </c:pt>
                <c:pt idx="117">
                  <c:v>4.5999999999999996</c:v>
                </c:pt>
                <c:pt idx="118">
                  <c:v>5.0999999999999996</c:v>
                </c:pt>
                <c:pt idx="119">
                  <c:v>5.0999999999999996</c:v>
                </c:pt>
                <c:pt idx="120">
                  <c:v>5.9</c:v>
                </c:pt>
                <c:pt idx="121">
                  <c:v>6.6</c:v>
                </c:pt>
                <c:pt idx="122">
                  <c:v>6.6</c:v>
                </c:pt>
                <c:pt idx="123">
                  <c:v>7.6</c:v>
                </c:pt>
                <c:pt idx="124">
                  <c:v>7.3</c:v>
                </c:pt>
                <c:pt idx="125">
                  <c:v>7.1</c:v>
                </c:pt>
                <c:pt idx="126">
                  <c:v>7.3</c:v>
                </c:pt>
                <c:pt idx="127">
                  <c:v>7.2</c:v>
                </c:pt>
                <c:pt idx="128">
                  <c:v>7</c:v>
                </c:pt>
                <c:pt idx="129">
                  <c:v>6.7</c:v>
                </c:pt>
                <c:pt idx="130">
                  <c:v>6</c:v>
                </c:pt>
                <c:pt idx="131">
                  <c:v>6.2</c:v>
                </c:pt>
                <c:pt idx="132">
                  <c:v>6.2</c:v>
                </c:pt>
                <c:pt idx="133">
                  <c:v>6</c:v>
                </c:pt>
                <c:pt idx="134">
                  <c:v>6.2</c:v>
                </c:pt>
                <c:pt idx="135">
                  <c:v>6.1</c:v>
                </c:pt>
                <c:pt idx="136">
                  <c:v>5.8</c:v>
                </c:pt>
                <c:pt idx="137">
                  <c:v>5.6</c:v>
                </c:pt>
                <c:pt idx="138">
                  <c:v>5.7</c:v>
                </c:pt>
                <c:pt idx="139">
                  <c:v>5.6</c:v>
                </c:pt>
                <c:pt idx="140">
                  <c:v>5.6</c:v>
                </c:pt>
                <c:pt idx="141">
                  <c:v>6.1</c:v>
                </c:pt>
                <c:pt idx="142">
                  <c:v>5.8</c:v>
                </c:pt>
                <c:pt idx="143">
                  <c:v>5.8</c:v>
                </c:pt>
                <c:pt idx="144">
                  <c:v>5.7</c:v>
                </c:pt>
                <c:pt idx="145">
                  <c:v>5.4</c:v>
                </c:pt>
                <c:pt idx="146">
                  <c:v>5.8</c:v>
                </c:pt>
                <c:pt idx="147">
                  <c:v>5.5</c:v>
                </c:pt>
                <c:pt idx="148">
                  <c:v>5.5</c:v>
                </c:pt>
                <c:pt idx="149">
                  <c:v>5.7</c:v>
                </c:pt>
                <c:pt idx="150">
                  <c:v>5.8</c:v>
                </c:pt>
                <c:pt idx="151">
                  <c:v>5.8</c:v>
                </c:pt>
                <c:pt idx="152">
                  <c:v>5.7</c:v>
                </c:pt>
                <c:pt idx="153">
                  <c:v>6.4</c:v>
                </c:pt>
                <c:pt idx="154">
                  <c:v>6.5</c:v>
                </c:pt>
                <c:pt idx="155">
                  <c:v>7</c:v>
                </c:pt>
                <c:pt idx="156">
                  <c:v>6.9</c:v>
                </c:pt>
                <c:pt idx="157">
                  <c:v>7.3</c:v>
                </c:pt>
                <c:pt idx="158">
                  <c:v>7.4</c:v>
                </c:pt>
                <c:pt idx="159">
                  <c:v>7.4</c:v>
                </c:pt>
                <c:pt idx="160">
                  <c:v>7.4</c:v>
                </c:pt>
                <c:pt idx="161">
                  <c:v>7.6</c:v>
                </c:pt>
                <c:pt idx="162">
                  <c:v>7.7</c:v>
                </c:pt>
                <c:pt idx="163">
                  <c:v>7</c:v>
                </c:pt>
                <c:pt idx="164">
                  <c:v>7.3</c:v>
                </c:pt>
                <c:pt idx="165">
                  <c:v>7.2</c:v>
                </c:pt>
                <c:pt idx="166">
                  <c:v>6.6</c:v>
                </c:pt>
                <c:pt idx="167">
                  <c:v>6.4</c:v>
                </c:pt>
                <c:pt idx="168">
                  <c:v>6.7</c:v>
                </c:pt>
                <c:pt idx="169">
                  <c:v>6.2</c:v>
                </c:pt>
                <c:pt idx="170">
                  <c:v>6.3</c:v>
                </c:pt>
                <c:pt idx="171">
                  <c:v>6.2</c:v>
                </c:pt>
                <c:pt idx="172">
                  <c:v>6</c:v>
                </c:pt>
                <c:pt idx="173">
                  <c:v>5.8</c:v>
                </c:pt>
                <c:pt idx="174">
                  <c:v>6.1</c:v>
                </c:pt>
                <c:pt idx="175">
                  <c:v>6.4</c:v>
                </c:pt>
                <c:pt idx="176">
                  <c:v>6.3</c:v>
                </c:pt>
                <c:pt idx="177">
                  <c:v>6.1</c:v>
                </c:pt>
                <c:pt idx="178">
                  <c:v>6.3</c:v>
                </c:pt>
                <c:pt idx="179">
                  <c:v>6.2</c:v>
                </c:pt>
                <c:pt idx="180">
                  <c:v>6.4</c:v>
                </c:pt>
                <c:pt idx="181">
                  <c:v>6.5</c:v>
                </c:pt>
                <c:pt idx="182">
                  <c:v>6.2</c:v>
                </c:pt>
                <c:pt idx="183">
                  <c:v>6.2</c:v>
                </c:pt>
                <c:pt idx="184">
                  <c:v>6.7</c:v>
                </c:pt>
                <c:pt idx="185">
                  <c:v>6.4</c:v>
                </c:pt>
                <c:pt idx="186">
                  <c:v>6.6</c:v>
                </c:pt>
                <c:pt idx="187">
                  <c:v>6.3</c:v>
                </c:pt>
                <c:pt idx="188">
                  <c:v>6.6</c:v>
                </c:pt>
                <c:pt idx="189">
                  <c:v>6.6</c:v>
                </c:pt>
                <c:pt idx="190">
                  <c:v>6.6</c:v>
                </c:pt>
                <c:pt idx="191">
                  <c:v>6.4</c:v>
                </c:pt>
                <c:pt idx="192">
                  <c:v>6.6</c:v>
                </c:pt>
                <c:pt idx="193">
                  <c:v>6.5</c:v>
                </c:pt>
                <c:pt idx="194">
                  <c:v>6.6</c:v>
                </c:pt>
                <c:pt idx="195">
                  <c:v>6.4</c:v>
                </c:pt>
                <c:pt idx="196">
                  <c:v>6.3</c:v>
                </c:pt>
                <c:pt idx="197">
                  <c:v>6.2</c:v>
                </c:pt>
                <c:pt idx="198">
                  <c:v>6</c:v>
                </c:pt>
                <c:pt idx="199">
                  <c:v>5.9</c:v>
                </c:pt>
                <c:pt idx="200">
                  <c:v>6</c:v>
                </c:pt>
                <c:pt idx="201">
                  <c:v>6.1</c:v>
                </c:pt>
                <c:pt idx="202">
                  <c:v>5.9</c:v>
                </c:pt>
                <c:pt idx="203">
                  <c:v>6.2</c:v>
                </c:pt>
                <c:pt idx="204">
                  <c:v>5.9</c:v>
                </c:pt>
                <c:pt idx="205">
                  <c:v>6.4</c:v>
                </c:pt>
                <c:pt idx="206">
                  <c:v>5.9</c:v>
                </c:pt>
                <c:pt idx="207">
                  <c:v>5.9</c:v>
                </c:pt>
                <c:pt idx="208">
                  <c:v>5.5</c:v>
                </c:pt>
                <c:pt idx="209">
                  <c:v>5.7</c:v>
                </c:pt>
                <c:pt idx="210">
                  <c:v>5.3</c:v>
                </c:pt>
                <c:pt idx="211">
                  <c:v>5.2</c:v>
                </c:pt>
                <c:pt idx="212">
                  <c:v>5.4</c:v>
                </c:pt>
                <c:pt idx="213">
                  <c:v>5.0999999999999996</c:v>
                </c:pt>
                <c:pt idx="214">
                  <c:v>5.4</c:v>
                </c:pt>
                <c:pt idx="215">
                  <c:v>5.0999999999999996</c:v>
                </c:pt>
                <c:pt idx="216">
                  <c:v>5</c:v>
                </c:pt>
                <c:pt idx="217">
                  <c:v>4.7</c:v>
                </c:pt>
                <c:pt idx="218">
                  <c:v>4.8</c:v>
                </c:pt>
                <c:pt idx="219">
                  <c:v>4.8</c:v>
                </c:pt>
                <c:pt idx="220">
                  <c:v>5.2</c:v>
                </c:pt>
                <c:pt idx="221">
                  <c:v>4.9000000000000004</c:v>
                </c:pt>
                <c:pt idx="222">
                  <c:v>4.8</c:v>
                </c:pt>
                <c:pt idx="223">
                  <c:v>4.9000000000000004</c:v>
                </c:pt>
                <c:pt idx="224">
                  <c:v>4.7</c:v>
                </c:pt>
                <c:pt idx="225">
                  <c:v>4.9000000000000004</c:v>
                </c:pt>
                <c:pt idx="226">
                  <c:v>4.5999999999999996</c:v>
                </c:pt>
                <c:pt idx="227">
                  <c:v>4.8</c:v>
                </c:pt>
                <c:pt idx="228">
                  <c:v>5.4</c:v>
                </c:pt>
                <c:pt idx="229">
                  <c:v>5.2</c:v>
                </c:pt>
                <c:pt idx="230">
                  <c:v>5.0999999999999996</c:v>
                </c:pt>
                <c:pt idx="231">
                  <c:v>4.9000000000000004</c:v>
                </c:pt>
                <c:pt idx="232">
                  <c:v>5</c:v>
                </c:pt>
                <c:pt idx="233">
                  <c:v>5.0999999999999996</c:v>
                </c:pt>
                <c:pt idx="234">
                  <c:v>5.0999999999999996</c:v>
                </c:pt>
                <c:pt idx="235">
                  <c:v>4.9000000000000004</c:v>
                </c:pt>
                <c:pt idx="236">
                  <c:v>5.3</c:v>
                </c:pt>
                <c:pt idx="237">
                  <c:v>5.6</c:v>
                </c:pt>
                <c:pt idx="238">
                  <c:v>5.2</c:v>
                </c:pt>
                <c:pt idx="239">
                  <c:v>5.0999999999999996</c:v>
                </c:pt>
                <c:pt idx="240">
                  <c:v>5</c:v>
                </c:pt>
                <c:pt idx="241">
                  <c:v>5.0999999999999996</c:v>
                </c:pt>
                <c:pt idx="242">
                  <c:v>4.8</c:v>
                </c:pt>
                <c:pt idx="243">
                  <c:v>4.7</c:v>
                </c:pt>
                <c:pt idx="244">
                  <c:v>4.7</c:v>
                </c:pt>
                <c:pt idx="245">
                  <c:v>4.9000000000000004</c:v>
                </c:pt>
                <c:pt idx="246">
                  <c:v>5</c:v>
                </c:pt>
                <c:pt idx="247">
                  <c:v>4.7</c:v>
                </c:pt>
                <c:pt idx="248">
                  <c:v>4.5</c:v>
                </c:pt>
                <c:pt idx="249">
                  <c:v>4.5</c:v>
                </c:pt>
                <c:pt idx="250">
                  <c:v>4.5999999999999996</c:v>
                </c:pt>
                <c:pt idx="251">
                  <c:v>4.5999999999999996</c:v>
                </c:pt>
                <c:pt idx="252">
                  <c:v>4.5999999999999996</c:v>
                </c:pt>
                <c:pt idx="253">
                  <c:v>4.5999999999999996</c:v>
                </c:pt>
                <c:pt idx="254">
                  <c:v>4.5999999999999996</c:v>
                </c:pt>
                <c:pt idx="255">
                  <c:v>4.7</c:v>
                </c:pt>
                <c:pt idx="256">
                  <c:v>4.5999999999999996</c:v>
                </c:pt>
                <c:pt idx="257">
                  <c:v>4.8</c:v>
                </c:pt>
                <c:pt idx="258">
                  <c:v>4.5999999999999996</c:v>
                </c:pt>
                <c:pt idx="259">
                  <c:v>4.8</c:v>
                </c:pt>
                <c:pt idx="260">
                  <c:v>4.9000000000000004</c:v>
                </c:pt>
                <c:pt idx="261">
                  <c:v>5</c:v>
                </c:pt>
                <c:pt idx="262">
                  <c:v>4.5</c:v>
                </c:pt>
                <c:pt idx="263">
                  <c:v>4.5</c:v>
                </c:pt>
                <c:pt idx="264">
                  <c:v>4.9000000000000004</c:v>
                </c:pt>
                <c:pt idx="265">
                  <c:v>5.0999999999999996</c:v>
                </c:pt>
                <c:pt idx="266">
                  <c:v>5.6</c:v>
                </c:pt>
                <c:pt idx="267">
                  <c:v>5.5</c:v>
                </c:pt>
                <c:pt idx="268">
                  <c:v>5.7</c:v>
                </c:pt>
                <c:pt idx="269">
                  <c:v>5.7</c:v>
                </c:pt>
                <c:pt idx="270">
                  <c:v>5.8</c:v>
                </c:pt>
                <c:pt idx="271">
                  <c:v>6</c:v>
                </c:pt>
                <c:pt idx="272">
                  <c:v>6.3</c:v>
                </c:pt>
                <c:pt idx="273">
                  <c:v>6.4</c:v>
                </c:pt>
                <c:pt idx="274">
                  <c:v>6.9</c:v>
                </c:pt>
                <c:pt idx="275">
                  <c:v>6.9</c:v>
                </c:pt>
                <c:pt idx="276">
                  <c:v>6.8</c:v>
                </c:pt>
                <c:pt idx="277">
                  <c:v>6.8</c:v>
                </c:pt>
                <c:pt idx="278">
                  <c:v>7.1</c:v>
                </c:pt>
                <c:pt idx="279">
                  <c:v>7</c:v>
                </c:pt>
                <c:pt idx="280">
                  <c:v>6.9</c:v>
                </c:pt>
                <c:pt idx="281">
                  <c:v>6.9</c:v>
                </c:pt>
                <c:pt idx="282">
                  <c:v>7</c:v>
                </c:pt>
                <c:pt idx="283">
                  <c:v>7</c:v>
                </c:pt>
                <c:pt idx="284">
                  <c:v>6.9</c:v>
                </c:pt>
                <c:pt idx="285">
                  <c:v>6.8</c:v>
                </c:pt>
                <c:pt idx="286">
                  <c:v>7</c:v>
                </c:pt>
                <c:pt idx="287">
                  <c:v>6.8</c:v>
                </c:pt>
                <c:pt idx="288">
                  <c:v>6.7</c:v>
                </c:pt>
                <c:pt idx="289">
                  <c:v>6.4</c:v>
                </c:pt>
                <c:pt idx="290">
                  <c:v>6.7</c:v>
                </c:pt>
                <c:pt idx="291">
                  <c:v>6.7</c:v>
                </c:pt>
                <c:pt idx="292">
                  <c:v>6.6</c:v>
                </c:pt>
                <c:pt idx="293">
                  <c:v>6.8</c:v>
                </c:pt>
                <c:pt idx="294">
                  <c:v>7</c:v>
                </c:pt>
                <c:pt idx="295">
                  <c:v>6.9</c:v>
                </c:pt>
                <c:pt idx="296">
                  <c:v>6.7</c:v>
                </c:pt>
                <c:pt idx="297">
                  <c:v>6.8</c:v>
                </c:pt>
                <c:pt idx="298">
                  <c:v>6.2</c:v>
                </c:pt>
                <c:pt idx="299">
                  <c:v>6.2</c:v>
                </c:pt>
                <c:pt idx="300">
                  <c:v>6.1</c:v>
                </c:pt>
                <c:pt idx="301">
                  <c:v>6.2</c:v>
                </c:pt>
                <c:pt idx="302">
                  <c:v>6</c:v>
                </c:pt>
                <c:pt idx="303">
                  <c:v>6.1</c:v>
                </c:pt>
                <c:pt idx="304">
                  <c:v>5.7</c:v>
                </c:pt>
                <c:pt idx="305">
                  <c:v>6</c:v>
                </c:pt>
                <c:pt idx="306">
                  <c:v>6</c:v>
                </c:pt>
                <c:pt idx="307">
                  <c:v>6</c:v>
                </c:pt>
                <c:pt idx="308">
                  <c:v>6.1</c:v>
                </c:pt>
                <c:pt idx="309">
                  <c:v>5.7</c:v>
                </c:pt>
                <c:pt idx="310">
                  <c:v>6</c:v>
                </c:pt>
                <c:pt idx="311">
                  <c:v>6.1</c:v>
                </c:pt>
                <c:pt idx="312">
                  <c:v>6.2</c:v>
                </c:pt>
                <c:pt idx="313">
                  <c:v>6.2</c:v>
                </c:pt>
                <c:pt idx="314">
                  <c:v>6.1</c:v>
                </c:pt>
                <c:pt idx="315">
                  <c:v>6</c:v>
                </c:pt>
                <c:pt idx="316">
                  <c:v>6.3</c:v>
                </c:pt>
                <c:pt idx="317">
                  <c:v>6.5</c:v>
                </c:pt>
                <c:pt idx="318">
                  <c:v>6.8</c:v>
                </c:pt>
                <c:pt idx="319">
                  <c:v>6.5</c:v>
                </c:pt>
                <c:pt idx="320">
                  <c:v>7.1</c:v>
                </c:pt>
                <c:pt idx="321">
                  <c:v>7.1</c:v>
                </c:pt>
                <c:pt idx="322">
                  <c:v>7.9</c:v>
                </c:pt>
                <c:pt idx="323">
                  <c:v>8.3000000000000007</c:v>
                </c:pt>
                <c:pt idx="324">
                  <c:v>9.1999999999999993</c:v>
                </c:pt>
                <c:pt idx="325">
                  <c:v>9.1</c:v>
                </c:pt>
                <c:pt idx="326">
                  <c:v>9.6</c:v>
                </c:pt>
                <c:pt idx="327">
                  <c:v>9.6</c:v>
                </c:pt>
                <c:pt idx="328">
                  <c:v>9.8000000000000007</c:v>
                </c:pt>
                <c:pt idx="329">
                  <c:v>9.4</c:v>
                </c:pt>
                <c:pt idx="330">
                  <c:v>9.3000000000000007</c:v>
                </c:pt>
                <c:pt idx="331">
                  <c:v>9.1999999999999993</c:v>
                </c:pt>
                <c:pt idx="332">
                  <c:v>9</c:v>
                </c:pt>
                <c:pt idx="333">
                  <c:v>9.1999999999999993</c:v>
                </c:pt>
                <c:pt idx="334">
                  <c:v>9</c:v>
                </c:pt>
                <c:pt idx="335">
                  <c:v>9.1</c:v>
                </c:pt>
                <c:pt idx="336">
                  <c:v>8.9</c:v>
                </c:pt>
                <c:pt idx="337">
                  <c:v>8.8000000000000007</c:v>
                </c:pt>
                <c:pt idx="338">
                  <c:v>8.6</c:v>
                </c:pt>
                <c:pt idx="339">
                  <c:v>8.6</c:v>
                </c:pt>
                <c:pt idx="340">
                  <c:v>8.1</c:v>
                </c:pt>
                <c:pt idx="341">
                  <c:v>8.4</c:v>
                </c:pt>
                <c:pt idx="342">
                  <c:v>8.8000000000000007</c:v>
                </c:pt>
                <c:pt idx="343">
                  <c:v>9</c:v>
                </c:pt>
                <c:pt idx="344">
                  <c:v>8.6999999999999993</c:v>
                </c:pt>
                <c:pt idx="345">
                  <c:v>8.6999999999999993</c:v>
                </c:pt>
                <c:pt idx="346">
                  <c:v>8.6999999999999993</c:v>
                </c:pt>
                <c:pt idx="347">
                  <c:v>8.5</c:v>
                </c:pt>
                <c:pt idx="348">
                  <c:v>8.5</c:v>
                </c:pt>
                <c:pt idx="349">
                  <c:v>8.6</c:v>
                </c:pt>
                <c:pt idx="350">
                  <c:v>8.6</c:v>
                </c:pt>
                <c:pt idx="351">
                  <c:v>8.4</c:v>
                </c:pt>
                <c:pt idx="352">
                  <c:v>7.9</c:v>
                </c:pt>
                <c:pt idx="353">
                  <c:v>8.4</c:v>
                </c:pt>
                <c:pt idx="354">
                  <c:v>8</c:v>
                </c:pt>
                <c:pt idx="355">
                  <c:v>8.1</c:v>
                </c:pt>
                <c:pt idx="356">
                  <c:v>8.1</c:v>
                </c:pt>
                <c:pt idx="357">
                  <c:v>7.9</c:v>
                </c:pt>
                <c:pt idx="358">
                  <c:v>8.1</c:v>
                </c:pt>
                <c:pt idx="359">
                  <c:v>7.5</c:v>
                </c:pt>
                <c:pt idx="360">
                  <c:v>7.6</c:v>
                </c:pt>
                <c:pt idx="361">
                  <c:v>7.2</c:v>
                </c:pt>
                <c:pt idx="362">
                  <c:v>7.2</c:v>
                </c:pt>
                <c:pt idx="363">
                  <c:v>7.1</c:v>
                </c:pt>
                <c:pt idx="364">
                  <c:v>7.2</c:v>
                </c:pt>
                <c:pt idx="365">
                  <c:v>7.2</c:v>
                </c:pt>
                <c:pt idx="366">
                  <c:v>7.6</c:v>
                </c:pt>
                <c:pt idx="367">
                  <c:v>7.2</c:v>
                </c:pt>
                <c:pt idx="368">
                  <c:v>7.2</c:v>
                </c:pt>
                <c:pt idx="369">
                  <c:v>6.7</c:v>
                </c:pt>
                <c:pt idx="370">
                  <c:v>7</c:v>
                </c:pt>
                <c:pt idx="371">
                  <c:v>7</c:v>
                </c:pt>
                <c:pt idx="372">
                  <c:v>6.9</c:v>
                </c:pt>
                <c:pt idx="373">
                  <c:v>6.9</c:v>
                </c:pt>
                <c:pt idx="374">
                  <c:v>6.8</c:v>
                </c:pt>
                <c:pt idx="375">
                  <c:v>6.8</c:v>
                </c:pt>
                <c:pt idx="376">
                  <c:v>6.7</c:v>
                </c:pt>
                <c:pt idx="377">
                  <c:v>6.8</c:v>
                </c:pt>
                <c:pt idx="378">
                  <c:v>6.6</c:v>
                </c:pt>
                <c:pt idx="379">
                  <c:v>7.1</c:v>
                </c:pt>
                <c:pt idx="380">
                  <c:v>6.7</c:v>
                </c:pt>
                <c:pt idx="381">
                  <c:v>6.9</c:v>
                </c:pt>
                <c:pt idx="382">
                  <c:v>6.7</c:v>
                </c:pt>
                <c:pt idx="383">
                  <c:v>6.8</c:v>
                </c:pt>
                <c:pt idx="384">
                  <c:v>6.9</c:v>
                </c:pt>
                <c:pt idx="385">
                  <c:v>7</c:v>
                </c:pt>
                <c:pt idx="386">
                  <c:v>6.9</c:v>
                </c:pt>
                <c:pt idx="387">
                  <c:v>7.2</c:v>
                </c:pt>
                <c:pt idx="388">
                  <c:v>7.5</c:v>
                </c:pt>
                <c:pt idx="389">
                  <c:v>7.6</c:v>
                </c:pt>
                <c:pt idx="390">
                  <c:v>7.8</c:v>
                </c:pt>
                <c:pt idx="391">
                  <c:v>7.8</c:v>
                </c:pt>
                <c:pt idx="392">
                  <c:v>7.3</c:v>
                </c:pt>
                <c:pt idx="393">
                  <c:v>7.7</c:v>
                </c:pt>
                <c:pt idx="394">
                  <c:v>7.6</c:v>
                </c:pt>
                <c:pt idx="395">
                  <c:v>7.6</c:v>
                </c:pt>
                <c:pt idx="396">
                  <c:v>7.8</c:v>
                </c:pt>
                <c:pt idx="397">
                  <c:v>7.7</c:v>
                </c:pt>
                <c:pt idx="398">
                  <c:v>7.7</c:v>
                </c:pt>
                <c:pt idx="399">
                  <c:v>7.6</c:v>
                </c:pt>
                <c:pt idx="400">
                  <c:v>7.8</c:v>
                </c:pt>
                <c:pt idx="401">
                  <c:v>7.8</c:v>
                </c:pt>
                <c:pt idx="402">
                  <c:v>7.7</c:v>
                </c:pt>
                <c:pt idx="403">
                  <c:v>7.7</c:v>
                </c:pt>
                <c:pt idx="404">
                  <c:v>8.1</c:v>
                </c:pt>
                <c:pt idx="405">
                  <c:v>8.3000000000000007</c:v>
                </c:pt>
                <c:pt idx="406">
                  <c:v>8.4</c:v>
                </c:pt>
                <c:pt idx="407">
                  <c:v>8.5</c:v>
                </c:pt>
                <c:pt idx="408">
                  <c:v>8.5</c:v>
                </c:pt>
                <c:pt idx="409">
                  <c:v>8.9</c:v>
                </c:pt>
                <c:pt idx="410">
                  <c:v>8.9</c:v>
                </c:pt>
                <c:pt idx="411">
                  <c:v>9.3000000000000007</c:v>
                </c:pt>
                <c:pt idx="412">
                  <c:v>9.3000000000000007</c:v>
                </c:pt>
                <c:pt idx="413">
                  <c:v>9.1999999999999993</c:v>
                </c:pt>
                <c:pt idx="414">
                  <c:v>9.6</c:v>
                </c:pt>
                <c:pt idx="415">
                  <c:v>9.4</c:v>
                </c:pt>
                <c:pt idx="416">
                  <c:v>9.5</c:v>
                </c:pt>
                <c:pt idx="417">
                  <c:v>9.8000000000000007</c:v>
                </c:pt>
                <c:pt idx="418">
                  <c:v>10.199999999999999</c:v>
                </c:pt>
                <c:pt idx="419">
                  <c:v>10.4</c:v>
                </c:pt>
                <c:pt idx="420">
                  <c:v>10.1</c:v>
                </c:pt>
                <c:pt idx="421">
                  <c:v>9.9</c:v>
                </c:pt>
                <c:pt idx="422">
                  <c:v>9.8000000000000007</c:v>
                </c:pt>
                <c:pt idx="423">
                  <c:v>9.5</c:v>
                </c:pt>
                <c:pt idx="424">
                  <c:v>9.5</c:v>
                </c:pt>
                <c:pt idx="425">
                  <c:v>9.9</c:v>
                </c:pt>
                <c:pt idx="426">
                  <c:v>9</c:v>
                </c:pt>
                <c:pt idx="427">
                  <c:v>9</c:v>
                </c:pt>
                <c:pt idx="428">
                  <c:v>8.6999999999999993</c:v>
                </c:pt>
                <c:pt idx="429">
                  <c:v>8.5</c:v>
                </c:pt>
                <c:pt idx="430">
                  <c:v>8.1999999999999993</c:v>
                </c:pt>
                <c:pt idx="431">
                  <c:v>8.3000000000000007</c:v>
                </c:pt>
                <c:pt idx="432">
                  <c:v>7.9</c:v>
                </c:pt>
                <c:pt idx="433">
                  <c:v>7.8</c:v>
                </c:pt>
                <c:pt idx="434">
                  <c:v>7.8</c:v>
                </c:pt>
                <c:pt idx="435">
                  <c:v>7.8</c:v>
                </c:pt>
                <c:pt idx="436">
                  <c:v>7.6</c:v>
                </c:pt>
                <c:pt idx="437">
                  <c:v>7.4</c:v>
                </c:pt>
                <c:pt idx="438">
                  <c:v>7.6</c:v>
                </c:pt>
                <c:pt idx="439">
                  <c:v>7.8</c:v>
                </c:pt>
                <c:pt idx="440">
                  <c:v>7.4</c:v>
                </c:pt>
                <c:pt idx="441">
                  <c:v>7.7</c:v>
                </c:pt>
                <c:pt idx="442">
                  <c:v>7.4</c:v>
                </c:pt>
                <c:pt idx="443">
                  <c:v>7.4</c:v>
                </c:pt>
                <c:pt idx="444">
                  <c:v>7.6</c:v>
                </c:pt>
                <c:pt idx="445">
                  <c:v>7.4</c:v>
                </c:pt>
                <c:pt idx="446">
                  <c:v>7.5</c:v>
                </c:pt>
                <c:pt idx="447">
                  <c:v>7.5</c:v>
                </c:pt>
                <c:pt idx="448">
                  <c:v>7.6</c:v>
                </c:pt>
                <c:pt idx="449">
                  <c:v>7.5</c:v>
                </c:pt>
                <c:pt idx="450">
                  <c:v>7.6</c:v>
                </c:pt>
                <c:pt idx="451">
                  <c:v>7.3</c:v>
                </c:pt>
                <c:pt idx="452">
                  <c:v>7.4</c:v>
                </c:pt>
                <c:pt idx="453">
                  <c:v>7.3</c:v>
                </c:pt>
                <c:pt idx="454">
                  <c:v>7.2</c:v>
                </c:pt>
                <c:pt idx="455">
                  <c:v>7.2</c:v>
                </c:pt>
                <c:pt idx="456">
                  <c:v>6.9</c:v>
                </c:pt>
                <c:pt idx="457">
                  <c:v>7.4</c:v>
                </c:pt>
                <c:pt idx="458">
                  <c:v>7.4</c:v>
                </c:pt>
                <c:pt idx="459">
                  <c:v>7.4</c:v>
                </c:pt>
                <c:pt idx="460">
                  <c:v>7.3</c:v>
                </c:pt>
                <c:pt idx="461">
                  <c:v>7.3</c:v>
                </c:pt>
                <c:pt idx="462">
                  <c:v>7</c:v>
                </c:pt>
                <c:pt idx="463">
                  <c:v>6.9</c:v>
                </c:pt>
                <c:pt idx="464">
                  <c:v>6.9</c:v>
                </c:pt>
                <c:pt idx="465">
                  <c:v>6.9</c:v>
                </c:pt>
                <c:pt idx="466">
                  <c:v>6.9</c:v>
                </c:pt>
                <c:pt idx="467">
                  <c:v>6.5</c:v>
                </c:pt>
                <c:pt idx="468">
                  <c:v>6.6</c:v>
                </c:pt>
                <c:pt idx="469">
                  <c:v>6.6</c:v>
                </c:pt>
                <c:pt idx="470">
                  <c:v>6.7</c:v>
                </c:pt>
                <c:pt idx="471">
                  <c:v>6.3</c:v>
                </c:pt>
                <c:pt idx="472">
                  <c:v>6.2</c:v>
                </c:pt>
                <c:pt idx="473">
                  <c:v>6</c:v>
                </c:pt>
                <c:pt idx="474">
                  <c:v>6</c:v>
                </c:pt>
                <c:pt idx="475">
                  <c:v>6</c:v>
                </c:pt>
                <c:pt idx="476">
                  <c:v>6</c:v>
                </c:pt>
                <c:pt idx="477">
                  <c:v>6.1</c:v>
                </c:pt>
                <c:pt idx="478">
                  <c:v>6</c:v>
                </c:pt>
                <c:pt idx="479">
                  <c:v>5.8</c:v>
                </c:pt>
                <c:pt idx="480">
                  <c:v>5.8</c:v>
                </c:pt>
                <c:pt idx="481">
                  <c:v>5.9</c:v>
                </c:pt>
                <c:pt idx="482">
                  <c:v>5.7</c:v>
                </c:pt>
                <c:pt idx="483">
                  <c:v>5.6</c:v>
                </c:pt>
                <c:pt idx="484">
                  <c:v>5.6</c:v>
                </c:pt>
                <c:pt idx="485">
                  <c:v>5.4</c:v>
                </c:pt>
                <c:pt idx="486">
                  <c:v>5.5</c:v>
                </c:pt>
                <c:pt idx="487">
                  <c:v>5.6</c:v>
                </c:pt>
                <c:pt idx="488">
                  <c:v>5.5</c:v>
                </c:pt>
                <c:pt idx="489">
                  <c:v>5.4</c:v>
                </c:pt>
                <c:pt idx="490">
                  <c:v>5.3</c:v>
                </c:pt>
                <c:pt idx="491">
                  <c:v>5.3</c:v>
                </c:pt>
                <c:pt idx="492">
                  <c:v>5.4</c:v>
                </c:pt>
                <c:pt idx="493">
                  <c:v>5.0999999999999996</c:v>
                </c:pt>
                <c:pt idx="494">
                  <c:v>5.2</c:v>
                </c:pt>
                <c:pt idx="495">
                  <c:v>5.3</c:v>
                </c:pt>
                <c:pt idx="496">
                  <c:v>5.4</c:v>
                </c:pt>
                <c:pt idx="497">
                  <c:v>5.6</c:v>
                </c:pt>
                <c:pt idx="498">
                  <c:v>5.6</c:v>
                </c:pt>
                <c:pt idx="499">
                  <c:v>5.4</c:v>
                </c:pt>
                <c:pt idx="500">
                  <c:v>5.2</c:v>
                </c:pt>
                <c:pt idx="501">
                  <c:v>5.4</c:v>
                </c:pt>
                <c:pt idx="502">
                  <c:v>5.4</c:v>
                </c:pt>
                <c:pt idx="503">
                  <c:v>5.4</c:v>
                </c:pt>
                <c:pt idx="504">
                  <c:v>5.3</c:v>
                </c:pt>
                <c:pt idx="505">
                  <c:v>5.4</c:v>
                </c:pt>
                <c:pt idx="506">
                  <c:v>5.3</c:v>
                </c:pt>
                <c:pt idx="507">
                  <c:v>5.4</c:v>
                </c:pt>
                <c:pt idx="508">
                  <c:v>5.4</c:v>
                </c:pt>
                <c:pt idx="509">
                  <c:v>5.2</c:v>
                </c:pt>
                <c:pt idx="510">
                  <c:v>5.4</c:v>
                </c:pt>
                <c:pt idx="511">
                  <c:v>5.6</c:v>
                </c:pt>
                <c:pt idx="512">
                  <c:v>5.8</c:v>
                </c:pt>
                <c:pt idx="513">
                  <c:v>5.7</c:v>
                </c:pt>
                <c:pt idx="514">
                  <c:v>5.9</c:v>
                </c:pt>
                <c:pt idx="515">
                  <c:v>5.9</c:v>
                </c:pt>
                <c:pt idx="516">
                  <c:v>6.2</c:v>
                </c:pt>
                <c:pt idx="517">
                  <c:v>6.1</c:v>
                </c:pt>
                <c:pt idx="518">
                  <c:v>6.3</c:v>
                </c:pt>
                <c:pt idx="519">
                  <c:v>6.2</c:v>
                </c:pt>
                <c:pt idx="520">
                  <c:v>6.6</c:v>
                </c:pt>
                <c:pt idx="521">
                  <c:v>6.5</c:v>
                </c:pt>
                <c:pt idx="522">
                  <c:v>6.3</c:v>
                </c:pt>
                <c:pt idx="523">
                  <c:v>6.5</c:v>
                </c:pt>
                <c:pt idx="524">
                  <c:v>6.4</c:v>
                </c:pt>
                <c:pt idx="525">
                  <c:v>6.6</c:v>
                </c:pt>
                <c:pt idx="526">
                  <c:v>6.7</c:v>
                </c:pt>
                <c:pt idx="527">
                  <c:v>6.9</c:v>
                </c:pt>
                <c:pt idx="528">
                  <c:v>6.7</c:v>
                </c:pt>
                <c:pt idx="529">
                  <c:v>6.9</c:v>
                </c:pt>
                <c:pt idx="530">
                  <c:v>6.9</c:v>
                </c:pt>
                <c:pt idx="531">
                  <c:v>6.9</c:v>
                </c:pt>
                <c:pt idx="532">
                  <c:v>7.1</c:v>
                </c:pt>
                <c:pt idx="533">
                  <c:v>7.3</c:v>
                </c:pt>
                <c:pt idx="534">
                  <c:v>7.3</c:v>
                </c:pt>
                <c:pt idx="535">
                  <c:v>7.2</c:v>
                </c:pt>
                <c:pt idx="536">
                  <c:v>7.2</c:v>
                </c:pt>
                <c:pt idx="537">
                  <c:v>6.8</c:v>
                </c:pt>
                <c:pt idx="538">
                  <c:v>7</c:v>
                </c:pt>
                <c:pt idx="539">
                  <c:v>7.2</c:v>
                </c:pt>
                <c:pt idx="540">
                  <c:v>7</c:v>
                </c:pt>
                <c:pt idx="541">
                  <c:v>6.9</c:v>
                </c:pt>
                <c:pt idx="542">
                  <c:v>6.5</c:v>
                </c:pt>
                <c:pt idx="543">
                  <c:v>6.7</c:v>
                </c:pt>
                <c:pt idx="544">
                  <c:v>6.8</c:v>
                </c:pt>
                <c:pt idx="545">
                  <c:v>6.7</c:v>
                </c:pt>
                <c:pt idx="546">
                  <c:v>6.5</c:v>
                </c:pt>
                <c:pt idx="547">
                  <c:v>6.4</c:v>
                </c:pt>
                <c:pt idx="548">
                  <c:v>6.4</c:v>
                </c:pt>
                <c:pt idx="549">
                  <c:v>6.5</c:v>
                </c:pt>
                <c:pt idx="550">
                  <c:v>6.5</c:v>
                </c:pt>
                <c:pt idx="551">
                  <c:v>6.4</c:v>
                </c:pt>
                <c:pt idx="552">
                  <c:v>6.4</c:v>
                </c:pt>
                <c:pt idx="553">
                  <c:v>6.4</c:v>
                </c:pt>
                <c:pt idx="554">
                  <c:v>6.5</c:v>
                </c:pt>
                <c:pt idx="555">
                  <c:v>6.3</c:v>
                </c:pt>
                <c:pt idx="556">
                  <c:v>6</c:v>
                </c:pt>
                <c:pt idx="557">
                  <c:v>6.1</c:v>
                </c:pt>
                <c:pt idx="558">
                  <c:v>5.9</c:v>
                </c:pt>
                <c:pt idx="559">
                  <c:v>6</c:v>
                </c:pt>
                <c:pt idx="560">
                  <c:v>5.9</c:v>
                </c:pt>
                <c:pt idx="561">
                  <c:v>5.7</c:v>
                </c:pt>
                <c:pt idx="562">
                  <c:v>5.6</c:v>
                </c:pt>
                <c:pt idx="563">
                  <c:v>5.5</c:v>
                </c:pt>
                <c:pt idx="564">
                  <c:v>5.6</c:v>
                </c:pt>
                <c:pt idx="565">
                  <c:v>5.5</c:v>
                </c:pt>
                <c:pt idx="566">
                  <c:v>5.5</c:v>
                </c:pt>
                <c:pt idx="567">
                  <c:v>5.9</c:v>
                </c:pt>
                <c:pt idx="568">
                  <c:v>5.5</c:v>
                </c:pt>
                <c:pt idx="569">
                  <c:v>5.7</c:v>
                </c:pt>
                <c:pt idx="570">
                  <c:v>5.8</c:v>
                </c:pt>
                <c:pt idx="571">
                  <c:v>5.6</c:v>
                </c:pt>
                <c:pt idx="572">
                  <c:v>5.7</c:v>
                </c:pt>
                <c:pt idx="573">
                  <c:v>5.7</c:v>
                </c:pt>
                <c:pt idx="574">
                  <c:v>5.5</c:v>
                </c:pt>
                <c:pt idx="575">
                  <c:v>5.5</c:v>
                </c:pt>
                <c:pt idx="576">
                  <c:v>5.8</c:v>
                </c:pt>
                <c:pt idx="577">
                  <c:v>5.4</c:v>
                </c:pt>
                <c:pt idx="578">
                  <c:v>5.3</c:v>
                </c:pt>
                <c:pt idx="579">
                  <c:v>5.5</c:v>
                </c:pt>
                <c:pt idx="580">
                  <c:v>5.5</c:v>
                </c:pt>
                <c:pt idx="581">
                  <c:v>5.3</c:v>
                </c:pt>
                <c:pt idx="582">
                  <c:v>5.4</c:v>
                </c:pt>
                <c:pt idx="583">
                  <c:v>5.3</c:v>
                </c:pt>
                <c:pt idx="584">
                  <c:v>5.2</c:v>
                </c:pt>
                <c:pt idx="585">
                  <c:v>5.4</c:v>
                </c:pt>
                <c:pt idx="586">
                  <c:v>5.4</c:v>
                </c:pt>
                <c:pt idx="587">
                  <c:v>5.7</c:v>
                </c:pt>
                <c:pt idx="588">
                  <c:v>5.3</c:v>
                </c:pt>
                <c:pt idx="589">
                  <c:v>5.4</c:v>
                </c:pt>
                <c:pt idx="590">
                  <c:v>5.2</c:v>
                </c:pt>
                <c:pt idx="591">
                  <c:v>5</c:v>
                </c:pt>
                <c:pt idx="592">
                  <c:v>5.2</c:v>
                </c:pt>
                <c:pt idx="593">
                  <c:v>5</c:v>
                </c:pt>
                <c:pt idx="594">
                  <c:v>5</c:v>
                </c:pt>
                <c:pt idx="595">
                  <c:v>4.9000000000000004</c:v>
                </c:pt>
                <c:pt idx="596">
                  <c:v>5</c:v>
                </c:pt>
                <c:pt idx="597">
                  <c:v>4.7</c:v>
                </c:pt>
                <c:pt idx="598">
                  <c:v>4.7</c:v>
                </c:pt>
                <c:pt idx="599">
                  <c:v>4.8</c:v>
                </c:pt>
                <c:pt idx="600">
                  <c:v>4.8</c:v>
                </c:pt>
                <c:pt idx="601">
                  <c:v>4.8</c:v>
                </c:pt>
                <c:pt idx="602">
                  <c:v>4.8</c:v>
                </c:pt>
                <c:pt idx="603">
                  <c:v>4.5999999999999996</c:v>
                </c:pt>
                <c:pt idx="604">
                  <c:v>4.5</c:v>
                </c:pt>
                <c:pt idx="605">
                  <c:v>4.5999999999999996</c:v>
                </c:pt>
                <c:pt idx="606">
                  <c:v>4.5</c:v>
                </c:pt>
                <c:pt idx="607">
                  <c:v>4.5999999999999996</c:v>
                </c:pt>
                <c:pt idx="608">
                  <c:v>4.5999999999999996</c:v>
                </c:pt>
                <c:pt idx="609">
                  <c:v>4.7</c:v>
                </c:pt>
                <c:pt idx="610">
                  <c:v>4.5999999999999996</c:v>
                </c:pt>
                <c:pt idx="611">
                  <c:v>4.4000000000000004</c:v>
                </c:pt>
                <c:pt idx="612">
                  <c:v>4.4000000000000004</c:v>
                </c:pt>
                <c:pt idx="613">
                  <c:v>4.5</c:v>
                </c:pt>
                <c:pt idx="614">
                  <c:v>4.4000000000000004</c:v>
                </c:pt>
                <c:pt idx="615">
                  <c:v>4.5999999999999996</c:v>
                </c:pt>
                <c:pt idx="616">
                  <c:v>4.2</c:v>
                </c:pt>
                <c:pt idx="617">
                  <c:v>4.4000000000000004</c:v>
                </c:pt>
                <c:pt idx="618">
                  <c:v>4.5</c:v>
                </c:pt>
                <c:pt idx="619">
                  <c:v>4.3</c:v>
                </c:pt>
                <c:pt idx="620">
                  <c:v>4.4000000000000004</c:v>
                </c:pt>
                <c:pt idx="621">
                  <c:v>4.0999999999999996</c:v>
                </c:pt>
                <c:pt idx="622">
                  <c:v>4.2</c:v>
                </c:pt>
                <c:pt idx="623">
                  <c:v>4.0999999999999996</c:v>
                </c:pt>
                <c:pt idx="624">
                  <c:v>4.0999999999999996</c:v>
                </c:pt>
                <c:pt idx="625">
                  <c:v>4.0999999999999996</c:v>
                </c:pt>
                <c:pt idx="626">
                  <c:v>4.3</c:v>
                </c:pt>
                <c:pt idx="627">
                  <c:v>4</c:v>
                </c:pt>
                <c:pt idx="628">
                  <c:v>4.2</c:v>
                </c:pt>
                <c:pt idx="629">
                  <c:v>4.0999999999999996</c:v>
                </c:pt>
                <c:pt idx="630">
                  <c:v>4.2</c:v>
                </c:pt>
                <c:pt idx="631">
                  <c:v>4.3</c:v>
                </c:pt>
                <c:pt idx="632">
                  <c:v>4</c:v>
                </c:pt>
                <c:pt idx="633">
                  <c:v>3.9</c:v>
                </c:pt>
                <c:pt idx="634">
                  <c:v>4</c:v>
                </c:pt>
                <c:pt idx="635">
                  <c:v>3.8</c:v>
                </c:pt>
                <c:pt idx="636">
                  <c:v>4.0999999999999996</c:v>
                </c:pt>
                <c:pt idx="637">
                  <c:v>4.2</c:v>
                </c:pt>
                <c:pt idx="638">
                  <c:v>4.2</c:v>
                </c:pt>
                <c:pt idx="639">
                  <c:v>4.3</c:v>
                </c:pt>
                <c:pt idx="640">
                  <c:v>4.2</c:v>
                </c:pt>
                <c:pt idx="641">
                  <c:v>4.4000000000000004</c:v>
                </c:pt>
                <c:pt idx="642">
                  <c:v>4.5</c:v>
                </c:pt>
                <c:pt idx="643">
                  <c:v>4.8</c:v>
                </c:pt>
                <c:pt idx="644">
                  <c:v>5</c:v>
                </c:pt>
                <c:pt idx="645">
                  <c:v>5.2</c:v>
                </c:pt>
                <c:pt idx="646">
                  <c:v>5.4</c:v>
                </c:pt>
                <c:pt idx="647">
                  <c:v>5.7</c:v>
                </c:pt>
                <c:pt idx="648">
                  <c:v>5.5</c:v>
                </c:pt>
                <c:pt idx="649">
                  <c:v>5.5</c:v>
                </c:pt>
                <c:pt idx="650">
                  <c:v>5.6</c:v>
                </c:pt>
                <c:pt idx="651">
                  <c:v>5.9</c:v>
                </c:pt>
                <c:pt idx="652">
                  <c:v>5.7</c:v>
                </c:pt>
                <c:pt idx="653">
                  <c:v>5.6</c:v>
                </c:pt>
                <c:pt idx="654">
                  <c:v>5.7</c:v>
                </c:pt>
                <c:pt idx="655">
                  <c:v>5.5</c:v>
                </c:pt>
                <c:pt idx="656">
                  <c:v>5.5</c:v>
                </c:pt>
                <c:pt idx="657">
                  <c:v>5.6</c:v>
                </c:pt>
                <c:pt idx="658">
                  <c:v>5.6</c:v>
                </c:pt>
                <c:pt idx="659">
                  <c:v>5.7</c:v>
                </c:pt>
                <c:pt idx="660">
                  <c:v>5.4</c:v>
                </c:pt>
                <c:pt idx="661">
                  <c:v>5.6</c:v>
                </c:pt>
                <c:pt idx="662">
                  <c:v>5.7</c:v>
                </c:pt>
                <c:pt idx="663">
                  <c:v>5.7</c:v>
                </c:pt>
                <c:pt idx="664">
                  <c:v>5.7</c:v>
                </c:pt>
                <c:pt idx="665">
                  <c:v>5.9</c:v>
                </c:pt>
                <c:pt idx="666">
                  <c:v>5.7</c:v>
                </c:pt>
                <c:pt idx="667">
                  <c:v>5.8</c:v>
                </c:pt>
                <c:pt idx="668">
                  <c:v>5.8</c:v>
                </c:pt>
                <c:pt idx="669">
                  <c:v>5.7</c:v>
                </c:pt>
                <c:pt idx="670">
                  <c:v>5.4</c:v>
                </c:pt>
                <c:pt idx="671">
                  <c:v>5.6</c:v>
                </c:pt>
                <c:pt idx="672">
                  <c:v>5.7</c:v>
                </c:pt>
                <c:pt idx="673">
                  <c:v>5.5</c:v>
                </c:pt>
                <c:pt idx="674">
                  <c:v>5.8</c:v>
                </c:pt>
                <c:pt idx="675">
                  <c:v>5.4</c:v>
                </c:pt>
                <c:pt idx="676">
                  <c:v>5.4</c:v>
                </c:pt>
                <c:pt idx="677">
                  <c:v>5.6</c:v>
                </c:pt>
                <c:pt idx="678">
                  <c:v>5.5</c:v>
                </c:pt>
                <c:pt idx="679">
                  <c:v>5.2</c:v>
                </c:pt>
                <c:pt idx="680">
                  <c:v>5.2</c:v>
                </c:pt>
                <c:pt idx="681">
                  <c:v>5.3</c:v>
                </c:pt>
                <c:pt idx="682">
                  <c:v>5.2</c:v>
                </c:pt>
                <c:pt idx="683">
                  <c:v>5.0999999999999996</c:v>
                </c:pt>
                <c:pt idx="684">
                  <c:v>5.0999999999999996</c:v>
                </c:pt>
                <c:pt idx="685">
                  <c:v>5.3</c:v>
                </c:pt>
                <c:pt idx="686">
                  <c:v>5.0999999999999996</c:v>
                </c:pt>
                <c:pt idx="687">
                  <c:v>5.2</c:v>
                </c:pt>
                <c:pt idx="688">
                  <c:v>5.2</c:v>
                </c:pt>
                <c:pt idx="689">
                  <c:v>5.0999999999999996</c:v>
                </c:pt>
                <c:pt idx="690">
                  <c:v>5.0999999999999996</c:v>
                </c:pt>
                <c:pt idx="691">
                  <c:v>4.9000000000000004</c:v>
                </c:pt>
                <c:pt idx="692">
                  <c:v>5.0999999999999996</c:v>
                </c:pt>
                <c:pt idx="693">
                  <c:v>5.0999999999999996</c:v>
                </c:pt>
                <c:pt idx="694">
                  <c:v>5.0999999999999996</c:v>
                </c:pt>
                <c:pt idx="695">
                  <c:v>4.9000000000000004</c:v>
                </c:pt>
                <c:pt idx="696">
                  <c:v>4.8</c:v>
                </c:pt>
                <c:pt idx="697">
                  <c:v>4.8</c:v>
                </c:pt>
                <c:pt idx="698">
                  <c:v>4.7</c:v>
                </c:pt>
                <c:pt idx="699">
                  <c:v>4.7</c:v>
                </c:pt>
                <c:pt idx="700">
                  <c:v>4.5</c:v>
                </c:pt>
                <c:pt idx="701">
                  <c:v>4.5999999999999996</c:v>
                </c:pt>
                <c:pt idx="702">
                  <c:v>4.7</c:v>
                </c:pt>
                <c:pt idx="703">
                  <c:v>4.5999999999999996</c:v>
                </c:pt>
                <c:pt idx="704">
                  <c:v>4.7</c:v>
                </c:pt>
                <c:pt idx="705">
                  <c:v>4.4000000000000004</c:v>
                </c:pt>
                <c:pt idx="706">
                  <c:v>4.5</c:v>
                </c:pt>
                <c:pt idx="707">
                  <c:v>4.4000000000000004</c:v>
                </c:pt>
                <c:pt idx="708">
                  <c:v>4.5</c:v>
                </c:pt>
                <c:pt idx="709">
                  <c:v>4.3</c:v>
                </c:pt>
                <c:pt idx="710">
                  <c:v>4.3</c:v>
                </c:pt>
                <c:pt idx="711">
                  <c:v>4.4000000000000004</c:v>
                </c:pt>
                <c:pt idx="712">
                  <c:v>4.3</c:v>
                </c:pt>
                <c:pt idx="713">
                  <c:v>4.4000000000000004</c:v>
                </c:pt>
                <c:pt idx="714">
                  <c:v>4.5999999999999996</c:v>
                </c:pt>
                <c:pt idx="715">
                  <c:v>4.5999999999999996</c:v>
                </c:pt>
                <c:pt idx="716">
                  <c:v>4.5999999999999996</c:v>
                </c:pt>
                <c:pt idx="717">
                  <c:v>4.5999999999999996</c:v>
                </c:pt>
                <c:pt idx="718">
                  <c:v>4.5999999999999996</c:v>
                </c:pt>
                <c:pt idx="719">
                  <c:v>4.9000000000000004</c:v>
                </c:pt>
                <c:pt idx="720">
                  <c:v>4.7</c:v>
                </c:pt>
                <c:pt idx="721">
                  <c:v>4.7</c:v>
                </c:pt>
                <c:pt idx="722">
                  <c:v>4.9000000000000004</c:v>
                </c:pt>
                <c:pt idx="723">
                  <c:v>4.7</c:v>
                </c:pt>
                <c:pt idx="724">
                  <c:v>5.3</c:v>
                </c:pt>
                <c:pt idx="725">
                  <c:v>5.3</c:v>
                </c:pt>
                <c:pt idx="726">
                  <c:v>5.3</c:v>
                </c:pt>
                <c:pt idx="727">
                  <c:v>5.9</c:v>
                </c:pt>
                <c:pt idx="728">
                  <c:v>5.5</c:v>
                </c:pt>
                <c:pt idx="729">
                  <c:v>5.9</c:v>
                </c:pt>
                <c:pt idx="730">
                  <c:v>6.2</c:v>
                </c:pt>
                <c:pt idx="731">
                  <c:v>6.6</c:v>
                </c:pt>
                <c:pt idx="732">
                  <c:v>6.9</c:v>
                </c:pt>
                <c:pt idx="733">
                  <c:v>7.3</c:v>
                </c:pt>
                <c:pt idx="734">
                  <c:v>7.6</c:v>
                </c:pt>
                <c:pt idx="735">
                  <c:v>7.6</c:v>
                </c:pt>
                <c:pt idx="736">
                  <c:v>8.1</c:v>
                </c:pt>
                <c:pt idx="737">
                  <c:v>8.3000000000000007</c:v>
                </c:pt>
                <c:pt idx="738">
                  <c:v>8.1999999999999993</c:v>
                </c:pt>
                <c:pt idx="739">
                  <c:v>8.3000000000000007</c:v>
                </c:pt>
                <c:pt idx="740">
                  <c:v>8.5</c:v>
                </c:pt>
                <c:pt idx="741">
                  <c:v>8.8000000000000007</c:v>
                </c:pt>
                <c:pt idx="742">
                  <c:v>8.6</c:v>
                </c:pt>
                <c:pt idx="743">
                  <c:v>8.8000000000000007</c:v>
                </c:pt>
                <c:pt idx="744">
                  <c:v>8.4</c:v>
                </c:pt>
                <c:pt idx="745">
                  <c:v>8.6</c:v>
                </c:pt>
                <c:pt idx="746">
                  <c:v>8.6</c:v>
                </c:pt>
              </c:numCache>
            </c:numRef>
          </c:val>
        </c:ser>
        <c:marker val="1"/>
        <c:axId val="138627712"/>
        <c:axId val="138633600"/>
      </c:lineChart>
      <c:lineChart>
        <c:grouping val="standard"/>
        <c:ser>
          <c:idx val="2"/>
          <c:order val="2"/>
          <c:tx>
            <c:v>_FRBDummySeriesRight</c:v>
          </c:tx>
          <c:spPr>
            <a:ln>
              <a:noFill/>
            </a:ln>
          </c:spPr>
          <c:marker>
            <c:symbol val="none"/>
          </c:marker>
          <c:val>
            <c:numLit>
              <c:formatCode>General</c:formatCode>
              <c:ptCount val="1"/>
              <c:pt idx="0">
                <c:v>#N/A</c:v>
              </c:pt>
            </c:numLit>
          </c:val>
        </c:ser>
        <c:marker val="1"/>
        <c:axId val="138636672"/>
        <c:axId val="138635136"/>
      </c:lineChart>
      <c:dateAx>
        <c:axId val="138627712"/>
        <c:scaling>
          <c:orientation val="minMax"/>
          <c:max val="40543"/>
          <c:min val="17533"/>
        </c:scaling>
        <c:axPos val="b"/>
        <c:numFmt formatCode="yyyy" sourceLinked="0"/>
        <c:majorTickMark val="in"/>
        <c:tickLblPos val="low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8633600"/>
        <c:crosses val="min"/>
        <c:auto val="1"/>
        <c:lblOffset val="100"/>
        <c:majorUnit val="60"/>
        <c:majorTimeUnit val="months"/>
      </c:dateAx>
      <c:valAx>
        <c:axId val="138633600"/>
        <c:scaling>
          <c:orientation val="minMax"/>
        </c:scaling>
        <c:axPos val="l"/>
        <c:numFmt formatCode="General" sourceLinked="1"/>
        <c:majorTickMark val="in"/>
        <c:tickLblPos val="nextTo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8627712"/>
        <c:crosses val="autoZero"/>
        <c:crossBetween val="between"/>
      </c:valAx>
      <c:valAx>
        <c:axId val="138635136"/>
        <c:scaling>
          <c:orientation val="minMax"/>
          <c:max val="12"/>
          <c:min val="0"/>
        </c:scaling>
        <c:axPos val="r"/>
        <c:numFmt formatCode="General" sourceLinked="1"/>
        <c:majorTickMark val="in"/>
        <c:tickLblPos val="none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8636672"/>
        <c:crosses val="max"/>
        <c:crossBetween val="between"/>
        <c:majorUnit val="2"/>
        <c:minorUnit val="0.4"/>
      </c:valAx>
      <c:catAx>
        <c:axId val="138636672"/>
        <c:scaling>
          <c:orientation val="minMax"/>
        </c:scaling>
        <c:delete val="1"/>
        <c:axPos val="b"/>
        <c:tickLblPos val="none"/>
        <c:crossAx val="138635136"/>
        <c:crosses val="min"/>
        <c:auto val="1"/>
        <c:lblAlgn val="ctr"/>
        <c:lblOffset val="100"/>
      </c:catAx>
      <c:spPr>
        <a:blipFill>
          <a:blip xmlns:r="http://schemas.openxmlformats.org/officeDocument/2006/relationships" r:embed="rId1"/>
          <a:stretch>
            <a:fillRect/>
          </a:stretch>
        </a:blipFill>
        <a:ln w="19050">
          <a:solidFill>
            <a:srgbClr val="000000"/>
          </a:solidFill>
        </a:ln>
      </c:spPr>
    </c:plotArea>
    <c:plotVisOnly val="1"/>
    <c:dispBlanksAs val="gap"/>
  </c:chart>
  <c:spPr>
    <a:noFill/>
    <a:ln>
      <a:noFill/>
    </a:ln>
  </c:spPr>
  <c:userShapes r:id="rId2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1.6121921890038613E-2"/>
          <c:y val="0.10906167677954785"/>
          <c:w val="0.96775615621992284"/>
          <c:h val="0.86872205572832262"/>
        </c:manualLayout>
      </c:layout>
      <c:scatterChart>
        <c:scatterStyle val="lineMarker"/>
        <c:ser>
          <c:idx val="0"/>
          <c:order val="0"/>
          <c:tx>
            <c:strRef>
              <c:f>summary!$N$2</c:f>
              <c:strCache>
                <c:ptCount val="1"/>
                <c:pt idx="0">
                  <c:v>age 16-24</c:v>
                </c:pt>
              </c:strCache>
            </c:strRef>
          </c:tx>
          <c:spPr>
            <a:ln>
              <a:solidFill>
                <a:srgbClr val="C0504D"/>
              </a:solidFill>
            </a:ln>
          </c:spPr>
          <c:marker>
            <c:symbol val="none"/>
          </c:marker>
          <c:xVal>
            <c:numRef>
              <c:f>summary!$B$3:$B$749</c:f>
              <c:numCache>
                <c:formatCode>General</c:formatCode>
                <c:ptCount val="747"/>
                <c:pt idx="0">
                  <c:v>1948</c:v>
                </c:pt>
                <c:pt idx="1">
                  <c:v>1948.0833333333333</c:v>
                </c:pt>
                <c:pt idx="2">
                  <c:v>1948.1666666666665</c:v>
                </c:pt>
                <c:pt idx="3">
                  <c:v>1948.2499999999998</c:v>
                </c:pt>
                <c:pt idx="4">
                  <c:v>1948.333333333333</c:v>
                </c:pt>
                <c:pt idx="5">
                  <c:v>1948.4166666666663</c:v>
                </c:pt>
                <c:pt idx="6">
                  <c:v>1948.4999999999995</c:v>
                </c:pt>
                <c:pt idx="7">
                  <c:v>1948.5833333333328</c:v>
                </c:pt>
                <c:pt idx="8">
                  <c:v>1948.6666666666661</c:v>
                </c:pt>
                <c:pt idx="9">
                  <c:v>1948.7499999999993</c:v>
                </c:pt>
                <c:pt idx="10">
                  <c:v>1948.8333333333326</c:v>
                </c:pt>
                <c:pt idx="11">
                  <c:v>1948.9166666666658</c:v>
                </c:pt>
                <c:pt idx="12">
                  <c:v>1948.9999999999991</c:v>
                </c:pt>
                <c:pt idx="13">
                  <c:v>1949.0833333333323</c:v>
                </c:pt>
                <c:pt idx="14">
                  <c:v>1949.1666666666656</c:v>
                </c:pt>
                <c:pt idx="15">
                  <c:v>1949.2499999999989</c:v>
                </c:pt>
                <c:pt idx="16">
                  <c:v>1949.3333333333321</c:v>
                </c:pt>
                <c:pt idx="17">
                  <c:v>1949.4166666666654</c:v>
                </c:pt>
                <c:pt idx="18">
                  <c:v>1949.4999999999986</c:v>
                </c:pt>
                <c:pt idx="19">
                  <c:v>1949.5833333333319</c:v>
                </c:pt>
                <c:pt idx="20">
                  <c:v>1949.6666666666652</c:v>
                </c:pt>
                <c:pt idx="21">
                  <c:v>1949.7499999999984</c:v>
                </c:pt>
                <c:pt idx="22">
                  <c:v>1949.8333333333317</c:v>
                </c:pt>
                <c:pt idx="23">
                  <c:v>1949.9166666666649</c:v>
                </c:pt>
                <c:pt idx="24">
                  <c:v>1949.9999999999982</c:v>
                </c:pt>
                <c:pt idx="25">
                  <c:v>1950.0833333333314</c:v>
                </c:pt>
                <c:pt idx="26">
                  <c:v>1950.1666666666647</c:v>
                </c:pt>
                <c:pt idx="27">
                  <c:v>1950.249999999998</c:v>
                </c:pt>
                <c:pt idx="28">
                  <c:v>1950.3333333333312</c:v>
                </c:pt>
                <c:pt idx="29">
                  <c:v>1950.4166666666645</c:v>
                </c:pt>
                <c:pt idx="30">
                  <c:v>1950.4999999999977</c:v>
                </c:pt>
                <c:pt idx="31">
                  <c:v>1950.583333333331</c:v>
                </c:pt>
                <c:pt idx="32">
                  <c:v>1950.6666666666642</c:v>
                </c:pt>
                <c:pt idx="33">
                  <c:v>1950.7499999999975</c:v>
                </c:pt>
                <c:pt idx="34">
                  <c:v>1950.8333333333308</c:v>
                </c:pt>
                <c:pt idx="35">
                  <c:v>1950.916666666664</c:v>
                </c:pt>
                <c:pt idx="36">
                  <c:v>1950.9999999999973</c:v>
                </c:pt>
                <c:pt idx="37">
                  <c:v>1951.0833333333305</c:v>
                </c:pt>
                <c:pt idx="38">
                  <c:v>1951.1666666666638</c:v>
                </c:pt>
                <c:pt idx="39">
                  <c:v>1951.249999999997</c:v>
                </c:pt>
                <c:pt idx="40">
                  <c:v>1951.3333333333303</c:v>
                </c:pt>
                <c:pt idx="41">
                  <c:v>1951.4166666666636</c:v>
                </c:pt>
                <c:pt idx="42">
                  <c:v>1951.4999999999968</c:v>
                </c:pt>
                <c:pt idx="43">
                  <c:v>1951.5833333333301</c:v>
                </c:pt>
                <c:pt idx="44">
                  <c:v>1951.6666666666633</c:v>
                </c:pt>
                <c:pt idx="45">
                  <c:v>1951.7499999999966</c:v>
                </c:pt>
                <c:pt idx="46">
                  <c:v>1951.8333333333298</c:v>
                </c:pt>
                <c:pt idx="47">
                  <c:v>1951.9166666666631</c:v>
                </c:pt>
                <c:pt idx="48">
                  <c:v>1951.9999999999964</c:v>
                </c:pt>
                <c:pt idx="49">
                  <c:v>1952.0833333333296</c:v>
                </c:pt>
                <c:pt idx="50">
                  <c:v>1952.1666666666629</c:v>
                </c:pt>
                <c:pt idx="51">
                  <c:v>1952.2499999999961</c:v>
                </c:pt>
                <c:pt idx="52">
                  <c:v>1952.3333333333294</c:v>
                </c:pt>
                <c:pt idx="53">
                  <c:v>1952.4166666666626</c:v>
                </c:pt>
                <c:pt idx="54">
                  <c:v>1952.4999999999959</c:v>
                </c:pt>
                <c:pt idx="55">
                  <c:v>1952.5833333333292</c:v>
                </c:pt>
                <c:pt idx="56">
                  <c:v>1952.6666666666624</c:v>
                </c:pt>
                <c:pt idx="57">
                  <c:v>1952.7499999999957</c:v>
                </c:pt>
                <c:pt idx="58">
                  <c:v>1952.8333333333289</c:v>
                </c:pt>
                <c:pt idx="59">
                  <c:v>1952.9166666666622</c:v>
                </c:pt>
                <c:pt idx="60">
                  <c:v>1952.9999999999955</c:v>
                </c:pt>
                <c:pt idx="61">
                  <c:v>1953.0833333333287</c:v>
                </c:pt>
                <c:pt idx="62">
                  <c:v>1953.166666666662</c:v>
                </c:pt>
                <c:pt idx="63">
                  <c:v>1953.2499999999952</c:v>
                </c:pt>
                <c:pt idx="64">
                  <c:v>1953.3333333333285</c:v>
                </c:pt>
                <c:pt idx="65">
                  <c:v>1953.4166666666617</c:v>
                </c:pt>
                <c:pt idx="66">
                  <c:v>1953.499999999995</c:v>
                </c:pt>
                <c:pt idx="67">
                  <c:v>1953.5833333333283</c:v>
                </c:pt>
                <c:pt idx="68">
                  <c:v>1953.6666666666615</c:v>
                </c:pt>
                <c:pt idx="69">
                  <c:v>1953.7499999999948</c:v>
                </c:pt>
                <c:pt idx="70">
                  <c:v>1953.833333333328</c:v>
                </c:pt>
                <c:pt idx="71">
                  <c:v>1953.9166666666613</c:v>
                </c:pt>
                <c:pt idx="72">
                  <c:v>1953.9999999999945</c:v>
                </c:pt>
                <c:pt idx="73">
                  <c:v>1954.0833333333278</c:v>
                </c:pt>
                <c:pt idx="74">
                  <c:v>1954.1666666666611</c:v>
                </c:pt>
                <c:pt idx="75">
                  <c:v>1954.2499999999943</c:v>
                </c:pt>
                <c:pt idx="76">
                  <c:v>1954.3333333333276</c:v>
                </c:pt>
                <c:pt idx="77">
                  <c:v>1954.4166666666608</c:v>
                </c:pt>
                <c:pt idx="78">
                  <c:v>1954.4999999999941</c:v>
                </c:pt>
                <c:pt idx="79">
                  <c:v>1954.5833333333273</c:v>
                </c:pt>
                <c:pt idx="80">
                  <c:v>1954.6666666666606</c:v>
                </c:pt>
                <c:pt idx="81">
                  <c:v>1954.7499999999939</c:v>
                </c:pt>
                <c:pt idx="82">
                  <c:v>1954.8333333333271</c:v>
                </c:pt>
                <c:pt idx="83">
                  <c:v>1954.9166666666604</c:v>
                </c:pt>
                <c:pt idx="84">
                  <c:v>1954.9999999999936</c:v>
                </c:pt>
                <c:pt idx="85">
                  <c:v>1955.0833333333269</c:v>
                </c:pt>
                <c:pt idx="86">
                  <c:v>1955.1666666666601</c:v>
                </c:pt>
                <c:pt idx="87">
                  <c:v>1955.2499999999934</c:v>
                </c:pt>
                <c:pt idx="88">
                  <c:v>1955.3333333333267</c:v>
                </c:pt>
                <c:pt idx="89">
                  <c:v>1955.4166666666599</c:v>
                </c:pt>
                <c:pt idx="90">
                  <c:v>1955.4999999999932</c:v>
                </c:pt>
                <c:pt idx="91">
                  <c:v>1955.5833333333264</c:v>
                </c:pt>
                <c:pt idx="92">
                  <c:v>1955.6666666666597</c:v>
                </c:pt>
                <c:pt idx="93">
                  <c:v>1955.749999999993</c:v>
                </c:pt>
                <c:pt idx="94">
                  <c:v>1955.8333333333262</c:v>
                </c:pt>
                <c:pt idx="95">
                  <c:v>1955.9166666666595</c:v>
                </c:pt>
                <c:pt idx="96">
                  <c:v>1955.9999999999927</c:v>
                </c:pt>
                <c:pt idx="97">
                  <c:v>1956.083333333326</c:v>
                </c:pt>
                <c:pt idx="98">
                  <c:v>1956.1666666666592</c:v>
                </c:pt>
                <c:pt idx="99">
                  <c:v>1956.2499999999925</c:v>
                </c:pt>
                <c:pt idx="100">
                  <c:v>1956.3333333333258</c:v>
                </c:pt>
                <c:pt idx="101">
                  <c:v>1956.416666666659</c:v>
                </c:pt>
                <c:pt idx="102">
                  <c:v>1956.4999999999923</c:v>
                </c:pt>
                <c:pt idx="103">
                  <c:v>1956.5833333333255</c:v>
                </c:pt>
                <c:pt idx="104">
                  <c:v>1956.6666666666588</c:v>
                </c:pt>
                <c:pt idx="105">
                  <c:v>1956.749999999992</c:v>
                </c:pt>
                <c:pt idx="106">
                  <c:v>1956.8333333333253</c:v>
                </c:pt>
                <c:pt idx="107">
                  <c:v>1956.9166666666586</c:v>
                </c:pt>
                <c:pt idx="108">
                  <c:v>1956.9999999999918</c:v>
                </c:pt>
                <c:pt idx="109">
                  <c:v>1957.0833333333251</c:v>
                </c:pt>
                <c:pt idx="110">
                  <c:v>1957.1666666666583</c:v>
                </c:pt>
                <c:pt idx="111">
                  <c:v>1957.2499999999916</c:v>
                </c:pt>
                <c:pt idx="112">
                  <c:v>1957.3333333333248</c:v>
                </c:pt>
                <c:pt idx="113">
                  <c:v>1957.4166666666581</c:v>
                </c:pt>
                <c:pt idx="114">
                  <c:v>1957.4999999999914</c:v>
                </c:pt>
                <c:pt idx="115">
                  <c:v>1957.5833333333246</c:v>
                </c:pt>
                <c:pt idx="116">
                  <c:v>1957.6666666666579</c:v>
                </c:pt>
                <c:pt idx="117">
                  <c:v>1957.7499999999911</c:v>
                </c:pt>
                <c:pt idx="118">
                  <c:v>1957.8333333333244</c:v>
                </c:pt>
                <c:pt idx="119">
                  <c:v>1957.9166666666576</c:v>
                </c:pt>
                <c:pt idx="120">
                  <c:v>1957.9999999999909</c:v>
                </c:pt>
                <c:pt idx="121">
                  <c:v>1958.0833333333242</c:v>
                </c:pt>
                <c:pt idx="122">
                  <c:v>1958.1666666666574</c:v>
                </c:pt>
                <c:pt idx="123">
                  <c:v>1958.2499999999907</c:v>
                </c:pt>
                <c:pt idx="124">
                  <c:v>1958.3333333333239</c:v>
                </c:pt>
                <c:pt idx="125">
                  <c:v>1958.4166666666572</c:v>
                </c:pt>
                <c:pt idx="126">
                  <c:v>1958.4999999999905</c:v>
                </c:pt>
                <c:pt idx="127">
                  <c:v>1958.5833333333237</c:v>
                </c:pt>
                <c:pt idx="128">
                  <c:v>1958.666666666657</c:v>
                </c:pt>
                <c:pt idx="129">
                  <c:v>1958.7499999999902</c:v>
                </c:pt>
                <c:pt idx="130">
                  <c:v>1958.8333333333235</c:v>
                </c:pt>
                <c:pt idx="131">
                  <c:v>1958.9166666666567</c:v>
                </c:pt>
                <c:pt idx="132">
                  <c:v>1958.99999999999</c:v>
                </c:pt>
                <c:pt idx="133">
                  <c:v>1959.0833333333233</c:v>
                </c:pt>
                <c:pt idx="134">
                  <c:v>1959.1666666666565</c:v>
                </c:pt>
                <c:pt idx="135">
                  <c:v>1959.2499999999898</c:v>
                </c:pt>
                <c:pt idx="136">
                  <c:v>1959.333333333323</c:v>
                </c:pt>
                <c:pt idx="137">
                  <c:v>1959.4166666666563</c:v>
                </c:pt>
                <c:pt idx="138">
                  <c:v>1959.4999999999895</c:v>
                </c:pt>
                <c:pt idx="139">
                  <c:v>1959.5833333333228</c:v>
                </c:pt>
                <c:pt idx="140">
                  <c:v>1959.6666666666561</c:v>
                </c:pt>
                <c:pt idx="141">
                  <c:v>1959.7499999999893</c:v>
                </c:pt>
                <c:pt idx="142">
                  <c:v>1959.8333333333226</c:v>
                </c:pt>
                <c:pt idx="143">
                  <c:v>1959.9166666666558</c:v>
                </c:pt>
                <c:pt idx="144">
                  <c:v>1959.9999999999891</c:v>
                </c:pt>
                <c:pt idx="145">
                  <c:v>1960.0833333333223</c:v>
                </c:pt>
                <c:pt idx="146">
                  <c:v>1960.1666666666556</c:v>
                </c:pt>
                <c:pt idx="147">
                  <c:v>1960.2499999999889</c:v>
                </c:pt>
                <c:pt idx="148">
                  <c:v>1960.3333333333221</c:v>
                </c:pt>
                <c:pt idx="149">
                  <c:v>1960.4166666666554</c:v>
                </c:pt>
                <c:pt idx="150">
                  <c:v>1960.4999999999886</c:v>
                </c:pt>
                <c:pt idx="151">
                  <c:v>1960.5833333333219</c:v>
                </c:pt>
                <c:pt idx="152">
                  <c:v>1960.6666666666551</c:v>
                </c:pt>
                <c:pt idx="153">
                  <c:v>1960.7499999999884</c:v>
                </c:pt>
                <c:pt idx="154">
                  <c:v>1960.8333333333217</c:v>
                </c:pt>
                <c:pt idx="155">
                  <c:v>1960.9166666666549</c:v>
                </c:pt>
                <c:pt idx="156">
                  <c:v>1960.9999999999882</c:v>
                </c:pt>
                <c:pt idx="157">
                  <c:v>1961.0833333333214</c:v>
                </c:pt>
                <c:pt idx="158">
                  <c:v>1961.1666666666547</c:v>
                </c:pt>
                <c:pt idx="159">
                  <c:v>1961.2499999999879</c:v>
                </c:pt>
                <c:pt idx="160">
                  <c:v>1961.3333333333212</c:v>
                </c:pt>
                <c:pt idx="161">
                  <c:v>1961.4166666666545</c:v>
                </c:pt>
                <c:pt idx="162">
                  <c:v>1961.4999999999877</c:v>
                </c:pt>
                <c:pt idx="163">
                  <c:v>1961.583333333321</c:v>
                </c:pt>
                <c:pt idx="164">
                  <c:v>1961.6666666666542</c:v>
                </c:pt>
                <c:pt idx="165">
                  <c:v>1961.7499999999875</c:v>
                </c:pt>
                <c:pt idx="166">
                  <c:v>1961.8333333333208</c:v>
                </c:pt>
                <c:pt idx="167">
                  <c:v>1961.916666666654</c:v>
                </c:pt>
                <c:pt idx="168">
                  <c:v>1961.9999999999873</c:v>
                </c:pt>
                <c:pt idx="169">
                  <c:v>1962.0833333333205</c:v>
                </c:pt>
                <c:pt idx="170">
                  <c:v>1962.1666666666538</c:v>
                </c:pt>
                <c:pt idx="171">
                  <c:v>1962.249999999987</c:v>
                </c:pt>
                <c:pt idx="172">
                  <c:v>1962.3333333333203</c:v>
                </c:pt>
                <c:pt idx="173">
                  <c:v>1962.4166666666536</c:v>
                </c:pt>
                <c:pt idx="174">
                  <c:v>1962.4999999999868</c:v>
                </c:pt>
                <c:pt idx="175">
                  <c:v>1962.5833333333201</c:v>
                </c:pt>
                <c:pt idx="176">
                  <c:v>1962.6666666666533</c:v>
                </c:pt>
                <c:pt idx="177">
                  <c:v>1962.7499999999866</c:v>
                </c:pt>
                <c:pt idx="178">
                  <c:v>1962.8333333333198</c:v>
                </c:pt>
                <c:pt idx="179">
                  <c:v>1962.9166666666531</c:v>
                </c:pt>
                <c:pt idx="180">
                  <c:v>1962.9999999999864</c:v>
                </c:pt>
                <c:pt idx="181">
                  <c:v>1963.0833333333196</c:v>
                </c:pt>
                <c:pt idx="182">
                  <c:v>1963.1666666666529</c:v>
                </c:pt>
                <c:pt idx="183">
                  <c:v>1963.2499999999861</c:v>
                </c:pt>
                <c:pt idx="184">
                  <c:v>1963.3333333333194</c:v>
                </c:pt>
                <c:pt idx="185">
                  <c:v>1963.4166666666526</c:v>
                </c:pt>
                <c:pt idx="186">
                  <c:v>1963.4999999999859</c:v>
                </c:pt>
                <c:pt idx="187">
                  <c:v>1963.5833333333192</c:v>
                </c:pt>
                <c:pt idx="188">
                  <c:v>1963.6666666666524</c:v>
                </c:pt>
                <c:pt idx="189">
                  <c:v>1963.7499999999857</c:v>
                </c:pt>
                <c:pt idx="190">
                  <c:v>1963.8333333333189</c:v>
                </c:pt>
                <c:pt idx="191">
                  <c:v>1963.9166666666522</c:v>
                </c:pt>
                <c:pt idx="192">
                  <c:v>1963.9999999999854</c:v>
                </c:pt>
                <c:pt idx="193">
                  <c:v>1964.0833333333187</c:v>
                </c:pt>
                <c:pt idx="194">
                  <c:v>1964.166666666652</c:v>
                </c:pt>
                <c:pt idx="195">
                  <c:v>1964.2499999999852</c:v>
                </c:pt>
                <c:pt idx="196">
                  <c:v>1964.3333333333185</c:v>
                </c:pt>
                <c:pt idx="197">
                  <c:v>1964.4166666666517</c:v>
                </c:pt>
                <c:pt idx="198">
                  <c:v>1964.499999999985</c:v>
                </c:pt>
                <c:pt idx="199">
                  <c:v>1964.5833333333183</c:v>
                </c:pt>
                <c:pt idx="200">
                  <c:v>1964.6666666666515</c:v>
                </c:pt>
                <c:pt idx="201">
                  <c:v>1964.7499999999848</c:v>
                </c:pt>
                <c:pt idx="202">
                  <c:v>1964.833333333318</c:v>
                </c:pt>
                <c:pt idx="203">
                  <c:v>1964.9166666666513</c:v>
                </c:pt>
                <c:pt idx="204">
                  <c:v>1964.9999999999845</c:v>
                </c:pt>
                <c:pt idx="205">
                  <c:v>1965.0833333333178</c:v>
                </c:pt>
                <c:pt idx="206">
                  <c:v>1965.1666666666511</c:v>
                </c:pt>
                <c:pt idx="207">
                  <c:v>1965.2499999999843</c:v>
                </c:pt>
                <c:pt idx="208">
                  <c:v>1965.3333333333176</c:v>
                </c:pt>
                <c:pt idx="209">
                  <c:v>1965.4166666666508</c:v>
                </c:pt>
                <c:pt idx="210">
                  <c:v>1965.4999999999841</c:v>
                </c:pt>
                <c:pt idx="211">
                  <c:v>1965.5833333333173</c:v>
                </c:pt>
                <c:pt idx="212">
                  <c:v>1965.6666666666506</c:v>
                </c:pt>
                <c:pt idx="213">
                  <c:v>1965.7499999999839</c:v>
                </c:pt>
                <c:pt idx="214">
                  <c:v>1965.8333333333171</c:v>
                </c:pt>
                <c:pt idx="215">
                  <c:v>1965.9166666666504</c:v>
                </c:pt>
                <c:pt idx="216">
                  <c:v>1965.9999999999836</c:v>
                </c:pt>
                <c:pt idx="217">
                  <c:v>1966.0833333333169</c:v>
                </c:pt>
                <c:pt idx="218">
                  <c:v>1966.1666666666501</c:v>
                </c:pt>
                <c:pt idx="219">
                  <c:v>1966.2499999999834</c:v>
                </c:pt>
                <c:pt idx="220">
                  <c:v>1966.3333333333167</c:v>
                </c:pt>
                <c:pt idx="221">
                  <c:v>1966.4166666666499</c:v>
                </c:pt>
                <c:pt idx="222">
                  <c:v>1966.4999999999832</c:v>
                </c:pt>
                <c:pt idx="223">
                  <c:v>1966.5833333333164</c:v>
                </c:pt>
                <c:pt idx="224">
                  <c:v>1966.6666666666497</c:v>
                </c:pt>
                <c:pt idx="225">
                  <c:v>1966.7499999999829</c:v>
                </c:pt>
                <c:pt idx="226">
                  <c:v>1966.8333333333162</c:v>
                </c:pt>
                <c:pt idx="227">
                  <c:v>1966.9166666666495</c:v>
                </c:pt>
                <c:pt idx="228">
                  <c:v>1966.9999999999827</c:v>
                </c:pt>
                <c:pt idx="229">
                  <c:v>1967.083333333316</c:v>
                </c:pt>
                <c:pt idx="230">
                  <c:v>1967.1666666666492</c:v>
                </c:pt>
                <c:pt idx="231">
                  <c:v>1967.2499999999825</c:v>
                </c:pt>
                <c:pt idx="232">
                  <c:v>1967.3333333333157</c:v>
                </c:pt>
                <c:pt idx="233">
                  <c:v>1967.416666666649</c:v>
                </c:pt>
                <c:pt idx="234">
                  <c:v>1967.4999999999823</c:v>
                </c:pt>
                <c:pt idx="235">
                  <c:v>1967.5833333333155</c:v>
                </c:pt>
                <c:pt idx="236">
                  <c:v>1967.6666666666488</c:v>
                </c:pt>
                <c:pt idx="237">
                  <c:v>1967.749999999982</c:v>
                </c:pt>
                <c:pt idx="238">
                  <c:v>1967.8333333333153</c:v>
                </c:pt>
                <c:pt idx="239">
                  <c:v>1967.9166666666486</c:v>
                </c:pt>
                <c:pt idx="240">
                  <c:v>1967.9999999999818</c:v>
                </c:pt>
                <c:pt idx="241">
                  <c:v>1968.0833333333151</c:v>
                </c:pt>
                <c:pt idx="242">
                  <c:v>1968.1666666666483</c:v>
                </c:pt>
                <c:pt idx="243">
                  <c:v>1968.2499999999816</c:v>
                </c:pt>
                <c:pt idx="244">
                  <c:v>1968.3333333333148</c:v>
                </c:pt>
                <c:pt idx="245">
                  <c:v>1968.4166666666481</c:v>
                </c:pt>
                <c:pt idx="246">
                  <c:v>1968.4999999999814</c:v>
                </c:pt>
                <c:pt idx="247">
                  <c:v>1968.5833333333146</c:v>
                </c:pt>
                <c:pt idx="248">
                  <c:v>1968.6666666666479</c:v>
                </c:pt>
                <c:pt idx="249">
                  <c:v>1968.7499999999811</c:v>
                </c:pt>
                <c:pt idx="250">
                  <c:v>1968.8333333333144</c:v>
                </c:pt>
                <c:pt idx="251">
                  <c:v>1968.9166666666476</c:v>
                </c:pt>
                <c:pt idx="252">
                  <c:v>1968.9999999999809</c:v>
                </c:pt>
                <c:pt idx="253">
                  <c:v>1969.0833333333142</c:v>
                </c:pt>
                <c:pt idx="254">
                  <c:v>1969.1666666666474</c:v>
                </c:pt>
                <c:pt idx="255">
                  <c:v>1969.2499999999807</c:v>
                </c:pt>
                <c:pt idx="256">
                  <c:v>1969.3333333333139</c:v>
                </c:pt>
                <c:pt idx="257">
                  <c:v>1969.4166666666472</c:v>
                </c:pt>
                <c:pt idx="258">
                  <c:v>1969.4999999999804</c:v>
                </c:pt>
                <c:pt idx="259">
                  <c:v>1969.5833333333137</c:v>
                </c:pt>
                <c:pt idx="260">
                  <c:v>1969.666666666647</c:v>
                </c:pt>
                <c:pt idx="261">
                  <c:v>1969.7499999999802</c:v>
                </c:pt>
                <c:pt idx="262">
                  <c:v>1969.8333333333135</c:v>
                </c:pt>
                <c:pt idx="263">
                  <c:v>1969.9166666666467</c:v>
                </c:pt>
                <c:pt idx="264">
                  <c:v>1969.99999999998</c:v>
                </c:pt>
                <c:pt idx="265">
                  <c:v>1970.0833333333132</c:v>
                </c:pt>
                <c:pt idx="266">
                  <c:v>1970.1666666666465</c:v>
                </c:pt>
                <c:pt idx="267">
                  <c:v>1970.2499999999798</c:v>
                </c:pt>
                <c:pt idx="268">
                  <c:v>1970.333333333313</c:v>
                </c:pt>
                <c:pt idx="269">
                  <c:v>1970.4166666666463</c:v>
                </c:pt>
                <c:pt idx="270">
                  <c:v>1970.4999999999795</c:v>
                </c:pt>
                <c:pt idx="271">
                  <c:v>1970.5833333333128</c:v>
                </c:pt>
                <c:pt idx="272">
                  <c:v>1970.6666666666461</c:v>
                </c:pt>
                <c:pt idx="273">
                  <c:v>1970.7499999999793</c:v>
                </c:pt>
                <c:pt idx="274">
                  <c:v>1970.8333333333126</c:v>
                </c:pt>
                <c:pt idx="275">
                  <c:v>1970.9166666666458</c:v>
                </c:pt>
                <c:pt idx="276">
                  <c:v>1970.9999999999791</c:v>
                </c:pt>
                <c:pt idx="277">
                  <c:v>1971.0833333333123</c:v>
                </c:pt>
                <c:pt idx="278">
                  <c:v>1971.1666666666456</c:v>
                </c:pt>
                <c:pt idx="279">
                  <c:v>1971.2499999999789</c:v>
                </c:pt>
                <c:pt idx="280">
                  <c:v>1971.3333333333121</c:v>
                </c:pt>
                <c:pt idx="281">
                  <c:v>1971.4166666666454</c:v>
                </c:pt>
                <c:pt idx="282">
                  <c:v>1971.4999999999786</c:v>
                </c:pt>
                <c:pt idx="283">
                  <c:v>1971.5833333333119</c:v>
                </c:pt>
                <c:pt idx="284">
                  <c:v>1971.6666666666451</c:v>
                </c:pt>
                <c:pt idx="285">
                  <c:v>1971.7499999999784</c:v>
                </c:pt>
                <c:pt idx="286">
                  <c:v>1971.8333333333117</c:v>
                </c:pt>
                <c:pt idx="287">
                  <c:v>1971.9166666666449</c:v>
                </c:pt>
                <c:pt idx="288">
                  <c:v>1971.9999999999782</c:v>
                </c:pt>
                <c:pt idx="289">
                  <c:v>1972.0833333333114</c:v>
                </c:pt>
                <c:pt idx="290">
                  <c:v>1972.1666666666447</c:v>
                </c:pt>
                <c:pt idx="291">
                  <c:v>1972.2499999999779</c:v>
                </c:pt>
                <c:pt idx="292">
                  <c:v>1972.3333333333112</c:v>
                </c:pt>
                <c:pt idx="293">
                  <c:v>1972.4166666666445</c:v>
                </c:pt>
                <c:pt idx="294">
                  <c:v>1972.4999999999777</c:v>
                </c:pt>
                <c:pt idx="295">
                  <c:v>1972.583333333311</c:v>
                </c:pt>
                <c:pt idx="296">
                  <c:v>1972.6666666666442</c:v>
                </c:pt>
                <c:pt idx="297">
                  <c:v>1972.7499999999775</c:v>
                </c:pt>
                <c:pt idx="298">
                  <c:v>1972.8333333333107</c:v>
                </c:pt>
                <c:pt idx="299">
                  <c:v>1972.916666666644</c:v>
                </c:pt>
                <c:pt idx="300">
                  <c:v>1972.9999999999773</c:v>
                </c:pt>
                <c:pt idx="301">
                  <c:v>1973.0833333333105</c:v>
                </c:pt>
                <c:pt idx="302">
                  <c:v>1973.1666666666438</c:v>
                </c:pt>
                <c:pt idx="303">
                  <c:v>1973.249999999977</c:v>
                </c:pt>
                <c:pt idx="304">
                  <c:v>1973.3333333333103</c:v>
                </c:pt>
                <c:pt idx="305">
                  <c:v>1973.4166666666436</c:v>
                </c:pt>
                <c:pt idx="306">
                  <c:v>1973.4999999999768</c:v>
                </c:pt>
                <c:pt idx="307">
                  <c:v>1973.5833333333101</c:v>
                </c:pt>
                <c:pt idx="308">
                  <c:v>1973.6666666666433</c:v>
                </c:pt>
                <c:pt idx="309">
                  <c:v>1973.7499999999766</c:v>
                </c:pt>
                <c:pt idx="310">
                  <c:v>1973.8333333333098</c:v>
                </c:pt>
                <c:pt idx="311">
                  <c:v>1973.9166666666431</c:v>
                </c:pt>
                <c:pt idx="312">
                  <c:v>1973.9999999999764</c:v>
                </c:pt>
                <c:pt idx="313">
                  <c:v>1974.0833333333096</c:v>
                </c:pt>
                <c:pt idx="314">
                  <c:v>1974.1666666666429</c:v>
                </c:pt>
                <c:pt idx="315">
                  <c:v>1974.2499999999761</c:v>
                </c:pt>
                <c:pt idx="316">
                  <c:v>1974.3333333333094</c:v>
                </c:pt>
                <c:pt idx="317">
                  <c:v>1974.4166666666426</c:v>
                </c:pt>
                <c:pt idx="318">
                  <c:v>1974.4999999999759</c:v>
                </c:pt>
                <c:pt idx="319">
                  <c:v>1974.5833333333092</c:v>
                </c:pt>
                <c:pt idx="320">
                  <c:v>1974.6666666666424</c:v>
                </c:pt>
                <c:pt idx="321">
                  <c:v>1974.7499999999757</c:v>
                </c:pt>
                <c:pt idx="322">
                  <c:v>1974.8333333333089</c:v>
                </c:pt>
                <c:pt idx="323">
                  <c:v>1974.9166666666422</c:v>
                </c:pt>
                <c:pt idx="324">
                  <c:v>1974.9999999999754</c:v>
                </c:pt>
                <c:pt idx="325">
                  <c:v>1975.0833333333087</c:v>
                </c:pt>
                <c:pt idx="326">
                  <c:v>1975.166666666642</c:v>
                </c:pt>
                <c:pt idx="327">
                  <c:v>1975.2499999999752</c:v>
                </c:pt>
                <c:pt idx="328">
                  <c:v>1975.3333333333085</c:v>
                </c:pt>
                <c:pt idx="329">
                  <c:v>1975.4166666666417</c:v>
                </c:pt>
                <c:pt idx="330">
                  <c:v>1975.499999999975</c:v>
                </c:pt>
                <c:pt idx="331">
                  <c:v>1975.5833333333082</c:v>
                </c:pt>
                <c:pt idx="332">
                  <c:v>1975.6666666666415</c:v>
                </c:pt>
                <c:pt idx="333">
                  <c:v>1975.7499999999748</c:v>
                </c:pt>
                <c:pt idx="334">
                  <c:v>1975.833333333308</c:v>
                </c:pt>
                <c:pt idx="335">
                  <c:v>1975.9166666666413</c:v>
                </c:pt>
                <c:pt idx="336">
                  <c:v>1975.9999999999745</c:v>
                </c:pt>
                <c:pt idx="337">
                  <c:v>1976.0833333333078</c:v>
                </c:pt>
                <c:pt idx="338">
                  <c:v>1976.166666666641</c:v>
                </c:pt>
                <c:pt idx="339">
                  <c:v>1976.2499999999743</c:v>
                </c:pt>
                <c:pt idx="340">
                  <c:v>1976.3333333333076</c:v>
                </c:pt>
                <c:pt idx="341">
                  <c:v>1976.4166666666408</c:v>
                </c:pt>
                <c:pt idx="342">
                  <c:v>1976.4999999999741</c:v>
                </c:pt>
                <c:pt idx="343">
                  <c:v>1976.5833333333073</c:v>
                </c:pt>
                <c:pt idx="344">
                  <c:v>1976.6666666666406</c:v>
                </c:pt>
                <c:pt idx="345">
                  <c:v>1976.7499999999739</c:v>
                </c:pt>
                <c:pt idx="346">
                  <c:v>1976.8333333333071</c:v>
                </c:pt>
                <c:pt idx="347">
                  <c:v>1976.9166666666404</c:v>
                </c:pt>
                <c:pt idx="348">
                  <c:v>1976.9999999999736</c:v>
                </c:pt>
                <c:pt idx="349">
                  <c:v>1977.0833333333069</c:v>
                </c:pt>
                <c:pt idx="350">
                  <c:v>1977.1666666666401</c:v>
                </c:pt>
                <c:pt idx="351">
                  <c:v>1977.2499999999734</c:v>
                </c:pt>
                <c:pt idx="352">
                  <c:v>1977.3333333333067</c:v>
                </c:pt>
                <c:pt idx="353">
                  <c:v>1977.4166666666399</c:v>
                </c:pt>
                <c:pt idx="354">
                  <c:v>1977.4999999999732</c:v>
                </c:pt>
                <c:pt idx="355">
                  <c:v>1977.5833333333064</c:v>
                </c:pt>
                <c:pt idx="356">
                  <c:v>1977.6666666666397</c:v>
                </c:pt>
                <c:pt idx="357">
                  <c:v>1977.7499999999729</c:v>
                </c:pt>
                <c:pt idx="358">
                  <c:v>1977.8333333333062</c:v>
                </c:pt>
                <c:pt idx="359">
                  <c:v>1977.9166666666395</c:v>
                </c:pt>
                <c:pt idx="360">
                  <c:v>1977.9999999999727</c:v>
                </c:pt>
                <c:pt idx="361">
                  <c:v>1978.083333333306</c:v>
                </c:pt>
                <c:pt idx="362">
                  <c:v>1978.1666666666392</c:v>
                </c:pt>
                <c:pt idx="363">
                  <c:v>1978.2499999999725</c:v>
                </c:pt>
                <c:pt idx="364">
                  <c:v>1978.3333333333057</c:v>
                </c:pt>
                <c:pt idx="365">
                  <c:v>1978.416666666639</c:v>
                </c:pt>
                <c:pt idx="366">
                  <c:v>1978.4999999999723</c:v>
                </c:pt>
                <c:pt idx="367">
                  <c:v>1978.5833333333055</c:v>
                </c:pt>
                <c:pt idx="368">
                  <c:v>1978.6666666666388</c:v>
                </c:pt>
                <c:pt idx="369">
                  <c:v>1978.749999999972</c:v>
                </c:pt>
                <c:pt idx="370">
                  <c:v>1978.8333333333053</c:v>
                </c:pt>
                <c:pt idx="371">
                  <c:v>1978.9166666666385</c:v>
                </c:pt>
                <c:pt idx="372">
                  <c:v>1978.9999999999718</c:v>
                </c:pt>
                <c:pt idx="373">
                  <c:v>1979.0833333333051</c:v>
                </c:pt>
                <c:pt idx="374">
                  <c:v>1979.1666666666383</c:v>
                </c:pt>
                <c:pt idx="375">
                  <c:v>1979.2499999999716</c:v>
                </c:pt>
                <c:pt idx="376">
                  <c:v>1979.3333333333048</c:v>
                </c:pt>
                <c:pt idx="377">
                  <c:v>1979.4166666666381</c:v>
                </c:pt>
                <c:pt idx="378">
                  <c:v>1979.4999999999714</c:v>
                </c:pt>
                <c:pt idx="379">
                  <c:v>1979.5833333333046</c:v>
                </c:pt>
                <c:pt idx="380">
                  <c:v>1979.6666666666379</c:v>
                </c:pt>
                <c:pt idx="381">
                  <c:v>1979.7499999999711</c:v>
                </c:pt>
                <c:pt idx="382">
                  <c:v>1979.8333333333044</c:v>
                </c:pt>
                <c:pt idx="383">
                  <c:v>1979.9166666666376</c:v>
                </c:pt>
                <c:pt idx="384">
                  <c:v>1979.9999999999709</c:v>
                </c:pt>
                <c:pt idx="385">
                  <c:v>1980.0833333333042</c:v>
                </c:pt>
                <c:pt idx="386">
                  <c:v>1980.1666666666374</c:v>
                </c:pt>
                <c:pt idx="387">
                  <c:v>1980.2499999999707</c:v>
                </c:pt>
                <c:pt idx="388">
                  <c:v>1980.3333333333039</c:v>
                </c:pt>
                <c:pt idx="389">
                  <c:v>1980.4166666666372</c:v>
                </c:pt>
                <c:pt idx="390">
                  <c:v>1980.4999999999704</c:v>
                </c:pt>
                <c:pt idx="391">
                  <c:v>1980.5833333333037</c:v>
                </c:pt>
                <c:pt idx="392">
                  <c:v>1980.666666666637</c:v>
                </c:pt>
                <c:pt idx="393">
                  <c:v>1980.7499999999702</c:v>
                </c:pt>
                <c:pt idx="394">
                  <c:v>1980.8333333333035</c:v>
                </c:pt>
                <c:pt idx="395">
                  <c:v>1980.9166666666367</c:v>
                </c:pt>
                <c:pt idx="396">
                  <c:v>1980.99999999997</c:v>
                </c:pt>
                <c:pt idx="397">
                  <c:v>1981.0833333333032</c:v>
                </c:pt>
                <c:pt idx="398">
                  <c:v>1981.1666666666365</c:v>
                </c:pt>
                <c:pt idx="399">
                  <c:v>1981.2499999999698</c:v>
                </c:pt>
                <c:pt idx="400">
                  <c:v>1981.333333333303</c:v>
                </c:pt>
                <c:pt idx="401">
                  <c:v>1981.4166666666363</c:v>
                </c:pt>
                <c:pt idx="402">
                  <c:v>1981.4999999999695</c:v>
                </c:pt>
                <c:pt idx="403">
                  <c:v>1981.5833333333028</c:v>
                </c:pt>
                <c:pt idx="404">
                  <c:v>1981.666666666636</c:v>
                </c:pt>
                <c:pt idx="405">
                  <c:v>1981.7499999999693</c:v>
                </c:pt>
                <c:pt idx="406">
                  <c:v>1981.8333333333026</c:v>
                </c:pt>
                <c:pt idx="407">
                  <c:v>1981.9166666666358</c:v>
                </c:pt>
                <c:pt idx="408">
                  <c:v>1981.9999999999691</c:v>
                </c:pt>
                <c:pt idx="409">
                  <c:v>1982.0833333333023</c:v>
                </c:pt>
                <c:pt idx="410">
                  <c:v>1982.1666666666356</c:v>
                </c:pt>
                <c:pt idx="411">
                  <c:v>1982.2499999999688</c:v>
                </c:pt>
                <c:pt idx="412">
                  <c:v>1982.3333333333021</c:v>
                </c:pt>
                <c:pt idx="413">
                  <c:v>1982.4166666666354</c:v>
                </c:pt>
                <c:pt idx="414">
                  <c:v>1982.4999999999686</c:v>
                </c:pt>
                <c:pt idx="415">
                  <c:v>1982.5833333333019</c:v>
                </c:pt>
                <c:pt idx="416">
                  <c:v>1982.6666666666351</c:v>
                </c:pt>
                <c:pt idx="417">
                  <c:v>1982.7499999999684</c:v>
                </c:pt>
                <c:pt idx="418">
                  <c:v>1982.8333333333017</c:v>
                </c:pt>
                <c:pt idx="419">
                  <c:v>1982.9166666666349</c:v>
                </c:pt>
                <c:pt idx="420">
                  <c:v>1982.9999999999682</c:v>
                </c:pt>
                <c:pt idx="421">
                  <c:v>1983.0833333333014</c:v>
                </c:pt>
                <c:pt idx="422">
                  <c:v>1983.1666666666347</c:v>
                </c:pt>
                <c:pt idx="423">
                  <c:v>1983.2499999999679</c:v>
                </c:pt>
                <c:pt idx="424">
                  <c:v>1983.3333333333012</c:v>
                </c:pt>
                <c:pt idx="425">
                  <c:v>1983.4166666666345</c:v>
                </c:pt>
                <c:pt idx="426">
                  <c:v>1983.4999999999677</c:v>
                </c:pt>
                <c:pt idx="427">
                  <c:v>1983.583333333301</c:v>
                </c:pt>
                <c:pt idx="428">
                  <c:v>1983.6666666666342</c:v>
                </c:pt>
                <c:pt idx="429">
                  <c:v>1983.7499999999675</c:v>
                </c:pt>
                <c:pt idx="430">
                  <c:v>1983.8333333333007</c:v>
                </c:pt>
                <c:pt idx="431">
                  <c:v>1983.916666666634</c:v>
                </c:pt>
                <c:pt idx="432">
                  <c:v>1983.9999999999673</c:v>
                </c:pt>
                <c:pt idx="433">
                  <c:v>1984.0833333333005</c:v>
                </c:pt>
                <c:pt idx="434">
                  <c:v>1984.1666666666338</c:v>
                </c:pt>
                <c:pt idx="435">
                  <c:v>1984.249999999967</c:v>
                </c:pt>
                <c:pt idx="436">
                  <c:v>1984.3333333333003</c:v>
                </c:pt>
                <c:pt idx="437">
                  <c:v>1984.4166666666335</c:v>
                </c:pt>
                <c:pt idx="438">
                  <c:v>1984.4999999999668</c:v>
                </c:pt>
                <c:pt idx="439">
                  <c:v>1984.5833333333001</c:v>
                </c:pt>
                <c:pt idx="440">
                  <c:v>1984.6666666666333</c:v>
                </c:pt>
                <c:pt idx="441">
                  <c:v>1984.7499999999666</c:v>
                </c:pt>
                <c:pt idx="442">
                  <c:v>1984.8333333332998</c:v>
                </c:pt>
                <c:pt idx="443">
                  <c:v>1984.9166666666331</c:v>
                </c:pt>
                <c:pt idx="444">
                  <c:v>1984.9999999999663</c:v>
                </c:pt>
                <c:pt idx="445">
                  <c:v>1985.0833333332996</c:v>
                </c:pt>
                <c:pt idx="446">
                  <c:v>1985.1666666666329</c:v>
                </c:pt>
                <c:pt idx="447">
                  <c:v>1985.2499999999661</c:v>
                </c:pt>
                <c:pt idx="448">
                  <c:v>1985.3333333332994</c:v>
                </c:pt>
                <c:pt idx="449">
                  <c:v>1985.4166666666326</c:v>
                </c:pt>
                <c:pt idx="450">
                  <c:v>1985.4999999999659</c:v>
                </c:pt>
                <c:pt idx="451">
                  <c:v>1985.5833333332992</c:v>
                </c:pt>
                <c:pt idx="452">
                  <c:v>1985.6666666666324</c:v>
                </c:pt>
                <c:pt idx="453">
                  <c:v>1985.7499999999657</c:v>
                </c:pt>
                <c:pt idx="454">
                  <c:v>1985.8333333332989</c:v>
                </c:pt>
                <c:pt idx="455">
                  <c:v>1985.9166666666322</c:v>
                </c:pt>
                <c:pt idx="456">
                  <c:v>1985.9999999999654</c:v>
                </c:pt>
                <c:pt idx="457">
                  <c:v>1986.0833333332987</c:v>
                </c:pt>
                <c:pt idx="458">
                  <c:v>1986.166666666632</c:v>
                </c:pt>
                <c:pt idx="459">
                  <c:v>1986.2499999999652</c:v>
                </c:pt>
                <c:pt idx="460">
                  <c:v>1986.3333333332985</c:v>
                </c:pt>
                <c:pt idx="461">
                  <c:v>1986.4166666666317</c:v>
                </c:pt>
                <c:pt idx="462">
                  <c:v>1986.499999999965</c:v>
                </c:pt>
                <c:pt idx="463">
                  <c:v>1986.5833333332982</c:v>
                </c:pt>
                <c:pt idx="464">
                  <c:v>1986.6666666666315</c:v>
                </c:pt>
                <c:pt idx="465">
                  <c:v>1986.7499999999648</c:v>
                </c:pt>
                <c:pt idx="466">
                  <c:v>1986.833333333298</c:v>
                </c:pt>
                <c:pt idx="467">
                  <c:v>1986.9166666666313</c:v>
                </c:pt>
                <c:pt idx="468">
                  <c:v>1986.9999999999645</c:v>
                </c:pt>
                <c:pt idx="469">
                  <c:v>1987.0833333332978</c:v>
                </c:pt>
                <c:pt idx="470">
                  <c:v>1987.166666666631</c:v>
                </c:pt>
                <c:pt idx="471">
                  <c:v>1987.2499999999643</c:v>
                </c:pt>
                <c:pt idx="472">
                  <c:v>1987.3333333332976</c:v>
                </c:pt>
                <c:pt idx="473">
                  <c:v>1987.4166666666308</c:v>
                </c:pt>
                <c:pt idx="474">
                  <c:v>1987.4999999999641</c:v>
                </c:pt>
                <c:pt idx="475">
                  <c:v>1987.5833333332973</c:v>
                </c:pt>
                <c:pt idx="476">
                  <c:v>1987.6666666666306</c:v>
                </c:pt>
                <c:pt idx="477">
                  <c:v>1987.7499999999638</c:v>
                </c:pt>
                <c:pt idx="478">
                  <c:v>1987.8333333332971</c:v>
                </c:pt>
                <c:pt idx="479">
                  <c:v>1987.9166666666304</c:v>
                </c:pt>
                <c:pt idx="480">
                  <c:v>1987.9999999999636</c:v>
                </c:pt>
                <c:pt idx="481">
                  <c:v>1988.0833333332969</c:v>
                </c:pt>
                <c:pt idx="482">
                  <c:v>1988.1666666666301</c:v>
                </c:pt>
                <c:pt idx="483">
                  <c:v>1988.2499999999634</c:v>
                </c:pt>
                <c:pt idx="484">
                  <c:v>1988.3333333332967</c:v>
                </c:pt>
                <c:pt idx="485">
                  <c:v>1988.4166666666299</c:v>
                </c:pt>
                <c:pt idx="486">
                  <c:v>1988.4999999999632</c:v>
                </c:pt>
                <c:pt idx="487">
                  <c:v>1988.5833333332964</c:v>
                </c:pt>
                <c:pt idx="488">
                  <c:v>1988.6666666666297</c:v>
                </c:pt>
                <c:pt idx="489">
                  <c:v>1988.7499999999629</c:v>
                </c:pt>
                <c:pt idx="490">
                  <c:v>1988.8333333332962</c:v>
                </c:pt>
                <c:pt idx="491">
                  <c:v>1988.9166666666295</c:v>
                </c:pt>
                <c:pt idx="492">
                  <c:v>1988.9999999999627</c:v>
                </c:pt>
                <c:pt idx="493">
                  <c:v>1989.083333333296</c:v>
                </c:pt>
                <c:pt idx="494">
                  <c:v>1989.1666666666292</c:v>
                </c:pt>
                <c:pt idx="495">
                  <c:v>1989.2499999999625</c:v>
                </c:pt>
                <c:pt idx="496">
                  <c:v>1989.3333333332957</c:v>
                </c:pt>
                <c:pt idx="497">
                  <c:v>1989.416666666629</c:v>
                </c:pt>
                <c:pt idx="498">
                  <c:v>1989.4999999999623</c:v>
                </c:pt>
                <c:pt idx="499">
                  <c:v>1989.5833333332955</c:v>
                </c:pt>
                <c:pt idx="500">
                  <c:v>1989.6666666666288</c:v>
                </c:pt>
                <c:pt idx="501">
                  <c:v>1989.749999999962</c:v>
                </c:pt>
                <c:pt idx="502">
                  <c:v>1989.8333333332953</c:v>
                </c:pt>
                <c:pt idx="503">
                  <c:v>1989.9166666666285</c:v>
                </c:pt>
                <c:pt idx="504">
                  <c:v>1989.9999999999618</c:v>
                </c:pt>
                <c:pt idx="505">
                  <c:v>1990.0833333332951</c:v>
                </c:pt>
                <c:pt idx="506">
                  <c:v>1990.1666666666283</c:v>
                </c:pt>
                <c:pt idx="507">
                  <c:v>1990.2499999999616</c:v>
                </c:pt>
                <c:pt idx="508">
                  <c:v>1990.3333333332948</c:v>
                </c:pt>
                <c:pt idx="509">
                  <c:v>1990.4166666666281</c:v>
                </c:pt>
                <c:pt idx="510">
                  <c:v>1990.4999999999613</c:v>
                </c:pt>
                <c:pt idx="511">
                  <c:v>1990.5833333332946</c:v>
                </c:pt>
                <c:pt idx="512">
                  <c:v>1990.6666666666279</c:v>
                </c:pt>
                <c:pt idx="513">
                  <c:v>1990.7499999999611</c:v>
                </c:pt>
                <c:pt idx="514">
                  <c:v>1990.8333333332944</c:v>
                </c:pt>
                <c:pt idx="515">
                  <c:v>1990.9166666666276</c:v>
                </c:pt>
                <c:pt idx="516">
                  <c:v>1990.9999999999609</c:v>
                </c:pt>
                <c:pt idx="517">
                  <c:v>1991.0833333332941</c:v>
                </c:pt>
                <c:pt idx="518">
                  <c:v>1991.1666666666274</c:v>
                </c:pt>
                <c:pt idx="519">
                  <c:v>1991.2499999999607</c:v>
                </c:pt>
                <c:pt idx="520">
                  <c:v>1991.3333333332939</c:v>
                </c:pt>
                <c:pt idx="521">
                  <c:v>1991.4166666666272</c:v>
                </c:pt>
                <c:pt idx="522">
                  <c:v>1991.4999999999604</c:v>
                </c:pt>
                <c:pt idx="523">
                  <c:v>1991.5833333332937</c:v>
                </c:pt>
                <c:pt idx="524">
                  <c:v>1991.666666666627</c:v>
                </c:pt>
                <c:pt idx="525">
                  <c:v>1991.7499999999602</c:v>
                </c:pt>
                <c:pt idx="526">
                  <c:v>1991.8333333332935</c:v>
                </c:pt>
                <c:pt idx="527">
                  <c:v>1991.9166666666267</c:v>
                </c:pt>
                <c:pt idx="528">
                  <c:v>1991.99999999996</c:v>
                </c:pt>
                <c:pt idx="529">
                  <c:v>1992.0833333332932</c:v>
                </c:pt>
                <c:pt idx="530">
                  <c:v>1992.1666666666265</c:v>
                </c:pt>
                <c:pt idx="531">
                  <c:v>1992.2499999999598</c:v>
                </c:pt>
                <c:pt idx="532">
                  <c:v>1992.333333333293</c:v>
                </c:pt>
                <c:pt idx="533">
                  <c:v>1992.4166666666263</c:v>
                </c:pt>
                <c:pt idx="534">
                  <c:v>1992.4999999999595</c:v>
                </c:pt>
                <c:pt idx="535">
                  <c:v>1992.5833333332928</c:v>
                </c:pt>
                <c:pt idx="536">
                  <c:v>1992.666666666626</c:v>
                </c:pt>
                <c:pt idx="537">
                  <c:v>1992.7499999999593</c:v>
                </c:pt>
                <c:pt idx="538">
                  <c:v>1992.8333333332926</c:v>
                </c:pt>
                <c:pt idx="539">
                  <c:v>1992.9166666666258</c:v>
                </c:pt>
                <c:pt idx="540">
                  <c:v>1992.9999999999591</c:v>
                </c:pt>
                <c:pt idx="541">
                  <c:v>1993.0833333332923</c:v>
                </c:pt>
                <c:pt idx="542">
                  <c:v>1993.1666666666256</c:v>
                </c:pt>
                <c:pt idx="543">
                  <c:v>1993.2499999999588</c:v>
                </c:pt>
                <c:pt idx="544">
                  <c:v>1993.3333333332921</c:v>
                </c:pt>
                <c:pt idx="545">
                  <c:v>1993.4166666666254</c:v>
                </c:pt>
                <c:pt idx="546">
                  <c:v>1993.4999999999586</c:v>
                </c:pt>
                <c:pt idx="547">
                  <c:v>1993.5833333332919</c:v>
                </c:pt>
                <c:pt idx="548">
                  <c:v>1993.6666666666251</c:v>
                </c:pt>
                <c:pt idx="549">
                  <c:v>1993.7499999999584</c:v>
                </c:pt>
                <c:pt idx="550">
                  <c:v>1993.8333333332916</c:v>
                </c:pt>
                <c:pt idx="551">
                  <c:v>1993.9166666666249</c:v>
                </c:pt>
                <c:pt idx="552">
                  <c:v>1993.9999999999582</c:v>
                </c:pt>
                <c:pt idx="553">
                  <c:v>1994.0833333332914</c:v>
                </c:pt>
                <c:pt idx="554">
                  <c:v>1994.1666666666247</c:v>
                </c:pt>
                <c:pt idx="555">
                  <c:v>1994.2499999999579</c:v>
                </c:pt>
                <c:pt idx="556">
                  <c:v>1994.3333333332912</c:v>
                </c:pt>
                <c:pt idx="557">
                  <c:v>1994.4166666666245</c:v>
                </c:pt>
                <c:pt idx="558">
                  <c:v>1994.4999999999577</c:v>
                </c:pt>
                <c:pt idx="559">
                  <c:v>1994.583333333291</c:v>
                </c:pt>
                <c:pt idx="560">
                  <c:v>1994.6666666666242</c:v>
                </c:pt>
                <c:pt idx="561">
                  <c:v>1994.7499999999575</c:v>
                </c:pt>
                <c:pt idx="562">
                  <c:v>1994.8333333332907</c:v>
                </c:pt>
                <c:pt idx="563">
                  <c:v>1994.916666666624</c:v>
                </c:pt>
                <c:pt idx="564">
                  <c:v>1994.9999999999573</c:v>
                </c:pt>
                <c:pt idx="565">
                  <c:v>1995.0833333332905</c:v>
                </c:pt>
                <c:pt idx="566">
                  <c:v>1995.1666666666238</c:v>
                </c:pt>
                <c:pt idx="567">
                  <c:v>1995.249999999957</c:v>
                </c:pt>
                <c:pt idx="568">
                  <c:v>1995.3333333332903</c:v>
                </c:pt>
                <c:pt idx="569">
                  <c:v>1995.4166666666235</c:v>
                </c:pt>
                <c:pt idx="570">
                  <c:v>1995.4999999999568</c:v>
                </c:pt>
                <c:pt idx="571">
                  <c:v>1995.5833333332901</c:v>
                </c:pt>
                <c:pt idx="572">
                  <c:v>1995.6666666666233</c:v>
                </c:pt>
                <c:pt idx="573">
                  <c:v>1995.7499999999566</c:v>
                </c:pt>
                <c:pt idx="574">
                  <c:v>1995.8333333332898</c:v>
                </c:pt>
                <c:pt idx="575">
                  <c:v>1995.9166666666231</c:v>
                </c:pt>
                <c:pt idx="576">
                  <c:v>1995.9999999999563</c:v>
                </c:pt>
                <c:pt idx="577">
                  <c:v>1996.0833333332896</c:v>
                </c:pt>
                <c:pt idx="578">
                  <c:v>1996.1666666666229</c:v>
                </c:pt>
                <c:pt idx="579">
                  <c:v>1996.2499999999561</c:v>
                </c:pt>
                <c:pt idx="580">
                  <c:v>1996.3333333332894</c:v>
                </c:pt>
                <c:pt idx="581">
                  <c:v>1996.4166666666226</c:v>
                </c:pt>
                <c:pt idx="582">
                  <c:v>1996.4999999999559</c:v>
                </c:pt>
                <c:pt idx="583">
                  <c:v>1996.5833333332891</c:v>
                </c:pt>
                <c:pt idx="584">
                  <c:v>1996.6666666666224</c:v>
                </c:pt>
                <c:pt idx="585">
                  <c:v>1996.7499999999557</c:v>
                </c:pt>
                <c:pt idx="586">
                  <c:v>1996.8333333332889</c:v>
                </c:pt>
                <c:pt idx="587">
                  <c:v>1996.9166666666222</c:v>
                </c:pt>
                <c:pt idx="588">
                  <c:v>1996.9999999999554</c:v>
                </c:pt>
                <c:pt idx="589">
                  <c:v>1997.0833333332887</c:v>
                </c:pt>
                <c:pt idx="590">
                  <c:v>1997.1666666666219</c:v>
                </c:pt>
                <c:pt idx="591">
                  <c:v>1997.2499999999552</c:v>
                </c:pt>
                <c:pt idx="592">
                  <c:v>1997.3333333332885</c:v>
                </c:pt>
                <c:pt idx="593">
                  <c:v>1997.4166666666217</c:v>
                </c:pt>
                <c:pt idx="594">
                  <c:v>1997.499999999955</c:v>
                </c:pt>
                <c:pt idx="595">
                  <c:v>1997.5833333332882</c:v>
                </c:pt>
                <c:pt idx="596">
                  <c:v>1997.6666666666215</c:v>
                </c:pt>
                <c:pt idx="597">
                  <c:v>1997.7499999999548</c:v>
                </c:pt>
                <c:pt idx="598">
                  <c:v>1997.833333333288</c:v>
                </c:pt>
                <c:pt idx="599">
                  <c:v>1997.9166666666213</c:v>
                </c:pt>
                <c:pt idx="600">
                  <c:v>1997.9999999999545</c:v>
                </c:pt>
                <c:pt idx="601">
                  <c:v>1998.0833333332878</c:v>
                </c:pt>
                <c:pt idx="602">
                  <c:v>1998.166666666621</c:v>
                </c:pt>
                <c:pt idx="603">
                  <c:v>1998.2499999999543</c:v>
                </c:pt>
                <c:pt idx="604">
                  <c:v>1998.3333333332876</c:v>
                </c:pt>
                <c:pt idx="605">
                  <c:v>1998.4166666666208</c:v>
                </c:pt>
                <c:pt idx="606">
                  <c:v>1998.4999999999541</c:v>
                </c:pt>
                <c:pt idx="607">
                  <c:v>1998.5833333332873</c:v>
                </c:pt>
                <c:pt idx="608">
                  <c:v>1998.6666666666206</c:v>
                </c:pt>
                <c:pt idx="609">
                  <c:v>1998.7499999999538</c:v>
                </c:pt>
                <c:pt idx="610">
                  <c:v>1998.8333333332871</c:v>
                </c:pt>
                <c:pt idx="611">
                  <c:v>1998.9166666666204</c:v>
                </c:pt>
                <c:pt idx="612">
                  <c:v>1998.9999999999536</c:v>
                </c:pt>
                <c:pt idx="613">
                  <c:v>1999.0833333332869</c:v>
                </c:pt>
                <c:pt idx="614">
                  <c:v>1999.1666666666201</c:v>
                </c:pt>
                <c:pt idx="615">
                  <c:v>1999.2499999999534</c:v>
                </c:pt>
                <c:pt idx="616">
                  <c:v>1999.3333333332866</c:v>
                </c:pt>
                <c:pt idx="617">
                  <c:v>1999.4166666666199</c:v>
                </c:pt>
                <c:pt idx="618">
                  <c:v>1999.4999999999532</c:v>
                </c:pt>
                <c:pt idx="619">
                  <c:v>1999.5833333332864</c:v>
                </c:pt>
                <c:pt idx="620">
                  <c:v>1999.6666666666197</c:v>
                </c:pt>
                <c:pt idx="621">
                  <c:v>1999.7499999999529</c:v>
                </c:pt>
                <c:pt idx="622">
                  <c:v>1999.8333333332862</c:v>
                </c:pt>
                <c:pt idx="623">
                  <c:v>1999.9166666666194</c:v>
                </c:pt>
                <c:pt idx="624">
                  <c:v>1999.9999999999527</c:v>
                </c:pt>
                <c:pt idx="625">
                  <c:v>2000.083333333286</c:v>
                </c:pt>
                <c:pt idx="626">
                  <c:v>2000.1666666666192</c:v>
                </c:pt>
                <c:pt idx="627">
                  <c:v>2000.2499999999525</c:v>
                </c:pt>
                <c:pt idx="628">
                  <c:v>2000.3333333332857</c:v>
                </c:pt>
                <c:pt idx="629">
                  <c:v>2000.416666666619</c:v>
                </c:pt>
                <c:pt idx="630">
                  <c:v>2000.4999999999523</c:v>
                </c:pt>
                <c:pt idx="631">
                  <c:v>2000.5833333332855</c:v>
                </c:pt>
                <c:pt idx="632">
                  <c:v>2000.6666666666188</c:v>
                </c:pt>
                <c:pt idx="633">
                  <c:v>2000.749999999952</c:v>
                </c:pt>
                <c:pt idx="634">
                  <c:v>2000.8333333332853</c:v>
                </c:pt>
                <c:pt idx="635">
                  <c:v>2000.9166666666185</c:v>
                </c:pt>
                <c:pt idx="636">
                  <c:v>2000.9999999999518</c:v>
                </c:pt>
                <c:pt idx="637">
                  <c:v>2001.0833333332851</c:v>
                </c:pt>
                <c:pt idx="638">
                  <c:v>2001.1666666666183</c:v>
                </c:pt>
                <c:pt idx="639">
                  <c:v>2001.2499999999516</c:v>
                </c:pt>
                <c:pt idx="640">
                  <c:v>2001.3333333332848</c:v>
                </c:pt>
                <c:pt idx="641">
                  <c:v>2001.4166666666181</c:v>
                </c:pt>
                <c:pt idx="642">
                  <c:v>2001.4999999999513</c:v>
                </c:pt>
                <c:pt idx="643">
                  <c:v>2001.5833333332846</c:v>
                </c:pt>
                <c:pt idx="644">
                  <c:v>2001.6666666666179</c:v>
                </c:pt>
                <c:pt idx="645">
                  <c:v>2001.7499999999511</c:v>
                </c:pt>
                <c:pt idx="646">
                  <c:v>2001.8333333332844</c:v>
                </c:pt>
                <c:pt idx="647">
                  <c:v>2001.9166666666176</c:v>
                </c:pt>
                <c:pt idx="648">
                  <c:v>2001.9999999999509</c:v>
                </c:pt>
                <c:pt idx="649">
                  <c:v>2002.0833333332841</c:v>
                </c:pt>
                <c:pt idx="650">
                  <c:v>2002.1666666666174</c:v>
                </c:pt>
                <c:pt idx="651">
                  <c:v>2002.2499999999507</c:v>
                </c:pt>
                <c:pt idx="652">
                  <c:v>2002.3333333332839</c:v>
                </c:pt>
                <c:pt idx="653">
                  <c:v>2002.4166666666172</c:v>
                </c:pt>
                <c:pt idx="654">
                  <c:v>2002.4999999999504</c:v>
                </c:pt>
                <c:pt idx="655">
                  <c:v>2002.5833333332837</c:v>
                </c:pt>
                <c:pt idx="656">
                  <c:v>2002.6666666666169</c:v>
                </c:pt>
                <c:pt idx="657">
                  <c:v>2002.7499999999502</c:v>
                </c:pt>
                <c:pt idx="658">
                  <c:v>2002.8333333332835</c:v>
                </c:pt>
                <c:pt idx="659">
                  <c:v>2002.9166666666167</c:v>
                </c:pt>
                <c:pt idx="660">
                  <c:v>2002.99999999995</c:v>
                </c:pt>
                <c:pt idx="661">
                  <c:v>2003.0833333332832</c:v>
                </c:pt>
                <c:pt idx="662">
                  <c:v>2003.1666666666165</c:v>
                </c:pt>
                <c:pt idx="663">
                  <c:v>2003.2499999999498</c:v>
                </c:pt>
                <c:pt idx="664">
                  <c:v>2003.333333333283</c:v>
                </c:pt>
                <c:pt idx="665">
                  <c:v>2003.4166666666163</c:v>
                </c:pt>
                <c:pt idx="666">
                  <c:v>2003.4999999999495</c:v>
                </c:pt>
                <c:pt idx="667">
                  <c:v>2003.5833333332828</c:v>
                </c:pt>
                <c:pt idx="668">
                  <c:v>2003.666666666616</c:v>
                </c:pt>
                <c:pt idx="669">
                  <c:v>2003.7499999999493</c:v>
                </c:pt>
                <c:pt idx="670">
                  <c:v>2003.8333333332826</c:v>
                </c:pt>
                <c:pt idx="671">
                  <c:v>2003.9166666666158</c:v>
                </c:pt>
                <c:pt idx="672">
                  <c:v>2003.9999999999491</c:v>
                </c:pt>
                <c:pt idx="673">
                  <c:v>2004.0833333332823</c:v>
                </c:pt>
                <c:pt idx="674">
                  <c:v>2004.1666666666156</c:v>
                </c:pt>
                <c:pt idx="675">
                  <c:v>2004.2499999999488</c:v>
                </c:pt>
                <c:pt idx="676">
                  <c:v>2004.3333333332821</c:v>
                </c:pt>
                <c:pt idx="677">
                  <c:v>2004.4166666666154</c:v>
                </c:pt>
                <c:pt idx="678">
                  <c:v>2004.4999999999486</c:v>
                </c:pt>
                <c:pt idx="679">
                  <c:v>2004.5833333332819</c:v>
                </c:pt>
                <c:pt idx="680">
                  <c:v>2004.6666666666151</c:v>
                </c:pt>
                <c:pt idx="681">
                  <c:v>2004.7499999999484</c:v>
                </c:pt>
                <c:pt idx="682">
                  <c:v>2004.8333333332816</c:v>
                </c:pt>
                <c:pt idx="683">
                  <c:v>2004.9166666666149</c:v>
                </c:pt>
                <c:pt idx="684">
                  <c:v>2004.9999999999482</c:v>
                </c:pt>
                <c:pt idx="685">
                  <c:v>2005.0833333332814</c:v>
                </c:pt>
                <c:pt idx="686">
                  <c:v>2005.1666666666147</c:v>
                </c:pt>
                <c:pt idx="687">
                  <c:v>2005.2499999999479</c:v>
                </c:pt>
                <c:pt idx="688">
                  <c:v>2005.3333333332812</c:v>
                </c:pt>
                <c:pt idx="689">
                  <c:v>2005.4166666666144</c:v>
                </c:pt>
                <c:pt idx="690">
                  <c:v>2005.4999999999477</c:v>
                </c:pt>
                <c:pt idx="691">
                  <c:v>2005.583333333281</c:v>
                </c:pt>
                <c:pt idx="692">
                  <c:v>2005.6666666666142</c:v>
                </c:pt>
                <c:pt idx="693">
                  <c:v>2005.7499999999475</c:v>
                </c:pt>
                <c:pt idx="694">
                  <c:v>2005.8333333332807</c:v>
                </c:pt>
                <c:pt idx="695">
                  <c:v>2005.916666666614</c:v>
                </c:pt>
                <c:pt idx="696">
                  <c:v>2005.9999999999472</c:v>
                </c:pt>
                <c:pt idx="697">
                  <c:v>2006.0833333332805</c:v>
                </c:pt>
                <c:pt idx="698">
                  <c:v>2006.1666666666138</c:v>
                </c:pt>
                <c:pt idx="699">
                  <c:v>2006.249999999947</c:v>
                </c:pt>
                <c:pt idx="700">
                  <c:v>2006.3333333332803</c:v>
                </c:pt>
                <c:pt idx="701">
                  <c:v>2006.4166666666135</c:v>
                </c:pt>
                <c:pt idx="702">
                  <c:v>2006.4999999999468</c:v>
                </c:pt>
                <c:pt idx="703">
                  <c:v>2006.5833333332801</c:v>
                </c:pt>
                <c:pt idx="704">
                  <c:v>2006.6666666666133</c:v>
                </c:pt>
                <c:pt idx="705">
                  <c:v>2006.7499999999466</c:v>
                </c:pt>
                <c:pt idx="706">
                  <c:v>2006.8333333332798</c:v>
                </c:pt>
                <c:pt idx="707">
                  <c:v>2006.9166666666131</c:v>
                </c:pt>
                <c:pt idx="708">
                  <c:v>2006.9999999999463</c:v>
                </c:pt>
                <c:pt idx="709">
                  <c:v>2007.0833333332796</c:v>
                </c:pt>
                <c:pt idx="710">
                  <c:v>2007.1666666666129</c:v>
                </c:pt>
                <c:pt idx="711">
                  <c:v>2007.2499999999461</c:v>
                </c:pt>
                <c:pt idx="712">
                  <c:v>2007.3333333332794</c:v>
                </c:pt>
                <c:pt idx="713">
                  <c:v>2007.4166666666126</c:v>
                </c:pt>
                <c:pt idx="714">
                  <c:v>2007.4999999999459</c:v>
                </c:pt>
                <c:pt idx="715">
                  <c:v>2007.5833333332791</c:v>
                </c:pt>
                <c:pt idx="716">
                  <c:v>2007.6666666666124</c:v>
                </c:pt>
                <c:pt idx="717">
                  <c:v>2007.7499999999457</c:v>
                </c:pt>
                <c:pt idx="718">
                  <c:v>2007.8333333332789</c:v>
                </c:pt>
                <c:pt idx="719">
                  <c:v>2007.9166666666122</c:v>
                </c:pt>
                <c:pt idx="720">
                  <c:v>2007.9999999999454</c:v>
                </c:pt>
                <c:pt idx="721">
                  <c:v>2008.0833333332787</c:v>
                </c:pt>
                <c:pt idx="722">
                  <c:v>2008.1666666666119</c:v>
                </c:pt>
                <c:pt idx="723">
                  <c:v>2008.2499999999452</c:v>
                </c:pt>
                <c:pt idx="724">
                  <c:v>2008.3333333332785</c:v>
                </c:pt>
                <c:pt idx="725">
                  <c:v>2008.4166666666117</c:v>
                </c:pt>
                <c:pt idx="726">
                  <c:v>2008.499999999945</c:v>
                </c:pt>
                <c:pt idx="727">
                  <c:v>2008.5833333332782</c:v>
                </c:pt>
                <c:pt idx="728">
                  <c:v>2008.6666666666115</c:v>
                </c:pt>
                <c:pt idx="729">
                  <c:v>2008.7499999999447</c:v>
                </c:pt>
                <c:pt idx="730">
                  <c:v>2008.833333333278</c:v>
                </c:pt>
                <c:pt idx="731">
                  <c:v>2008.9166666666113</c:v>
                </c:pt>
                <c:pt idx="732">
                  <c:v>2008.9999999999445</c:v>
                </c:pt>
                <c:pt idx="733">
                  <c:v>2009.0833333332778</c:v>
                </c:pt>
                <c:pt idx="734">
                  <c:v>2009.166666666611</c:v>
                </c:pt>
                <c:pt idx="735">
                  <c:v>2009.2499999999443</c:v>
                </c:pt>
                <c:pt idx="736">
                  <c:v>2009.3333333332776</c:v>
                </c:pt>
                <c:pt idx="737">
                  <c:v>2009.4166666666108</c:v>
                </c:pt>
                <c:pt idx="738">
                  <c:v>2009.4999999999441</c:v>
                </c:pt>
                <c:pt idx="739">
                  <c:v>2009.5833333332773</c:v>
                </c:pt>
                <c:pt idx="740">
                  <c:v>2009.6666666666106</c:v>
                </c:pt>
                <c:pt idx="741">
                  <c:v>2009.7499999999438</c:v>
                </c:pt>
                <c:pt idx="742">
                  <c:v>2009.8333333332771</c:v>
                </c:pt>
                <c:pt idx="743">
                  <c:v>2009.9166666666104</c:v>
                </c:pt>
                <c:pt idx="744">
                  <c:v>2009.9999999999436</c:v>
                </c:pt>
                <c:pt idx="745">
                  <c:v>2010.0833333332769</c:v>
                </c:pt>
                <c:pt idx="746">
                  <c:v>2010.1666666666101</c:v>
                </c:pt>
              </c:numCache>
            </c:numRef>
          </c:xVal>
          <c:yVal>
            <c:numRef>
              <c:f>summary!$N$3:$N$749</c:f>
              <c:numCache>
                <c:formatCode>General</c:formatCode>
                <c:ptCount val="747"/>
                <c:pt idx="0">
                  <c:v>6.7905349108481925</c:v>
                </c:pt>
                <c:pt idx="1">
                  <c:v>7.6884920634920642</c:v>
                </c:pt>
                <c:pt idx="2">
                  <c:v>8.7324179504353641</c:v>
                </c:pt>
                <c:pt idx="3">
                  <c:v>7.8393721823342792</c:v>
                </c:pt>
                <c:pt idx="4">
                  <c:v>6.7315906372800267</c:v>
                </c:pt>
                <c:pt idx="5">
                  <c:v>7.2651704073150452</c:v>
                </c:pt>
                <c:pt idx="6">
                  <c:v>7.4865861837692824</c:v>
                </c:pt>
                <c:pt idx="7">
                  <c:v>7.1483212919677008</c:v>
                </c:pt>
                <c:pt idx="8">
                  <c:v>6.7121535181236673</c:v>
                </c:pt>
                <c:pt idx="9">
                  <c:v>6.4465817520145574</c:v>
                </c:pt>
                <c:pt idx="10">
                  <c:v>6.7685401018734357</c:v>
                </c:pt>
                <c:pt idx="11">
                  <c:v>7.1934465398071508</c:v>
                </c:pt>
                <c:pt idx="12">
                  <c:v>7.9664388893694316</c:v>
                </c:pt>
                <c:pt idx="13">
                  <c:v>8.6863500213949507</c:v>
                </c:pt>
                <c:pt idx="14">
                  <c:v>9.3465813405186928</c:v>
                </c:pt>
                <c:pt idx="15">
                  <c:v>9.9922540666150272</c:v>
                </c:pt>
                <c:pt idx="16">
                  <c:v>11.041543277773078</c:v>
                </c:pt>
                <c:pt idx="17">
                  <c:v>11.164329878951493</c:v>
                </c:pt>
                <c:pt idx="18">
                  <c:v>11.943389713496719</c:v>
                </c:pt>
                <c:pt idx="19">
                  <c:v>12.527830107895188</c:v>
                </c:pt>
                <c:pt idx="20">
                  <c:v>11.831082236279707</c:v>
                </c:pt>
                <c:pt idx="21">
                  <c:v>12.869415807560136</c:v>
                </c:pt>
                <c:pt idx="22">
                  <c:v>11.401789518534299</c:v>
                </c:pt>
                <c:pt idx="23">
                  <c:v>11.596437136005482</c:v>
                </c:pt>
                <c:pt idx="24">
                  <c:v>12.156493450903175</c:v>
                </c:pt>
                <c:pt idx="25">
                  <c:v>11.83284709112751</c:v>
                </c:pt>
                <c:pt idx="26">
                  <c:v>10.856443005861255</c:v>
                </c:pt>
                <c:pt idx="27">
                  <c:v>9.6685082872928181</c:v>
                </c:pt>
                <c:pt idx="28">
                  <c:v>9.9582898852971855</c:v>
                </c:pt>
                <c:pt idx="29">
                  <c:v>9.33016459818678</c:v>
                </c:pt>
                <c:pt idx="30">
                  <c:v>8.6810169191248114</c:v>
                </c:pt>
                <c:pt idx="31">
                  <c:v>7.9934182038624746</c:v>
                </c:pt>
                <c:pt idx="32">
                  <c:v>8.6847994491306597</c:v>
                </c:pt>
                <c:pt idx="33">
                  <c:v>6.8622360678435443</c:v>
                </c:pt>
                <c:pt idx="34">
                  <c:v>7.130953425138145</c:v>
                </c:pt>
                <c:pt idx="35">
                  <c:v>7.3617470940471996</c:v>
                </c:pt>
                <c:pt idx="36">
                  <c:v>5.9405940594059405</c:v>
                </c:pt>
                <c:pt idx="37">
                  <c:v>5.4699607986142773</c:v>
                </c:pt>
                <c:pt idx="38">
                  <c:v>5.8361592004283418</c:v>
                </c:pt>
                <c:pt idx="39">
                  <c:v>5.5148762628603212</c:v>
                </c:pt>
                <c:pt idx="40">
                  <c:v>4.8197237927518763</c:v>
                </c:pt>
                <c:pt idx="41">
                  <c:v>5.7075471698113205</c:v>
                </c:pt>
                <c:pt idx="42">
                  <c:v>5.8939650310208691</c:v>
                </c:pt>
                <c:pt idx="43">
                  <c:v>5.3877473724079161</c:v>
                </c:pt>
                <c:pt idx="44">
                  <c:v>5.8060825626847175</c:v>
                </c:pt>
                <c:pt idx="45">
                  <c:v>5.6587514362313289</c:v>
                </c:pt>
                <c:pt idx="46">
                  <c:v>6.5706051873198845</c:v>
                </c:pt>
                <c:pt idx="47">
                  <c:v>5.3104106972301812</c:v>
                </c:pt>
                <c:pt idx="48">
                  <c:v>6.2251912092167681</c:v>
                </c:pt>
                <c:pt idx="49">
                  <c:v>5.980650835532102</c:v>
                </c:pt>
                <c:pt idx="50">
                  <c:v>5.8964861347482227</c:v>
                </c:pt>
                <c:pt idx="51">
                  <c:v>5.7769726247987121</c:v>
                </c:pt>
                <c:pt idx="52">
                  <c:v>6.280096308186196</c:v>
                </c:pt>
                <c:pt idx="53">
                  <c:v>5.9894537856929659</c:v>
                </c:pt>
                <c:pt idx="54">
                  <c:v>6.3842723956222134</c:v>
                </c:pt>
                <c:pt idx="55">
                  <c:v>6.4171122994652414</c:v>
                </c:pt>
                <c:pt idx="56">
                  <c:v>7.1140523213731779</c:v>
                </c:pt>
                <c:pt idx="57">
                  <c:v>6.2676868252803688</c:v>
                </c:pt>
                <c:pt idx="58">
                  <c:v>5.8557633038832959</c:v>
                </c:pt>
                <c:pt idx="59">
                  <c:v>5.9081185698278498</c:v>
                </c:pt>
                <c:pt idx="60">
                  <c:v>5.2009695011108867</c:v>
                </c:pt>
                <c:pt idx="61">
                  <c:v>4.9437978712822046</c:v>
                </c:pt>
                <c:pt idx="62">
                  <c:v>5.2540825641545794</c:v>
                </c:pt>
                <c:pt idx="63">
                  <c:v>5.6353931430917683</c:v>
                </c:pt>
                <c:pt idx="64">
                  <c:v>4.8328299135506718</c:v>
                </c:pt>
                <c:pt idx="65">
                  <c:v>5.3949298135344641</c:v>
                </c:pt>
                <c:pt idx="66">
                  <c:v>5.2122114668652273</c:v>
                </c:pt>
                <c:pt idx="67">
                  <c:v>6.0987312080179121</c:v>
                </c:pt>
                <c:pt idx="68">
                  <c:v>6.0224089635854341</c:v>
                </c:pt>
                <c:pt idx="69">
                  <c:v>6.5885958191966729</c:v>
                </c:pt>
                <c:pt idx="70">
                  <c:v>7.0856771960190397</c:v>
                </c:pt>
                <c:pt idx="71">
                  <c:v>9.807298955754117</c:v>
                </c:pt>
                <c:pt idx="72">
                  <c:v>10.160484642363695</c:v>
                </c:pt>
                <c:pt idx="73">
                  <c:v>11.073965733389052</c:v>
                </c:pt>
                <c:pt idx="74">
                  <c:v>10.849202264539372</c:v>
                </c:pt>
                <c:pt idx="75">
                  <c:v>11.431535269709544</c:v>
                </c:pt>
                <c:pt idx="76">
                  <c:v>11.095919225915019</c:v>
                </c:pt>
                <c:pt idx="77">
                  <c:v>9.4753921038399138</c:v>
                </c:pt>
                <c:pt idx="78">
                  <c:v>10.660548500693629</c:v>
                </c:pt>
                <c:pt idx="79">
                  <c:v>11.148720118468374</c:v>
                </c:pt>
                <c:pt idx="80">
                  <c:v>12.085406301824213</c:v>
                </c:pt>
                <c:pt idx="81">
                  <c:v>10.352165123949357</c:v>
                </c:pt>
                <c:pt idx="82">
                  <c:v>10.349233390119251</c:v>
                </c:pt>
                <c:pt idx="83">
                  <c:v>9.9890230515916567</c:v>
                </c:pt>
                <c:pt idx="84">
                  <c:v>9.5700416088765596</c:v>
                </c:pt>
                <c:pt idx="85">
                  <c:v>9.049967831867896</c:v>
                </c:pt>
                <c:pt idx="86">
                  <c:v>8.6127967635473226</c:v>
                </c:pt>
                <c:pt idx="87">
                  <c:v>8.6459861664221336</c:v>
                </c:pt>
                <c:pt idx="88">
                  <c:v>8.7422507092571191</c:v>
                </c:pt>
                <c:pt idx="89">
                  <c:v>8.7398158924981484</c:v>
                </c:pt>
                <c:pt idx="90">
                  <c:v>8.4578139486968169</c:v>
                </c:pt>
                <c:pt idx="91">
                  <c:v>8.6466165413533833</c:v>
                </c:pt>
                <c:pt idx="92">
                  <c:v>9.0309030903090317</c:v>
                </c:pt>
                <c:pt idx="93">
                  <c:v>8.3507306889352826</c:v>
                </c:pt>
                <c:pt idx="94">
                  <c:v>8.4109429569266592</c:v>
                </c:pt>
                <c:pt idx="95">
                  <c:v>8.2271147161066054</c:v>
                </c:pt>
                <c:pt idx="96">
                  <c:v>8.1387260260359735</c:v>
                </c:pt>
                <c:pt idx="97">
                  <c:v>8.0416460089241451</c:v>
                </c:pt>
                <c:pt idx="98">
                  <c:v>8.6839749328558629</c:v>
                </c:pt>
                <c:pt idx="99">
                  <c:v>8.3913995620147332</c:v>
                </c:pt>
                <c:pt idx="100">
                  <c:v>9.0486789896448272</c:v>
                </c:pt>
                <c:pt idx="101">
                  <c:v>9.2023364933448253</c:v>
                </c:pt>
                <c:pt idx="102">
                  <c:v>8.8761978511276727</c:v>
                </c:pt>
                <c:pt idx="103">
                  <c:v>8.132147395171538</c:v>
                </c:pt>
                <c:pt idx="104">
                  <c:v>7.7990617670054734</c:v>
                </c:pt>
                <c:pt idx="105">
                  <c:v>8.145326692059772</c:v>
                </c:pt>
                <c:pt idx="106">
                  <c:v>9.0159161490683228</c:v>
                </c:pt>
                <c:pt idx="107">
                  <c:v>8.300126348527554</c:v>
                </c:pt>
                <c:pt idx="108">
                  <c:v>8.7618862798369879</c:v>
                </c:pt>
                <c:pt idx="109">
                  <c:v>8.400819592155333</c:v>
                </c:pt>
                <c:pt idx="110">
                  <c:v>7.9633204633204624</c:v>
                </c:pt>
                <c:pt idx="111">
                  <c:v>8.4633385335413411</c:v>
                </c:pt>
                <c:pt idx="112">
                  <c:v>8.6422161529457675</c:v>
                </c:pt>
                <c:pt idx="113">
                  <c:v>9.1484464902186424</c:v>
                </c:pt>
                <c:pt idx="114">
                  <c:v>8.5744194899124473</c:v>
                </c:pt>
                <c:pt idx="115">
                  <c:v>8.9396887159533076</c:v>
                </c:pt>
                <c:pt idx="116">
                  <c:v>8.799612778315586</c:v>
                </c:pt>
                <c:pt idx="117">
                  <c:v>8.8488721076580497</c:v>
                </c:pt>
                <c:pt idx="118">
                  <c:v>10.876249039200616</c:v>
                </c:pt>
                <c:pt idx="119">
                  <c:v>10.386011847888401</c:v>
                </c:pt>
                <c:pt idx="120">
                  <c:v>11.719806763285025</c:v>
                </c:pt>
                <c:pt idx="121">
                  <c:v>12.362796071634893</c:v>
                </c:pt>
                <c:pt idx="122">
                  <c:v>12.654440154440156</c:v>
                </c:pt>
                <c:pt idx="123">
                  <c:v>14.507082422283487</c:v>
                </c:pt>
                <c:pt idx="124">
                  <c:v>13.780453391026242</c:v>
                </c:pt>
                <c:pt idx="125">
                  <c:v>13.232766851250716</c:v>
                </c:pt>
                <c:pt idx="126">
                  <c:v>14.492890995260662</c:v>
                </c:pt>
                <c:pt idx="127">
                  <c:v>13.487494100991034</c:v>
                </c:pt>
                <c:pt idx="128">
                  <c:v>13.934503143473773</c:v>
                </c:pt>
                <c:pt idx="129">
                  <c:v>13.036196147762166</c:v>
                </c:pt>
                <c:pt idx="130">
                  <c:v>12.016965127238455</c:v>
                </c:pt>
                <c:pt idx="131">
                  <c:v>12.070916635231988</c:v>
                </c:pt>
                <c:pt idx="132">
                  <c:v>11.557882925004675</c:v>
                </c:pt>
                <c:pt idx="133">
                  <c:v>11.145569025467532</c:v>
                </c:pt>
                <c:pt idx="134">
                  <c:v>11.085256887565151</c:v>
                </c:pt>
                <c:pt idx="135">
                  <c:v>10.78008983408195</c:v>
                </c:pt>
                <c:pt idx="136">
                  <c:v>10.006521941675208</c:v>
                </c:pt>
                <c:pt idx="137">
                  <c:v>10.508222614512682</c:v>
                </c:pt>
                <c:pt idx="138">
                  <c:v>10.538447353863175</c:v>
                </c:pt>
                <c:pt idx="139">
                  <c:v>11.178192462495426</c:v>
                </c:pt>
                <c:pt idx="140">
                  <c:v>11.255411255411255</c:v>
                </c:pt>
                <c:pt idx="141">
                  <c:v>11.456834532374101</c:v>
                </c:pt>
                <c:pt idx="142">
                  <c:v>11.289305342823678</c:v>
                </c:pt>
                <c:pt idx="143">
                  <c:v>11.099309612320765</c:v>
                </c:pt>
                <c:pt idx="144">
                  <c:v>10.878847180217043</c:v>
                </c:pt>
                <c:pt idx="145">
                  <c:v>10.15014487663535</c:v>
                </c:pt>
                <c:pt idx="146">
                  <c:v>11.457411014698069</c:v>
                </c:pt>
                <c:pt idx="147">
                  <c:v>10.884879725085911</c:v>
                </c:pt>
                <c:pt idx="148">
                  <c:v>10.717966334592925</c:v>
                </c:pt>
                <c:pt idx="149">
                  <c:v>10.981923109564628</c:v>
                </c:pt>
                <c:pt idx="150">
                  <c:v>10.823671915556325</c:v>
                </c:pt>
                <c:pt idx="151">
                  <c:v>11.381407471763684</c:v>
                </c:pt>
                <c:pt idx="152">
                  <c:v>10.976872626855368</c:v>
                </c:pt>
                <c:pt idx="153">
                  <c:v>11.781011781011781</c:v>
                </c:pt>
                <c:pt idx="154">
                  <c:v>11.964789334244937</c:v>
                </c:pt>
                <c:pt idx="155">
                  <c:v>13.037865748709121</c:v>
                </c:pt>
                <c:pt idx="156">
                  <c:v>12.962651413189771</c:v>
                </c:pt>
                <c:pt idx="157">
                  <c:v>13.329398870247028</c:v>
                </c:pt>
                <c:pt idx="158">
                  <c:v>13.416575882007878</c:v>
                </c:pt>
                <c:pt idx="159">
                  <c:v>14.309993201903467</c:v>
                </c:pt>
                <c:pt idx="160">
                  <c:v>13.062135255750086</c:v>
                </c:pt>
                <c:pt idx="161">
                  <c:v>13.134404488650855</c:v>
                </c:pt>
                <c:pt idx="162">
                  <c:v>13.393311831607537</c:v>
                </c:pt>
                <c:pt idx="163">
                  <c:v>12.965276042967774</c:v>
                </c:pt>
                <c:pt idx="164">
                  <c:v>13.062240663900415</c:v>
                </c:pt>
                <c:pt idx="165">
                  <c:v>12.82417121275703</c:v>
                </c:pt>
                <c:pt idx="166">
                  <c:v>11.962399134847351</c:v>
                </c:pt>
                <c:pt idx="167">
                  <c:v>11.894496576211006</c:v>
                </c:pt>
                <c:pt idx="168">
                  <c:v>12.029439133745031</c:v>
                </c:pt>
                <c:pt idx="169">
                  <c:v>11.554157456214929</c:v>
                </c:pt>
                <c:pt idx="170">
                  <c:v>11.645164010456194</c:v>
                </c:pt>
                <c:pt idx="171">
                  <c:v>11.192131592335086</c:v>
                </c:pt>
                <c:pt idx="172">
                  <c:v>10.973569755771161</c:v>
                </c:pt>
                <c:pt idx="173">
                  <c:v>10.539398458861546</c:v>
                </c:pt>
                <c:pt idx="174">
                  <c:v>11.095341459342126</c:v>
                </c:pt>
                <c:pt idx="175">
                  <c:v>11.863707614883261</c:v>
                </c:pt>
                <c:pt idx="176">
                  <c:v>11.314200645107931</c:v>
                </c:pt>
                <c:pt idx="177">
                  <c:v>11.136662286465178</c:v>
                </c:pt>
                <c:pt idx="178">
                  <c:v>11.915523050373901</c:v>
                </c:pt>
                <c:pt idx="179">
                  <c:v>11.05349794238683</c:v>
                </c:pt>
                <c:pt idx="180">
                  <c:v>11.56285574890226</c:v>
                </c:pt>
                <c:pt idx="181">
                  <c:v>12.354463130659767</c:v>
                </c:pt>
                <c:pt idx="182">
                  <c:v>11.951869498506017</c:v>
                </c:pt>
                <c:pt idx="183">
                  <c:v>12.028753993610223</c:v>
                </c:pt>
                <c:pt idx="184">
                  <c:v>12.683197338192191</c:v>
                </c:pt>
                <c:pt idx="185">
                  <c:v>12.187125149940025</c:v>
                </c:pt>
                <c:pt idx="186">
                  <c:v>12.631993695823482</c:v>
                </c:pt>
                <c:pt idx="187">
                  <c:v>11.838252749861518</c:v>
                </c:pt>
                <c:pt idx="188">
                  <c:v>12.51655113326583</c:v>
                </c:pt>
                <c:pt idx="189">
                  <c:v>12.479614817115788</c:v>
                </c:pt>
                <c:pt idx="190">
                  <c:v>12.457017818068145</c:v>
                </c:pt>
                <c:pt idx="191">
                  <c:v>11.698705374656729</c:v>
                </c:pt>
                <c:pt idx="192">
                  <c:v>12.127067552944814</c:v>
                </c:pt>
                <c:pt idx="193">
                  <c:v>11.804178740277566</c:v>
                </c:pt>
                <c:pt idx="194">
                  <c:v>11.787998781602194</c:v>
                </c:pt>
                <c:pt idx="195">
                  <c:v>11.915022302865351</c:v>
                </c:pt>
                <c:pt idx="196">
                  <c:v>11.594094281645807</c:v>
                </c:pt>
                <c:pt idx="197">
                  <c:v>11.748695849398956</c:v>
                </c:pt>
                <c:pt idx="198">
                  <c:v>10.71347849016801</c:v>
                </c:pt>
                <c:pt idx="199">
                  <c:v>11.476140924632078</c:v>
                </c:pt>
                <c:pt idx="200">
                  <c:v>11.128985083357707</c:v>
                </c:pt>
                <c:pt idx="201">
                  <c:v>11.432364655553917</c:v>
                </c:pt>
                <c:pt idx="202">
                  <c:v>10.828916372202592</c:v>
                </c:pt>
                <c:pt idx="203">
                  <c:v>11.385088168581255</c:v>
                </c:pt>
                <c:pt idx="204">
                  <c:v>11.116038433111603</c:v>
                </c:pt>
                <c:pt idx="205">
                  <c:v>11.185747663551401</c:v>
                </c:pt>
                <c:pt idx="206">
                  <c:v>10.636600928074245</c:v>
                </c:pt>
                <c:pt idx="207">
                  <c:v>11.054990396243864</c:v>
                </c:pt>
                <c:pt idx="208">
                  <c:v>10.321942953967806</c:v>
                </c:pt>
                <c:pt idx="209">
                  <c:v>10.383650053782718</c:v>
                </c:pt>
                <c:pt idx="210">
                  <c:v>9.8578793367702389</c:v>
                </c:pt>
                <c:pt idx="211">
                  <c:v>9.52247191011236</c:v>
                </c:pt>
                <c:pt idx="212">
                  <c:v>9.5985427030056751</c:v>
                </c:pt>
                <c:pt idx="213">
                  <c:v>9.5375921714561365</c:v>
                </c:pt>
                <c:pt idx="214">
                  <c:v>9.2738888507247381</c:v>
                </c:pt>
                <c:pt idx="215">
                  <c:v>9.143518518518519</c:v>
                </c:pt>
                <c:pt idx="216">
                  <c:v>8.7906124940649804</c:v>
                </c:pt>
                <c:pt idx="217">
                  <c:v>8.2012216045569968</c:v>
                </c:pt>
                <c:pt idx="218">
                  <c:v>8.7391867039030036</c:v>
                </c:pt>
                <c:pt idx="219">
                  <c:v>8.6994609164420496</c:v>
                </c:pt>
                <c:pt idx="220">
                  <c:v>9.000336587007741</c:v>
                </c:pt>
                <c:pt idx="221">
                  <c:v>8.8098404255319149</c:v>
                </c:pt>
                <c:pt idx="222">
                  <c:v>8.3238995804754605</c:v>
                </c:pt>
                <c:pt idx="223">
                  <c:v>8.5130308241830939</c:v>
                </c:pt>
                <c:pt idx="224">
                  <c:v>8.4383635505830021</c:v>
                </c:pt>
                <c:pt idx="225">
                  <c:v>8.3427582995143368</c:v>
                </c:pt>
                <c:pt idx="226">
                  <c:v>8.0701293584608322</c:v>
                </c:pt>
                <c:pt idx="227">
                  <c:v>8.6037588606360149</c:v>
                </c:pt>
                <c:pt idx="228">
                  <c:v>8.4763526791562942</c:v>
                </c:pt>
                <c:pt idx="229">
                  <c:v>8.4117032392894462</c:v>
                </c:pt>
                <c:pt idx="230">
                  <c:v>8.0988917306052866</c:v>
                </c:pt>
                <c:pt idx="231">
                  <c:v>8.1848443313099661</c:v>
                </c:pt>
                <c:pt idx="232">
                  <c:v>8.5466744837469868</c:v>
                </c:pt>
                <c:pt idx="233">
                  <c:v>8.7217852803887723</c:v>
                </c:pt>
                <c:pt idx="234">
                  <c:v>8.9261787787915523</c:v>
                </c:pt>
                <c:pt idx="235">
                  <c:v>8.8207216954114429</c:v>
                </c:pt>
                <c:pt idx="236">
                  <c:v>8.9234127238877825</c:v>
                </c:pt>
                <c:pt idx="237">
                  <c:v>9.1007860931808011</c:v>
                </c:pt>
                <c:pt idx="238">
                  <c:v>9.0226998156037386</c:v>
                </c:pt>
                <c:pt idx="239">
                  <c:v>8.918526009733899</c:v>
                </c:pt>
                <c:pt idx="240">
                  <c:v>8.4216649431230604</c:v>
                </c:pt>
                <c:pt idx="241">
                  <c:v>8.97159523205681</c:v>
                </c:pt>
                <c:pt idx="242">
                  <c:v>8.8197888846496255</c:v>
                </c:pt>
                <c:pt idx="243">
                  <c:v>8.1239637801300848</c:v>
                </c:pt>
                <c:pt idx="244">
                  <c:v>8.4921790893546962</c:v>
                </c:pt>
                <c:pt idx="245">
                  <c:v>9.5665731212971625</c:v>
                </c:pt>
                <c:pt idx="246">
                  <c:v>8.9544803536957467</c:v>
                </c:pt>
                <c:pt idx="247">
                  <c:v>8.5655635730281166</c:v>
                </c:pt>
                <c:pt idx="248">
                  <c:v>8.2169474541241314</c:v>
                </c:pt>
                <c:pt idx="249">
                  <c:v>8.2338976697694761</c:v>
                </c:pt>
                <c:pt idx="250">
                  <c:v>8.367054722032</c:v>
                </c:pt>
                <c:pt idx="251">
                  <c:v>8.4919653893695912</c:v>
                </c:pt>
                <c:pt idx="252">
                  <c:v>8.1660386682315149</c:v>
                </c:pt>
                <c:pt idx="253">
                  <c:v>8.1156944105443003</c:v>
                </c:pt>
                <c:pt idx="254">
                  <c:v>8.2632629604984569</c:v>
                </c:pt>
                <c:pt idx="255">
                  <c:v>8.225264169068204</c:v>
                </c:pt>
                <c:pt idx="256">
                  <c:v>8.2622990745250853</c:v>
                </c:pt>
                <c:pt idx="257">
                  <c:v>8.3318581459845404</c:v>
                </c:pt>
                <c:pt idx="258">
                  <c:v>8.6612779515015621</c:v>
                </c:pt>
                <c:pt idx="259">
                  <c:v>8.2129009517095515</c:v>
                </c:pt>
                <c:pt idx="260">
                  <c:v>8.8728036892183759</c:v>
                </c:pt>
                <c:pt idx="261">
                  <c:v>8.7994424115699612</c:v>
                </c:pt>
                <c:pt idx="262">
                  <c:v>8.2185438129413129</c:v>
                </c:pt>
                <c:pt idx="263">
                  <c:v>8.3526547646649654</c:v>
                </c:pt>
                <c:pt idx="264">
                  <c:v>9.288458230606043</c:v>
                </c:pt>
                <c:pt idx="265">
                  <c:v>9.8128708352350511</c:v>
                </c:pt>
                <c:pt idx="266">
                  <c:v>9.5764062855841487</c:v>
                </c:pt>
                <c:pt idx="267">
                  <c:v>10.428855438795797</c:v>
                </c:pt>
                <c:pt idx="268">
                  <c:v>10.397778785131459</c:v>
                </c:pt>
                <c:pt idx="269">
                  <c:v>11.239537664408131</c:v>
                </c:pt>
                <c:pt idx="270">
                  <c:v>11.023842917251052</c:v>
                </c:pt>
                <c:pt idx="271">
                  <c:v>11.361989184367509</c:v>
                </c:pt>
                <c:pt idx="272">
                  <c:v>12.083447707933022</c:v>
                </c:pt>
                <c:pt idx="273">
                  <c:v>12.158304973103524</c:v>
                </c:pt>
                <c:pt idx="274">
                  <c:v>12.862685099174909</c:v>
                </c:pt>
                <c:pt idx="275">
                  <c:v>12.83754355400697</c:v>
                </c:pt>
                <c:pt idx="276">
                  <c:v>12.647920964064705</c:v>
                </c:pt>
                <c:pt idx="277">
                  <c:v>12.508161044613711</c:v>
                </c:pt>
                <c:pt idx="278">
                  <c:v>12.814931708113402</c:v>
                </c:pt>
                <c:pt idx="279">
                  <c:v>12.496642131843336</c:v>
                </c:pt>
                <c:pt idx="280">
                  <c:v>12.971092077087794</c:v>
                </c:pt>
                <c:pt idx="281">
                  <c:v>13.247022834043484</c:v>
                </c:pt>
                <c:pt idx="282">
                  <c:v>12.885729331226962</c:v>
                </c:pt>
                <c:pt idx="283">
                  <c:v>12.806824723923169</c:v>
                </c:pt>
                <c:pt idx="284">
                  <c:v>12.433514139765126</c:v>
                </c:pt>
                <c:pt idx="285">
                  <c:v>12.416723495777159</c:v>
                </c:pt>
                <c:pt idx="286">
                  <c:v>12.983367983367982</c:v>
                </c:pt>
                <c:pt idx="287">
                  <c:v>12.690407575133801</c:v>
                </c:pt>
                <c:pt idx="288">
                  <c:v>12.698736241337139</c:v>
                </c:pt>
                <c:pt idx="289">
                  <c:v>12.76983885679538</c:v>
                </c:pt>
                <c:pt idx="290">
                  <c:v>12.809564474807855</c:v>
                </c:pt>
                <c:pt idx="291">
                  <c:v>12.381573011178505</c:v>
                </c:pt>
                <c:pt idx="292">
                  <c:v>11.779711884753901</c:v>
                </c:pt>
                <c:pt idx="293">
                  <c:v>11.816420801668901</c:v>
                </c:pt>
                <c:pt idx="294">
                  <c:v>12.022399524257892</c:v>
                </c:pt>
                <c:pt idx="295">
                  <c:v>12.077814164915196</c:v>
                </c:pt>
                <c:pt idx="296">
                  <c:v>12.002952755905511</c:v>
                </c:pt>
                <c:pt idx="297">
                  <c:v>12.021671222178837</c:v>
                </c:pt>
                <c:pt idx="298">
                  <c:v>11.480112807546435</c:v>
                </c:pt>
                <c:pt idx="299">
                  <c:v>11.339061594902491</c:v>
                </c:pt>
                <c:pt idx="300">
                  <c:v>10.245119624247762</c:v>
                </c:pt>
                <c:pt idx="301">
                  <c:v>10.86623960225643</c:v>
                </c:pt>
                <c:pt idx="302">
                  <c:v>10.38783126269545</c:v>
                </c:pt>
                <c:pt idx="303">
                  <c:v>10.982958290179832</c:v>
                </c:pt>
                <c:pt idx="304">
                  <c:v>10.657907174591172</c:v>
                </c:pt>
                <c:pt idx="305">
                  <c:v>10.350288801937769</c:v>
                </c:pt>
                <c:pt idx="306">
                  <c:v>10.563314275002343</c:v>
                </c:pt>
                <c:pt idx="307">
                  <c:v>10.330559082146047</c:v>
                </c:pt>
                <c:pt idx="308">
                  <c:v>10.737476808905381</c:v>
                </c:pt>
                <c:pt idx="309">
                  <c:v>10.021164994938806</c:v>
                </c:pt>
                <c:pt idx="310">
                  <c:v>10.429139436040401</c:v>
                </c:pt>
                <c:pt idx="311">
                  <c:v>10.466915445526531</c:v>
                </c:pt>
                <c:pt idx="312">
                  <c:v>10.833143118009588</c:v>
                </c:pt>
                <c:pt idx="313">
                  <c:v>11.044085631349782</c:v>
                </c:pt>
                <c:pt idx="314">
                  <c:v>10.743163441446352</c:v>
                </c:pt>
                <c:pt idx="315">
                  <c:v>10.530410507528259</c:v>
                </c:pt>
                <c:pt idx="316">
                  <c:v>11.296691326646394</c:v>
                </c:pt>
                <c:pt idx="317">
                  <c:v>11.789663732791695</c:v>
                </c:pt>
                <c:pt idx="318">
                  <c:v>12.133778058234924</c:v>
                </c:pt>
                <c:pt idx="319">
                  <c:v>11.737259343148358</c:v>
                </c:pt>
                <c:pt idx="320">
                  <c:v>12.607055691147103</c:v>
                </c:pt>
                <c:pt idx="321">
                  <c:v>12.460035523978686</c:v>
                </c:pt>
                <c:pt idx="322">
                  <c:v>13.405764966740577</c:v>
                </c:pt>
                <c:pt idx="323">
                  <c:v>14.182820558420772</c:v>
                </c:pt>
                <c:pt idx="324">
                  <c:v>15.12236212094343</c:v>
                </c:pt>
                <c:pt idx="325">
                  <c:v>15.578449736865579</c:v>
                </c:pt>
                <c:pt idx="326">
                  <c:v>16.208400071187043</c:v>
                </c:pt>
                <c:pt idx="327">
                  <c:v>16.543528573971873</c:v>
                </c:pt>
                <c:pt idx="328">
                  <c:v>16.945432196321171</c:v>
                </c:pt>
                <c:pt idx="329">
                  <c:v>16.28858642469531</c:v>
                </c:pt>
                <c:pt idx="330">
                  <c:v>16.57203221972798</c:v>
                </c:pt>
                <c:pt idx="331">
                  <c:v>16.281526475637133</c:v>
                </c:pt>
                <c:pt idx="332">
                  <c:v>16.115593755481495</c:v>
                </c:pt>
                <c:pt idx="333">
                  <c:v>16.054883967175503</c:v>
                </c:pt>
                <c:pt idx="334">
                  <c:v>15.715680184577158</c:v>
                </c:pt>
                <c:pt idx="335">
                  <c:v>15.603054775280899</c:v>
                </c:pt>
                <c:pt idx="336">
                  <c:v>15.354742996771098</c:v>
                </c:pt>
                <c:pt idx="337">
                  <c:v>14.705754425644818</c:v>
                </c:pt>
                <c:pt idx="338">
                  <c:v>14.643244415528084</c:v>
                </c:pt>
                <c:pt idx="339">
                  <c:v>14.935897435897436</c:v>
                </c:pt>
                <c:pt idx="340">
                  <c:v>14.280225409836063</c:v>
                </c:pt>
                <c:pt idx="341">
                  <c:v>14.476576304788175</c:v>
                </c:pt>
                <c:pt idx="342">
                  <c:v>14.159254553155442</c:v>
                </c:pt>
                <c:pt idx="343">
                  <c:v>14.972761321075929</c:v>
                </c:pt>
                <c:pt idx="344">
                  <c:v>14.351394319597818</c:v>
                </c:pt>
                <c:pt idx="345">
                  <c:v>14.907573047107931</c:v>
                </c:pt>
                <c:pt idx="346">
                  <c:v>14.940483754818487</c:v>
                </c:pt>
                <c:pt idx="347">
                  <c:v>14.774461590639307</c:v>
                </c:pt>
                <c:pt idx="348">
                  <c:v>14.289346554792779</c:v>
                </c:pt>
                <c:pt idx="349">
                  <c:v>14.463328868050903</c:v>
                </c:pt>
                <c:pt idx="350">
                  <c:v>14.171223442000249</c:v>
                </c:pt>
                <c:pt idx="351">
                  <c:v>13.745819397993312</c:v>
                </c:pt>
                <c:pt idx="352">
                  <c:v>13.672250302853083</c:v>
                </c:pt>
                <c:pt idx="353">
                  <c:v>13.987045994916784</c:v>
                </c:pt>
                <c:pt idx="354">
                  <c:v>13.347107438016529</c:v>
                </c:pt>
                <c:pt idx="355">
                  <c:v>13.677203299844809</c:v>
                </c:pt>
                <c:pt idx="356">
                  <c:v>13.491834971823454</c:v>
                </c:pt>
                <c:pt idx="357">
                  <c:v>13.044013290126749</c:v>
                </c:pt>
                <c:pt idx="358">
                  <c:v>13.078396999470016</c:v>
                </c:pt>
                <c:pt idx="359">
                  <c:v>12.185045811518325</c:v>
                </c:pt>
                <c:pt idx="360">
                  <c:v>12.923014422100346</c:v>
                </c:pt>
                <c:pt idx="361">
                  <c:v>12.982298719308263</c:v>
                </c:pt>
                <c:pt idx="362">
                  <c:v>12.965449884019046</c:v>
                </c:pt>
                <c:pt idx="363">
                  <c:v>12.573594644729413</c:v>
                </c:pt>
                <c:pt idx="364">
                  <c:v>11.810517864311523</c:v>
                </c:pt>
                <c:pt idx="365">
                  <c:v>11.726242371403661</c:v>
                </c:pt>
                <c:pt idx="366">
                  <c:v>12.48011454024817</c:v>
                </c:pt>
                <c:pt idx="367">
                  <c:v>11.72158284723317</c:v>
                </c:pt>
                <c:pt idx="368">
                  <c:v>12.076220722508932</c:v>
                </c:pt>
                <c:pt idx="369">
                  <c:v>11.535112025967857</c:v>
                </c:pt>
                <c:pt idx="370">
                  <c:v>11.929588074376561</c:v>
                </c:pt>
                <c:pt idx="371">
                  <c:v>12.076798482992929</c:v>
                </c:pt>
                <c:pt idx="372">
                  <c:v>11.619746076807823</c:v>
                </c:pt>
                <c:pt idx="373">
                  <c:v>11.702919851067998</c:v>
                </c:pt>
                <c:pt idx="374">
                  <c:v>11.639113061192509</c:v>
                </c:pt>
                <c:pt idx="375">
                  <c:v>11.590891182727917</c:v>
                </c:pt>
                <c:pt idx="376">
                  <c:v>11.58845909955612</c:v>
                </c:pt>
                <c:pt idx="377">
                  <c:v>11.483084185680568</c:v>
                </c:pt>
                <c:pt idx="378">
                  <c:v>11.556640932724122</c:v>
                </c:pt>
                <c:pt idx="379">
                  <c:v>12.175221799746515</c:v>
                </c:pt>
                <c:pt idx="380">
                  <c:v>12.061799074582385</c:v>
                </c:pt>
                <c:pt idx="381">
                  <c:v>12.124433943689702</c:v>
                </c:pt>
                <c:pt idx="382">
                  <c:v>11.576335276508587</c:v>
                </c:pt>
                <c:pt idx="383">
                  <c:v>12.3556807952722</c:v>
                </c:pt>
                <c:pt idx="384">
                  <c:v>12.584366661434625</c:v>
                </c:pt>
                <c:pt idx="385">
                  <c:v>12.484729064039408</c:v>
                </c:pt>
                <c:pt idx="386">
                  <c:v>12.328658897886628</c:v>
                </c:pt>
                <c:pt idx="387">
                  <c:v>13.068543256997456</c:v>
                </c:pt>
                <c:pt idx="388">
                  <c:v>14.736924706713225</c:v>
                </c:pt>
                <c:pt idx="389">
                  <c:v>14.688327601881499</c:v>
                </c:pt>
                <c:pt idx="390">
                  <c:v>14.869596003304355</c:v>
                </c:pt>
                <c:pt idx="391">
                  <c:v>14.688480324028113</c:v>
                </c:pt>
                <c:pt idx="392">
                  <c:v>14.324795813178969</c:v>
                </c:pt>
                <c:pt idx="393">
                  <c:v>14.525337638303737</c:v>
                </c:pt>
                <c:pt idx="394">
                  <c:v>14.398734177215189</c:v>
                </c:pt>
                <c:pt idx="395">
                  <c:v>13.739061256961019</c:v>
                </c:pt>
                <c:pt idx="396">
                  <c:v>14.540234405726421</c:v>
                </c:pt>
                <c:pt idx="397">
                  <c:v>14.574531095755184</c:v>
                </c:pt>
                <c:pt idx="398">
                  <c:v>14.457497725564652</c:v>
                </c:pt>
                <c:pt idx="399">
                  <c:v>14.450389487764575</c:v>
                </c:pt>
                <c:pt idx="400">
                  <c:v>15.063799621928167</c:v>
                </c:pt>
                <c:pt idx="401">
                  <c:v>14.903729960525256</c:v>
                </c:pt>
                <c:pt idx="402">
                  <c:v>14.108632862644416</c:v>
                </c:pt>
                <c:pt idx="403">
                  <c:v>14.474524836288133</c:v>
                </c:pt>
                <c:pt idx="404">
                  <c:v>14.945717732207479</c:v>
                </c:pt>
                <c:pt idx="405">
                  <c:v>15.343090211132438</c:v>
                </c:pt>
                <c:pt idx="406">
                  <c:v>15.861791884290879</c:v>
                </c:pt>
                <c:pt idx="407">
                  <c:v>16.148112137416952</c:v>
                </c:pt>
                <c:pt idx="408">
                  <c:v>16.494594922871372</c:v>
                </c:pt>
                <c:pt idx="409">
                  <c:v>17.019987886129616</c:v>
                </c:pt>
                <c:pt idx="410">
                  <c:v>16.86727456940223</c:v>
                </c:pt>
                <c:pt idx="411">
                  <c:v>17.422096317280452</c:v>
                </c:pt>
                <c:pt idx="412">
                  <c:v>17.253733746628559</c:v>
                </c:pt>
                <c:pt idx="413">
                  <c:v>17.459016393442621</c:v>
                </c:pt>
                <c:pt idx="414">
                  <c:v>17.951235477008673</c:v>
                </c:pt>
                <c:pt idx="415">
                  <c:v>18.091637191527422</c:v>
                </c:pt>
                <c:pt idx="416">
                  <c:v>18.175510204081633</c:v>
                </c:pt>
                <c:pt idx="417">
                  <c:v>18.510672967247839</c:v>
                </c:pt>
                <c:pt idx="418">
                  <c:v>19.042790509024538</c:v>
                </c:pt>
                <c:pt idx="419">
                  <c:v>18.947625442558909</c:v>
                </c:pt>
                <c:pt idx="420">
                  <c:v>18.461160275319568</c:v>
                </c:pt>
                <c:pt idx="421">
                  <c:v>18.398517908604365</c:v>
                </c:pt>
                <c:pt idx="422">
                  <c:v>18.242514721738409</c:v>
                </c:pt>
                <c:pt idx="423">
                  <c:v>18.04489440272188</c:v>
                </c:pt>
                <c:pt idx="424">
                  <c:v>17.713662668791411</c:v>
                </c:pt>
                <c:pt idx="425">
                  <c:v>17.791510814766628</c:v>
                </c:pt>
                <c:pt idx="426">
                  <c:v>16.817100188725693</c:v>
                </c:pt>
                <c:pt idx="427">
                  <c:v>17.294674170132943</c:v>
                </c:pt>
                <c:pt idx="428">
                  <c:v>16.449377011304563</c:v>
                </c:pt>
                <c:pt idx="429">
                  <c:v>16.230519209934162</c:v>
                </c:pt>
                <c:pt idx="430">
                  <c:v>15.396436433110438</c:v>
                </c:pt>
                <c:pt idx="431">
                  <c:v>14.922448298865913</c:v>
                </c:pt>
                <c:pt idx="432">
                  <c:v>14.837525549576608</c:v>
                </c:pt>
                <c:pt idx="433">
                  <c:v>14.251106841533707</c:v>
                </c:pt>
                <c:pt idx="434">
                  <c:v>14.41091774132966</c:v>
                </c:pt>
                <c:pt idx="435">
                  <c:v>14.468598029843301</c:v>
                </c:pt>
                <c:pt idx="436">
                  <c:v>13.600998543790304</c:v>
                </c:pt>
                <c:pt idx="437">
                  <c:v>13.231426692965155</c:v>
                </c:pt>
                <c:pt idx="438">
                  <c:v>13.687347378005876</c:v>
                </c:pt>
                <c:pt idx="439">
                  <c:v>14.106239460370995</c:v>
                </c:pt>
                <c:pt idx="440">
                  <c:v>13.9767888452868</c:v>
                </c:pt>
                <c:pt idx="441">
                  <c:v>13.567628701880786</c:v>
                </c:pt>
                <c:pt idx="442">
                  <c:v>13.158554942298043</c:v>
                </c:pt>
                <c:pt idx="443">
                  <c:v>13.679816322270923</c:v>
                </c:pt>
                <c:pt idx="444">
                  <c:v>13.621359628964191</c:v>
                </c:pt>
                <c:pt idx="445">
                  <c:v>13.64532226275842</c:v>
                </c:pt>
                <c:pt idx="446">
                  <c:v>13.560815915386554</c:v>
                </c:pt>
                <c:pt idx="447">
                  <c:v>13.216285630078733</c:v>
                </c:pt>
                <c:pt idx="448">
                  <c:v>13.604352043183063</c:v>
                </c:pt>
                <c:pt idx="449">
                  <c:v>13.525660231990756</c:v>
                </c:pt>
                <c:pt idx="450">
                  <c:v>14.157607546212089</c:v>
                </c:pt>
                <c:pt idx="451">
                  <c:v>13.276121004076376</c:v>
                </c:pt>
                <c:pt idx="452">
                  <c:v>13.263874122900276</c:v>
                </c:pt>
                <c:pt idx="453">
                  <c:v>14.053367217280814</c:v>
                </c:pt>
                <c:pt idx="454">
                  <c:v>13.470620771816364</c:v>
                </c:pt>
                <c:pt idx="455">
                  <c:v>13.486254149289302</c:v>
                </c:pt>
                <c:pt idx="456">
                  <c:v>12.996606966456211</c:v>
                </c:pt>
                <c:pt idx="457">
                  <c:v>13.556950216266644</c:v>
                </c:pt>
                <c:pt idx="458">
                  <c:v>13.225874867444325</c:v>
                </c:pt>
                <c:pt idx="459">
                  <c:v>13.685015290519878</c:v>
                </c:pt>
                <c:pt idx="460">
                  <c:v>13.709677419354838</c:v>
                </c:pt>
                <c:pt idx="461">
                  <c:v>13.531043311286536</c:v>
                </c:pt>
                <c:pt idx="462">
                  <c:v>13.304187561613304</c:v>
                </c:pt>
                <c:pt idx="463">
                  <c:v>13.05433565831396</c:v>
                </c:pt>
                <c:pt idx="464">
                  <c:v>13.604656138999443</c:v>
                </c:pt>
                <c:pt idx="465">
                  <c:v>13.040679711637488</c:v>
                </c:pt>
                <c:pt idx="466">
                  <c:v>12.776941277694128</c:v>
                </c:pt>
                <c:pt idx="467">
                  <c:v>12.964967739141731</c:v>
                </c:pt>
                <c:pt idx="468">
                  <c:v>12.980458133816489</c:v>
                </c:pt>
                <c:pt idx="469">
                  <c:v>13.097543134976981</c:v>
                </c:pt>
                <c:pt idx="470">
                  <c:v>12.8226225532652</c:v>
                </c:pt>
                <c:pt idx="471">
                  <c:v>12.584133049633071</c:v>
                </c:pt>
                <c:pt idx="472">
                  <c:v>12.481631947445761</c:v>
                </c:pt>
                <c:pt idx="473">
                  <c:v>12.25072476500044</c:v>
                </c:pt>
                <c:pt idx="474">
                  <c:v>11.824619688756774</c:v>
                </c:pt>
                <c:pt idx="475">
                  <c:v>11.675806381968133</c:v>
                </c:pt>
                <c:pt idx="476">
                  <c:v>11.77861458971889</c:v>
                </c:pt>
                <c:pt idx="477">
                  <c:v>11.806742952343372</c:v>
                </c:pt>
                <c:pt idx="478">
                  <c:v>11.538630667077085</c:v>
                </c:pt>
                <c:pt idx="479">
                  <c:v>11.213429679238631</c:v>
                </c:pt>
                <c:pt idx="480">
                  <c:v>11.480349344978166</c:v>
                </c:pt>
                <c:pt idx="481">
                  <c:v>11.261300798736066</c:v>
                </c:pt>
                <c:pt idx="482">
                  <c:v>11.761308095618945</c:v>
                </c:pt>
                <c:pt idx="483">
                  <c:v>11.241841672956534</c:v>
                </c:pt>
                <c:pt idx="484">
                  <c:v>11.260173508630713</c:v>
                </c:pt>
                <c:pt idx="485">
                  <c:v>10.468963691710416</c:v>
                </c:pt>
                <c:pt idx="486">
                  <c:v>10.84433067043298</c:v>
                </c:pt>
                <c:pt idx="487">
                  <c:v>10.989010989010989</c:v>
                </c:pt>
                <c:pt idx="488">
                  <c:v>10.826640635399565</c:v>
                </c:pt>
                <c:pt idx="489">
                  <c:v>10.841271971018381</c:v>
                </c:pt>
                <c:pt idx="490">
                  <c:v>10.455752013317136</c:v>
                </c:pt>
                <c:pt idx="491">
                  <c:v>10.839317773788151</c:v>
                </c:pt>
                <c:pt idx="492">
                  <c:v>11.769966908147751</c:v>
                </c:pt>
                <c:pt idx="493">
                  <c:v>10.630809493728002</c:v>
                </c:pt>
                <c:pt idx="494">
                  <c:v>10.074188003257035</c:v>
                </c:pt>
                <c:pt idx="495">
                  <c:v>10.632546404757615</c:v>
                </c:pt>
                <c:pt idx="496">
                  <c:v>10.412698412698413</c:v>
                </c:pt>
                <c:pt idx="497">
                  <c:v>11.215494211932324</c:v>
                </c:pt>
                <c:pt idx="498">
                  <c:v>10.633331837156067</c:v>
                </c:pt>
                <c:pt idx="499">
                  <c:v>10.905845604640785</c:v>
                </c:pt>
                <c:pt idx="500">
                  <c:v>11.100971848336908</c:v>
                </c:pt>
                <c:pt idx="501">
                  <c:v>10.986250057101092</c:v>
                </c:pt>
                <c:pt idx="502">
                  <c:v>11.316197247288304</c:v>
                </c:pt>
                <c:pt idx="503">
                  <c:v>11.157884997918305</c:v>
                </c:pt>
                <c:pt idx="504">
                  <c:v>10.807845890561236</c:v>
                </c:pt>
                <c:pt idx="505">
                  <c:v>10.73533292286041</c:v>
                </c:pt>
                <c:pt idx="506">
                  <c:v>10.608916750690456</c:v>
                </c:pt>
                <c:pt idx="507">
                  <c:v>11.11942927602607</c:v>
                </c:pt>
                <c:pt idx="508">
                  <c:v>10.789589766210851</c:v>
                </c:pt>
                <c:pt idx="509">
                  <c:v>10.393183633620307</c:v>
                </c:pt>
                <c:pt idx="510">
                  <c:v>10.728582866293035</c:v>
                </c:pt>
                <c:pt idx="511">
                  <c:v>11.483445479256718</c:v>
                </c:pt>
                <c:pt idx="512">
                  <c:v>11.652751593500314</c:v>
                </c:pt>
                <c:pt idx="513">
                  <c:v>11.798561151079138</c:v>
                </c:pt>
                <c:pt idx="514">
                  <c:v>11.9954802259887</c:v>
                </c:pt>
                <c:pt idx="515">
                  <c:v>11.997646632874728</c:v>
                </c:pt>
                <c:pt idx="516">
                  <c:v>12.646675358539767</c:v>
                </c:pt>
                <c:pt idx="517">
                  <c:v>12.771357353274414</c:v>
                </c:pt>
                <c:pt idx="518">
                  <c:v>13.134747914399711</c:v>
                </c:pt>
                <c:pt idx="519">
                  <c:v>12.748767573489136</c:v>
                </c:pt>
                <c:pt idx="520">
                  <c:v>13.589919816723942</c:v>
                </c:pt>
                <c:pt idx="521">
                  <c:v>13.550734650637924</c:v>
                </c:pt>
                <c:pt idx="522">
                  <c:v>13.831706527270205</c:v>
                </c:pt>
                <c:pt idx="523">
                  <c:v>13.500602912531305</c:v>
                </c:pt>
                <c:pt idx="524">
                  <c:v>13.409625767154262</c:v>
                </c:pt>
                <c:pt idx="525">
                  <c:v>13.937778594733699</c:v>
                </c:pt>
                <c:pt idx="526">
                  <c:v>13.801687180196376</c:v>
                </c:pt>
                <c:pt idx="527">
                  <c:v>14.562702452568255</c:v>
                </c:pt>
                <c:pt idx="528">
                  <c:v>13.912641553039057</c:v>
                </c:pt>
                <c:pt idx="529">
                  <c:v>14.225456568091221</c:v>
                </c:pt>
                <c:pt idx="530">
                  <c:v>14.091751621872103</c:v>
                </c:pt>
                <c:pt idx="531">
                  <c:v>13.568261376896148</c:v>
                </c:pt>
                <c:pt idx="532">
                  <c:v>14.374449543410744</c:v>
                </c:pt>
                <c:pt idx="533">
                  <c:v>15.233959998152338</c:v>
                </c:pt>
                <c:pt idx="534">
                  <c:v>14.533732443011743</c:v>
                </c:pt>
                <c:pt idx="535">
                  <c:v>14.184592756021328</c:v>
                </c:pt>
                <c:pt idx="536">
                  <c:v>14.509298471736329</c:v>
                </c:pt>
                <c:pt idx="537">
                  <c:v>13.544547030979052</c:v>
                </c:pt>
                <c:pt idx="538">
                  <c:v>14.290987956254902</c:v>
                </c:pt>
                <c:pt idx="539">
                  <c:v>14.217878382739386</c:v>
                </c:pt>
                <c:pt idx="540">
                  <c:v>14.02323321145925</c:v>
                </c:pt>
                <c:pt idx="541">
                  <c:v>14.05607649314056</c:v>
                </c:pt>
                <c:pt idx="542">
                  <c:v>13.639310855872546</c:v>
                </c:pt>
                <c:pt idx="543">
                  <c:v>13.761596195981539</c:v>
                </c:pt>
                <c:pt idx="544">
                  <c:v>14.218771534892269</c:v>
                </c:pt>
                <c:pt idx="545">
                  <c:v>13.680297397769516</c:v>
                </c:pt>
                <c:pt idx="546">
                  <c:v>13.081731882380179</c:v>
                </c:pt>
                <c:pt idx="547">
                  <c:v>12.994297899958276</c:v>
                </c:pt>
                <c:pt idx="548">
                  <c:v>12.560793116348673</c:v>
                </c:pt>
                <c:pt idx="549">
                  <c:v>12.984586641756188</c:v>
                </c:pt>
                <c:pt idx="550">
                  <c:v>12.876737893067089</c:v>
                </c:pt>
                <c:pt idx="551">
                  <c:v>12.533395828450903</c:v>
                </c:pt>
                <c:pt idx="552">
                  <c:v>13.445144551519645</c:v>
                </c:pt>
                <c:pt idx="553">
                  <c:v>12.866577379577887</c:v>
                </c:pt>
                <c:pt idx="554">
                  <c:v>13.076208178438661</c:v>
                </c:pt>
                <c:pt idx="555">
                  <c:v>13.261582521132617</c:v>
                </c:pt>
                <c:pt idx="556">
                  <c:v>12.510988756766761</c:v>
                </c:pt>
                <c:pt idx="557">
                  <c:v>12.365962538542961</c:v>
                </c:pt>
                <c:pt idx="558">
                  <c:v>12.412254195527868</c:v>
                </c:pt>
                <c:pt idx="559">
                  <c:v>12.472527472527473</c:v>
                </c:pt>
                <c:pt idx="560">
                  <c:v>12.07700195767689</c:v>
                </c:pt>
                <c:pt idx="561">
                  <c:v>11.961281401244527</c:v>
                </c:pt>
                <c:pt idx="562">
                  <c:v>11.383928571428571</c:v>
                </c:pt>
                <c:pt idx="563">
                  <c:v>11.512352805356731</c:v>
                </c:pt>
                <c:pt idx="564">
                  <c:v>11.372964995618688</c:v>
                </c:pt>
                <c:pt idx="565">
                  <c:v>11.655530809205644</c:v>
                </c:pt>
                <c:pt idx="566">
                  <c:v>11.616511810659642</c:v>
                </c:pt>
                <c:pt idx="567">
                  <c:v>11.960639379100064</c:v>
                </c:pt>
                <c:pt idx="568">
                  <c:v>11.860356138706655</c:v>
                </c:pt>
                <c:pt idx="569">
                  <c:v>11.963715462581572</c:v>
                </c:pt>
                <c:pt idx="570">
                  <c:v>12.463916565788248</c:v>
                </c:pt>
                <c:pt idx="571">
                  <c:v>12.525448824727004</c:v>
                </c:pt>
                <c:pt idx="572">
                  <c:v>12.731871838111298</c:v>
                </c:pt>
                <c:pt idx="573">
                  <c:v>12.38780017857982</c:v>
                </c:pt>
                <c:pt idx="574">
                  <c:v>12</c:v>
                </c:pt>
                <c:pt idx="575">
                  <c:v>12.3890462700661</c:v>
                </c:pt>
                <c:pt idx="576">
                  <c:v>12.78333962976955</c:v>
                </c:pt>
                <c:pt idx="577">
                  <c:v>12.238593155893536</c:v>
                </c:pt>
                <c:pt idx="578">
                  <c:v>12.172187308037612</c:v>
                </c:pt>
                <c:pt idx="579">
                  <c:v>12.02093056144817</c:v>
                </c:pt>
                <c:pt idx="580">
                  <c:v>12.232617178317899</c:v>
                </c:pt>
                <c:pt idx="581">
                  <c:v>11.785917631429113</c:v>
                </c:pt>
                <c:pt idx="582">
                  <c:v>12.354609929078014</c:v>
                </c:pt>
                <c:pt idx="583">
                  <c:v>11.579600802215644</c:v>
                </c:pt>
                <c:pt idx="584">
                  <c:v>11.42145107443457</c:v>
                </c:pt>
                <c:pt idx="585">
                  <c:v>11.628885253563917</c:v>
                </c:pt>
                <c:pt idx="586">
                  <c:v>11.934756040236909</c:v>
                </c:pt>
                <c:pt idx="587">
                  <c:v>11.849031772889642</c:v>
                </c:pt>
                <c:pt idx="588">
                  <c:v>12.179010048381095</c:v>
                </c:pt>
                <c:pt idx="589">
                  <c:v>11.779554059739167</c:v>
                </c:pt>
                <c:pt idx="590">
                  <c:v>11.660217259545899</c:v>
                </c:pt>
                <c:pt idx="591">
                  <c:v>11.562849682954122</c:v>
                </c:pt>
                <c:pt idx="592">
                  <c:v>11.105965172286032</c:v>
                </c:pt>
                <c:pt idx="593">
                  <c:v>11.432184338703633</c:v>
                </c:pt>
                <c:pt idx="594">
                  <c:v>11.198995021634952</c:v>
                </c:pt>
                <c:pt idx="595">
                  <c:v>11.071077628562071</c:v>
                </c:pt>
                <c:pt idx="596">
                  <c:v>11.159839507324811</c:v>
                </c:pt>
                <c:pt idx="597">
                  <c:v>10.972591866274454</c:v>
                </c:pt>
                <c:pt idx="598">
                  <c:v>10.835641735918744</c:v>
                </c:pt>
                <c:pt idx="599">
                  <c:v>10.524118738404454</c:v>
                </c:pt>
                <c:pt idx="600">
                  <c:v>10.882084095063986</c:v>
                </c:pt>
                <c:pt idx="601">
                  <c:v>10.6465101318752</c:v>
                </c:pt>
                <c:pt idx="602">
                  <c:v>10.53839445540919</c:v>
                </c:pt>
                <c:pt idx="603">
                  <c:v>9.747209152135806</c:v>
                </c:pt>
                <c:pt idx="604">
                  <c:v>10.318185974215965</c:v>
                </c:pt>
                <c:pt idx="605">
                  <c:v>10.641406071673135</c:v>
                </c:pt>
                <c:pt idx="606">
                  <c:v>10.593900481540931</c:v>
                </c:pt>
                <c:pt idx="607">
                  <c:v>10.789005879939834</c:v>
                </c:pt>
                <c:pt idx="608">
                  <c:v>10.965880921260197</c:v>
                </c:pt>
                <c:pt idx="609">
                  <c:v>10.450810369092478</c:v>
                </c:pt>
                <c:pt idx="610">
                  <c:v>9.8213877849344478</c:v>
                </c:pt>
                <c:pt idx="611">
                  <c:v>9.5700100209529015</c:v>
                </c:pt>
                <c:pt idx="612">
                  <c:v>10.213151927437641</c:v>
                </c:pt>
                <c:pt idx="613">
                  <c:v>10.060797117766269</c:v>
                </c:pt>
                <c:pt idx="614">
                  <c:v>9.8554238505747129</c:v>
                </c:pt>
                <c:pt idx="615">
                  <c:v>10.040233262510737</c:v>
                </c:pt>
                <c:pt idx="616">
                  <c:v>9.626147302440117</c:v>
                </c:pt>
                <c:pt idx="617">
                  <c:v>9.9547715965626402</c:v>
                </c:pt>
                <c:pt idx="618">
                  <c:v>9.8735539413505524</c:v>
                </c:pt>
                <c:pt idx="619">
                  <c:v>9.5730337078651679</c:v>
                </c:pt>
                <c:pt idx="620">
                  <c:v>10.164417835760879</c:v>
                </c:pt>
                <c:pt idx="621">
                  <c:v>9.9754409466398748</c:v>
                </c:pt>
                <c:pt idx="622">
                  <c:v>9.9409976756660114</c:v>
                </c:pt>
                <c:pt idx="623">
                  <c:v>9.5675025611331339</c:v>
                </c:pt>
                <c:pt idx="624">
                  <c:v>9.4292583029115828</c:v>
                </c:pt>
                <c:pt idx="625">
                  <c:v>9.8945588824131327</c:v>
                </c:pt>
                <c:pt idx="626">
                  <c:v>9.621276028948186</c:v>
                </c:pt>
                <c:pt idx="627">
                  <c:v>9.2034302890991064</c:v>
                </c:pt>
                <c:pt idx="628">
                  <c:v>9.7672967189728954</c:v>
                </c:pt>
                <c:pt idx="629">
                  <c:v>9.2966604659402954</c:v>
                </c:pt>
                <c:pt idx="630">
                  <c:v>9.3452059722971761</c:v>
                </c:pt>
                <c:pt idx="631">
                  <c:v>9.3118308232262645</c:v>
                </c:pt>
                <c:pt idx="632">
                  <c:v>8.8947951273532659</c:v>
                </c:pt>
                <c:pt idx="633">
                  <c:v>8.8774696553557177</c:v>
                </c:pt>
                <c:pt idx="634">
                  <c:v>9.0780392850822853</c:v>
                </c:pt>
                <c:pt idx="635">
                  <c:v>9.2366647579615027</c:v>
                </c:pt>
                <c:pt idx="636">
                  <c:v>9.6284598850725978</c:v>
                </c:pt>
                <c:pt idx="637">
                  <c:v>9.6374382498235711</c:v>
                </c:pt>
                <c:pt idx="638">
                  <c:v>9.8416190057193145</c:v>
                </c:pt>
                <c:pt idx="639">
                  <c:v>10.162583617596244</c:v>
                </c:pt>
                <c:pt idx="640">
                  <c:v>9.945897204688908</c:v>
                </c:pt>
                <c:pt idx="641">
                  <c:v>10.371232815368769</c:v>
                </c:pt>
                <c:pt idx="642">
                  <c:v>10.209821428571429</c:v>
                </c:pt>
                <c:pt idx="643">
                  <c:v>11.202396622940402</c:v>
                </c:pt>
                <c:pt idx="644">
                  <c:v>10.751496342274439</c:v>
                </c:pt>
                <c:pt idx="645">
                  <c:v>11.53229398663697</c:v>
                </c:pt>
                <c:pt idx="646">
                  <c:v>11.594395672607963</c:v>
                </c:pt>
                <c:pt idx="647">
                  <c:v>12.186635739138191</c:v>
                </c:pt>
                <c:pt idx="648">
                  <c:v>12.078930732412175</c:v>
                </c:pt>
                <c:pt idx="649">
                  <c:v>11.843924191750279</c:v>
                </c:pt>
                <c:pt idx="650">
                  <c:v>12.462894865092375</c:v>
                </c:pt>
                <c:pt idx="651">
                  <c:v>12.272849342046371</c:v>
                </c:pt>
                <c:pt idx="652">
                  <c:v>11.58514816137094</c:v>
                </c:pt>
                <c:pt idx="653">
                  <c:v>11.783938728893268</c:v>
                </c:pt>
                <c:pt idx="654">
                  <c:v>12.076517386251899</c:v>
                </c:pt>
                <c:pt idx="655">
                  <c:v>11.98659217877095</c:v>
                </c:pt>
                <c:pt idx="656">
                  <c:v>11.737777777777778</c:v>
                </c:pt>
                <c:pt idx="657">
                  <c:v>11.754952048041588</c:v>
                </c:pt>
                <c:pt idx="658">
                  <c:v>12.126230975828109</c:v>
                </c:pt>
                <c:pt idx="659">
                  <c:v>12.133740787344957</c:v>
                </c:pt>
                <c:pt idx="660">
                  <c:v>12.008978675645341</c:v>
                </c:pt>
                <c:pt idx="661">
                  <c:v>12.068113402525048</c:v>
                </c:pt>
                <c:pt idx="662">
                  <c:v>11.952318121843577</c:v>
                </c:pt>
                <c:pt idx="663">
                  <c:v>12.640411422384625</c:v>
                </c:pt>
                <c:pt idx="664">
                  <c:v>12.867630500382832</c:v>
                </c:pt>
                <c:pt idx="665">
                  <c:v>13.212621011115095</c:v>
                </c:pt>
                <c:pt idx="666">
                  <c:v>13.035407045186997</c:v>
                </c:pt>
                <c:pt idx="667">
                  <c:v>12.311054452740848</c:v>
                </c:pt>
                <c:pt idx="668">
                  <c:v>12.77106251980624</c:v>
                </c:pt>
                <c:pt idx="669">
                  <c:v>12.189122711123259</c:v>
                </c:pt>
                <c:pt idx="670">
                  <c:v>12.052516809013266</c:v>
                </c:pt>
                <c:pt idx="671">
                  <c:v>11.662315056570931</c:v>
                </c:pt>
                <c:pt idx="672">
                  <c:v>12.039774254232734</c:v>
                </c:pt>
                <c:pt idx="673">
                  <c:v>11.729927336733311</c:v>
                </c:pt>
                <c:pt idx="674">
                  <c:v>12.000907441016334</c:v>
                </c:pt>
                <c:pt idx="675">
                  <c:v>11.647090468932126</c:v>
                </c:pt>
                <c:pt idx="676">
                  <c:v>12.078424318733699</c:v>
                </c:pt>
                <c:pt idx="677">
                  <c:v>11.983209965697778</c:v>
                </c:pt>
                <c:pt idx="678">
                  <c:v>12.056070580858973</c:v>
                </c:pt>
                <c:pt idx="679">
                  <c:v>11.489399928135107</c:v>
                </c:pt>
                <c:pt idx="680">
                  <c:v>11.728227412638059</c:v>
                </c:pt>
                <c:pt idx="681">
                  <c:v>12.126334519572953</c:v>
                </c:pt>
                <c:pt idx="682">
                  <c:v>11.481266467199571</c:v>
                </c:pt>
                <c:pt idx="683">
                  <c:v>11.661976863638394</c:v>
                </c:pt>
                <c:pt idx="684">
                  <c:v>11.630312570272093</c:v>
                </c:pt>
                <c:pt idx="685">
                  <c:v>12.437384358499932</c:v>
                </c:pt>
                <c:pt idx="686">
                  <c:v>11.755718330112794</c:v>
                </c:pt>
                <c:pt idx="687">
                  <c:v>11.79383299572361</c:v>
                </c:pt>
                <c:pt idx="688">
                  <c:v>11.711105126133404</c:v>
                </c:pt>
                <c:pt idx="689">
                  <c:v>11.116095460254801</c:v>
                </c:pt>
                <c:pt idx="690">
                  <c:v>10.724390353437823</c:v>
                </c:pt>
                <c:pt idx="691">
                  <c:v>11.106630824372759</c:v>
                </c:pt>
                <c:pt idx="692">
                  <c:v>10.845753277069491</c:v>
                </c:pt>
                <c:pt idx="693">
                  <c:v>10.794388347779465</c:v>
                </c:pt>
                <c:pt idx="694">
                  <c:v>11.134350941213119</c:v>
                </c:pt>
                <c:pt idx="695">
                  <c:v>10.47494827741297</c:v>
                </c:pt>
                <c:pt idx="696">
                  <c:v>10.458815028901734</c:v>
                </c:pt>
                <c:pt idx="697">
                  <c:v>10.815998571556111</c:v>
                </c:pt>
                <c:pt idx="698">
                  <c:v>10.509554140127388</c:v>
                </c:pt>
                <c:pt idx="699">
                  <c:v>10.30357544411963</c:v>
                </c:pt>
                <c:pt idx="700">
                  <c:v>10.0138770759658</c:v>
                </c:pt>
                <c:pt idx="701">
                  <c:v>10.403643507769244</c:v>
                </c:pt>
                <c:pt idx="702">
                  <c:v>10.864517281414665</c:v>
                </c:pt>
                <c:pt idx="703">
                  <c:v>10.68614431164232</c:v>
                </c:pt>
                <c:pt idx="704">
                  <c:v>10.596560372626298</c:v>
                </c:pt>
                <c:pt idx="705">
                  <c:v>10.62037614760674</c:v>
                </c:pt>
                <c:pt idx="706">
                  <c:v>10.580295697731207</c:v>
                </c:pt>
                <c:pt idx="707">
                  <c:v>10.034096444227959</c:v>
                </c:pt>
                <c:pt idx="708">
                  <c:v>10.28182099721276</c:v>
                </c:pt>
                <c:pt idx="709">
                  <c:v>9.9104716939111839</c:v>
                </c:pt>
                <c:pt idx="710">
                  <c:v>9.9371125284331665</c:v>
                </c:pt>
                <c:pt idx="711">
                  <c:v>10.284424379232506</c:v>
                </c:pt>
                <c:pt idx="712">
                  <c:v>9.9371241115363595</c:v>
                </c:pt>
                <c:pt idx="713">
                  <c:v>10.586121715697283</c:v>
                </c:pt>
                <c:pt idx="714">
                  <c:v>10.489890080065138</c:v>
                </c:pt>
                <c:pt idx="715">
                  <c:v>10.688738077769626</c:v>
                </c:pt>
                <c:pt idx="716">
                  <c:v>11.119570085087327</c:v>
                </c:pt>
                <c:pt idx="717">
                  <c:v>10.761320584521016</c:v>
                </c:pt>
                <c:pt idx="718">
                  <c:v>10.776886179226251</c:v>
                </c:pt>
                <c:pt idx="719">
                  <c:v>11.765502301651773</c:v>
                </c:pt>
                <c:pt idx="720">
                  <c:v>11.744012988770127</c:v>
                </c:pt>
                <c:pt idx="721">
                  <c:v>11.362489101005002</c:v>
                </c:pt>
                <c:pt idx="722">
                  <c:v>11.410408853928473</c:v>
                </c:pt>
                <c:pt idx="723">
                  <c:v>10.939271622295795</c:v>
                </c:pt>
                <c:pt idx="724">
                  <c:v>12.983720309580999</c:v>
                </c:pt>
                <c:pt idx="725">
                  <c:v>12.794111005735449</c:v>
                </c:pt>
                <c:pt idx="726">
                  <c:v>13.517658202155969</c:v>
                </c:pt>
                <c:pt idx="727">
                  <c:v>13.206265845708076</c:v>
                </c:pt>
                <c:pt idx="728">
                  <c:v>13.46353813463538</c:v>
                </c:pt>
                <c:pt idx="729">
                  <c:v>13.684114784665061</c:v>
                </c:pt>
                <c:pt idx="730">
                  <c:v>13.996409996778203</c:v>
                </c:pt>
                <c:pt idx="731">
                  <c:v>14.92373230726948</c:v>
                </c:pt>
                <c:pt idx="732">
                  <c:v>15.010245901639344</c:v>
                </c:pt>
                <c:pt idx="733">
                  <c:v>15.841948081782679</c:v>
                </c:pt>
                <c:pt idx="734">
                  <c:v>16.416190300571639</c:v>
                </c:pt>
                <c:pt idx="735">
                  <c:v>16.730195177956372</c:v>
                </c:pt>
                <c:pt idx="736">
                  <c:v>17.521012284104554</c:v>
                </c:pt>
                <c:pt idx="737">
                  <c:v>17.928730512249444</c:v>
                </c:pt>
                <c:pt idx="738">
                  <c:v>18.038577736462933</c:v>
                </c:pt>
                <c:pt idx="739">
                  <c:v>18.313286844198998</c:v>
                </c:pt>
                <c:pt idx="740">
                  <c:v>18.314393939393938</c:v>
                </c:pt>
                <c:pt idx="741">
                  <c:v>19.158116789720971</c:v>
                </c:pt>
                <c:pt idx="742">
                  <c:v>19.096873054637744</c:v>
                </c:pt>
                <c:pt idx="743">
                  <c:v>18.931054461181922</c:v>
                </c:pt>
                <c:pt idx="744">
                  <c:v>18.87546334183796</c:v>
                </c:pt>
                <c:pt idx="745">
                  <c:v>18.549892318736543</c:v>
                </c:pt>
                <c:pt idx="746">
                  <c:v>18.798385181667062</c:v>
                </c:pt>
              </c:numCache>
            </c:numRef>
          </c:yVal>
        </c:ser>
        <c:ser>
          <c:idx val="1"/>
          <c:order val="1"/>
          <c:tx>
            <c:strRef>
              <c:f>summary!$O$2</c:f>
              <c:strCache>
                <c:ptCount val="1"/>
                <c:pt idx="0">
                  <c:v>age 25-54</c:v>
                </c:pt>
              </c:strCache>
            </c:strRef>
          </c:tx>
          <c:spPr>
            <a:ln>
              <a:solidFill>
                <a:srgbClr val="8064A2"/>
              </a:solidFill>
            </a:ln>
          </c:spPr>
          <c:marker>
            <c:symbol val="none"/>
          </c:marker>
          <c:xVal>
            <c:numRef>
              <c:f>summary!$B$3:$B$749</c:f>
              <c:numCache>
                <c:formatCode>General</c:formatCode>
                <c:ptCount val="747"/>
                <c:pt idx="0">
                  <c:v>1948</c:v>
                </c:pt>
                <c:pt idx="1">
                  <c:v>1948.0833333333333</c:v>
                </c:pt>
                <c:pt idx="2">
                  <c:v>1948.1666666666665</c:v>
                </c:pt>
                <c:pt idx="3">
                  <c:v>1948.2499999999998</c:v>
                </c:pt>
                <c:pt idx="4">
                  <c:v>1948.333333333333</c:v>
                </c:pt>
                <c:pt idx="5">
                  <c:v>1948.4166666666663</c:v>
                </c:pt>
                <c:pt idx="6">
                  <c:v>1948.4999999999995</c:v>
                </c:pt>
                <c:pt idx="7">
                  <c:v>1948.5833333333328</c:v>
                </c:pt>
                <c:pt idx="8">
                  <c:v>1948.6666666666661</c:v>
                </c:pt>
                <c:pt idx="9">
                  <c:v>1948.7499999999993</c:v>
                </c:pt>
                <c:pt idx="10">
                  <c:v>1948.8333333333326</c:v>
                </c:pt>
                <c:pt idx="11">
                  <c:v>1948.9166666666658</c:v>
                </c:pt>
                <c:pt idx="12">
                  <c:v>1948.9999999999991</c:v>
                </c:pt>
                <c:pt idx="13">
                  <c:v>1949.0833333333323</c:v>
                </c:pt>
                <c:pt idx="14">
                  <c:v>1949.1666666666656</c:v>
                </c:pt>
                <c:pt idx="15">
                  <c:v>1949.2499999999989</c:v>
                </c:pt>
                <c:pt idx="16">
                  <c:v>1949.3333333333321</c:v>
                </c:pt>
                <c:pt idx="17">
                  <c:v>1949.4166666666654</c:v>
                </c:pt>
                <c:pt idx="18">
                  <c:v>1949.4999999999986</c:v>
                </c:pt>
                <c:pt idx="19">
                  <c:v>1949.5833333333319</c:v>
                </c:pt>
                <c:pt idx="20">
                  <c:v>1949.6666666666652</c:v>
                </c:pt>
                <c:pt idx="21">
                  <c:v>1949.7499999999984</c:v>
                </c:pt>
                <c:pt idx="22">
                  <c:v>1949.8333333333317</c:v>
                </c:pt>
                <c:pt idx="23">
                  <c:v>1949.9166666666649</c:v>
                </c:pt>
                <c:pt idx="24">
                  <c:v>1949.9999999999982</c:v>
                </c:pt>
                <c:pt idx="25">
                  <c:v>1950.0833333333314</c:v>
                </c:pt>
                <c:pt idx="26">
                  <c:v>1950.1666666666647</c:v>
                </c:pt>
                <c:pt idx="27">
                  <c:v>1950.249999999998</c:v>
                </c:pt>
                <c:pt idx="28">
                  <c:v>1950.3333333333312</c:v>
                </c:pt>
                <c:pt idx="29">
                  <c:v>1950.4166666666645</c:v>
                </c:pt>
                <c:pt idx="30">
                  <c:v>1950.4999999999977</c:v>
                </c:pt>
                <c:pt idx="31">
                  <c:v>1950.583333333331</c:v>
                </c:pt>
                <c:pt idx="32">
                  <c:v>1950.6666666666642</c:v>
                </c:pt>
                <c:pt idx="33">
                  <c:v>1950.7499999999975</c:v>
                </c:pt>
                <c:pt idx="34">
                  <c:v>1950.8333333333308</c:v>
                </c:pt>
                <c:pt idx="35">
                  <c:v>1950.916666666664</c:v>
                </c:pt>
                <c:pt idx="36">
                  <c:v>1950.9999999999973</c:v>
                </c:pt>
                <c:pt idx="37">
                  <c:v>1951.0833333333305</c:v>
                </c:pt>
                <c:pt idx="38">
                  <c:v>1951.1666666666638</c:v>
                </c:pt>
                <c:pt idx="39">
                  <c:v>1951.249999999997</c:v>
                </c:pt>
                <c:pt idx="40">
                  <c:v>1951.3333333333303</c:v>
                </c:pt>
                <c:pt idx="41">
                  <c:v>1951.4166666666636</c:v>
                </c:pt>
                <c:pt idx="42">
                  <c:v>1951.4999999999968</c:v>
                </c:pt>
                <c:pt idx="43">
                  <c:v>1951.5833333333301</c:v>
                </c:pt>
                <c:pt idx="44">
                  <c:v>1951.6666666666633</c:v>
                </c:pt>
                <c:pt idx="45">
                  <c:v>1951.7499999999966</c:v>
                </c:pt>
                <c:pt idx="46">
                  <c:v>1951.8333333333298</c:v>
                </c:pt>
                <c:pt idx="47">
                  <c:v>1951.9166666666631</c:v>
                </c:pt>
                <c:pt idx="48">
                  <c:v>1951.9999999999964</c:v>
                </c:pt>
                <c:pt idx="49">
                  <c:v>1952.0833333333296</c:v>
                </c:pt>
                <c:pt idx="50">
                  <c:v>1952.1666666666629</c:v>
                </c:pt>
                <c:pt idx="51">
                  <c:v>1952.2499999999961</c:v>
                </c:pt>
                <c:pt idx="52">
                  <c:v>1952.3333333333294</c:v>
                </c:pt>
                <c:pt idx="53">
                  <c:v>1952.4166666666626</c:v>
                </c:pt>
                <c:pt idx="54">
                  <c:v>1952.4999999999959</c:v>
                </c:pt>
                <c:pt idx="55">
                  <c:v>1952.5833333333292</c:v>
                </c:pt>
                <c:pt idx="56">
                  <c:v>1952.6666666666624</c:v>
                </c:pt>
                <c:pt idx="57">
                  <c:v>1952.7499999999957</c:v>
                </c:pt>
                <c:pt idx="58">
                  <c:v>1952.8333333333289</c:v>
                </c:pt>
                <c:pt idx="59">
                  <c:v>1952.9166666666622</c:v>
                </c:pt>
                <c:pt idx="60">
                  <c:v>1952.9999999999955</c:v>
                </c:pt>
                <c:pt idx="61">
                  <c:v>1953.0833333333287</c:v>
                </c:pt>
                <c:pt idx="62">
                  <c:v>1953.166666666662</c:v>
                </c:pt>
                <c:pt idx="63">
                  <c:v>1953.2499999999952</c:v>
                </c:pt>
                <c:pt idx="64">
                  <c:v>1953.3333333333285</c:v>
                </c:pt>
                <c:pt idx="65">
                  <c:v>1953.4166666666617</c:v>
                </c:pt>
                <c:pt idx="66">
                  <c:v>1953.499999999995</c:v>
                </c:pt>
                <c:pt idx="67">
                  <c:v>1953.5833333333283</c:v>
                </c:pt>
                <c:pt idx="68">
                  <c:v>1953.6666666666615</c:v>
                </c:pt>
                <c:pt idx="69">
                  <c:v>1953.7499999999948</c:v>
                </c:pt>
                <c:pt idx="70">
                  <c:v>1953.833333333328</c:v>
                </c:pt>
                <c:pt idx="71">
                  <c:v>1953.9166666666613</c:v>
                </c:pt>
                <c:pt idx="72">
                  <c:v>1953.9999999999945</c:v>
                </c:pt>
                <c:pt idx="73">
                  <c:v>1954.0833333333278</c:v>
                </c:pt>
                <c:pt idx="74">
                  <c:v>1954.1666666666611</c:v>
                </c:pt>
                <c:pt idx="75">
                  <c:v>1954.2499999999943</c:v>
                </c:pt>
                <c:pt idx="76">
                  <c:v>1954.3333333333276</c:v>
                </c:pt>
                <c:pt idx="77">
                  <c:v>1954.4166666666608</c:v>
                </c:pt>
                <c:pt idx="78">
                  <c:v>1954.4999999999941</c:v>
                </c:pt>
                <c:pt idx="79">
                  <c:v>1954.5833333333273</c:v>
                </c:pt>
                <c:pt idx="80">
                  <c:v>1954.6666666666606</c:v>
                </c:pt>
                <c:pt idx="81">
                  <c:v>1954.7499999999939</c:v>
                </c:pt>
                <c:pt idx="82">
                  <c:v>1954.8333333333271</c:v>
                </c:pt>
                <c:pt idx="83">
                  <c:v>1954.9166666666604</c:v>
                </c:pt>
                <c:pt idx="84">
                  <c:v>1954.9999999999936</c:v>
                </c:pt>
                <c:pt idx="85">
                  <c:v>1955.0833333333269</c:v>
                </c:pt>
                <c:pt idx="86">
                  <c:v>1955.1666666666601</c:v>
                </c:pt>
                <c:pt idx="87">
                  <c:v>1955.2499999999934</c:v>
                </c:pt>
                <c:pt idx="88">
                  <c:v>1955.3333333333267</c:v>
                </c:pt>
                <c:pt idx="89">
                  <c:v>1955.4166666666599</c:v>
                </c:pt>
                <c:pt idx="90">
                  <c:v>1955.4999999999932</c:v>
                </c:pt>
                <c:pt idx="91">
                  <c:v>1955.5833333333264</c:v>
                </c:pt>
                <c:pt idx="92">
                  <c:v>1955.6666666666597</c:v>
                </c:pt>
                <c:pt idx="93">
                  <c:v>1955.749999999993</c:v>
                </c:pt>
                <c:pt idx="94">
                  <c:v>1955.8333333333262</c:v>
                </c:pt>
                <c:pt idx="95">
                  <c:v>1955.9166666666595</c:v>
                </c:pt>
                <c:pt idx="96">
                  <c:v>1955.9999999999927</c:v>
                </c:pt>
                <c:pt idx="97">
                  <c:v>1956.083333333326</c:v>
                </c:pt>
                <c:pt idx="98">
                  <c:v>1956.1666666666592</c:v>
                </c:pt>
                <c:pt idx="99">
                  <c:v>1956.2499999999925</c:v>
                </c:pt>
                <c:pt idx="100">
                  <c:v>1956.3333333333258</c:v>
                </c:pt>
                <c:pt idx="101">
                  <c:v>1956.416666666659</c:v>
                </c:pt>
                <c:pt idx="102">
                  <c:v>1956.4999999999923</c:v>
                </c:pt>
                <c:pt idx="103">
                  <c:v>1956.5833333333255</c:v>
                </c:pt>
                <c:pt idx="104">
                  <c:v>1956.6666666666588</c:v>
                </c:pt>
                <c:pt idx="105">
                  <c:v>1956.749999999992</c:v>
                </c:pt>
                <c:pt idx="106">
                  <c:v>1956.8333333333253</c:v>
                </c:pt>
                <c:pt idx="107">
                  <c:v>1956.9166666666586</c:v>
                </c:pt>
                <c:pt idx="108">
                  <c:v>1956.9999999999918</c:v>
                </c:pt>
                <c:pt idx="109">
                  <c:v>1957.0833333333251</c:v>
                </c:pt>
                <c:pt idx="110">
                  <c:v>1957.1666666666583</c:v>
                </c:pt>
                <c:pt idx="111">
                  <c:v>1957.2499999999916</c:v>
                </c:pt>
                <c:pt idx="112">
                  <c:v>1957.3333333333248</c:v>
                </c:pt>
                <c:pt idx="113">
                  <c:v>1957.4166666666581</c:v>
                </c:pt>
                <c:pt idx="114">
                  <c:v>1957.4999999999914</c:v>
                </c:pt>
                <c:pt idx="115">
                  <c:v>1957.5833333333246</c:v>
                </c:pt>
                <c:pt idx="116">
                  <c:v>1957.6666666666579</c:v>
                </c:pt>
                <c:pt idx="117">
                  <c:v>1957.7499999999911</c:v>
                </c:pt>
                <c:pt idx="118">
                  <c:v>1957.8333333333244</c:v>
                </c:pt>
                <c:pt idx="119">
                  <c:v>1957.9166666666576</c:v>
                </c:pt>
                <c:pt idx="120">
                  <c:v>1957.9999999999909</c:v>
                </c:pt>
                <c:pt idx="121">
                  <c:v>1958.0833333333242</c:v>
                </c:pt>
                <c:pt idx="122">
                  <c:v>1958.1666666666574</c:v>
                </c:pt>
                <c:pt idx="123">
                  <c:v>1958.2499999999907</c:v>
                </c:pt>
                <c:pt idx="124">
                  <c:v>1958.3333333333239</c:v>
                </c:pt>
                <c:pt idx="125">
                  <c:v>1958.4166666666572</c:v>
                </c:pt>
                <c:pt idx="126">
                  <c:v>1958.4999999999905</c:v>
                </c:pt>
                <c:pt idx="127">
                  <c:v>1958.5833333333237</c:v>
                </c:pt>
                <c:pt idx="128">
                  <c:v>1958.666666666657</c:v>
                </c:pt>
                <c:pt idx="129">
                  <c:v>1958.7499999999902</c:v>
                </c:pt>
                <c:pt idx="130">
                  <c:v>1958.8333333333235</c:v>
                </c:pt>
                <c:pt idx="131">
                  <c:v>1958.9166666666567</c:v>
                </c:pt>
                <c:pt idx="132">
                  <c:v>1958.99999999999</c:v>
                </c:pt>
                <c:pt idx="133">
                  <c:v>1959.0833333333233</c:v>
                </c:pt>
                <c:pt idx="134">
                  <c:v>1959.1666666666565</c:v>
                </c:pt>
                <c:pt idx="135">
                  <c:v>1959.2499999999898</c:v>
                </c:pt>
                <c:pt idx="136">
                  <c:v>1959.333333333323</c:v>
                </c:pt>
                <c:pt idx="137">
                  <c:v>1959.4166666666563</c:v>
                </c:pt>
                <c:pt idx="138">
                  <c:v>1959.4999999999895</c:v>
                </c:pt>
                <c:pt idx="139">
                  <c:v>1959.5833333333228</c:v>
                </c:pt>
                <c:pt idx="140">
                  <c:v>1959.6666666666561</c:v>
                </c:pt>
                <c:pt idx="141">
                  <c:v>1959.7499999999893</c:v>
                </c:pt>
                <c:pt idx="142">
                  <c:v>1959.8333333333226</c:v>
                </c:pt>
                <c:pt idx="143">
                  <c:v>1959.9166666666558</c:v>
                </c:pt>
                <c:pt idx="144">
                  <c:v>1959.9999999999891</c:v>
                </c:pt>
                <c:pt idx="145">
                  <c:v>1960.0833333333223</c:v>
                </c:pt>
                <c:pt idx="146">
                  <c:v>1960.1666666666556</c:v>
                </c:pt>
                <c:pt idx="147">
                  <c:v>1960.2499999999889</c:v>
                </c:pt>
                <c:pt idx="148">
                  <c:v>1960.3333333333221</c:v>
                </c:pt>
                <c:pt idx="149">
                  <c:v>1960.4166666666554</c:v>
                </c:pt>
                <c:pt idx="150">
                  <c:v>1960.4999999999886</c:v>
                </c:pt>
                <c:pt idx="151">
                  <c:v>1960.5833333333219</c:v>
                </c:pt>
                <c:pt idx="152">
                  <c:v>1960.6666666666551</c:v>
                </c:pt>
                <c:pt idx="153">
                  <c:v>1960.7499999999884</c:v>
                </c:pt>
                <c:pt idx="154">
                  <c:v>1960.8333333333217</c:v>
                </c:pt>
                <c:pt idx="155">
                  <c:v>1960.9166666666549</c:v>
                </c:pt>
                <c:pt idx="156">
                  <c:v>1960.9999999999882</c:v>
                </c:pt>
                <c:pt idx="157">
                  <c:v>1961.0833333333214</c:v>
                </c:pt>
                <c:pt idx="158">
                  <c:v>1961.1666666666547</c:v>
                </c:pt>
                <c:pt idx="159">
                  <c:v>1961.2499999999879</c:v>
                </c:pt>
                <c:pt idx="160">
                  <c:v>1961.3333333333212</c:v>
                </c:pt>
                <c:pt idx="161">
                  <c:v>1961.4166666666545</c:v>
                </c:pt>
                <c:pt idx="162">
                  <c:v>1961.4999999999877</c:v>
                </c:pt>
                <c:pt idx="163">
                  <c:v>1961.583333333321</c:v>
                </c:pt>
                <c:pt idx="164">
                  <c:v>1961.6666666666542</c:v>
                </c:pt>
                <c:pt idx="165">
                  <c:v>1961.7499999999875</c:v>
                </c:pt>
                <c:pt idx="166">
                  <c:v>1961.8333333333208</c:v>
                </c:pt>
                <c:pt idx="167">
                  <c:v>1961.916666666654</c:v>
                </c:pt>
                <c:pt idx="168">
                  <c:v>1961.9999999999873</c:v>
                </c:pt>
                <c:pt idx="169">
                  <c:v>1962.0833333333205</c:v>
                </c:pt>
                <c:pt idx="170">
                  <c:v>1962.1666666666538</c:v>
                </c:pt>
                <c:pt idx="171">
                  <c:v>1962.249999999987</c:v>
                </c:pt>
                <c:pt idx="172">
                  <c:v>1962.3333333333203</c:v>
                </c:pt>
                <c:pt idx="173">
                  <c:v>1962.4166666666536</c:v>
                </c:pt>
                <c:pt idx="174">
                  <c:v>1962.4999999999868</c:v>
                </c:pt>
                <c:pt idx="175">
                  <c:v>1962.5833333333201</c:v>
                </c:pt>
                <c:pt idx="176">
                  <c:v>1962.6666666666533</c:v>
                </c:pt>
                <c:pt idx="177">
                  <c:v>1962.7499999999866</c:v>
                </c:pt>
                <c:pt idx="178">
                  <c:v>1962.8333333333198</c:v>
                </c:pt>
                <c:pt idx="179">
                  <c:v>1962.9166666666531</c:v>
                </c:pt>
                <c:pt idx="180">
                  <c:v>1962.9999999999864</c:v>
                </c:pt>
                <c:pt idx="181">
                  <c:v>1963.0833333333196</c:v>
                </c:pt>
                <c:pt idx="182">
                  <c:v>1963.1666666666529</c:v>
                </c:pt>
                <c:pt idx="183">
                  <c:v>1963.2499999999861</c:v>
                </c:pt>
                <c:pt idx="184">
                  <c:v>1963.3333333333194</c:v>
                </c:pt>
                <c:pt idx="185">
                  <c:v>1963.4166666666526</c:v>
                </c:pt>
                <c:pt idx="186">
                  <c:v>1963.4999999999859</c:v>
                </c:pt>
                <c:pt idx="187">
                  <c:v>1963.5833333333192</c:v>
                </c:pt>
                <c:pt idx="188">
                  <c:v>1963.6666666666524</c:v>
                </c:pt>
                <c:pt idx="189">
                  <c:v>1963.7499999999857</c:v>
                </c:pt>
                <c:pt idx="190">
                  <c:v>1963.8333333333189</c:v>
                </c:pt>
                <c:pt idx="191">
                  <c:v>1963.9166666666522</c:v>
                </c:pt>
                <c:pt idx="192">
                  <c:v>1963.9999999999854</c:v>
                </c:pt>
                <c:pt idx="193">
                  <c:v>1964.0833333333187</c:v>
                </c:pt>
                <c:pt idx="194">
                  <c:v>1964.166666666652</c:v>
                </c:pt>
                <c:pt idx="195">
                  <c:v>1964.2499999999852</c:v>
                </c:pt>
                <c:pt idx="196">
                  <c:v>1964.3333333333185</c:v>
                </c:pt>
                <c:pt idx="197">
                  <c:v>1964.4166666666517</c:v>
                </c:pt>
                <c:pt idx="198">
                  <c:v>1964.499999999985</c:v>
                </c:pt>
                <c:pt idx="199">
                  <c:v>1964.5833333333183</c:v>
                </c:pt>
                <c:pt idx="200">
                  <c:v>1964.6666666666515</c:v>
                </c:pt>
                <c:pt idx="201">
                  <c:v>1964.7499999999848</c:v>
                </c:pt>
                <c:pt idx="202">
                  <c:v>1964.833333333318</c:v>
                </c:pt>
                <c:pt idx="203">
                  <c:v>1964.9166666666513</c:v>
                </c:pt>
                <c:pt idx="204">
                  <c:v>1964.9999999999845</c:v>
                </c:pt>
                <c:pt idx="205">
                  <c:v>1965.0833333333178</c:v>
                </c:pt>
                <c:pt idx="206">
                  <c:v>1965.1666666666511</c:v>
                </c:pt>
                <c:pt idx="207">
                  <c:v>1965.2499999999843</c:v>
                </c:pt>
                <c:pt idx="208">
                  <c:v>1965.3333333333176</c:v>
                </c:pt>
                <c:pt idx="209">
                  <c:v>1965.4166666666508</c:v>
                </c:pt>
                <c:pt idx="210">
                  <c:v>1965.4999999999841</c:v>
                </c:pt>
                <c:pt idx="211">
                  <c:v>1965.5833333333173</c:v>
                </c:pt>
                <c:pt idx="212">
                  <c:v>1965.6666666666506</c:v>
                </c:pt>
                <c:pt idx="213">
                  <c:v>1965.7499999999839</c:v>
                </c:pt>
                <c:pt idx="214">
                  <c:v>1965.8333333333171</c:v>
                </c:pt>
                <c:pt idx="215">
                  <c:v>1965.9166666666504</c:v>
                </c:pt>
                <c:pt idx="216">
                  <c:v>1965.9999999999836</c:v>
                </c:pt>
                <c:pt idx="217">
                  <c:v>1966.0833333333169</c:v>
                </c:pt>
                <c:pt idx="218">
                  <c:v>1966.1666666666501</c:v>
                </c:pt>
                <c:pt idx="219">
                  <c:v>1966.2499999999834</c:v>
                </c:pt>
                <c:pt idx="220">
                  <c:v>1966.3333333333167</c:v>
                </c:pt>
                <c:pt idx="221">
                  <c:v>1966.4166666666499</c:v>
                </c:pt>
                <c:pt idx="222">
                  <c:v>1966.4999999999832</c:v>
                </c:pt>
                <c:pt idx="223">
                  <c:v>1966.5833333333164</c:v>
                </c:pt>
                <c:pt idx="224">
                  <c:v>1966.6666666666497</c:v>
                </c:pt>
                <c:pt idx="225">
                  <c:v>1966.7499999999829</c:v>
                </c:pt>
                <c:pt idx="226">
                  <c:v>1966.8333333333162</c:v>
                </c:pt>
                <c:pt idx="227">
                  <c:v>1966.9166666666495</c:v>
                </c:pt>
                <c:pt idx="228">
                  <c:v>1966.9999999999827</c:v>
                </c:pt>
                <c:pt idx="229">
                  <c:v>1967.083333333316</c:v>
                </c:pt>
                <c:pt idx="230">
                  <c:v>1967.1666666666492</c:v>
                </c:pt>
                <c:pt idx="231">
                  <c:v>1967.2499999999825</c:v>
                </c:pt>
                <c:pt idx="232">
                  <c:v>1967.3333333333157</c:v>
                </c:pt>
                <c:pt idx="233">
                  <c:v>1967.416666666649</c:v>
                </c:pt>
                <c:pt idx="234">
                  <c:v>1967.4999999999823</c:v>
                </c:pt>
                <c:pt idx="235">
                  <c:v>1967.5833333333155</c:v>
                </c:pt>
                <c:pt idx="236">
                  <c:v>1967.6666666666488</c:v>
                </c:pt>
                <c:pt idx="237">
                  <c:v>1967.749999999982</c:v>
                </c:pt>
                <c:pt idx="238">
                  <c:v>1967.8333333333153</c:v>
                </c:pt>
                <c:pt idx="239">
                  <c:v>1967.9166666666486</c:v>
                </c:pt>
                <c:pt idx="240">
                  <c:v>1967.9999999999818</c:v>
                </c:pt>
                <c:pt idx="241">
                  <c:v>1968.0833333333151</c:v>
                </c:pt>
                <c:pt idx="242">
                  <c:v>1968.1666666666483</c:v>
                </c:pt>
                <c:pt idx="243">
                  <c:v>1968.2499999999816</c:v>
                </c:pt>
                <c:pt idx="244">
                  <c:v>1968.3333333333148</c:v>
                </c:pt>
                <c:pt idx="245">
                  <c:v>1968.4166666666481</c:v>
                </c:pt>
                <c:pt idx="246">
                  <c:v>1968.4999999999814</c:v>
                </c:pt>
                <c:pt idx="247">
                  <c:v>1968.5833333333146</c:v>
                </c:pt>
                <c:pt idx="248">
                  <c:v>1968.6666666666479</c:v>
                </c:pt>
                <c:pt idx="249">
                  <c:v>1968.7499999999811</c:v>
                </c:pt>
                <c:pt idx="250">
                  <c:v>1968.8333333333144</c:v>
                </c:pt>
                <c:pt idx="251">
                  <c:v>1968.9166666666476</c:v>
                </c:pt>
                <c:pt idx="252">
                  <c:v>1968.9999999999809</c:v>
                </c:pt>
                <c:pt idx="253">
                  <c:v>1969.0833333333142</c:v>
                </c:pt>
                <c:pt idx="254">
                  <c:v>1969.1666666666474</c:v>
                </c:pt>
                <c:pt idx="255">
                  <c:v>1969.2499999999807</c:v>
                </c:pt>
                <c:pt idx="256">
                  <c:v>1969.3333333333139</c:v>
                </c:pt>
                <c:pt idx="257">
                  <c:v>1969.4166666666472</c:v>
                </c:pt>
                <c:pt idx="258">
                  <c:v>1969.4999999999804</c:v>
                </c:pt>
                <c:pt idx="259">
                  <c:v>1969.5833333333137</c:v>
                </c:pt>
                <c:pt idx="260">
                  <c:v>1969.666666666647</c:v>
                </c:pt>
                <c:pt idx="261">
                  <c:v>1969.7499999999802</c:v>
                </c:pt>
                <c:pt idx="262">
                  <c:v>1969.8333333333135</c:v>
                </c:pt>
                <c:pt idx="263">
                  <c:v>1969.9166666666467</c:v>
                </c:pt>
                <c:pt idx="264">
                  <c:v>1969.99999999998</c:v>
                </c:pt>
                <c:pt idx="265">
                  <c:v>1970.0833333333132</c:v>
                </c:pt>
                <c:pt idx="266">
                  <c:v>1970.1666666666465</c:v>
                </c:pt>
                <c:pt idx="267">
                  <c:v>1970.2499999999798</c:v>
                </c:pt>
                <c:pt idx="268">
                  <c:v>1970.333333333313</c:v>
                </c:pt>
                <c:pt idx="269">
                  <c:v>1970.4166666666463</c:v>
                </c:pt>
                <c:pt idx="270">
                  <c:v>1970.4999999999795</c:v>
                </c:pt>
                <c:pt idx="271">
                  <c:v>1970.5833333333128</c:v>
                </c:pt>
                <c:pt idx="272">
                  <c:v>1970.6666666666461</c:v>
                </c:pt>
                <c:pt idx="273">
                  <c:v>1970.7499999999793</c:v>
                </c:pt>
                <c:pt idx="274">
                  <c:v>1970.8333333333126</c:v>
                </c:pt>
                <c:pt idx="275">
                  <c:v>1970.9166666666458</c:v>
                </c:pt>
                <c:pt idx="276">
                  <c:v>1970.9999999999791</c:v>
                </c:pt>
                <c:pt idx="277">
                  <c:v>1971.0833333333123</c:v>
                </c:pt>
                <c:pt idx="278">
                  <c:v>1971.1666666666456</c:v>
                </c:pt>
                <c:pt idx="279">
                  <c:v>1971.2499999999789</c:v>
                </c:pt>
                <c:pt idx="280">
                  <c:v>1971.3333333333121</c:v>
                </c:pt>
                <c:pt idx="281">
                  <c:v>1971.4166666666454</c:v>
                </c:pt>
                <c:pt idx="282">
                  <c:v>1971.4999999999786</c:v>
                </c:pt>
                <c:pt idx="283">
                  <c:v>1971.5833333333119</c:v>
                </c:pt>
                <c:pt idx="284">
                  <c:v>1971.6666666666451</c:v>
                </c:pt>
                <c:pt idx="285">
                  <c:v>1971.7499999999784</c:v>
                </c:pt>
                <c:pt idx="286">
                  <c:v>1971.8333333333117</c:v>
                </c:pt>
                <c:pt idx="287">
                  <c:v>1971.9166666666449</c:v>
                </c:pt>
                <c:pt idx="288">
                  <c:v>1971.9999999999782</c:v>
                </c:pt>
                <c:pt idx="289">
                  <c:v>1972.0833333333114</c:v>
                </c:pt>
                <c:pt idx="290">
                  <c:v>1972.1666666666447</c:v>
                </c:pt>
                <c:pt idx="291">
                  <c:v>1972.2499999999779</c:v>
                </c:pt>
                <c:pt idx="292">
                  <c:v>1972.3333333333112</c:v>
                </c:pt>
                <c:pt idx="293">
                  <c:v>1972.4166666666445</c:v>
                </c:pt>
                <c:pt idx="294">
                  <c:v>1972.4999999999777</c:v>
                </c:pt>
                <c:pt idx="295">
                  <c:v>1972.583333333311</c:v>
                </c:pt>
                <c:pt idx="296">
                  <c:v>1972.6666666666442</c:v>
                </c:pt>
                <c:pt idx="297">
                  <c:v>1972.7499999999775</c:v>
                </c:pt>
                <c:pt idx="298">
                  <c:v>1972.8333333333107</c:v>
                </c:pt>
                <c:pt idx="299">
                  <c:v>1972.916666666644</c:v>
                </c:pt>
                <c:pt idx="300">
                  <c:v>1972.9999999999773</c:v>
                </c:pt>
                <c:pt idx="301">
                  <c:v>1973.0833333333105</c:v>
                </c:pt>
                <c:pt idx="302">
                  <c:v>1973.1666666666438</c:v>
                </c:pt>
                <c:pt idx="303">
                  <c:v>1973.249999999977</c:v>
                </c:pt>
                <c:pt idx="304">
                  <c:v>1973.3333333333103</c:v>
                </c:pt>
                <c:pt idx="305">
                  <c:v>1973.4166666666436</c:v>
                </c:pt>
                <c:pt idx="306">
                  <c:v>1973.4999999999768</c:v>
                </c:pt>
                <c:pt idx="307">
                  <c:v>1973.5833333333101</c:v>
                </c:pt>
                <c:pt idx="308">
                  <c:v>1973.6666666666433</c:v>
                </c:pt>
                <c:pt idx="309">
                  <c:v>1973.7499999999766</c:v>
                </c:pt>
                <c:pt idx="310">
                  <c:v>1973.8333333333098</c:v>
                </c:pt>
                <c:pt idx="311">
                  <c:v>1973.9166666666431</c:v>
                </c:pt>
                <c:pt idx="312">
                  <c:v>1973.9999999999764</c:v>
                </c:pt>
                <c:pt idx="313">
                  <c:v>1974.0833333333096</c:v>
                </c:pt>
                <c:pt idx="314">
                  <c:v>1974.1666666666429</c:v>
                </c:pt>
                <c:pt idx="315">
                  <c:v>1974.2499999999761</c:v>
                </c:pt>
                <c:pt idx="316">
                  <c:v>1974.3333333333094</c:v>
                </c:pt>
                <c:pt idx="317">
                  <c:v>1974.4166666666426</c:v>
                </c:pt>
                <c:pt idx="318">
                  <c:v>1974.4999999999759</c:v>
                </c:pt>
                <c:pt idx="319">
                  <c:v>1974.5833333333092</c:v>
                </c:pt>
                <c:pt idx="320">
                  <c:v>1974.6666666666424</c:v>
                </c:pt>
                <c:pt idx="321">
                  <c:v>1974.7499999999757</c:v>
                </c:pt>
                <c:pt idx="322">
                  <c:v>1974.8333333333089</c:v>
                </c:pt>
                <c:pt idx="323">
                  <c:v>1974.9166666666422</c:v>
                </c:pt>
                <c:pt idx="324">
                  <c:v>1974.9999999999754</c:v>
                </c:pt>
                <c:pt idx="325">
                  <c:v>1975.0833333333087</c:v>
                </c:pt>
                <c:pt idx="326">
                  <c:v>1975.166666666642</c:v>
                </c:pt>
                <c:pt idx="327">
                  <c:v>1975.2499999999752</c:v>
                </c:pt>
                <c:pt idx="328">
                  <c:v>1975.3333333333085</c:v>
                </c:pt>
                <c:pt idx="329">
                  <c:v>1975.4166666666417</c:v>
                </c:pt>
                <c:pt idx="330">
                  <c:v>1975.499999999975</c:v>
                </c:pt>
                <c:pt idx="331">
                  <c:v>1975.5833333333082</c:v>
                </c:pt>
                <c:pt idx="332">
                  <c:v>1975.6666666666415</c:v>
                </c:pt>
                <c:pt idx="333">
                  <c:v>1975.7499999999748</c:v>
                </c:pt>
                <c:pt idx="334">
                  <c:v>1975.833333333308</c:v>
                </c:pt>
                <c:pt idx="335">
                  <c:v>1975.9166666666413</c:v>
                </c:pt>
                <c:pt idx="336">
                  <c:v>1975.9999999999745</c:v>
                </c:pt>
                <c:pt idx="337">
                  <c:v>1976.0833333333078</c:v>
                </c:pt>
                <c:pt idx="338">
                  <c:v>1976.166666666641</c:v>
                </c:pt>
                <c:pt idx="339">
                  <c:v>1976.2499999999743</c:v>
                </c:pt>
                <c:pt idx="340">
                  <c:v>1976.3333333333076</c:v>
                </c:pt>
                <c:pt idx="341">
                  <c:v>1976.4166666666408</c:v>
                </c:pt>
                <c:pt idx="342">
                  <c:v>1976.4999999999741</c:v>
                </c:pt>
                <c:pt idx="343">
                  <c:v>1976.5833333333073</c:v>
                </c:pt>
                <c:pt idx="344">
                  <c:v>1976.6666666666406</c:v>
                </c:pt>
                <c:pt idx="345">
                  <c:v>1976.7499999999739</c:v>
                </c:pt>
                <c:pt idx="346">
                  <c:v>1976.8333333333071</c:v>
                </c:pt>
                <c:pt idx="347">
                  <c:v>1976.9166666666404</c:v>
                </c:pt>
                <c:pt idx="348">
                  <c:v>1976.9999999999736</c:v>
                </c:pt>
                <c:pt idx="349">
                  <c:v>1977.0833333333069</c:v>
                </c:pt>
                <c:pt idx="350">
                  <c:v>1977.1666666666401</c:v>
                </c:pt>
                <c:pt idx="351">
                  <c:v>1977.2499999999734</c:v>
                </c:pt>
                <c:pt idx="352">
                  <c:v>1977.3333333333067</c:v>
                </c:pt>
                <c:pt idx="353">
                  <c:v>1977.4166666666399</c:v>
                </c:pt>
                <c:pt idx="354">
                  <c:v>1977.4999999999732</c:v>
                </c:pt>
                <c:pt idx="355">
                  <c:v>1977.5833333333064</c:v>
                </c:pt>
                <c:pt idx="356">
                  <c:v>1977.6666666666397</c:v>
                </c:pt>
                <c:pt idx="357">
                  <c:v>1977.7499999999729</c:v>
                </c:pt>
                <c:pt idx="358">
                  <c:v>1977.8333333333062</c:v>
                </c:pt>
                <c:pt idx="359">
                  <c:v>1977.9166666666395</c:v>
                </c:pt>
                <c:pt idx="360">
                  <c:v>1977.9999999999727</c:v>
                </c:pt>
                <c:pt idx="361">
                  <c:v>1978.083333333306</c:v>
                </c:pt>
                <c:pt idx="362">
                  <c:v>1978.1666666666392</c:v>
                </c:pt>
                <c:pt idx="363">
                  <c:v>1978.2499999999725</c:v>
                </c:pt>
                <c:pt idx="364">
                  <c:v>1978.3333333333057</c:v>
                </c:pt>
                <c:pt idx="365">
                  <c:v>1978.416666666639</c:v>
                </c:pt>
                <c:pt idx="366">
                  <c:v>1978.4999999999723</c:v>
                </c:pt>
                <c:pt idx="367">
                  <c:v>1978.5833333333055</c:v>
                </c:pt>
                <c:pt idx="368">
                  <c:v>1978.6666666666388</c:v>
                </c:pt>
                <c:pt idx="369">
                  <c:v>1978.749999999972</c:v>
                </c:pt>
                <c:pt idx="370">
                  <c:v>1978.8333333333053</c:v>
                </c:pt>
                <c:pt idx="371">
                  <c:v>1978.9166666666385</c:v>
                </c:pt>
                <c:pt idx="372">
                  <c:v>1978.9999999999718</c:v>
                </c:pt>
                <c:pt idx="373">
                  <c:v>1979.0833333333051</c:v>
                </c:pt>
                <c:pt idx="374">
                  <c:v>1979.1666666666383</c:v>
                </c:pt>
                <c:pt idx="375">
                  <c:v>1979.2499999999716</c:v>
                </c:pt>
                <c:pt idx="376">
                  <c:v>1979.3333333333048</c:v>
                </c:pt>
                <c:pt idx="377">
                  <c:v>1979.4166666666381</c:v>
                </c:pt>
                <c:pt idx="378">
                  <c:v>1979.4999999999714</c:v>
                </c:pt>
                <c:pt idx="379">
                  <c:v>1979.5833333333046</c:v>
                </c:pt>
                <c:pt idx="380">
                  <c:v>1979.6666666666379</c:v>
                </c:pt>
                <c:pt idx="381">
                  <c:v>1979.7499999999711</c:v>
                </c:pt>
                <c:pt idx="382">
                  <c:v>1979.8333333333044</c:v>
                </c:pt>
                <c:pt idx="383">
                  <c:v>1979.9166666666376</c:v>
                </c:pt>
                <c:pt idx="384">
                  <c:v>1979.9999999999709</c:v>
                </c:pt>
                <c:pt idx="385">
                  <c:v>1980.0833333333042</c:v>
                </c:pt>
                <c:pt idx="386">
                  <c:v>1980.1666666666374</c:v>
                </c:pt>
                <c:pt idx="387">
                  <c:v>1980.2499999999707</c:v>
                </c:pt>
                <c:pt idx="388">
                  <c:v>1980.3333333333039</c:v>
                </c:pt>
                <c:pt idx="389">
                  <c:v>1980.4166666666372</c:v>
                </c:pt>
                <c:pt idx="390">
                  <c:v>1980.4999999999704</c:v>
                </c:pt>
                <c:pt idx="391">
                  <c:v>1980.5833333333037</c:v>
                </c:pt>
                <c:pt idx="392">
                  <c:v>1980.666666666637</c:v>
                </c:pt>
                <c:pt idx="393">
                  <c:v>1980.7499999999702</c:v>
                </c:pt>
                <c:pt idx="394">
                  <c:v>1980.8333333333035</c:v>
                </c:pt>
                <c:pt idx="395">
                  <c:v>1980.9166666666367</c:v>
                </c:pt>
                <c:pt idx="396">
                  <c:v>1980.99999999997</c:v>
                </c:pt>
                <c:pt idx="397">
                  <c:v>1981.0833333333032</c:v>
                </c:pt>
                <c:pt idx="398">
                  <c:v>1981.1666666666365</c:v>
                </c:pt>
                <c:pt idx="399">
                  <c:v>1981.2499999999698</c:v>
                </c:pt>
                <c:pt idx="400">
                  <c:v>1981.333333333303</c:v>
                </c:pt>
                <c:pt idx="401">
                  <c:v>1981.4166666666363</c:v>
                </c:pt>
                <c:pt idx="402">
                  <c:v>1981.4999999999695</c:v>
                </c:pt>
                <c:pt idx="403">
                  <c:v>1981.5833333333028</c:v>
                </c:pt>
                <c:pt idx="404">
                  <c:v>1981.666666666636</c:v>
                </c:pt>
                <c:pt idx="405">
                  <c:v>1981.7499999999693</c:v>
                </c:pt>
                <c:pt idx="406">
                  <c:v>1981.8333333333026</c:v>
                </c:pt>
                <c:pt idx="407">
                  <c:v>1981.9166666666358</c:v>
                </c:pt>
                <c:pt idx="408">
                  <c:v>1981.9999999999691</c:v>
                </c:pt>
                <c:pt idx="409">
                  <c:v>1982.0833333333023</c:v>
                </c:pt>
                <c:pt idx="410">
                  <c:v>1982.1666666666356</c:v>
                </c:pt>
                <c:pt idx="411">
                  <c:v>1982.2499999999688</c:v>
                </c:pt>
                <c:pt idx="412">
                  <c:v>1982.3333333333021</c:v>
                </c:pt>
                <c:pt idx="413">
                  <c:v>1982.4166666666354</c:v>
                </c:pt>
                <c:pt idx="414">
                  <c:v>1982.4999999999686</c:v>
                </c:pt>
                <c:pt idx="415">
                  <c:v>1982.5833333333019</c:v>
                </c:pt>
                <c:pt idx="416">
                  <c:v>1982.6666666666351</c:v>
                </c:pt>
                <c:pt idx="417">
                  <c:v>1982.7499999999684</c:v>
                </c:pt>
                <c:pt idx="418">
                  <c:v>1982.8333333333017</c:v>
                </c:pt>
                <c:pt idx="419">
                  <c:v>1982.9166666666349</c:v>
                </c:pt>
                <c:pt idx="420">
                  <c:v>1982.9999999999682</c:v>
                </c:pt>
                <c:pt idx="421">
                  <c:v>1983.0833333333014</c:v>
                </c:pt>
                <c:pt idx="422">
                  <c:v>1983.1666666666347</c:v>
                </c:pt>
                <c:pt idx="423">
                  <c:v>1983.2499999999679</c:v>
                </c:pt>
                <c:pt idx="424">
                  <c:v>1983.3333333333012</c:v>
                </c:pt>
                <c:pt idx="425">
                  <c:v>1983.4166666666345</c:v>
                </c:pt>
                <c:pt idx="426">
                  <c:v>1983.4999999999677</c:v>
                </c:pt>
                <c:pt idx="427">
                  <c:v>1983.583333333301</c:v>
                </c:pt>
                <c:pt idx="428">
                  <c:v>1983.6666666666342</c:v>
                </c:pt>
                <c:pt idx="429">
                  <c:v>1983.7499999999675</c:v>
                </c:pt>
                <c:pt idx="430">
                  <c:v>1983.8333333333007</c:v>
                </c:pt>
                <c:pt idx="431">
                  <c:v>1983.916666666634</c:v>
                </c:pt>
                <c:pt idx="432">
                  <c:v>1983.9999999999673</c:v>
                </c:pt>
                <c:pt idx="433">
                  <c:v>1984.0833333333005</c:v>
                </c:pt>
                <c:pt idx="434">
                  <c:v>1984.1666666666338</c:v>
                </c:pt>
                <c:pt idx="435">
                  <c:v>1984.249999999967</c:v>
                </c:pt>
                <c:pt idx="436">
                  <c:v>1984.3333333333003</c:v>
                </c:pt>
                <c:pt idx="437">
                  <c:v>1984.4166666666335</c:v>
                </c:pt>
                <c:pt idx="438">
                  <c:v>1984.4999999999668</c:v>
                </c:pt>
                <c:pt idx="439">
                  <c:v>1984.5833333333001</c:v>
                </c:pt>
                <c:pt idx="440">
                  <c:v>1984.6666666666333</c:v>
                </c:pt>
                <c:pt idx="441">
                  <c:v>1984.7499999999666</c:v>
                </c:pt>
                <c:pt idx="442">
                  <c:v>1984.8333333332998</c:v>
                </c:pt>
                <c:pt idx="443">
                  <c:v>1984.9166666666331</c:v>
                </c:pt>
                <c:pt idx="444">
                  <c:v>1984.9999999999663</c:v>
                </c:pt>
                <c:pt idx="445">
                  <c:v>1985.0833333332996</c:v>
                </c:pt>
                <c:pt idx="446">
                  <c:v>1985.1666666666329</c:v>
                </c:pt>
                <c:pt idx="447">
                  <c:v>1985.2499999999661</c:v>
                </c:pt>
                <c:pt idx="448">
                  <c:v>1985.3333333332994</c:v>
                </c:pt>
                <c:pt idx="449">
                  <c:v>1985.4166666666326</c:v>
                </c:pt>
                <c:pt idx="450">
                  <c:v>1985.4999999999659</c:v>
                </c:pt>
                <c:pt idx="451">
                  <c:v>1985.5833333332992</c:v>
                </c:pt>
                <c:pt idx="452">
                  <c:v>1985.6666666666324</c:v>
                </c:pt>
                <c:pt idx="453">
                  <c:v>1985.7499999999657</c:v>
                </c:pt>
                <c:pt idx="454">
                  <c:v>1985.8333333332989</c:v>
                </c:pt>
                <c:pt idx="455">
                  <c:v>1985.9166666666322</c:v>
                </c:pt>
                <c:pt idx="456">
                  <c:v>1985.9999999999654</c:v>
                </c:pt>
                <c:pt idx="457">
                  <c:v>1986.0833333332987</c:v>
                </c:pt>
                <c:pt idx="458">
                  <c:v>1986.166666666632</c:v>
                </c:pt>
                <c:pt idx="459">
                  <c:v>1986.2499999999652</c:v>
                </c:pt>
                <c:pt idx="460">
                  <c:v>1986.3333333332985</c:v>
                </c:pt>
                <c:pt idx="461">
                  <c:v>1986.4166666666317</c:v>
                </c:pt>
                <c:pt idx="462">
                  <c:v>1986.499999999965</c:v>
                </c:pt>
                <c:pt idx="463">
                  <c:v>1986.5833333332982</c:v>
                </c:pt>
                <c:pt idx="464">
                  <c:v>1986.6666666666315</c:v>
                </c:pt>
                <c:pt idx="465">
                  <c:v>1986.7499999999648</c:v>
                </c:pt>
                <c:pt idx="466">
                  <c:v>1986.833333333298</c:v>
                </c:pt>
                <c:pt idx="467">
                  <c:v>1986.9166666666313</c:v>
                </c:pt>
                <c:pt idx="468">
                  <c:v>1986.9999999999645</c:v>
                </c:pt>
                <c:pt idx="469">
                  <c:v>1987.0833333332978</c:v>
                </c:pt>
                <c:pt idx="470">
                  <c:v>1987.166666666631</c:v>
                </c:pt>
                <c:pt idx="471">
                  <c:v>1987.2499999999643</c:v>
                </c:pt>
                <c:pt idx="472">
                  <c:v>1987.3333333332976</c:v>
                </c:pt>
                <c:pt idx="473">
                  <c:v>1987.4166666666308</c:v>
                </c:pt>
                <c:pt idx="474">
                  <c:v>1987.4999999999641</c:v>
                </c:pt>
                <c:pt idx="475">
                  <c:v>1987.5833333332973</c:v>
                </c:pt>
                <c:pt idx="476">
                  <c:v>1987.6666666666306</c:v>
                </c:pt>
                <c:pt idx="477">
                  <c:v>1987.7499999999638</c:v>
                </c:pt>
                <c:pt idx="478">
                  <c:v>1987.8333333332971</c:v>
                </c:pt>
                <c:pt idx="479">
                  <c:v>1987.9166666666304</c:v>
                </c:pt>
                <c:pt idx="480">
                  <c:v>1987.9999999999636</c:v>
                </c:pt>
                <c:pt idx="481">
                  <c:v>1988.0833333332969</c:v>
                </c:pt>
                <c:pt idx="482">
                  <c:v>1988.1666666666301</c:v>
                </c:pt>
                <c:pt idx="483">
                  <c:v>1988.2499999999634</c:v>
                </c:pt>
                <c:pt idx="484">
                  <c:v>1988.3333333332967</c:v>
                </c:pt>
                <c:pt idx="485">
                  <c:v>1988.4166666666299</c:v>
                </c:pt>
                <c:pt idx="486">
                  <c:v>1988.4999999999632</c:v>
                </c:pt>
                <c:pt idx="487">
                  <c:v>1988.5833333332964</c:v>
                </c:pt>
                <c:pt idx="488">
                  <c:v>1988.6666666666297</c:v>
                </c:pt>
                <c:pt idx="489">
                  <c:v>1988.7499999999629</c:v>
                </c:pt>
                <c:pt idx="490">
                  <c:v>1988.8333333332962</c:v>
                </c:pt>
                <c:pt idx="491">
                  <c:v>1988.9166666666295</c:v>
                </c:pt>
                <c:pt idx="492">
                  <c:v>1988.9999999999627</c:v>
                </c:pt>
                <c:pt idx="493">
                  <c:v>1989.083333333296</c:v>
                </c:pt>
                <c:pt idx="494">
                  <c:v>1989.1666666666292</c:v>
                </c:pt>
                <c:pt idx="495">
                  <c:v>1989.2499999999625</c:v>
                </c:pt>
                <c:pt idx="496">
                  <c:v>1989.3333333332957</c:v>
                </c:pt>
                <c:pt idx="497">
                  <c:v>1989.416666666629</c:v>
                </c:pt>
                <c:pt idx="498">
                  <c:v>1989.4999999999623</c:v>
                </c:pt>
                <c:pt idx="499">
                  <c:v>1989.5833333332955</c:v>
                </c:pt>
                <c:pt idx="500">
                  <c:v>1989.6666666666288</c:v>
                </c:pt>
                <c:pt idx="501">
                  <c:v>1989.749999999962</c:v>
                </c:pt>
                <c:pt idx="502">
                  <c:v>1989.8333333332953</c:v>
                </c:pt>
                <c:pt idx="503">
                  <c:v>1989.9166666666285</c:v>
                </c:pt>
                <c:pt idx="504">
                  <c:v>1989.9999999999618</c:v>
                </c:pt>
                <c:pt idx="505">
                  <c:v>1990.0833333332951</c:v>
                </c:pt>
                <c:pt idx="506">
                  <c:v>1990.1666666666283</c:v>
                </c:pt>
                <c:pt idx="507">
                  <c:v>1990.2499999999616</c:v>
                </c:pt>
                <c:pt idx="508">
                  <c:v>1990.3333333332948</c:v>
                </c:pt>
                <c:pt idx="509">
                  <c:v>1990.4166666666281</c:v>
                </c:pt>
                <c:pt idx="510">
                  <c:v>1990.4999999999613</c:v>
                </c:pt>
                <c:pt idx="511">
                  <c:v>1990.5833333332946</c:v>
                </c:pt>
                <c:pt idx="512">
                  <c:v>1990.6666666666279</c:v>
                </c:pt>
                <c:pt idx="513">
                  <c:v>1990.7499999999611</c:v>
                </c:pt>
                <c:pt idx="514">
                  <c:v>1990.8333333332944</c:v>
                </c:pt>
                <c:pt idx="515">
                  <c:v>1990.9166666666276</c:v>
                </c:pt>
                <c:pt idx="516">
                  <c:v>1990.9999999999609</c:v>
                </c:pt>
                <c:pt idx="517">
                  <c:v>1991.0833333332941</c:v>
                </c:pt>
                <c:pt idx="518">
                  <c:v>1991.1666666666274</c:v>
                </c:pt>
                <c:pt idx="519">
                  <c:v>1991.2499999999607</c:v>
                </c:pt>
                <c:pt idx="520">
                  <c:v>1991.3333333332939</c:v>
                </c:pt>
                <c:pt idx="521">
                  <c:v>1991.4166666666272</c:v>
                </c:pt>
                <c:pt idx="522">
                  <c:v>1991.4999999999604</c:v>
                </c:pt>
                <c:pt idx="523">
                  <c:v>1991.5833333332937</c:v>
                </c:pt>
                <c:pt idx="524">
                  <c:v>1991.666666666627</c:v>
                </c:pt>
                <c:pt idx="525">
                  <c:v>1991.7499999999602</c:v>
                </c:pt>
                <c:pt idx="526">
                  <c:v>1991.8333333332935</c:v>
                </c:pt>
                <c:pt idx="527">
                  <c:v>1991.9166666666267</c:v>
                </c:pt>
                <c:pt idx="528">
                  <c:v>1991.99999999996</c:v>
                </c:pt>
                <c:pt idx="529">
                  <c:v>1992.0833333332932</c:v>
                </c:pt>
                <c:pt idx="530">
                  <c:v>1992.1666666666265</c:v>
                </c:pt>
                <c:pt idx="531">
                  <c:v>1992.2499999999598</c:v>
                </c:pt>
                <c:pt idx="532">
                  <c:v>1992.333333333293</c:v>
                </c:pt>
                <c:pt idx="533">
                  <c:v>1992.4166666666263</c:v>
                </c:pt>
                <c:pt idx="534">
                  <c:v>1992.4999999999595</c:v>
                </c:pt>
                <c:pt idx="535">
                  <c:v>1992.5833333332928</c:v>
                </c:pt>
                <c:pt idx="536">
                  <c:v>1992.666666666626</c:v>
                </c:pt>
                <c:pt idx="537">
                  <c:v>1992.7499999999593</c:v>
                </c:pt>
                <c:pt idx="538">
                  <c:v>1992.8333333332926</c:v>
                </c:pt>
                <c:pt idx="539">
                  <c:v>1992.9166666666258</c:v>
                </c:pt>
                <c:pt idx="540">
                  <c:v>1992.9999999999591</c:v>
                </c:pt>
                <c:pt idx="541">
                  <c:v>1993.0833333332923</c:v>
                </c:pt>
                <c:pt idx="542">
                  <c:v>1993.1666666666256</c:v>
                </c:pt>
                <c:pt idx="543">
                  <c:v>1993.2499999999588</c:v>
                </c:pt>
                <c:pt idx="544">
                  <c:v>1993.3333333332921</c:v>
                </c:pt>
                <c:pt idx="545">
                  <c:v>1993.4166666666254</c:v>
                </c:pt>
                <c:pt idx="546">
                  <c:v>1993.4999999999586</c:v>
                </c:pt>
                <c:pt idx="547">
                  <c:v>1993.5833333332919</c:v>
                </c:pt>
                <c:pt idx="548">
                  <c:v>1993.6666666666251</c:v>
                </c:pt>
                <c:pt idx="549">
                  <c:v>1993.7499999999584</c:v>
                </c:pt>
                <c:pt idx="550">
                  <c:v>1993.8333333332916</c:v>
                </c:pt>
                <c:pt idx="551">
                  <c:v>1993.9166666666249</c:v>
                </c:pt>
                <c:pt idx="552">
                  <c:v>1993.9999999999582</c:v>
                </c:pt>
                <c:pt idx="553">
                  <c:v>1994.0833333332914</c:v>
                </c:pt>
                <c:pt idx="554">
                  <c:v>1994.1666666666247</c:v>
                </c:pt>
                <c:pt idx="555">
                  <c:v>1994.2499999999579</c:v>
                </c:pt>
                <c:pt idx="556">
                  <c:v>1994.3333333332912</c:v>
                </c:pt>
                <c:pt idx="557">
                  <c:v>1994.4166666666245</c:v>
                </c:pt>
                <c:pt idx="558">
                  <c:v>1994.4999999999577</c:v>
                </c:pt>
                <c:pt idx="559">
                  <c:v>1994.583333333291</c:v>
                </c:pt>
                <c:pt idx="560">
                  <c:v>1994.6666666666242</c:v>
                </c:pt>
                <c:pt idx="561">
                  <c:v>1994.7499999999575</c:v>
                </c:pt>
                <c:pt idx="562">
                  <c:v>1994.8333333332907</c:v>
                </c:pt>
                <c:pt idx="563">
                  <c:v>1994.916666666624</c:v>
                </c:pt>
                <c:pt idx="564">
                  <c:v>1994.9999999999573</c:v>
                </c:pt>
                <c:pt idx="565">
                  <c:v>1995.0833333332905</c:v>
                </c:pt>
                <c:pt idx="566">
                  <c:v>1995.1666666666238</c:v>
                </c:pt>
                <c:pt idx="567">
                  <c:v>1995.249999999957</c:v>
                </c:pt>
                <c:pt idx="568">
                  <c:v>1995.3333333332903</c:v>
                </c:pt>
                <c:pt idx="569">
                  <c:v>1995.4166666666235</c:v>
                </c:pt>
                <c:pt idx="570">
                  <c:v>1995.4999999999568</c:v>
                </c:pt>
                <c:pt idx="571">
                  <c:v>1995.5833333332901</c:v>
                </c:pt>
                <c:pt idx="572">
                  <c:v>1995.6666666666233</c:v>
                </c:pt>
                <c:pt idx="573">
                  <c:v>1995.7499999999566</c:v>
                </c:pt>
                <c:pt idx="574">
                  <c:v>1995.8333333332898</c:v>
                </c:pt>
                <c:pt idx="575">
                  <c:v>1995.9166666666231</c:v>
                </c:pt>
                <c:pt idx="576">
                  <c:v>1995.9999999999563</c:v>
                </c:pt>
                <c:pt idx="577">
                  <c:v>1996.0833333332896</c:v>
                </c:pt>
                <c:pt idx="578">
                  <c:v>1996.1666666666229</c:v>
                </c:pt>
                <c:pt idx="579">
                  <c:v>1996.2499999999561</c:v>
                </c:pt>
                <c:pt idx="580">
                  <c:v>1996.3333333332894</c:v>
                </c:pt>
                <c:pt idx="581">
                  <c:v>1996.4166666666226</c:v>
                </c:pt>
                <c:pt idx="582">
                  <c:v>1996.4999999999559</c:v>
                </c:pt>
                <c:pt idx="583">
                  <c:v>1996.5833333332891</c:v>
                </c:pt>
                <c:pt idx="584">
                  <c:v>1996.6666666666224</c:v>
                </c:pt>
                <c:pt idx="585">
                  <c:v>1996.7499999999557</c:v>
                </c:pt>
                <c:pt idx="586">
                  <c:v>1996.8333333332889</c:v>
                </c:pt>
                <c:pt idx="587">
                  <c:v>1996.9166666666222</c:v>
                </c:pt>
                <c:pt idx="588">
                  <c:v>1996.9999999999554</c:v>
                </c:pt>
                <c:pt idx="589">
                  <c:v>1997.0833333332887</c:v>
                </c:pt>
                <c:pt idx="590">
                  <c:v>1997.1666666666219</c:v>
                </c:pt>
                <c:pt idx="591">
                  <c:v>1997.2499999999552</c:v>
                </c:pt>
                <c:pt idx="592">
                  <c:v>1997.3333333332885</c:v>
                </c:pt>
                <c:pt idx="593">
                  <c:v>1997.4166666666217</c:v>
                </c:pt>
                <c:pt idx="594">
                  <c:v>1997.499999999955</c:v>
                </c:pt>
                <c:pt idx="595">
                  <c:v>1997.5833333332882</c:v>
                </c:pt>
                <c:pt idx="596">
                  <c:v>1997.6666666666215</c:v>
                </c:pt>
                <c:pt idx="597">
                  <c:v>1997.7499999999548</c:v>
                </c:pt>
                <c:pt idx="598">
                  <c:v>1997.833333333288</c:v>
                </c:pt>
                <c:pt idx="599">
                  <c:v>1997.9166666666213</c:v>
                </c:pt>
                <c:pt idx="600">
                  <c:v>1997.9999999999545</c:v>
                </c:pt>
                <c:pt idx="601">
                  <c:v>1998.0833333332878</c:v>
                </c:pt>
                <c:pt idx="602">
                  <c:v>1998.166666666621</c:v>
                </c:pt>
                <c:pt idx="603">
                  <c:v>1998.2499999999543</c:v>
                </c:pt>
                <c:pt idx="604">
                  <c:v>1998.3333333332876</c:v>
                </c:pt>
                <c:pt idx="605">
                  <c:v>1998.4166666666208</c:v>
                </c:pt>
                <c:pt idx="606">
                  <c:v>1998.4999999999541</c:v>
                </c:pt>
                <c:pt idx="607">
                  <c:v>1998.5833333332873</c:v>
                </c:pt>
                <c:pt idx="608">
                  <c:v>1998.6666666666206</c:v>
                </c:pt>
                <c:pt idx="609">
                  <c:v>1998.7499999999538</c:v>
                </c:pt>
                <c:pt idx="610">
                  <c:v>1998.8333333332871</c:v>
                </c:pt>
                <c:pt idx="611">
                  <c:v>1998.9166666666204</c:v>
                </c:pt>
                <c:pt idx="612">
                  <c:v>1998.9999999999536</c:v>
                </c:pt>
                <c:pt idx="613">
                  <c:v>1999.0833333332869</c:v>
                </c:pt>
                <c:pt idx="614">
                  <c:v>1999.1666666666201</c:v>
                </c:pt>
                <c:pt idx="615">
                  <c:v>1999.2499999999534</c:v>
                </c:pt>
                <c:pt idx="616">
                  <c:v>1999.3333333332866</c:v>
                </c:pt>
                <c:pt idx="617">
                  <c:v>1999.4166666666199</c:v>
                </c:pt>
                <c:pt idx="618">
                  <c:v>1999.4999999999532</c:v>
                </c:pt>
                <c:pt idx="619">
                  <c:v>1999.5833333332864</c:v>
                </c:pt>
                <c:pt idx="620">
                  <c:v>1999.6666666666197</c:v>
                </c:pt>
                <c:pt idx="621">
                  <c:v>1999.7499999999529</c:v>
                </c:pt>
                <c:pt idx="622">
                  <c:v>1999.8333333332862</c:v>
                </c:pt>
                <c:pt idx="623">
                  <c:v>1999.9166666666194</c:v>
                </c:pt>
                <c:pt idx="624">
                  <c:v>1999.9999999999527</c:v>
                </c:pt>
                <c:pt idx="625">
                  <c:v>2000.083333333286</c:v>
                </c:pt>
                <c:pt idx="626">
                  <c:v>2000.1666666666192</c:v>
                </c:pt>
                <c:pt idx="627">
                  <c:v>2000.2499999999525</c:v>
                </c:pt>
                <c:pt idx="628">
                  <c:v>2000.3333333332857</c:v>
                </c:pt>
                <c:pt idx="629">
                  <c:v>2000.416666666619</c:v>
                </c:pt>
                <c:pt idx="630">
                  <c:v>2000.4999999999523</c:v>
                </c:pt>
                <c:pt idx="631">
                  <c:v>2000.5833333332855</c:v>
                </c:pt>
                <c:pt idx="632">
                  <c:v>2000.6666666666188</c:v>
                </c:pt>
                <c:pt idx="633">
                  <c:v>2000.749999999952</c:v>
                </c:pt>
                <c:pt idx="634">
                  <c:v>2000.8333333332853</c:v>
                </c:pt>
                <c:pt idx="635">
                  <c:v>2000.9166666666185</c:v>
                </c:pt>
                <c:pt idx="636">
                  <c:v>2000.9999999999518</c:v>
                </c:pt>
                <c:pt idx="637">
                  <c:v>2001.0833333332851</c:v>
                </c:pt>
                <c:pt idx="638">
                  <c:v>2001.1666666666183</c:v>
                </c:pt>
                <c:pt idx="639">
                  <c:v>2001.2499999999516</c:v>
                </c:pt>
                <c:pt idx="640">
                  <c:v>2001.3333333332848</c:v>
                </c:pt>
                <c:pt idx="641">
                  <c:v>2001.4166666666181</c:v>
                </c:pt>
                <c:pt idx="642">
                  <c:v>2001.4999999999513</c:v>
                </c:pt>
                <c:pt idx="643">
                  <c:v>2001.5833333332846</c:v>
                </c:pt>
                <c:pt idx="644">
                  <c:v>2001.6666666666179</c:v>
                </c:pt>
                <c:pt idx="645">
                  <c:v>2001.7499999999511</c:v>
                </c:pt>
                <c:pt idx="646">
                  <c:v>2001.8333333332844</c:v>
                </c:pt>
                <c:pt idx="647">
                  <c:v>2001.9166666666176</c:v>
                </c:pt>
                <c:pt idx="648">
                  <c:v>2001.9999999999509</c:v>
                </c:pt>
                <c:pt idx="649">
                  <c:v>2002.0833333332841</c:v>
                </c:pt>
                <c:pt idx="650">
                  <c:v>2002.1666666666174</c:v>
                </c:pt>
                <c:pt idx="651">
                  <c:v>2002.2499999999507</c:v>
                </c:pt>
                <c:pt idx="652">
                  <c:v>2002.3333333332839</c:v>
                </c:pt>
                <c:pt idx="653">
                  <c:v>2002.4166666666172</c:v>
                </c:pt>
                <c:pt idx="654">
                  <c:v>2002.4999999999504</c:v>
                </c:pt>
                <c:pt idx="655">
                  <c:v>2002.5833333332837</c:v>
                </c:pt>
                <c:pt idx="656">
                  <c:v>2002.6666666666169</c:v>
                </c:pt>
                <c:pt idx="657">
                  <c:v>2002.7499999999502</c:v>
                </c:pt>
                <c:pt idx="658">
                  <c:v>2002.8333333332835</c:v>
                </c:pt>
                <c:pt idx="659">
                  <c:v>2002.9166666666167</c:v>
                </c:pt>
                <c:pt idx="660">
                  <c:v>2002.99999999995</c:v>
                </c:pt>
                <c:pt idx="661">
                  <c:v>2003.0833333332832</c:v>
                </c:pt>
                <c:pt idx="662">
                  <c:v>2003.1666666666165</c:v>
                </c:pt>
                <c:pt idx="663">
                  <c:v>2003.2499999999498</c:v>
                </c:pt>
                <c:pt idx="664">
                  <c:v>2003.333333333283</c:v>
                </c:pt>
                <c:pt idx="665">
                  <c:v>2003.4166666666163</c:v>
                </c:pt>
                <c:pt idx="666">
                  <c:v>2003.4999999999495</c:v>
                </c:pt>
                <c:pt idx="667">
                  <c:v>2003.5833333332828</c:v>
                </c:pt>
                <c:pt idx="668">
                  <c:v>2003.666666666616</c:v>
                </c:pt>
                <c:pt idx="669">
                  <c:v>2003.7499999999493</c:v>
                </c:pt>
                <c:pt idx="670">
                  <c:v>2003.8333333332826</c:v>
                </c:pt>
                <c:pt idx="671">
                  <c:v>2003.9166666666158</c:v>
                </c:pt>
                <c:pt idx="672">
                  <c:v>2003.9999999999491</c:v>
                </c:pt>
                <c:pt idx="673">
                  <c:v>2004.0833333332823</c:v>
                </c:pt>
                <c:pt idx="674">
                  <c:v>2004.1666666666156</c:v>
                </c:pt>
                <c:pt idx="675">
                  <c:v>2004.2499999999488</c:v>
                </c:pt>
                <c:pt idx="676">
                  <c:v>2004.3333333332821</c:v>
                </c:pt>
                <c:pt idx="677">
                  <c:v>2004.4166666666154</c:v>
                </c:pt>
                <c:pt idx="678">
                  <c:v>2004.4999999999486</c:v>
                </c:pt>
                <c:pt idx="679">
                  <c:v>2004.5833333332819</c:v>
                </c:pt>
                <c:pt idx="680">
                  <c:v>2004.6666666666151</c:v>
                </c:pt>
                <c:pt idx="681">
                  <c:v>2004.7499999999484</c:v>
                </c:pt>
                <c:pt idx="682">
                  <c:v>2004.8333333332816</c:v>
                </c:pt>
                <c:pt idx="683">
                  <c:v>2004.9166666666149</c:v>
                </c:pt>
                <c:pt idx="684">
                  <c:v>2004.9999999999482</c:v>
                </c:pt>
                <c:pt idx="685">
                  <c:v>2005.0833333332814</c:v>
                </c:pt>
                <c:pt idx="686">
                  <c:v>2005.1666666666147</c:v>
                </c:pt>
                <c:pt idx="687">
                  <c:v>2005.2499999999479</c:v>
                </c:pt>
                <c:pt idx="688">
                  <c:v>2005.3333333332812</c:v>
                </c:pt>
                <c:pt idx="689">
                  <c:v>2005.4166666666144</c:v>
                </c:pt>
                <c:pt idx="690">
                  <c:v>2005.4999999999477</c:v>
                </c:pt>
                <c:pt idx="691">
                  <c:v>2005.583333333281</c:v>
                </c:pt>
                <c:pt idx="692">
                  <c:v>2005.6666666666142</c:v>
                </c:pt>
                <c:pt idx="693">
                  <c:v>2005.7499999999475</c:v>
                </c:pt>
                <c:pt idx="694">
                  <c:v>2005.8333333332807</c:v>
                </c:pt>
                <c:pt idx="695">
                  <c:v>2005.916666666614</c:v>
                </c:pt>
                <c:pt idx="696">
                  <c:v>2005.9999999999472</c:v>
                </c:pt>
                <c:pt idx="697">
                  <c:v>2006.0833333332805</c:v>
                </c:pt>
                <c:pt idx="698">
                  <c:v>2006.1666666666138</c:v>
                </c:pt>
                <c:pt idx="699">
                  <c:v>2006.249999999947</c:v>
                </c:pt>
                <c:pt idx="700">
                  <c:v>2006.3333333332803</c:v>
                </c:pt>
                <c:pt idx="701">
                  <c:v>2006.4166666666135</c:v>
                </c:pt>
                <c:pt idx="702">
                  <c:v>2006.4999999999468</c:v>
                </c:pt>
                <c:pt idx="703">
                  <c:v>2006.5833333332801</c:v>
                </c:pt>
                <c:pt idx="704">
                  <c:v>2006.6666666666133</c:v>
                </c:pt>
                <c:pt idx="705">
                  <c:v>2006.7499999999466</c:v>
                </c:pt>
                <c:pt idx="706">
                  <c:v>2006.8333333332798</c:v>
                </c:pt>
                <c:pt idx="707">
                  <c:v>2006.9166666666131</c:v>
                </c:pt>
                <c:pt idx="708">
                  <c:v>2006.9999999999463</c:v>
                </c:pt>
                <c:pt idx="709">
                  <c:v>2007.0833333332796</c:v>
                </c:pt>
                <c:pt idx="710">
                  <c:v>2007.1666666666129</c:v>
                </c:pt>
                <c:pt idx="711">
                  <c:v>2007.2499999999461</c:v>
                </c:pt>
                <c:pt idx="712">
                  <c:v>2007.3333333332794</c:v>
                </c:pt>
                <c:pt idx="713">
                  <c:v>2007.4166666666126</c:v>
                </c:pt>
                <c:pt idx="714">
                  <c:v>2007.4999999999459</c:v>
                </c:pt>
                <c:pt idx="715">
                  <c:v>2007.5833333332791</c:v>
                </c:pt>
                <c:pt idx="716">
                  <c:v>2007.6666666666124</c:v>
                </c:pt>
                <c:pt idx="717">
                  <c:v>2007.7499999999457</c:v>
                </c:pt>
                <c:pt idx="718">
                  <c:v>2007.8333333332789</c:v>
                </c:pt>
                <c:pt idx="719">
                  <c:v>2007.9166666666122</c:v>
                </c:pt>
                <c:pt idx="720">
                  <c:v>2007.9999999999454</c:v>
                </c:pt>
                <c:pt idx="721">
                  <c:v>2008.0833333332787</c:v>
                </c:pt>
                <c:pt idx="722">
                  <c:v>2008.1666666666119</c:v>
                </c:pt>
                <c:pt idx="723">
                  <c:v>2008.2499999999452</c:v>
                </c:pt>
                <c:pt idx="724">
                  <c:v>2008.3333333332785</c:v>
                </c:pt>
                <c:pt idx="725">
                  <c:v>2008.4166666666117</c:v>
                </c:pt>
                <c:pt idx="726">
                  <c:v>2008.499999999945</c:v>
                </c:pt>
                <c:pt idx="727">
                  <c:v>2008.5833333332782</c:v>
                </c:pt>
                <c:pt idx="728">
                  <c:v>2008.6666666666115</c:v>
                </c:pt>
                <c:pt idx="729">
                  <c:v>2008.7499999999447</c:v>
                </c:pt>
                <c:pt idx="730">
                  <c:v>2008.833333333278</c:v>
                </c:pt>
                <c:pt idx="731">
                  <c:v>2008.9166666666113</c:v>
                </c:pt>
                <c:pt idx="732">
                  <c:v>2008.9999999999445</c:v>
                </c:pt>
                <c:pt idx="733">
                  <c:v>2009.0833333332778</c:v>
                </c:pt>
                <c:pt idx="734">
                  <c:v>2009.166666666611</c:v>
                </c:pt>
                <c:pt idx="735">
                  <c:v>2009.2499999999443</c:v>
                </c:pt>
                <c:pt idx="736">
                  <c:v>2009.3333333332776</c:v>
                </c:pt>
                <c:pt idx="737">
                  <c:v>2009.4166666666108</c:v>
                </c:pt>
                <c:pt idx="738">
                  <c:v>2009.4999999999441</c:v>
                </c:pt>
                <c:pt idx="739">
                  <c:v>2009.5833333332773</c:v>
                </c:pt>
                <c:pt idx="740">
                  <c:v>2009.6666666666106</c:v>
                </c:pt>
                <c:pt idx="741">
                  <c:v>2009.7499999999438</c:v>
                </c:pt>
                <c:pt idx="742">
                  <c:v>2009.8333333332771</c:v>
                </c:pt>
                <c:pt idx="743">
                  <c:v>2009.9166666666104</c:v>
                </c:pt>
                <c:pt idx="744">
                  <c:v>2009.9999999999436</c:v>
                </c:pt>
                <c:pt idx="745">
                  <c:v>2010.0833333332769</c:v>
                </c:pt>
                <c:pt idx="746">
                  <c:v>2010.1666666666101</c:v>
                </c:pt>
              </c:numCache>
            </c:numRef>
          </c:xVal>
          <c:yVal>
            <c:numRef>
              <c:f>summary!$O$3:$O$749</c:f>
              <c:numCache>
                <c:formatCode>General</c:formatCode>
                <c:ptCount val="747"/>
                <c:pt idx="0">
                  <c:v>2.4625746533715698</c:v>
                </c:pt>
                <c:pt idx="1">
                  <c:v>2.8830571383762873</c:v>
                </c:pt>
                <c:pt idx="2">
                  <c:v>2.7610257485971998</c:v>
                </c:pt>
                <c:pt idx="3">
                  <c:v>3.00982481675937</c:v>
                </c:pt>
                <c:pt idx="4">
                  <c:v>2.6968942471497837</c:v>
                </c:pt>
                <c:pt idx="5">
                  <c:v>2.6893281861284555</c:v>
                </c:pt>
                <c:pt idx="6">
                  <c:v>2.6352929101126477</c:v>
                </c:pt>
                <c:pt idx="7">
                  <c:v>3.0729502905100063</c:v>
                </c:pt>
                <c:pt idx="8">
                  <c:v>3.0828763261749783</c:v>
                </c:pt>
                <c:pt idx="9">
                  <c:v>2.8698140938039862</c:v>
                </c:pt>
                <c:pt idx="10">
                  <c:v>2.9366266178518021</c:v>
                </c:pt>
                <c:pt idx="11">
                  <c:v>3.0380918110317174</c:v>
                </c:pt>
                <c:pt idx="12">
                  <c:v>3.3592663197485702</c:v>
                </c:pt>
                <c:pt idx="13">
                  <c:v>3.6881875192762412</c:v>
                </c:pt>
                <c:pt idx="14">
                  <c:v>3.7684956843403206</c:v>
                </c:pt>
                <c:pt idx="15">
                  <c:v>4.2016160061562138</c:v>
                </c:pt>
                <c:pt idx="16">
                  <c:v>4.7984107174693733</c:v>
                </c:pt>
                <c:pt idx="17">
                  <c:v>4.9854865814533786</c:v>
                </c:pt>
                <c:pt idx="18">
                  <c:v>5.2774603174603172</c:v>
                </c:pt>
                <c:pt idx="19">
                  <c:v>5.2710233029381968</c:v>
                </c:pt>
                <c:pt idx="20">
                  <c:v>5.2106289738328648</c:v>
                </c:pt>
                <c:pt idx="21">
                  <c:v>6.7148032605414105</c:v>
                </c:pt>
                <c:pt idx="22">
                  <c:v>5.2901239241816205</c:v>
                </c:pt>
                <c:pt idx="23">
                  <c:v>5.3797468354430382</c:v>
                </c:pt>
                <c:pt idx="24">
                  <c:v>5.1401869158878508</c:v>
                </c:pt>
                <c:pt idx="25">
                  <c:v>5.1388712745719722</c:v>
                </c:pt>
                <c:pt idx="26">
                  <c:v>5.1411672522306198</c:v>
                </c:pt>
                <c:pt idx="27">
                  <c:v>4.724054060830972</c:v>
                </c:pt>
                <c:pt idx="28">
                  <c:v>4.5659244433324995</c:v>
                </c:pt>
                <c:pt idx="29">
                  <c:v>4.2800109108041759</c:v>
                </c:pt>
                <c:pt idx="30">
                  <c:v>4.2021621083046883</c:v>
                </c:pt>
                <c:pt idx="31">
                  <c:v>3.568684790959332</c:v>
                </c:pt>
                <c:pt idx="32">
                  <c:v>3.4699922833744057</c:v>
                </c:pt>
                <c:pt idx="33">
                  <c:v>3.3440242659307327</c:v>
                </c:pt>
                <c:pt idx="34">
                  <c:v>3.4056188985766451</c:v>
                </c:pt>
                <c:pt idx="35">
                  <c:v>3.3813650325899656</c:v>
                </c:pt>
                <c:pt idx="36">
                  <c:v>3.0144135188866801</c:v>
                </c:pt>
                <c:pt idx="37">
                  <c:v>2.7842227378190256</c:v>
                </c:pt>
                <c:pt idx="38">
                  <c:v>2.7258547696268969</c:v>
                </c:pt>
                <c:pt idx="39">
                  <c:v>2.4524922893244452</c:v>
                </c:pt>
                <c:pt idx="40">
                  <c:v>2.5653711995646042</c:v>
                </c:pt>
                <c:pt idx="41">
                  <c:v>2.6402475544020763</c:v>
                </c:pt>
                <c:pt idx="42">
                  <c:v>2.5327360441075122</c:v>
                </c:pt>
                <c:pt idx="43">
                  <c:v>2.7122321670735015</c:v>
                </c:pt>
                <c:pt idx="44">
                  <c:v>2.9407414711102349</c:v>
                </c:pt>
                <c:pt idx="45">
                  <c:v>2.8949039917916646</c:v>
                </c:pt>
                <c:pt idx="46">
                  <c:v>2.8496584816510393</c:v>
                </c:pt>
                <c:pt idx="47">
                  <c:v>2.6755527448738841</c:v>
                </c:pt>
                <c:pt idx="48">
                  <c:v>2.5159375152075527</c:v>
                </c:pt>
                <c:pt idx="49">
                  <c:v>2.5790813234759424</c:v>
                </c:pt>
                <c:pt idx="50">
                  <c:v>2.2609033889240044</c:v>
                </c:pt>
                <c:pt idx="51">
                  <c:v>2.3233159612293606</c:v>
                </c:pt>
                <c:pt idx="52">
                  <c:v>2.3174464363795364</c:v>
                </c:pt>
                <c:pt idx="53">
                  <c:v>2.4615235228431325</c:v>
                </c:pt>
                <c:pt idx="54">
                  <c:v>2.566595372350768</c:v>
                </c:pt>
                <c:pt idx="55">
                  <c:v>2.717166557201586</c:v>
                </c:pt>
                <c:pt idx="56">
                  <c:v>2.3378564025933337</c:v>
                </c:pt>
                <c:pt idx="57">
                  <c:v>2.3470304118832068</c:v>
                </c:pt>
                <c:pt idx="58">
                  <c:v>2.2826427555619833</c:v>
                </c:pt>
                <c:pt idx="59">
                  <c:v>1.9859110908085496</c:v>
                </c:pt>
                <c:pt idx="60">
                  <c:v>2.4001322907561833</c:v>
                </c:pt>
                <c:pt idx="61">
                  <c:v>2.0216845793286304</c:v>
                </c:pt>
                <c:pt idx="62">
                  <c:v>1.984912776991985</c:v>
                </c:pt>
                <c:pt idx="63">
                  <c:v>2.1552030727647771</c:v>
                </c:pt>
                <c:pt idx="64">
                  <c:v>2.2008746146677183</c:v>
                </c:pt>
                <c:pt idx="65">
                  <c:v>2.0509412016046715</c:v>
                </c:pt>
                <c:pt idx="66">
                  <c:v>2.0285321579221764</c:v>
                </c:pt>
                <c:pt idx="67">
                  <c:v>1.9426940910712163</c:v>
                </c:pt>
                <c:pt idx="68">
                  <c:v>2.3198994235832719</c:v>
                </c:pt>
                <c:pt idx="69">
                  <c:v>2.6153047254874191</c:v>
                </c:pt>
                <c:pt idx="70">
                  <c:v>2.8750996669949815</c:v>
                </c:pt>
                <c:pt idx="71">
                  <c:v>3.5557961123923376</c:v>
                </c:pt>
                <c:pt idx="72">
                  <c:v>3.9622152599467619</c:v>
                </c:pt>
                <c:pt idx="73">
                  <c:v>4.3056849953401679</c:v>
                </c:pt>
                <c:pt idx="74">
                  <c:v>4.7267114156746262</c:v>
                </c:pt>
                <c:pt idx="75">
                  <c:v>4.9125592472390203</c:v>
                </c:pt>
                <c:pt idx="76">
                  <c:v>5.1787800888057953</c:v>
                </c:pt>
                <c:pt idx="77">
                  <c:v>5.1033062685728989</c:v>
                </c:pt>
                <c:pt idx="78">
                  <c:v>4.9563093112844125</c:v>
                </c:pt>
                <c:pt idx="79">
                  <c:v>5.1729393832805721</c:v>
                </c:pt>
                <c:pt idx="80">
                  <c:v>5.3364701497752209</c:v>
                </c:pt>
                <c:pt idx="81">
                  <c:v>5.0949611044922563</c:v>
                </c:pt>
                <c:pt idx="82">
                  <c:v>4.4506161314413744</c:v>
                </c:pt>
                <c:pt idx="83">
                  <c:v>4.1264637002341917</c:v>
                </c:pt>
                <c:pt idx="84">
                  <c:v>3.9212950041864358</c:v>
                </c:pt>
                <c:pt idx="85">
                  <c:v>3.8435540638183809</c:v>
                </c:pt>
                <c:pt idx="86">
                  <c:v>3.846243393634607</c:v>
                </c:pt>
                <c:pt idx="87">
                  <c:v>4.1000069256873743</c:v>
                </c:pt>
                <c:pt idx="88">
                  <c:v>3.3936756331311635</c:v>
                </c:pt>
                <c:pt idx="89">
                  <c:v>3.2431434964131665</c:v>
                </c:pt>
                <c:pt idx="90">
                  <c:v>3.1143217520926498</c:v>
                </c:pt>
                <c:pt idx="91">
                  <c:v>3.2123831081235568</c:v>
                </c:pt>
                <c:pt idx="92">
                  <c:v>3.1004376818900523</c:v>
                </c:pt>
                <c:pt idx="93">
                  <c:v>3.3866910587697232</c:v>
                </c:pt>
                <c:pt idx="94">
                  <c:v>3.3374479952452796</c:v>
                </c:pt>
                <c:pt idx="95">
                  <c:v>3.325599381283836</c:v>
                </c:pt>
                <c:pt idx="96">
                  <c:v>3.179570916678006</c:v>
                </c:pt>
                <c:pt idx="97">
                  <c:v>3.2079948891119834</c:v>
                </c:pt>
                <c:pt idx="98">
                  <c:v>3.4031592623828955</c:v>
                </c:pt>
                <c:pt idx="99">
                  <c:v>3.1279901581081697</c:v>
                </c:pt>
                <c:pt idx="100">
                  <c:v>3.3107018778809691</c:v>
                </c:pt>
                <c:pt idx="101">
                  <c:v>3.3122956774427896</c:v>
                </c:pt>
                <c:pt idx="102">
                  <c:v>3.5920679886685551</c:v>
                </c:pt>
                <c:pt idx="103">
                  <c:v>3.3288043478260869</c:v>
                </c:pt>
                <c:pt idx="104">
                  <c:v>3.2666726993032307</c:v>
                </c:pt>
                <c:pt idx="105">
                  <c:v>3.1076455788018222</c:v>
                </c:pt>
                <c:pt idx="106">
                  <c:v>3.3995744873477887</c:v>
                </c:pt>
                <c:pt idx="107">
                  <c:v>3.4524914536686966</c:v>
                </c:pt>
                <c:pt idx="108">
                  <c:v>3.3486957113991873</c:v>
                </c:pt>
                <c:pt idx="109">
                  <c:v>3.1040476781723365</c:v>
                </c:pt>
                <c:pt idx="110">
                  <c:v>2.9344151453684924</c:v>
                </c:pt>
                <c:pt idx="111">
                  <c:v>3.1042728872445067</c:v>
                </c:pt>
                <c:pt idx="112">
                  <c:v>3.1056040806193153</c:v>
                </c:pt>
                <c:pt idx="113">
                  <c:v>3.3904024837454161</c:v>
                </c:pt>
                <c:pt idx="114">
                  <c:v>3.3155726694725529</c:v>
                </c:pt>
                <c:pt idx="115">
                  <c:v>3.2309668116170607</c:v>
                </c:pt>
                <c:pt idx="116">
                  <c:v>3.5997217172737268</c:v>
                </c:pt>
                <c:pt idx="117">
                  <c:v>3.815000447507384</c:v>
                </c:pt>
                <c:pt idx="118">
                  <c:v>4.1381316861375943</c:v>
                </c:pt>
                <c:pt idx="119">
                  <c:v>4.3280742978628179</c:v>
                </c:pt>
                <c:pt idx="120">
                  <c:v>4.7892248044642658</c:v>
                </c:pt>
                <c:pt idx="121">
                  <c:v>5.58447386134171</c:v>
                </c:pt>
                <c:pt idx="122">
                  <c:v>5.789992384536129</c:v>
                </c:pt>
                <c:pt idx="123">
                  <c:v>6.3953099574240433</c:v>
                </c:pt>
                <c:pt idx="124">
                  <c:v>6.4035243859024567</c:v>
                </c:pt>
                <c:pt idx="125">
                  <c:v>6.5430534249316343</c:v>
                </c:pt>
                <c:pt idx="126">
                  <c:v>6.3861441101365601</c:v>
                </c:pt>
                <c:pt idx="127">
                  <c:v>6.3956316045452537</c:v>
                </c:pt>
                <c:pt idx="128">
                  <c:v>5.8337222481498765</c:v>
                </c:pt>
                <c:pt idx="129">
                  <c:v>5.5831816365493054</c:v>
                </c:pt>
                <c:pt idx="130">
                  <c:v>5.0065817362397089</c:v>
                </c:pt>
                <c:pt idx="131">
                  <c:v>5.1112099644128115</c:v>
                </c:pt>
                <c:pt idx="132">
                  <c:v>4.9221128419368458</c:v>
                </c:pt>
                <c:pt idx="133">
                  <c:v>4.9378591474007747</c:v>
                </c:pt>
                <c:pt idx="134">
                  <c:v>4.5531122539457352</c:v>
                </c:pt>
                <c:pt idx="135">
                  <c:v>4.1635275869709725</c:v>
                </c:pt>
                <c:pt idx="136">
                  <c:v>4.0524354538195366</c:v>
                </c:pt>
                <c:pt idx="137">
                  <c:v>4.0431982649877174</c:v>
                </c:pt>
                <c:pt idx="138">
                  <c:v>4.079824580832355</c:v>
                </c:pt>
                <c:pt idx="139">
                  <c:v>4.224788982674367</c:v>
                </c:pt>
                <c:pt idx="140">
                  <c:v>4.4358426766328529</c:v>
                </c:pt>
                <c:pt idx="141">
                  <c:v>4.6193725629209501</c:v>
                </c:pt>
                <c:pt idx="142">
                  <c:v>4.8426526802382437</c:v>
                </c:pt>
                <c:pt idx="143">
                  <c:v>4.1877975860923486</c:v>
                </c:pt>
                <c:pt idx="144">
                  <c:v>4.1041063175817616</c:v>
                </c:pt>
                <c:pt idx="145">
                  <c:v>3.7746291786584014</c:v>
                </c:pt>
                <c:pt idx="146">
                  <c:v>4.2429765291607398</c:v>
                </c:pt>
                <c:pt idx="147">
                  <c:v>4.1145925013201898</c:v>
                </c:pt>
                <c:pt idx="148">
                  <c:v>4.0362293352092857</c:v>
                </c:pt>
                <c:pt idx="149">
                  <c:v>4.3056012276663376</c:v>
                </c:pt>
                <c:pt idx="150">
                  <c:v>4.5283266879901856</c:v>
                </c:pt>
                <c:pt idx="151">
                  <c:v>4.6232914160743572</c:v>
                </c:pt>
                <c:pt idx="152">
                  <c:v>4.5725255786557302</c:v>
                </c:pt>
                <c:pt idx="153">
                  <c:v>5.0911404066770496</c:v>
                </c:pt>
                <c:pt idx="154">
                  <c:v>5.1882881703538857</c:v>
                </c:pt>
                <c:pt idx="155">
                  <c:v>5.5978474865467911</c:v>
                </c:pt>
                <c:pt idx="156">
                  <c:v>5.4238773274917857</c:v>
                </c:pt>
                <c:pt idx="157">
                  <c:v>5.7342718680788547</c:v>
                </c:pt>
                <c:pt idx="158">
                  <c:v>5.5992848265486339</c:v>
                </c:pt>
                <c:pt idx="159">
                  <c:v>5.5458515283842793</c:v>
                </c:pt>
                <c:pt idx="160">
                  <c:v>5.951707635414401</c:v>
                </c:pt>
                <c:pt idx="161">
                  <c:v>5.7365684575389944</c:v>
                </c:pt>
                <c:pt idx="162">
                  <c:v>5.6649011530329778</c:v>
                </c:pt>
                <c:pt idx="163">
                  <c:v>5.3333916695834791</c:v>
                </c:pt>
                <c:pt idx="164">
                  <c:v>5.2318199728558294</c:v>
                </c:pt>
                <c:pt idx="165">
                  <c:v>5.1722259744221004</c:v>
                </c:pt>
                <c:pt idx="166">
                  <c:v>4.9279109514001487</c:v>
                </c:pt>
                <c:pt idx="167">
                  <c:v>4.7271928861565486</c:v>
                </c:pt>
                <c:pt idx="168">
                  <c:v>4.557511454063178</c:v>
                </c:pt>
                <c:pt idx="169">
                  <c:v>4.3674237451315037</c:v>
                </c:pt>
                <c:pt idx="170">
                  <c:v>4.4337887545980035</c:v>
                </c:pt>
                <c:pt idx="171">
                  <c:v>4.6049016375425875</c:v>
                </c:pt>
                <c:pt idx="172">
                  <c:v>4.3336112695835345</c:v>
                </c:pt>
                <c:pt idx="173">
                  <c:v>4.4730257670866074</c:v>
                </c:pt>
                <c:pt idx="174">
                  <c:v>4.3257835132999736</c:v>
                </c:pt>
                <c:pt idx="175">
                  <c:v>4.4423152301729019</c:v>
                </c:pt>
                <c:pt idx="176">
                  <c:v>4.4005739879114669</c:v>
                </c:pt>
                <c:pt idx="177">
                  <c:v>4.0366972477064218</c:v>
                </c:pt>
                <c:pt idx="178">
                  <c:v>4.2921078484881567</c:v>
                </c:pt>
                <c:pt idx="179">
                  <c:v>4.3339665072815006</c:v>
                </c:pt>
                <c:pt idx="180">
                  <c:v>4.5828616215274751</c:v>
                </c:pt>
                <c:pt idx="181">
                  <c:v>4.6268299580170105</c:v>
                </c:pt>
                <c:pt idx="182">
                  <c:v>4.4682558618744981</c:v>
                </c:pt>
                <c:pt idx="183">
                  <c:v>4.3578974714236232</c:v>
                </c:pt>
                <c:pt idx="184">
                  <c:v>4.4055247661932802</c:v>
                </c:pt>
                <c:pt idx="185">
                  <c:v>4.1111641428385477</c:v>
                </c:pt>
                <c:pt idx="186">
                  <c:v>4.1610709179915952</c:v>
                </c:pt>
                <c:pt idx="187">
                  <c:v>4.1874484972025847</c:v>
                </c:pt>
                <c:pt idx="188">
                  <c:v>4.006417205047045</c:v>
                </c:pt>
                <c:pt idx="189">
                  <c:v>4.020926110078257</c:v>
                </c:pt>
                <c:pt idx="190">
                  <c:v>4.4198657255982097</c:v>
                </c:pt>
                <c:pt idx="191">
                  <c:v>4.14805222833711</c:v>
                </c:pt>
                <c:pt idx="192">
                  <c:v>4.1452567036573251</c:v>
                </c:pt>
                <c:pt idx="193">
                  <c:v>3.9413224031927516</c:v>
                </c:pt>
                <c:pt idx="194">
                  <c:v>3.9855072463768115</c:v>
                </c:pt>
                <c:pt idx="195">
                  <c:v>3.9509829169885826</c:v>
                </c:pt>
                <c:pt idx="196">
                  <c:v>3.6454426608945374</c:v>
                </c:pt>
                <c:pt idx="197">
                  <c:v>3.7243187483882059</c:v>
                </c:pt>
                <c:pt idx="198">
                  <c:v>3.6031185389386629</c:v>
                </c:pt>
                <c:pt idx="199">
                  <c:v>3.5794231597072752</c:v>
                </c:pt>
                <c:pt idx="200">
                  <c:v>3.523725265951708</c:v>
                </c:pt>
                <c:pt idx="201">
                  <c:v>3.6415411830694224</c:v>
                </c:pt>
                <c:pt idx="202">
                  <c:v>3.6308818778938301</c:v>
                </c:pt>
                <c:pt idx="203">
                  <c:v>3.6603441239017895</c:v>
                </c:pt>
                <c:pt idx="204">
                  <c:v>3.5322594464913033</c:v>
                </c:pt>
                <c:pt idx="205">
                  <c:v>3.6763917768869643</c:v>
                </c:pt>
                <c:pt idx="206">
                  <c:v>3.4196091875214263</c:v>
                </c:pt>
                <c:pt idx="207">
                  <c:v>3.3443240697126706</c:v>
                </c:pt>
                <c:pt idx="208">
                  <c:v>3.3442244858735344</c:v>
                </c:pt>
                <c:pt idx="209">
                  <c:v>3.17480583040749</c:v>
                </c:pt>
                <c:pt idx="210">
                  <c:v>3.109073461989551</c:v>
                </c:pt>
                <c:pt idx="211">
                  <c:v>3.1276613864758986</c:v>
                </c:pt>
                <c:pt idx="212">
                  <c:v>3.0715629274965801</c:v>
                </c:pt>
                <c:pt idx="213">
                  <c:v>2.9281107171842296</c:v>
                </c:pt>
                <c:pt idx="214">
                  <c:v>2.8887182112988565</c:v>
                </c:pt>
                <c:pt idx="215">
                  <c:v>2.8135390911416147</c:v>
                </c:pt>
                <c:pt idx="216">
                  <c:v>2.7765948385997787</c:v>
                </c:pt>
                <c:pt idx="217">
                  <c:v>2.6248959644892125</c:v>
                </c:pt>
                <c:pt idx="218">
                  <c:v>2.6423544465770954</c:v>
                </c:pt>
                <c:pt idx="219">
                  <c:v>2.5519768234492162</c:v>
                </c:pt>
                <c:pt idx="220">
                  <c:v>2.5820150759103937</c:v>
                </c:pt>
                <c:pt idx="221">
                  <c:v>2.6107830224752515</c:v>
                </c:pt>
                <c:pt idx="222">
                  <c:v>2.6562201414102811</c:v>
                </c:pt>
                <c:pt idx="223">
                  <c:v>2.6702524140267658</c:v>
                </c:pt>
                <c:pt idx="224">
                  <c:v>2.4936708860759493</c:v>
                </c:pt>
                <c:pt idx="225">
                  <c:v>2.5561596493446284</c:v>
                </c:pt>
                <c:pt idx="226">
                  <c:v>2.5870584032112309</c:v>
                </c:pt>
                <c:pt idx="227">
                  <c:v>2.6088786029875868</c:v>
                </c:pt>
                <c:pt idx="228">
                  <c:v>2.65993265993266</c:v>
                </c:pt>
                <c:pt idx="229">
                  <c:v>2.7219333515777953</c:v>
                </c:pt>
                <c:pt idx="230">
                  <c:v>2.7277514481305949</c:v>
                </c:pt>
                <c:pt idx="231">
                  <c:v>2.6723486438827777</c:v>
                </c:pt>
                <c:pt idx="232">
                  <c:v>2.614159329228571</c:v>
                </c:pt>
                <c:pt idx="233">
                  <c:v>2.8737677124976453</c:v>
                </c:pt>
                <c:pt idx="234">
                  <c:v>2.6203242025327018</c:v>
                </c:pt>
                <c:pt idx="235">
                  <c:v>2.5059219548684704</c:v>
                </c:pt>
                <c:pt idx="236">
                  <c:v>2.5865284974093266</c:v>
                </c:pt>
                <c:pt idx="237">
                  <c:v>2.7658520475561428</c:v>
                </c:pt>
                <c:pt idx="238">
                  <c:v>2.7144834424773276</c:v>
                </c:pt>
                <c:pt idx="239">
                  <c:v>2.6529351184346037</c:v>
                </c:pt>
                <c:pt idx="240">
                  <c:v>2.5211653386454183</c:v>
                </c:pt>
                <c:pt idx="241">
                  <c:v>2.5629385059843171</c:v>
                </c:pt>
                <c:pt idx="242">
                  <c:v>2.4064116035189649</c:v>
                </c:pt>
                <c:pt idx="243">
                  <c:v>2.3697755816347539</c:v>
                </c:pt>
                <c:pt idx="244">
                  <c:v>2.227595958767957</c:v>
                </c:pt>
                <c:pt idx="245">
                  <c:v>2.2252246719482485</c:v>
                </c:pt>
                <c:pt idx="246">
                  <c:v>2.3645946555648982</c:v>
                </c:pt>
                <c:pt idx="247">
                  <c:v>2.2595620557906413</c:v>
                </c:pt>
                <c:pt idx="248">
                  <c:v>2.2096503095150246</c:v>
                </c:pt>
                <c:pt idx="249">
                  <c:v>2.1608421743859143</c:v>
                </c:pt>
                <c:pt idx="250">
                  <c:v>2.2140447715424716</c:v>
                </c:pt>
                <c:pt idx="251">
                  <c:v>2.1347374436212982</c:v>
                </c:pt>
                <c:pt idx="252">
                  <c:v>2.2654643896680167</c:v>
                </c:pt>
                <c:pt idx="253">
                  <c:v>2.1708697681024165</c:v>
                </c:pt>
                <c:pt idx="254">
                  <c:v>2.1706875876506575</c:v>
                </c:pt>
                <c:pt idx="255">
                  <c:v>2.2281857363584616</c:v>
                </c:pt>
                <c:pt idx="256">
                  <c:v>2.2565079879977294</c:v>
                </c:pt>
                <c:pt idx="257">
                  <c:v>2.3256284252462134</c:v>
                </c:pt>
                <c:pt idx="258">
                  <c:v>2.2724518240213309</c:v>
                </c:pt>
                <c:pt idx="259">
                  <c:v>2.3159885709686505</c:v>
                </c:pt>
                <c:pt idx="260">
                  <c:v>2.4000964862909062</c:v>
                </c:pt>
                <c:pt idx="261">
                  <c:v>2.3398149820400138</c:v>
                </c:pt>
                <c:pt idx="262">
                  <c:v>2.3603856970670951</c:v>
                </c:pt>
                <c:pt idx="263">
                  <c:v>2.3300932037281492</c:v>
                </c:pt>
                <c:pt idx="264">
                  <c:v>2.5457882766050837</c:v>
                </c:pt>
                <c:pt idx="265">
                  <c:v>2.7722930253894176</c:v>
                </c:pt>
                <c:pt idx="266">
                  <c:v>3.0563173164818567</c:v>
                </c:pt>
                <c:pt idx="267">
                  <c:v>3.0832639797091113</c:v>
                </c:pt>
                <c:pt idx="268">
                  <c:v>3.2264481222151495</c:v>
                </c:pt>
                <c:pt idx="269">
                  <c:v>3.4063887127457195</c:v>
                </c:pt>
                <c:pt idx="270">
                  <c:v>3.6059545697170985</c:v>
                </c:pt>
                <c:pt idx="271">
                  <c:v>3.5755295980993864</c:v>
                </c:pt>
                <c:pt idx="272">
                  <c:v>3.5607836903389898</c:v>
                </c:pt>
                <c:pt idx="273">
                  <c:v>3.8246397723005159</c:v>
                </c:pt>
                <c:pt idx="274">
                  <c:v>4.109346052268517</c:v>
                </c:pt>
                <c:pt idx="275">
                  <c:v>4.364876049343791</c:v>
                </c:pt>
                <c:pt idx="276">
                  <c:v>4.1480372653680249</c:v>
                </c:pt>
                <c:pt idx="277">
                  <c:v>4.117948112279044</c:v>
                </c:pt>
                <c:pt idx="278">
                  <c:v>4.160501864236255</c:v>
                </c:pt>
                <c:pt idx="279">
                  <c:v>4.1580410480865915</c:v>
                </c:pt>
                <c:pt idx="280">
                  <c:v>4.060085330606948</c:v>
                </c:pt>
                <c:pt idx="281">
                  <c:v>4.0422690131992454</c:v>
                </c:pt>
                <c:pt idx="282">
                  <c:v>4.2701131363922062</c:v>
                </c:pt>
                <c:pt idx="283">
                  <c:v>4.3045061269232274</c:v>
                </c:pt>
                <c:pt idx="284">
                  <c:v>4.3094871144579487</c:v>
                </c:pt>
                <c:pt idx="285">
                  <c:v>4.2702755330542308</c:v>
                </c:pt>
                <c:pt idx="286">
                  <c:v>4.2189016107122068</c:v>
                </c:pt>
                <c:pt idx="287">
                  <c:v>4.2626192137706447</c:v>
                </c:pt>
                <c:pt idx="288">
                  <c:v>3.9449523551810115</c:v>
                </c:pt>
                <c:pt idx="289">
                  <c:v>3.7664892386021753</c:v>
                </c:pt>
                <c:pt idx="290">
                  <c:v>3.7827780015729604</c:v>
                </c:pt>
                <c:pt idx="291">
                  <c:v>3.7856100744836061</c:v>
                </c:pt>
                <c:pt idx="292">
                  <c:v>3.9196922429137402</c:v>
                </c:pt>
                <c:pt idx="293">
                  <c:v>3.9202568905539201</c:v>
                </c:pt>
                <c:pt idx="294">
                  <c:v>3.8517303216452365</c:v>
                </c:pt>
                <c:pt idx="295">
                  <c:v>3.7726865870612656</c:v>
                </c:pt>
                <c:pt idx="296">
                  <c:v>3.7046203049743953</c:v>
                </c:pt>
                <c:pt idx="297">
                  <c:v>3.7168848964677221</c:v>
                </c:pt>
                <c:pt idx="298">
                  <c:v>3.4719579940643785</c:v>
                </c:pt>
                <c:pt idx="299">
                  <c:v>3.3502422774076317</c:v>
                </c:pt>
                <c:pt idx="300">
                  <c:v>3.3996102839629958</c:v>
                </c:pt>
                <c:pt idx="301">
                  <c:v>3.358517516162983</c:v>
                </c:pt>
                <c:pt idx="302">
                  <c:v>3.3337081178322463</c:v>
                </c:pt>
                <c:pt idx="303">
                  <c:v>3.3197578837244057</c:v>
                </c:pt>
                <c:pt idx="304">
                  <c:v>3.223219115480032</c:v>
                </c:pt>
                <c:pt idx="305">
                  <c:v>3.2896814340113307</c:v>
                </c:pt>
                <c:pt idx="306">
                  <c:v>3.0792033348772581</c:v>
                </c:pt>
                <c:pt idx="307">
                  <c:v>3.2191108063529716</c:v>
                </c:pt>
                <c:pt idx="308">
                  <c:v>3.065750083157778</c:v>
                </c:pt>
                <c:pt idx="309">
                  <c:v>3.0024115015739188</c:v>
                </c:pt>
                <c:pt idx="310">
                  <c:v>3.1377223546671558</c:v>
                </c:pt>
                <c:pt idx="311">
                  <c:v>3.3162099413173434</c:v>
                </c:pt>
                <c:pt idx="312">
                  <c:v>3.3440502788222259</c:v>
                </c:pt>
                <c:pt idx="313">
                  <c:v>3.4193150486141346</c:v>
                </c:pt>
                <c:pt idx="314">
                  <c:v>3.3696855323086972</c:v>
                </c:pt>
                <c:pt idx="315">
                  <c:v>3.5610570640336867</c:v>
                </c:pt>
                <c:pt idx="316">
                  <c:v>3.3455636488513747</c:v>
                </c:pt>
                <c:pt idx="317">
                  <c:v>3.4387722016068021</c:v>
                </c:pt>
                <c:pt idx="318">
                  <c:v>3.5469128058069721</c:v>
                </c:pt>
                <c:pt idx="319">
                  <c:v>3.5840620567057515</c:v>
                </c:pt>
                <c:pt idx="320">
                  <c:v>3.9137680769851082</c:v>
                </c:pt>
                <c:pt idx="321">
                  <c:v>4.1957042278689114</c:v>
                </c:pt>
                <c:pt idx="322">
                  <c:v>4.7036587975180089</c:v>
                </c:pt>
                <c:pt idx="323">
                  <c:v>5.1505970415255744</c:v>
                </c:pt>
                <c:pt idx="324">
                  <c:v>6.0544653014789533</c:v>
                </c:pt>
                <c:pt idx="325">
                  <c:v>5.9815786655242587</c:v>
                </c:pt>
                <c:pt idx="326">
                  <c:v>6.4189069214105618</c:v>
                </c:pt>
                <c:pt idx="327">
                  <c:v>6.6959152263520085</c:v>
                </c:pt>
                <c:pt idx="328">
                  <c:v>6.8708214997618589</c:v>
                </c:pt>
                <c:pt idx="329">
                  <c:v>6.8162633652222846</c:v>
                </c:pt>
                <c:pt idx="330">
                  <c:v>6.4974280648162779</c:v>
                </c:pt>
                <c:pt idx="331">
                  <c:v>6.3391608391608392</c:v>
                </c:pt>
                <c:pt idx="332">
                  <c:v>6.416729267483098</c:v>
                </c:pt>
                <c:pt idx="333">
                  <c:v>6.3835335431044973</c:v>
                </c:pt>
                <c:pt idx="334">
                  <c:v>6.1716775599128537</c:v>
                </c:pt>
                <c:pt idx="335">
                  <c:v>6.0284429572309941</c:v>
                </c:pt>
                <c:pt idx="336">
                  <c:v>5.6959938928119094</c:v>
                </c:pt>
                <c:pt idx="337">
                  <c:v>5.6402703171027548</c:v>
                </c:pt>
                <c:pt idx="338">
                  <c:v>5.4229672513609266</c:v>
                </c:pt>
                <c:pt idx="339">
                  <c:v>5.4540449399538904</c:v>
                </c:pt>
                <c:pt idx="340">
                  <c:v>5.3734061930783241</c:v>
                </c:pt>
                <c:pt idx="341">
                  <c:v>5.6079081938054758</c:v>
                </c:pt>
                <c:pt idx="342">
                  <c:v>5.9277428586028922</c:v>
                </c:pt>
                <c:pt idx="343">
                  <c:v>5.7021941975287662</c:v>
                </c:pt>
                <c:pt idx="344">
                  <c:v>5.8414464534075101</c:v>
                </c:pt>
                <c:pt idx="345">
                  <c:v>5.7061993695556383</c:v>
                </c:pt>
                <c:pt idx="346">
                  <c:v>5.7599323753169909</c:v>
                </c:pt>
                <c:pt idx="347">
                  <c:v>5.8020592844744776</c:v>
                </c:pt>
                <c:pt idx="348">
                  <c:v>5.4724017481986467</c:v>
                </c:pt>
                <c:pt idx="349">
                  <c:v>5.5266077251487546</c:v>
                </c:pt>
                <c:pt idx="350">
                  <c:v>5.4871520342612419</c:v>
                </c:pt>
                <c:pt idx="351">
                  <c:v>5.2929299671277681</c:v>
                </c:pt>
                <c:pt idx="352">
                  <c:v>5.1069634361380043</c:v>
                </c:pt>
                <c:pt idx="353">
                  <c:v>5.2191789906492474</c:v>
                </c:pt>
                <c:pt idx="354">
                  <c:v>5.0299143174397987</c:v>
                </c:pt>
                <c:pt idx="355">
                  <c:v>5.0345671661539475</c:v>
                </c:pt>
                <c:pt idx="356">
                  <c:v>4.8469556039316579</c:v>
                </c:pt>
                <c:pt idx="357">
                  <c:v>4.9615435182750458</c:v>
                </c:pt>
                <c:pt idx="358">
                  <c:v>4.847276471261174</c:v>
                </c:pt>
                <c:pt idx="359">
                  <c:v>4.5928439738297628</c:v>
                </c:pt>
                <c:pt idx="360">
                  <c:v>4.4969202515805042</c:v>
                </c:pt>
                <c:pt idx="361">
                  <c:v>4.2718950853729796</c:v>
                </c:pt>
                <c:pt idx="362">
                  <c:v>4.3587255377648395</c:v>
                </c:pt>
                <c:pt idx="363">
                  <c:v>4.1668011490172026</c:v>
                </c:pt>
                <c:pt idx="364">
                  <c:v>4.4375080447934101</c:v>
                </c:pt>
                <c:pt idx="365">
                  <c:v>4.1390169834664263</c:v>
                </c:pt>
                <c:pt idx="366">
                  <c:v>4.3117532113912294</c:v>
                </c:pt>
                <c:pt idx="367">
                  <c:v>4.2949601102175512</c:v>
                </c:pt>
                <c:pt idx="368">
                  <c:v>4.2049829764215483</c:v>
                </c:pt>
                <c:pt idx="369">
                  <c:v>4.1218325594662693</c:v>
                </c:pt>
                <c:pt idx="370">
                  <c:v>4.0876327769347496</c:v>
                </c:pt>
                <c:pt idx="371">
                  <c:v>4.2910682791635173</c:v>
                </c:pt>
                <c:pt idx="372">
                  <c:v>4.2712066905615291</c:v>
                </c:pt>
                <c:pt idx="373">
                  <c:v>4.2443226311667974</c:v>
                </c:pt>
                <c:pt idx="374">
                  <c:v>4.2106743328541967</c:v>
                </c:pt>
                <c:pt idx="375">
                  <c:v>4.1605336506842878</c:v>
                </c:pt>
                <c:pt idx="376">
                  <c:v>3.9329706746701683</c:v>
                </c:pt>
                <c:pt idx="377">
                  <c:v>4.016383230548807</c:v>
                </c:pt>
                <c:pt idx="378">
                  <c:v>3.9751187584136662</c:v>
                </c:pt>
                <c:pt idx="379">
                  <c:v>4.2818595328039475</c:v>
                </c:pt>
                <c:pt idx="380">
                  <c:v>4.1379628490589244</c:v>
                </c:pt>
                <c:pt idx="381">
                  <c:v>4.2413280399760875</c:v>
                </c:pt>
                <c:pt idx="382">
                  <c:v>4.3398973258754117</c:v>
                </c:pt>
                <c:pt idx="383">
                  <c:v>4.2106865580758104</c:v>
                </c:pt>
                <c:pt idx="384">
                  <c:v>4.5088737666904111</c:v>
                </c:pt>
                <c:pt idx="385">
                  <c:v>4.6559133276843001</c:v>
                </c:pt>
                <c:pt idx="386">
                  <c:v>4.8718917693296051</c:v>
                </c:pt>
                <c:pt idx="387">
                  <c:v>5.3657801552022901</c:v>
                </c:pt>
                <c:pt idx="388">
                  <c:v>5.6529010290328898</c:v>
                </c:pt>
                <c:pt idx="389">
                  <c:v>5.7800857981485665</c:v>
                </c:pt>
                <c:pt idx="390">
                  <c:v>6.0400570099767457</c:v>
                </c:pt>
                <c:pt idx="391">
                  <c:v>6.0719045266010809</c:v>
                </c:pt>
                <c:pt idx="392">
                  <c:v>5.9014092917711691</c:v>
                </c:pt>
                <c:pt idx="393">
                  <c:v>5.8430618300010435</c:v>
                </c:pt>
                <c:pt idx="394">
                  <c:v>5.6797726900819683</c:v>
                </c:pt>
                <c:pt idx="395">
                  <c:v>5.6040627227369919</c:v>
                </c:pt>
                <c:pt idx="396">
                  <c:v>5.7088824537556881</c:v>
                </c:pt>
                <c:pt idx="397">
                  <c:v>5.6127414835569978</c:v>
                </c:pt>
                <c:pt idx="398">
                  <c:v>5.5787882789687604</c:v>
                </c:pt>
                <c:pt idx="399">
                  <c:v>5.3969461182940384</c:v>
                </c:pt>
                <c:pt idx="400">
                  <c:v>5.605093685345456</c:v>
                </c:pt>
                <c:pt idx="401">
                  <c:v>5.6162383177570092</c:v>
                </c:pt>
                <c:pt idx="402">
                  <c:v>5.5429171406072273</c:v>
                </c:pt>
                <c:pt idx="403">
                  <c:v>5.6527943617671896</c:v>
                </c:pt>
                <c:pt idx="404">
                  <c:v>5.7737427318167907</c:v>
                </c:pt>
                <c:pt idx="405">
                  <c:v>6.1289482064792562</c:v>
                </c:pt>
                <c:pt idx="406">
                  <c:v>6.4491490005620484</c:v>
                </c:pt>
                <c:pt idx="407">
                  <c:v>6.7887977630118623</c:v>
                </c:pt>
                <c:pt idx="408">
                  <c:v>6.7741471138620986</c:v>
                </c:pt>
                <c:pt idx="409">
                  <c:v>6.917653128493221</c:v>
                </c:pt>
                <c:pt idx="410">
                  <c:v>7.2521214029163028</c:v>
                </c:pt>
                <c:pt idx="411">
                  <c:v>7.4027513892658678</c:v>
                </c:pt>
                <c:pt idx="412">
                  <c:v>7.6347475435906178</c:v>
                </c:pt>
                <c:pt idx="413">
                  <c:v>7.7632306841231786</c:v>
                </c:pt>
                <c:pt idx="414">
                  <c:v>7.9869992227796223</c:v>
                </c:pt>
                <c:pt idx="415">
                  <c:v>7.9988706148090634</c:v>
                </c:pt>
                <c:pt idx="416">
                  <c:v>8.4649524480450857</c:v>
                </c:pt>
                <c:pt idx="417">
                  <c:v>8.6900913562895283</c:v>
                </c:pt>
                <c:pt idx="418">
                  <c:v>8.9189416919447257</c:v>
                </c:pt>
                <c:pt idx="419">
                  <c:v>9.0784313725490193</c:v>
                </c:pt>
                <c:pt idx="420">
                  <c:v>8.7054135211741919</c:v>
                </c:pt>
                <c:pt idx="421">
                  <c:v>8.7381229737126489</c:v>
                </c:pt>
                <c:pt idx="422">
                  <c:v>8.689632022825494</c:v>
                </c:pt>
                <c:pt idx="423">
                  <c:v>8.4596522514489525</c:v>
                </c:pt>
                <c:pt idx="424">
                  <c:v>8.5219059268319803</c:v>
                </c:pt>
                <c:pt idx="425">
                  <c:v>8.353152654867257</c:v>
                </c:pt>
                <c:pt idx="426">
                  <c:v>7.8359084821120364</c:v>
                </c:pt>
                <c:pt idx="427">
                  <c:v>7.7550066663917638</c:v>
                </c:pt>
                <c:pt idx="428">
                  <c:v>7.6291851608307306</c:v>
                </c:pt>
                <c:pt idx="429">
                  <c:v>7.2265839464148458</c:v>
                </c:pt>
                <c:pt idx="430">
                  <c:v>6.8982045768909463</c:v>
                </c:pt>
                <c:pt idx="431">
                  <c:v>6.8084699714664083</c:v>
                </c:pt>
                <c:pt idx="432">
                  <c:v>6.5114820269459441</c:v>
                </c:pt>
                <c:pt idx="433">
                  <c:v>6.4096994053276131</c:v>
                </c:pt>
                <c:pt idx="434">
                  <c:v>6.2812132039465673</c:v>
                </c:pt>
                <c:pt idx="435">
                  <c:v>6.2695459937452824</c:v>
                </c:pt>
                <c:pt idx="436">
                  <c:v>6.0429242119382964</c:v>
                </c:pt>
                <c:pt idx="437">
                  <c:v>5.7799983925844565</c:v>
                </c:pt>
                <c:pt idx="438">
                  <c:v>6.1110962887863183</c:v>
                </c:pt>
                <c:pt idx="439">
                  <c:v>6.0064935064935066</c:v>
                </c:pt>
                <c:pt idx="440">
                  <c:v>5.8557717941882164</c:v>
                </c:pt>
                <c:pt idx="441">
                  <c:v>5.9053131887098056</c:v>
                </c:pt>
                <c:pt idx="442">
                  <c:v>5.7756607578813286</c:v>
                </c:pt>
                <c:pt idx="443">
                  <c:v>5.8571768249187608</c:v>
                </c:pt>
                <c:pt idx="444">
                  <c:v>6.0345734883965694</c:v>
                </c:pt>
                <c:pt idx="445">
                  <c:v>5.8879966354304942</c:v>
                </c:pt>
                <c:pt idx="446">
                  <c:v>5.8962788568438951</c:v>
                </c:pt>
                <c:pt idx="447">
                  <c:v>6.0982289574584625</c:v>
                </c:pt>
                <c:pt idx="448">
                  <c:v>5.7809211300380428</c:v>
                </c:pt>
                <c:pt idx="449">
                  <c:v>6.016232624187392</c:v>
                </c:pt>
                <c:pt idx="450">
                  <c:v>5.8626073380171739</c:v>
                </c:pt>
                <c:pt idx="451">
                  <c:v>5.8048280603442688</c:v>
                </c:pt>
                <c:pt idx="452">
                  <c:v>5.8685506536369028</c:v>
                </c:pt>
                <c:pt idx="453">
                  <c:v>5.668574669966997</c:v>
                </c:pt>
                <c:pt idx="454">
                  <c:v>5.6082818930041149</c:v>
                </c:pt>
                <c:pt idx="455">
                  <c:v>5.6111068379355435</c:v>
                </c:pt>
                <c:pt idx="456">
                  <c:v>5.3907085731750799</c:v>
                </c:pt>
                <c:pt idx="457">
                  <c:v>5.8601062000993238</c:v>
                </c:pt>
                <c:pt idx="458">
                  <c:v>5.8675054857244326</c:v>
                </c:pt>
                <c:pt idx="459">
                  <c:v>5.8481679369983031</c:v>
                </c:pt>
                <c:pt idx="460">
                  <c:v>5.9138833404970796</c:v>
                </c:pt>
                <c:pt idx="461">
                  <c:v>5.9492398542530465</c:v>
                </c:pt>
                <c:pt idx="462">
                  <c:v>5.801281649339737</c:v>
                </c:pt>
                <c:pt idx="463">
                  <c:v>5.6217610094384494</c:v>
                </c:pt>
                <c:pt idx="464">
                  <c:v>5.6738826815642458</c:v>
                </c:pt>
                <c:pt idx="465">
                  <c:v>5.7167033760157286</c:v>
                </c:pt>
                <c:pt idx="466">
                  <c:v>5.7149602972425537</c:v>
                </c:pt>
                <c:pt idx="467">
                  <c:v>5.4120068440498921</c:v>
                </c:pt>
                <c:pt idx="468">
                  <c:v>5.5058474104325228</c:v>
                </c:pt>
                <c:pt idx="469">
                  <c:v>5.4241470787833919</c:v>
                </c:pt>
                <c:pt idx="470">
                  <c:v>5.3685660860151563</c:v>
                </c:pt>
                <c:pt idx="471">
                  <c:v>5.1331451711866487</c:v>
                </c:pt>
                <c:pt idx="472">
                  <c:v>5.0596075074891482</c:v>
                </c:pt>
                <c:pt idx="473">
                  <c:v>4.9761526232114468</c:v>
                </c:pt>
                <c:pt idx="474">
                  <c:v>4.9962832527022583</c:v>
                </c:pt>
                <c:pt idx="475">
                  <c:v>4.902163722040255</c:v>
                </c:pt>
                <c:pt idx="476">
                  <c:v>4.7778169313583732</c:v>
                </c:pt>
                <c:pt idx="477">
                  <c:v>4.892114222022995</c:v>
                </c:pt>
                <c:pt idx="478">
                  <c:v>4.7108637793370436</c:v>
                </c:pt>
                <c:pt idx="479">
                  <c:v>4.7199526918574479</c:v>
                </c:pt>
                <c:pt idx="480">
                  <c:v>4.6420008915340407</c:v>
                </c:pt>
                <c:pt idx="481">
                  <c:v>4.6644638029438266</c:v>
                </c:pt>
                <c:pt idx="482">
                  <c:v>4.5035431229841372</c:v>
                </c:pt>
                <c:pt idx="483">
                  <c:v>4.357707628081676</c:v>
                </c:pt>
                <c:pt idx="484">
                  <c:v>4.4752219686196719</c:v>
                </c:pt>
                <c:pt idx="485">
                  <c:v>4.3899991638096827</c:v>
                </c:pt>
                <c:pt idx="486">
                  <c:v>4.3967413926384014</c:v>
                </c:pt>
                <c:pt idx="487">
                  <c:v>4.5397434985657732</c:v>
                </c:pt>
                <c:pt idx="488">
                  <c:v>4.4323953166250343</c:v>
                </c:pt>
                <c:pt idx="489">
                  <c:v>4.3749852395909592</c:v>
                </c:pt>
                <c:pt idx="490">
                  <c:v>4.4699302014053721</c:v>
                </c:pt>
                <c:pt idx="491">
                  <c:v>4.3049158755522132</c:v>
                </c:pt>
                <c:pt idx="492">
                  <c:v>4.2197098876456982</c:v>
                </c:pt>
                <c:pt idx="493">
                  <c:v>4.1396852065758925</c:v>
                </c:pt>
                <c:pt idx="494">
                  <c:v>4.1394741749021069</c:v>
                </c:pt>
                <c:pt idx="495">
                  <c:v>4.2950350650710023</c:v>
                </c:pt>
                <c:pt idx="496">
                  <c:v>4.1946172179271057</c:v>
                </c:pt>
                <c:pt idx="497">
                  <c:v>4.0609137055837561</c:v>
                </c:pt>
                <c:pt idx="498">
                  <c:v>4.2287117019059313</c:v>
                </c:pt>
                <c:pt idx="499">
                  <c:v>4.1239854787615329</c:v>
                </c:pt>
                <c:pt idx="500">
                  <c:v>4.2840868554595355</c:v>
                </c:pt>
                <c:pt idx="501">
                  <c:v>4.2961430131631895</c:v>
                </c:pt>
                <c:pt idx="502">
                  <c:v>4.2931026591606027</c:v>
                </c:pt>
                <c:pt idx="503">
                  <c:v>4.2867921077299433</c:v>
                </c:pt>
                <c:pt idx="504">
                  <c:v>4.2797886243536567</c:v>
                </c:pt>
                <c:pt idx="505">
                  <c:v>4.2398374445188605</c:v>
                </c:pt>
                <c:pt idx="506">
                  <c:v>4.204821741007521</c:v>
                </c:pt>
                <c:pt idx="507">
                  <c:v>4.3233168159294451</c:v>
                </c:pt>
                <c:pt idx="508">
                  <c:v>4.3405770801197709</c:v>
                </c:pt>
                <c:pt idx="509">
                  <c:v>4.3402718631826387</c:v>
                </c:pt>
                <c:pt idx="510">
                  <c:v>4.5830688310510563</c:v>
                </c:pt>
                <c:pt idx="511">
                  <c:v>4.6758562979883074</c:v>
                </c:pt>
                <c:pt idx="512">
                  <c:v>4.783099864437415</c:v>
                </c:pt>
                <c:pt idx="513">
                  <c:v>4.8521684220022099</c:v>
                </c:pt>
                <c:pt idx="514">
                  <c:v>5.2019288050625514</c:v>
                </c:pt>
                <c:pt idx="515">
                  <c:v>5.2738154164604243</c:v>
                </c:pt>
                <c:pt idx="516">
                  <c:v>5.2381595533945617</c:v>
                </c:pt>
                <c:pt idx="517">
                  <c:v>5.5085980763625768</c:v>
                </c:pt>
                <c:pt idx="518">
                  <c:v>5.7067957249445449</c:v>
                </c:pt>
                <c:pt idx="519">
                  <c:v>5.6554724980475291</c:v>
                </c:pt>
                <c:pt idx="520">
                  <c:v>5.7605901419470218</c:v>
                </c:pt>
                <c:pt idx="521">
                  <c:v>5.714572550419418</c:v>
                </c:pt>
                <c:pt idx="522">
                  <c:v>5.5912130108163014</c:v>
                </c:pt>
                <c:pt idx="523">
                  <c:v>5.780005569479254</c:v>
                </c:pt>
                <c:pt idx="524">
                  <c:v>5.7977133587404586</c:v>
                </c:pt>
                <c:pt idx="525">
                  <c:v>5.882940915148823</c:v>
                </c:pt>
                <c:pt idx="526">
                  <c:v>5.9411536543469827</c:v>
                </c:pt>
                <c:pt idx="527">
                  <c:v>5.9579892479077756</c:v>
                </c:pt>
                <c:pt idx="528">
                  <c:v>6.1543895278249927</c:v>
                </c:pt>
                <c:pt idx="529">
                  <c:v>6.3395877174619617</c:v>
                </c:pt>
                <c:pt idx="530">
                  <c:v>6.3164381451240175</c:v>
                </c:pt>
                <c:pt idx="531">
                  <c:v>6.3110467984345711</c:v>
                </c:pt>
                <c:pt idx="532">
                  <c:v>6.4758822049930558</c:v>
                </c:pt>
                <c:pt idx="533">
                  <c:v>6.5012271611671668</c:v>
                </c:pt>
                <c:pt idx="534">
                  <c:v>6.4023924384973041</c:v>
                </c:pt>
                <c:pt idx="535">
                  <c:v>6.4764581563065127</c:v>
                </c:pt>
                <c:pt idx="536">
                  <c:v>6.4121987639922828</c:v>
                </c:pt>
                <c:pt idx="537">
                  <c:v>6.3795227349532873</c:v>
                </c:pt>
                <c:pt idx="538">
                  <c:v>6.3062964939605504</c:v>
                </c:pt>
                <c:pt idx="539">
                  <c:v>6.2971908523184714</c:v>
                </c:pt>
                <c:pt idx="540">
                  <c:v>6.0844861928967164</c:v>
                </c:pt>
                <c:pt idx="541">
                  <c:v>5.9951881729209529</c:v>
                </c:pt>
                <c:pt idx="542">
                  <c:v>5.9534934260567205</c:v>
                </c:pt>
                <c:pt idx="543">
                  <c:v>5.9369504331401028</c:v>
                </c:pt>
                <c:pt idx="544">
                  <c:v>5.8844538724620117</c:v>
                </c:pt>
                <c:pt idx="545">
                  <c:v>5.9806110014773601</c:v>
                </c:pt>
                <c:pt idx="546">
                  <c:v>5.8564191010024791</c:v>
                </c:pt>
                <c:pt idx="547">
                  <c:v>5.7220679112029798</c:v>
                </c:pt>
                <c:pt idx="548">
                  <c:v>5.7350756711373272</c:v>
                </c:pt>
                <c:pt idx="549">
                  <c:v>5.7834017229896659</c:v>
                </c:pt>
                <c:pt idx="550">
                  <c:v>5.528230516175352</c:v>
                </c:pt>
                <c:pt idx="551">
                  <c:v>5.534653042028304</c:v>
                </c:pt>
                <c:pt idx="552">
                  <c:v>5.4144628364633078</c:v>
                </c:pt>
                <c:pt idx="553">
                  <c:v>5.4597302175561513</c:v>
                </c:pt>
                <c:pt idx="554">
                  <c:v>5.3164313427890422</c:v>
                </c:pt>
                <c:pt idx="555">
                  <c:v>5.0956571954101655</c:v>
                </c:pt>
                <c:pt idx="556">
                  <c:v>4.8988399171064154</c:v>
                </c:pt>
                <c:pt idx="557">
                  <c:v>4.9449548168555104</c:v>
                </c:pt>
                <c:pt idx="558">
                  <c:v>4.9187156864839459</c:v>
                </c:pt>
                <c:pt idx="559">
                  <c:v>4.8906213389566959</c:v>
                </c:pt>
                <c:pt idx="560">
                  <c:v>4.8331744518589135</c:v>
                </c:pt>
                <c:pt idx="561">
                  <c:v>4.7193891060062061</c:v>
                </c:pt>
                <c:pt idx="562">
                  <c:v>4.5403646658638106</c:v>
                </c:pt>
                <c:pt idx="563">
                  <c:v>4.4013786686966085</c:v>
                </c:pt>
                <c:pt idx="564">
                  <c:v>4.5457905240594281</c:v>
                </c:pt>
                <c:pt idx="565">
                  <c:v>4.3403655044635334</c:v>
                </c:pt>
                <c:pt idx="566">
                  <c:v>4.3209421381395297</c:v>
                </c:pt>
                <c:pt idx="567">
                  <c:v>4.6429583897691122</c:v>
                </c:pt>
                <c:pt idx="568">
                  <c:v>4.5706531458085689</c:v>
                </c:pt>
                <c:pt idx="569">
                  <c:v>4.4792963064526337</c:v>
                </c:pt>
                <c:pt idx="570">
                  <c:v>4.4613847852373691</c:v>
                </c:pt>
                <c:pt idx="571">
                  <c:v>4.4283430782820847</c:v>
                </c:pt>
                <c:pt idx="572">
                  <c:v>4.3940029356259176</c:v>
                </c:pt>
                <c:pt idx="573">
                  <c:v>4.3521058914696216</c:v>
                </c:pt>
                <c:pt idx="574">
                  <c:v>4.4794062303993307</c:v>
                </c:pt>
                <c:pt idx="575">
                  <c:v>4.3957538043194058</c:v>
                </c:pt>
                <c:pt idx="576">
                  <c:v>4.4517294300658783</c:v>
                </c:pt>
                <c:pt idx="577">
                  <c:v>4.3278142247214415</c:v>
                </c:pt>
                <c:pt idx="578">
                  <c:v>4.3303645746628936</c:v>
                </c:pt>
                <c:pt idx="579">
                  <c:v>4.4437525944375258</c:v>
                </c:pt>
                <c:pt idx="580">
                  <c:v>4.4368954160366219</c:v>
                </c:pt>
                <c:pt idx="581">
                  <c:v>4.1780566600397613</c:v>
                </c:pt>
                <c:pt idx="582">
                  <c:v>4.2284453426267712</c:v>
                </c:pt>
                <c:pt idx="583">
                  <c:v>4.1091096242923317</c:v>
                </c:pt>
                <c:pt idx="584">
                  <c:v>4.1563358401662533</c:v>
                </c:pt>
                <c:pt idx="585">
                  <c:v>4.1453754437809112</c:v>
                </c:pt>
                <c:pt idx="586">
                  <c:v>4.3091704309170433</c:v>
                </c:pt>
                <c:pt idx="587">
                  <c:v>4.2418282576851762</c:v>
                </c:pt>
                <c:pt idx="588">
                  <c:v>4.1732710223031217</c:v>
                </c:pt>
                <c:pt idx="589">
                  <c:v>4.1907100470636385</c:v>
                </c:pt>
                <c:pt idx="590">
                  <c:v>4.0797157675501285</c:v>
                </c:pt>
                <c:pt idx="591">
                  <c:v>3.9347506733044968</c:v>
                </c:pt>
                <c:pt idx="592">
                  <c:v>3.8666476124369678</c:v>
                </c:pt>
                <c:pt idx="593">
                  <c:v>3.8944404346809529</c:v>
                </c:pt>
                <c:pt idx="594">
                  <c:v>3.7919980522642427</c:v>
                </c:pt>
                <c:pt idx="595">
                  <c:v>3.7996335995303596</c:v>
                </c:pt>
                <c:pt idx="596">
                  <c:v>3.8209396816390222</c:v>
                </c:pt>
                <c:pt idx="597">
                  <c:v>3.6909209030371932</c:v>
                </c:pt>
                <c:pt idx="598">
                  <c:v>3.5443475432497813</c:v>
                </c:pt>
                <c:pt idx="599">
                  <c:v>3.7164047360571413</c:v>
                </c:pt>
                <c:pt idx="600">
                  <c:v>3.6391698143860931</c:v>
                </c:pt>
                <c:pt idx="601">
                  <c:v>3.611108292663129</c:v>
                </c:pt>
                <c:pt idx="602">
                  <c:v>3.7378158753318336</c:v>
                </c:pt>
                <c:pt idx="603">
                  <c:v>3.4086638565842264</c:v>
                </c:pt>
                <c:pt idx="604">
                  <c:v>3.4217444704974778</c:v>
                </c:pt>
                <c:pt idx="605">
                  <c:v>3.491438773026049</c:v>
                </c:pt>
                <c:pt idx="606">
                  <c:v>3.4963617568964467</c:v>
                </c:pt>
                <c:pt idx="607">
                  <c:v>3.4186649384316268</c:v>
                </c:pt>
                <c:pt idx="608">
                  <c:v>3.4490778191231191</c:v>
                </c:pt>
                <c:pt idx="609">
                  <c:v>3.5464793004094424</c:v>
                </c:pt>
                <c:pt idx="610">
                  <c:v>3.4361589337103045</c:v>
                </c:pt>
                <c:pt idx="611">
                  <c:v>3.3715006305170241</c:v>
                </c:pt>
                <c:pt idx="612">
                  <c:v>3.267528248729183</c:v>
                </c:pt>
                <c:pt idx="613">
                  <c:v>3.3872038963914104</c:v>
                </c:pt>
                <c:pt idx="614">
                  <c:v>3.1584690619569171</c:v>
                </c:pt>
                <c:pt idx="615">
                  <c:v>3.2876214694396513</c:v>
                </c:pt>
                <c:pt idx="616">
                  <c:v>3.2117583015786608</c:v>
                </c:pt>
                <c:pt idx="617">
                  <c:v>3.2295050640168164</c:v>
                </c:pt>
                <c:pt idx="618">
                  <c:v>3.2749221576194842</c:v>
                </c:pt>
                <c:pt idx="619">
                  <c:v>3.2388175298484194</c:v>
                </c:pt>
                <c:pt idx="620">
                  <c:v>3.2027682217796287</c:v>
                </c:pt>
                <c:pt idx="621">
                  <c:v>3.0928352663553746</c:v>
                </c:pt>
                <c:pt idx="622">
                  <c:v>3.0452378090315344</c:v>
                </c:pt>
                <c:pt idx="623">
                  <c:v>3.0265664160401005</c:v>
                </c:pt>
                <c:pt idx="624">
                  <c:v>3.0806060725474356</c:v>
                </c:pt>
                <c:pt idx="625">
                  <c:v>3.0347233858011609</c:v>
                </c:pt>
                <c:pt idx="626">
                  <c:v>3.048804545095873</c:v>
                </c:pt>
                <c:pt idx="627">
                  <c:v>2.9104411460539144</c:v>
                </c:pt>
                <c:pt idx="628">
                  <c:v>3.0877712031558184</c:v>
                </c:pt>
                <c:pt idx="629">
                  <c:v>3.0754056319968437</c:v>
                </c:pt>
                <c:pt idx="630">
                  <c:v>3.1505469768176613</c:v>
                </c:pt>
                <c:pt idx="631">
                  <c:v>3.2122008316952955</c:v>
                </c:pt>
                <c:pt idx="632">
                  <c:v>3.0603265007465419</c:v>
                </c:pt>
                <c:pt idx="633">
                  <c:v>2.9846469995455354</c:v>
                </c:pt>
                <c:pt idx="634">
                  <c:v>3.0056744296016076</c:v>
                </c:pt>
                <c:pt idx="635">
                  <c:v>3.0144477118719082</c:v>
                </c:pt>
                <c:pt idx="636">
                  <c:v>3.2551943026752741</c:v>
                </c:pt>
                <c:pt idx="637">
                  <c:v>3.2768727087376739</c:v>
                </c:pt>
                <c:pt idx="638">
                  <c:v>3.3489637889007451</c:v>
                </c:pt>
                <c:pt idx="639">
                  <c:v>3.3908966710240507</c:v>
                </c:pt>
                <c:pt idx="640">
                  <c:v>3.4956929997740911</c:v>
                </c:pt>
                <c:pt idx="641">
                  <c:v>3.5849595056042669</c:v>
                </c:pt>
                <c:pt idx="642">
                  <c:v>3.6628919432118927</c:v>
                </c:pt>
                <c:pt idx="643">
                  <c:v>3.9112685062220254</c:v>
                </c:pt>
                <c:pt idx="644">
                  <c:v>3.9802511875842126</c:v>
                </c:pt>
                <c:pt idx="645">
                  <c:v>4.362093018686263</c:v>
                </c:pt>
                <c:pt idx="646">
                  <c:v>4.6053537360108567</c:v>
                </c:pt>
                <c:pt idx="647">
                  <c:v>4.6572115620552585</c:v>
                </c:pt>
                <c:pt idx="648">
                  <c:v>4.7268618589113771</c:v>
                </c:pt>
                <c:pt idx="649">
                  <c:v>4.6812641570488625</c:v>
                </c:pt>
                <c:pt idx="650">
                  <c:v>4.6987312934522176</c:v>
                </c:pt>
                <c:pt idx="651">
                  <c:v>4.9140917074702433</c:v>
                </c:pt>
                <c:pt idx="652">
                  <c:v>4.9712105309621668</c:v>
                </c:pt>
                <c:pt idx="653">
                  <c:v>4.8486279602900515</c:v>
                </c:pt>
                <c:pt idx="654">
                  <c:v>4.8426364917745159</c:v>
                </c:pt>
                <c:pt idx="655">
                  <c:v>4.7088662347748294</c:v>
                </c:pt>
                <c:pt idx="656">
                  <c:v>4.6859647054199582</c:v>
                </c:pt>
                <c:pt idx="657">
                  <c:v>4.8024154684395839</c:v>
                </c:pt>
                <c:pt idx="658">
                  <c:v>4.9536612086578033</c:v>
                </c:pt>
                <c:pt idx="659">
                  <c:v>4.9446276517202339</c:v>
                </c:pt>
                <c:pt idx="660">
                  <c:v>4.8304960015699354</c:v>
                </c:pt>
                <c:pt idx="661">
                  <c:v>4.99603411639134</c:v>
                </c:pt>
                <c:pt idx="662">
                  <c:v>4.979756293152346</c:v>
                </c:pt>
                <c:pt idx="663">
                  <c:v>4.9754983307627727</c:v>
                </c:pt>
                <c:pt idx="664">
                  <c:v>5.0807050455309337</c:v>
                </c:pt>
                <c:pt idx="665">
                  <c:v>5.1997543883587882</c:v>
                </c:pt>
                <c:pt idx="666">
                  <c:v>5.0989397566814869</c:v>
                </c:pt>
                <c:pt idx="667">
                  <c:v>5.1346151968204055</c:v>
                </c:pt>
                <c:pt idx="668">
                  <c:v>5.1074979712752127</c:v>
                </c:pt>
                <c:pt idx="669">
                  <c:v>5.1162563501367719</c:v>
                </c:pt>
                <c:pt idx="670">
                  <c:v>4.9230618924331981</c:v>
                </c:pt>
                <c:pt idx="671">
                  <c:v>4.8150282805982396</c:v>
                </c:pt>
                <c:pt idx="672">
                  <c:v>4.7452273039417658</c:v>
                </c:pt>
                <c:pt idx="673">
                  <c:v>4.6760541251792063</c:v>
                </c:pt>
                <c:pt idx="674">
                  <c:v>4.8657076456917601</c:v>
                </c:pt>
                <c:pt idx="675">
                  <c:v>4.6011517595235993</c:v>
                </c:pt>
                <c:pt idx="676">
                  <c:v>4.5564982267766521</c:v>
                </c:pt>
                <c:pt idx="677">
                  <c:v>4.5791449915907227</c:v>
                </c:pt>
                <c:pt idx="678">
                  <c:v>4.5413704195640285</c:v>
                </c:pt>
                <c:pt idx="679">
                  <c:v>4.4553195654301652</c:v>
                </c:pt>
                <c:pt idx="680">
                  <c:v>4.4017152591490278</c:v>
                </c:pt>
                <c:pt idx="681">
                  <c:v>4.3341530081412323</c:v>
                </c:pt>
                <c:pt idx="682">
                  <c:v>4.3674993158985185</c:v>
                </c:pt>
                <c:pt idx="683">
                  <c:v>4.4199381580492387</c:v>
                </c:pt>
                <c:pt idx="684">
                  <c:v>4.2614524702939338</c:v>
                </c:pt>
                <c:pt idx="685">
                  <c:v>4.3309927833040769</c:v>
                </c:pt>
                <c:pt idx="686">
                  <c:v>4.1695166995641895</c:v>
                </c:pt>
                <c:pt idx="687">
                  <c:v>4.0865478372791451</c:v>
                </c:pt>
                <c:pt idx="688">
                  <c:v>4.1275122084087243</c:v>
                </c:pt>
                <c:pt idx="689">
                  <c:v>4.1257922964407605</c:v>
                </c:pt>
                <c:pt idx="690">
                  <c:v>4.1174754449090729</c:v>
                </c:pt>
                <c:pt idx="691">
                  <c:v>3.9615683229813663</c:v>
                </c:pt>
                <c:pt idx="692">
                  <c:v>4.1739400287055357</c:v>
                </c:pt>
                <c:pt idx="693">
                  <c:v>4.0857958850614908</c:v>
                </c:pt>
                <c:pt idx="694">
                  <c:v>4.1528303718807651</c:v>
                </c:pt>
                <c:pt idx="695">
                  <c:v>4.0369446896859511</c:v>
                </c:pt>
                <c:pt idx="696">
                  <c:v>3.8247390680169171</c:v>
                </c:pt>
                <c:pt idx="697">
                  <c:v>3.9598308872613992</c:v>
                </c:pt>
                <c:pt idx="698">
                  <c:v>3.9037588172770317</c:v>
                </c:pt>
                <c:pt idx="699">
                  <c:v>3.9240359299984511</c:v>
                </c:pt>
                <c:pt idx="700">
                  <c:v>3.8418374257464056</c:v>
                </c:pt>
                <c:pt idx="701">
                  <c:v>3.7198193755499473</c:v>
                </c:pt>
                <c:pt idx="702">
                  <c:v>3.8344209754025562</c:v>
                </c:pt>
                <c:pt idx="703">
                  <c:v>3.8149084383381897</c:v>
                </c:pt>
                <c:pt idx="704">
                  <c:v>3.6564305905280117</c:v>
                </c:pt>
                <c:pt idx="705">
                  <c:v>3.3963646176680351</c:v>
                </c:pt>
                <c:pt idx="706">
                  <c:v>3.572941538935531</c:v>
                </c:pt>
                <c:pt idx="707">
                  <c:v>3.60639984624994</c:v>
                </c:pt>
                <c:pt idx="708">
                  <c:v>3.72357210476491</c:v>
                </c:pt>
                <c:pt idx="709">
                  <c:v>3.7414868243340327</c:v>
                </c:pt>
                <c:pt idx="710">
                  <c:v>3.5120502132145082</c:v>
                </c:pt>
                <c:pt idx="711">
                  <c:v>3.6092318026966077</c:v>
                </c:pt>
                <c:pt idx="712">
                  <c:v>3.5935611365860209</c:v>
                </c:pt>
                <c:pt idx="713">
                  <c:v>3.5895318920164354</c:v>
                </c:pt>
                <c:pt idx="714">
                  <c:v>3.8190347368118109</c:v>
                </c:pt>
                <c:pt idx="715">
                  <c:v>3.7529244812641429</c:v>
                </c:pt>
                <c:pt idx="716">
                  <c:v>3.7713595305218344</c:v>
                </c:pt>
                <c:pt idx="717">
                  <c:v>3.8350092109303038</c:v>
                </c:pt>
                <c:pt idx="718">
                  <c:v>3.8745369794308795</c:v>
                </c:pt>
                <c:pt idx="719">
                  <c:v>4.0548803791179395</c:v>
                </c:pt>
                <c:pt idx="720">
                  <c:v>3.9571618786700258</c:v>
                </c:pt>
                <c:pt idx="721">
                  <c:v>3.9232045417493793</c:v>
                </c:pt>
                <c:pt idx="722">
                  <c:v>4.171213078351423</c:v>
                </c:pt>
                <c:pt idx="723">
                  <c:v>4.1845894446413689</c:v>
                </c:pt>
                <c:pt idx="724">
                  <c:v>4.3830655591641996</c:v>
                </c:pt>
                <c:pt idx="725">
                  <c:v>4.5488034752322726</c:v>
                </c:pt>
                <c:pt idx="726">
                  <c:v>4.70880987701584</c:v>
                </c:pt>
                <c:pt idx="727">
                  <c:v>5.1823581738356914</c:v>
                </c:pt>
                <c:pt idx="728">
                  <c:v>5.2452869891249243</c:v>
                </c:pt>
                <c:pt idx="729">
                  <c:v>5.5542800290820038</c:v>
                </c:pt>
                <c:pt idx="730">
                  <c:v>5.8973449970776759</c:v>
                </c:pt>
                <c:pt idx="731">
                  <c:v>6.418620716122347</c:v>
                </c:pt>
                <c:pt idx="732">
                  <c:v>6.8783017776578106</c:v>
                </c:pt>
                <c:pt idx="733">
                  <c:v>7.3373727254337213</c:v>
                </c:pt>
                <c:pt idx="734">
                  <c:v>7.67472145854435</c:v>
                </c:pt>
                <c:pt idx="735">
                  <c:v>7.9322346787685323</c:v>
                </c:pt>
                <c:pt idx="736">
                  <c:v>8.469612145539049</c:v>
                </c:pt>
                <c:pt idx="737">
                  <c:v>8.4927035330261145</c:v>
                </c:pt>
                <c:pt idx="738">
                  <c:v>8.4499322043677694</c:v>
                </c:pt>
                <c:pt idx="739">
                  <c:v>8.7601907398861716</c:v>
                </c:pt>
                <c:pt idx="740">
                  <c:v>9.1062362110658306</c:v>
                </c:pt>
                <c:pt idx="741">
                  <c:v>9.1633504523862293</c:v>
                </c:pt>
                <c:pt idx="742">
                  <c:v>8.8626920475408255</c:v>
                </c:pt>
                <c:pt idx="743">
                  <c:v>8.9124776629632514</c:v>
                </c:pt>
                <c:pt idx="744">
                  <c:v>8.6407634893484691</c:v>
                </c:pt>
                <c:pt idx="745">
                  <c:v>8.635771630736933</c:v>
                </c:pt>
                <c:pt idx="746">
                  <c:v>8.7589612254202915</c:v>
                </c:pt>
              </c:numCache>
            </c:numRef>
          </c:yVal>
        </c:ser>
        <c:ser>
          <c:idx val="2"/>
          <c:order val="2"/>
          <c:tx>
            <c:strRef>
              <c:f>summary!$P$2</c:f>
              <c:strCache>
                <c:ptCount val="1"/>
                <c:pt idx="0">
                  <c:v>age 55+</c:v>
                </c:pt>
              </c:strCache>
            </c:strRef>
          </c:tx>
          <c:spPr>
            <a:ln>
              <a:solidFill>
                <a:srgbClr val="4F81BD"/>
              </a:solidFill>
            </a:ln>
          </c:spPr>
          <c:marker>
            <c:symbol val="none"/>
          </c:marker>
          <c:xVal>
            <c:numRef>
              <c:f>summary!$B$3:$B$749</c:f>
              <c:numCache>
                <c:formatCode>General</c:formatCode>
                <c:ptCount val="747"/>
                <c:pt idx="0">
                  <c:v>1948</c:v>
                </c:pt>
                <c:pt idx="1">
                  <c:v>1948.0833333333333</c:v>
                </c:pt>
                <c:pt idx="2">
                  <c:v>1948.1666666666665</c:v>
                </c:pt>
                <c:pt idx="3">
                  <c:v>1948.2499999999998</c:v>
                </c:pt>
                <c:pt idx="4">
                  <c:v>1948.333333333333</c:v>
                </c:pt>
                <c:pt idx="5">
                  <c:v>1948.4166666666663</c:v>
                </c:pt>
                <c:pt idx="6">
                  <c:v>1948.4999999999995</c:v>
                </c:pt>
                <c:pt idx="7">
                  <c:v>1948.5833333333328</c:v>
                </c:pt>
                <c:pt idx="8">
                  <c:v>1948.6666666666661</c:v>
                </c:pt>
                <c:pt idx="9">
                  <c:v>1948.7499999999993</c:v>
                </c:pt>
                <c:pt idx="10">
                  <c:v>1948.8333333333326</c:v>
                </c:pt>
                <c:pt idx="11">
                  <c:v>1948.9166666666658</c:v>
                </c:pt>
                <c:pt idx="12">
                  <c:v>1948.9999999999991</c:v>
                </c:pt>
                <c:pt idx="13">
                  <c:v>1949.0833333333323</c:v>
                </c:pt>
                <c:pt idx="14">
                  <c:v>1949.1666666666656</c:v>
                </c:pt>
                <c:pt idx="15">
                  <c:v>1949.2499999999989</c:v>
                </c:pt>
                <c:pt idx="16">
                  <c:v>1949.3333333333321</c:v>
                </c:pt>
                <c:pt idx="17">
                  <c:v>1949.4166666666654</c:v>
                </c:pt>
                <c:pt idx="18">
                  <c:v>1949.4999999999986</c:v>
                </c:pt>
                <c:pt idx="19">
                  <c:v>1949.5833333333319</c:v>
                </c:pt>
                <c:pt idx="20">
                  <c:v>1949.6666666666652</c:v>
                </c:pt>
                <c:pt idx="21">
                  <c:v>1949.7499999999984</c:v>
                </c:pt>
                <c:pt idx="22">
                  <c:v>1949.8333333333317</c:v>
                </c:pt>
                <c:pt idx="23">
                  <c:v>1949.9166666666649</c:v>
                </c:pt>
                <c:pt idx="24">
                  <c:v>1949.9999999999982</c:v>
                </c:pt>
                <c:pt idx="25">
                  <c:v>1950.0833333333314</c:v>
                </c:pt>
                <c:pt idx="26">
                  <c:v>1950.1666666666647</c:v>
                </c:pt>
                <c:pt idx="27">
                  <c:v>1950.249999999998</c:v>
                </c:pt>
                <c:pt idx="28">
                  <c:v>1950.3333333333312</c:v>
                </c:pt>
                <c:pt idx="29">
                  <c:v>1950.4166666666645</c:v>
                </c:pt>
                <c:pt idx="30">
                  <c:v>1950.4999999999977</c:v>
                </c:pt>
                <c:pt idx="31">
                  <c:v>1950.583333333331</c:v>
                </c:pt>
                <c:pt idx="32">
                  <c:v>1950.6666666666642</c:v>
                </c:pt>
                <c:pt idx="33">
                  <c:v>1950.7499999999975</c:v>
                </c:pt>
                <c:pt idx="34">
                  <c:v>1950.8333333333308</c:v>
                </c:pt>
                <c:pt idx="35">
                  <c:v>1950.916666666664</c:v>
                </c:pt>
                <c:pt idx="36">
                  <c:v>1950.9999999999973</c:v>
                </c:pt>
                <c:pt idx="37">
                  <c:v>1951.0833333333305</c:v>
                </c:pt>
                <c:pt idx="38">
                  <c:v>1951.1666666666638</c:v>
                </c:pt>
                <c:pt idx="39">
                  <c:v>1951.249999999997</c:v>
                </c:pt>
                <c:pt idx="40">
                  <c:v>1951.3333333333303</c:v>
                </c:pt>
                <c:pt idx="41">
                  <c:v>1951.4166666666636</c:v>
                </c:pt>
                <c:pt idx="42">
                  <c:v>1951.4999999999968</c:v>
                </c:pt>
                <c:pt idx="43">
                  <c:v>1951.5833333333301</c:v>
                </c:pt>
                <c:pt idx="44">
                  <c:v>1951.6666666666633</c:v>
                </c:pt>
                <c:pt idx="45">
                  <c:v>1951.7499999999966</c:v>
                </c:pt>
                <c:pt idx="46">
                  <c:v>1951.8333333333298</c:v>
                </c:pt>
                <c:pt idx="47">
                  <c:v>1951.9166666666631</c:v>
                </c:pt>
                <c:pt idx="48">
                  <c:v>1951.9999999999964</c:v>
                </c:pt>
                <c:pt idx="49">
                  <c:v>1952.0833333333296</c:v>
                </c:pt>
                <c:pt idx="50">
                  <c:v>1952.1666666666629</c:v>
                </c:pt>
                <c:pt idx="51">
                  <c:v>1952.2499999999961</c:v>
                </c:pt>
                <c:pt idx="52">
                  <c:v>1952.3333333333294</c:v>
                </c:pt>
                <c:pt idx="53">
                  <c:v>1952.4166666666626</c:v>
                </c:pt>
                <c:pt idx="54">
                  <c:v>1952.4999999999959</c:v>
                </c:pt>
                <c:pt idx="55">
                  <c:v>1952.5833333333292</c:v>
                </c:pt>
                <c:pt idx="56">
                  <c:v>1952.6666666666624</c:v>
                </c:pt>
                <c:pt idx="57">
                  <c:v>1952.7499999999957</c:v>
                </c:pt>
                <c:pt idx="58">
                  <c:v>1952.8333333333289</c:v>
                </c:pt>
                <c:pt idx="59">
                  <c:v>1952.9166666666622</c:v>
                </c:pt>
                <c:pt idx="60">
                  <c:v>1952.9999999999955</c:v>
                </c:pt>
                <c:pt idx="61">
                  <c:v>1953.0833333333287</c:v>
                </c:pt>
                <c:pt idx="62">
                  <c:v>1953.166666666662</c:v>
                </c:pt>
                <c:pt idx="63">
                  <c:v>1953.2499999999952</c:v>
                </c:pt>
                <c:pt idx="64">
                  <c:v>1953.3333333333285</c:v>
                </c:pt>
                <c:pt idx="65">
                  <c:v>1953.4166666666617</c:v>
                </c:pt>
                <c:pt idx="66">
                  <c:v>1953.499999999995</c:v>
                </c:pt>
                <c:pt idx="67">
                  <c:v>1953.5833333333283</c:v>
                </c:pt>
                <c:pt idx="68">
                  <c:v>1953.6666666666615</c:v>
                </c:pt>
                <c:pt idx="69">
                  <c:v>1953.7499999999948</c:v>
                </c:pt>
                <c:pt idx="70">
                  <c:v>1953.833333333328</c:v>
                </c:pt>
                <c:pt idx="71">
                  <c:v>1953.9166666666613</c:v>
                </c:pt>
                <c:pt idx="72">
                  <c:v>1953.9999999999945</c:v>
                </c:pt>
                <c:pt idx="73">
                  <c:v>1954.0833333333278</c:v>
                </c:pt>
                <c:pt idx="74">
                  <c:v>1954.1666666666611</c:v>
                </c:pt>
                <c:pt idx="75">
                  <c:v>1954.2499999999943</c:v>
                </c:pt>
                <c:pt idx="76">
                  <c:v>1954.3333333333276</c:v>
                </c:pt>
                <c:pt idx="77">
                  <c:v>1954.4166666666608</c:v>
                </c:pt>
                <c:pt idx="78">
                  <c:v>1954.4999999999941</c:v>
                </c:pt>
                <c:pt idx="79">
                  <c:v>1954.5833333333273</c:v>
                </c:pt>
                <c:pt idx="80">
                  <c:v>1954.6666666666606</c:v>
                </c:pt>
                <c:pt idx="81">
                  <c:v>1954.7499999999939</c:v>
                </c:pt>
                <c:pt idx="82">
                  <c:v>1954.8333333333271</c:v>
                </c:pt>
                <c:pt idx="83">
                  <c:v>1954.9166666666604</c:v>
                </c:pt>
                <c:pt idx="84">
                  <c:v>1954.9999999999936</c:v>
                </c:pt>
                <c:pt idx="85">
                  <c:v>1955.0833333333269</c:v>
                </c:pt>
                <c:pt idx="86">
                  <c:v>1955.1666666666601</c:v>
                </c:pt>
                <c:pt idx="87">
                  <c:v>1955.2499999999934</c:v>
                </c:pt>
                <c:pt idx="88">
                  <c:v>1955.3333333333267</c:v>
                </c:pt>
                <c:pt idx="89">
                  <c:v>1955.4166666666599</c:v>
                </c:pt>
                <c:pt idx="90">
                  <c:v>1955.4999999999932</c:v>
                </c:pt>
                <c:pt idx="91">
                  <c:v>1955.5833333333264</c:v>
                </c:pt>
                <c:pt idx="92">
                  <c:v>1955.6666666666597</c:v>
                </c:pt>
                <c:pt idx="93">
                  <c:v>1955.749999999993</c:v>
                </c:pt>
                <c:pt idx="94">
                  <c:v>1955.8333333333262</c:v>
                </c:pt>
                <c:pt idx="95">
                  <c:v>1955.9166666666595</c:v>
                </c:pt>
                <c:pt idx="96">
                  <c:v>1955.9999999999927</c:v>
                </c:pt>
                <c:pt idx="97">
                  <c:v>1956.083333333326</c:v>
                </c:pt>
                <c:pt idx="98">
                  <c:v>1956.1666666666592</c:v>
                </c:pt>
                <c:pt idx="99">
                  <c:v>1956.2499999999925</c:v>
                </c:pt>
                <c:pt idx="100">
                  <c:v>1956.3333333333258</c:v>
                </c:pt>
                <c:pt idx="101">
                  <c:v>1956.416666666659</c:v>
                </c:pt>
                <c:pt idx="102">
                  <c:v>1956.4999999999923</c:v>
                </c:pt>
                <c:pt idx="103">
                  <c:v>1956.5833333333255</c:v>
                </c:pt>
                <c:pt idx="104">
                  <c:v>1956.6666666666588</c:v>
                </c:pt>
                <c:pt idx="105">
                  <c:v>1956.749999999992</c:v>
                </c:pt>
                <c:pt idx="106">
                  <c:v>1956.8333333333253</c:v>
                </c:pt>
                <c:pt idx="107">
                  <c:v>1956.9166666666586</c:v>
                </c:pt>
                <c:pt idx="108">
                  <c:v>1956.9999999999918</c:v>
                </c:pt>
                <c:pt idx="109">
                  <c:v>1957.0833333333251</c:v>
                </c:pt>
                <c:pt idx="110">
                  <c:v>1957.1666666666583</c:v>
                </c:pt>
                <c:pt idx="111">
                  <c:v>1957.2499999999916</c:v>
                </c:pt>
                <c:pt idx="112">
                  <c:v>1957.3333333333248</c:v>
                </c:pt>
                <c:pt idx="113">
                  <c:v>1957.4166666666581</c:v>
                </c:pt>
                <c:pt idx="114">
                  <c:v>1957.4999999999914</c:v>
                </c:pt>
                <c:pt idx="115">
                  <c:v>1957.5833333333246</c:v>
                </c:pt>
                <c:pt idx="116">
                  <c:v>1957.6666666666579</c:v>
                </c:pt>
                <c:pt idx="117">
                  <c:v>1957.7499999999911</c:v>
                </c:pt>
                <c:pt idx="118">
                  <c:v>1957.8333333333244</c:v>
                </c:pt>
                <c:pt idx="119">
                  <c:v>1957.9166666666576</c:v>
                </c:pt>
                <c:pt idx="120">
                  <c:v>1957.9999999999909</c:v>
                </c:pt>
                <c:pt idx="121">
                  <c:v>1958.0833333333242</c:v>
                </c:pt>
                <c:pt idx="122">
                  <c:v>1958.1666666666574</c:v>
                </c:pt>
                <c:pt idx="123">
                  <c:v>1958.2499999999907</c:v>
                </c:pt>
                <c:pt idx="124">
                  <c:v>1958.3333333333239</c:v>
                </c:pt>
                <c:pt idx="125">
                  <c:v>1958.4166666666572</c:v>
                </c:pt>
                <c:pt idx="126">
                  <c:v>1958.4999999999905</c:v>
                </c:pt>
                <c:pt idx="127">
                  <c:v>1958.5833333333237</c:v>
                </c:pt>
                <c:pt idx="128">
                  <c:v>1958.666666666657</c:v>
                </c:pt>
                <c:pt idx="129">
                  <c:v>1958.7499999999902</c:v>
                </c:pt>
                <c:pt idx="130">
                  <c:v>1958.8333333333235</c:v>
                </c:pt>
                <c:pt idx="131">
                  <c:v>1958.9166666666567</c:v>
                </c:pt>
                <c:pt idx="132">
                  <c:v>1958.99999999999</c:v>
                </c:pt>
                <c:pt idx="133">
                  <c:v>1959.0833333333233</c:v>
                </c:pt>
                <c:pt idx="134">
                  <c:v>1959.1666666666565</c:v>
                </c:pt>
                <c:pt idx="135">
                  <c:v>1959.2499999999898</c:v>
                </c:pt>
                <c:pt idx="136">
                  <c:v>1959.333333333323</c:v>
                </c:pt>
                <c:pt idx="137">
                  <c:v>1959.4166666666563</c:v>
                </c:pt>
                <c:pt idx="138">
                  <c:v>1959.4999999999895</c:v>
                </c:pt>
                <c:pt idx="139">
                  <c:v>1959.5833333333228</c:v>
                </c:pt>
                <c:pt idx="140">
                  <c:v>1959.6666666666561</c:v>
                </c:pt>
                <c:pt idx="141">
                  <c:v>1959.7499999999893</c:v>
                </c:pt>
                <c:pt idx="142">
                  <c:v>1959.8333333333226</c:v>
                </c:pt>
                <c:pt idx="143">
                  <c:v>1959.9166666666558</c:v>
                </c:pt>
                <c:pt idx="144">
                  <c:v>1959.9999999999891</c:v>
                </c:pt>
                <c:pt idx="145">
                  <c:v>1960.0833333333223</c:v>
                </c:pt>
                <c:pt idx="146">
                  <c:v>1960.1666666666556</c:v>
                </c:pt>
                <c:pt idx="147">
                  <c:v>1960.2499999999889</c:v>
                </c:pt>
                <c:pt idx="148">
                  <c:v>1960.3333333333221</c:v>
                </c:pt>
                <c:pt idx="149">
                  <c:v>1960.4166666666554</c:v>
                </c:pt>
                <c:pt idx="150">
                  <c:v>1960.4999999999886</c:v>
                </c:pt>
                <c:pt idx="151">
                  <c:v>1960.5833333333219</c:v>
                </c:pt>
                <c:pt idx="152">
                  <c:v>1960.6666666666551</c:v>
                </c:pt>
                <c:pt idx="153">
                  <c:v>1960.7499999999884</c:v>
                </c:pt>
                <c:pt idx="154">
                  <c:v>1960.8333333333217</c:v>
                </c:pt>
                <c:pt idx="155">
                  <c:v>1960.9166666666549</c:v>
                </c:pt>
                <c:pt idx="156">
                  <c:v>1960.9999999999882</c:v>
                </c:pt>
                <c:pt idx="157">
                  <c:v>1961.0833333333214</c:v>
                </c:pt>
                <c:pt idx="158">
                  <c:v>1961.1666666666547</c:v>
                </c:pt>
                <c:pt idx="159">
                  <c:v>1961.2499999999879</c:v>
                </c:pt>
                <c:pt idx="160">
                  <c:v>1961.3333333333212</c:v>
                </c:pt>
                <c:pt idx="161">
                  <c:v>1961.4166666666545</c:v>
                </c:pt>
                <c:pt idx="162">
                  <c:v>1961.4999999999877</c:v>
                </c:pt>
                <c:pt idx="163">
                  <c:v>1961.583333333321</c:v>
                </c:pt>
                <c:pt idx="164">
                  <c:v>1961.6666666666542</c:v>
                </c:pt>
                <c:pt idx="165">
                  <c:v>1961.7499999999875</c:v>
                </c:pt>
                <c:pt idx="166">
                  <c:v>1961.8333333333208</c:v>
                </c:pt>
                <c:pt idx="167">
                  <c:v>1961.916666666654</c:v>
                </c:pt>
                <c:pt idx="168">
                  <c:v>1961.9999999999873</c:v>
                </c:pt>
                <c:pt idx="169">
                  <c:v>1962.0833333333205</c:v>
                </c:pt>
                <c:pt idx="170">
                  <c:v>1962.1666666666538</c:v>
                </c:pt>
                <c:pt idx="171">
                  <c:v>1962.249999999987</c:v>
                </c:pt>
                <c:pt idx="172">
                  <c:v>1962.3333333333203</c:v>
                </c:pt>
                <c:pt idx="173">
                  <c:v>1962.4166666666536</c:v>
                </c:pt>
                <c:pt idx="174">
                  <c:v>1962.4999999999868</c:v>
                </c:pt>
                <c:pt idx="175">
                  <c:v>1962.5833333333201</c:v>
                </c:pt>
                <c:pt idx="176">
                  <c:v>1962.6666666666533</c:v>
                </c:pt>
                <c:pt idx="177">
                  <c:v>1962.7499999999866</c:v>
                </c:pt>
                <c:pt idx="178">
                  <c:v>1962.8333333333198</c:v>
                </c:pt>
                <c:pt idx="179">
                  <c:v>1962.9166666666531</c:v>
                </c:pt>
                <c:pt idx="180">
                  <c:v>1962.9999999999864</c:v>
                </c:pt>
                <c:pt idx="181">
                  <c:v>1963.0833333333196</c:v>
                </c:pt>
                <c:pt idx="182">
                  <c:v>1963.1666666666529</c:v>
                </c:pt>
                <c:pt idx="183">
                  <c:v>1963.2499999999861</c:v>
                </c:pt>
                <c:pt idx="184">
                  <c:v>1963.3333333333194</c:v>
                </c:pt>
                <c:pt idx="185">
                  <c:v>1963.4166666666526</c:v>
                </c:pt>
                <c:pt idx="186">
                  <c:v>1963.4999999999859</c:v>
                </c:pt>
                <c:pt idx="187">
                  <c:v>1963.5833333333192</c:v>
                </c:pt>
                <c:pt idx="188">
                  <c:v>1963.6666666666524</c:v>
                </c:pt>
                <c:pt idx="189">
                  <c:v>1963.7499999999857</c:v>
                </c:pt>
                <c:pt idx="190">
                  <c:v>1963.8333333333189</c:v>
                </c:pt>
                <c:pt idx="191">
                  <c:v>1963.9166666666522</c:v>
                </c:pt>
                <c:pt idx="192">
                  <c:v>1963.9999999999854</c:v>
                </c:pt>
                <c:pt idx="193">
                  <c:v>1964.0833333333187</c:v>
                </c:pt>
                <c:pt idx="194">
                  <c:v>1964.166666666652</c:v>
                </c:pt>
                <c:pt idx="195">
                  <c:v>1964.2499999999852</c:v>
                </c:pt>
                <c:pt idx="196">
                  <c:v>1964.3333333333185</c:v>
                </c:pt>
                <c:pt idx="197">
                  <c:v>1964.4166666666517</c:v>
                </c:pt>
                <c:pt idx="198">
                  <c:v>1964.499999999985</c:v>
                </c:pt>
                <c:pt idx="199">
                  <c:v>1964.5833333333183</c:v>
                </c:pt>
                <c:pt idx="200">
                  <c:v>1964.6666666666515</c:v>
                </c:pt>
                <c:pt idx="201">
                  <c:v>1964.7499999999848</c:v>
                </c:pt>
                <c:pt idx="202">
                  <c:v>1964.833333333318</c:v>
                </c:pt>
                <c:pt idx="203">
                  <c:v>1964.9166666666513</c:v>
                </c:pt>
                <c:pt idx="204">
                  <c:v>1964.9999999999845</c:v>
                </c:pt>
                <c:pt idx="205">
                  <c:v>1965.0833333333178</c:v>
                </c:pt>
                <c:pt idx="206">
                  <c:v>1965.1666666666511</c:v>
                </c:pt>
                <c:pt idx="207">
                  <c:v>1965.2499999999843</c:v>
                </c:pt>
                <c:pt idx="208">
                  <c:v>1965.3333333333176</c:v>
                </c:pt>
                <c:pt idx="209">
                  <c:v>1965.4166666666508</c:v>
                </c:pt>
                <c:pt idx="210">
                  <c:v>1965.4999999999841</c:v>
                </c:pt>
                <c:pt idx="211">
                  <c:v>1965.5833333333173</c:v>
                </c:pt>
                <c:pt idx="212">
                  <c:v>1965.6666666666506</c:v>
                </c:pt>
                <c:pt idx="213">
                  <c:v>1965.7499999999839</c:v>
                </c:pt>
                <c:pt idx="214">
                  <c:v>1965.8333333333171</c:v>
                </c:pt>
                <c:pt idx="215">
                  <c:v>1965.9166666666504</c:v>
                </c:pt>
                <c:pt idx="216">
                  <c:v>1965.9999999999836</c:v>
                </c:pt>
                <c:pt idx="217">
                  <c:v>1966.0833333333169</c:v>
                </c:pt>
                <c:pt idx="218">
                  <c:v>1966.1666666666501</c:v>
                </c:pt>
                <c:pt idx="219">
                  <c:v>1966.2499999999834</c:v>
                </c:pt>
                <c:pt idx="220">
                  <c:v>1966.3333333333167</c:v>
                </c:pt>
                <c:pt idx="221">
                  <c:v>1966.4166666666499</c:v>
                </c:pt>
                <c:pt idx="222">
                  <c:v>1966.4999999999832</c:v>
                </c:pt>
                <c:pt idx="223">
                  <c:v>1966.5833333333164</c:v>
                </c:pt>
                <c:pt idx="224">
                  <c:v>1966.6666666666497</c:v>
                </c:pt>
                <c:pt idx="225">
                  <c:v>1966.7499999999829</c:v>
                </c:pt>
                <c:pt idx="226">
                  <c:v>1966.8333333333162</c:v>
                </c:pt>
                <c:pt idx="227">
                  <c:v>1966.9166666666495</c:v>
                </c:pt>
                <c:pt idx="228">
                  <c:v>1966.9999999999827</c:v>
                </c:pt>
                <c:pt idx="229">
                  <c:v>1967.083333333316</c:v>
                </c:pt>
                <c:pt idx="230">
                  <c:v>1967.1666666666492</c:v>
                </c:pt>
                <c:pt idx="231">
                  <c:v>1967.2499999999825</c:v>
                </c:pt>
                <c:pt idx="232">
                  <c:v>1967.3333333333157</c:v>
                </c:pt>
                <c:pt idx="233">
                  <c:v>1967.416666666649</c:v>
                </c:pt>
                <c:pt idx="234">
                  <c:v>1967.4999999999823</c:v>
                </c:pt>
                <c:pt idx="235">
                  <c:v>1967.5833333333155</c:v>
                </c:pt>
                <c:pt idx="236">
                  <c:v>1967.6666666666488</c:v>
                </c:pt>
                <c:pt idx="237">
                  <c:v>1967.749999999982</c:v>
                </c:pt>
                <c:pt idx="238">
                  <c:v>1967.8333333333153</c:v>
                </c:pt>
                <c:pt idx="239">
                  <c:v>1967.9166666666486</c:v>
                </c:pt>
                <c:pt idx="240">
                  <c:v>1967.9999999999818</c:v>
                </c:pt>
                <c:pt idx="241">
                  <c:v>1968.0833333333151</c:v>
                </c:pt>
                <c:pt idx="242">
                  <c:v>1968.1666666666483</c:v>
                </c:pt>
                <c:pt idx="243">
                  <c:v>1968.2499999999816</c:v>
                </c:pt>
                <c:pt idx="244">
                  <c:v>1968.3333333333148</c:v>
                </c:pt>
                <c:pt idx="245">
                  <c:v>1968.4166666666481</c:v>
                </c:pt>
                <c:pt idx="246">
                  <c:v>1968.4999999999814</c:v>
                </c:pt>
                <c:pt idx="247">
                  <c:v>1968.5833333333146</c:v>
                </c:pt>
                <c:pt idx="248">
                  <c:v>1968.6666666666479</c:v>
                </c:pt>
                <c:pt idx="249">
                  <c:v>1968.7499999999811</c:v>
                </c:pt>
                <c:pt idx="250">
                  <c:v>1968.8333333333144</c:v>
                </c:pt>
                <c:pt idx="251">
                  <c:v>1968.9166666666476</c:v>
                </c:pt>
                <c:pt idx="252">
                  <c:v>1968.9999999999809</c:v>
                </c:pt>
                <c:pt idx="253">
                  <c:v>1969.0833333333142</c:v>
                </c:pt>
                <c:pt idx="254">
                  <c:v>1969.1666666666474</c:v>
                </c:pt>
                <c:pt idx="255">
                  <c:v>1969.2499999999807</c:v>
                </c:pt>
                <c:pt idx="256">
                  <c:v>1969.3333333333139</c:v>
                </c:pt>
                <c:pt idx="257">
                  <c:v>1969.4166666666472</c:v>
                </c:pt>
                <c:pt idx="258">
                  <c:v>1969.4999999999804</c:v>
                </c:pt>
                <c:pt idx="259">
                  <c:v>1969.5833333333137</c:v>
                </c:pt>
                <c:pt idx="260">
                  <c:v>1969.666666666647</c:v>
                </c:pt>
                <c:pt idx="261">
                  <c:v>1969.7499999999802</c:v>
                </c:pt>
                <c:pt idx="262">
                  <c:v>1969.8333333333135</c:v>
                </c:pt>
                <c:pt idx="263">
                  <c:v>1969.9166666666467</c:v>
                </c:pt>
                <c:pt idx="264">
                  <c:v>1969.99999999998</c:v>
                </c:pt>
                <c:pt idx="265">
                  <c:v>1970.0833333333132</c:v>
                </c:pt>
                <c:pt idx="266">
                  <c:v>1970.1666666666465</c:v>
                </c:pt>
                <c:pt idx="267">
                  <c:v>1970.2499999999798</c:v>
                </c:pt>
                <c:pt idx="268">
                  <c:v>1970.333333333313</c:v>
                </c:pt>
                <c:pt idx="269">
                  <c:v>1970.4166666666463</c:v>
                </c:pt>
                <c:pt idx="270">
                  <c:v>1970.4999999999795</c:v>
                </c:pt>
                <c:pt idx="271">
                  <c:v>1970.5833333333128</c:v>
                </c:pt>
                <c:pt idx="272">
                  <c:v>1970.6666666666461</c:v>
                </c:pt>
                <c:pt idx="273">
                  <c:v>1970.7499999999793</c:v>
                </c:pt>
                <c:pt idx="274">
                  <c:v>1970.8333333333126</c:v>
                </c:pt>
                <c:pt idx="275">
                  <c:v>1970.9166666666458</c:v>
                </c:pt>
                <c:pt idx="276">
                  <c:v>1970.9999999999791</c:v>
                </c:pt>
                <c:pt idx="277">
                  <c:v>1971.0833333333123</c:v>
                </c:pt>
                <c:pt idx="278">
                  <c:v>1971.1666666666456</c:v>
                </c:pt>
                <c:pt idx="279">
                  <c:v>1971.2499999999789</c:v>
                </c:pt>
                <c:pt idx="280">
                  <c:v>1971.3333333333121</c:v>
                </c:pt>
                <c:pt idx="281">
                  <c:v>1971.4166666666454</c:v>
                </c:pt>
                <c:pt idx="282">
                  <c:v>1971.4999999999786</c:v>
                </c:pt>
                <c:pt idx="283">
                  <c:v>1971.5833333333119</c:v>
                </c:pt>
                <c:pt idx="284">
                  <c:v>1971.6666666666451</c:v>
                </c:pt>
                <c:pt idx="285">
                  <c:v>1971.7499999999784</c:v>
                </c:pt>
                <c:pt idx="286">
                  <c:v>1971.8333333333117</c:v>
                </c:pt>
                <c:pt idx="287">
                  <c:v>1971.9166666666449</c:v>
                </c:pt>
                <c:pt idx="288">
                  <c:v>1971.9999999999782</c:v>
                </c:pt>
                <c:pt idx="289">
                  <c:v>1972.0833333333114</c:v>
                </c:pt>
                <c:pt idx="290">
                  <c:v>1972.1666666666447</c:v>
                </c:pt>
                <c:pt idx="291">
                  <c:v>1972.2499999999779</c:v>
                </c:pt>
                <c:pt idx="292">
                  <c:v>1972.3333333333112</c:v>
                </c:pt>
                <c:pt idx="293">
                  <c:v>1972.4166666666445</c:v>
                </c:pt>
                <c:pt idx="294">
                  <c:v>1972.4999999999777</c:v>
                </c:pt>
                <c:pt idx="295">
                  <c:v>1972.583333333311</c:v>
                </c:pt>
                <c:pt idx="296">
                  <c:v>1972.6666666666442</c:v>
                </c:pt>
                <c:pt idx="297">
                  <c:v>1972.7499999999775</c:v>
                </c:pt>
                <c:pt idx="298">
                  <c:v>1972.8333333333107</c:v>
                </c:pt>
                <c:pt idx="299">
                  <c:v>1972.916666666644</c:v>
                </c:pt>
                <c:pt idx="300">
                  <c:v>1972.9999999999773</c:v>
                </c:pt>
                <c:pt idx="301">
                  <c:v>1973.0833333333105</c:v>
                </c:pt>
                <c:pt idx="302">
                  <c:v>1973.1666666666438</c:v>
                </c:pt>
                <c:pt idx="303">
                  <c:v>1973.249999999977</c:v>
                </c:pt>
                <c:pt idx="304">
                  <c:v>1973.3333333333103</c:v>
                </c:pt>
                <c:pt idx="305">
                  <c:v>1973.4166666666436</c:v>
                </c:pt>
                <c:pt idx="306">
                  <c:v>1973.4999999999768</c:v>
                </c:pt>
                <c:pt idx="307">
                  <c:v>1973.5833333333101</c:v>
                </c:pt>
                <c:pt idx="308">
                  <c:v>1973.6666666666433</c:v>
                </c:pt>
                <c:pt idx="309">
                  <c:v>1973.7499999999766</c:v>
                </c:pt>
                <c:pt idx="310">
                  <c:v>1973.8333333333098</c:v>
                </c:pt>
                <c:pt idx="311">
                  <c:v>1973.9166666666431</c:v>
                </c:pt>
                <c:pt idx="312">
                  <c:v>1973.9999999999764</c:v>
                </c:pt>
                <c:pt idx="313">
                  <c:v>1974.0833333333096</c:v>
                </c:pt>
                <c:pt idx="314">
                  <c:v>1974.1666666666429</c:v>
                </c:pt>
                <c:pt idx="315">
                  <c:v>1974.2499999999761</c:v>
                </c:pt>
                <c:pt idx="316">
                  <c:v>1974.3333333333094</c:v>
                </c:pt>
                <c:pt idx="317">
                  <c:v>1974.4166666666426</c:v>
                </c:pt>
                <c:pt idx="318">
                  <c:v>1974.4999999999759</c:v>
                </c:pt>
                <c:pt idx="319">
                  <c:v>1974.5833333333092</c:v>
                </c:pt>
                <c:pt idx="320">
                  <c:v>1974.6666666666424</c:v>
                </c:pt>
                <c:pt idx="321">
                  <c:v>1974.7499999999757</c:v>
                </c:pt>
                <c:pt idx="322">
                  <c:v>1974.8333333333089</c:v>
                </c:pt>
                <c:pt idx="323">
                  <c:v>1974.9166666666422</c:v>
                </c:pt>
                <c:pt idx="324">
                  <c:v>1974.9999999999754</c:v>
                </c:pt>
                <c:pt idx="325">
                  <c:v>1975.0833333333087</c:v>
                </c:pt>
                <c:pt idx="326">
                  <c:v>1975.166666666642</c:v>
                </c:pt>
                <c:pt idx="327">
                  <c:v>1975.2499999999752</c:v>
                </c:pt>
                <c:pt idx="328">
                  <c:v>1975.3333333333085</c:v>
                </c:pt>
                <c:pt idx="329">
                  <c:v>1975.4166666666417</c:v>
                </c:pt>
                <c:pt idx="330">
                  <c:v>1975.499999999975</c:v>
                </c:pt>
                <c:pt idx="331">
                  <c:v>1975.5833333333082</c:v>
                </c:pt>
                <c:pt idx="332">
                  <c:v>1975.6666666666415</c:v>
                </c:pt>
                <c:pt idx="333">
                  <c:v>1975.7499999999748</c:v>
                </c:pt>
                <c:pt idx="334">
                  <c:v>1975.833333333308</c:v>
                </c:pt>
                <c:pt idx="335">
                  <c:v>1975.9166666666413</c:v>
                </c:pt>
                <c:pt idx="336">
                  <c:v>1975.9999999999745</c:v>
                </c:pt>
                <c:pt idx="337">
                  <c:v>1976.0833333333078</c:v>
                </c:pt>
                <c:pt idx="338">
                  <c:v>1976.166666666641</c:v>
                </c:pt>
                <c:pt idx="339">
                  <c:v>1976.2499999999743</c:v>
                </c:pt>
                <c:pt idx="340">
                  <c:v>1976.3333333333076</c:v>
                </c:pt>
                <c:pt idx="341">
                  <c:v>1976.4166666666408</c:v>
                </c:pt>
                <c:pt idx="342">
                  <c:v>1976.4999999999741</c:v>
                </c:pt>
                <c:pt idx="343">
                  <c:v>1976.5833333333073</c:v>
                </c:pt>
                <c:pt idx="344">
                  <c:v>1976.6666666666406</c:v>
                </c:pt>
                <c:pt idx="345">
                  <c:v>1976.7499999999739</c:v>
                </c:pt>
                <c:pt idx="346">
                  <c:v>1976.8333333333071</c:v>
                </c:pt>
                <c:pt idx="347">
                  <c:v>1976.9166666666404</c:v>
                </c:pt>
                <c:pt idx="348">
                  <c:v>1976.9999999999736</c:v>
                </c:pt>
                <c:pt idx="349">
                  <c:v>1977.0833333333069</c:v>
                </c:pt>
                <c:pt idx="350">
                  <c:v>1977.1666666666401</c:v>
                </c:pt>
                <c:pt idx="351">
                  <c:v>1977.2499999999734</c:v>
                </c:pt>
                <c:pt idx="352">
                  <c:v>1977.3333333333067</c:v>
                </c:pt>
                <c:pt idx="353">
                  <c:v>1977.4166666666399</c:v>
                </c:pt>
                <c:pt idx="354">
                  <c:v>1977.4999999999732</c:v>
                </c:pt>
                <c:pt idx="355">
                  <c:v>1977.5833333333064</c:v>
                </c:pt>
                <c:pt idx="356">
                  <c:v>1977.6666666666397</c:v>
                </c:pt>
                <c:pt idx="357">
                  <c:v>1977.7499999999729</c:v>
                </c:pt>
                <c:pt idx="358">
                  <c:v>1977.8333333333062</c:v>
                </c:pt>
                <c:pt idx="359">
                  <c:v>1977.9166666666395</c:v>
                </c:pt>
                <c:pt idx="360">
                  <c:v>1977.9999999999727</c:v>
                </c:pt>
                <c:pt idx="361">
                  <c:v>1978.083333333306</c:v>
                </c:pt>
                <c:pt idx="362">
                  <c:v>1978.1666666666392</c:v>
                </c:pt>
                <c:pt idx="363">
                  <c:v>1978.2499999999725</c:v>
                </c:pt>
                <c:pt idx="364">
                  <c:v>1978.3333333333057</c:v>
                </c:pt>
                <c:pt idx="365">
                  <c:v>1978.416666666639</c:v>
                </c:pt>
                <c:pt idx="366">
                  <c:v>1978.4999999999723</c:v>
                </c:pt>
                <c:pt idx="367">
                  <c:v>1978.5833333333055</c:v>
                </c:pt>
                <c:pt idx="368">
                  <c:v>1978.6666666666388</c:v>
                </c:pt>
                <c:pt idx="369">
                  <c:v>1978.749999999972</c:v>
                </c:pt>
                <c:pt idx="370">
                  <c:v>1978.8333333333053</c:v>
                </c:pt>
                <c:pt idx="371">
                  <c:v>1978.9166666666385</c:v>
                </c:pt>
                <c:pt idx="372">
                  <c:v>1978.9999999999718</c:v>
                </c:pt>
                <c:pt idx="373">
                  <c:v>1979.0833333333051</c:v>
                </c:pt>
                <c:pt idx="374">
                  <c:v>1979.1666666666383</c:v>
                </c:pt>
                <c:pt idx="375">
                  <c:v>1979.2499999999716</c:v>
                </c:pt>
                <c:pt idx="376">
                  <c:v>1979.3333333333048</c:v>
                </c:pt>
                <c:pt idx="377">
                  <c:v>1979.4166666666381</c:v>
                </c:pt>
                <c:pt idx="378">
                  <c:v>1979.4999999999714</c:v>
                </c:pt>
                <c:pt idx="379">
                  <c:v>1979.5833333333046</c:v>
                </c:pt>
                <c:pt idx="380">
                  <c:v>1979.6666666666379</c:v>
                </c:pt>
                <c:pt idx="381">
                  <c:v>1979.7499999999711</c:v>
                </c:pt>
                <c:pt idx="382">
                  <c:v>1979.8333333333044</c:v>
                </c:pt>
                <c:pt idx="383">
                  <c:v>1979.9166666666376</c:v>
                </c:pt>
                <c:pt idx="384">
                  <c:v>1979.9999999999709</c:v>
                </c:pt>
                <c:pt idx="385">
                  <c:v>1980.0833333333042</c:v>
                </c:pt>
                <c:pt idx="386">
                  <c:v>1980.1666666666374</c:v>
                </c:pt>
                <c:pt idx="387">
                  <c:v>1980.2499999999707</c:v>
                </c:pt>
                <c:pt idx="388">
                  <c:v>1980.3333333333039</c:v>
                </c:pt>
                <c:pt idx="389">
                  <c:v>1980.4166666666372</c:v>
                </c:pt>
                <c:pt idx="390">
                  <c:v>1980.4999999999704</c:v>
                </c:pt>
                <c:pt idx="391">
                  <c:v>1980.5833333333037</c:v>
                </c:pt>
                <c:pt idx="392">
                  <c:v>1980.666666666637</c:v>
                </c:pt>
                <c:pt idx="393">
                  <c:v>1980.7499999999702</c:v>
                </c:pt>
                <c:pt idx="394">
                  <c:v>1980.8333333333035</c:v>
                </c:pt>
                <c:pt idx="395">
                  <c:v>1980.9166666666367</c:v>
                </c:pt>
                <c:pt idx="396">
                  <c:v>1980.99999999997</c:v>
                </c:pt>
                <c:pt idx="397">
                  <c:v>1981.0833333333032</c:v>
                </c:pt>
                <c:pt idx="398">
                  <c:v>1981.1666666666365</c:v>
                </c:pt>
                <c:pt idx="399">
                  <c:v>1981.2499999999698</c:v>
                </c:pt>
                <c:pt idx="400">
                  <c:v>1981.333333333303</c:v>
                </c:pt>
                <c:pt idx="401">
                  <c:v>1981.4166666666363</c:v>
                </c:pt>
                <c:pt idx="402">
                  <c:v>1981.4999999999695</c:v>
                </c:pt>
                <c:pt idx="403">
                  <c:v>1981.5833333333028</c:v>
                </c:pt>
                <c:pt idx="404">
                  <c:v>1981.666666666636</c:v>
                </c:pt>
                <c:pt idx="405">
                  <c:v>1981.7499999999693</c:v>
                </c:pt>
                <c:pt idx="406">
                  <c:v>1981.8333333333026</c:v>
                </c:pt>
                <c:pt idx="407">
                  <c:v>1981.9166666666358</c:v>
                </c:pt>
                <c:pt idx="408">
                  <c:v>1981.9999999999691</c:v>
                </c:pt>
                <c:pt idx="409">
                  <c:v>1982.0833333333023</c:v>
                </c:pt>
                <c:pt idx="410">
                  <c:v>1982.1666666666356</c:v>
                </c:pt>
                <c:pt idx="411">
                  <c:v>1982.2499999999688</c:v>
                </c:pt>
                <c:pt idx="412">
                  <c:v>1982.3333333333021</c:v>
                </c:pt>
                <c:pt idx="413">
                  <c:v>1982.4166666666354</c:v>
                </c:pt>
                <c:pt idx="414">
                  <c:v>1982.4999999999686</c:v>
                </c:pt>
                <c:pt idx="415">
                  <c:v>1982.5833333333019</c:v>
                </c:pt>
                <c:pt idx="416">
                  <c:v>1982.6666666666351</c:v>
                </c:pt>
                <c:pt idx="417">
                  <c:v>1982.7499999999684</c:v>
                </c:pt>
                <c:pt idx="418">
                  <c:v>1982.8333333333017</c:v>
                </c:pt>
                <c:pt idx="419">
                  <c:v>1982.9166666666349</c:v>
                </c:pt>
                <c:pt idx="420">
                  <c:v>1982.9999999999682</c:v>
                </c:pt>
                <c:pt idx="421">
                  <c:v>1983.0833333333014</c:v>
                </c:pt>
                <c:pt idx="422">
                  <c:v>1983.1666666666347</c:v>
                </c:pt>
                <c:pt idx="423">
                  <c:v>1983.2499999999679</c:v>
                </c:pt>
                <c:pt idx="424">
                  <c:v>1983.3333333333012</c:v>
                </c:pt>
                <c:pt idx="425">
                  <c:v>1983.4166666666345</c:v>
                </c:pt>
                <c:pt idx="426">
                  <c:v>1983.4999999999677</c:v>
                </c:pt>
                <c:pt idx="427">
                  <c:v>1983.583333333301</c:v>
                </c:pt>
                <c:pt idx="428">
                  <c:v>1983.6666666666342</c:v>
                </c:pt>
                <c:pt idx="429">
                  <c:v>1983.7499999999675</c:v>
                </c:pt>
                <c:pt idx="430">
                  <c:v>1983.8333333333007</c:v>
                </c:pt>
                <c:pt idx="431">
                  <c:v>1983.916666666634</c:v>
                </c:pt>
                <c:pt idx="432">
                  <c:v>1983.9999999999673</c:v>
                </c:pt>
                <c:pt idx="433">
                  <c:v>1984.0833333333005</c:v>
                </c:pt>
                <c:pt idx="434">
                  <c:v>1984.1666666666338</c:v>
                </c:pt>
                <c:pt idx="435">
                  <c:v>1984.249999999967</c:v>
                </c:pt>
                <c:pt idx="436">
                  <c:v>1984.3333333333003</c:v>
                </c:pt>
                <c:pt idx="437">
                  <c:v>1984.4166666666335</c:v>
                </c:pt>
                <c:pt idx="438">
                  <c:v>1984.4999999999668</c:v>
                </c:pt>
                <c:pt idx="439">
                  <c:v>1984.5833333333001</c:v>
                </c:pt>
                <c:pt idx="440">
                  <c:v>1984.6666666666333</c:v>
                </c:pt>
                <c:pt idx="441">
                  <c:v>1984.7499999999666</c:v>
                </c:pt>
                <c:pt idx="442">
                  <c:v>1984.8333333332998</c:v>
                </c:pt>
                <c:pt idx="443">
                  <c:v>1984.9166666666331</c:v>
                </c:pt>
                <c:pt idx="444">
                  <c:v>1984.9999999999663</c:v>
                </c:pt>
                <c:pt idx="445">
                  <c:v>1985.0833333332996</c:v>
                </c:pt>
                <c:pt idx="446">
                  <c:v>1985.1666666666329</c:v>
                </c:pt>
                <c:pt idx="447">
                  <c:v>1985.2499999999661</c:v>
                </c:pt>
                <c:pt idx="448">
                  <c:v>1985.3333333332994</c:v>
                </c:pt>
                <c:pt idx="449">
                  <c:v>1985.4166666666326</c:v>
                </c:pt>
                <c:pt idx="450">
                  <c:v>1985.4999999999659</c:v>
                </c:pt>
                <c:pt idx="451">
                  <c:v>1985.5833333332992</c:v>
                </c:pt>
                <c:pt idx="452">
                  <c:v>1985.6666666666324</c:v>
                </c:pt>
                <c:pt idx="453">
                  <c:v>1985.7499999999657</c:v>
                </c:pt>
                <c:pt idx="454">
                  <c:v>1985.8333333332989</c:v>
                </c:pt>
                <c:pt idx="455">
                  <c:v>1985.9166666666322</c:v>
                </c:pt>
                <c:pt idx="456">
                  <c:v>1985.9999999999654</c:v>
                </c:pt>
                <c:pt idx="457">
                  <c:v>1986.0833333332987</c:v>
                </c:pt>
                <c:pt idx="458">
                  <c:v>1986.166666666632</c:v>
                </c:pt>
                <c:pt idx="459">
                  <c:v>1986.2499999999652</c:v>
                </c:pt>
                <c:pt idx="460">
                  <c:v>1986.3333333332985</c:v>
                </c:pt>
                <c:pt idx="461">
                  <c:v>1986.4166666666317</c:v>
                </c:pt>
                <c:pt idx="462">
                  <c:v>1986.499999999965</c:v>
                </c:pt>
                <c:pt idx="463">
                  <c:v>1986.5833333332982</c:v>
                </c:pt>
                <c:pt idx="464">
                  <c:v>1986.6666666666315</c:v>
                </c:pt>
                <c:pt idx="465">
                  <c:v>1986.7499999999648</c:v>
                </c:pt>
                <c:pt idx="466">
                  <c:v>1986.833333333298</c:v>
                </c:pt>
                <c:pt idx="467">
                  <c:v>1986.9166666666313</c:v>
                </c:pt>
                <c:pt idx="468">
                  <c:v>1986.9999999999645</c:v>
                </c:pt>
                <c:pt idx="469">
                  <c:v>1987.0833333332978</c:v>
                </c:pt>
                <c:pt idx="470">
                  <c:v>1987.166666666631</c:v>
                </c:pt>
                <c:pt idx="471">
                  <c:v>1987.2499999999643</c:v>
                </c:pt>
                <c:pt idx="472">
                  <c:v>1987.3333333332976</c:v>
                </c:pt>
                <c:pt idx="473">
                  <c:v>1987.4166666666308</c:v>
                </c:pt>
                <c:pt idx="474">
                  <c:v>1987.4999999999641</c:v>
                </c:pt>
                <c:pt idx="475">
                  <c:v>1987.5833333332973</c:v>
                </c:pt>
                <c:pt idx="476">
                  <c:v>1987.6666666666306</c:v>
                </c:pt>
                <c:pt idx="477">
                  <c:v>1987.7499999999638</c:v>
                </c:pt>
                <c:pt idx="478">
                  <c:v>1987.8333333332971</c:v>
                </c:pt>
                <c:pt idx="479">
                  <c:v>1987.9166666666304</c:v>
                </c:pt>
                <c:pt idx="480">
                  <c:v>1987.9999999999636</c:v>
                </c:pt>
                <c:pt idx="481">
                  <c:v>1988.0833333332969</c:v>
                </c:pt>
                <c:pt idx="482">
                  <c:v>1988.1666666666301</c:v>
                </c:pt>
                <c:pt idx="483">
                  <c:v>1988.2499999999634</c:v>
                </c:pt>
                <c:pt idx="484">
                  <c:v>1988.3333333332967</c:v>
                </c:pt>
                <c:pt idx="485">
                  <c:v>1988.4166666666299</c:v>
                </c:pt>
                <c:pt idx="486">
                  <c:v>1988.4999999999632</c:v>
                </c:pt>
                <c:pt idx="487">
                  <c:v>1988.5833333332964</c:v>
                </c:pt>
                <c:pt idx="488">
                  <c:v>1988.6666666666297</c:v>
                </c:pt>
                <c:pt idx="489">
                  <c:v>1988.7499999999629</c:v>
                </c:pt>
                <c:pt idx="490">
                  <c:v>1988.8333333332962</c:v>
                </c:pt>
                <c:pt idx="491">
                  <c:v>1988.9166666666295</c:v>
                </c:pt>
                <c:pt idx="492">
                  <c:v>1988.9999999999627</c:v>
                </c:pt>
                <c:pt idx="493">
                  <c:v>1989.083333333296</c:v>
                </c:pt>
                <c:pt idx="494">
                  <c:v>1989.1666666666292</c:v>
                </c:pt>
                <c:pt idx="495">
                  <c:v>1989.2499999999625</c:v>
                </c:pt>
                <c:pt idx="496">
                  <c:v>1989.3333333332957</c:v>
                </c:pt>
                <c:pt idx="497">
                  <c:v>1989.416666666629</c:v>
                </c:pt>
                <c:pt idx="498">
                  <c:v>1989.4999999999623</c:v>
                </c:pt>
                <c:pt idx="499">
                  <c:v>1989.5833333332955</c:v>
                </c:pt>
                <c:pt idx="500">
                  <c:v>1989.6666666666288</c:v>
                </c:pt>
                <c:pt idx="501">
                  <c:v>1989.749999999962</c:v>
                </c:pt>
                <c:pt idx="502">
                  <c:v>1989.8333333332953</c:v>
                </c:pt>
                <c:pt idx="503">
                  <c:v>1989.9166666666285</c:v>
                </c:pt>
                <c:pt idx="504">
                  <c:v>1989.9999999999618</c:v>
                </c:pt>
                <c:pt idx="505">
                  <c:v>1990.0833333332951</c:v>
                </c:pt>
                <c:pt idx="506">
                  <c:v>1990.1666666666283</c:v>
                </c:pt>
                <c:pt idx="507">
                  <c:v>1990.2499999999616</c:v>
                </c:pt>
                <c:pt idx="508">
                  <c:v>1990.3333333332948</c:v>
                </c:pt>
                <c:pt idx="509">
                  <c:v>1990.4166666666281</c:v>
                </c:pt>
                <c:pt idx="510">
                  <c:v>1990.4999999999613</c:v>
                </c:pt>
                <c:pt idx="511">
                  <c:v>1990.5833333332946</c:v>
                </c:pt>
                <c:pt idx="512">
                  <c:v>1990.6666666666279</c:v>
                </c:pt>
                <c:pt idx="513">
                  <c:v>1990.7499999999611</c:v>
                </c:pt>
                <c:pt idx="514">
                  <c:v>1990.8333333332944</c:v>
                </c:pt>
                <c:pt idx="515">
                  <c:v>1990.9166666666276</c:v>
                </c:pt>
                <c:pt idx="516">
                  <c:v>1990.9999999999609</c:v>
                </c:pt>
                <c:pt idx="517">
                  <c:v>1991.0833333332941</c:v>
                </c:pt>
                <c:pt idx="518">
                  <c:v>1991.1666666666274</c:v>
                </c:pt>
                <c:pt idx="519">
                  <c:v>1991.2499999999607</c:v>
                </c:pt>
                <c:pt idx="520">
                  <c:v>1991.3333333332939</c:v>
                </c:pt>
                <c:pt idx="521">
                  <c:v>1991.4166666666272</c:v>
                </c:pt>
                <c:pt idx="522">
                  <c:v>1991.4999999999604</c:v>
                </c:pt>
                <c:pt idx="523">
                  <c:v>1991.5833333332937</c:v>
                </c:pt>
                <c:pt idx="524">
                  <c:v>1991.666666666627</c:v>
                </c:pt>
                <c:pt idx="525">
                  <c:v>1991.7499999999602</c:v>
                </c:pt>
                <c:pt idx="526">
                  <c:v>1991.8333333332935</c:v>
                </c:pt>
                <c:pt idx="527">
                  <c:v>1991.9166666666267</c:v>
                </c:pt>
                <c:pt idx="528">
                  <c:v>1991.99999999996</c:v>
                </c:pt>
                <c:pt idx="529">
                  <c:v>1992.0833333332932</c:v>
                </c:pt>
                <c:pt idx="530">
                  <c:v>1992.1666666666265</c:v>
                </c:pt>
                <c:pt idx="531">
                  <c:v>1992.2499999999598</c:v>
                </c:pt>
                <c:pt idx="532">
                  <c:v>1992.333333333293</c:v>
                </c:pt>
                <c:pt idx="533">
                  <c:v>1992.4166666666263</c:v>
                </c:pt>
                <c:pt idx="534">
                  <c:v>1992.4999999999595</c:v>
                </c:pt>
                <c:pt idx="535">
                  <c:v>1992.5833333332928</c:v>
                </c:pt>
                <c:pt idx="536">
                  <c:v>1992.666666666626</c:v>
                </c:pt>
                <c:pt idx="537">
                  <c:v>1992.7499999999593</c:v>
                </c:pt>
                <c:pt idx="538">
                  <c:v>1992.8333333332926</c:v>
                </c:pt>
                <c:pt idx="539">
                  <c:v>1992.9166666666258</c:v>
                </c:pt>
                <c:pt idx="540">
                  <c:v>1992.9999999999591</c:v>
                </c:pt>
                <c:pt idx="541">
                  <c:v>1993.0833333332923</c:v>
                </c:pt>
                <c:pt idx="542">
                  <c:v>1993.1666666666256</c:v>
                </c:pt>
                <c:pt idx="543">
                  <c:v>1993.2499999999588</c:v>
                </c:pt>
                <c:pt idx="544">
                  <c:v>1993.3333333332921</c:v>
                </c:pt>
                <c:pt idx="545">
                  <c:v>1993.4166666666254</c:v>
                </c:pt>
                <c:pt idx="546">
                  <c:v>1993.4999999999586</c:v>
                </c:pt>
                <c:pt idx="547">
                  <c:v>1993.5833333332919</c:v>
                </c:pt>
                <c:pt idx="548">
                  <c:v>1993.6666666666251</c:v>
                </c:pt>
                <c:pt idx="549">
                  <c:v>1993.7499999999584</c:v>
                </c:pt>
                <c:pt idx="550">
                  <c:v>1993.8333333332916</c:v>
                </c:pt>
                <c:pt idx="551">
                  <c:v>1993.9166666666249</c:v>
                </c:pt>
                <c:pt idx="552">
                  <c:v>1993.9999999999582</c:v>
                </c:pt>
                <c:pt idx="553">
                  <c:v>1994.0833333332914</c:v>
                </c:pt>
                <c:pt idx="554">
                  <c:v>1994.1666666666247</c:v>
                </c:pt>
                <c:pt idx="555">
                  <c:v>1994.2499999999579</c:v>
                </c:pt>
                <c:pt idx="556">
                  <c:v>1994.3333333332912</c:v>
                </c:pt>
                <c:pt idx="557">
                  <c:v>1994.4166666666245</c:v>
                </c:pt>
                <c:pt idx="558">
                  <c:v>1994.4999999999577</c:v>
                </c:pt>
                <c:pt idx="559">
                  <c:v>1994.583333333291</c:v>
                </c:pt>
                <c:pt idx="560">
                  <c:v>1994.6666666666242</c:v>
                </c:pt>
                <c:pt idx="561">
                  <c:v>1994.7499999999575</c:v>
                </c:pt>
                <c:pt idx="562">
                  <c:v>1994.8333333332907</c:v>
                </c:pt>
                <c:pt idx="563">
                  <c:v>1994.916666666624</c:v>
                </c:pt>
                <c:pt idx="564">
                  <c:v>1994.9999999999573</c:v>
                </c:pt>
                <c:pt idx="565">
                  <c:v>1995.0833333332905</c:v>
                </c:pt>
                <c:pt idx="566">
                  <c:v>1995.1666666666238</c:v>
                </c:pt>
                <c:pt idx="567">
                  <c:v>1995.249999999957</c:v>
                </c:pt>
                <c:pt idx="568">
                  <c:v>1995.3333333332903</c:v>
                </c:pt>
                <c:pt idx="569">
                  <c:v>1995.4166666666235</c:v>
                </c:pt>
                <c:pt idx="570">
                  <c:v>1995.4999999999568</c:v>
                </c:pt>
                <c:pt idx="571">
                  <c:v>1995.5833333332901</c:v>
                </c:pt>
                <c:pt idx="572">
                  <c:v>1995.6666666666233</c:v>
                </c:pt>
                <c:pt idx="573">
                  <c:v>1995.7499999999566</c:v>
                </c:pt>
                <c:pt idx="574">
                  <c:v>1995.8333333332898</c:v>
                </c:pt>
                <c:pt idx="575">
                  <c:v>1995.9166666666231</c:v>
                </c:pt>
                <c:pt idx="576">
                  <c:v>1995.9999999999563</c:v>
                </c:pt>
                <c:pt idx="577">
                  <c:v>1996.0833333332896</c:v>
                </c:pt>
                <c:pt idx="578">
                  <c:v>1996.1666666666229</c:v>
                </c:pt>
                <c:pt idx="579">
                  <c:v>1996.2499999999561</c:v>
                </c:pt>
                <c:pt idx="580">
                  <c:v>1996.3333333332894</c:v>
                </c:pt>
                <c:pt idx="581">
                  <c:v>1996.4166666666226</c:v>
                </c:pt>
                <c:pt idx="582">
                  <c:v>1996.4999999999559</c:v>
                </c:pt>
                <c:pt idx="583">
                  <c:v>1996.5833333332891</c:v>
                </c:pt>
                <c:pt idx="584">
                  <c:v>1996.6666666666224</c:v>
                </c:pt>
                <c:pt idx="585">
                  <c:v>1996.7499999999557</c:v>
                </c:pt>
                <c:pt idx="586">
                  <c:v>1996.8333333332889</c:v>
                </c:pt>
                <c:pt idx="587">
                  <c:v>1996.9166666666222</c:v>
                </c:pt>
                <c:pt idx="588">
                  <c:v>1996.9999999999554</c:v>
                </c:pt>
                <c:pt idx="589">
                  <c:v>1997.0833333332887</c:v>
                </c:pt>
                <c:pt idx="590">
                  <c:v>1997.1666666666219</c:v>
                </c:pt>
                <c:pt idx="591">
                  <c:v>1997.2499999999552</c:v>
                </c:pt>
                <c:pt idx="592">
                  <c:v>1997.3333333332885</c:v>
                </c:pt>
                <c:pt idx="593">
                  <c:v>1997.4166666666217</c:v>
                </c:pt>
                <c:pt idx="594">
                  <c:v>1997.499999999955</c:v>
                </c:pt>
                <c:pt idx="595">
                  <c:v>1997.5833333332882</c:v>
                </c:pt>
                <c:pt idx="596">
                  <c:v>1997.6666666666215</c:v>
                </c:pt>
                <c:pt idx="597">
                  <c:v>1997.7499999999548</c:v>
                </c:pt>
                <c:pt idx="598">
                  <c:v>1997.833333333288</c:v>
                </c:pt>
                <c:pt idx="599">
                  <c:v>1997.9166666666213</c:v>
                </c:pt>
                <c:pt idx="600">
                  <c:v>1997.9999999999545</c:v>
                </c:pt>
                <c:pt idx="601">
                  <c:v>1998.0833333332878</c:v>
                </c:pt>
                <c:pt idx="602">
                  <c:v>1998.166666666621</c:v>
                </c:pt>
                <c:pt idx="603">
                  <c:v>1998.2499999999543</c:v>
                </c:pt>
                <c:pt idx="604">
                  <c:v>1998.3333333332876</c:v>
                </c:pt>
                <c:pt idx="605">
                  <c:v>1998.4166666666208</c:v>
                </c:pt>
                <c:pt idx="606">
                  <c:v>1998.4999999999541</c:v>
                </c:pt>
                <c:pt idx="607">
                  <c:v>1998.5833333332873</c:v>
                </c:pt>
                <c:pt idx="608">
                  <c:v>1998.6666666666206</c:v>
                </c:pt>
                <c:pt idx="609">
                  <c:v>1998.7499999999538</c:v>
                </c:pt>
                <c:pt idx="610">
                  <c:v>1998.8333333332871</c:v>
                </c:pt>
                <c:pt idx="611">
                  <c:v>1998.9166666666204</c:v>
                </c:pt>
                <c:pt idx="612">
                  <c:v>1998.9999999999536</c:v>
                </c:pt>
                <c:pt idx="613">
                  <c:v>1999.0833333332869</c:v>
                </c:pt>
                <c:pt idx="614">
                  <c:v>1999.1666666666201</c:v>
                </c:pt>
                <c:pt idx="615">
                  <c:v>1999.2499999999534</c:v>
                </c:pt>
                <c:pt idx="616">
                  <c:v>1999.3333333332866</c:v>
                </c:pt>
                <c:pt idx="617">
                  <c:v>1999.4166666666199</c:v>
                </c:pt>
                <c:pt idx="618">
                  <c:v>1999.4999999999532</c:v>
                </c:pt>
                <c:pt idx="619">
                  <c:v>1999.5833333332864</c:v>
                </c:pt>
                <c:pt idx="620">
                  <c:v>1999.6666666666197</c:v>
                </c:pt>
                <c:pt idx="621">
                  <c:v>1999.7499999999529</c:v>
                </c:pt>
                <c:pt idx="622">
                  <c:v>1999.8333333332862</c:v>
                </c:pt>
                <c:pt idx="623">
                  <c:v>1999.9166666666194</c:v>
                </c:pt>
                <c:pt idx="624">
                  <c:v>1999.9999999999527</c:v>
                </c:pt>
                <c:pt idx="625">
                  <c:v>2000.083333333286</c:v>
                </c:pt>
                <c:pt idx="626">
                  <c:v>2000.1666666666192</c:v>
                </c:pt>
                <c:pt idx="627">
                  <c:v>2000.2499999999525</c:v>
                </c:pt>
                <c:pt idx="628">
                  <c:v>2000.3333333332857</c:v>
                </c:pt>
                <c:pt idx="629">
                  <c:v>2000.416666666619</c:v>
                </c:pt>
                <c:pt idx="630">
                  <c:v>2000.4999999999523</c:v>
                </c:pt>
                <c:pt idx="631">
                  <c:v>2000.5833333332855</c:v>
                </c:pt>
                <c:pt idx="632">
                  <c:v>2000.6666666666188</c:v>
                </c:pt>
                <c:pt idx="633">
                  <c:v>2000.749999999952</c:v>
                </c:pt>
                <c:pt idx="634">
                  <c:v>2000.8333333332853</c:v>
                </c:pt>
                <c:pt idx="635">
                  <c:v>2000.9166666666185</c:v>
                </c:pt>
                <c:pt idx="636">
                  <c:v>2000.9999999999518</c:v>
                </c:pt>
                <c:pt idx="637">
                  <c:v>2001.0833333332851</c:v>
                </c:pt>
                <c:pt idx="638">
                  <c:v>2001.1666666666183</c:v>
                </c:pt>
                <c:pt idx="639">
                  <c:v>2001.2499999999516</c:v>
                </c:pt>
                <c:pt idx="640">
                  <c:v>2001.3333333332848</c:v>
                </c:pt>
                <c:pt idx="641">
                  <c:v>2001.4166666666181</c:v>
                </c:pt>
                <c:pt idx="642">
                  <c:v>2001.4999999999513</c:v>
                </c:pt>
                <c:pt idx="643">
                  <c:v>2001.5833333332846</c:v>
                </c:pt>
                <c:pt idx="644">
                  <c:v>2001.6666666666179</c:v>
                </c:pt>
                <c:pt idx="645">
                  <c:v>2001.7499999999511</c:v>
                </c:pt>
                <c:pt idx="646">
                  <c:v>2001.8333333332844</c:v>
                </c:pt>
                <c:pt idx="647">
                  <c:v>2001.9166666666176</c:v>
                </c:pt>
                <c:pt idx="648">
                  <c:v>2001.9999999999509</c:v>
                </c:pt>
                <c:pt idx="649">
                  <c:v>2002.0833333332841</c:v>
                </c:pt>
                <c:pt idx="650">
                  <c:v>2002.1666666666174</c:v>
                </c:pt>
                <c:pt idx="651">
                  <c:v>2002.2499999999507</c:v>
                </c:pt>
                <c:pt idx="652">
                  <c:v>2002.3333333332839</c:v>
                </c:pt>
                <c:pt idx="653">
                  <c:v>2002.4166666666172</c:v>
                </c:pt>
                <c:pt idx="654">
                  <c:v>2002.4999999999504</c:v>
                </c:pt>
                <c:pt idx="655">
                  <c:v>2002.5833333332837</c:v>
                </c:pt>
                <c:pt idx="656">
                  <c:v>2002.6666666666169</c:v>
                </c:pt>
                <c:pt idx="657">
                  <c:v>2002.7499999999502</c:v>
                </c:pt>
                <c:pt idx="658">
                  <c:v>2002.8333333332835</c:v>
                </c:pt>
                <c:pt idx="659">
                  <c:v>2002.9166666666167</c:v>
                </c:pt>
                <c:pt idx="660">
                  <c:v>2002.99999999995</c:v>
                </c:pt>
                <c:pt idx="661">
                  <c:v>2003.0833333332832</c:v>
                </c:pt>
                <c:pt idx="662">
                  <c:v>2003.1666666666165</c:v>
                </c:pt>
                <c:pt idx="663">
                  <c:v>2003.2499999999498</c:v>
                </c:pt>
                <c:pt idx="664">
                  <c:v>2003.333333333283</c:v>
                </c:pt>
                <c:pt idx="665">
                  <c:v>2003.4166666666163</c:v>
                </c:pt>
                <c:pt idx="666">
                  <c:v>2003.4999999999495</c:v>
                </c:pt>
                <c:pt idx="667">
                  <c:v>2003.5833333332828</c:v>
                </c:pt>
                <c:pt idx="668">
                  <c:v>2003.666666666616</c:v>
                </c:pt>
                <c:pt idx="669">
                  <c:v>2003.7499999999493</c:v>
                </c:pt>
                <c:pt idx="670">
                  <c:v>2003.8333333332826</c:v>
                </c:pt>
                <c:pt idx="671">
                  <c:v>2003.9166666666158</c:v>
                </c:pt>
                <c:pt idx="672">
                  <c:v>2003.9999999999491</c:v>
                </c:pt>
                <c:pt idx="673">
                  <c:v>2004.0833333332823</c:v>
                </c:pt>
                <c:pt idx="674">
                  <c:v>2004.1666666666156</c:v>
                </c:pt>
                <c:pt idx="675">
                  <c:v>2004.2499999999488</c:v>
                </c:pt>
                <c:pt idx="676">
                  <c:v>2004.3333333332821</c:v>
                </c:pt>
                <c:pt idx="677">
                  <c:v>2004.4166666666154</c:v>
                </c:pt>
                <c:pt idx="678">
                  <c:v>2004.4999999999486</c:v>
                </c:pt>
                <c:pt idx="679">
                  <c:v>2004.5833333332819</c:v>
                </c:pt>
                <c:pt idx="680">
                  <c:v>2004.6666666666151</c:v>
                </c:pt>
                <c:pt idx="681">
                  <c:v>2004.7499999999484</c:v>
                </c:pt>
                <c:pt idx="682">
                  <c:v>2004.8333333332816</c:v>
                </c:pt>
                <c:pt idx="683">
                  <c:v>2004.9166666666149</c:v>
                </c:pt>
                <c:pt idx="684">
                  <c:v>2004.9999999999482</c:v>
                </c:pt>
                <c:pt idx="685">
                  <c:v>2005.0833333332814</c:v>
                </c:pt>
                <c:pt idx="686">
                  <c:v>2005.1666666666147</c:v>
                </c:pt>
                <c:pt idx="687">
                  <c:v>2005.2499999999479</c:v>
                </c:pt>
                <c:pt idx="688">
                  <c:v>2005.3333333332812</c:v>
                </c:pt>
                <c:pt idx="689">
                  <c:v>2005.4166666666144</c:v>
                </c:pt>
                <c:pt idx="690">
                  <c:v>2005.4999999999477</c:v>
                </c:pt>
                <c:pt idx="691">
                  <c:v>2005.583333333281</c:v>
                </c:pt>
                <c:pt idx="692">
                  <c:v>2005.6666666666142</c:v>
                </c:pt>
                <c:pt idx="693">
                  <c:v>2005.7499999999475</c:v>
                </c:pt>
                <c:pt idx="694">
                  <c:v>2005.8333333332807</c:v>
                </c:pt>
                <c:pt idx="695">
                  <c:v>2005.916666666614</c:v>
                </c:pt>
                <c:pt idx="696">
                  <c:v>2005.9999999999472</c:v>
                </c:pt>
                <c:pt idx="697">
                  <c:v>2006.0833333332805</c:v>
                </c:pt>
                <c:pt idx="698">
                  <c:v>2006.1666666666138</c:v>
                </c:pt>
                <c:pt idx="699">
                  <c:v>2006.249999999947</c:v>
                </c:pt>
                <c:pt idx="700">
                  <c:v>2006.3333333332803</c:v>
                </c:pt>
                <c:pt idx="701">
                  <c:v>2006.4166666666135</c:v>
                </c:pt>
                <c:pt idx="702">
                  <c:v>2006.4999999999468</c:v>
                </c:pt>
                <c:pt idx="703">
                  <c:v>2006.5833333332801</c:v>
                </c:pt>
                <c:pt idx="704">
                  <c:v>2006.6666666666133</c:v>
                </c:pt>
                <c:pt idx="705">
                  <c:v>2006.7499999999466</c:v>
                </c:pt>
                <c:pt idx="706">
                  <c:v>2006.8333333332798</c:v>
                </c:pt>
                <c:pt idx="707">
                  <c:v>2006.9166666666131</c:v>
                </c:pt>
                <c:pt idx="708">
                  <c:v>2006.9999999999463</c:v>
                </c:pt>
                <c:pt idx="709">
                  <c:v>2007.0833333332796</c:v>
                </c:pt>
                <c:pt idx="710">
                  <c:v>2007.1666666666129</c:v>
                </c:pt>
                <c:pt idx="711">
                  <c:v>2007.2499999999461</c:v>
                </c:pt>
                <c:pt idx="712">
                  <c:v>2007.3333333332794</c:v>
                </c:pt>
                <c:pt idx="713">
                  <c:v>2007.4166666666126</c:v>
                </c:pt>
                <c:pt idx="714">
                  <c:v>2007.4999999999459</c:v>
                </c:pt>
                <c:pt idx="715">
                  <c:v>2007.5833333332791</c:v>
                </c:pt>
                <c:pt idx="716">
                  <c:v>2007.6666666666124</c:v>
                </c:pt>
                <c:pt idx="717">
                  <c:v>2007.7499999999457</c:v>
                </c:pt>
                <c:pt idx="718">
                  <c:v>2007.8333333332789</c:v>
                </c:pt>
                <c:pt idx="719">
                  <c:v>2007.9166666666122</c:v>
                </c:pt>
                <c:pt idx="720">
                  <c:v>2007.9999999999454</c:v>
                </c:pt>
                <c:pt idx="721">
                  <c:v>2008.0833333332787</c:v>
                </c:pt>
                <c:pt idx="722">
                  <c:v>2008.1666666666119</c:v>
                </c:pt>
                <c:pt idx="723">
                  <c:v>2008.2499999999452</c:v>
                </c:pt>
                <c:pt idx="724">
                  <c:v>2008.3333333332785</c:v>
                </c:pt>
                <c:pt idx="725">
                  <c:v>2008.4166666666117</c:v>
                </c:pt>
                <c:pt idx="726">
                  <c:v>2008.499999999945</c:v>
                </c:pt>
                <c:pt idx="727">
                  <c:v>2008.5833333332782</c:v>
                </c:pt>
                <c:pt idx="728">
                  <c:v>2008.6666666666115</c:v>
                </c:pt>
                <c:pt idx="729">
                  <c:v>2008.7499999999447</c:v>
                </c:pt>
                <c:pt idx="730">
                  <c:v>2008.833333333278</c:v>
                </c:pt>
                <c:pt idx="731">
                  <c:v>2008.9166666666113</c:v>
                </c:pt>
                <c:pt idx="732">
                  <c:v>2008.9999999999445</c:v>
                </c:pt>
                <c:pt idx="733">
                  <c:v>2009.0833333332778</c:v>
                </c:pt>
                <c:pt idx="734">
                  <c:v>2009.166666666611</c:v>
                </c:pt>
                <c:pt idx="735">
                  <c:v>2009.2499999999443</c:v>
                </c:pt>
                <c:pt idx="736">
                  <c:v>2009.3333333332776</c:v>
                </c:pt>
                <c:pt idx="737">
                  <c:v>2009.4166666666108</c:v>
                </c:pt>
                <c:pt idx="738">
                  <c:v>2009.4999999999441</c:v>
                </c:pt>
                <c:pt idx="739">
                  <c:v>2009.5833333332773</c:v>
                </c:pt>
                <c:pt idx="740">
                  <c:v>2009.6666666666106</c:v>
                </c:pt>
                <c:pt idx="741">
                  <c:v>2009.7499999999438</c:v>
                </c:pt>
                <c:pt idx="742">
                  <c:v>2009.8333333332771</c:v>
                </c:pt>
                <c:pt idx="743">
                  <c:v>2009.9166666666104</c:v>
                </c:pt>
                <c:pt idx="744">
                  <c:v>2009.9999999999436</c:v>
                </c:pt>
                <c:pt idx="745">
                  <c:v>2010.0833333332769</c:v>
                </c:pt>
                <c:pt idx="746">
                  <c:v>2010.1666666666101</c:v>
                </c:pt>
              </c:numCache>
            </c:numRef>
          </c:xVal>
          <c:yVal>
            <c:numRef>
              <c:f>summary!$P$3:$P$749</c:f>
              <c:numCache>
                <c:formatCode>General</c:formatCode>
                <c:ptCount val="747"/>
                <c:pt idx="0">
                  <c:v>2.8064260214200711</c:v>
                </c:pt>
                <c:pt idx="1">
                  <c:v>2.9006882989183875</c:v>
                </c:pt>
                <c:pt idx="2">
                  <c:v>3.0336403684421307</c:v>
                </c:pt>
                <c:pt idx="3">
                  <c:v>2.8264058679706601</c:v>
                </c:pt>
                <c:pt idx="4">
                  <c:v>2.9769557907229749</c:v>
                </c:pt>
                <c:pt idx="5">
                  <c:v>2.9235237173281701</c:v>
                </c:pt>
                <c:pt idx="6">
                  <c:v>2.8496401478311615</c:v>
                </c:pt>
                <c:pt idx="7">
                  <c:v>3.0922838309422258</c:v>
                </c:pt>
                <c:pt idx="8">
                  <c:v>3.0989272943980928</c:v>
                </c:pt>
                <c:pt idx="9">
                  <c:v>3.8945940709164892</c:v>
                </c:pt>
                <c:pt idx="10">
                  <c:v>3.5033388173812061</c:v>
                </c:pt>
                <c:pt idx="11">
                  <c:v>3.8315629742033384</c:v>
                </c:pt>
                <c:pt idx="12">
                  <c:v>3.5700538876058507</c:v>
                </c:pt>
                <c:pt idx="13">
                  <c:v>3.8130733944954129</c:v>
                </c:pt>
                <c:pt idx="14">
                  <c:v>4.4113350861817118</c:v>
                </c:pt>
                <c:pt idx="15">
                  <c:v>4.4314140151879267</c:v>
                </c:pt>
                <c:pt idx="16">
                  <c:v>5.0899086174707673</c:v>
                </c:pt>
                <c:pt idx="17">
                  <c:v>5.2595427337847118</c:v>
                </c:pt>
                <c:pt idx="18">
                  <c:v>6.277810021280712</c:v>
                </c:pt>
                <c:pt idx="19">
                  <c:v>6.2212423312883436</c:v>
                </c:pt>
                <c:pt idx="20">
                  <c:v>5.8137311149359343</c:v>
                </c:pt>
                <c:pt idx="21">
                  <c:v>6.9371121607854036</c:v>
                </c:pt>
                <c:pt idx="22">
                  <c:v>5.2774908442107238</c:v>
                </c:pt>
                <c:pt idx="23">
                  <c:v>5.4416697726425642</c:v>
                </c:pt>
                <c:pt idx="24">
                  <c:v>5.4884949075820444</c:v>
                </c:pt>
                <c:pt idx="25">
                  <c:v>5.005656108597285</c:v>
                </c:pt>
                <c:pt idx="26">
                  <c:v>5.6644674835061259</c:v>
                </c:pt>
                <c:pt idx="27">
                  <c:v>5.3399420181427102</c:v>
                </c:pt>
                <c:pt idx="28">
                  <c:v>4.3658651579443664</c:v>
                </c:pt>
                <c:pt idx="29">
                  <c:v>5.4142204827136329</c:v>
                </c:pt>
                <c:pt idx="30">
                  <c:v>4.2391914654688376</c:v>
                </c:pt>
                <c:pt idx="31">
                  <c:v>4.075528136100206</c:v>
                </c:pt>
                <c:pt idx="32">
                  <c:v>3.5139230914946014</c:v>
                </c:pt>
                <c:pt idx="33">
                  <c:v>4.5723406252933998</c:v>
                </c:pt>
                <c:pt idx="34">
                  <c:v>3.8106887467068118</c:v>
                </c:pt>
                <c:pt idx="35">
                  <c:v>4.2084544005998685</c:v>
                </c:pt>
                <c:pt idx="36">
                  <c:v>4.0789349447644225</c:v>
                </c:pt>
                <c:pt idx="37">
                  <c:v>3.7385791534588848</c:v>
                </c:pt>
                <c:pt idx="38">
                  <c:v>3.3854881507914723</c:v>
                </c:pt>
                <c:pt idx="39">
                  <c:v>3.1252889505316692</c:v>
                </c:pt>
                <c:pt idx="40">
                  <c:v>2.7603397341211227</c:v>
                </c:pt>
                <c:pt idx="41">
                  <c:v>3.0339029516585945</c:v>
                </c:pt>
                <c:pt idx="42">
                  <c:v>2.7121771217712176</c:v>
                </c:pt>
                <c:pt idx="43">
                  <c:v>2.4424091035248403</c:v>
                </c:pt>
                <c:pt idx="44">
                  <c:v>2.4713233236967267</c:v>
                </c:pt>
                <c:pt idx="45">
                  <c:v>3.8610751893589508</c:v>
                </c:pt>
                <c:pt idx="46">
                  <c:v>3.0677698243004552</c:v>
                </c:pt>
                <c:pt idx="47">
                  <c:v>2.7956593709766415</c:v>
                </c:pt>
                <c:pt idx="48">
                  <c:v>2.680599727396638</c:v>
                </c:pt>
                <c:pt idx="49">
                  <c:v>2.5706705699387067</c:v>
                </c:pt>
                <c:pt idx="50">
                  <c:v>2.7741083223249667</c:v>
                </c:pt>
                <c:pt idx="51">
                  <c:v>2.6394329416153703</c:v>
                </c:pt>
                <c:pt idx="52">
                  <c:v>2.5906261442694984</c:v>
                </c:pt>
                <c:pt idx="53">
                  <c:v>2.4682261926689999</c:v>
                </c:pt>
                <c:pt idx="54">
                  <c:v>2.7853881278538815</c:v>
                </c:pt>
                <c:pt idx="55">
                  <c:v>3.1329228540383918</c:v>
                </c:pt>
                <c:pt idx="56">
                  <c:v>2.4612660469234173</c:v>
                </c:pt>
                <c:pt idx="57">
                  <c:v>2.440110428355152</c:v>
                </c:pt>
                <c:pt idx="58">
                  <c:v>2.0053238686779058</c:v>
                </c:pt>
                <c:pt idx="59">
                  <c:v>2.3280706449023283</c:v>
                </c:pt>
                <c:pt idx="60">
                  <c:v>2.7485275745136533</c:v>
                </c:pt>
                <c:pt idx="61">
                  <c:v>2.5389755011135855</c:v>
                </c:pt>
                <c:pt idx="62">
                  <c:v>2.5224116716470379</c:v>
                </c:pt>
                <c:pt idx="63">
                  <c:v>2.3559743954480799</c:v>
                </c:pt>
                <c:pt idx="64">
                  <c:v>1.8894958359451959</c:v>
                </c:pt>
                <c:pt idx="65">
                  <c:v>2.0017559262510973</c:v>
                </c:pt>
                <c:pt idx="66">
                  <c:v>2.740443358352243</c:v>
                </c:pt>
                <c:pt idx="67">
                  <c:v>2.4248813916710596</c:v>
                </c:pt>
                <c:pt idx="68">
                  <c:v>2.5159461374911412</c:v>
                </c:pt>
                <c:pt idx="69">
                  <c:v>2.3231256599788805</c:v>
                </c:pt>
                <c:pt idx="70">
                  <c:v>2.9829160263942871</c:v>
                </c:pt>
                <c:pt idx="71">
                  <c:v>3.5960770069015622</c:v>
                </c:pt>
                <c:pt idx="72">
                  <c:v>3.9053464994217593</c:v>
                </c:pt>
                <c:pt idx="73">
                  <c:v>3.6776212832550863</c:v>
                </c:pt>
                <c:pt idx="74">
                  <c:v>4.6992315166504728</c:v>
                </c:pt>
                <c:pt idx="75">
                  <c:v>4.7361535106846926</c:v>
                </c:pt>
                <c:pt idx="76">
                  <c:v>4.3596730245231603</c:v>
                </c:pt>
                <c:pt idx="77">
                  <c:v>4.3482087844379897</c:v>
                </c:pt>
                <c:pt idx="78">
                  <c:v>4.8419755260146147</c:v>
                </c:pt>
                <c:pt idx="79">
                  <c:v>5.1171605789110961</c:v>
                </c:pt>
                <c:pt idx="80">
                  <c:v>4.041272570937231</c:v>
                </c:pt>
                <c:pt idx="81">
                  <c:v>4.3648763853367436</c:v>
                </c:pt>
                <c:pt idx="82">
                  <c:v>4.5403246809618887</c:v>
                </c:pt>
                <c:pt idx="83">
                  <c:v>4.5557294383585463</c:v>
                </c:pt>
                <c:pt idx="84">
                  <c:v>4.9735724807209083</c:v>
                </c:pt>
                <c:pt idx="85">
                  <c:v>4.1510421208685795</c:v>
                </c:pt>
                <c:pt idx="86">
                  <c:v>3.9608250996706533</c:v>
                </c:pt>
                <c:pt idx="87">
                  <c:v>3.8274241777018365</c:v>
                </c:pt>
                <c:pt idx="88">
                  <c:v>3.8487913595062575</c:v>
                </c:pt>
                <c:pt idx="89">
                  <c:v>4.0160986470286009</c:v>
                </c:pt>
                <c:pt idx="90">
                  <c:v>3.8282768528690947</c:v>
                </c:pt>
                <c:pt idx="91">
                  <c:v>4.3992667888685224</c:v>
                </c:pt>
                <c:pt idx="92">
                  <c:v>3.5195996663886571</c:v>
                </c:pt>
                <c:pt idx="93">
                  <c:v>4.2303856382978724</c:v>
                </c:pt>
                <c:pt idx="94">
                  <c:v>3.7803555036301431</c:v>
                </c:pt>
                <c:pt idx="95">
                  <c:v>3.6859899398037439</c:v>
                </c:pt>
                <c:pt idx="96">
                  <c:v>3.6290980264230956</c:v>
                </c:pt>
                <c:pt idx="97">
                  <c:v>3.1856522807304888</c:v>
                </c:pt>
                <c:pt idx="98">
                  <c:v>3.2487143906619864</c:v>
                </c:pt>
                <c:pt idx="99">
                  <c:v>3.5215839013307368</c:v>
                </c:pt>
                <c:pt idx="100">
                  <c:v>3.7894736842105265</c:v>
                </c:pt>
                <c:pt idx="101">
                  <c:v>3.7834739169601179</c:v>
                </c:pt>
                <c:pt idx="102">
                  <c:v>3.6597267404033831</c:v>
                </c:pt>
                <c:pt idx="103">
                  <c:v>3.248656570591109</c:v>
                </c:pt>
                <c:pt idx="104">
                  <c:v>3.2008470434924252</c:v>
                </c:pt>
                <c:pt idx="105">
                  <c:v>3.0024610336341264</c:v>
                </c:pt>
                <c:pt idx="106">
                  <c:v>3.532988250760003</c:v>
                </c:pt>
                <c:pt idx="107">
                  <c:v>3.357843137254902</c:v>
                </c:pt>
                <c:pt idx="108">
                  <c:v>3.4616977225672878</c:v>
                </c:pt>
                <c:pt idx="109">
                  <c:v>3.1298143193059271</c:v>
                </c:pt>
                <c:pt idx="110">
                  <c:v>3.1355167036033817</c:v>
                </c:pt>
                <c:pt idx="111">
                  <c:v>2.9506837961044341</c:v>
                </c:pt>
                <c:pt idx="112">
                  <c:v>3.6914963744232039</c:v>
                </c:pt>
                <c:pt idx="113">
                  <c:v>3.2443531827515399</c:v>
                </c:pt>
                <c:pt idx="114">
                  <c:v>3.4046052631578947</c:v>
                </c:pt>
                <c:pt idx="115">
                  <c:v>3.2716100639375569</c:v>
                </c:pt>
                <c:pt idx="116">
                  <c:v>3.5318275154004106</c:v>
                </c:pt>
                <c:pt idx="117">
                  <c:v>3.3291822332918226</c:v>
                </c:pt>
                <c:pt idx="118">
                  <c:v>3.9308568104379624</c:v>
                </c:pt>
                <c:pt idx="119">
                  <c:v>3.7151955580958602</c:v>
                </c:pt>
                <c:pt idx="120">
                  <c:v>4.3302540415704387</c:v>
                </c:pt>
                <c:pt idx="121">
                  <c:v>4.328297264189465</c:v>
                </c:pt>
                <c:pt idx="122">
                  <c:v>4.8784480641728738</c:v>
                </c:pt>
                <c:pt idx="123">
                  <c:v>5.062362435803375</c:v>
                </c:pt>
                <c:pt idx="124">
                  <c:v>5.5032467532467528</c:v>
                </c:pt>
                <c:pt idx="125">
                  <c:v>5.0323214139595773</c:v>
                </c:pt>
                <c:pt idx="126">
                  <c:v>5.5069858648582404</c:v>
                </c:pt>
                <c:pt idx="127">
                  <c:v>5.7585190039318483</c:v>
                </c:pt>
                <c:pt idx="128">
                  <c:v>5.7580174927113701</c:v>
                </c:pt>
                <c:pt idx="129">
                  <c:v>5.3379040156709108</c:v>
                </c:pt>
                <c:pt idx="130">
                  <c:v>5.4714975055205697</c:v>
                </c:pt>
                <c:pt idx="131">
                  <c:v>5.0344940867279888</c:v>
                </c:pt>
                <c:pt idx="132">
                  <c:v>5.0404378727228165</c:v>
                </c:pt>
                <c:pt idx="133">
                  <c:v>4.6407927332782828</c:v>
                </c:pt>
                <c:pt idx="134">
                  <c:v>4.5528987880773011</c:v>
                </c:pt>
                <c:pt idx="135">
                  <c:v>4.1951219512195124</c:v>
                </c:pt>
                <c:pt idx="136">
                  <c:v>4.6759970876142702</c:v>
                </c:pt>
                <c:pt idx="137">
                  <c:v>3.8205710577547047</c:v>
                </c:pt>
                <c:pt idx="138">
                  <c:v>4.3287627551020407</c:v>
                </c:pt>
                <c:pt idx="139">
                  <c:v>3.7179487179487181</c:v>
                </c:pt>
                <c:pt idx="140">
                  <c:v>4.2622950819672125</c:v>
                </c:pt>
                <c:pt idx="141">
                  <c:v>4.3851969757262239</c:v>
                </c:pt>
                <c:pt idx="142">
                  <c:v>4.5907702202926517</c:v>
                </c:pt>
                <c:pt idx="143">
                  <c:v>4.0507136591978314</c:v>
                </c:pt>
                <c:pt idx="144">
                  <c:v>4.2890293670480917</c:v>
                </c:pt>
                <c:pt idx="145">
                  <c:v>3.7772397094430992</c:v>
                </c:pt>
                <c:pt idx="146">
                  <c:v>4.3176752249649137</c:v>
                </c:pt>
                <c:pt idx="147">
                  <c:v>3.8667840845408694</c:v>
                </c:pt>
                <c:pt idx="148">
                  <c:v>3.8818632943813034</c:v>
                </c:pt>
                <c:pt idx="149">
                  <c:v>4.0523292916400759</c:v>
                </c:pt>
                <c:pt idx="150">
                  <c:v>4.1304521170560564</c:v>
                </c:pt>
                <c:pt idx="151">
                  <c:v>4.1408852927177531</c:v>
                </c:pt>
                <c:pt idx="152">
                  <c:v>4.055328513046212</c:v>
                </c:pt>
                <c:pt idx="153">
                  <c:v>4.4780801505764254</c:v>
                </c:pt>
                <c:pt idx="154">
                  <c:v>4.2777433353998759</c:v>
                </c:pt>
                <c:pt idx="155">
                  <c:v>4.1574152055738463</c:v>
                </c:pt>
                <c:pt idx="156">
                  <c:v>5.066232860794794</c:v>
                </c:pt>
                <c:pt idx="157">
                  <c:v>4.9089225069465883</c:v>
                </c:pt>
                <c:pt idx="158">
                  <c:v>5.2994499109010613</c:v>
                </c:pt>
                <c:pt idx="159">
                  <c:v>5.2681313489251123</c:v>
                </c:pt>
                <c:pt idx="160">
                  <c:v>5.8067030397505848</c:v>
                </c:pt>
                <c:pt idx="161">
                  <c:v>5.3415669625627178</c:v>
                </c:pt>
                <c:pt idx="162">
                  <c:v>5.8330097087378645</c:v>
                </c:pt>
                <c:pt idx="163">
                  <c:v>5.3617419808007494</c:v>
                </c:pt>
                <c:pt idx="164">
                  <c:v>5.7028434120945128</c:v>
                </c:pt>
                <c:pt idx="165">
                  <c:v>5.2926329073986436</c:v>
                </c:pt>
                <c:pt idx="166">
                  <c:v>4.7810018086026576</c:v>
                </c:pt>
                <c:pt idx="167">
                  <c:v>4.857120365268047</c:v>
                </c:pt>
                <c:pt idx="168">
                  <c:v>4.5486628499725512</c:v>
                </c:pt>
                <c:pt idx="169">
                  <c:v>3.9860950173812282</c:v>
                </c:pt>
                <c:pt idx="170">
                  <c:v>3.9975161064969336</c:v>
                </c:pt>
                <c:pt idx="171">
                  <c:v>3.7801216413888672</c:v>
                </c:pt>
                <c:pt idx="172">
                  <c:v>4.4236233776207667</c:v>
                </c:pt>
                <c:pt idx="173">
                  <c:v>4.144997283241481</c:v>
                </c:pt>
                <c:pt idx="174">
                  <c:v>4.0673981191222568</c:v>
                </c:pt>
                <c:pt idx="175">
                  <c:v>4.1351058896274537</c:v>
                </c:pt>
                <c:pt idx="176">
                  <c:v>4.3541475359657174</c:v>
                </c:pt>
                <c:pt idx="177">
                  <c:v>4.6215569786281918</c:v>
                </c:pt>
                <c:pt idx="178">
                  <c:v>4.7142746375125997</c:v>
                </c:pt>
                <c:pt idx="179">
                  <c:v>4.4873285282492441</c:v>
                </c:pt>
                <c:pt idx="180">
                  <c:v>4.2350572932796533</c:v>
                </c:pt>
                <c:pt idx="181">
                  <c:v>4.5113363770022437</c:v>
                </c:pt>
                <c:pt idx="182">
                  <c:v>4.1122362216897272</c:v>
                </c:pt>
                <c:pt idx="183">
                  <c:v>4.1278398151713516</c:v>
                </c:pt>
                <c:pt idx="184">
                  <c:v>4.4633940232004301</c:v>
                </c:pt>
                <c:pt idx="185">
                  <c:v>4.2834113763721504</c:v>
                </c:pt>
                <c:pt idx="186">
                  <c:v>4.0229007633587788</c:v>
                </c:pt>
                <c:pt idx="187">
                  <c:v>3.4599156118143459</c:v>
                </c:pt>
                <c:pt idx="188">
                  <c:v>3.8128512836092967</c:v>
                </c:pt>
                <c:pt idx="189">
                  <c:v>3.9555758405598662</c:v>
                </c:pt>
                <c:pt idx="190">
                  <c:v>3.8250950570342201</c:v>
                </c:pt>
                <c:pt idx="191">
                  <c:v>4.2874580408910585</c:v>
                </c:pt>
                <c:pt idx="192">
                  <c:v>4.1221374045801529</c:v>
                </c:pt>
                <c:pt idx="193">
                  <c:v>4.2152262751627063</c:v>
                </c:pt>
                <c:pt idx="194">
                  <c:v>4.1928403844698403</c:v>
                </c:pt>
                <c:pt idx="195">
                  <c:v>3.7246301390231209</c:v>
                </c:pt>
                <c:pt idx="196">
                  <c:v>3.8533343290269584</c:v>
                </c:pt>
                <c:pt idx="197">
                  <c:v>3.9704663602802683</c:v>
                </c:pt>
                <c:pt idx="198">
                  <c:v>3.8565629228687412</c:v>
                </c:pt>
                <c:pt idx="199">
                  <c:v>3.392911239018479</c:v>
                </c:pt>
                <c:pt idx="200">
                  <c:v>4.1971215432145277</c:v>
                </c:pt>
                <c:pt idx="201">
                  <c:v>3.6428784711854281</c:v>
                </c:pt>
                <c:pt idx="202">
                  <c:v>2.9697746287781714</c:v>
                </c:pt>
                <c:pt idx="203">
                  <c:v>2.9520573801434504</c:v>
                </c:pt>
                <c:pt idx="204">
                  <c:v>3.1374017222014223</c:v>
                </c:pt>
                <c:pt idx="205">
                  <c:v>3.5746003552397867</c:v>
                </c:pt>
                <c:pt idx="206">
                  <c:v>3.3147942157953283</c:v>
                </c:pt>
                <c:pt idx="207">
                  <c:v>3.5573709617526919</c:v>
                </c:pt>
                <c:pt idx="208">
                  <c:v>2.9981447124304266</c:v>
                </c:pt>
                <c:pt idx="209">
                  <c:v>3.3179928741092635</c:v>
                </c:pt>
                <c:pt idx="210">
                  <c:v>3.1675547661338075</c:v>
                </c:pt>
                <c:pt idx="211">
                  <c:v>3.199582338902148</c:v>
                </c:pt>
                <c:pt idx="212">
                  <c:v>3.0420230568984752</c:v>
                </c:pt>
                <c:pt idx="213">
                  <c:v>2.8730099962976676</c:v>
                </c:pt>
                <c:pt idx="214">
                  <c:v>2.7603231597845603</c:v>
                </c:pt>
                <c:pt idx="215">
                  <c:v>2.7281488620357326</c:v>
                </c:pt>
                <c:pt idx="216">
                  <c:v>2.8785518213517323</c:v>
                </c:pt>
                <c:pt idx="217">
                  <c:v>2.9207335107956225</c:v>
                </c:pt>
                <c:pt idx="218">
                  <c:v>2.7029028436018958</c:v>
                </c:pt>
                <c:pt idx="219">
                  <c:v>2.5011066843736165</c:v>
                </c:pt>
                <c:pt idx="220">
                  <c:v>2.9413943839371712</c:v>
                </c:pt>
                <c:pt idx="221">
                  <c:v>2.3498115717135888</c:v>
                </c:pt>
                <c:pt idx="222">
                  <c:v>2.752899721039495</c:v>
                </c:pt>
                <c:pt idx="223">
                  <c:v>2.568593111500292</c:v>
                </c:pt>
                <c:pt idx="224">
                  <c:v>2.6340545625587959</c:v>
                </c:pt>
                <c:pt idx="225">
                  <c:v>2.4135919498322882</c:v>
                </c:pt>
                <c:pt idx="226">
                  <c:v>2.2467024206406725</c:v>
                </c:pt>
                <c:pt idx="227">
                  <c:v>2.5411387796708897</c:v>
                </c:pt>
                <c:pt idx="228">
                  <c:v>2.9596477297336317</c:v>
                </c:pt>
                <c:pt idx="229">
                  <c:v>2.4368889537428862</c:v>
                </c:pt>
                <c:pt idx="230">
                  <c:v>2.6389297265510145</c:v>
                </c:pt>
                <c:pt idx="231">
                  <c:v>2.6628075253256149</c:v>
                </c:pt>
                <c:pt idx="232">
                  <c:v>2.6960607155764365</c:v>
                </c:pt>
                <c:pt idx="233">
                  <c:v>1.8406236466002597</c:v>
                </c:pt>
                <c:pt idx="234">
                  <c:v>2.0854380141434552</c:v>
                </c:pt>
                <c:pt idx="235">
                  <c:v>2.5445109204930443</c:v>
                </c:pt>
                <c:pt idx="236">
                  <c:v>2.2881658920271719</c:v>
                </c:pt>
                <c:pt idx="237">
                  <c:v>2.6881339102063975</c:v>
                </c:pt>
                <c:pt idx="238">
                  <c:v>2.3689265134808282</c:v>
                </c:pt>
                <c:pt idx="239">
                  <c:v>2.2592067988668552</c:v>
                </c:pt>
                <c:pt idx="240">
                  <c:v>2.58732212160414</c:v>
                </c:pt>
                <c:pt idx="241">
                  <c:v>2.4574939277039576</c:v>
                </c:pt>
                <c:pt idx="242">
                  <c:v>2.301150575287644</c:v>
                </c:pt>
                <c:pt idx="243">
                  <c:v>2.0259666143529746</c:v>
                </c:pt>
                <c:pt idx="244">
                  <c:v>2.188091731537976</c:v>
                </c:pt>
                <c:pt idx="245">
                  <c:v>2.2267490868221409</c:v>
                </c:pt>
                <c:pt idx="246">
                  <c:v>2.0636042402826855</c:v>
                </c:pt>
                <c:pt idx="247">
                  <c:v>2.0707322279940228</c:v>
                </c:pt>
                <c:pt idx="248">
                  <c:v>2.0985466146756471</c:v>
                </c:pt>
                <c:pt idx="249">
                  <c:v>2.2433862433862433</c:v>
                </c:pt>
                <c:pt idx="250">
                  <c:v>2.0237509662005482</c:v>
                </c:pt>
                <c:pt idx="251">
                  <c:v>1.8552226267152059</c:v>
                </c:pt>
                <c:pt idx="252">
                  <c:v>1.9922562478000703</c:v>
                </c:pt>
                <c:pt idx="253">
                  <c:v>2.0359782457118949</c:v>
                </c:pt>
                <c:pt idx="254">
                  <c:v>1.9376873213912318</c:v>
                </c:pt>
                <c:pt idx="255">
                  <c:v>2.0225808686015099</c:v>
                </c:pt>
                <c:pt idx="256">
                  <c:v>1.6901996244000836</c:v>
                </c:pt>
                <c:pt idx="257">
                  <c:v>1.7762237762237763</c:v>
                </c:pt>
                <c:pt idx="258">
                  <c:v>1.9134428054550516</c:v>
                </c:pt>
                <c:pt idx="259">
                  <c:v>2.1340191853190604</c:v>
                </c:pt>
                <c:pt idx="260">
                  <c:v>2.26216084935119</c:v>
                </c:pt>
                <c:pt idx="261">
                  <c:v>2.547770700636943</c:v>
                </c:pt>
                <c:pt idx="262">
                  <c:v>1.820210614408257</c:v>
                </c:pt>
                <c:pt idx="263">
                  <c:v>1.9340475859190205</c:v>
                </c:pt>
                <c:pt idx="264">
                  <c:v>2.1154112914412542</c:v>
                </c:pt>
                <c:pt idx="265">
                  <c:v>2.3681303507318421</c:v>
                </c:pt>
                <c:pt idx="266">
                  <c:v>2.8401313988502599</c:v>
                </c:pt>
                <c:pt idx="267">
                  <c:v>2.7633733624454146</c:v>
                </c:pt>
                <c:pt idx="268">
                  <c:v>3.1724232644372727</c:v>
                </c:pt>
                <c:pt idx="269">
                  <c:v>2.6146503423946874</c:v>
                </c:pt>
                <c:pt idx="270">
                  <c:v>2.6633547229697094</c:v>
                </c:pt>
                <c:pt idx="271">
                  <c:v>2.8545693895932933</c:v>
                </c:pt>
                <c:pt idx="272">
                  <c:v>3.2123777145632415</c:v>
                </c:pt>
                <c:pt idx="273">
                  <c:v>3.0487383339094367</c:v>
                </c:pt>
                <c:pt idx="274">
                  <c:v>3.1635536563512305</c:v>
                </c:pt>
                <c:pt idx="275">
                  <c:v>3.4556196757350923</c:v>
                </c:pt>
                <c:pt idx="276">
                  <c:v>3.7524732209865594</c:v>
                </c:pt>
                <c:pt idx="277">
                  <c:v>3.5503779210873034</c:v>
                </c:pt>
                <c:pt idx="278">
                  <c:v>3.6051561315227132</c:v>
                </c:pt>
                <c:pt idx="279">
                  <c:v>3.5860936216808104</c:v>
                </c:pt>
                <c:pt idx="280">
                  <c:v>3.4808825544744417</c:v>
                </c:pt>
                <c:pt idx="281">
                  <c:v>3.2164549972390946</c:v>
                </c:pt>
                <c:pt idx="282">
                  <c:v>2.8674331624878793</c:v>
                </c:pt>
                <c:pt idx="283">
                  <c:v>3.3701657458563536</c:v>
                </c:pt>
                <c:pt idx="284">
                  <c:v>3.2589933024925779</c:v>
                </c:pt>
                <c:pt idx="285">
                  <c:v>2.7258890272588903</c:v>
                </c:pt>
                <c:pt idx="286">
                  <c:v>3.3292483660130721</c:v>
                </c:pt>
                <c:pt idx="287">
                  <c:v>3.348168435467306</c:v>
                </c:pt>
                <c:pt idx="288">
                  <c:v>3.3248956694260112</c:v>
                </c:pt>
                <c:pt idx="289">
                  <c:v>3.14878892733564</c:v>
                </c:pt>
                <c:pt idx="290">
                  <c:v>3.5407946201880187</c:v>
                </c:pt>
                <c:pt idx="291">
                  <c:v>3.5476566252659025</c:v>
                </c:pt>
                <c:pt idx="292">
                  <c:v>3.5626029654036246</c:v>
                </c:pt>
                <c:pt idx="293">
                  <c:v>3.3871521813809689</c:v>
                </c:pt>
                <c:pt idx="294">
                  <c:v>3.2173793482744397</c:v>
                </c:pt>
                <c:pt idx="295">
                  <c:v>3.3473090934084815</c:v>
                </c:pt>
                <c:pt idx="296">
                  <c:v>3.1905384033555659</c:v>
                </c:pt>
                <c:pt idx="297">
                  <c:v>3.1744933951172283</c:v>
                </c:pt>
                <c:pt idx="298">
                  <c:v>2.8765039413635738</c:v>
                </c:pt>
                <c:pt idx="299">
                  <c:v>2.9454671761028135</c:v>
                </c:pt>
                <c:pt idx="300">
                  <c:v>3.065755162449785</c:v>
                </c:pt>
                <c:pt idx="301">
                  <c:v>2.7531956735496559</c:v>
                </c:pt>
                <c:pt idx="302">
                  <c:v>2.9064486830154403</c:v>
                </c:pt>
                <c:pt idx="303">
                  <c:v>2.4494665918023584</c:v>
                </c:pt>
                <c:pt idx="304">
                  <c:v>2.4352477477477477</c:v>
                </c:pt>
                <c:pt idx="305">
                  <c:v>2.5974025974025974</c:v>
                </c:pt>
                <c:pt idx="306">
                  <c:v>2.721992862640823</c:v>
                </c:pt>
                <c:pt idx="307">
                  <c:v>2.5974935237695163</c:v>
                </c:pt>
                <c:pt idx="308">
                  <c:v>2.6546173397345383</c:v>
                </c:pt>
                <c:pt idx="309">
                  <c:v>2.3802756856615033</c:v>
                </c:pt>
                <c:pt idx="310">
                  <c:v>2.8171967843411396</c:v>
                </c:pt>
                <c:pt idx="311">
                  <c:v>2.638058389025677</c:v>
                </c:pt>
                <c:pt idx="312">
                  <c:v>3.0194508812583383</c:v>
                </c:pt>
                <c:pt idx="313">
                  <c:v>2.8723181214620168</c:v>
                </c:pt>
                <c:pt idx="314">
                  <c:v>2.8750872295882761</c:v>
                </c:pt>
                <c:pt idx="315">
                  <c:v>2.4755927475592747</c:v>
                </c:pt>
                <c:pt idx="316">
                  <c:v>2.5639224501264399</c:v>
                </c:pt>
                <c:pt idx="317">
                  <c:v>2.8593562926966687</c:v>
                </c:pt>
                <c:pt idx="318">
                  <c:v>2.7545499262174129</c:v>
                </c:pt>
                <c:pt idx="319">
                  <c:v>3.0434478416007837</c:v>
                </c:pt>
                <c:pt idx="320">
                  <c:v>2.9116607773851588</c:v>
                </c:pt>
                <c:pt idx="321">
                  <c:v>2.6289541179823313</c:v>
                </c:pt>
                <c:pt idx="322">
                  <c:v>3.3894707047834705</c:v>
                </c:pt>
                <c:pt idx="323">
                  <c:v>3.9215686274509802</c:v>
                </c:pt>
                <c:pt idx="324">
                  <c:v>4.7778709136630342</c:v>
                </c:pt>
                <c:pt idx="325">
                  <c:v>4.7167178342171363</c:v>
                </c:pt>
                <c:pt idx="326">
                  <c:v>5.0100897641082733</c:v>
                </c:pt>
                <c:pt idx="327">
                  <c:v>4.9153013051930019</c:v>
                </c:pt>
                <c:pt idx="328">
                  <c:v>4.7031076581576032</c:v>
                </c:pt>
                <c:pt idx="329">
                  <c:v>4.7930283224400867</c:v>
                </c:pt>
                <c:pt idx="330">
                  <c:v>4.6091625409664596</c:v>
                </c:pt>
                <c:pt idx="331">
                  <c:v>4.2336586393316011</c:v>
                </c:pt>
                <c:pt idx="332">
                  <c:v>4.0615949706858796</c:v>
                </c:pt>
                <c:pt idx="333">
                  <c:v>4.162523085665577</c:v>
                </c:pt>
                <c:pt idx="334">
                  <c:v>4.9591964846202128</c:v>
                </c:pt>
                <c:pt idx="335">
                  <c:v>5.1238857303291923</c:v>
                </c:pt>
                <c:pt idx="336">
                  <c:v>5.0907573544752758</c:v>
                </c:pt>
                <c:pt idx="337">
                  <c:v>4.8261873120235013</c:v>
                </c:pt>
                <c:pt idx="338">
                  <c:v>5.0087443161944734</c:v>
                </c:pt>
                <c:pt idx="339">
                  <c:v>4.6751968503937009</c:v>
                </c:pt>
                <c:pt idx="340">
                  <c:v>4.0832103450699275</c:v>
                </c:pt>
                <c:pt idx="341">
                  <c:v>4.8131728942368586</c:v>
                </c:pt>
                <c:pt idx="342">
                  <c:v>4.6754521239310245</c:v>
                </c:pt>
                <c:pt idx="343">
                  <c:v>4.4766796224319823</c:v>
                </c:pt>
                <c:pt idx="344">
                  <c:v>4.1614299678815811</c:v>
                </c:pt>
                <c:pt idx="345">
                  <c:v>3.959212376933896</c:v>
                </c:pt>
                <c:pt idx="346">
                  <c:v>4.7320135200386293</c:v>
                </c:pt>
                <c:pt idx="347">
                  <c:v>4.2790762188778695</c:v>
                </c:pt>
                <c:pt idx="348">
                  <c:v>4.6344693009965852</c:v>
                </c:pt>
                <c:pt idx="349">
                  <c:v>4.8600985905714085</c:v>
                </c:pt>
                <c:pt idx="350">
                  <c:v>4.394381866221666</c:v>
                </c:pt>
                <c:pt idx="351">
                  <c:v>4.1364546647330984</c:v>
                </c:pt>
                <c:pt idx="352">
                  <c:v>3.8872159868601153</c:v>
                </c:pt>
                <c:pt idx="353">
                  <c:v>3.9908224987832854</c:v>
                </c:pt>
                <c:pt idx="354">
                  <c:v>3.9237512174759988</c:v>
                </c:pt>
                <c:pt idx="355">
                  <c:v>3.6898321542516301</c:v>
                </c:pt>
                <c:pt idx="356">
                  <c:v>3.6674479525713495</c:v>
                </c:pt>
                <c:pt idx="357">
                  <c:v>3.8661913901837126</c:v>
                </c:pt>
                <c:pt idx="358">
                  <c:v>4.3141741822587152</c:v>
                </c:pt>
                <c:pt idx="359">
                  <c:v>4.0130151843817785</c:v>
                </c:pt>
                <c:pt idx="360">
                  <c:v>3.6735248183608333</c:v>
                </c:pt>
                <c:pt idx="361">
                  <c:v>3.420140069354729</c:v>
                </c:pt>
                <c:pt idx="362">
                  <c:v>3.1043638096534822</c:v>
                </c:pt>
                <c:pt idx="363">
                  <c:v>3.2410533423362593</c:v>
                </c:pt>
                <c:pt idx="364">
                  <c:v>2.8785223136038827</c:v>
                </c:pt>
                <c:pt idx="365">
                  <c:v>3.3087248322147649</c:v>
                </c:pt>
                <c:pt idx="366">
                  <c:v>3.231900681465488</c:v>
                </c:pt>
                <c:pt idx="367">
                  <c:v>2.8878168104912687</c:v>
                </c:pt>
                <c:pt idx="368">
                  <c:v>2.9828486204325131</c:v>
                </c:pt>
                <c:pt idx="369">
                  <c:v>2.9357798165137616</c:v>
                </c:pt>
                <c:pt idx="370">
                  <c:v>3.1973466003316751</c:v>
                </c:pt>
                <c:pt idx="371">
                  <c:v>2.9749199573105658</c:v>
                </c:pt>
                <c:pt idx="372">
                  <c:v>2.9503414440098124</c:v>
                </c:pt>
                <c:pt idx="373">
                  <c:v>3.1512188676752331</c:v>
                </c:pt>
                <c:pt idx="374">
                  <c:v>2.9417624012218608</c:v>
                </c:pt>
                <c:pt idx="375">
                  <c:v>3.1484458735262595</c:v>
                </c:pt>
                <c:pt idx="376">
                  <c:v>2.6725462684572725</c:v>
                </c:pt>
                <c:pt idx="377">
                  <c:v>3.0721044915367188</c:v>
                </c:pt>
                <c:pt idx="378">
                  <c:v>3.2895175819043172</c:v>
                </c:pt>
                <c:pt idx="379">
                  <c:v>3.1281264590142062</c:v>
                </c:pt>
                <c:pt idx="380">
                  <c:v>2.8207522005868233</c:v>
                </c:pt>
                <c:pt idx="381">
                  <c:v>2.9868578255675029</c:v>
                </c:pt>
                <c:pt idx="382">
                  <c:v>3.0786472410837895</c:v>
                </c:pt>
                <c:pt idx="383">
                  <c:v>2.6769661050809082</c:v>
                </c:pt>
                <c:pt idx="384">
                  <c:v>3.3185401073060872</c:v>
                </c:pt>
                <c:pt idx="385">
                  <c:v>2.9998687147170804</c:v>
                </c:pt>
                <c:pt idx="386">
                  <c:v>2.5714667379107667</c:v>
                </c:pt>
                <c:pt idx="387">
                  <c:v>3.3833090088894782</c:v>
                </c:pt>
                <c:pt idx="388">
                  <c:v>3.1588028402681005</c:v>
                </c:pt>
                <c:pt idx="389">
                  <c:v>3.6022863219460319</c:v>
                </c:pt>
                <c:pt idx="390">
                  <c:v>3.6928992905920577</c:v>
                </c:pt>
                <c:pt idx="391">
                  <c:v>3.481075368254178</c:v>
                </c:pt>
                <c:pt idx="392">
                  <c:v>3.0553317217297877</c:v>
                </c:pt>
                <c:pt idx="393">
                  <c:v>3.2134966860815428</c:v>
                </c:pt>
                <c:pt idx="394">
                  <c:v>3.7499170372336894</c:v>
                </c:pt>
                <c:pt idx="395">
                  <c:v>3.2956685499058378</c:v>
                </c:pt>
                <c:pt idx="396">
                  <c:v>3.4191472244569585</c:v>
                </c:pt>
                <c:pt idx="397">
                  <c:v>3.6671741576752499</c:v>
                </c:pt>
                <c:pt idx="398">
                  <c:v>3.4719925930824678</c:v>
                </c:pt>
                <c:pt idx="399">
                  <c:v>3.3432441361083578</c:v>
                </c:pt>
                <c:pt idx="400">
                  <c:v>3.3035009212950781</c:v>
                </c:pt>
                <c:pt idx="401">
                  <c:v>3.6580516898608346</c:v>
                </c:pt>
                <c:pt idx="402">
                  <c:v>3.6203002524246046</c:v>
                </c:pt>
                <c:pt idx="403">
                  <c:v>3.5250216565602717</c:v>
                </c:pt>
                <c:pt idx="404">
                  <c:v>3.7222184692292104</c:v>
                </c:pt>
                <c:pt idx="405">
                  <c:v>3.85027454131512</c:v>
                </c:pt>
                <c:pt idx="406">
                  <c:v>4.0516146286019925</c:v>
                </c:pt>
                <c:pt idx="407">
                  <c:v>3.8453767930500371</c:v>
                </c:pt>
                <c:pt idx="408">
                  <c:v>4.1353887399463805</c:v>
                </c:pt>
                <c:pt idx="409">
                  <c:v>4.4425087108013939</c:v>
                </c:pt>
                <c:pt idx="410">
                  <c:v>4.4306749283763072</c:v>
                </c:pt>
                <c:pt idx="411">
                  <c:v>5.0102587861539485</c:v>
                </c:pt>
                <c:pt idx="412">
                  <c:v>4.426294295876696</c:v>
                </c:pt>
                <c:pt idx="413">
                  <c:v>5.3023317086022921</c:v>
                </c:pt>
                <c:pt idx="414">
                  <c:v>5.3459327297958108</c:v>
                </c:pt>
                <c:pt idx="415">
                  <c:v>5.0722715820183</c:v>
                </c:pt>
                <c:pt idx="416">
                  <c:v>4.9586776859504136</c:v>
                </c:pt>
                <c:pt idx="417">
                  <c:v>5.3303203509238335</c:v>
                </c:pt>
                <c:pt idx="418">
                  <c:v>5.8734443932310532</c:v>
                </c:pt>
                <c:pt idx="419">
                  <c:v>6.0423560555923235</c:v>
                </c:pt>
                <c:pt idx="420">
                  <c:v>5.4856534185473667</c:v>
                </c:pt>
                <c:pt idx="421">
                  <c:v>5.6317498177963294</c:v>
                </c:pt>
                <c:pt idx="422">
                  <c:v>5.3158808601576073</c:v>
                </c:pt>
                <c:pt idx="423">
                  <c:v>5.6651728981339042</c:v>
                </c:pt>
                <c:pt idx="424">
                  <c:v>5.3245368519258962</c:v>
                </c:pt>
                <c:pt idx="425">
                  <c:v>5.5403328209583638</c:v>
                </c:pt>
                <c:pt idx="426">
                  <c:v>5.1741426565946922</c:v>
                </c:pt>
                <c:pt idx="427">
                  <c:v>4.94784701791923</c:v>
                </c:pt>
                <c:pt idx="428">
                  <c:v>4.8194370685077006</c:v>
                </c:pt>
                <c:pt idx="429">
                  <c:v>4.823513800424629</c:v>
                </c:pt>
                <c:pt idx="430">
                  <c:v>4.9894263811789585</c:v>
                </c:pt>
                <c:pt idx="431">
                  <c:v>5.0675675675675675</c:v>
                </c:pt>
                <c:pt idx="432">
                  <c:v>4.53569511540526</c:v>
                </c:pt>
                <c:pt idx="433">
                  <c:v>4.3811172514814567</c:v>
                </c:pt>
                <c:pt idx="434">
                  <c:v>4.3861419441641436</c:v>
                </c:pt>
                <c:pt idx="435">
                  <c:v>4.2409962975429147</c:v>
                </c:pt>
                <c:pt idx="436">
                  <c:v>4.5273499734466274</c:v>
                </c:pt>
                <c:pt idx="437">
                  <c:v>4.6604168071760972</c:v>
                </c:pt>
                <c:pt idx="438">
                  <c:v>4.3706646912249987</c:v>
                </c:pt>
                <c:pt idx="439">
                  <c:v>4.4496961512491557</c:v>
                </c:pt>
                <c:pt idx="440">
                  <c:v>4.2061412349660685</c:v>
                </c:pt>
                <c:pt idx="441">
                  <c:v>4.6815974096060442</c:v>
                </c:pt>
                <c:pt idx="442">
                  <c:v>4.6889695015450759</c:v>
                </c:pt>
                <c:pt idx="443">
                  <c:v>4.3352988474939691</c:v>
                </c:pt>
                <c:pt idx="444">
                  <c:v>3.8971583220568338</c:v>
                </c:pt>
                <c:pt idx="445">
                  <c:v>3.9285236246821045</c:v>
                </c:pt>
                <c:pt idx="446">
                  <c:v>3.9875058151126472</c:v>
                </c:pt>
                <c:pt idx="447">
                  <c:v>3.8920950208025764</c:v>
                </c:pt>
                <c:pt idx="448">
                  <c:v>4.3518764972052173</c:v>
                </c:pt>
                <c:pt idx="449">
                  <c:v>4.5947584720070065</c:v>
                </c:pt>
                <c:pt idx="450">
                  <c:v>4.4537418179364332</c:v>
                </c:pt>
                <c:pt idx="451">
                  <c:v>4.2094662638469282</c:v>
                </c:pt>
                <c:pt idx="452">
                  <c:v>3.8923367512142475</c:v>
                </c:pt>
                <c:pt idx="453">
                  <c:v>3.8952361862764748</c:v>
                </c:pt>
                <c:pt idx="454">
                  <c:v>4.0411511565357721</c:v>
                </c:pt>
                <c:pt idx="455">
                  <c:v>3.9865319865319866</c:v>
                </c:pt>
                <c:pt idx="456">
                  <c:v>3.6033613445378152</c:v>
                </c:pt>
                <c:pt idx="457">
                  <c:v>4.0828762949421087</c:v>
                </c:pt>
                <c:pt idx="458">
                  <c:v>4.3164009727100785</c:v>
                </c:pt>
                <c:pt idx="459">
                  <c:v>3.5361730899256254</c:v>
                </c:pt>
                <c:pt idx="460">
                  <c:v>3.6557705136757837</c:v>
                </c:pt>
                <c:pt idx="461">
                  <c:v>3.9976094030148084</c:v>
                </c:pt>
                <c:pt idx="462">
                  <c:v>3.9118018197516107</c:v>
                </c:pt>
                <c:pt idx="463">
                  <c:v>4.0696901183668039</c:v>
                </c:pt>
                <c:pt idx="464">
                  <c:v>3.916149905634942</c:v>
                </c:pt>
                <c:pt idx="465">
                  <c:v>4.1074675106053462</c:v>
                </c:pt>
                <c:pt idx="466">
                  <c:v>3.9554840439796193</c:v>
                </c:pt>
                <c:pt idx="467">
                  <c:v>3.5252960172228205</c:v>
                </c:pt>
                <c:pt idx="468">
                  <c:v>2.9207887475604011</c:v>
                </c:pt>
                <c:pt idx="469">
                  <c:v>2.864653545430035</c:v>
                </c:pt>
                <c:pt idx="470">
                  <c:v>3.6064472800537275</c:v>
                </c:pt>
                <c:pt idx="471">
                  <c:v>3.1112910845650266</c:v>
                </c:pt>
                <c:pt idx="472">
                  <c:v>3.6327477626781568</c:v>
                </c:pt>
                <c:pt idx="473">
                  <c:v>3.5742652899126295</c:v>
                </c:pt>
                <c:pt idx="474">
                  <c:v>3.0938857333778818</c:v>
                </c:pt>
                <c:pt idx="475">
                  <c:v>3.5324640766365087</c:v>
                </c:pt>
                <c:pt idx="476">
                  <c:v>3.2266738370529713</c:v>
                </c:pt>
                <c:pt idx="477">
                  <c:v>3.2719836400818001</c:v>
                </c:pt>
                <c:pt idx="478">
                  <c:v>3.4150208071867363</c:v>
                </c:pt>
                <c:pt idx="479">
                  <c:v>3.1637226469812809</c:v>
                </c:pt>
                <c:pt idx="480">
                  <c:v>3.1262445240939867</c:v>
                </c:pt>
                <c:pt idx="481">
                  <c:v>3.1759656652360517</c:v>
                </c:pt>
                <c:pt idx="482">
                  <c:v>3.1520725043316009</c:v>
                </c:pt>
                <c:pt idx="483">
                  <c:v>2.8157842554035297</c:v>
                </c:pt>
                <c:pt idx="484">
                  <c:v>3.4340476507387194</c:v>
                </c:pt>
                <c:pt idx="485">
                  <c:v>3.2995428344265552</c:v>
                </c:pt>
                <c:pt idx="486">
                  <c:v>3.022180526703746</c:v>
                </c:pt>
                <c:pt idx="487">
                  <c:v>3.4635761589403971</c:v>
                </c:pt>
                <c:pt idx="488">
                  <c:v>2.8086130801123446</c:v>
                </c:pt>
                <c:pt idx="489">
                  <c:v>2.8955873623111934</c:v>
                </c:pt>
                <c:pt idx="490">
                  <c:v>2.6718055918474</c:v>
                </c:pt>
                <c:pt idx="491">
                  <c:v>2.882468811556139</c:v>
                </c:pt>
                <c:pt idx="492">
                  <c:v>2.8365571855121381</c:v>
                </c:pt>
                <c:pt idx="493">
                  <c:v>2.9804794969212631</c:v>
                </c:pt>
                <c:pt idx="494">
                  <c:v>2.7819499771436034</c:v>
                </c:pt>
                <c:pt idx="495">
                  <c:v>2.6972572468477836</c:v>
                </c:pt>
                <c:pt idx="496">
                  <c:v>3.0566552015056137</c:v>
                </c:pt>
                <c:pt idx="497">
                  <c:v>3.6384824550045316</c:v>
                </c:pt>
                <c:pt idx="498">
                  <c:v>3.0927835051546393</c:v>
                </c:pt>
                <c:pt idx="499">
                  <c:v>3.2761106014939063</c:v>
                </c:pt>
                <c:pt idx="500">
                  <c:v>2.8696112139645598</c:v>
                </c:pt>
                <c:pt idx="501">
                  <c:v>3.1822627975220086</c:v>
                </c:pt>
                <c:pt idx="502">
                  <c:v>3.202823713968233</c:v>
                </c:pt>
                <c:pt idx="503">
                  <c:v>3.2787949616932863</c:v>
                </c:pt>
                <c:pt idx="504">
                  <c:v>3.4753139743504553</c:v>
                </c:pt>
                <c:pt idx="505">
                  <c:v>3.1924188453525106</c:v>
                </c:pt>
                <c:pt idx="506">
                  <c:v>3.1859471012556777</c:v>
                </c:pt>
                <c:pt idx="507">
                  <c:v>3.1298067277469408</c:v>
                </c:pt>
                <c:pt idx="508">
                  <c:v>3.115244104948522</c:v>
                </c:pt>
                <c:pt idx="509">
                  <c:v>2.8437917222963951</c:v>
                </c:pt>
                <c:pt idx="510">
                  <c:v>3.1062924038845283</c:v>
                </c:pt>
                <c:pt idx="511">
                  <c:v>3.1489812119608365</c:v>
                </c:pt>
                <c:pt idx="512">
                  <c:v>3.5643301974294417</c:v>
                </c:pt>
                <c:pt idx="513">
                  <c:v>3.529489816227692</c:v>
                </c:pt>
                <c:pt idx="514">
                  <c:v>3.2180531446120977</c:v>
                </c:pt>
                <c:pt idx="515">
                  <c:v>3.7085917909462847</c:v>
                </c:pt>
                <c:pt idx="516">
                  <c:v>3.6867599569429497</c:v>
                </c:pt>
                <c:pt idx="517">
                  <c:v>3.6138043257169974</c:v>
                </c:pt>
                <c:pt idx="518">
                  <c:v>3.987935656836461</c:v>
                </c:pt>
                <c:pt idx="519">
                  <c:v>3.8441039307128584</c:v>
                </c:pt>
                <c:pt idx="520">
                  <c:v>4.139506753578388</c:v>
                </c:pt>
                <c:pt idx="521">
                  <c:v>4.187817258883249</c:v>
                </c:pt>
                <c:pt idx="522">
                  <c:v>3.9264214046822747</c:v>
                </c:pt>
                <c:pt idx="523">
                  <c:v>3.8209680685884018</c:v>
                </c:pt>
                <c:pt idx="524">
                  <c:v>3.9925223661370008</c:v>
                </c:pt>
                <c:pt idx="525">
                  <c:v>3.4499022976888352</c:v>
                </c:pt>
                <c:pt idx="526">
                  <c:v>3.899004941447235</c:v>
                </c:pt>
                <c:pt idx="527">
                  <c:v>4.5555630433317607</c:v>
                </c:pt>
                <c:pt idx="528">
                  <c:v>4.6392438764643238</c:v>
                </c:pt>
                <c:pt idx="529">
                  <c:v>4.2434431741761935</c:v>
                </c:pt>
                <c:pt idx="530">
                  <c:v>4.4818481848184817</c:v>
                </c:pt>
                <c:pt idx="531">
                  <c:v>4.9424152681803228</c:v>
                </c:pt>
                <c:pt idx="532">
                  <c:v>4.775150672229949</c:v>
                </c:pt>
                <c:pt idx="533">
                  <c:v>5.1668318467129177</c:v>
                </c:pt>
                <c:pt idx="534">
                  <c:v>5.4380664652567976</c:v>
                </c:pt>
                <c:pt idx="535">
                  <c:v>5.0189205337582159</c:v>
                </c:pt>
                <c:pt idx="536">
                  <c:v>4.9634065202927475</c:v>
                </c:pt>
                <c:pt idx="537">
                  <c:v>4.385613049872978</c:v>
                </c:pt>
                <c:pt idx="538">
                  <c:v>4.532994584475496</c:v>
                </c:pt>
                <c:pt idx="539">
                  <c:v>4.5822463041006092</c:v>
                </c:pt>
                <c:pt idx="540">
                  <c:v>4.7252010723860582</c:v>
                </c:pt>
                <c:pt idx="541">
                  <c:v>4.2335473515248792</c:v>
                </c:pt>
                <c:pt idx="542">
                  <c:v>4.2200854700854702</c:v>
                </c:pt>
                <c:pt idx="543">
                  <c:v>4.5887445887445883</c:v>
                </c:pt>
                <c:pt idx="544">
                  <c:v>4.0858221309847034</c:v>
                </c:pt>
                <c:pt idx="545">
                  <c:v>4.1628183137617096</c:v>
                </c:pt>
                <c:pt idx="546">
                  <c:v>4.4704630122405531</c:v>
                </c:pt>
                <c:pt idx="547">
                  <c:v>4.2540561931143648</c:v>
                </c:pt>
                <c:pt idx="548">
                  <c:v>4.6722733947403556</c:v>
                </c:pt>
                <c:pt idx="549">
                  <c:v>3.8887782865485434</c:v>
                </c:pt>
                <c:pt idx="550">
                  <c:v>4.1655522867076762</c:v>
                </c:pt>
                <c:pt idx="551">
                  <c:v>4.1528239202657806</c:v>
                </c:pt>
                <c:pt idx="552">
                  <c:v>4.2974253874727806</c:v>
                </c:pt>
                <c:pt idx="553">
                  <c:v>4.452388690282743</c:v>
                </c:pt>
                <c:pt idx="554">
                  <c:v>4.4514065661510349</c:v>
                </c:pt>
                <c:pt idx="555">
                  <c:v>4.4951814242287043</c:v>
                </c:pt>
                <c:pt idx="556">
                  <c:v>4.0187757201646095</c:v>
                </c:pt>
                <c:pt idx="557">
                  <c:v>4.0334512705049859</c:v>
                </c:pt>
                <c:pt idx="558">
                  <c:v>4.3237321992396414</c:v>
                </c:pt>
                <c:pt idx="559">
                  <c:v>3.9701434914098193</c:v>
                </c:pt>
                <c:pt idx="560">
                  <c:v>3.7282252362280643</c:v>
                </c:pt>
                <c:pt idx="561">
                  <c:v>3.7172104926423546</c:v>
                </c:pt>
                <c:pt idx="562">
                  <c:v>4</c:v>
                </c:pt>
                <c:pt idx="563">
                  <c:v>3.6532586558044802</c:v>
                </c:pt>
                <c:pt idx="564">
                  <c:v>3.8589317659085105</c:v>
                </c:pt>
                <c:pt idx="565">
                  <c:v>3.5450516986706058</c:v>
                </c:pt>
                <c:pt idx="566">
                  <c:v>3.4615879552181186</c:v>
                </c:pt>
                <c:pt idx="567">
                  <c:v>4.0374450741896455</c:v>
                </c:pt>
                <c:pt idx="568">
                  <c:v>3.5862247540134646</c:v>
                </c:pt>
                <c:pt idx="569">
                  <c:v>3.8317877382792376</c:v>
                </c:pt>
                <c:pt idx="570">
                  <c:v>3.8515228426395938</c:v>
                </c:pt>
                <c:pt idx="571">
                  <c:v>3.6207778915046065</c:v>
                </c:pt>
                <c:pt idx="572">
                  <c:v>3.5824466410627718</c:v>
                </c:pt>
                <c:pt idx="573">
                  <c:v>3.3619770432164588</c:v>
                </c:pt>
                <c:pt idx="574">
                  <c:v>3.8284161981173792</c:v>
                </c:pt>
                <c:pt idx="575">
                  <c:v>3.7923135657928229</c:v>
                </c:pt>
                <c:pt idx="576">
                  <c:v>3.3211981861148367</c:v>
                </c:pt>
                <c:pt idx="577">
                  <c:v>3.664525878352852</c:v>
                </c:pt>
                <c:pt idx="578">
                  <c:v>3.6466519962276012</c:v>
                </c:pt>
                <c:pt idx="579">
                  <c:v>3.6814852235412983</c:v>
                </c:pt>
                <c:pt idx="580">
                  <c:v>3.3897235197576063</c:v>
                </c:pt>
                <c:pt idx="581">
                  <c:v>3.5899033966967906</c:v>
                </c:pt>
                <c:pt idx="582">
                  <c:v>3.8580629180084225</c:v>
                </c:pt>
                <c:pt idx="583">
                  <c:v>2.9131687758426263</c:v>
                </c:pt>
                <c:pt idx="584">
                  <c:v>3.1781641428304357</c:v>
                </c:pt>
                <c:pt idx="585">
                  <c:v>3.1304456061737618</c:v>
                </c:pt>
                <c:pt idx="586">
                  <c:v>3.0427223050173868</c:v>
                </c:pt>
                <c:pt idx="587">
                  <c:v>3.6449981497471322</c:v>
                </c:pt>
                <c:pt idx="588">
                  <c:v>2.838414445612516</c:v>
                </c:pt>
                <c:pt idx="589">
                  <c:v>2.9876436958259052</c:v>
                </c:pt>
                <c:pt idx="590">
                  <c:v>3.0495937916818239</c:v>
                </c:pt>
                <c:pt idx="591">
                  <c:v>3.2398452611218569</c:v>
                </c:pt>
                <c:pt idx="592">
                  <c:v>2.8319545921140028</c:v>
                </c:pt>
                <c:pt idx="593">
                  <c:v>3.1962639495390586</c:v>
                </c:pt>
                <c:pt idx="594">
                  <c:v>3.1082398829839106</c:v>
                </c:pt>
                <c:pt idx="595">
                  <c:v>2.9669260700389102</c:v>
                </c:pt>
                <c:pt idx="596">
                  <c:v>2.9792119893642734</c:v>
                </c:pt>
                <c:pt idx="597">
                  <c:v>2.8017241379310347</c:v>
                </c:pt>
                <c:pt idx="598">
                  <c:v>2.801584017967965</c:v>
                </c:pt>
                <c:pt idx="599">
                  <c:v>3.1939877876937528</c:v>
                </c:pt>
                <c:pt idx="600">
                  <c:v>2.4087024087024087</c:v>
                </c:pt>
                <c:pt idx="601">
                  <c:v>2.5607432110528823</c:v>
                </c:pt>
                <c:pt idx="602">
                  <c:v>2.608176663682483</c:v>
                </c:pt>
                <c:pt idx="603">
                  <c:v>2.7736968913439504</c:v>
                </c:pt>
                <c:pt idx="604">
                  <c:v>2.4674636358282784</c:v>
                </c:pt>
                <c:pt idx="605">
                  <c:v>2.5875279971708123</c:v>
                </c:pt>
                <c:pt idx="606">
                  <c:v>2.9165936057046</c:v>
                </c:pt>
                <c:pt idx="607">
                  <c:v>2.5830914153682092</c:v>
                </c:pt>
                <c:pt idx="608">
                  <c:v>2.6507004592222287</c:v>
                </c:pt>
                <c:pt idx="609">
                  <c:v>2.7109649881755784</c:v>
                </c:pt>
                <c:pt idx="610">
                  <c:v>3.1337725580063021</c:v>
                </c:pt>
                <c:pt idx="611">
                  <c:v>3.3551694673882082</c:v>
                </c:pt>
                <c:pt idx="612">
                  <c:v>2.7012896479609623</c:v>
                </c:pt>
                <c:pt idx="613">
                  <c:v>2.938808373590982</c:v>
                </c:pt>
                <c:pt idx="614">
                  <c:v>2.6421136909527623</c:v>
                </c:pt>
                <c:pt idx="615">
                  <c:v>2.959580585151361</c:v>
                </c:pt>
                <c:pt idx="616">
                  <c:v>2.6175031296233069</c:v>
                </c:pt>
                <c:pt idx="617">
                  <c:v>3.0294514388489207</c:v>
                </c:pt>
                <c:pt idx="618">
                  <c:v>3.2014750251424737</c:v>
                </c:pt>
                <c:pt idx="619">
                  <c:v>2.7475930409323799</c:v>
                </c:pt>
                <c:pt idx="620">
                  <c:v>2.558061258835409</c:v>
                </c:pt>
                <c:pt idx="621">
                  <c:v>2.6080602551852059</c:v>
                </c:pt>
                <c:pt idx="622">
                  <c:v>2.5357643758765778</c:v>
                </c:pt>
                <c:pt idx="623">
                  <c:v>2.7036048064085447</c:v>
                </c:pt>
                <c:pt idx="624">
                  <c:v>2.5301929067162141</c:v>
                </c:pt>
                <c:pt idx="625">
                  <c:v>2.9967602591792657</c:v>
                </c:pt>
                <c:pt idx="626">
                  <c:v>2.5638257677983485</c:v>
                </c:pt>
                <c:pt idx="627">
                  <c:v>2.3873534788686954</c:v>
                </c:pt>
                <c:pt idx="628">
                  <c:v>2.3496443198965293</c:v>
                </c:pt>
                <c:pt idx="629">
                  <c:v>2.3298260682843033</c:v>
                </c:pt>
                <c:pt idx="630">
                  <c:v>2.5482460816718202</c:v>
                </c:pt>
                <c:pt idx="631">
                  <c:v>2.6910369817755515</c:v>
                </c:pt>
                <c:pt idx="632">
                  <c:v>2.7751196172248802</c:v>
                </c:pt>
                <c:pt idx="633">
                  <c:v>2.7031332979288369</c:v>
                </c:pt>
                <c:pt idx="634">
                  <c:v>2.8435013262599469</c:v>
                </c:pt>
                <c:pt idx="635">
                  <c:v>2.5015899936400254</c:v>
                </c:pt>
                <c:pt idx="636">
                  <c:v>2.6691331923890065</c:v>
                </c:pt>
                <c:pt idx="637">
                  <c:v>2.9509231497554045</c:v>
                </c:pt>
                <c:pt idx="638">
                  <c:v>2.5363650685291184</c:v>
                </c:pt>
                <c:pt idx="639">
                  <c:v>2.7372357554666804</c:v>
                </c:pt>
                <c:pt idx="640">
                  <c:v>2.3852641382521864</c:v>
                </c:pt>
                <c:pt idx="641">
                  <c:v>2.7052094605039421</c:v>
                </c:pt>
                <c:pt idx="642">
                  <c:v>2.921531637179422</c:v>
                </c:pt>
                <c:pt idx="643">
                  <c:v>3.051331768547811</c:v>
                </c:pt>
                <c:pt idx="644">
                  <c:v>3.3912031178822697</c:v>
                </c:pt>
                <c:pt idx="645">
                  <c:v>3.3501259445843825</c:v>
                </c:pt>
                <c:pt idx="646">
                  <c:v>3.5249999999999995</c:v>
                </c:pt>
                <c:pt idx="647">
                  <c:v>3.9046095390460951</c:v>
                </c:pt>
                <c:pt idx="648">
                  <c:v>3.4874981209600642</c:v>
                </c:pt>
                <c:pt idx="649">
                  <c:v>3.8771175976687902</c:v>
                </c:pt>
                <c:pt idx="650">
                  <c:v>3.5169871475540502</c:v>
                </c:pt>
                <c:pt idx="651">
                  <c:v>4.1471277842907384</c:v>
                </c:pt>
                <c:pt idx="652">
                  <c:v>3.5709080308992855</c:v>
                </c:pt>
                <c:pt idx="653">
                  <c:v>4.001151410477835</c:v>
                </c:pt>
                <c:pt idx="654">
                  <c:v>3.694698703279939</c:v>
                </c:pt>
                <c:pt idx="655">
                  <c:v>3.9787671560422746</c:v>
                </c:pt>
                <c:pt idx="656">
                  <c:v>3.9520676691729326</c:v>
                </c:pt>
                <c:pt idx="657">
                  <c:v>3.7566832379701718</c:v>
                </c:pt>
                <c:pt idx="658">
                  <c:v>3.7040501356280986</c:v>
                </c:pt>
                <c:pt idx="659">
                  <c:v>4.3195628621225683</c:v>
                </c:pt>
                <c:pt idx="660">
                  <c:v>4.2396652411826921</c:v>
                </c:pt>
                <c:pt idx="661">
                  <c:v>3.8210109566338275</c:v>
                </c:pt>
                <c:pt idx="662">
                  <c:v>3.9882509523153886</c:v>
                </c:pt>
                <c:pt idx="663">
                  <c:v>4.312828721701349</c:v>
                </c:pt>
                <c:pt idx="664">
                  <c:v>4.1004145974759671</c:v>
                </c:pt>
                <c:pt idx="665">
                  <c:v>4.4393261978954976</c:v>
                </c:pt>
                <c:pt idx="666">
                  <c:v>4.1424945612762869</c:v>
                </c:pt>
                <c:pt idx="667">
                  <c:v>4.2304556572153276</c:v>
                </c:pt>
                <c:pt idx="668">
                  <c:v>3.9530685920577615</c:v>
                </c:pt>
                <c:pt idx="669">
                  <c:v>3.6559235782519419</c:v>
                </c:pt>
                <c:pt idx="670">
                  <c:v>3.9058012636415853</c:v>
                </c:pt>
                <c:pt idx="671">
                  <c:v>3.7370733655851938</c:v>
                </c:pt>
                <c:pt idx="672">
                  <c:v>3.7419183420423345</c:v>
                </c:pt>
                <c:pt idx="673">
                  <c:v>3.5484723078277716</c:v>
                </c:pt>
                <c:pt idx="674">
                  <c:v>3.856052344601963</c:v>
                </c:pt>
                <c:pt idx="675">
                  <c:v>3.900411267854774</c:v>
                </c:pt>
                <c:pt idx="676">
                  <c:v>3.8456467279040125</c:v>
                </c:pt>
                <c:pt idx="677">
                  <c:v>4.1152977947560343</c:v>
                </c:pt>
                <c:pt idx="678">
                  <c:v>3.4565321492316401</c:v>
                </c:pt>
                <c:pt idx="679">
                  <c:v>3.804582792909641</c:v>
                </c:pt>
                <c:pt idx="680">
                  <c:v>3.6236573055519603</c:v>
                </c:pt>
                <c:pt idx="681">
                  <c:v>3.9199655765920829</c:v>
                </c:pt>
                <c:pt idx="682">
                  <c:v>3.804649178929409</c:v>
                </c:pt>
                <c:pt idx="683">
                  <c:v>3.433586095254324</c:v>
                </c:pt>
                <c:pt idx="684">
                  <c:v>3.5680791201295934</c:v>
                </c:pt>
                <c:pt idx="685">
                  <c:v>3.3086837101204312</c:v>
                </c:pt>
                <c:pt idx="686">
                  <c:v>3.5882352941176467</c:v>
                </c:pt>
                <c:pt idx="687">
                  <c:v>3.5644794038501351</c:v>
                </c:pt>
                <c:pt idx="688">
                  <c:v>3.3037006408931155</c:v>
                </c:pt>
                <c:pt idx="689">
                  <c:v>3.3407115920642729</c:v>
                </c:pt>
                <c:pt idx="690">
                  <c:v>3.2216971440312303</c:v>
                </c:pt>
                <c:pt idx="691">
                  <c:v>3.210614685286048</c:v>
                </c:pt>
                <c:pt idx="692">
                  <c:v>3.3914176370002442</c:v>
                </c:pt>
                <c:pt idx="693">
                  <c:v>3.3675082060218022</c:v>
                </c:pt>
                <c:pt idx="694">
                  <c:v>3.1986668834335883</c:v>
                </c:pt>
                <c:pt idx="695">
                  <c:v>3.1913602718116731</c:v>
                </c:pt>
                <c:pt idx="696">
                  <c:v>3.2044862807931103</c:v>
                </c:pt>
                <c:pt idx="697">
                  <c:v>2.6906370656370653</c:v>
                </c:pt>
                <c:pt idx="698">
                  <c:v>2.761923767711036</c:v>
                </c:pt>
                <c:pt idx="699">
                  <c:v>3.0629139072847682</c:v>
                </c:pt>
                <c:pt idx="700">
                  <c:v>3.0294673810274189</c:v>
                </c:pt>
                <c:pt idx="701">
                  <c:v>3.2129299886510392</c:v>
                </c:pt>
                <c:pt idx="702">
                  <c:v>2.9487028069761032</c:v>
                </c:pt>
                <c:pt idx="703">
                  <c:v>2.8596085199858785</c:v>
                </c:pt>
                <c:pt idx="704">
                  <c:v>2.7153375667147142</c:v>
                </c:pt>
                <c:pt idx="705">
                  <c:v>3.1792131350681534</c:v>
                </c:pt>
                <c:pt idx="706">
                  <c:v>3.0377699919146806</c:v>
                </c:pt>
                <c:pt idx="707">
                  <c:v>2.9366602687140113</c:v>
                </c:pt>
                <c:pt idx="708">
                  <c:v>3.3427150402899333</c:v>
                </c:pt>
                <c:pt idx="709">
                  <c:v>2.9394856858161194</c:v>
                </c:pt>
                <c:pt idx="710">
                  <c:v>3.161454573089638</c:v>
                </c:pt>
                <c:pt idx="711">
                  <c:v>3.079156479217604</c:v>
                </c:pt>
                <c:pt idx="712">
                  <c:v>3.1590455008104952</c:v>
                </c:pt>
                <c:pt idx="713">
                  <c:v>3.2687105500450855</c:v>
                </c:pt>
                <c:pt idx="714">
                  <c:v>3.0459705518714171</c:v>
                </c:pt>
                <c:pt idx="715">
                  <c:v>3.1895356246017768</c:v>
                </c:pt>
                <c:pt idx="716">
                  <c:v>2.9278858722037571</c:v>
                </c:pt>
                <c:pt idx="717">
                  <c:v>3.3256109408863308</c:v>
                </c:pt>
                <c:pt idx="718">
                  <c:v>3.0834228958974168</c:v>
                </c:pt>
                <c:pt idx="719">
                  <c:v>3.1241912226864348</c:v>
                </c:pt>
                <c:pt idx="720">
                  <c:v>3.2493996070155009</c:v>
                </c:pt>
                <c:pt idx="721">
                  <c:v>3.1526950457649279</c:v>
                </c:pt>
                <c:pt idx="722">
                  <c:v>3.4030844978640213</c:v>
                </c:pt>
                <c:pt idx="723">
                  <c:v>3.0940954043048285</c:v>
                </c:pt>
                <c:pt idx="724">
                  <c:v>3.2766065532131066</c:v>
                </c:pt>
                <c:pt idx="725">
                  <c:v>3.5160625880822463</c:v>
                </c:pt>
                <c:pt idx="726">
                  <c:v>3.5238163868271242</c:v>
                </c:pt>
                <c:pt idx="727">
                  <c:v>4.183742560849578</c:v>
                </c:pt>
                <c:pt idx="728">
                  <c:v>3.9648997134670489</c:v>
                </c:pt>
                <c:pt idx="729">
                  <c:v>4.7903134707709691</c:v>
                </c:pt>
                <c:pt idx="730">
                  <c:v>4.9985929365414377</c:v>
                </c:pt>
                <c:pt idx="731">
                  <c:v>5.0897363993269771</c:v>
                </c:pt>
                <c:pt idx="732">
                  <c:v>5.3946640862593309</c:v>
                </c:pt>
                <c:pt idx="733">
                  <c:v>5.7207285342584564</c:v>
                </c:pt>
                <c:pt idx="734">
                  <c:v>6.2241816225223037</c:v>
                </c:pt>
                <c:pt idx="735">
                  <c:v>6.6454711960465849</c:v>
                </c:pt>
                <c:pt idx="736">
                  <c:v>6.5283730498885655</c:v>
                </c:pt>
                <c:pt idx="737">
                  <c:v>6.9232622990326025</c:v>
                </c:pt>
                <c:pt idx="738">
                  <c:v>6.4686102540992136</c:v>
                </c:pt>
                <c:pt idx="739">
                  <c:v>6.7761594876562343</c:v>
                </c:pt>
                <c:pt idx="740">
                  <c:v>6.3391933815925547</c:v>
                </c:pt>
                <c:pt idx="741">
                  <c:v>7.2091192277410743</c:v>
                </c:pt>
                <c:pt idx="742">
                  <c:v>7.4283572426483122</c:v>
                </c:pt>
                <c:pt idx="743">
                  <c:v>7.3828244664556317</c:v>
                </c:pt>
                <c:pt idx="744">
                  <c:v>6.8641740957933628</c:v>
                </c:pt>
                <c:pt idx="745">
                  <c:v>7.0969694931216578</c:v>
                </c:pt>
                <c:pt idx="746">
                  <c:v>6.7781808410587132</c:v>
                </c:pt>
              </c:numCache>
            </c:numRef>
          </c:yVal>
        </c:ser>
        <c:axId val="138709632"/>
        <c:axId val="138727808"/>
      </c:scatterChart>
      <c:lineChart>
        <c:grouping val="standard"/>
        <c:ser>
          <c:idx val="3"/>
          <c:order val="3"/>
          <c:tx>
            <c:v>_FRBDummySeriesRight</c:v>
          </c:tx>
          <c:spPr>
            <a:ln>
              <a:noFill/>
            </a:ln>
          </c:spPr>
          <c:marker>
            <c:symbol val="none"/>
          </c:marker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Lit>
              <c:formatCode>General</c:formatCode>
              <c:ptCount val="1"/>
              <c:pt idx="0">
                <c:v>#N/A</c:v>
              </c:pt>
            </c:numLit>
          </c:val>
        </c:ser>
        <c:marker val="1"/>
        <c:axId val="138730880"/>
        <c:axId val="138729344"/>
      </c:lineChart>
      <c:valAx>
        <c:axId val="138709632"/>
        <c:scaling>
          <c:orientation val="minMax"/>
          <c:max val="2011"/>
          <c:min val="1948"/>
        </c:scaling>
        <c:axPos val="b"/>
        <c:numFmt formatCode="General" sourceLinked="1"/>
        <c:majorTickMark val="in"/>
        <c:tickLblPos val="low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8727808"/>
        <c:crosses val="min"/>
        <c:crossBetween val="midCat"/>
        <c:majorUnit val="5"/>
      </c:valAx>
      <c:valAx>
        <c:axId val="138727808"/>
        <c:scaling>
          <c:orientation val="minMax"/>
        </c:scaling>
        <c:axPos val="l"/>
        <c:numFmt formatCode="General" sourceLinked="1"/>
        <c:majorTickMark val="in"/>
        <c:tickLblPos val="none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8709632"/>
        <c:crosses val="autoZero"/>
        <c:crossBetween val="midCat"/>
      </c:valAx>
      <c:valAx>
        <c:axId val="138729344"/>
        <c:scaling>
          <c:orientation val="minMax"/>
          <c:max val="25"/>
          <c:min val="0"/>
        </c:scaling>
        <c:axPos val="r"/>
        <c:numFmt formatCode="General" sourceLinked="1"/>
        <c:majorTickMark val="in"/>
        <c:tickLblPos val="nextTo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8730880"/>
        <c:crosses val="max"/>
        <c:crossBetween val="between"/>
        <c:majorUnit val="5"/>
        <c:minorUnit val="1"/>
      </c:valAx>
      <c:catAx>
        <c:axId val="138730880"/>
        <c:scaling>
          <c:orientation val="minMax"/>
        </c:scaling>
        <c:delete val="1"/>
        <c:axPos val="b"/>
        <c:numFmt formatCode="General" sourceLinked="1"/>
        <c:tickLblPos val="none"/>
        <c:crossAx val="138729344"/>
        <c:crosses val="min"/>
        <c:auto val="1"/>
        <c:lblAlgn val="ctr"/>
        <c:lblOffset val="100"/>
      </c:catAx>
      <c:spPr>
        <a:noFill/>
        <a:ln w="22225">
          <a:solidFill>
            <a:srgbClr val="000000"/>
          </a:solidFill>
        </a:ln>
      </c:spPr>
    </c:plotArea>
    <c:plotVisOnly val="1"/>
    <c:dispBlanksAs val="gap"/>
  </c:chart>
  <c:spPr>
    <a:noFill/>
    <a:ln>
      <a:noFill/>
    </a:ln>
  </c:spPr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1.1115586217083959E-2"/>
          <c:y val="4.8471856346465607E-2"/>
          <c:w val="0.98888441378291558"/>
          <c:h val="0.92729221548030161"/>
        </c:manualLayout>
      </c:layout>
      <c:lineChart>
        <c:grouping val="standard"/>
        <c:ser>
          <c:idx val="0"/>
          <c:order val="0"/>
          <c:tx>
            <c:strRef>
              <c:f>summary!$N$2</c:f>
              <c:strCache>
                <c:ptCount val="1"/>
                <c:pt idx="0">
                  <c:v>age 16-24</c:v>
                </c:pt>
              </c:strCache>
            </c:strRef>
          </c:tx>
          <c:spPr>
            <a:ln w="28575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numRef>
              <c:f>summary!$A$3:$A$749</c:f>
              <c:numCache>
                <c:formatCode>mmm\-yy</c:formatCode>
                <c:ptCount val="747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  <c:pt idx="743">
                  <c:v>40148</c:v>
                </c:pt>
                <c:pt idx="744">
                  <c:v>40179</c:v>
                </c:pt>
                <c:pt idx="745">
                  <c:v>40210</c:v>
                </c:pt>
                <c:pt idx="746">
                  <c:v>40238</c:v>
                </c:pt>
              </c:numCache>
            </c:numRef>
          </c:cat>
          <c:val>
            <c:numRef>
              <c:f>summary!$N$3:$N$749</c:f>
              <c:numCache>
                <c:formatCode>General</c:formatCode>
                <c:ptCount val="747"/>
                <c:pt idx="0">
                  <c:v>6.7905349108481925</c:v>
                </c:pt>
                <c:pt idx="1">
                  <c:v>7.6884920634920642</c:v>
                </c:pt>
                <c:pt idx="2">
                  <c:v>8.7324179504353641</c:v>
                </c:pt>
                <c:pt idx="3">
                  <c:v>7.8393721823342792</c:v>
                </c:pt>
                <c:pt idx="4">
                  <c:v>6.7315906372800267</c:v>
                </c:pt>
                <c:pt idx="5">
                  <c:v>7.2651704073150452</c:v>
                </c:pt>
                <c:pt idx="6">
                  <c:v>7.4865861837692824</c:v>
                </c:pt>
                <c:pt idx="7">
                  <c:v>7.1483212919677008</c:v>
                </c:pt>
                <c:pt idx="8">
                  <c:v>6.7121535181236673</c:v>
                </c:pt>
                <c:pt idx="9">
                  <c:v>6.4465817520145574</c:v>
                </c:pt>
                <c:pt idx="10">
                  <c:v>6.7685401018734357</c:v>
                </c:pt>
                <c:pt idx="11">
                  <c:v>7.1934465398071508</c:v>
                </c:pt>
                <c:pt idx="12">
                  <c:v>7.9664388893694316</c:v>
                </c:pt>
                <c:pt idx="13">
                  <c:v>8.6863500213949507</c:v>
                </c:pt>
                <c:pt idx="14">
                  <c:v>9.3465813405186928</c:v>
                </c:pt>
                <c:pt idx="15">
                  <c:v>9.9922540666150272</c:v>
                </c:pt>
                <c:pt idx="16">
                  <c:v>11.041543277773078</c:v>
                </c:pt>
                <c:pt idx="17">
                  <c:v>11.164329878951493</c:v>
                </c:pt>
                <c:pt idx="18">
                  <c:v>11.943389713496719</c:v>
                </c:pt>
                <c:pt idx="19">
                  <c:v>12.527830107895188</c:v>
                </c:pt>
                <c:pt idx="20">
                  <c:v>11.831082236279707</c:v>
                </c:pt>
                <c:pt idx="21">
                  <c:v>12.869415807560136</c:v>
                </c:pt>
                <c:pt idx="22">
                  <c:v>11.401789518534299</c:v>
                </c:pt>
                <c:pt idx="23">
                  <c:v>11.596437136005482</c:v>
                </c:pt>
                <c:pt idx="24">
                  <c:v>12.156493450903175</c:v>
                </c:pt>
                <c:pt idx="25">
                  <c:v>11.83284709112751</c:v>
                </c:pt>
                <c:pt idx="26">
                  <c:v>10.856443005861255</c:v>
                </c:pt>
                <c:pt idx="27">
                  <c:v>9.6685082872928181</c:v>
                </c:pt>
                <c:pt idx="28">
                  <c:v>9.9582898852971855</c:v>
                </c:pt>
                <c:pt idx="29">
                  <c:v>9.33016459818678</c:v>
                </c:pt>
                <c:pt idx="30">
                  <c:v>8.6810169191248114</c:v>
                </c:pt>
                <c:pt idx="31">
                  <c:v>7.9934182038624746</c:v>
                </c:pt>
                <c:pt idx="32">
                  <c:v>8.6847994491306597</c:v>
                </c:pt>
                <c:pt idx="33">
                  <c:v>6.8622360678435443</c:v>
                </c:pt>
                <c:pt idx="34">
                  <c:v>7.130953425138145</c:v>
                </c:pt>
                <c:pt idx="35">
                  <c:v>7.3617470940471996</c:v>
                </c:pt>
                <c:pt idx="36">
                  <c:v>5.9405940594059405</c:v>
                </c:pt>
                <c:pt idx="37">
                  <c:v>5.4699607986142773</c:v>
                </c:pt>
                <c:pt idx="38">
                  <c:v>5.8361592004283418</c:v>
                </c:pt>
                <c:pt idx="39">
                  <c:v>5.5148762628603212</c:v>
                </c:pt>
                <c:pt idx="40">
                  <c:v>4.8197237927518763</c:v>
                </c:pt>
                <c:pt idx="41">
                  <c:v>5.7075471698113205</c:v>
                </c:pt>
                <c:pt idx="42">
                  <c:v>5.8939650310208691</c:v>
                </c:pt>
                <c:pt idx="43">
                  <c:v>5.3877473724079161</c:v>
                </c:pt>
                <c:pt idx="44">
                  <c:v>5.8060825626847175</c:v>
                </c:pt>
                <c:pt idx="45">
                  <c:v>5.6587514362313289</c:v>
                </c:pt>
                <c:pt idx="46">
                  <c:v>6.5706051873198845</c:v>
                </c:pt>
                <c:pt idx="47">
                  <c:v>5.3104106972301812</c:v>
                </c:pt>
                <c:pt idx="48">
                  <c:v>6.2251912092167681</c:v>
                </c:pt>
                <c:pt idx="49">
                  <c:v>5.980650835532102</c:v>
                </c:pt>
                <c:pt idx="50">
                  <c:v>5.8964861347482227</c:v>
                </c:pt>
                <c:pt idx="51">
                  <c:v>5.7769726247987121</c:v>
                </c:pt>
                <c:pt idx="52">
                  <c:v>6.280096308186196</c:v>
                </c:pt>
                <c:pt idx="53">
                  <c:v>5.9894537856929659</c:v>
                </c:pt>
                <c:pt idx="54">
                  <c:v>6.3842723956222134</c:v>
                </c:pt>
                <c:pt idx="55">
                  <c:v>6.4171122994652414</c:v>
                </c:pt>
                <c:pt idx="56">
                  <c:v>7.1140523213731779</c:v>
                </c:pt>
                <c:pt idx="57">
                  <c:v>6.2676868252803688</c:v>
                </c:pt>
                <c:pt idx="58">
                  <c:v>5.8557633038832959</c:v>
                </c:pt>
                <c:pt idx="59">
                  <c:v>5.9081185698278498</c:v>
                </c:pt>
                <c:pt idx="60">
                  <c:v>5.2009695011108867</c:v>
                </c:pt>
                <c:pt idx="61">
                  <c:v>4.9437978712822046</c:v>
                </c:pt>
                <c:pt idx="62">
                  <c:v>5.2540825641545794</c:v>
                </c:pt>
                <c:pt idx="63">
                  <c:v>5.6353931430917683</c:v>
                </c:pt>
                <c:pt idx="64">
                  <c:v>4.8328299135506718</c:v>
                </c:pt>
                <c:pt idx="65">
                  <c:v>5.3949298135344641</c:v>
                </c:pt>
                <c:pt idx="66">
                  <c:v>5.2122114668652273</c:v>
                </c:pt>
                <c:pt idx="67">
                  <c:v>6.0987312080179121</c:v>
                </c:pt>
                <c:pt idx="68">
                  <c:v>6.0224089635854341</c:v>
                </c:pt>
                <c:pt idx="69">
                  <c:v>6.5885958191966729</c:v>
                </c:pt>
                <c:pt idx="70">
                  <c:v>7.0856771960190397</c:v>
                </c:pt>
                <c:pt idx="71">
                  <c:v>9.807298955754117</c:v>
                </c:pt>
                <c:pt idx="72">
                  <c:v>10.160484642363695</c:v>
                </c:pt>
                <c:pt idx="73">
                  <c:v>11.073965733389052</c:v>
                </c:pt>
                <c:pt idx="74">
                  <c:v>10.849202264539372</c:v>
                </c:pt>
                <c:pt idx="75">
                  <c:v>11.431535269709544</c:v>
                </c:pt>
                <c:pt idx="76">
                  <c:v>11.095919225915019</c:v>
                </c:pt>
                <c:pt idx="77">
                  <c:v>9.4753921038399138</c:v>
                </c:pt>
                <c:pt idx="78">
                  <c:v>10.660548500693629</c:v>
                </c:pt>
                <c:pt idx="79">
                  <c:v>11.148720118468374</c:v>
                </c:pt>
                <c:pt idx="80">
                  <c:v>12.085406301824213</c:v>
                </c:pt>
                <c:pt idx="81">
                  <c:v>10.352165123949357</c:v>
                </c:pt>
                <c:pt idx="82">
                  <c:v>10.349233390119251</c:v>
                </c:pt>
                <c:pt idx="83">
                  <c:v>9.9890230515916567</c:v>
                </c:pt>
                <c:pt idx="84">
                  <c:v>9.5700416088765596</c:v>
                </c:pt>
                <c:pt idx="85">
                  <c:v>9.049967831867896</c:v>
                </c:pt>
                <c:pt idx="86">
                  <c:v>8.6127967635473226</c:v>
                </c:pt>
                <c:pt idx="87">
                  <c:v>8.6459861664221336</c:v>
                </c:pt>
                <c:pt idx="88">
                  <c:v>8.7422507092571191</c:v>
                </c:pt>
                <c:pt idx="89">
                  <c:v>8.7398158924981484</c:v>
                </c:pt>
                <c:pt idx="90">
                  <c:v>8.4578139486968169</c:v>
                </c:pt>
                <c:pt idx="91">
                  <c:v>8.6466165413533833</c:v>
                </c:pt>
                <c:pt idx="92">
                  <c:v>9.0309030903090317</c:v>
                </c:pt>
                <c:pt idx="93">
                  <c:v>8.3507306889352826</c:v>
                </c:pt>
                <c:pt idx="94">
                  <c:v>8.4109429569266592</c:v>
                </c:pt>
                <c:pt idx="95">
                  <c:v>8.2271147161066054</c:v>
                </c:pt>
                <c:pt idx="96">
                  <c:v>8.1387260260359735</c:v>
                </c:pt>
                <c:pt idx="97">
                  <c:v>8.0416460089241451</c:v>
                </c:pt>
                <c:pt idx="98">
                  <c:v>8.6839749328558629</c:v>
                </c:pt>
                <c:pt idx="99">
                  <c:v>8.3913995620147332</c:v>
                </c:pt>
                <c:pt idx="100">
                  <c:v>9.0486789896448272</c:v>
                </c:pt>
                <c:pt idx="101">
                  <c:v>9.2023364933448253</c:v>
                </c:pt>
                <c:pt idx="102">
                  <c:v>8.8761978511276727</c:v>
                </c:pt>
                <c:pt idx="103">
                  <c:v>8.132147395171538</c:v>
                </c:pt>
                <c:pt idx="104">
                  <c:v>7.7990617670054734</c:v>
                </c:pt>
                <c:pt idx="105">
                  <c:v>8.145326692059772</c:v>
                </c:pt>
                <c:pt idx="106">
                  <c:v>9.0159161490683228</c:v>
                </c:pt>
                <c:pt idx="107">
                  <c:v>8.300126348527554</c:v>
                </c:pt>
                <c:pt idx="108">
                  <c:v>8.7618862798369879</c:v>
                </c:pt>
                <c:pt idx="109">
                  <c:v>8.400819592155333</c:v>
                </c:pt>
                <c:pt idx="110">
                  <c:v>7.9633204633204624</c:v>
                </c:pt>
                <c:pt idx="111">
                  <c:v>8.4633385335413411</c:v>
                </c:pt>
                <c:pt idx="112">
                  <c:v>8.6422161529457675</c:v>
                </c:pt>
                <c:pt idx="113">
                  <c:v>9.1484464902186424</c:v>
                </c:pt>
                <c:pt idx="114">
                  <c:v>8.5744194899124473</c:v>
                </c:pt>
                <c:pt idx="115">
                  <c:v>8.9396887159533076</c:v>
                </c:pt>
                <c:pt idx="116">
                  <c:v>8.799612778315586</c:v>
                </c:pt>
                <c:pt idx="117">
                  <c:v>8.8488721076580497</c:v>
                </c:pt>
                <c:pt idx="118">
                  <c:v>10.876249039200616</c:v>
                </c:pt>
                <c:pt idx="119">
                  <c:v>10.386011847888401</c:v>
                </c:pt>
                <c:pt idx="120">
                  <c:v>11.719806763285025</c:v>
                </c:pt>
                <c:pt idx="121">
                  <c:v>12.362796071634893</c:v>
                </c:pt>
                <c:pt idx="122">
                  <c:v>12.654440154440156</c:v>
                </c:pt>
                <c:pt idx="123">
                  <c:v>14.507082422283487</c:v>
                </c:pt>
                <c:pt idx="124">
                  <c:v>13.780453391026242</c:v>
                </c:pt>
                <c:pt idx="125">
                  <c:v>13.232766851250716</c:v>
                </c:pt>
                <c:pt idx="126">
                  <c:v>14.492890995260662</c:v>
                </c:pt>
                <c:pt idx="127">
                  <c:v>13.487494100991034</c:v>
                </c:pt>
                <c:pt idx="128">
                  <c:v>13.934503143473773</c:v>
                </c:pt>
                <c:pt idx="129">
                  <c:v>13.036196147762166</c:v>
                </c:pt>
                <c:pt idx="130">
                  <c:v>12.016965127238455</c:v>
                </c:pt>
                <c:pt idx="131">
                  <c:v>12.070916635231988</c:v>
                </c:pt>
                <c:pt idx="132">
                  <c:v>11.557882925004675</c:v>
                </c:pt>
                <c:pt idx="133">
                  <c:v>11.145569025467532</c:v>
                </c:pt>
                <c:pt idx="134">
                  <c:v>11.085256887565151</c:v>
                </c:pt>
                <c:pt idx="135">
                  <c:v>10.78008983408195</c:v>
                </c:pt>
                <c:pt idx="136">
                  <c:v>10.006521941675208</c:v>
                </c:pt>
                <c:pt idx="137">
                  <c:v>10.508222614512682</c:v>
                </c:pt>
                <c:pt idx="138">
                  <c:v>10.538447353863175</c:v>
                </c:pt>
                <c:pt idx="139">
                  <c:v>11.178192462495426</c:v>
                </c:pt>
                <c:pt idx="140">
                  <c:v>11.255411255411255</c:v>
                </c:pt>
                <c:pt idx="141">
                  <c:v>11.456834532374101</c:v>
                </c:pt>
                <c:pt idx="142">
                  <c:v>11.289305342823678</c:v>
                </c:pt>
                <c:pt idx="143">
                  <c:v>11.099309612320765</c:v>
                </c:pt>
                <c:pt idx="144">
                  <c:v>10.878847180217043</c:v>
                </c:pt>
                <c:pt idx="145">
                  <c:v>10.15014487663535</c:v>
                </c:pt>
                <c:pt idx="146">
                  <c:v>11.457411014698069</c:v>
                </c:pt>
                <c:pt idx="147">
                  <c:v>10.884879725085911</c:v>
                </c:pt>
                <c:pt idx="148">
                  <c:v>10.717966334592925</c:v>
                </c:pt>
                <c:pt idx="149">
                  <c:v>10.981923109564628</c:v>
                </c:pt>
                <c:pt idx="150">
                  <c:v>10.823671915556325</c:v>
                </c:pt>
                <c:pt idx="151">
                  <c:v>11.381407471763684</c:v>
                </c:pt>
                <c:pt idx="152">
                  <c:v>10.976872626855368</c:v>
                </c:pt>
                <c:pt idx="153">
                  <c:v>11.781011781011781</c:v>
                </c:pt>
                <c:pt idx="154">
                  <c:v>11.964789334244937</c:v>
                </c:pt>
                <c:pt idx="155">
                  <c:v>13.037865748709121</c:v>
                </c:pt>
                <c:pt idx="156">
                  <c:v>12.962651413189771</c:v>
                </c:pt>
                <c:pt idx="157">
                  <c:v>13.329398870247028</c:v>
                </c:pt>
                <c:pt idx="158">
                  <c:v>13.416575882007878</c:v>
                </c:pt>
                <c:pt idx="159">
                  <c:v>14.309993201903467</c:v>
                </c:pt>
                <c:pt idx="160">
                  <c:v>13.062135255750086</c:v>
                </c:pt>
                <c:pt idx="161">
                  <c:v>13.134404488650855</c:v>
                </c:pt>
                <c:pt idx="162">
                  <c:v>13.393311831607537</c:v>
                </c:pt>
                <c:pt idx="163">
                  <c:v>12.965276042967774</c:v>
                </c:pt>
                <c:pt idx="164">
                  <c:v>13.062240663900415</c:v>
                </c:pt>
                <c:pt idx="165">
                  <c:v>12.82417121275703</c:v>
                </c:pt>
                <c:pt idx="166">
                  <c:v>11.962399134847351</c:v>
                </c:pt>
                <c:pt idx="167">
                  <c:v>11.894496576211006</c:v>
                </c:pt>
                <c:pt idx="168">
                  <c:v>12.029439133745031</c:v>
                </c:pt>
                <c:pt idx="169">
                  <c:v>11.554157456214929</c:v>
                </c:pt>
                <c:pt idx="170">
                  <c:v>11.645164010456194</c:v>
                </c:pt>
                <c:pt idx="171">
                  <c:v>11.192131592335086</c:v>
                </c:pt>
                <c:pt idx="172">
                  <c:v>10.973569755771161</c:v>
                </c:pt>
                <c:pt idx="173">
                  <c:v>10.539398458861546</c:v>
                </c:pt>
                <c:pt idx="174">
                  <c:v>11.095341459342126</c:v>
                </c:pt>
                <c:pt idx="175">
                  <c:v>11.863707614883261</c:v>
                </c:pt>
                <c:pt idx="176">
                  <c:v>11.314200645107931</c:v>
                </c:pt>
                <c:pt idx="177">
                  <c:v>11.136662286465178</c:v>
                </c:pt>
                <c:pt idx="178">
                  <c:v>11.915523050373901</c:v>
                </c:pt>
                <c:pt idx="179">
                  <c:v>11.05349794238683</c:v>
                </c:pt>
                <c:pt idx="180">
                  <c:v>11.56285574890226</c:v>
                </c:pt>
                <c:pt idx="181">
                  <c:v>12.354463130659767</c:v>
                </c:pt>
                <c:pt idx="182">
                  <c:v>11.951869498506017</c:v>
                </c:pt>
                <c:pt idx="183">
                  <c:v>12.028753993610223</c:v>
                </c:pt>
                <c:pt idx="184">
                  <c:v>12.683197338192191</c:v>
                </c:pt>
                <c:pt idx="185">
                  <c:v>12.187125149940025</c:v>
                </c:pt>
                <c:pt idx="186">
                  <c:v>12.631993695823482</c:v>
                </c:pt>
                <c:pt idx="187">
                  <c:v>11.838252749861518</c:v>
                </c:pt>
                <c:pt idx="188">
                  <c:v>12.51655113326583</c:v>
                </c:pt>
                <c:pt idx="189">
                  <c:v>12.479614817115788</c:v>
                </c:pt>
                <c:pt idx="190">
                  <c:v>12.457017818068145</c:v>
                </c:pt>
                <c:pt idx="191">
                  <c:v>11.698705374656729</c:v>
                </c:pt>
                <c:pt idx="192">
                  <c:v>12.127067552944814</c:v>
                </c:pt>
                <c:pt idx="193">
                  <c:v>11.804178740277566</c:v>
                </c:pt>
                <c:pt idx="194">
                  <c:v>11.787998781602194</c:v>
                </c:pt>
                <c:pt idx="195">
                  <c:v>11.915022302865351</c:v>
                </c:pt>
                <c:pt idx="196">
                  <c:v>11.594094281645807</c:v>
                </c:pt>
                <c:pt idx="197">
                  <c:v>11.748695849398956</c:v>
                </c:pt>
                <c:pt idx="198">
                  <c:v>10.71347849016801</c:v>
                </c:pt>
                <c:pt idx="199">
                  <c:v>11.476140924632078</c:v>
                </c:pt>
                <c:pt idx="200">
                  <c:v>11.128985083357707</c:v>
                </c:pt>
                <c:pt idx="201">
                  <c:v>11.432364655553917</c:v>
                </c:pt>
                <c:pt idx="202">
                  <c:v>10.828916372202592</c:v>
                </c:pt>
                <c:pt idx="203">
                  <c:v>11.385088168581255</c:v>
                </c:pt>
                <c:pt idx="204">
                  <c:v>11.116038433111603</c:v>
                </c:pt>
                <c:pt idx="205">
                  <c:v>11.185747663551401</c:v>
                </c:pt>
                <c:pt idx="206">
                  <c:v>10.636600928074245</c:v>
                </c:pt>
                <c:pt idx="207">
                  <c:v>11.054990396243864</c:v>
                </c:pt>
                <c:pt idx="208">
                  <c:v>10.321942953967806</c:v>
                </c:pt>
                <c:pt idx="209">
                  <c:v>10.383650053782718</c:v>
                </c:pt>
                <c:pt idx="210">
                  <c:v>9.8578793367702389</c:v>
                </c:pt>
                <c:pt idx="211">
                  <c:v>9.52247191011236</c:v>
                </c:pt>
                <c:pt idx="212">
                  <c:v>9.5985427030056751</c:v>
                </c:pt>
                <c:pt idx="213">
                  <c:v>9.5375921714561365</c:v>
                </c:pt>
                <c:pt idx="214">
                  <c:v>9.2738888507247381</c:v>
                </c:pt>
                <c:pt idx="215">
                  <c:v>9.143518518518519</c:v>
                </c:pt>
                <c:pt idx="216">
                  <c:v>8.7906124940649804</c:v>
                </c:pt>
                <c:pt idx="217">
                  <c:v>8.2012216045569968</c:v>
                </c:pt>
                <c:pt idx="218">
                  <c:v>8.7391867039030036</c:v>
                </c:pt>
                <c:pt idx="219">
                  <c:v>8.6994609164420496</c:v>
                </c:pt>
                <c:pt idx="220">
                  <c:v>9.000336587007741</c:v>
                </c:pt>
                <c:pt idx="221">
                  <c:v>8.8098404255319149</c:v>
                </c:pt>
                <c:pt idx="222">
                  <c:v>8.3238995804754605</c:v>
                </c:pt>
                <c:pt idx="223">
                  <c:v>8.5130308241830939</c:v>
                </c:pt>
                <c:pt idx="224">
                  <c:v>8.4383635505830021</c:v>
                </c:pt>
                <c:pt idx="225">
                  <c:v>8.3427582995143368</c:v>
                </c:pt>
                <c:pt idx="226">
                  <c:v>8.0701293584608322</c:v>
                </c:pt>
                <c:pt idx="227">
                  <c:v>8.6037588606360149</c:v>
                </c:pt>
                <c:pt idx="228">
                  <c:v>8.4763526791562942</c:v>
                </c:pt>
                <c:pt idx="229">
                  <c:v>8.4117032392894462</c:v>
                </c:pt>
                <c:pt idx="230">
                  <c:v>8.0988917306052866</c:v>
                </c:pt>
                <c:pt idx="231">
                  <c:v>8.1848443313099661</c:v>
                </c:pt>
                <c:pt idx="232">
                  <c:v>8.5466744837469868</c:v>
                </c:pt>
                <c:pt idx="233">
                  <c:v>8.7217852803887723</c:v>
                </c:pt>
                <c:pt idx="234">
                  <c:v>8.9261787787915523</c:v>
                </c:pt>
                <c:pt idx="235">
                  <c:v>8.8207216954114429</c:v>
                </c:pt>
                <c:pt idx="236">
                  <c:v>8.9234127238877825</c:v>
                </c:pt>
                <c:pt idx="237">
                  <c:v>9.1007860931808011</c:v>
                </c:pt>
                <c:pt idx="238">
                  <c:v>9.0226998156037386</c:v>
                </c:pt>
                <c:pt idx="239">
                  <c:v>8.918526009733899</c:v>
                </c:pt>
                <c:pt idx="240">
                  <c:v>8.4216649431230604</c:v>
                </c:pt>
                <c:pt idx="241">
                  <c:v>8.97159523205681</c:v>
                </c:pt>
                <c:pt idx="242">
                  <c:v>8.8197888846496255</c:v>
                </c:pt>
                <c:pt idx="243">
                  <c:v>8.1239637801300848</c:v>
                </c:pt>
                <c:pt idx="244">
                  <c:v>8.4921790893546962</c:v>
                </c:pt>
                <c:pt idx="245">
                  <c:v>9.5665731212971625</c:v>
                </c:pt>
                <c:pt idx="246">
                  <c:v>8.9544803536957467</c:v>
                </c:pt>
                <c:pt idx="247">
                  <c:v>8.5655635730281166</c:v>
                </c:pt>
                <c:pt idx="248">
                  <c:v>8.2169474541241314</c:v>
                </c:pt>
                <c:pt idx="249">
                  <c:v>8.2338976697694761</c:v>
                </c:pt>
                <c:pt idx="250">
                  <c:v>8.367054722032</c:v>
                </c:pt>
                <c:pt idx="251">
                  <c:v>8.4919653893695912</c:v>
                </c:pt>
                <c:pt idx="252">
                  <c:v>8.1660386682315149</c:v>
                </c:pt>
                <c:pt idx="253">
                  <c:v>8.1156944105443003</c:v>
                </c:pt>
                <c:pt idx="254">
                  <c:v>8.2632629604984569</c:v>
                </c:pt>
                <c:pt idx="255">
                  <c:v>8.225264169068204</c:v>
                </c:pt>
                <c:pt idx="256">
                  <c:v>8.2622990745250853</c:v>
                </c:pt>
                <c:pt idx="257">
                  <c:v>8.3318581459845404</c:v>
                </c:pt>
                <c:pt idx="258">
                  <c:v>8.6612779515015621</c:v>
                </c:pt>
                <c:pt idx="259">
                  <c:v>8.2129009517095515</c:v>
                </c:pt>
                <c:pt idx="260">
                  <c:v>8.8728036892183759</c:v>
                </c:pt>
                <c:pt idx="261">
                  <c:v>8.7994424115699612</c:v>
                </c:pt>
                <c:pt idx="262">
                  <c:v>8.2185438129413129</c:v>
                </c:pt>
                <c:pt idx="263">
                  <c:v>8.3526547646649654</c:v>
                </c:pt>
                <c:pt idx="264">
                  <c:v>9.288458230606043</c:v>
                </c:pt>
                <c:pt idx="265">
                  <c:v>9.8128708352350511</c:v>
                </c:pt>
                <c:pt idx="266">
                  <c:v>9.5764062855841487</c:v>
                </c:pt>
                <c:pt idx="267">
                  <c:v>10.428855438795797</c:v>
                </c:pt>
                <c:pt idx="268">
                  <c:v>10.397778785131459</c:v>
                </c:pt>
                <c:pt idx="269">
                  <c:v>11.239537664408131</c:v>
                </c:pt>
                <c:pt idx="270">
                  <c:v>11.023842917251052</c:v>
                </c:pt>
                <c:pt idx="271">
                  <c:v>11.361989184367509</c:v>
                </c:pt>
                <c:pt idx="272">
                  <c:v>12.083447707933022</c:v>
                </c:pt>
                <c:pt idx="273">
                  <c:v>12.158304973103524</c:v>
                </c:pt>
                <c:pt idx="274">
                  <c:v>12.862685099174909</c:v>
                </c:pt>
                <c:pt idx="275">
                  <c:v>12.83754355400697</c:v>
                </c:pt>
                <c:pt idx="276">
                  <c:v>12.647920964064705</c:v>
                </c:pt>
                <c:pt idx="277">
                  <c:v>12.508161044613711</c:v>
                </c:pt>
                <c:pt idx="278">
                  <c:v>12.814931708113402</c:v>
                </c:pt>
                <c:pt idx="279">
                  <c:v>12.496642131843336</c:v>
                </c:pt>
                <c:pt idx="280">
                  <c:v>12.971092077087794</c:v>
                </c:pt>
                <c:pt idx="281">
                  <c:v>13.247022834043484</c:v>
                </c:pt>
                <c:pt idx="282">
                  <c:v>12.885729331226962</c:v>
                </c:pt>
                <c:pt idx="283">
                  <c:v>12.806824723923169</c:v>
                </c:pt>
                <c:pt idx="284">
                  <c:v>12.433514139765126</c:v>
                </c:pt>
                <c:pt idx="285">
                  <c:v>12.416723495777159</c:v>
                </c:pt>
                <c:pt idx="286">
                  <c:v>12.983367983367982</c:v>
                </c:pt>
                <c:pt idx="287">
                  <c:v>12.690407575133801</c:v>
                </c:pt>
                <c:pt idx="288">
                  <c:v>12.698736241337139</c:v>
                </c:pt>
                <c:pt idx="289">
                  <c:v>12.76983885679538</c:v>
                </c:pt>
                <c:pt idx="290">
                  <c:v>12.809564474807855</c:v>
                </c:pt>
                <c:pt idx="291">
                  <c:v>12.381573011178505</c:v>
                </c:pt>
                <c:pt idx="292">
                  <c:v>11.779711884753901</c:v>
                </c:pt>
                <c:pt idx="293">
                  <c:v>11.816420801668901</c:v>
                </c:pt>
                <c:pt idx="294">
                  <c:v>12.022399524257892</c:v>
                </c:pt>
                <c:pt idx="295">
                  <c:v>12.077814164915196</c:v>
                </c:pt>
                <c:pt idx="296">
                  <c:v>12.002952755905511</c:v>
                </c:pt>
                <c:pt idx="297">
                  <c:v>12.021671222178837</c:v>
                </c:pt>
                <c:pt idx="298">
                  <c:v>11.480112807546435</c:v>
                </c:pt>
                <c:pt idx="299">
                  <c:v>11.339061594902491</c:v>
                </c:pt>
                <c:pt idx="300">
                  <c:v>10.245119624247762</c:v>
                </c:pt>
                <c:pt idx="301">
                  <c:v>10.86623960225643</c:v>
                </c:pt>
                <c:pt idx="302">
                  <c:v>10.38783126269545</c:v>
                </c:pt>
                <c:pt idx="303">
                  <c:v>10.982958290179832</c:v>
                </c:pt>
                <c:pt idx="304">
                  <c:v>10.657907174591172</c:v>
                </c:pt>
                <c:pt idx="305">
                  <c:v>10.350288801937769</c:v>
                </c:pt>
                <c:pt idx="306">
                  <c:v>10.563314275002343</c:v>
                </c:pt>
                <c:pt idx="307">
                  <c:v>10.330559082146047</c:v>
                </c:pt>
                <c:pt idx="308">
                  <c:v>10.737476808905381</c:v>
                </c:pt>
                <c:pt idx="309">
                  <c:v>10.021164994938806</c:v>
                </c:pt>
                <c:pt idx="310">
                  <c:v>10.429139436040401</c:v>
                </c:pt>
                <c:pt idx="311">
                  <c:v>10.466915445526531</c:v>
                </c:pt>
                <c:pt idx="312">
                  <c:v>10.833143118009588</c:v>
                </c:pt>
                <c:pt idx="313">
                  <c:v>11.044085631349782</c:v>
                </c:pt>
                <c:pt idx="314">
                  <c:v>10.743163441446352</c:v>
                </c:pt>
                <c:pt idx="315">
                  <c:v>10.530410507528259</c:v>
                </c:pt>
                <c:pt idx="316">
                  <c:v>11.296691326646394</c:v>
                </c:pt>
                <c:pt idx="317">
                  <c:v>11.789663732791695</c:v>
                </c:pt>
                <c:pt idx="318">
                  <c:v>12.133778058234924</c:v>
                </c:pt>
                <c:pt idx="319">
                  <c:v>11.737259343148358</c:v>
                </c:pt>
                <c:pt idx="320">
                  <c:v>12.607055691147103</c:v>
                </c:pt>
                <c:pt idx="321">
                  <c:v>12.460035523978686</c:v>
                </c:pt>
                <c:pt idx="322">
                  <c:v>13.405764966740577</c:v>
                </c:pt>
                <c:pt idx="323">
                  <c:v>14.182820558420772</c:v>
                </c:pt>
                <c:pt idx="324">
                  <c:v>15.12236212094343</c:v>
                </c:pt>
                <c:pt idx="325">
                  <c:v>15.578449736865579</c:v>
                </c:pt>
                <c:pt idx="326">
                  <c:v>16.208400071187043</c:v>
                </c:pt>
                <c:pt idx="327">
                  <c:v>16.543528573971873</c:v>
                </c:pt>
                <c:pt idx="328">
                  <c:v>16.945432196321171</c:v>
                </c:pt>
                <c:pt idx="329">
                  <c:v>16.28858642469531</c:v>
                </c:pt>
                <c:pt idx="330">
                  <c:v>16.57203221972798</c:v>
                </c:pt>
                <c:pt idx="331">
                  <c:v>16.281526475637133</c:v>
                </c:pt>
                <c:pt idx="332">
                  <c:v>16.115593755481495</c:v>
                </c:pt>
                <c:pt idx="333">
                  <c:v>16.054883967175503</c:v>
                </c:pt>
                <c:pt idx="334">
                  <c:v>15.715680184577158</c:v>
                </c:pt>
                <c:pt idx="335">
                  <c:v>15.603054775280899</c:v>
                </c:pt>
                <c:pt idx="336">
                  <c:v>15.354742996771098</c:v>
                </c:pt>
                <c:pt idx="337">
                  <c:v>14.705754425644818</c:v>
                </c:pt>
                <c:pt idx="338">
                  <c:v>14.643244415528084</c:v>
                </c:pt>
                <c:pt idx="339">
                  <c:v>14.935897435897436</c:v>
                </c:pt>
                <c:pt idx="340">
                  <c:v>14.280225409836063</c:v>
                </c:pt>
                <c:pt idx="341">
                  <c:v>14.476576304788175</c:v>
                </c:pt>
                <c:pt idx="342">
                  <c:v>14.159254553155442</c:v>
                </c:pt>
                <c:pt idx="343">
                  <c:v>14.972761321075929</c:v>
                </c:pt>
                <c:pt idx="344">
                  <c:v>14.351394319597818</c:v>
                </c:pt>
                <c:pt idx="345">
                  <c:v>14.907573047107931</c:v>
                </c:pt>
                <c:pt idx="346">
                  <c:v>14.940483754818487</c:v>
                </c:pt>
                <c:pt idx="347">
                  <c:v>14.774461590639307</c:v>
                </c:pt>
                <c:pt idx="348">
                  <c:v>14.289346554792779</c:v>
                </c:pt>
                <c:pt idx="349">
                  <c:v>14.463328868050903</c:v>
                </c:pt>
                <c:pt idx="350">
                  <c:v>14.171223442000249</c:v>
                </c:pt>
                <c:pt idx="351">
                  <c:v>13.745819397993312</c:v>
                </c:pt>
                <c:pt idx="352">
                  <c:v>13.672250302853083</c:v>
                </c:pt>
                <c:pt idx="353">
                  <c:v>13.987045994916784</c:v>
                </c:pt>
                <c:pt idx="354">
                  <c:v>13.347107438016529</c:v>
                </c:pt>
                <c:pt idx="355">
                  <c:v>13.677203299844809</c:v>
                </c:pt>
                <c:pt idx="356">
                  <c:v>13.491834971823454</c:v>
                </c:pt>
                <c:pt idx="357">
                  <c:v>13.044013290126749</c:v>
                </c:pt>
                <c:pt idx="358">
                  <c:v>13.078396999470016</c:v>
                </c:pt>
                <c:pt idx="359">
                  <c:v>12.185045811518325</c:v>
                </c:pt>
                <c:pt idx="360">
                  <c:v>12.923014422100346</c:v>
                </c:pt>
                <c:pt idx="361">
                  <c:v>12.982298719308263</c:v>
                </c:pt>
                <c:pt idx="362">
                  <c:v>12.965449884019046</c:v>
                </c:pt>
                <c:pt idx="363">
                  <c:v>12.573594644729413</c:v>
                </c:pt>
                <c:pt idx="364">
                  <c:v>11.810517864311523</c:v>
                </c:pt>
                <c:pt idx="365">
                  <c:v>11.726242371403661</c:v>
                </c:pt>
                <c:pt idx="366">
                  <c:v>12.48011454024817</c:v>
                </c:pt>
                <c:pt idx="367">
                  <c:v>11.72158284723317</c:v>
                </c:pt>
                <c:pt idx="368">
                  <c:v>12.076220722508932</c:v>
                </c:pt>
                <c:pt idx="369">
                  <c:v>11.535112025967857</c:v>
                </c:pt>
                <c:pt idx="370">
                  <c:v>11.929588074376561</c:v>
                </c:pt>
                <c:pt idx="371">
                  <c:v>12.076798482992929</c:v>
                </c:pt>
                <c:pt idx="372">
                  <c:v>11.619746076807823</c:v>
                </c:pt>
                <c:pt idx="373">
                  <c:v>11.702919851067998</c:v>
                </c:pt>
                <c:pt idx="374">
                  <c:v>11.639113061192509</c:v>
                </c:pt>
                <c:pt idx="375">
                  <c:v>11.590891182727917</c:v>
                </c:pt>
                <c:pt idx="376">
                  <c:v>11.58845909955612</c:v>
                </c:pt>
                <c:pt idx="377">
                  <c:v>11.483084185680568</c:v>
                </c:pt>
                <c:pt idx="378">
                  <c:v>11.556640932724122</c:v>
                </c:pt>
                <c:pt idx="379">
                  <c:v>12.175221799746515</c:v>
                </c:pt>
                <c:pt idx="380">
                  <c:v>12.061799074582385</c:v>
                </c:pt>
                <c:pt idx="381">
                  <c:v>12.124433943689702</c:v>
                </c:pt>
                <c:pt idx="382">
                  <c:v>11.576335276508587</c:v>
                </c:pt>
                <c:pt idx="383">
                  <c:v>12.3556807952722</c:v>
                </c:pt>
                <c:pt idx="384">
                  <c:v>12.584366661434625</c:v>
                </c:pt>
                <c:pt idx="385">
                  <c:v>12.484729064039408</c:v>
                </c:pt>
                <c:pt idx="386">
                  <c:v>12.328658897886628</c:v>
                </c:pt>
                <c:pt idx="387">
                  <c:v>13.068543256997456</c:v>
                </c:pt>
                <c:pt idx="388">
                  <c:v>14.736924706713225</c:v>
                </c:pt>
                <c:pt idx="389">
                  <c:v>14.688327601881499</c:v>
                </c:pt>
                <c:pt idx="390">
                  <c:v>14.869596003304355</c:v>
                </c:pt>
                <c:pt idx="391">
                  <c:v>14.688480324028113</c:v>
                </c:pt>
                <c:pt idx="392">
                  <c:v>14.324795813178969</c:v>
                </c:pt>
                <c:pt idx="393">
                  <c:v>14.525337638303737</c:v>
                </c:pt>
                <c:pt idx="394">
                  <c:v>14.398734177215189</c:v>
                </c:pt>
                <c:pt idx="395">
                  <c:v>13.739061256961019</c:v>
                </c:pt>
                <c:pt idx="396">
                  <c:v>14.540234405726421</c:v>
                </c:pt>
                <c:pt idx="397">
                  <c:v>14.574531095755184</c:v>
                </c:pt>
                <c:pt idx="398">
                  <c:v>14.457497725564652</c:v>
                </c:pt>
                <c:pt idx="399">
                  <c:v>14.450389487764575</c:v>
                </c:pt>
                <c:pt idx="400">
                  <c:v>15.063799621928167</c:v>
                </c:pt>
                <c:pt idx="401">
                  <c:v>14.903729960525256</c:v>
                </c:pt>
                <c:pt idx="402">
                  <c:v>14.108632862644416</c:v>
                </c:pt>
                <c:pt idx="403">
                  <c:v>14.474524836288133</c:v>
                </c:pt>
                <c:pt idx="404">
                  <c:v>14.945717732207479</c:v>
                </c:pt>
                <c:pt idx="405">
                  <c:v>15.343090211132438</c:v>
                </c:pt>
                <c:pt idx="406">
                  <c:v>15.861791884290879</c:v>
                </c:pt>
                <c:pt idx="407">
                  <c:v>16.148112137416952</c:v>
                </c:pt>
                <c:pt idx="408">
                  <c:v>16.494594922871372</c:v>
                </c:pt>
                <c:pt idx="409">
                  <c:v>17.019987886129616</c:v>
                </c:pt>
                <c:pt idx="410">
                  <c:v>16.86727456940223</c:v>
                </c:pt>
                <c:pt idx="411">
                  <c:v>17.422096317280452</c:v>
                </c:pt>
                <c:pt idx="412">
                  <c:v>17.253733746628559</c:v>
                </c:pt>
                <c:pt idx="413">
                  <c:v>17.459016393442621</c:v>
                </c:pt>
                <c:pt idx="414">
                  <c:v>17.951235477008673</c:v>
                </c:pt>
                <c:pt idx="415">
                  <c:v>18.091637191527422</c:v>
                </c:pt>
                <c:pt idx="416">
                  <c:v>18.175510204081633</c:v>
                </c:pt>
                <c:pt idx="417">
                  <c:v>18.510672967247839</c:v>
                </c:pt>
                <c:pt idx="418">
                  <c:v>19.042790509024538</c:v>
                </c:pt>
                <c:pt idx="419">
                  <c:v>18.947625442558909</c:v>
                </c:pt>
                <c:pt idx="420">
                  <c:v>18.461160275319568</c:v>
                </c:pt>
                <c:pt idx="421">
                  <c:v>18.398517908604365</c:v>
                </c:pt>
                <c:pt idx="422">
                  <c:v>18.242514721738409</c:v>
                </c:pt>
                <c:pt idx="423">
                  <c:v>18.04489440272188</c:v>
                </c:pt>
                <c:pt idx="424">
                  <c:v>17.713662668791411</c:v>
                </c:pt>
                <c:pt idx="425">
                  <c:v>17.791510814766628</c:v>
                </c:pt>
                <c:pt idx="426">
                  <c:v>16.817100188725693</c:v>
                </c:pt>
                <c:pt idx="427">
                  <c:v>17.294674170132943</c:v>
                </c:pt>
                <c:pt idx="428">
                  <c:v>16.449377011304563</c:v>
                </c:pt>
                <c:pt idx="429">
                  <c:v>16.230519209934162</c:v>
                </c:pt>
                <c:pt idx="430">
                  <c:v>15.396436433110438</c:v>
                </c:pt>
                <c:pt idx="431">
                  <c:v>14.922448298865913</c:v>
                </c:pt>
                <c:pt idx="432">
                  <c:v>14.837525549576608</c:v>
                </c:pt>
                <c:pt idx="433">
                  <c:v>14.251106841533707</c:v>
                </c:pt>
                <c:pt idx="434">
                  <c:v>14.41091774132966</c:v>
                </c:pt>
                <c:pt idx="435">
                  <c:v>14.468598029843301</c:v>
                </c:pt>
                <c:pt idx="436">
                  <c:v>13.600998543790304</c:v>
                </c:pt>
                <c:pt idx="437">
                  <c:v>13.231426692965155</c:v>
                </c:pt>
                <c:pt idx="438">
                  <c:v>13.687347378005876</c:v>
                </c:pt>
                <c:pt idx="439">
                  <c:v>14.106239460370995</c:v>
                </c:pt>
                <c:pt idx="440">
                  <c:v>13.9767888452868</c:v>
                </c:pt>
                <c:pt idx="441">
                  <c:v>13.567628701880786</c:v>
                </c:pt>
                <c:pt idx="442">
                  <c:v>13.158554942298043</c:v>
                </c:pt>
                <c:pt idx="443">
                  <c:v>13.679816322270923</c:v>
                </c:pt>
                <c:pt idx="444">
                  <c:v>13.621359628964191</c:v>
                </c:pt>
                <c:pt idx="445">
                  <c:v>13.64532226275842</c:v>
                </c:pt>
                <c:pt idx="446">
                  <c:v>13.560815915386554</c:v>
                </c:pt>
                <c:pt idx="447">
                  <c:v>13.216285630078733</c:v>
                </c:pt>
                <c:pt idx="448">
                  <c:v>13.604352043183063</c:v>
                </c:pt>
                <c:pt idx="449">
                  <c:v>13.525660231990756</c:v>
                </c:pt>
                <c:pt idx="450">
                  <c:v>14.157607546212089</c:v>
                </c:pt>
                <c:pt idx="451">
                  <c:v>13.276121004076376</c:v>
                </c:pt>
                <c:pt idx="452">
                  <c:v>13.263874122900276</c:v>
                </c:pt>
                <c:pt idx="453">
                  <c:v>14.053367217280814</c:v>
                </c:pt>
                <c:pt idx="454">
                  <c:v>13.470620771816364</c:v>
                </c:pt>
                <c:pt idx="455">
                  <c:v>13.486254149289302</c:v>
                </c:pt>
                <c:pt idx="456">
                  <c:v>12.996606966456211</c:v>
                </c:pt>
                <c:pt idx="457">
                  <c:v>13.556950216266644</c:v>
                </c:pt>
                <c:pt idx="458">
                  <c:v>13.225874867444325</c:v>
                </c:pt>
                <c:pt idx="459">
                  <c:v>13.685015290519878</c:v>
                </c:pt>
                <c:pt idx="460">
                  <c:v>13.709677419354838</c:v>
                </c:pt>
                <c:pt idx="461">
                  <c:v>13.531043311286536</c:v>
                </c:pt>
                <c:pt idx="462">
                  <c:v>13.304187561613304</c:v>
                </c:pt>
                <c:pt idx="463">
                  <c:v>13.05433565831396</c:v>
                </c:pt>
                <c:pt idx="464">
                  <c:v>13.604656138999443</c:v>
                </c:pt>
                <c:pt idx="465">
                  <c:v>13.040679711637488</c:v>
                </c:pt>
                <c:pt idx="466">
                  <c:v>12.776941277694128</c:v>
                </c:pt>
                <c:pt idx="467">
                  <c:v>12.964967739141731</c:v>
                </c:pt>
                <c:pt idx="468">
                  <c:v>12.980458133816489</c:v>
                </c:pt>
                <c:pt idx="469">
                  <c:v>13.097543134976981</c:v>
                </c:pt>
                <c:pt idx="470">
                  <c:v>12.8226225532652</c:v>
                </c:pt>
                <c:pt idx="471">
                  <c:v>12.584133049633071</c:v>
                </c:pt>
                <c:pt idx="472">
                  <c:v>12.481631947445761</c:v>
                </c:pt>
                <c:pt idx="473">
                  <c:v>12.25072476500044</c:v>
                </c:pt>
                <c:pt idx="474">
                  <c:v>11.824619688756774</c:v>
                </c:pt>
                <c:pt idx="475">
                  <c:v>11.675806381968133</c:v>
                </c:pt>
                <c:pt idx="476">
                  <c:v>11.77861458971889</c:v>
                </c:pt>
                <c:pt idx="477">
                  <c:v>11.806742952343372</c:v>
                </c:pt>
                <c:pt idx="478">
                  <c:v>11.538630667077085</c:v>
                </c:pt>
                <c:pt idx="479">
                  <c:v>11.213429679238631</c:v>
                </c:pt>
                <c:pt idx="480">
                  <c:v>11.480349344978166</c:v>
                </c:pt>
                <c:pt idx="481">
                  <c:v>11.261300798736066</c:v>
                </c:pt>
                <c:pt idx="482">
                  <c:v>11.761308095618945</c:v>
                </c:pt>
                <c:pt idx="483">
                  <c:v>11.241841672956534</c:v>
                </c:pt>
                <c:pt idx="484">
                  <c:v>11.260173508630713</c:v>
                </c:pt>
                <c:pt idx="485">
                  <c:v>10.468963691710416</c:v>
                </c:pt>
                <c:pt idx="486">
                  <c:v>10.84433067043298</c:v>
                </c:pt>
                <c:pt idx="487">
                  <c:v>10.989010989010989</c:v>
                </c:pt>
                <c:pt idx="488">
                  <c:v>10.826640635399565</c:v>
                </c:pt>
                <c:pt idx="489">
                  <c:v>10.841271971018381</c:v>
                </c:pt>
                <c:pt idx="490">
                  <c:v>10.455752013317136</c:v>
                </c:pt>
                <c:pt idx="491">
                  <c:v>10.839317773788151</c:v>
                </c:pt>
                <c:pt idx="492">
                  <c:v>11.769966908147751</c:v>
                </c:pt>
                <c:pt idx="493">
                  <c:v>10.630809493728002</c:v>
                </c:pt>
                <c:pt idx="494">
                  <c:v>10.074188003257035</c:v>
                </c:pt>
                <c:pt idx="495">
                  <c:v>10.632546404757615</c:v>
                </c:pt>
                <c:pt idx="496">
                  <c:v>10.412698412698413</c:v>
                </c:pt>
                <c:pt idx="497">
                  <c:v>11.215494211932324</c:v>
                </c:pt>
                <c:pt idx="498">
                  <c:v>10.633331837156067</c:v>
                </c:pt>
                <c:pt idx="499">
                  <c:v>10.905845604640785</c:v>
                </c:pt>
                <c:pt idx="500">
                  <c:v>11.100971848336908</c:v>
                </c:pt>
                <c:pt idx="501">
                  <c:v>10.986250057101092</c:v>
                </c:pt>
                <c:pt idx="502">
                  <c:v>11.316197247288304</c:v>
                </c:pt>
                <c:pt idx="503">
                  <c:v>11.157884997918305</c:v>
                </c:pt>
                <c:pt idx="504">
                  <c:v>10.807845890561236</c:v>
                </c:pt>
                <c:pt idx="505">
                  <c:v>10.73533292286041</c:v>
                </c:pt>
                <c:pt idx="506">
                  <c:v>10.608916750690456</c:v>
                </c:pt>
                <c:pt idx="507">
                  <c:v>11.11942927602607</c:v>
                </c:pt>
                <c:pt idx="508">
                  <c:v>10.789589766210851</c:v>
                </c:pt>
                <c:pt idx="509">
                  <c:v>10.393183633620307</c:v>
                </c:pt>
                <c:pt idx="510">
                  <c:v>10.728582866293035</c:v>
                </c:pt>
                <c:pt idx="511">
                  <c:v>11.483445479256718</c:v>
                </c:pt>
                <c:pt idx="512">
                  <c:v>11.652751593500314</c:v>
                </c:pt>
                <c:pt idx="513">
                  <c:v>11.798561151079138</c:v>
                </c:pt>
                <c:pt idx="514">
                  <c:v>11.9954802259887</c:v>
                </c:pt>
                <c:pt idx="515">
                  <c:v>11.997646632874728</c:v>
                </c:pt>
                <c:pt idx="516">
                  <c:v>12.646675358539767</c:v>
                </c:pt>
                <c:pt idx="517">
                  <c:v>12.771357353274414</c:v>
                </c:pt>
                <c:pt idx="518">
                  <c:v>13.134747914399711</c:v>
                </c:pt>
                <c:pt idx="519">
                  <c:v>12.748767573489136</c:v>
                </c:pt>
                <c:pt idx="520">
                  <c:v>13.589919816723942</c:v>
                </c:pt>
                <c:pt idx="521">
                  <c:v>13.550734650637924</c:v>
                </c:pt>
                <c:pt idx="522">
                  <c:v>13.831706527270205</c:v>
                </c:pt>
                <c:pt idx="523">
                  <c:v>13.500602912531305</c:v>
                </c:pt>
                <c:pt idx="524">
                  <c:v>13.409625767154262</c:v>
                </c:pt>
                <c:pt idx="525">
                  <c:v>13.937778594733699</c:v>
                </c:pt>
                <c:pt idx="526">
                  <c:v>13.801687180196376</c:v>
                </c:pt>
                <c:pt idx="527">
                  <c:v>14.562702452568255</c:v>
                </c:pt>
                <c:pt idx="528">
                  <c:v>13.912641553039057</c:v>
                </c:pt>
                <c:pt idx="529">
                  <c:v>14.225456568091221</c:v>
                </c:pt>
                <c:pt idx="530">
                  <c:v>14.091751621872103</c:v>
                </c:pt>
                <c:pt idx="531">
                  <c:v>13.568261376896148</c:v>
                </c:pt>
                <c:pt idx="532">
                  <c:v>14.374449543410744</c:v>
                </c:pt>
                <c:pt idx="533">
                  <c:v>15.233959998152338</c:v>
                </c:pt>
                <c:pt idx="534">
                  <c:v>14.533732443011743</c:v>
                </c:pt>
                <c:pt idx="535">
                  <c:v>14.184592756021328</c:v>
                </c:pt>
                <c:pt idx="536">
                  <c:v>14.509298471736329</c:v>
                </c:pt>
                <c:pt idx="537">
                  <c:v>13.544547030979052</c:v>
                </c:pt>
                <c:pt idx="538">
                  <c:v>14.290987956254902</c:v>
                </c:pt>
                <c:pt idx="539">
                  <c:v>14.217878382739386</c:v>
                </c:pt>
                <c:pt idx="540">
                  <c:v>14.02323321145925</c:v>
                </c:pt>
                <c:pt idx="541">
                  <c:v>14.05607649314056</c:v>
                </c:pt>
                <c:pt idx="542">
                  <c:v>13.639310855872546</c:v>
                </c:pt>
                <c:pt idx="543">
                  <c:v>13.761596195981539</c:v>
                </c:pt>
                <c:pt idx="544">
                  <c:v>14.218771534892269</c:v>
                </c:pt>
                <c:pt idx="545">
                  <c:v>13.680297397769516</c:v>
                </c:pt>
                <c:pt idx="546">
                  <c:v>13.081731882380179</c:v>
                </c:pt>
                <c:pt idx="547">
                  <c:v>12.994297899958276</c:v>
                </c:pt>
                <c:pt idx="548">
                  <c:v>12.560793116348673</c:v>
                </c:pt>
                <c:pt idx="549">
                  <c:v>12.984586641756188</c:v>
                </c:pt>
                <c:pt idx="550">
                  <c:v>12.876737893067089</c:v>
                </c:pt>
                <c:pt idx="551">
                  <c:v>12.533395828450903</c:v>
                </c:pt>
                <c:pt idx="552">
                  <c:v>13.445144551519645</c:v>
                </c:pt>
                <c:pt idx="553">
                  <c:v>12.866577379577887</c:v>
                </c:pt>
                <c:pt idx="554">
                  <c:v>13.076208178438661</c:v>
                </c:pt>
                <c:pt idx="555">
                  <c:v>13.261582521132617</c:v>
                </c:pt>
                <c:pt idx="556">
                  <c:v>12.510988756766761</c:v>
                </c:pt>
                <c:pt idx="557">
                  <c:v>12.365962538542961</c:v>
                </c:pt>
                <c:pt idx="558">
                  <c:v>12.412254195527868</c:v>
                </c:pt>
                <c:pt idx="559">
                  <c:v>12.472527472527473</c:v>
                </c:pt>
                <c:pt idx="560">
                  <c:v>12.07700195767689</c:v>
                </c:pt>
                <c:pt idx="561">
                  <c:v>11.961281401244527</c:v>
                </c:pt>
                <c:pt idx="562">
                  <c:v>11.383928571428571</c:v>
                </c:pt>
                <c:pt idx="563">
                  <c:v>11.512352805356731</c:v>
                </c:pt>
                <c:pt idx="564">
                  <c:v>11.372964995618688</c:v>
                </c:pt>
                <c:pt idx="565">
                  <c:v>11.655530809205644</c:v>
                </c:pt>
                <c:pt idx="566">
                  <c:v>11.616511810659642</c:v>
                </c:pt>
                <c:pt idx="567">
                  <c:v>11.960639379100064</c:v>
                </c:pt>
                <c:pt idx="568">
                  <c:v>11.860356138706655</c:v>
                </c:pt>
                <c:pt idx="569">
                  <c:v>11.963715462581572</c:v>
                </c:pt>
                <c:pt idx="570">
                  <c:v>12.463916565788248</c:v>
                </c:pt>
                <c:pt idx="571">
                  <c:v>12.525448824727004</c:v>
                </c:pt>
                <c:pt idx="572">
                  <c:v>12.731871838111298</c:v>
                </c:pt>
                <c:pt idx="573">
                  <c:v>12.38780017857982</c:v>
                </c:pt>
                <c:pt idx="574">
                  <c:v>12</c:v>
                </c:pt>
                <c:pt idx="575">
                  <c:v>12.3890462700661</c:v>
                </c:pt>
                <c:pt idx="576">
                  <c:v>12.78333962976955</c:v>
                </c:pt>
                <c:pt idx="577">
                  <c:v>12.238593155893536</c:v>
                </c:pt>
                <c:pt idx="578">
                  <c:v>12.172187308037612</c:v>
                </c:pt>
                <c:pt idx="579">
                  <c:v>12.02093056144817</c:v>
                </c:pt>
                <c:pt idx="580">
                  <c:v>12.232617178317899</c:v>
                </c:pt>
                <c:pt idx="581">
                  <c:v>11.785917631429113</c:v>
                </c:pt>
                <c:pt idx="582">
                  <c:v>12.354609929078014</c:v>
                </c:pt>
                <c:pt idx="583">
                  <c:v>11.579600802215644</c:v>
                </c:pt>
                <c:pt idx="584">
                  <c:v>11.42145107443457</c:v>
                </c:pt>
                <c:pt idx="585">
                  <c:v>11.628885253563917</c:v>
                </c:pt>
                <c:pt idx="586">
                  <c:v>11.934756040236909</c:v>
                </c:pt>
                <c:pt idx="587">
                  <c:v>11.849031772889642</c:v>
                </c:pt>
                <c:pt idx="588">
                  <c:v>12.179010048381095</c:v>
                </c:pt>
                <c:pt idx="589">
                  <c:v>11.779554059739167</c:v>
                </c:pt>
                <c:pt idx="590">
                  <c:v>11.660217259545899</c:v>
                </c:pt>
                <c:pt idx="591">
                  <c:v>11.562849682954122</c:v>
                </c:pt>
                <c:pt idx="592">
                  <c:v>11.105965172286032</c:v>
                </c:pt>
                <c:pt idx="593">
                  <c:v>11.432184338703633</c:v>
                </c:pt>
                <c:pt idx="594">
                  <c:v>11.198995021634952</c:v>
                </c:pt>
                <c:pt idx="595">
                  <c:v>11.071077628562071</c:v>
                </c:pt>
                <c:pt idx="596">
                  <c:v>11.159839507324811</c:v>
                </c:pt>
                <c:pt idx="597">
                  <c:v>10.972591866274454</c:v>
                </c:pt>
                <c:pt idx="598">
                  <c:v>10.835641735918744</c:v>
                </c:pt>
                <c:pt idx="599">
                  <c:v>10.524118738404454</c:v>
                </c:pt>
                <c:pt idx="600">
                  <c:v>10.882084095063986</c:v>
                </c:pt>
                <c:pt idx="601">
                  <c:v>10.6465101318752</c:v>
                </c:pt>
                <c:pt idx="602">
                  <c:v>10.53839445540919</c:v>
                </c:pt>
                <c:pt idx="603">
                  <c:v>9.747209152135806</c:v>
                </c:pt>
                <c:pt idx="604">
                  <c:v>10.318185974215965</c:v>
                </c:pt>
                <c:pt idx="605">
                  <c:v>10.641406071673135</c:v>
                </c:pt>
                <c:pt idx="606">
                  <c:v>10.593900481540931</c:v>
                </c:pt>
                <c:pt idx="607">
                  <c:v>10.789005879939834</c:v>
                </c:pt>
                <c:pt idx="608">
                  <c:v>10.965880921260197</c:v>
                </c:pt>
                <c:pt idx="609">
                  <c:v>10.450810369092478</c:v>
                </c:pt>
                <c:pt idx="610">
                  <c:v>9.8213877849344478</c:v>
                </c:pt>
                <c:pt idx="611">
                  <c:v>9.5700100209529015</c:v>
                </c:pt>
                <c:pt idx="612">
                  <c:v>10.213151927437641</c:v>
                </c:pt>
                <c:pt idx="613">
                  <c:v>10.060797117766269</c:v>
                </c:pt>
                <c:pt idx="614">
                  <c:v>9.8554238505747129</c:v>
                </c:pt>
                <c:pt idx="615">
                  <c:v>10.040233262510737</c:v>
                </c:pt>
                <c:pt idx="616">
                  <c:v>9.626147302440117</c:v>
                </c:pt>
                <c:pt idx="617">
                  <c:v>9.9547715965626402</c:v>
                </c:pt>
                <c:pt idx="618">
                  <c:v>9.8735539413505524</c:v>
                </c:pt>
                <c:pt idx="619">
                  <c:v>9.5730337078651679</c:v>
                </c:pt>
                <c:pt idx="620">
                  <c:v>10.164417835760879</c:v>
                </c:pt>
                <c:pt idx="621">
                  <c:v>9.9754409466398748</c:v>
                </c:pt>
                <c:pt idx="622">
                  <c:v>9.9409976756660114</c:v>
                </c:pt>
                <c:pt idx="623">
                  <c:v>9.5675025611331339</c:v>
                </c:pt>
                <c:pt idx="624">
                  <c:v>9.4292583029115828</c:v>
                </c:pt>
                <c:pt idx="625">
                  <c:v>9.8945588824131327</c:v>
                </c:pt>
                <c:pt idx="626">
                  <c:v>9.621276028948186</c:v>
                </c:pt>
                <c:pt idx="627">
                  <c:v>9.2034302890991064</c:v>
                </c:pt>
                <c:pt idx="628">
                  <c:v>9.7672967189728954</c:v>
                </c:pt>
                <c:pt idx="629">
                  <c:v>9.2966604659402954</c:v>
                </c:pt>
                <c:pt idx="630">
                  <c:v>9.3452059722971761</c:v>
                </c:pt>
                <c:pt idx="631">
                  <c:v>9.3118308232262645</c:v>
                </c:pt>
                <c:pt idx="632">
                  <c:v>8.8947951273532659</c:v>
                </c:pt>
                <c:pt idx="633">
                  <c:v>8.8774696553557177</c:v>
                </c:pt>
                <c:pt idx="634">
                  <c:v>9.0780392850822853</c:v>
                </c:pt>
                <c:pt idx="635">
                  <c:v>9.2366647579615027</c:v>
                </c:pt>
                <c:pt idx="636">
                  <c:v>9.6284598850725978</c:v>
                </c:pt>
                <c:pt idx="637">
                  <c:v>9.6374382498235711</c:v>
                </c:pt>
                <c:pt idx="638">
                  <c:v>9.8416190057193145</c:v>
                </c:pt>
                <c:pt idx="639">
                  <c:v>10.162583617596244</c:v>
                </c:pt>
                <c:pt idx="640">
                  <c:v>9.945897204688908</c:v>
                </c:pt>
                <c:pt idx="641">
                  <c:v>10.371232815368769</c:v>
                </c:pt>
                <c:pt idx="642">
                  <c:v>10.209821428571429</c:v>
                </c:pt>
                <c:pt idx="643">
                  <c:v>11.202396622940402</c:v>
                </c:pt>
                <c:pt idx="644">
                  <c:v>10.751496342274439</c:v>
                </c:pt>
                <c:pt idx="645">
                  <c:v>11.53229398663697</c:v>
                </c:pt>
                <c:pt idx="646">
                  <c:v>11.594395672607963</c:v>
                </c:pt>
                <c:pt idx="647">
                  <c:v>12.186635739138191</c:v>
                </c:pt>
                <c:pt idx="648">
                  <c:v>12.078930732412175</c:v>
                </c:pt>
                <c:pt idx="649">
                  <c:v>11.843924191750279</c:v>
                </c:pt>
                <c:pt idx="650">
                  <c:v>12.462894865092375</c:v>
                </c:pt>
                <c:pt idx="651">
                  <c:v>12.272849342046371</c:v>
                </c:pt>
                <c:pt idx="652">
                  <c:v>11.58514816137094</c:v>
                </c:pt>
                <c:pt idx="653">
                  <c:v>11.783938728893268</c:v>
                </c:pt>
                <c:pt idx="654">
                  <c:v>12.076517386251899</c:v>
                </c:pt>
                <c:pt idx="655">
                  <c:v>11.98659217877095</c:v>
                </c:pt>
                <c:pt idx="656">
                  <c:v>11.737777777777778</c:v>
                </c:pt>
                <c:pt idx="657">
                  <c:v>11.754952048041588</c:v>
                </c:pt>
                <c:pt idx="658">
                  <c:v>12.126230975828109</c:v>
                </c:pt>
                <c:pt idx="659">
                  <c:v>12.133740787344957</c:v>
                </c:pt>
                <c:pt idx="660">
                  <c:v>12.008978675645341</c:v>
                </c:pt>
                <c:pt idx="661">
                  <c:v>12.068113402525048</c:v>
                </c:pt>
                <c:pt idx="662">
                  <c:v>11.952318121843577</c:v>
                </c:pt>
                <c:pt idx="663">
                  <c:v>12.640411422384625</c:v>
                </c:pt>
                <c:pt idx="664">
                  <c:v>12.867630500382832</c:v>
                </c:pt>
                <c:pt idx="665">
                  <c:v>13.212621011115095</c:v>
                </c:pt>
                <c:pt idx="666">
                  <c:v>13.035407045186997</c:v>
                </c:pt>
                <c:pt idx="667">
                  <c:v>12.311054452740848</c:v>
                </c:pt>
                <c:pt idx="668">
                  <c:v>12.77106251980624</c:v>
                </c:pt>
                <c:pt idx="669">
                  <c:v>12.189122711123259</c:v>
                </c:pt>
                <c:pt idx="670">
                  <c:v>12.052516809013266</c:v>
                </c:pt>
                <c:pt idx="671">
                  <c:v>11.662315056570931</c:v>
                </c:pt>
                <c:pt idx="672">
                  <c:v>12.039774254232734</c:v>
                </c:pt>
                <c:pt idx="673">
                  <c:v>11.729927336733311</c:v>
                </c:pt>
                <c:pt idx="674">
                  <c:v>12.000907441016334</c:v>
                </c:pt>
                <c:pt idx="675">
                  <c:v>11.647090468932126</c:v>
                </c:pt>
                <c:pt idx="676">
                  <c:v>12.078424318733699</c:v>
                </c:pt>
                <c:pt idx="677">
                  <c:v>11.983209965697778</c:v>
                </c:pt>
                <c:pt idx="678">
                  <c:v>12.056070580858973</c:v>
                </c:pt>
                <c:pt idx="679">
                  <c:v>11.489399928135107</c:v>
                </c:pt>
                <c:pt idx="680">
                  <c:v>11.728227412638059</c:v>
                </c:pt>
                <c:pt idx="681">
                  <c:v>12.126334519572953</c:v>
                </c:pt>
                <c:pt idx="682">
                  <c:v>11.481266467199571</c:v>
                </c:pt>
                <c:pt idx="683">
                  <c:v>11.661976863638394</c:v>
                </c:pt>
                <c:pt idx="684">
                  <c:v>11.630312570272093</c:v>
                </c:pt>
                <c:pt idx="685">
                  <c:v>12.437384358499932</c:v>
                </c:pt>
                <c:pt idx="686">
                  <c:v>11.755718330112794</c:v>
                </c:pt>
                <c:pt idx="687">
                  <c:v>11.79383299572361</c:v>
                </c:pt>
                <c:pt idx="688">
                  <c:v>11.711105126133404</c:v>
                </c:pt>
                <c:pt idx="689">
                  <c:v>11.116095460254801</c:v>
                </c:pt>
                <c:pt idx="690">
                  <c:v>10.724390353437823</c:v>
                </c:pt>
                <c:pt idx="691">
                  <c:v>11.106630824372759</c:v>
                </c:pt>
                <c:pt idx="692">
                  <c:v>10.845753277069491</c:v>
                </c:pt>
                <c:pt idx="693">
                  <c:v>10.794388347779465</c:v>
                </c:pt>
                <c:pt idx="694">
                  <c:v>11.134350941213119</c:v>
                </c:pt>
                <c:pt idx="695">
                  <c:v>10.47494827741297</c:v>
                </c:pt>
                <c:pt idx="696">
                  <c:v>10.458815028901734</c:v>
                </c:pt>
                <c:pt idx="697">
                  <c:v>10.815998571556111</c:v>
                </c:pt>
                <c:pt idx="698">
                  <c:v>10.509554140127388</c:v>
                </c:pt>
                <c:pt idx="699">
                  <c:v>10.30357544411963</c:v>
                </c:pt>
                <c:pt idx="700">
                  <c:v>10.0138770759658</c:v>
                </c:pt>
                <c:pt idx="701">
                  <c:v>10.403643507769244</c:v>
                </c:pt>
                <c:pt idx="702">
                  <c:v>10.864517281414665</c:v>
                </c:pt>
                <c:pt idx="703">
                  <c:v>10.68614431164232</c:v>
                </c:pt>
                <c:pt idx="704">
                  <c:v>10.596560372626298</c:v>
                </c:pt>
                <c:pt idx="705">
                  <c:v>10.62037614760674</c:v>
                </c:pt>
                <c:pt idx="706">
                  <c:v>10.580295697731207</c:v>
                </c:pt>
                <c:pt idx="707">
                  <c:v>10.034096444227959</c:v>
                </c:pt>
                <c:pt idx="708">
                  <c:v>10.28182099721276</c:v>
                </c:pt>
                <c:pt idx="709">
                  <c:v>9.9104716939111839</c:v>
                </c:pt>
                <c:pt idx="710">
                  <c:v>9.9371125284331665</c:v>
                </c:pt>
                <c:pt idx="711">
                  <c:v>10.284424379232506</c:v>
                </c:pt>
                <c:pt idx="712">
                  <c:v>9.9371241115363595</c:v>
                </c:pt>
                <c:pt idx="713">
                  <c:v>10.586121715697283</c:v>
                </c:pt>
                <c:pt idx="714">
                  <c:v>10.489890080065138</c:v>
                </c:pt>
                <c:pt idx="715">
                  <c:v>10.688738077769626</c:v>
                </c:pt>
                <c:pt idx="716">
                  <c:v>11.119570085087327</c:v>
                </c:pt>
                <c:pt idx="717">
                  <c:v>10.761320584521016</c:v>
                </c:pt>
                <c:pt idx="718">
                  <c:v>10.776886179226251</c:v>
                </c:pt>
                <c:pt idx="719">
                  <c:v>11.765502301651773</c:v>
                </c:pt>
                <c:pt idx="720">
                  <c:v>11.744012988770127</c:v>
                </c:pt>
                <c:pt idx="721">
                  <c:v>11.362489101005002</c:v>
                </c:pt>
                <c:pt idx="722">
                  <c:v>11.410408853928473</c:v>
                </c:pt>
                <c:pt idx="723">
                  <c:v>10.939271622295795</c:v>
                </c:pt>
                <c:pt idx="724">
                  <c:v>12.983720309580999</c:v>
                </c:pt>
                <c:pt idx="725">
                  <c:v>12.794111005735449</c:v>
                </c:pt>
                <c:pt idx="726">
                  <c:v>13.517658202155969</c:v>
                </c:pt>
                <c:pt idx="727">
                  <c:v>13.206265845708076</c:v>
                </c:pt>
                <c:pt idx="728">
                  <c:v>13.46353813463538</c:v>
                </c:pt>
                <c:pt idx="729">
                  <c:v>13.684114784665061</c:v>
                </c:pt>
                <c:pt idx="730">
                  <c:v>13.996409996778203</c:v>
                </c:pt>
                <c:pt idx="731">
                  <c:v>14.92373230726948</c:v>
                </c:pt>
                <c:pt idx="732">
                  <c:v>15.010245901639344</c:v>
                </c:pt>
                <c:pt idx="733">
                  <c:v>15.841948081782679</c:v>
                </c:pt>
                <c:pt idx="734">
                  <c:v>16.416190300571639</c:v>
                </c:pt>
                <c:pt idx="735">
                  <c:v>16.730195177956372</c:v>
                </c:pt>
                <c:pt idx="736">
                  <c:v>17.521012284104554</c:v>
                </c:pt>
                <c:pt idx="737">
                  <c:v>17.928730512249444</c:v>
                </c:pt>
                <c:pt idx="738">
                  <c:v>18.038577736462933</c:v>
                </c:pt>
                <c:pt idx="739">
                  <c:v>18.313286844198998</c:v>
                </c:pt>
                <c:pt idx="740">
                  <c:v>18.314393939393938</c:v>
                </c:pt>
                <c:pt idx="741">
                  <c:v>19.158116789720971</c:v>
                </c:pt>
                <c:pt idx="742">
                  <c:v>19.096873054637744</c:v>
                </c:pt>
                <c:pt idx="743">
                  <c:v>18.931054461181922</c:v>
                </c:pt>
                <c:pt idx="744">
                  <c:v>18.87546334183796</c:v>
                </c:pt>
                <c:pt idx="745">
                  <c:v>18.549892318736543</c:v>
                </c:pt>
                <c:pt idx="746">
                  <c:v>18.798385181667062</c:v>
                </c:pt>
              </c:numCache>
            </c:numRef>
          </c:val>
        </c:ser>
        <c:ser>
          <c:idx val="1"/>
          <c:order val="1"/>
          <c:tx>
            <c:strRef>
              <c:f>summary!$O$2</c:f>
              <c:strCache>
                <c:ptCount val="1"/>
                <c:pt idx="0">
                  <c:v>age 25-54</c:v>
                </c:pt>
              </c:strCache>
            </c:strRef>
          </c:tx>
          <c:spPr>
            <a:ln w="28575">
              <a:solidFill>
                <a:srgbClr val="000000"/>
              </a:solidFill>
              <a:prstDash val="dash"/>
            </a:ln>
          </c:spPr>
          <c:marker>
            <c:symbol val="none"/>
          </c:marker>
          <c:cat>
            <c:numRef>
              <c:f>summary!$A$3:$A$749</c:f>
              <c:numCache>
                <c:formatCode>mmm\-yy</c:formatCode>
                <c:ptCount val="747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  <c:pt idx="743">
                  <c:v>40148</c:v>
                </c:pt>
                <c:pt idx="744">
                  <c:v>40179</c:v>
                </c:pt>
                <c:pt idx="745">
                  <c:v>40210</c:v>
                </c:pt>
                <c:pt idx="746">
                  <c:v>40238</c:v>
                </c:pt>
              </c:numCache>
            </c:numRef>
          </c:cat>
          <c:val>
            <c:numRef>
              <c:f>summary!$O$3:$O$749</c:f>
              <c:numCache>
                <c:formatCode>General</c:formatCode>
                <c:ptCount val="747"/>
                <c:pt idx="0">
                  <c:v>2.4625746533715698</c:v>
                </c:pt>
                <c:pt idx="1">
                  <c:v>2.8830571383762873</c:v>
                </c:pt>
                <c:pt idx="2">
                  <c:v>2.7610257485971998</c:v>
                </c:pt>
                <c:pt idx="3">
                  <c:v>3.00982481675937</c:v>
                </c:pt>
                <c:pt idx="4">
                  <c:v>2.6968942471497837</c:v>
                </c:pt>
                <c:pt idx="5">
                  <c:v>2.6893281861284555</c:v>
                </c:pt>
                <c:pt idx="6">
                  <c:v>2.6352929101126477</c:v>
                </c:pt>
                <c:pt idx="7">
                  <c:v>3.0729502905100063</c:v>
                </c:pt>
                <c:pt idx="8">
                  <c:v>3.0828763261749783</c:v>
                </c:pt>
                <c:pt idx="9">
                  <c:v>2.8698140938039862</c:v>
                </c:pt>
                <c:pt idx="10">
                  <c:v>2.9366266178518021</c:v>
                </c:pt>
                <c:pt idx="11">
                  <c:v>3.0380918110317174</c:v>
                </c:pt>
                <c:pt idx="12">
                  <c:v>3.3592663197485702</c:v>
                </c:pt>
                <c:pt idx="13">
                  <c:v>3.6881875192762412</c:v>
                </c:pt>
                <c:pt idx="14">
                  <c:v>3.7684956843403206</c:v>
                </c:pt>
                <c:pt idx="15">
                  <c:v>4.2016160061562138</c:v>
                </c:pt>
                <c:pt idx="16">
                  <c:v>4.7984107174693733</c:v>
                </c:pt>
                <c:pt idx="17">
                  <c:v>4.9854865814533786</c:v>
                </c:pt>
                <c:pt idx="18">
                  <c:v>5.2774603174603172</c:v>
                </c:pt>
                <c:pt idx="19">
                  <c:v>5.2710233029381968</c:v>
                </c:pt>
                <c:pt idx="20">
                  <c:v>5.2106289738328648</c:v>
                </c:pt>
                <c:pt idx="21">
                  <c:v>6.7148032605414105</c:v>
                </c:pt>
                <c:pt idx="22">
                  <c:v>5.2901239241816205</c:v>
                </c:pt>
                <c:pt idx="23">
                  <c:v>5.3797468354430382</c:v>
                </c:pt>
                <c:pt idx="24">
                  <c:v>5.1401869158878508</c:v>
                </c:pt>
                <c:pt idx="25">
                  <c:v>5.1388712745719722</c:v>
                </c:pt>
                <c:pt idx="26">
                  <c:v>5.1411672522306198</c:v>
                </c:pt>
                <c:pt idx="27">
                  <c:v>4.724054060830972</c:v>
                </c:pt>
                <c:pt idx="28">
                  <c:v>4.5659244433324995</c:v>
                </c:pt>
                <c:pt idx="29">
                  <c:v>4.2800109108041759</c:v>
                </c:pt>
                <c:pt idx="30">
                  <c:v>4.2021621083046883</c:v>
                </c:pt>
                <c:pt idx="31">
                  <c:v>3.568684790959332</c:v>
                </c:pt>
                <c:pt idx="32">
                  <c:v>3.4699922833744057</c:v>
                </c:pt>
                <c:pt idx="33">
                  <c:v>3.3440242659307327</c:v>
                </c:pt>
                <c:pt idx="34">
                  <c:v>3.4056188985766451</c:v>
                </c:pt>
                <c:pt idx="35">
                  <c:v>3.3813650325899656</c:v>
                </c:pt>
                <c:pt idx="36">
                  <c:v>3.0144135188866801</c:v>
                </c:pt>
                <c:pt idx="37">
                  <c:v>2.7842227378190256</c:v>
                </c:pt>
                <c:pt idx="38">
                  <c:v>2.7258547696268969</c:v>
                </c:pt>
                <c:pt idx="39">
                  <c:v>2.4524922893244452</c:v>
                </c:pt>
                <c:pt idx="40">
                  <c:v>2.5653711995646042</c:v>
                </c:pt>
                <c:pt idx="41">
                  <c:v>2.6402475544020763</c:v>
                </c:pt>
                <c:pt idx="42">
                  <c:v>2.5327360441075122</c:v>
                </c:pt>
                <c:pt idx="43">
                  <c:v>2.7122321670735015</c:v>
                </c:pt>
                <c:pt idx="44">
                  <c:v>2.9407414711102349</c:v>
                </c:pt>
                <c:pt idx="45">
                  <c:v>2.8949039917916646</c:v>
                </c:pt>
                <c:pt idx="46">
                  <c:v>2.8496584816510393</c:v>
                </c:pt>
                <c:pt idx="47">
                  <c:v>2.6755527448738841</c:v>
                </c:pt>
                <c:pt idx="48">
                  <c:v>2.5159375152075527</c:v>
                </c:pt>
                <c:pt idx="49">
                  <c:v>2.5790813234759424</c:v>
                </c:pt>
                <c:pt idx="50">
                  <c:v>2.2609033889240044</c:v>
                </c:pt>
                <c:pt idx="51">
                  <c:v>2.3233159612293606</c:v>
                </c:pt>
                <c:pt idx="52">
                  <c:v>2.3174464363795364</c:v>
                </c:pt>
                <c:pt idx="53">
                  <c:v>2.4615235228431325</c:v>
                </c:pt>
                <c:pt idx="54">
                  <c:v>2.566595372350768</c:v>
                </c:pt>
                <c:pt idx="55">
                  <c:v>2.717166557201586</c:v>
                </c:pt>
                <c:pt idx="56">
                  <c:v>2.3378564025933337</c:v>
                </c:pt>
                <c:pt idx="57">
                  <c:v>2.3470304118832068</c:v>
                </c:pt>
                <c:pt idx="58">
                  <c:v>2.2826427555619833</c:v>
                </c:pt>
                <c:pt idx="59">
                  <c:v>1.9859110908085496</c:v>
                </c:pt>
                <c:pt idx="60">
                  <c:v>2.4001322907561833</c:v>
                </c:pt>
                <c:pt idx="61">
                  <c:v>2.0216845793286304</c:v>
                </c:pt>
                <c:pt idx="62">
                  <c:v>1.984912776991985</c:v>
                </c:pt>
                <c:pt idx="63">
                  <c:v>2.1552030727647771</c:v>
                </c:pt>
                <c:pt idx="64">
                  <c:v>2.2008746146677183</c:v>
                </c:pt>
                <c:pt idx="65">
                  <c:v>2.0509412016046715</c:v>
                </c:pt>
                <c:pt idx="66">
                  <c:v>2.0285321579221764</c:v>
                </c:pt>
                <c:pt idx="67">
                  <c:v>1.9426940910712163</c:v>
                </c:pt>
                <c:pt idx="68">
                  <c:v>2.3198994235832719</c:v>
                </c:pt>
                <c:pt idx="69">
                  <c:v>2.6153047254874191</c:v>
                </c:pt>
                <c:pt idx="70">
                  <c:v>2.8750996669949815</c:v>
                </c:pt>
                <c:pt idx="71">
                  <c:v>3.5557961123923376</c:v>
                </c:pt>
                <c:pt idx="72">
                  <c:v>3.9622152599467619</c:v>
                </c:pt>
                <c:pt idx="73">
                  <c:v>4.3056849953401679</c:v>
                </c:pt>
                <c:pt idx="74">
                  <c:v>4.7267114156746262</c:v>
                </c:pt>
                <c:pt idx="75">
                  <c:v>4.9125592472390203</c:v>
                </c:pt>
                <c:pt idx="76">
                  <c:v>5.1787800888057953</c:v>
                </c:pt>
                <c:pt idx="77">
                  <c:v>5.1033062685728989</c:v>
                </c:pt>
                <c:pt idx="78">
                  <c:v>4.9563093112844125</c:v>
                </c:pt>
                <c:pt idx="79">
                  <c:v>5.1729393832805721</c:v>
                </c:pt>
                <c:pt idx="80">
                  <c:v>5.3364701497752209</c:v>
                </c:pt>
                <c:pt idx="81">
                  <c:v>5.0949611044922563</c:v>
                </c:pt>
                <c:pt idx="82">
                  <c:v>4.4506161314413744</c:v>
                </c:pt>
                <c:pt idx="83">
                  <c:v>4.1264637002341917</c:v>
                </c:pt>
                <c:pt idx="84">
                  <c:v>3.9212950041864358</c:v>
                </c:pt>
                <c:pt idx="85">
                  <c:v>3.8435540638183809</c:v>
                </c:pt>
                <c:pt idx="86">
                  <c:v>3.846243393634607</c:v>
                </c:pt>
                <c:pt idx="87">
                  <c:v>4.1000069256873743</c:v>
                </c:pt>
                <c:pt idx="88">
                  <c:v>3.3936756331311635</c:v>
                </c:pt>
                <c:pt idx="89">
                  <c:v>3.2431434964131665</c:v>
                </c:pt>
                <c:pt idx="90">
                  <c:v>3.1143217520926498</c:v>
                </c:pt>
                <c:pt idx="91">
                  <c:v>3.2123831081235568</c:v>
                </c:pt>
                <c:pt idx="92">
                  <c:v>3.1004376818900523</c:v>
                </c:pt>
                <c:pt idx="93">
                  <c:v>3.3866910587697232</c:v>
                </c:pt>
                <c:pt idx="94">
                  <c:v>3.3374479952452796</c:v>
                </c:pt>
                <c:pt idx="95">
                  <c:v>3.325599381283836</c:v>
                </c:pt>
                <c:pt idx="96">
                  <c:v>3.179570916678006</c:v>
                </c:pt>
                <c:pt idx="97">
                  <c:v>3.2079948891119834</c:v>
                </c:pt>
                <c:pt idx="98">
                  <c:v>3.4031592623828955</c:v>
                </c:pt>
                <c:pt idx="99">
                  <c:v>3.1279901581081697</c:v>
                </c:pt>
                <c:pt idx="100">
                  <c:v>3.3107018778809691</c:v>
                </c:pt>
                <c:pt idx="101">
                  <c:v>3.3122956774427896</c:v>
                </c:pt>
                <c:pt idx="102">
                  <c:v>3.5920679886685551</c:v>
                </c:pt>
                <c:pt idx="103">
                  <c:v>3.3288043478260869</c:v>
                </c:pt>
                <c:pt idx="104">
                  <c:v>3.2666726993032307</c:v>
                </c:pt>
                <c:pt idx="105">
                  <c:v>3.1076455788018222</c:v>
                </c:pt>
                <c:pt idx="106">
                  <c:v>3.3995744873477887</c:v>
                </c:pt>
                <c:pt idx="107">
                  <c:v>3.4524914536686966</c:v>
                </c:pt>
                <c:pt idx="108">
                  <c:v>3.3486957113991873</c:v>
                </c:pt>
                <c:pt idx="109">
                  <c:v>3.1040476781723365</c:v>
                </c:pt>
                <c:pt idx="110">
                  <c:v>2.9344151453684924</c:v>
                </c:pt>
                <c:pt idx="111">
                  <c:v>3.1042728872445067</c:v>
                </c:pt>
                <c:pt idx="112">
                  <c:v>3.1056040806193153</c:v>
                </c:pt>
                <c:pt idx="113">
                  <c:v>3.3904024837454161</c:v>
                </c:pt>
                <c:pt idx="114">
                  <c:v>3.3155726694725529</c:v>
                </c:pt>
                <c:pt idx="115">
                  <c:v>3.2309668116170607</c:v>
                </c:pt>
                <c:pt idx="116">
                  <c:v>3.5997217172737268</c:v>
                </c:pt>
                <c:pt idx="117">
                  <c:v>3.815000447507384</c:v>
                </c:pt>
                <c:pt idx="118">
                  <c:v>4.1381316861375943</c:v>
                </c:pt>
                <c:pt idx="119">
                  <c:v>4.3280742978628179</c:v>
                </c:pt>
                <c:pt idx="120">
                  <c:v>4.7892248044642658</c:v>
                </c:pt>
                <c:pt idx="121">
                  <c:v>5.58447386134171</c:v>
                </c:pt>
                <c:pt idx="122">
                  <c:v>5.789992384536129</c:v>
                </c:pt>
                <c:pt idx="123">
                  <c:v>6.3953099574240433</c:v>
                </c:pt>
                <c:pt idx="124">
                  <c:v>6.4035243859024567</c:v>
                </c:pt>
                <c:pt idx="125">
                  <c:v>6.5430534249316343</c:v>
                </c:pt>
                <c:pt idx="126">
                  <c:v>6.3861441101365601</c:v>
                </c:pt>
                <c:pt idx="127">
                  <c:v>6.3956316045452537</c:v>
                </c:pt>
                <c:pt idx="128">
                  <c:v>5.8337222481498765</c:v>
                </c:pt>
                <c:pt idx="129">
                  <c:v>5.5831816365493054</c:v>
                </c:pt>
                <c:pt idx="130">
                  <c:v>5.0065817362397089</c:v>
                </c:pt>
                <c:pt idx="131">
                  <c:v>5.1112099644128115</c:v>
                </c:pt>
                <c:pt idx="132">
                  <c:v>4.9221128419368458</c:v>
                </c:pt>
                <c:pt idx="133">
                  <c:v>4.9378591474007747</c:v>
                </c:pt>
                <c:pt idx="134">
                  <c:v>4.5531122539457352</c:v>
                </c:pt>
                <c:pt idx="135">
                  <c:v>4.1635275869709725</c:v>
                </c:pt>
                <c:pt idx="136">
                  <c:v>4.0524354538195366</c:v>
                </c:pt>
                <c:pt idx="137">
                  <c:v>4.0431982649877174</c:v>
                </c:pt>
                <c:pt idx="138">
                  <c:v>4.079824580832355</c:v>
                </c:pt>
                <c:pt idx="139">
                  <c:v>4.224788982674367</c:v>
                </c:pt>
                <c:pt idx="140">
                  <c:v>4.4358426766328529</c:v>
                </c:pt>
                <c:pt idx="141">
                  <c:v>4.6193725629209501</c:v>
                </c:pt>
                <c:pt idx="142">
                  <c:v>4.8426526802382437</c:v>
                </c:pt>
                <c:pt idx="143">
                  <c:v>4.1877975860923486</c:v>
                </c:pt>
                <c:pt idx="144">
                  <c:v>4.1041063175817616</c:v>
                </c:pt>
                <c:pt idx="145">
                  <c:v>3.7746291786584014</c:v>
                </c:pt>
                <c:pt idx="146">
                  <c:v>4.2429765291607398</c:v>
                </c:pt>
                <c:pt idx="147">
                  <c:v>4.1145925013201898</c:v>
                </c:pt>
                <c:pt idx="148">
                  <c:v>4.0362293352092857</c:v>
                </c:pt>
                <c:pt idx="149">
                  <c:v>4.3056012276663376</c:v>
                </c:pt>
                <c:pt idx="150">
                  <c:v>4.5283266879901856</c:v>
                </c:pt>
                <c:pt idx="151">
                  <c:v>4.6232914160743572</c:v>
                </c:pt>
                <c:pt idx="152">
                  <c:v>4.5725255786557302</c:v>
                </c:pt>
                <c:pt idx="153">
                  <c:v>5.0911404066770496</c:v>
                </c:pt>
                <c:pt idx="154">
                  <c:v>5.1882881703538857</c:v>
                </c:pt>
                <c:pt idx="155">
                  <c:v>5.5978474865467911</c:v>
                </c:pt>
                <c:pt idx="156">
                  <c:v>5.4238773274917857</c:v>
                </c:pt>
                <c:pt idx="157">
                  <c:v>5.7342718680788547</c:v>
                </c:pt>
                <c:pt idx="158">
                  <c:v>5.5992848265486339</c:v>
                </c:pt>
                <c:pt idx="159">
                  <c:v>5.5458515283842793</c:v>
                </c:pt>
                <c:pt idx="160">
                  <c:v>5.951707635414401</c:v>
                </c:pt>
                <c:pt idx="161">
                  <c:v>5.7365684575389944</c:v>
                </c:pt>
                <c:pt idx="162">
                  <c:v>5.6649011530329778</c:v>
                </c:pt>
                <c:pt idx="163">
                  <c:v>5.3333916695834791</c:v>
                </c:pt>
                <c:pt idx="164">
                  <c:v>5.2318199728558294</c:v>
                </c:pt>
                <c:pt idx="165">
                  <c:v>5.1722259744221004</c:v>
                </c:pt>
                <c:pt idx="166">
                  <c:v>4.9279109514001487</c:v>
                </c:pt>
                <c:pt idx="167">
                  <c:v>4.7271928861565486</c:v>
                </c:pt>
                <c:pt idx="168">
                  <c:v>4.557511454063178</c:v>
                </c:pt>
                <c:pt idx="169">
                  <c:v>4.3674237451315037</c:v>
                </c:pt>
                <c:pt idx="170">
                  <c:v>4.4337887545980035</c:v>
                </c:pt>
                <c:pt idx="171">
                  <c:v>4.6049016375425875</c:v>
                </c:pt>
                <c:pt idx="172">
                  <c:v>4.3336112695835345</c:v>
                </c:pt>
                <c:pt idx="173">
                  <c:v>4.4730257670866074</c:v>
                </c:pt>
                <c:pt idx="174">
                  <c:v>4.3257835132999736</c:v>
                </c:pt>
                <c:pt idx="175">
                  <c:v>4.4423152301729019</c:v>
                </c:pt>
                <c:pt idx="176">
                  <c:v>4.4005739879114669</c:v>
                </c:pt>
                <c:pt idx="177">
                  <c:v>4.0366972477064218</c:v>
                </c:pt>
                <c:pt idx="178">
                  <c:v>4.2921078484881567</c:v>
                </c:pt>
                <c:pt idx="179">
                  <c:v>4.3339665072815006</c:v>
                </c:pt>
                <c:pt idx="180">
                  <c:v>4.5828616215274751</c:v>
                </c:pt>
                <c:pt idx="181">
                  <c:v>4.6268299580170105</c:v>
                </c:pt>
                <c:pt idx="182">
                  <c:v>4.4682558618744981</c:v>
                </c:pt>
                <c:pt idx="183">
                  <c:v>4.3578974714236232</c:v>
                </c:pt>
                <c:pt idx="184">
                  <c:v>4.4055247661932802</c:v>
                </c:pt>
                <c:pt idx="185">
                  <c:v>4.1111641428385477</c:v>
                </c:pt>
                <c:pt idx="186">
                  <c:v>4.1610709179915952</c:v>
                </c:pt>
                <c:pt idx="187">
                  <c:v>4.1874484972025847</c:v>
                </c:pt>
                <c:pt idx="188">
                  <c:v>4.006417205047045</c:v>
                </c:pt>
                <c:pt idx="189">
                  <c:v>4.020926110078257</c:v>
                </c:pt>
                <c:pt idx="190">
                  <c:v>4.4198657255982097</c:v>
                </c:pt>
                <c:pt idx="191">
                  <c:v>4.14805222833711</c:v>
                </c:pt>
                <c:pt idx="192">
                  <c:v>4.1452567036573251</c:v>
                </c:pt>
                <c:pt idx="193">
                  <c:v>3.9413224031927516</c:v>
                </c:pt>
                <c:pt idx="194">
                  <c:v>3.9855072463768115</c:v>
                </c:pt>
                <c:pt idx="195">
                  <c:v>3.9509829169885826</c:v>
                </c:pt>
                <c:pt idx="196">
                  <c:v>3.6454426608945374</c:v>
                </c:pt>
                <c:pt idx="197">
                  <c:v>3.7243187483882059</c:v>
                </c:pt>
                <c:pt idx="198">
                  <c:v>3.6031185389386629</c:v>
                </c:pt>
                <c:pt idx="199">
                  <c:v>3.5794231597072752</c:v>
                </c:pt>
                <c:pt idx="200">
                  <c:v>3.523725265951708</c:v>
                </c:pt>
                <c:pt idx="201">
                  <c:v>3.6415411830694224</c:v>
                </c:pt>
                <c:pt idx="202">
                  <c:v>3.6308818778938301</c:v>
                </c:pt>
                <c:pt idx="203">
                  <c:v>3.6603441239017895</c:v>
                </c:pt>
                <c:pt idx="204">
                  <c:v>3.5322594464913033</c:v>
                </c:pt>
                <c:pt idx="205">
                  <c:v>3.6763917768869643</c:v>
                </c:pt>
                <c:pt idx="206">
                  <c:v>3.4196091875214263</c:v>
                </c:pt>
                <c:pt idx="207">
                  <c:v>3.3443240697126706</c:v>
                </c:pt>
                <c:pt idx="208">
                  <c:v>3.3442244858735344</c:v>
                </c:pt>
                <c:pt idx="209">
                  <c:v>3.17480583040749</c:v>
                </c:pt>
                <c:pt idx="210">
                  <c:v>3.109073461989551</c:v>
                </c:pt>
                <c:pt idx="211">
                  <c:v>3.1276613864758986</c:v>
                </c:pt>
                <c:pt idx="212">
                  <c:v>3.0715629274965801</c:v>
                </c:pt>
                <c:pt idx="213">
                  <c:v>2.9281107171842296</c:v>
                </c:pt>
                <c:pt idx="214">
                  <c:v>2.8887182112988565</c:v>
                </c:pt>
                <c:pt idx="215">
                  <c:v>2.8135390911416147</c:v>
                </c:pt>
                <c:pt idx="216">
                  <c:v>2.7765948385997787</c:v>
                </c:pt>
                <c:pt idx="217">
                  <c:v>2.6248959644892125</c:v>
                </c:pt>
                <c:pt idx="218">
                  <c:v>2.6423544465770954</c:v>
                </c:pt>
                <c:pt idx="219">
                  <c:v>2.5519768234492162</c:v>
                </c:pt>
                <c:pt idx="220">
                  <c:v>2.5820150759103937</c:v>
                </c:pt>
                <c:pt idx="221">
                  <c:v>2.6107830224752515</c:v>
                </c:pt>
                <c:pt idx="222">
                  <c:v>2.6562201414102811</c:v>
                </c:pt>
                <c:pt idx="223">
                  <c:v>2.6702524140267658</c:v>
                </c:pt>
                <c:pt idx="224">
                  <c:v>2.4936708860759493</c:v>
                </c:pt>
                <c:pt idx="225">
                  <c:v>2.5561596493446284</c:v>
                </c:pt>
                <c:pt idx="226">
                  <c:v>2.5870584032112309</c:v>
                </c:pt>
                <c:pt idx="227">
                  <c:v>2.6088786029875868</c:v>
                </c:pt>
                <c:pt idx="228">
                  <c:v>2.65993265993266</c:v>
                </c:pt>
                <c:pt idx="229">
                  <c:v>2.7219333515777953</c:v>
                </c:pt>
                <c:pt idx="230">
                  <c:v>2.7277514481305949</c:v>
                </c:pt>
                <c:pt idx="231">
                  <c:v>2.6723486438827777</c:v>
                </c:pt>
                <c:pt idx="232">
                  <c:v>2.614159329228571</c:v>
                </c:pt>
                <c:pt idx="233">
                  <c:v>2.8737677124976453</c:v>
                </c:pt>
                <c:pt idx="234">
                  <c:v>2.6203242025327018</c:v>
                </c:pt>
                <c:pt idx="235">
                  <c:v>2.5059219548684704</c:v>
                </c:pt>
                <c:pt idx="236">
                  <c:v>2.5865284974093266</c:v>
                </c:pt>
                <c:pt idx="237">
                  <c:v>2.7658520475561428</c:v>
                </c:pt>
                <c:pt idx="238">
                  <c:v>2.7144834424773276</c:v>
                </c:pt>
                <c:pt idx="239">
                  <c:v>2.6529351184346037</c:v>
                </c:pt>
                <c:pt idx="240">
                  <c:v>2.5211653386454183</c:v>
                </c:pt>
                <c:pt idx="241">
                  <c:v>2.5629385059843171</c:v>
                </c:pt>
                <c:pt idx="242">
                  <c:v>2.4064116035189649</c:v>
                </c:pt>
                <c:pt idx="243">
                  <c:v>2.3697755816347539</c:v>
                </c:pt>
                <c:pt idx="244">
                  <c:v>2.227595958767957</c:v>
                </c:pt>
                <c:pt idx="245">
                  <c:v>2.2252246719482485</c:v>
                </c:pt>
                <c:pt idx="246">
                  <c:v>2.3645946555648982</c:v>
                </c:pt>
                <c:pt idx="247">
                  <c:v>2.2595620557906413</c:v>
                </c:pt>
                <c:pt idx="248">
                  <c:v>2.2096503095150246</c:v>
                </c:pt>
                <c:pt idx="249">
                  <c:v>2.1608421743859143</c:v>
                </c:pt>
                <c:pt idx="250">
                  <c:v>2.2140447715424716</c:v>
                </c:pt>
                <c:pt idx="251">
                  <c:v>2.1347374436212982</c:v>
                </c:pt>
                <c:pt idx="252">
                  <c:v>2.2654643896680167</c:v>
                </c:pt>
                <c:pt idx="253">
                  <c:v>2.1708697681024165</c:v>
                </c:pt>
                <c:pt idx="254">
                  <c:v>2.1706875876506575</c:v>
                </c:pt>
                <c:pt idx="255">
                  <c:v>2.2281857363584616</c:v>
                </c:pt>
                <c:pt idx="256">
                  <c:v>2.2565079879977294</c:v>
                </c:pt>
                <c:pt idx="257">
                  <c:v>2.3256284252462134</c:v>
                </c:pt>
                <c:pt idx="258">
                  <c:v>2.2724518240213309</c:v>
                </c:pt>
                <c:pt idx="259">
                  <c:v>2.3159885709686505</c:v>
                </c:pt>
                <c:pt idx="260">
                  <c:v>2.4000964862909062</c:v>
                </c:pt>
                <c:pt idx="261">
                  <c:v>2.3398149820400138</c:v>
                </c:pt>
                <c:pt idx="262">
                  <c:v>2.3603856970670951</c:v>
                </c:pt>
                <c:pt idx="263">
                  <c:v>2.3300932037281492</c:v>
                </c:pt>
                <c:pt idx="264">
                  <c:v>2.5457882766050837</c:v>
                </c:pt>
                <c:pt idx="265">
                  <c:v>2.7722930253894176</c:v>
                </c:pt>
                <c:pt idx="266">
                  <c:v>3.0563173164818567</c:v>
                </c:pt>
                <c:pt idx="267">
                  <c:v>3.0832639797091113</c:v>
                </c:pt>
                <c:pt idx="268">
                  <c:v>3.2264481222151495</c:v>
                </c:pt>
                <c:pt idx="269">
                  <c:v>3.4063887127457195</c:v>
                </c:pt>
                <c:pt idx="270">
                  <c:v>3.6059545697170985</c:v>
                </c:pt>
                <c:pt idx="271">
                  <c:v>3.5755295980993864</c:v>
                </c:pt>
                <c:pt idx="272">
                  <c:v>3.5607836903389898</c:v>
                </c:pt>
                <c:pt idx="273">
                  <c:v>3.8246397723005159</c:v>
                </c:pt>
                <c:pt idx="274">
                  <c:v>4.109346052268517</c:v>
                </c:pt>
                <c:pt idx="275">
                  <c:v>4.364876049343791</c:v>
                </c:pt>
                <c:pt idx="276">
                  <c:v>4.1480372653680249</c:v>
                </c:pt>
                <c:pt idx="277">
                  <c:v>4.117948112279044</c:v>
                </c:pt>
                <c:pt idx="278">
                  <c:v>4.160501864236255</c:v>
                </c:pt>
                <c:pt idx="279">
                  <c:v>4.1580410480865915</c:v>
                </c:pt>
                <c:pt idx="280">
                  <c:v>4.060085330606948</c:v>
                </c:pt>
                <c:pt idx="281">
                  <c:v>4.0422690131992454</c:v>
                </c:pt>
                <c:pt idx="282">
                  <c:v>4.2701131363922062</c:v>
                </c:pt>
                <c:pt idx="283">
                  <c:v>4.3045061269232274</c:v>
                </c:pt>
                <c:pt idx="284">
                  <c:v>4.3094871144579487</c:v>
                </c:pt>
                <c:pt idx="285">
                  <c:v>4.2702755330542308</c:v>
                </c:pt>
                <c:pt idx="286">
                  <c:v>4.2189016107122068</c:v>
                </c:pt>
                <c:pt idx="287">
                  <c:v>4.2626192137706447</c:v>
                </c:pt>
                <c:pt idx="288">
                  <c:v>3.9449523551810115</c:v>
                </c:pt>
                <c:pt idx="289">
                  <c:v>3.7664892386021753</c:v>
                </c:pt>
                <c:pt idx="290">
                  <c:v>3.7827780015729604</c:v>
                </c:pt>
                <c:pt idx="291">
                  <c:v>3.7856100744836061</c:v>
                </c:pt>
                <c:pt idx="292">
                  <c:v>3.9196922429137402</c:v>
                </c:pt>
                <c:pt idx="293">
                  <c:v>3.9202568905539201</c:v>
                </c:pt>
                <c:pt idx="294">
                  <c:v>3.8517303216452365</c:v>
                </c:pt>
                <c:pt idx="295">
                  <c:v>3.7726865870612656</c:v>
                </c:pt>
                <c:pt idx="296">
                  <c:v>3.7046203049743953</c:v>
                </c:pt>
                <c:pt idx="297">
                  <c:v>3.7168848964677221</c:v>
                </c:pt>
                <c:pt idx="298">
                  <c:v>3.4719579940643785</c:v>
                </c:pt>
                <c:pt idx="299">
                  <c:v>3.3502422774076317</c:v>
                </c:pt>
                <c:pt idx="300">
                  <c:v>3.3996102839629958</c:v>
                </c:pt>
                <c:pt idx="301">
                  <c:v>3.358517516162983</c:v>
                </c:pt>
                <c:pt idx="302">
                  <c:v>3.3337081178322463</c:v>
                </c:pt>
                <c:pt idx="303">
                  <c:v>3.3197578837244057</c:v>
                </c:pt>
                <c:pt idx="304">
                  <c:v>3.223219115480032</c:v>
                </c:pt>
                <c:pt idx="305">
                  <c:v>3.2896814340113307</c:v>
                </c:pt>
                <c:pt idx="306">
                  <c:v>3.0792033348772581</c:v>
                </c:pt>
                <c:pt idx="307">
                  <c:v>3.2191108063529716</c:v>
                </c:pt>
                <c:pt idx="308">
                  <c:v>3.065750083157778</c:v>
                </c:pt>
                <c:pt idx="309">
                  <c:v>3.0024115015739188</c:v>
                </c:pt>
                <c:pt idx="310">
                  <c:v>3.1377223546671558</c:v>
                </c:pt>
                <c:pt idx="311">
                  <c:v>3.3162099413173434</c:v>
                </c:pt>
                <c:pt idx="312">
                  <c:v>3.3440502788222259</c:v>
                </c:pt>
                <c:pt idx="313">
                  <c:v>3.4193150486141346</c:v>
                </c:pt>
                <c:pt idx="314">
                  <c:v>3.3696855323086972</c:v>
                </c:pt>
                <c:pt idx="315">
                  <c:v>3.5610570640336867</c:v>
                </c:pt>
                <c:pt idx="316">
                  <c:v>3.3455636488513747</c:v>
                </c:pt>
                <c:pt idx="317">
                  <c:v>3.4387722016068021</c:v>
                </c:pt>
                <c:pt idx="318">
                  <c:v>3.5469128058069721</c:v>
                </c:pt>
                <c:pt idx="319">
                  <c:v>3.5840620567057515</c:v>
                </c:pt>
                <c:pt idx="320">
                  <c:v>3.9137680769851082</c:v>
                </c:pt>
                <c:pt idx="321">
                  <c:v>4.1957042278689114</c:v>
                </c:pt>
                <c:pt idx="322">
                  <c:v>4.7036587975180089</c:v>
                </c:pt>
                <c:pt idx="323">
                  <c:v>5.1505970415255744</c:v>
                </c:pt>
                <c:pt idx="324">
                  <c:v>6.0544653014789533</c:v>
                </c:pt>
                <c:pt idx="325">
                  <c:v>5.9815786655242587</c:v>
                </c:pt>
                <c:pt idx="326">
                  <c:v>6.4189069214105618</c:v>
                </c:pt>
                <c:pt idx="327">
                  <c:v>6.6959152263520085</c:v>
                </c:pt>
                <c:pt idx="328">
                  <c:v>6.8708214997618589</c:v>
                </c:pt>
                <c:pt idx="329">
                  <c:v>6.8162633652222846</c:v>
                </c:pt>
                <c:pt idx="330">
                  <c:v>6.4974280648162779</c:v>
                </c:pt>
                <c:pt idx="331">
                  <c:v>6.3391608391608392</c:v>
                </c:pt>
                <c:pt idx="332">
                  <c:v>6.416729267483098</c:v>
                </c:pt>
                <c:pt idx="333">
                  <c:v>6.3835335431044973</c:v>
                </c:pt>
                <c:pt idx="334">
                  <c:v>6.1716775599128537</c:v>
                </c:pt>
                <c:pt idx="335">
                  <c:v>6.0284429572309941</c:v>
                </c:pt>
                <c:pt idx="336">
                  <c:v>5.6959938928119094</c:v>
                </c:pt>
                <c:pt idx="337">
                  <c:v>5.6402703171027548</c:v>
                </c:pt>
                <c:pt idx="338">
                  <c:v>5.4229672513609266</c:v>
                </c:pt>
                <c:pt idx="339">
                  <c:v>5.4540449399538904</c:v>
                </c:pt>
                <c:pt idx="340">
                  <c:v>5.3734061930783241</c:v>
                </c:pt>
                <c:pt idx="341">
                  <c:v>5.6079081938054758</c:v>
                </c:pt>
                <c:pt idx="342">
                  <c:v>5.9277428586028922</c:v>
                </c:pt>
                <c:pt idx="343">
                  <c:v>5.7021941975287662</c:v>
                </c:pt>
                <c:pt idx="344">
                  <c:v>5.8414464534075101</c:v>
                </c:pt>
                <c:pt idx="345">
                  <c:v>5.7061993695556383</c:v>
                </c:pt>
                <c:pt idx="346">
                  <c:v>5.7599323753169909</c:v>
                </c:pt>
                <c:pt idx="347">
                  <c:v>5.8020592844744776</c:v>
                </c:pt>
                <c:pt idx="348">
                  <c:v>5.4724017481986467</c:v>
                </c:pt>
                <c:pt idx="349">
                  <c:v>5.5266077251487546</c:v>
                </c:pt>
                <c:pt idx="350">
                  <c:v>5.4871520342612419</c:v>
                </c:pt>
                <c:pt idx="351">
                  <c:v>5.2929299671277681</c:v>
                </c:pt>
                <c:pt idx="352">
                  <c:v>5.1069634361380043</c:v>
                </c:pt>
                <c:pt idx="353">
                  <c:v>5.2191789906492474</c:v>
                </c:pt>
                <c:pt idx="354">
                  <c:v>5.0299143174397987</c:v>
                </c:pt>
                <c:pt idx="355">
                  <c:v>5.0345671661539475</c:v>
                </c:pt>
                <c:pt idx="356">
                  <c:v>4.8469556039316579</c:v>
                </c:pt>
                <c:pt idx="357">
                  <c:v>4.9615435182750458</c:v>
                </c:pt>
                <c:pt idx="358">
                  <c:v>4.847276471261174</c:v>
                </c:pt>
                <c:pt idx="359">
                  <c:v>4.5928439738297628</c:v>
                </c:pt>
                <c:pt idx="360">
                  <c:v>4.4969202515805042</c:v>
                </c:pt>
                <c:pt idx="361">
                  <c:v>4.2718950853729796</c:v>
                </c:pt>
                <c:pt idx="362">
                  <c:v>4.3587255377648395</c:v>
                </c:pt>
                <c:pt idx="363">
                  <c:v>4.1668011490172026</c:v>
                </c:pt>
                <c:pt idx="364">
                  <c:v>4.4375080447934101</c:v>
                </c:pt>
                <c:pt idx="365">
                  <c:v>4.1390169834664263</c:v>
                </c:pt>
                <c:pt idx="366">
                  <c:v>4.3117532113912294</c:v>
                </c:pt>
                <c:pt idx="367">
                  <c:v>4.2949601102175512</c:v>
                </c:pt>
                <c:pt idx="368">
                  <c:v>4.2049829764215483</c:v>
                </c:pt>
                <c:pt idx="369">
                  <c:v>4.1218325594662693</c:v>
                </c:pt>
                <c:pt idx="370">
                  <c:v>4.0876327769347496</c:v>
                </c:pt>
                <c:pt idx="371">
                  <c:v>4.2910682791635173</c:v>
                </c:pt>
                <c:pt idx="372">
                  <c:v>4.2712066905615291</c:v>
                </c:pt>
                <c:pt idx="373">
                  <c:v>4.2443226311667974</c:v>
                </c:pt>
                <c:pt idx="374">
                  <c:v>4.2106743328541967</c:v>
                </c:pt>
                <c:pt idx="375">
                  <c:v>4.1605336506842878</c:v>
                </c:pt>
                <c:pt idx="376">
                  <c:v>3.9329706746701683</c:v>
                </c:pt>
                <c:pt idx="377">
                  <c:v>4.016383230548807</c:v>
                </c:pt>
                <c:pt idx="378">
                  <c:v>3.9751187584136662</c:v>
                </c:pt>
                <c:pt idx="379">
                  <c:v>4.2818595328039475</c:v>
                </c:pt>
                <c:pt idx="380">
                  <c:v>4.1379628490589244</c:v>
                </c:pt>
                <c:pt idx="381">
                  <c:v>4.2413280399760875</c:v>
                </c:pt>
                <c:pt idx="382">
                  <c:v>4.3398973258754117</c:v>
                </c:pt>
                <c:pt idx="383">
                  <c:v>4.2106865580758104</c:v>
                </c:pt>
                <c:pt idx="384">
                  <c:v>4.5088737666904111</c:v>
                </c:pt>
                <c:pt idx="385">
                  <c:v>4.6559133276843001</c:v>
                </c:pt>
                <c:pt idx="386">
                  <c:v>4.8718917693296051</c:v>
                </c:pt>
                <c:pt idx="387">
                  <c:v>5.3657801552022901</c:v>
                </c:pt>
                <c:pt idx="388">
                  <c:v>5.6529010290328898</c:v>
                </c:pt>
                <c:pt idx="389">
                  <c:v>5.7800857981485665</c:v>
                </c:pt>
                <c:pt idx="390">
                  <c:v>6.0400570099767457</c:v>
                </c:pt>
                <c:pt idx="391">
                  <c:v>6.0719045266010809</c:v>
                </c:pt>
                <c:pt idx="392">
                  <c:v>5.9014092917711691</c:v>
                </c:pt>
                <c:pt idx="393">
                  <c:v>5.8430618300010435</c:v>
                </c:pt>
                <c:pt idx="394">
                  <c:v>5.6797726900819683</c:v>
                </c:pt>
                <c:pt idx="395">
                  <c:v>5.6040627227369919</c:v>
                </c:pt>
                <c:pt idx="396">
                  <c:v>5.7088824537556881</c:v>
                </c:pt>
                <c:pt idx="397">
                  <c:v>5.6127414835569978</c:v>
                </c:pt>
                <c:pt idx="398">
                  <c:v>5.5787882789687604</c:v>
                </c:pt>
                <c:pt idx="399">
                  <c:v>5.3969461182940384</c:v>
                </c:pt>
                <c:pt idx="400">
                  <c:v>5.605093685345456</c:v>
                </c:pt>
                <c:pt idx="401">
                  <c:v>5.6162383177570092</c:v>
                </c:pt>
                <c:pt idx="402">
                  <c:v>5.5429171406072273</c:v>
                </c:pt>
                <c:pt idx="403">
                  <c:v>5.6527943617671896</c:v>
                </c:pt>
                <c:pt idx="404">
                  <c:v>5.7737427318167907</c:v>
                </c:pt>
                <c:pt idx="405">
                  <c:v>6.1289482064792562</c:v>
                </c:pt>
                <c:pt idx="406">
                  <c:v>6.4491490005620484</c:v>
                </c:pt>
                <c:pt idx="407">
                  <c:v>6.7887977630118623</c:v>
                </c:pt>
                <c:pt idx="408">
                  <c:v>6.7741471138620986</c:v>
                </c:pt>
                <c:pt idx="409">
                  <c:v>6.917653128493221</c:v>
                </c:pt>
                <c:pt idx="410">
                  <c:v>7.2521214029163028</c:v>
                </c:pt>
                <c:pt idx="411">
                  <c:v>7.4027513892658678</c:v>
                </c:pt>
                <c:pt idx="412">
                  <c:v>7.6347475435906178</c:v>
                </c:pt>
                <c:pt idx="413">
                  <c:v>7.7632306841231786</c:v>
                </c:pt>
                <c:pt idx="414">
                  <c:v>7.9869992227796223</c:v>
                </c:pt>
                <c:pt idx="415">
                  <c:v>7.9988706148090634</c:v>
                </c:pt>
                <c:pt idx="416">
                  <c:v>8.4649524480450857</c:v>
                </c:pt>
                <c:pt idx="417">
                  <c:v>8.6900913562895283</c:v>
                </c:pt>
                <c:pt idx="418">
                  <c:v>8.9189416919447257</c:v>
                </c:pt>
                <c:pt idx="419">
                  <c:v>9.0784313725490193</c:v>
                </c:pt>
                <c:pt idx="420">
                  <c:v>8.7054135211741919</c:v>
                </c:pt>
                <c:pt idx="421">
                  <c:v>8.7381229737126489</c:v>
                </c:pt>
                <c:pt idx="422">
                  <c:v>8.689632022825494</c:v>
                </c:pt>
                <c:pt idx="423">
                  <c:v>8.4596522514489525</c:v>
                </c:pt>
                <c:pt idx="424">
                  <c:v>8.5219059268319803</c:v>
                </c:pt>
                <c:pt idx="425">
                  <c:v>8.353152654867257</c:v>
                </c:pt>
                <c:pt idx="426">
                  <c:v>7.8359084821120364</c:v>
                </c:pt>
                <c:pt idx="427">
                  <c:v>7.7550066663917638</c:v>
                </c:pt>
                <c:pt idx="428">
                  <c:v>7.6291851608307306</c:v>
                </c:pt>
                <c:pt idx="429">
                  <c:v>7.2265839464148458</c:v>
                </c:pt>
                <c:pt idx="430">
                  <c:v>6.8982045768909463</c:v>
                </c:pt>
                <c:pt idx="431">
                  <c:v>6.8084699714664083</c:v>
                </c:pt>
                <c:pt idx="432">
                  <c:v>6.5114820269459441</c:v>
                </c:pt>
                <c:pt idx="433">
                  <c:v>6.4096994053276131</c:v>
                </c:pt>
                <c:pt idx="434">
                  <c:v>6.2812132039465673</c:v>
                </c:pt>
                <c:pt idx="435">
                  <c:v>6.2695459937452824</c:v>
                </c:pt>
                <c:pt idx="436">
                  <c:v>6.0429242119382964</c:v>
                </c:pt>
                <c:pt idx="437">
                  <c:v>5.7799983925844565</c:v>
                </c:pt>
                <c:pt idx="438">
                  <c:v>6.1110962887863183</c:v>
                </c:pt>
                <c:pt idx="439">
                  <c:v>6.0064935064935066</c:v>
                </c:pt>
                <c:pt idx="440">
                  <c:v>5.8557717941882164</c:v>
                </c:pt>
                <c:pt idx="441">
                  <c:v>5.9053131887098056</c:v>
                </c:pt>
                <c:pt idx="442">
                  <c:v>5.7756607578813286</c:v>
                </c:pt>
                <c:pt idx="443">
                  <c:v>5.8571768249187608</c:v>
                </c:pt>
                <c:pt idx="444">
                  <c:v>6.0345734883965694</c:v>
                </c:pt>
                <c:pt idx="445">
                  <c:v>5.8879966354304942</c:v>
                </c:pt>
                <c:pt idx="446">
                  <c:v>5.8962788568438951</c:v>
                </c:pt>
                <c:pt idx="447">
                  <c:v>6.0982289574584625</c:v>
                </c:pt>
                <c:pt idx="448">
                  <c:v>5.7809211300380428</c:v>
                </c:pt>
                <c:pt idx="449">
                  <c:v>6.016232624187392</c:v>
                </c:pt>
                <c:pt idx="450">
                  <c:v>5.8626073380171739</c:v>
                </c:pt>
                <c:pt idx="451">
                  <c:v>5.8048280603442688</c:v>
                </c:pt>
                <c:pt idx="452">
                  <c:v>5.8685506536369028</c:v>
                </c:pt>
                <c:pt idx="453">
                  <c:v>5.668574669966997</c:v>
                </c:pt>
                <c:pt idx="454">
                  <c:v>5.6082818930041149</c:v>
                </c:pt>
                <c:pt idx="455">
                  <c:v>5.6111068379355435</c:v>
                </c:pt>
                <c:pt idx="456">
                  <c:v>5.3907085731750799</c:v>
                </c:pt>
                <c:pt idx="457">
                  <c:v>5.8601062000993238</c:v>
                </c:pt>
                <c:pt idx="458">
                  <c:v>5.8675054857244326</c:v>
                </c:pt>
                <c:pt idx="459">
                  <c:v>5.8481679369983031</c:v>
                </c:pt>
                <c:pt idx="460">
                  <c:v>5.9138833404970796</c:v>
                </c:pt>
                <c:pt idx="461">
                  <c:v>5.9492398542530465</c:v>
                </c:pt>
                <c:pt idx="462">
                  <c:v>5.801281649339737</c:v>
                </c:pt>
                <c:pt idx="463">
                  <c:v>5.6217610094384494</c:v>
                </c:pt>
                <c:pt idx="464">
                  <c:v>5.6738826815642458</c:v>
                </c:pt>
                <c:pt idx="465">
                  <c:v>5.7167033760157286</c:v>
                </c:pt>
                <c:pt idx="466">
                  <c:v>5.7149602972425537</c:v>
                </c:pt>
                <c:pt idx="467">
                  <c:v>5.4120068440498921</c:v>
                </c:pt>
                <c:pt idx="468">
                  <c:v>5.5058474104325228</c:v>
                </c:pt>
                <c:pt idx="469">
                  <c:v>5.4241470787833919</c:v>
                </c:pt>
                <c:pt idx="470">
                  <c:v>5.3685660860151563</c:v>
                </c:pt>
                <c:pt idx="471">
                  <c:v>5.1331451711866487</c:v>
                </c:pt>
                <c:pt idx="472">
                  <c:v>5.0596075074891482</c:v>
                </c:pt>
                <c:pt idx="473">
                  <c:v>4.9761526232114468</c:v>
                </c:pt>
                <c:pt idx="474">
                  <c:v>4.9962832527022583</c:v>
                </c:pt>
                <c:pt idx="475">
                  <c:v>4.902163722040255</c:v>
                </c:pt>
                <c:pt idx="476">
                  <c:v>4.7778169313583732</c:v>
                </c:pt>
                <c:pt idx="477">
                  <c:v>4.892114222022995</c:v>
                </c:pt>
                <c:pt idx="478">
                  <c:v>4.7108637793370436</c:v>
                </c:pt>
                <c:pt idx="479">
                  <c:v>4.7199526918574479</c:v>
                </c:pt>
                <c:pt idx="480">
                  <c:v>4.6420008915340407</c:v>
                </c:pt>
                <c:pt idx="481">
                  <c:v>4.6644638029438266</c:v>
                </c:pt>
                <c:pt idx="482">
                  <c:v>4.5035431229841372</c:v>
                </c:pt>
                <c:pt idx="483">
                  <c:v>4.357707628081676</c:v>
                </c:pt>
                <c:pt idx="484">
                  <c:v>4.4752219686196719</c:v>
                </c:pt>
                <c:pt idx="485">
                  <c:v>4.3899991638096827</c:v>
                </c:pt>
                <c:pt idx="486">
                  <c:v>4.3967413926384014</c:v>
                </c:pt>
                <c:pt idx="487">
                  <c:v>4.5397434985657732</c:v>
                </c:pt>
                <c:pt idx="488">
                  <c:v>4.4323953166250343</c:v>
                </c:pt>
                <c:pt idx="489">
                  <c:v>4.3749852395909592</c:v>
                </c:pt>
                <c:pt idx="490">
                  <c:v>4.4699302014053721</c:v>
                </c:pt>
                <c:pt idx="491">
                  <c:v>4.3049158755522132</c:v>
                </c:pt>
                <c:pt idx="492">
                  <c:v>4.2197098876456982</c:v>
                </c:pt>
                <c:pt idx="493">
                  <c:v>4.1396852065758925</c:v>
                </c:pt>
                <c:pt idx="494">
                  <c:v>4.1394741749021069</c:v>
                </c:pt>
                <c:pt idx="495">
                  <c:v>4.2950350650710023</c:v>
                </c:pt>
                <c:pt idx="496">
                  <c:v>4.1946172179271057</c:v>
                </c:pt>
                <c:pt idx="497">
                  <c:v>4.0609137055837561</c:v>
                </c:pt>
                <c:pt idx="498">
                  <c:v>4.2287117019059313</c:v>
                </c:pt>
                <c:pt idx="499">
                  <c:v>4.1239854787615329</c:v>
                </c:pt>
                <c:pt idx="500">
                  <c:v>4.2840868554595355</c:v>
                </c:pt>
                <c:pt idx="501">
                  <c:v>4.2961430131631895</c:v>
                </c:pt>
                <c:pt idx="502">
                  <c:v>4.2931026591606027</c:v>
                </c:pt>
                <c:pt idx="503">
                  <c:v>4.2867921077299433</c:v>
                </c:pt>
                <c:pt idx="504">
                  <c:v>4.2797886243536567</c:v>
                </c:pt>
                <c:pt idx="505">
                  <c:v>4.2398374445188605</c:v>
                </c:pt>
                <c:pt idx="506">
                  <c:v>4.204821741007521</c:v>
                </c:pt>
                <c:pt idx="507">
                  <c:v>4.3233168159294451</c:v>
                </c:pt>
                <c:pt idx="508">
                  <c:v>4.3405770801197709</c:v>
                </c:pt>
                <c:pt idx="509">
                  <c:v>4.3402718631826387</c:v>
                </c:pt>
                <c:pt idx="510">
                  <c:v>4.5830688310510563</c:v>
                </c:pt>
                <c:pt idx="511">
                  <c:v>4.6758562979883074</c:v>
                </c:pt>
                <c:pt idx="512">
                  <c:v>4.783099864437415</c:v>
                </c:pt>
                <c:pt idx="513">
                  <c:v>4.8521684220022099</c:v>
                </c:pt>
                <c:pt idx="514">
                  <c:v>5.2019288050625514</c:v>
                </c:pt>
                <c:pt idx="515">
                  <c:v>5.2738154164604243</c:v>
                </c:pt>
                <c:pt idx="516">
                  <c:v>5.2381595533945617</c:v>
                </c:pt>
                <c:pt idx="517">
                  <c:v>5.5085980763625768</c:v>
                </c:pt>
                <c:pt idx="518">
                  <c:v>5.7067957249445449</c:v>
                </c:pt>
                <c:pt idx="519">
                  <c:v>5.6554724980475291</c:v>
                </c:pt>
                <c:pt idx="520">
                  <c:v>5.7605901419470218</c:v>
                </c:pt>
                <c:pt idx="521">
                  <c:v>5.714572550419418</c:v>
                </c:pt>
                <c:pt idx="522">
                  <c:v>5.5912130108163014</c:v>
                </c:pt>
                <c:pt idx="523">
                  <c:v>5.780005569479254</c:v>
                </c:pt>
                <c:pt idx="524">
                  <c:v>5.7977133587404586</c:v>
                </c:pt>
                <c:pt idx="525">
                  <c:v>5.882940915148823</c:v>
                </c:pt>
                <c:pt idx="526">
                  <c:v>5.9411536543469827</c:v>
                </c:pt>
                <c:pt idx="527">
                  <c:v>5.9579892479077756</c:v>
                </c:pt>
                <c:pt idx="528">
                  <c:v>6.1543895278249927</c:v>
                </c:pt>
                <c:pt idx="529">
                  <c:v>6.3395877174619617</c:v>
                </c:pt>
                <c:pt idx="530">
                  <c:v>6.3164381451240175</c:v>
                </c:pt>
                <c:pt idx="531">
                  <c:v>6.3110467984345711</c:v>
                </c:pt>
                <c:pt idx="532">
                  <c:v>6.4758822049930558</c:v>
                </c:pt>
                <c:pt idx="533">
                  <c:v>6.5012271611671668</c:v>
                </c:pt>
                <c:pt idx="534">
                  <c:v>6.4023924384973041</c:v>
                </c:pt>
                <c:pt idx="535">
                  <c:v>6.4764581563065127</c:v>
                </c:pt>
                <c:pt idx="536">
                  <c:v>6.4121987639922828</c:v>
                </c:pt>
                <c:pt idx="537">
                  <c:v>6.3795227349532873</c:v>
                </c:pt>
                <c:pt idx="538">
                  <c:v>6.3062964939605504</c:v>
                </c:pt>
                <c:pt idx="539">
                  <c:v>6.2971908523184714</c:v>
                </c:pt>
                <c:pt idx="540">
                  <c:v>6.0844861928967164</c:v>
                </c:pt>
                <c:pt idx="541">
                  <c:v>5.9951881729209529</c:v>
                </c:pt>
                <c:pt idx="542">
                  <c:v>5.9534934260567205</c:v>
                </c:pt>
                <c:pt idx="543">
                  <c:v>5.9369504331401028</c:v>
                </c:pt>
                <c:pt idx="544">
                  <c:v>5.8844538724620117</c:v>
                </c:pt>
                <c:pt idx="545">
                  <c:v>5.9806110014773601</c:v>
                </c:pt>
                <c:pt idx="546">
                  <c:v>5.8564191010024791</c:v>
                </c:pt>
                <c:pt idx="547">
                  <c:v>5.7220679112029798</c:v>
                </c:pt>
                <c:pt idx="548">
                  <c:v>5.7350756711373272</c:v>
                </c:pt>
                <c:pt idx="549">
                  <c:v>5.7834017229896659</c:v>
                </c:pt>
                <c:pt idx="550">
                  <c:v>5.528230516175352</c:v>
                </c:pt>
                <c:pt idx="551">
                  <c:v>5.534653042028304</c:v>
                </c:pt>
                <c:pt idx="552">
                  <c:v>5.4144628364633078</c:v>
                </c:pt>
                <c:pt idx="553">
                  <c:v>5.4597302175561513</c:v>
                </c:pt>
                <c:pt idx="554">
                  <c:v>5.3164313427890422</c:v>
                </c:pt>
                <c:pt idx="555">
                  <c:v>5.0956571954101655</c:v>
                </c:pt>
                <c:pt idx="556">
                  <c:v>4.8988399171064154</c:v>
                </c:pt>
                <c:pt idx="557">
                  <c:v>4.9449548168555104</c:v>
                </c:pt>
                <c:pt idx="558">
                  <c:v>4.9187156864839459</c:v>
                </c:pt>
                <c:pt idx="559">
                  <c:v>4.8906213389566959</c:v>
                </c:pt>
                <c:pt idx="560">
                  <c:v>4.8331744518589135</c:v>
                </c:pt>
                <c:pt idx="561">
                  <c:v>4.7193891060062061</c:v>
                </c:pt>
                <c:pt idx="562">
                  <c:v>4.5403646658638106</c:v>
                </c:pt>
                <c:pt idx="563">
                  <c:v>4.4013786686966085</c:v>
                </c:pt>
                <c:pt idx="564">
                  <c:v>4.5457905240594281</c:v>
                </c:pt>
                <c:pt idx="565">
                  <c:v>4.3403655044635334</c:v>
                </c:pt>
                <c:pt idx="566">
                  <c:v>4.3209421381395297</c:v>
                </c:pt>
                <c:pt idx="567">
                  <c:v>4.6429583897691122</c:v>
                </c:pt>
                <c:pt idx="568">
                  <c:v>4.5706531458085689</c:v>
                </c:pt>
                <c:pt idx="569">
                  <c:v>4.4792963064526337</c:v>
                </c:pt>
                <c:pt idx="570">
                  <c:v>4.4613847852373691</c:v>
                </c:pt>
                <c:pt idx="571">
                  <c:v>4.4283430782820847</c:v>
                </c:pt>
                <c:pt idx="572">
                  <c:v>4.3940029356259176</c:v>
                </c:pt>
                <c:pt idx="573">
                  <c:v>4.3521058914696216</c:v>
                </c:pt>
                <c:pt idx="574">
                  <c:v>4.4794062303993307</c:v>
                </c:pt>
                <c:pt idx="575">
                  <c:v>4.3957538043194058</c:v>
                </c:pt>
                <c:pt idx="576">
                  <c:v>4.4517294300658783</c:v>
                </c:pt>
                <c:pt idx="577">
                  <c:v>4.3278142247214415</c:v>
                </c:pt>
                <c:pt idx="578">
                  <c:v>4.3303645746628936</c:v>
                </c:pt>
                <c:pt idx="579">
                  <c:v>4.4437525944375258</c:v>
                </c:pt>
                <c:pt idx="580">
                  <c:v>4.4368954160366219</c:v>
                </c:pt>
                <c:pt idx="581">
                  <c:v>4.1780566600397613</c:v>
                </c:pt>
                <c:pt idx="582">
                  <c:v>4.2284453426267712</c:v>
                </c:pt>
                <c:pt idx="583">
                  <c:v>4.1091096242923317</c:v>
                </c:pt>
                <c:pt idx="584">
                  <c:v>4.1563358401662533</c:v>
                </c:pt>
                <c:pt idx="585">
                  <c:v>4.1453754437809112</c:v>
                </c:pt>
                <c:pt idx="586">
                  <c:v>4.3091704309170433</c:v>
                </c:pt>
                <c:pt idx="587">
                  <c:v>4.2418282576851762</c:v>
                </c:pt>
                <c:pt idx="588">
                  <c:v>4.1732710223031217</c:v>
                </c:pt>
                <c:pt idx="589">
                  <c:v>4.1907100470636385</c:v>
                </c:pt>
                <c:pt idx="590">
                  <c:v>4.0797157675501285</c:v>
                </c:pt>
                <c:pt idx="591">
                  <c:v>3.9347506733044968</c:v>
                </c:pt>
                <c:pt idx="592">
                  <c:v>3.8666476124369678</c:v>
                </c:pt>
                <c:pt idx="593">
                  <c:v>3.8944404346809529</c:v>
                </c:pt>
                <c:pt idx="594">
                  <c:v>3.7919980522642427</c:v>
                </c:pt>
                <c:pt idx="595">
                  <c:v>3.7996335995303596</c:v>
                </c:pt>
                <c:pt idx="596">
                  <c:v>3.8209396816390222</c:v>
                </c:pt>
                <c:pt idx="597">
                  <c:v>3.6909209030371932</c:v>
                </c:pt>
                <c:pt idx="598">
                  <c:v>3.5443475432497813</c:v>
                </c:pt>
                <c:pt idx="599">
                  <c:v>3.7164047360571413</c:v>
                </c:pt>
                <c:pt idx="600">
                  <c:v>3.6391698143860931</c:v>
                </c:pt>
                <c:pt idx="601">
                  <c:v>3.611108292663129</c:v>
                </c:pt>
                <c:pt idx="602">
                  <c:v>3.7378158753318336</c:v>
                </c:pt>
                <c:pt idx="603">
                  <c:v>3.4086638565842264</c:v>
                </c:pt>
                <c:pt idx="604">
                  <c:v>3.4217444704974778</c:v>
                </c:pt>
                <c:pt idx="605">
                  <c:v>3.491438773026049</c:v>
                </c:pt>
                <c:pt idx="606">
                  <c:v>3.4963617568964467</c:v>
                </c:pt>
                <c:pt idx="607">
                  <c:v>3.4186649384316268</c:v>
                </c:pt>
                <c:pt idx="608">
                  <c:v>3.4490778191231191</c:v>
                </c:pt>
                <c:pt idx="609">
                  <c:v>3.5464793004094424</c:v>
                </c:pt>
                <c:pt idx="610">
                  <c:v>3.4361589337103045</c:v>
                </c:pt>
                <c:pt idx="611">
                  <c:v>3.3715006305170241</c:v>
                </c:pt>
                <c:pt idx="612">
                  <c:v>3.267528248729183</c:v>
                </c:pt>
                <c:pt idx="613">
                  <c:v>3.3872038963914104</c:v>
                </c:pt>
                <c:pt idx="614">
                  <c:v>3.1584690619569171</c:v>
                </c:pt>
                <c:pt idx="615">
                  <c:v>3.2876214694396513</c:v>
                </c:pt>
                <c:pt idx="616">
                  <c:v>3.2117583015786608</c:v>
                </c:pt>
                <c:pt idx="617">
                  <c:v>3.2295050640168164</c:v>
                </c:pt>
                <c:pt idx="618">
                  <c:v>3.2749221576194842</c:v>
                </c:pt>
                <c:pt idx="619">
                  <c:v>3.2388175298484194</c:v>
                </c:pt>
                <c:pt idx="620">
                  <c:v>3.2027682217796287</c:v>
                </c:pt>
                <c:pt idx="621">
                  <c:v>3.0928352663553746</c:v>
                </c:pt>
                <c:pt idx="622">
                  <c:v>3.0452378090315344</c:v>
                </c:pt>
                <c:pt idx="623">
                  <c:v>3.0265664160401005</c:v>
                </c:pt>
                <c:pt idx="624">
                  <c:v>3.0806060725474356</c:v>
                </c:pt>
                <c:pt idx="625">
                  <c:v>3.0347233858011609</c:v>
                </c:pt>
                <c:pt idx="626">
                  <c:v>3.048804545095873</c:v>
                </c:pt>
                <c:pt idx="627">
                  <c:v>2.9104411460539144</c:v>
                </c:pt>
                <c:pt idx="628">
                  <c:v>3.0877712031558184</c:v>
                </c:pt>
                <c:pt idx="629">
                  <c:v>3.0754056319968437</c:v>
                </c:pt>
                <c:pt idx="630">
                  <c:v>3.1505469768176613</c:v>
                </c:pt>
                <c:pt idx="631">
                  <c:v>3.2122008316952955</c:v>
                </c:pt>
                <c:pt idx="632">
                  <c:v>3.0603265007465419</c:v>
                </c:pt>
                <c:pt idx="633">
                  <c:v>2.9846469995455354</c:v>
                </c:pt>
                <c:pt idx="634">
                  <c:v>3.0056744296016076</c:v>
                </c:pt>
                <c:pt idx="635">
                  <c:v>3.0144477118719082</c:v>
                </c:pt>
                <c:pt idx="636">
                  <c:v>3.2551943026752741</c:v>
                </c:pt>
                <c:pt idx="637">
                  <c:v>3.2768727087376739</c:v>
                </c:pt>
                <c:pt idx="638">
                  <c:v>3.3489637889007451</c:v>
                </c:pt>
                <c:pt idx="639">
                  <c:v>3.3908966710240507</c:v>
                </c:pt>
                <c:pt idx="640">
                  <c:v>3.4956929997740911</c:v>
                </c:pt>
                <c:pt idx="641">
                  <c:v>3.5849595056042669</c:v>
                </c:pt>
                <c:pt idx="642">
                  <c:v>3.6628919432118927</c:v>
                </c:pt>
                <c:pt idx="643">
                  <c:v>3.9112685062220254</c:v>
                </c:pt>
                <c:pt idx="644">
                  <c:v>3.9802511875842126</c:v>
                </c:pt>
                <c:pt idx="645">
                  <c:v>4.362093018686263</c:v>
                </c:pt>
                <c:pt idx="646">
                  <c:v>4.6053537360108567</c:v>
                </c:pt>
                <c:pt idx="647">
                  <c:v>4.6572115620552585</c:v>
                </c:pt>
                <c:pt idx="648">
                  <c:v>4.7268618589113771</c:v>
                </c:pt>
                <c:pt idx="649">
                  <c:v>4.6812641570488625</c:v>
                </c:pt>
                <c:pt idx="650">
                  <c:v>4.6987312934522176</c:v>
                </c:pt>
                <c:pt idx="651">
                  <c:v>4.9140917074702433</c:v>
                </c:pt>
                <c:pt idx="652">
                  <c:v>4.9712105309621668</c:v>
                </c:pt>
                <c:pt idx="653">
                  <c:v>4.8486279602900515</c:v>
                </c:pt>
                <c:pt idx="654">
                  <c:v>4.8426364917745159</c:v>
                </c:pt>
                <c:pt idx="655">
                  <c:v>4.7088662347748294</c:v>
                </c:pt>
                <c:pt idx="656">
                  <c:v>4.6859647054199582</c:v>
                </c:pt>
                <c:pt idx="657">
                  <c:v>4.8024154684395839</c:v>
                </c:pt>
                <c:pt idx="658">
                  <c:v>4.9536612086578033</c:v>
                </c:pt>
                <c:pt idx="659">
                  <c:v>4.9446276517202339</c:v>
                </c:pt>
                <c:pt idx="660">
                  <c:v>4.8304960015699354</c:v>
                </c:pt>
                <c:pt idx="661">
                  <c:v>4.99603411639134</c:v>
                </c:pt>
                <c:pt idx="662">
                  <c:v>4.979756293152346</c:v>
                </c:pt>
                <c:pt idx="663">
                  <c:v>4.9754983307627727</c:v>
                </c:pt>
                <c:pt idx="664">
                  <c:v>5.0807050455309337</c:v>
                </c:pt>
                <c:pt idx="665">
                  <c:v>5.1997543883587882</c:v>
                </c:pt>
                <c:pt idx="666">
                  <c:v>5.0989397566814869</c:v>
                </c:pt>
                <c:pt idx="667">
                  <c:v>5.1346151968204055</c:v>
                </c:pt>
                <c:pt idx="668">
                  <c:v>5.1074979712752127</c:v>
                </c:pt>
                <c:pt idx="669">
                  <c:v>5.1162563501367719</c:v>
                </c:pt>
                <c:pt idx="670">
                  <c:v>4.9230618924331981</c:v>
                </c:pt>
                <c:pt idx="671">
                  <c:v>4.8150282805982396</c:v>
                </c:pt>
                <c:pt idx="672">
                  <c:v>4.7452273039417658</c:v>
                </c:pt>
                <c:pt idx="673">
                  <c:v>4.6760541251792063</c:v>
                </c:pt>
                <c:pt idx="674">
                  <c:v>4.8657076456917601</c:v>
                </c:pt>
                <c:pt idx="675">
                  <c:v>4.6011517595235993</c:v>
                </c:pt>
                <c:pt idx="676">
                  <c:v>4.5564982267766521</c:v>
                </c:pt>
                <c:pt idx="677">
                  <c:v>4.5791449915907227</c:v>
                </c:pt>
                <c:pt idx="678">
                  <c:v>4.5413704195640285</c:v>
                </c:pt>
                <c:pt idx="679">
                  <c:v>4.4553195654301652</c:v>
                </c:pt>
                <c:pt idx="680">
                  <c:v>4.4017152591490278</c:v>
                </c:pt>
                <c:pt idx="681">
                  <c:v>4.3341530081412323</c:v>
                </c:pt>
                <c:pt idx="682">
                  <c:v>4.3674993158985185</c:v>
                </c:pt>
                <c:pt idx="683">
                  <c:v>4.4199381580492387</c:v>
                </c:pt>
                <c:pt idx="684">
                  <c:v>4.2614524702939338</c:v>
                </c:pt>
                <c:pt idx="685">
                  <c:v>4.3309927833040769</c:v>
                </c:pt>
                <c:pt idx="686">
                  <c:v>4.1695166995641895</c:v>
                </c:pt>
                <c:pt idx="687">
                  <c:v>4.0865478372791451</c:v>
                </c:pt>
                <c:pt idx="688">
                  <c:v>4.1275122084087243</c:v>
                </c:pt>
                <c:pt idx="689">
                  <c:v>4.1257922964407605</c:v>
                </c:pt>
                <c:pt idx="690">
                  <c:v>4.1174754449090729</c:v>
                </c:pt>
                <c:pt idx="691">
                  <c:v>3.9615683229813663</c:v>
                </c:pt>
                <c:pt idx="692">
                  <c:v>4.1739400287055357</c:v>
                </c:pt>
                <c:pt idx="693">
                  <c:v>4.0857958850614908</c:v>
                </c:pt>
                <c:pt idx="694">
                  <c:v>4.1528303718807651</c:v>
                </c:pt>
                <c:pt idx="695">
                  <c:v>4.0369446896859511</c:v>
                </c:pt>
                <c:pt idx="696">
                  <c:v>3.8247390680169171</c:v>
                </c:pt>
                <c:pt idx="697">
                  <c:v>3.9598308872613992</c:v>
                </c:pt>
                <c:pt idx="698">
                  <c:v>3.9037588172770317</c:v>
                </c:pt>
                <c:pt idx="699">
                  <c:v>3.9240359299984511</c:v>
                </c:pt>
                <c:pt idx="700">
                  <c:v>3.8418374257464056</c:v>
                </c:pt>
                <c:pt idx="701">
                  <c:v>3.7198193755499473</c:v>
                </c:pt>
                <c:pt idx="702">
                  <c:v>3.8344209754025562</c:v>
                </c:pt>
                <c:pt idx="703">
                  <c:v>3.8149084383381897</c:v>
                </c:pt>
                <c:pt idx="704">
                  <c:v>3.6564305905280117</c:v>
                </c:pt>
                <c:pt idx="705">
                  <c:v>3.3963646176680351</c:v>
                </c:pt>
                <c:pt idx="706">
                  <c:v>3.572941538935531</c:v>
                </c:pt>
                <c:pt idx="707">
                  <c:v>3.60639984624994</c:v>
                </c:pt>
                <c:pt idx="708">
                  <c:v>3.72357210476491</c:v>
                </c:pt>
                <c:pt idx="709">
                  <c:v>3.7414868243340327</c:v>
                </c:pt>
                <c:pt idx="710">
                  <c:v>3.5120502132145082</c:v>
                </c:pt>
                <c:pt idx="711">
                  <c:v>3.6092318026966077</c:v>
                </c:pt>
                <c:pt idx="712">
                  <c:v>3.5935611365860209</c:v>
                </c:pt>
                <c:pt idx="713">
                  <c:v>3.5895318920164354</c:v>
                </c:pt>
                <c:pt idx="714">
                  <c:v>3.8190347368118109</c:v>
                </c:pt>
                <c:pt idx="715">
                  <c:v>3.7529244812641429</c:v>
                </c:pt>
                <c:pt idx="716">
                  <c:v>3.7713595305218344</c:v>
                </c:pt>
                <c:pt idx="717">
                  <c:v>3.8350092109303038</c:v>
                </c:pt>
                <c:pt idx="718">
                  <c:v>3.8745369794308795</c:v>
                </c:pt>
                <c:pt idx="719">
                  <c:v>4.0548803791179395</c:v>
                </c:pt>
                <c:pt idx="720">
                  <c:v>3.9571618786700258</c:v>
                </c:pt>
                <c:pt idx="721">
                  <c:v>3.9232045417493793</c:v>
                </c:pt>
                <c:pt idx="722">
                  <c:v>4.171213078351423</c:v>
                </c:pt>
                <c:pt idx="723">
                  <c:v>4.1845894446413689</c:v>
                </c:pt>
                <c:pt idx="724">
                  <c:v>4.3830655591641996</c:v>
                </c:pt>
                <c:pt idx="725">
                  <c:v>4.5488034752322726</c:v>
                </c:pt>
                <c:pt idx="726">
                  <c:v>4.70880987701584</c:v>
                </c:pt>
                <c:pt idx="727">
                  <c:v>5.1823581738356914</c:v>
                </c:pt>
                <c:pt idx="728">
                  <c:v>5.2452869891249243</c:v>
                </c:pt>
                <c:pt idx="729">
                  <c:v>5.5542800290820038</c:v>
                </c:pt>
                <c:pt idx="730">
                  <c:v>5.8973449970776759</c:v>
                </c:pt>
                <c:pt idx="731">
                  <c:v>6.418620716122347</c:v>
                </c:pt>
                <c:pt idx="732">
                  <c:v>6.8783017776578106</c:v>
                </c:pt>
                <c:pt idx="733">
                  <c:v>7.3373727254337213</c:v>
                </c:pt>
                <c:pt idx="734">
                  <c:v>7.67472145854435</c:v>
                </c:pt>
                <c:pt idx="735">
                  <c:v>7.9322346787685323</c:v>
                </c:pt>
                <c:pt idx="736">
                  <c:v>8.469612145539049</c:v>
                </c:pt>
                <c:pt idx="737">
                  <c:v>8.4927035330261145</c:v>
                </c:pt>
                <c:pt idx="738">
                  <c:v>8.4499322043677694</c:v>
                </c:pt>
                <c:pt idx="739">
                  <c:v>8.7601907398861716</c:v>
                </c:pt>
                <c:pt idx="740">
                  <c:v>9.1062362110658306</c:v>
                </c:pt>
                <c:pt idx="741">
                  <c:v>9.1633504523862293</c:v>
                </c:pt>
                <c:pt idx="742">
                  <c:v>8.8626920475408255</c:v>
                </c:pt>
                <c:pt idx="743">
                  <c:v>8.9124776629632514</c:v>
                </c:pt>
                <c:pt idx="744">
                  <c:v>8.6407634893484691</c:v>
                </c:pt>
                <c:pt idx="745">
                  <c:v>8.635771630736933</c:v>
                </c:pt>
                <c:pt idx="746">
                  <c:v>8.7589612254202915</c:v>
                </c:pt>
              </c:numCache>
            </c:numRef>
          </c:val>
        </c:ser>
        <c:ser>
          <c:idx val="2"/>
          <c:order val="2"/>
          <c:tx>
            <c:strRef>
              <c:f>summary!$P$2</c:f>
              <c:strCache>
                <c:ptCount val="1"/>
                <c:pt idx="0">
                  <c:v>age 55+</c:v>
                </c:pt>
              </c:strCache>
            </c:strRef>
          </c:tx>
          <c:spPr>
            <a:ln w="28575">
              <a:solidFill>
                <a:srgbClr val="000000"/>
              </a:solidFill>
              <a:prstDash val="sysDot"/>
            </a:ln>
          </c:spPr>
          <c:marker>
            <c:symbol val="none"/>
          </c:marker>
          <c:cat>
            <c:numRef>
              <c:f>summary!$A$3:$A$749</c:f>
              <c:numCache>
                <c:formatCode>mmm\-yy</c:formatCode>
                <c:ptCount val="747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  <c:pt idx="743">
                  <c:v>40148</c:v>
                </c:pt>
                <c:pt idx="744">
                  <c:v>40179</c:v>
                </c:pt>
                <c:pt idx="745">
                  <c:v>40210</c:v>
                </c:pt>
                <c:pt idx="746">
                  <c:v>40238</c:v>
                </c:pt>
              </c:numCache>
            </c:numRef>
          </c:cat>
          <c:val>
            <c:numRef>
              <c:f>summary!$P$3:$P$749</c:f>
              <c:numCache>
                <c:formatCode>General</c:formatCode>
                <c:ptCount val="747"/>
                <c:pt idx="0">
                  <c:v>2.8064260214200711</c:v>
                </c:pt>
                <c:pt idx="1">
                  <c:v>2.9006882989183875</c:v>
                </c:pt>
                <c:pt idx="2">
                  <c:v>3.0336403684421307</c:v>
                </c:pt>
                <c:pt idx="3">
                  <c:v>2.8264058679706601</c:v>
                </c:pt>
                <c:pt idx="4">
                  <c:v>2.9769557907229749</c:v>
                </c:pt>
                <c:pt idx="5">
                  <c:v>2.9235237173281701</c:v>
                </c:pt>
                <c:pt idx="6">
                  <c:v>2.8496401478311615</c:v>
                </c:pt>
                <c:pt idx="7">
                  <c:v>3.0922838309422258</c:v>
                </c:pt>
                <c:pt idx="8">
                  <c:v>3.0989272943980928</c:v>
                </c:pt>
                <c:pt idx="9">
                  <c:v>3.8945940709164892</c:v>
                </c:pt>
                <c:pt idx="10">
                  <c:v>3.5033388173812061</c:v>
                </c:pt>
                <c:pt idx="11">
                  <c:v>3.8315629742033384</c:v>
                </c:pt>
                <c:pt idx="12">
                  <c:v>3.5700538876058507</c:v>
                </c:pt>
                <c:pt idx="13">
                  <c:v>3.8130733944954129</c:v>
                </c:pt>
                <c:pt idx="14">
                  <c:v>4.4113350861817118</c:v>
                </c:pt>
                <c:pt idx="15">
                  <c:v>4.4314140151879267</c:v>
                </c:pt>
                <c:pt idx="16">
                  <c:v>5.0899086174707673</c:v>
                </c:pt>
                <c:pt idx="17">
                  <c:v>5.2595427337847118</c:v>
                </c:pt>
                <c:pt idx="18">
                  <c:v>6.277810021280712</c:v>
                </c:pt>
                <c:pt idx="19">
                  <c:v>6.2212423312883436</c:v>
                </c:pt>
                <c:pt idx="20">
                  <c:v>5.8137311149359343</c:v>
                </c:pt>
                <c:pt idx="21">
                  <c:v>6.9371121607854036</c:v>
                </c:pt>
                <c:pt idx="22">
                  <c:v>5.2774908442107238</c:v>
                </c:pt>
                <c:pt idx="23">
                  <c:v>5.4416697726425642</c:v>
                </c:pt>
                <c:pt idx="24">
                  <c:v>5.4884949075820444</c:v>
                </c:pt>
                <c:pt idx="25">
                  <c:v>5.005656108597285</c:v>
                </c:pt>
                <c:pt idx="26">
                  <c:v>5.6644674835061259</c:v>
                </c:pt>
                <c:pt idx="27">
                  <c:v>5.3399420181427102</c:v>
                </c:pt>
                <c:pt idx="28">
                  <c:v>4.3658651579443664</c:v>
                </c:pt>
                <c:pt idx="29">
                  <c:v>5.4142204827136329</c:v>
                </c:pt>
                <c:pt idx="30">
                  <c:v>4.2391914654688376</c:v>
                </c:pt>
                <c:pt idx="31">
                  <c:v>4.075528136100206</c:v>
                </c:pt>
                <c:pt idx="32">
                  <c:v>3.5139230914946014</c:v>
                </c:pt>
                <c:pt idx="33">
                  <c:v>4.5723406252933998</c:v>
                </c:pt>
                <c:pt idx="34">
                  <c:v>3.8106887467068118</c:v>
                </c:pt>
                <c:pt idx="35">
                  <c:v>4.2084544005998685</c:v>
                </c:pt>
                <c:pt idx="36">
                  <c:v>4.0789349447644225</c:v>
                </c:pt>
                <c:pt idx="37">
                  <c:v>3.7385791534588848</c:v>
                </c:pt>
                <c:pt idx="38">
                  <c:v>3.3854881507914723</c:v>
                </c:pt>
                <c:pt idx="39">
                  <c:v>3.1252889505316692</c:v>
                </c:pt>
                <c:pt idx="40">
                  <c:v>2.7603397341211227</c:v>
                </c:pt>
                <c:pt idx="41">
                  <c:v>3.0339029516585945</c:v>
                </c:pt>
                <c:pt idx="42">
                  <c:v>2.7121771217712176</c:v>
                </c:pt>
                <c:pt idx="43">
                  <c:v>2.4424091035248403</c:v>
                </c:pt>
                <c:pt idx="44">
                  <c:v>2.4713233236967267</c:v>
                </c:pt>
                <c:pt idx="45">
                  <c:v>3.8610751893589508</c:v>
                </c:pt>
                <c:pt idx="46">
                  <c:v>3.0677698243004552</c:v>
                </c:pt>
                <c:pt idx="47">
                  <c:v>2.7956593709766415</c:v>
                </c:pt>
                <c:pt idx="48">
                  <c:v>2.680599727396638</c:v>
                </c:pt>
                <c:pt idx="49">
                  <c:v>2.5706705699387067</c:v>
                </c:pt>
                <c:pt idx="50">
                  <c:v>2.7741083223249667</c:v>
                </c:pt>
                <c:pt idx="51">
                  <c:v>2.6394329416153703</c:v>
                </c:pt>
                <c:pt idx="52">
                  <c:v>2.5906261442694984</c:v>
                </c:pt>
                <c:pt idx="53">
                  <c:v>2.4682261926689999</c:v>
                </c:pt>
                <c:pt idx="54">
                  <c:v>2.7853881278538815</c:v>
                </c:pt>
                <c:pt idx="55">
                  <c:v>3.1329228540383918</c:v>
                </c:pt>
                <c:pt idx="56">
                  <c:v>2.4612660469234173</c:v>
                </c:pt>
                <c:pt idx="57">
                  <c:v>2.440110428355152</c:v>
                </c:pt>
                <c:pt idx="58">
                  <c:v>2.0053238686779058</c:v>
                </c:pt>
                <c:pt idx="59">
                  <c:v>2.3280706449023283</c:v>
                </c:pt>
                <c:pt idx="60">
                  <c:v>2.7485275745136533</c:v>
                </c:pt>
                <c:pt idx="61">
                  <c:v>2.5389755011135855</c:v>
                </c:pt>
                <c:pt idx="62">
                  <c:v>2.5224116716470379</c:v>
                </c:pt>
                <c:pt idx="63">
                  <c:v>2.3559743954480799</c:v>
                </c:pt>
                <c:pt idx="64">
                  <c:v>1.8894958359451959</c:v>
                </c:pt>
                <c:pt idx="65">
                  <c:v>2.0017559262510973</c:v>
                </c:pt>
                <c:pt idx="66">
                  <c:v>2.740443358352243</c:v>
                </c:pt>
                <c:pt idx="67">
                  <c:v>2.4248813916710596</c:v>
                </c:pt>
                <c:pt idx="68">
                  <c:v>2.5159461374911412</c:v>
                </c:pt>
                <c:pt idx="69">
                  <c:v>2.3231256599788805</c:v>
                </c:pt>
                <c:pt idx="70">
                  <c:v>2.9829160263942871</c:v>
                </c:pt>
                <c:pt idx="71">
                  <c:v>3.5960770069015622</c:v>
                </c:pt>
                <c:pt idx="72">
                  <c:v>3.9053464994217593</c:v>
                </c:pt>
                <c:pt idx="73">
                  <c:v>3.6776212832550863</c:v>
                </c:pt>
                <c:pt idx="74">
                  <c:v>4.6992315166504728</c:v>
                </c:pt>
                <c:pt idx="75">
                  <c:v>4.7361535106846926</c:v>
                </c:pt>
                <c:pt idx="76">
                  <c:v>4.3596730245231603</c:v>
                </c:pt>
                <c:pt idx="77">
                  <c:v>4.3482087844379897</c:v>
                </c:pt>
                <c:pt idx="78">
                  <c:v>4.8419755260146147</c:v>
                </c:pt>
                <c:pt idx="79">
                  <c:v>5.1171605789110961</c:v>
                </c:pt>
                <c:pt idx="80">
                  <c:v>4.041272570937231</c:v>
                </c:pt>
                <c:pt idx="81">
                  <c:v>4.3648763853367436</c:v>
                </c:pt>
                <c:pt idx="82">
                  <c:v>4.5403246809618887</c:v>
                </c:pt>
                <c:pt idx="83">
                  <c:v>4.5557294383585463</c:v>
                </c:pt>
                <c:pt idx="84">
                  <c:v>4.9735724807209083</c:v>
                </c:pt>
                <c:pt idx="85">
                  <c:v>4.1510421208685795</c:v>
                </c:pt>
                <c:pt idx="86">
                  <c:v>3.9608250996706533</c:v>
                </c:pt>
                <c:pt idx="87">
                  <c:v>3.8274241777018365</c:v>
                </c:pt>
                <c:pt idx="88">
                  <c:v>3.8487913595062575</c:v>
                </c:pt>
                <c:pt idx="89">
                  <c:v>4.0160986470286009</c:v>
                </c:pt>
                <c:pt idx="90">
                  <c:v>3.8282768528690947</c:v>
                </c:pt>
                <c:pt idx="91">
                  <c:v>4.3992667888685224</c:v>
                </c:pt>
                <c:pt idx="92">
                  <c:v>3.5195996663886571</c:v>
                </c:pt>
                <c:pt idx="93">
                  <c:v>4.2303856382978724</c:v>
                </c:pt>
                <c:pt idx="94">
                  <c:v>3.7803555036301431</c:v>
                </c:pt>
                <c:pt idx="95">
                  <c:v>3.6859899398037439</c:v>
                </c:pt>
                <c:pt idx="96">
                  <c:v>3.6290980264230956</c:v>
                </c:pt>
                <c:pt idx="97">
                  <c:v>3.1856522807304888</c:v>
                </c:pt>
                <c:pt idx="98">
                  <c:v>3.2487143906619864</c:v>
                </c:pt>
                <c:pt idx="99">
                  <c:v>3.5215839013307368</c:v>
                </c:pt>
                <c:pt idx="100">
                  <c:v>3.7894736842105265</c:v>
                </c:pt>
                <c:pt idx="101">
                  <c:v>3.7834739169601179</c:v>
                </c:pt>
                <c:pt idx="102">
                  <c:v>3.6597267404033831</c:v>
                </c:pt>
                <c:pt idx="103">
                  <c:v>3.248656570591109</c:v>
                </c:pt>
                <c:pt idx="104">
                  <c:v>3.2008470434924252</c:v>
                </c:pt>
                <c:pt idx="105">
                  <c:v>3.0024610336341264</c:v>
                </c:pt>
                <c:pt idx="106">
                  <c:v>3.532988250760003</c:v>
                </c:pt>
                <c:pt idx="107">
                  <c:v>3.357843137254902</c:v>
                </c:pt>
                <c:pt idx="108">
                  <c:v>3.4616977225672878</c:v>
                </c:pt>
                <c:pt idx="109">
                  <c:v>3.1298143193059271</c:v>
                </c:pt>
                <c:pt idx="110">
                  <c:v>3.1355167036033817</c:v>
                </c:pt>
                <c:pt idx="111">
                  <c:v>2.9506837961044341</c:v>
                </c:pt>
                <c:pt idx="112">
                  <c:v>3.6914963744232039</c:v>
                </c:pt>
                <c:pt idx="113">
                  <c:v>3.2443531827515399</c:v>
                </c:pt>
                <c:pt idx="114">
                  <c:v>3.4046052631578947</c:v>
                </c:pt>
                <c:pt idx="115">
                  <c:v>3.2716100639375569</c:v>
                </c:pt>
                <c:pt idx="116">
                  <c:v>3.5318275154004106</c:v>
                </c:pt>
                <c:pt idx="117">
                  <c:v>3.3291822332918226</c:v>
                </c:pt>
                <c:pt idx="118">
                  <c:v>3.9308568104379624</c:v>
                </c:pt>
                <c:pt idx="119">
                  <c:v>3.7151955580958602</c:v>
                </c:pt>
                <c:pt idx="120">
                  <c:v>4.3302540415704387</c:v>
                </c:pt>
                <c:pt idx="121">
                  <c:v>4.328297264189465</c:v>
                </c:pt>
                <c:pt idx="122">
                  <c:v>4.8784480641728738</c:v>
                </c:pt>
                <c:pt idx="123">
                  <c:v>5.062362435803375</c:v>
                </c:pt>
                <c:pt idx="124">
                  <c:v>5.5032467532467528</c:v>
                </c:pt>
                <c:pt idx="125">
                  <c:v>5.0323214139595773</c:v>
                </c:pt>
                <c:pt idx="126">
                  <c:v>5.5069858648582404</c:v>
                </c:pt>
                <c:pt idx="127">
                  <c:v>5.7585190039318483</c:v>
                </c:pt>
                <c:pt idx="128">
                  <c:v>5.7580174927113701</c:v>
                </c:pt>
                <c:pt idx="129">
                  <c:v>5.3379040156709108</c:v>
                </c:pt>
                <c:pt idx="130">
                  <c:v>5.4714975055205697</c:v>
                </c:pt>
                <c:pt idx="131">
                  <c:v>5.0344940867279888</c:v>
                </c:pt>
                <c:pt idx="132">
                  <c:v>5.0404378727228165</c:v>
                </c:pt>
                <c:pt idx="133">
                  <c:v>4.6407927332782828</c:v>
                </c:pt>
                <c:pt idx="134">
                  <c:v>4.5528987880773011</c:v>
                </c:pt>
                <c:pt idx="135">
                  <c:v>4.1951219512195124</c:v>
                </c:pt>
                <c:pt idx="136">
                  <c:v>4.6759970876142702</c:v>
                </c:pt>
                <c:pt idx="137">
                  <c:v>3.8205710577547047</c:v>
                </c:pt>
                <c:pt idx="138">
                  <c:v>4.3287627551020407</c:v>
                </c:pt>
                <c:pt idx="139">
                  <c:v>3.7179487179487181</c:v>
                </c:pt>
                <c:pt idx="140">
                  <c:v>4.2622950819672125</c:v>
                </c:pt>
                <c:pt idx="141">
                  <c:v>4.3851969757262239</c:v>
                </c:pt>
                <c:pt idx="142">
                  <c:v>4.5907702202926517</c:v>
                </c:pt>
                <c:pt idx="143">
                  <c:v>4.0507136591978314</c:v>
                </c:pt>
                <c:pt idx="144">
                  <c:v>4.2890293670480917</c:v>
                </c:pt>
                <c:pt idx="145">
                  <c:v>3.7772397094430992</c:v>
                </c:pt>
                <c:pt idx="146">
                  <c:v>4.3176752249649137</c:v>
                </c:pt>
                <c:pt idx="147">
                  <c:v>3.8667840845408694</c:v>
                </c:pt>
                <c:pt idx="148">
                  <c:v>3.8818632943813034</c:v>
                </c:pt>
                <c:pt idx="149">
                  <c:v>4.0523292916400759</c:v>
                </c:pt>
                <c:pt idx="150">
                  <c:v>4.1304521170560564</c:v>
                </c:pt>
                <c:pt idx="151">
                  <c:v>4.1408852927177531</c:v>
                </c:pt>
                <c:pt idx="152">
                  <c:v>4.055328513046212</c:v>
                </c:pt>
                <c:pt idx="153">
                  <c:v>4.4780801505764254</c:v>
                </c:pt>
                <c:pt idx="154">
                  <c:v>4.2777433353998759</c:v>
                </c:pt>
                <c:pt idx="155">
                  <c:v>4.1574152055738463</c:v>
                </c:pt>
                <c:pt idx="156">
                  <c:v>5.066232860794794</c:v>
                </c:pt>
                <c:pt idx="157">
                  <c:v>4.9089225069465883</c:v>
                </c:pt>
                <c:pt idx="158">
                  <c:v>5.2994499109010613</c:v>
                </c:pt>
                <c:pt idx="159">
                  <c:v>5.2681313489251123</c:v>
                </c:pt>
                <c:pt idx="160">
                  <c:v>5.8067030397505848</c:v>
                </c:pt>
                <c:pt idx="161">
                  <c:v>5.3415669625627178</c:v>
                </c:pt>
                <c:pt idx="162">
                  <c:v>5.8330097087378645</c:v>
                </c:pt>
                <c:pt idx="163">
                  <c:v>5.3617419808007494</c:v>
                </c:pt>
                <c:pt idx="164">
                  <c:v>5.7028434120945128</c:v>
                </c:pt>
                <c:pt idx="165">
                  <c:v>5.2926329073986436</c:v>
                </c:pt>
                <c:pt idx="166">
                  <c:v>4.7810018086026576</c:v>
                </c:pt>
                <c:pt idx="167">
                  <c:v>4.857120365268047</c:v>
                </c:pt>
                <c:pt idx="168">
                  <c:v>4.5486628499725512</c:v>
                </c:pt>
                <c:pt idx="169">
                  <c:v>3.9860950173812282</c:v>
                </c:pt>
                <c:pt idx="170">
                  <c:v>3.9975161064969336</c:v>
                </c:pt>
                <c:pt idx="171">
                  <c:v>3.7801216413888672</c:v>
                </c:pt>
                <c:pt idx="172">
                  <c:v>4.4236233776207667</c:v>
                </c:pt>
                <c:pt idx="173">
                  <c:v>4.144997283241481</c:v>
                </c:pt>
                <c:pt idx="174">
                  <c:v>4.0673981191222568</c:v>
                </c:pt>
                <c:pt idx="175">
                  <c:v>4.1351058896274537</c:v>
                </c:pt>
                <c:pt idx="176">
                  <c:v>4.3541475359657174</c:v>
                </c:pt>
                <c:pt idx="177">
                  <c:v>4.6215569786281918</c:v>
                </c:pt>
                <c:pt idx="178">
                  <c:v>4.7142746375125997</c:v>
                </c:pt>
                <c:pt idx="179">
                  <c:v>4.4873285282492441</c:v>
                </c:pt>
                <c:pt idx="180">
                  <c:v>4.2350572932796533</c:v>
                </c:pt>
                <c:pt idx="181">
                  <c:v>4.5113363770022437</c:v>
                </c:pt>
                <c:pt idx="182">
                  <c:v>4.1122362216897272</c:v>
                </c:pt>
                <c:pt idx="183">
                  <c:v>4.1278398151713516</c:v>
                </c:pt>
                <c:pt idx="184">
                  <c:v>4.4633940232004301</c:v>
                </c:pt>
                <c:pt idx="185">
                  <c:v>4.2834113763721504</c:v>
                </c:pt>
                <c:pt idx="186">
                  <c:v>4.0229007633587788</c:v>
                </c:pt>
                <c:pt idx="187">
                  <c:v>3.4599156118143459</c:v>
                </c:pt>
                <c:pt idx="188">
                  <c:v>3.8128512836092967</c:v>
                </c:pt>
                <c:pt idx="189">
                  <c:v>3.9555758405598662</c:v>
                </c:pt>
                <c:pt idx="190">
                  <c:v>3.8250950570342201</c:v>
                </c:pt>
                <c:pt idx="191">
                  <c:v>4.2874580408910585</c:v>
                </c:pt>
                <c:pt idx="192">
                  <c:v>4.1221374045801529</c:v>
                </c:pt>
                <c:pt idx="193">
                  <c:v>4.2152262751627063</c:v>
                </c:pt>
                <c:pt idx="194">
                  <c:v>4.1928403844698403</c:v>
                </c:pt>
                <c:pt idx="195">
                  <c:v>3.7246301390231209</c:v>
                </c:pt>
                <c:pt idx="196">
                  <c:v>3.8533343290269584</c:v>
                </c:pt>
                <c:pt idx="197">
                  <c:v>3.9704663602802683</c:v>
                </c:pt>
                <c:pt idx="198">
                  <c:v>3.8565629228687412</c:v>
                </c:pt>
                <c:pt idx="199">
                  <c:v>3.392911239018479</c:v>
                </c:pt>
                <c:pt idx="200">
                  <c:v>4.1971215432145277</c:v>
                </c:pt>
                <c:pt idx="201">
                  <c:v>3.6428784711854281</c:v>
                </c:pt>
                <c:pt idx="202">
                  <c:v>2.9697746287781714</c:v>
                </c:pt>
                <c:pt idx="203">
                  <c:v>2.9520573801434504</c:v>
                </c:pt>
                <c:pt idx="204">
                  <c:v>3.1374017222014223</c:v>
                </c:pt>
                <c:pt idx="205">
                  <c:v>3.5746003552397867</c:v>
                </c:pt>
                <c:pt idx="206">
                  <c:v>3.3147942157953283</c:v>
                </c:pt>
                <c:pt idx="207">
                  <c:v>3.5573709617526919</c:v>
                </c:pt>
                <c:pt idx="208">
                  <c:v>2.9981447124304266</c:v>
                </c:pt>
                <c:pt idx="209">
                  <c:v>3.3179928741092635</c:v>
                </c:pt>
                <c:pt idx="210">
                  <c:v>3.1675547661338075</c:v>
                </c:pt>
                <c:pt idx="211">
                  <c:v>3.199582338902148</c:v>
                </c:pt>
                <c:pt idx="212">
                  <c:v>3.0420230568984752</c:v>
                </c:pt>
                <c:pt idx="213">
                  <c:v>2.8730099962976676</c:v>
                </c:pt>
                <c:pt idx="214">
                  <c:v>2.7603231597845603</c:v>
                </c:pt>
                <c:pt idx="215">
                  <c:v>2.7281488620357326</c:v>
                </c:pt>
                <c:pt idx="216">
                  <c:v>2.8785518213517323</c:v>
                </c:pt>
                <c:pt idx="217">
                  <c:v>2.9207335107956225</c:v>
                </c:pt>
                <c:pt idx="218">
                  <c:v>2.7029028436018958</c:v>
                </c:pt>
                <c:pt idx="219">
                  <c:v>2.5011066843736165</c:v>
                </c:pt>
                <c:pt idx="220">
                  <c:v>2.9413943839371712</c:v>
                </c:pt>
                <c:pt idx="221">
                  <c:v>2.3498115717135888</c:v>
                </c:pt>
                <c:pt idx="222">
                  <c:v>2.752899721039495</c:v>
                </c:pt>
                <c:pt idx="223">
                  <c:v>2.568593111500292</c:v>
                </c:pt>
                <c:pt idx="224">
                  <c:v>2.6340545625587959</c:v>
                </c:pt>
                <c:pt idx="225">
                  <c:v>2.4135919498322882</c:v>
                </c:pt>
                <c:pt idx="226">
                  <c:v>2.2467024206406725</c:v>
                </c:pt>
                <c:pt idx="227">
                  <c:v>2.5411387796708897</c:v>
                </c:pt>
                <c:pt idx="228">
                  <c:v>2.9596477297336317</c:v>
                </c:pt>
                <c:pt idx="229">
                  <c:v>2.4368889537428862</c:v>
                </c:pt>
                <c:pt idx="230">
                  <c:v>2.6389297265510145</c:v>
                </c:pt>
                <c:pt idx="231">
                  <c:v>2.6628075253256149</c:v>
                </c:pt>
                <c:pt idx="232">
                  <c:v>2.6960607155764365</c:v>
                </c:pt>
                <c:pt idx="233">
                  <c:v>1.8406236466002597</c:v>
                </c:pt>
                <c:pt idx="234">
                  <c:v>2.0854380141434552</c:v>
                </c:pt>
                <c:pt idx="235">
                  <c:v>2.5445109204930443</c:v>
                </c:pt>
                <c:pt idx="236">
                  <c:v>2.2881658920271719</c:v>
                </c:pt>
                <c:pt idx="237">
                  <c:v>2.6881339102063975</c:v>
                </c:pt>
                <c:pt idx="238">
                  <c:v>2.3689265134808282</c:v>
                </c:pt>
                <c:pt idx="239">
                  <c:v>2.2592067988668552</c:v>
                </c:pt>
                <c:pt idx="240">
                  <c:v>2.58732212160414</c:v>
                </c:pt>
                <c:pt idx="241">
                  <c:v>2.4574939277039576</c:v>
                </c:pt>
                <c:pt idx="242">
                  <c:v>2.301150575287644</c:v>
                </c:pt>
                <c:pt idx="243">
                  <c:v>2.0259666143529746</c:v>
                </c:pt>
                <c:pt idx="244">
                  <c:v>2.188091731537976</c:v>
                </c:pt>
                <c:pt idx="245">
                  <c:v>2.2267490868221409</c:v>
                </c:pt>
                <c:pt idx="246">
                  <c:v>2.0636042402826855</c:v>
                </c:pt>
                <c:pt idx="247">
                  <c:v>2.0707322279940228</c:v>
                </c:pt>
                <c:pt idx="248">
                  <c:v>2.0985466146756471</c:v>
                </c:pt>
                <c:pt idx="249">
                  <c:v>2.2433862433862433</c:v>
                </c:pt>
                <c:pt idx="250">
                  <c:v>2.0237509662005482</c:v>
                </c:pt>
                <c:pt idx="251">
                  <c:v>1.8552226267152059</c:v>
                </c:pt>
                <c:pt idx="252">
                  <c:v>1.9922562478000703</c:v>
                </c:pt>
                <c:pt idx="253">
                  <c:v>2.0359782457118949</c:v>
                </c:pt>
                <c:pt idx="254">
                  <c:v>1.9376873213912318</c:v>
                </c:pt>
                <c:pt idx="255">
                  <c:v>2.0225808686015099</c:v>
                </c:pt>
                <c:pt idx="256">
                  <c:v>1.6901996244000836</c:v>
                </c:pt>
                <c:pt idx="257">
                  <c:v>1.7762237762237763</c:v>
                </c:pt>
                <c:pt idx="258">
                  <c:v>1.9134428054550516</c:v>
                </c:pt>
                <c:pt idx="259">
                  <c:v>2.1340191853190604</c:v>
                </c:pt>
                <c:pt idx="260">
                  <c:v>2.26216084935119</c:v>
                </c:pt>
                <c:pt idx="261">
                  <c:v>2.547770700636943</c:v>
                </c:pt>
                <c:pt idx="262">
                  <c:v>1.820210614408257</c:v>
                </c:pt>
                <c:pt idx="263">
                  <c:v>1.9340475859190205</c:v>
                </c:pt>
                <c:pt idx="264">
                  <c:v>2.1154112914412542</c:v>
                </c:pt>
                <c:pt idx="265">
                  <c:v>2.3681303507318421</c:v>
                </c:pt>
                <c:pt idx="266">
                  <c:v>2.8401313988502599</c:v>
                </c:pt>
                <c:pt idx="267">
                  <c:v>2.7633733624454146</c:v>
                </c:pt>
                <c:pt idx="268">
                  <c:v>3.1724232644372727</c:v>
                </c:pt>
                <c:pt idx="269">
                  <c:v>2.6146503423946874</c:v>
                </c:pt>
                <c:pt idx="270">
                  <c:v>2.6633547229697094</c:v>
                </c:pt>
                <c:pt idx="271">
                  <c:v>2.8545693895932933</c:v>
                </c:pt>
                <c:pt idx="272">
                  <c:v>3.2123777145632415</c:v>
                </c:pt>
                <c:pt idx="273">
                  <c:v>3.0487383339094367</c:v>
                </c:pt>
                <c:pt idx="274">
                  <c:v>3.1635536563512305</c:v>
                </c:pt>
                <c:pt idx="275">
                  <c:v>3.4556196757350923</c:v>
                </c:pt>
                <c:pt idx="276">
                  <c:v>3.7524732209865594</c:v>
                </c:pt>
                <c:pt idx="277">
                  <c:v>3.5503779210873034</c:v>
                </c:pt>
                <c:pt idx="278">
                  <c:v>3.6051561315227132</c:v>
                </c:pt>
                <c:pt idx="279">
                  <c:v>3.5860936216808104</c:v>
                </c:pt>
                <c:pt idx="280">
                  <c:v>3.4808825544744417</c:v>
                </c:pt>
                <c:pt idx="281">
                  <c:v>3.2164549972390946</c:v>
                </c:pt>
                <c:pt idx="282">
                  <c:v>2.8674331624878793</c:v>
                </c:pt>
                <c:pt idx="283">
                  <c:v>3.3701657458563536</c:v>
                </c:pt>
                <c:pt idx="284">
                  <c:v>3.2589933024925779</c:v>
                </c:pt>
                <c:pt idx="285">
                  <c:v>2.7258890272588903</c:v>
                </c:pt>
                <c:pt idx="286">
                  <c:v>3.3292483660130721</c:v>
                </c:pt>
                <c:pt idx="287">
                  <c:v>3.348168435467306</c:v>
                </c:pt>
                <c:pt idx="288">
                  <c:v>3.3248956694260112</c:v>
                </c:pt>
                <c:pt idx="289">
                  <c:v>3.14878892733564</c:v>
                </c:pt>
                <c:pt idx="290">
                  <c:v>3.5407946201880187</c:v>
                </c:pt>
                <c:pt idx="291">
                  <c:v>3.5476566252659025</c:v>
                </c:pt>
                <c:pt idx="292">
                  <c:v>3.5626029654036246</c:v>
                </c:pt>
                <c:pt idx="293">
                  <c:v>3.3871521813809689</c:v>
                </c:pt>
                <c:pt idx="294">
                  <c:v>3.2173793482744397</c:v>
                </c:pt>
                <c:pt idx="295">
                  <c:v>3.3473090934084815</c:v>
                </c:pt>
                <c:pt idx="296">
                  <c:v>3.1905384033555659</c:v>
                </c:pt>
                <c:pt idx="297">
                  <c:v>3.1744933951172283</c:v>
                </c:pt>
                <c:pt idx="298">
                  <c:v>2.8765039413635738</c:v>
                </c:pt>
                <c:pt idx="299">
                  <c:v>2.9454671761028135</c:v>
                </c:pt>
                <c:pt idx="300">
                  <c:v>3.065755162449785</c:v>
                </c:pt>
                <c:pt idx="301">
                  <c:v>2.7531956735496559</c:v>
                </c:pt>
                <c:pt idx="302">
                  <c:v>2.9064486830154403</c:v>
                </c:pt>
                <c:pt idx="303">
                  <c:v>2.4494665918023584</c:v>
                </c:pt>
                <c:pt idx="304">
                  <c:v>2.4352477477477477</c:v>
                </c:pt>
                <c:pt idx="305">
                  <c:v>2.5974025974025974</c:v>
                </c:pt>
                <c:pt idx="306">
                  <c:v>2.721992862640823</c:v>
                </c:pt>
                <c:pt idx="307">
                  <c:v>2.5974935237695163</c:v>
                </c:pt>
                <c:pt idx="308">
                  <c:v>2.6546173397345383</c:v>
                </c:pt>
                <c:pt idx="309">
                  <c:v>2.3802756856615033</c:v>
                </c:pt>
                <c:pt idx="310">
                  <c:v>2.8171967843411396</c:v>
                </c:pt>
                <c:pt idx="311">
                  <c:v>2.638058389025677</c:v>
                </c:pt>
                <c:pt idx="312">
                  <c:v>3.0194508812583383</c:v>
                </c:pt>
                <c:pt idx="313">
                  <c:v>2.8723181214620168</c:v>
                </c:pt>
                <c:pt idx="314">
                  <c:v>2.8750872295882761</c:v>
                </c:pt>
                <c:pt idx="315">
                  <c:v>2.4755927475592747</c:v>
                </c:pt>
                <c:pt idx="316">
                  <c:v>2.5639224501264399</c:v>
                </c:pt>
                <c:pt idx="317">
                  <c:v>2.8593562926966687</c:v>
                </c:pt>
                <c:pt idx="318">
                  <c:v>2.7545499262174129</c:v>
                </c:pt>
                <c:pt idx="319">
                  <c:v>3.0434478416007837</c:v>
                </c:pt>
                <c:pt idx="320">
                  <c:v>2.9116607773851588</c:v>
                </c:pt>
                <c:pt idx="321">
                  <c:v>2.6289541179823313</c:v>
                </c:pt>
                <c:pt idx="322">
                  <c:v>3.3894707047834705</c:v>
                </c:pt>
                <c:pt idx="323">
                  <c:v>3.9215686274509802</c:v>
                </c:pt>
                <c:pt idx="324">
                  <c:v>4.7778709136630342</c:v>
                </c:pt>
                <c:pt idx="325">
                  <c:v>4.7167178342171363</c:v>
                </c:pt>
                <c:pt idx="326">
                  <c:v>5.0100897641082733</c:v>
                </c:pt>
                <c:pt idx="327">
                  <c:v>4.9153013051930019</c:v>
                </c:pt>
                <c:pt idx="328">
                  <c:v>4.7031076581576032</c:v>
                </c:pt>
                <c:pt idx="329">
                  <c:v>4.7930283224400867</c:v>
                </c:pt>
                <c:pt idx="330">
                  <c:v>4.6091625409664596</c:v>
                </c:pt>
                <c:pt idx="331">
                  <c:v>4.2336586393316011</c:v>
                </c:pt>
                <c:pt idx="332">
                  <c:v>4.0615949706858796</c:v>
                </c:pt>
                <c:pt idx="333">
                  <c:v>4.162523085665577</c:v>
                </c:pt>
                <c:pt idx="334">
                  <c:v>4.9591964846202128</c:v>
                </c:pt>
                <c:pt idx="335">
                  <c:v>5.1238857303291923</c:v>
                </c:pt>
                <c:pt idx="336">
                  <c:v>5.0907573544752758</c:v>
                </c:pt>
                <c:pt idx="337">
                  <c:v>4.8261873120235013</c:v>
                </c:pt>
                <c:pt idx="338">
                  <c:v>5.0087443161944734</c:v>
                </c:pt>
                <c:pt idx="339">
                  <c:v>4.6751968503937009</c:v>
                </c:pt>
                <c:pt idx="340">
                  <c:v>4.0832103450699275</c:v>
                </c:pt>
                <c:pt idx="341">
                  <c:v>4.8131728942368586</c:v>
                </c:pt>
                <c:pt idx="342">
                  <c:v>4.6754521239310245</c:v>
                </c:pt>
                <c:pt idx="343">
                  <c:v>4.4766796224319823</c:v>
                </c:pt>
                <c:pt idx="344">
                  <c:v>4.1614299678815811</c:v>
                </c:pt>
                <c:pt idx="345">
                  <c:v>3.959212376933896</c:v>
                </c:pt>
                <c:pt idx="346">
                  <c:v>4.7320135200386293</c:v>
                </c:pt>
                <c:pt idx="347">
                  <c:v>4.2790762188778695</c:v>
                </c:pt>
                <c:pt idx="348">
                  <c:v>4.6344693009965852</c:v>
                </c:pt>
                <c:pt idx="349">
                  <c:v>4.8600985905714085</c:v>
                </c:pt>
                <c:pt idx="350">
                  <c:v>4.394381866221666</c:v>
                </c:pt>
                <c:pt idx="351">
                  <c:v>4.1364546647330984</c:v>
                </c:pt>
                <c:pt idx="352">
                  <c:v>3.8872159868601153</c:v>
                </c:pt>
                <c:pt idx="353">
                  <c:v>3.9908224987832854</c:v>
                </c:pt>
                <c:pt idx="354">
                  <c:v>3.9237512174759988</c:v>
                </c:pt>
                <c:pt idx="355">
                  <c:v>3.6898321542516301</c:v>
                </c:pt>
                <c:pt idx="356">
                  <c:v>3.6674479525713495</c:v>
                </c:pt>
                <c:pt idx="357">
                  <c:v>3.8661913901837126</c:v>
                </c:pt>
                <c:pt idx="358">
                  <c:v>4.3141741822587152</c:v>
                </c:pt>
                <c:pt idx="359">
                  <c:v>4.0130151843817785</c:v>
                </c:pt>
                <c:pt idx="360">
                  <c:v>3.6735248183608333</c:v>
                </c:pt>
                <c:pt idx="361">
                  <c:v>3.420140069354729</c:v>
                </c:pt>
                <c:pt idx="362">
                  <c:v>3.1043638096534822</c:v>
                </c:pt>
                <c:pt idx="363">
                  <c:v>3.2410533423362593</c:v>
                </c:pt>
                <c:pt idx="364">
                  <c:v>2.8785223136038827</c:v>
                </c:pt>
                <c:pt idx="365">
                  <c:v>3.3087248322147649</c:v>
                </c:pt>
                <c:pt idx="366">
                  <c:v>3.231900681465488</c:v>
                </c:pt>
                <c:pt idx="367">
                  <c:v>2.8878168104912687</c:v>
                </c:pt>
                <c:pt idx="368">
                  <c:v>2.9828486204325131</c:v>
                </c:pt>
                <c:pt idx="369">
                  <c:v>2.9357798165137616</c:v>
                </c:pt>
                <c:pt idx="370">
                  <c:v>3.1973466003316751</c:v>
                </c:pt>
                <c:pt idx="371">
                  <c:v>2.9749199573105658</c:v>
                </c:pt>
                <c:pt idx="372">
                  <c:v>2.9503414440098124</c:v>
                </c:pt>
                <c:pt idx="373">
                  <c:v>3.1512188676752331</c:v>
                </c:pt>
                <c:pt idx="374">
                  <c:v>2.9417624012218608</c:v>
                </c:pt>
                <c:pt idx="375">
                  <c:v>3.1484458735262595</c:v>
                </c:pt>
                <c:pt idx="376">
                  <c:v>2.6725462684572725</c:v>
                </c:pt>
                <c:pt idx="377">
                  <c:v>3.0721044915367188</c:v>
                </c:pt>
                <c:pt idx="378">
                  <c:v>3.2895175819043172</c:v>
                </c:pt>
                <c:pt idx="379">
                  <c:v>3.1281264590142062</c:v>
                </c:pt>
                <c:pt idx="380">
                  <c:v>2.8207522005868233</c:v>
                </c:pt>
                <c:pt idx="381">
                  <c:v>2.9868578255675029</c:v>
                </c:pt>
                <c:pt idx="382">
                  <c:v>3.0786472410837895</c:v>
                </c:pt>
                <c:pt idx="383">
                  <c:v>2.6769661050809082</c:v>
                </c:pt>
                <c:pt idx="384">
                  <c:v>3.3185401073060872</c:v>
                </c:pt>
                <c:pt idx="385">
                  <c:v>2.9998687147170804</c:v>
                </c:pt>
                <c:pt idx="386">
                  <c:v>2.5714667379107667</c:v>
                </c:pt>
                <c:pt idx="387">
                  <c:v>3.3833090088894782</c:v>
                </c:pt>
                <c:pt idx="388">
                  <c:v>3.1588028402681005</c:v>
                </c:pt>
                <c:pt idx="389">
                  <c:v>3.6022863219460319</c:v>
                </c:pt>
                <c:pt idx="390">
                  <c:v>3.6928992905920577</c:v>
                </c:pt>
                <c:pt idx="391">
                  <c:v>3.481075368254178</c:v>
                </c:pt>
                <c:pt idx="392">
                  <c:v>3.0553317217297877</c:v>
                </c:pt>
                <c:pt idx="393">
                  <c:v>3.2134966860815428</c:v>
                </c:pt>
                <c:pt idx="394">
                  <c:v>3.7499170372336894</c:v>
                </c:pt>
                <c:pt idx="395">
                  <c:v>3.2956685499058378</c:v>
                </c:pt>
                <c:pt idx="396">
                  <c:v>3.4191472244569585</c:v>
                </c:pt>
                <c:pt idx="397">
                  <c:v>3.6671741576752499</c:v>
                </c:pt>
                <c:pt idx="398">
                  <c:v>3.4719925930824678</c:v>
                </c:pt>
                <c:pt idx="399">
                  <c:v>3.3432441361083578</c:v>
                </c:pt>
                <c:pt idx="400">
                  <c:v>3.3035009212950781</c:v>
                </c:pt>
                <c:pt idx="401">
                  <c:v>3.6580516898608346</c:v>
                </c:pt>
                <c:pt idx="402">
                  <c:v>3.6203002524246046</c:v>
                </c:pt>
                <c:pt idx="403">
                  <c:v>3.5250216565602717</c:v>
                </c:pt>
                <c:pt idx="404">
                  <c:v>3.7222184692292104</c:v>
                </c:pt>
                <c:pt idx="405">
                  <c:v>3.85027454131512</c:v>
                </c:pt>
                <c:pt idx="406">
                  <c:v>4.0516146286019925</c:v>
                </c:pt>
                <c:pt idx="407">
                  <c:v>3.8453767930500371</c:v>
                </c:pt>
                <c:pt idx="408">
                  <c:v>4.1353887399463805</c:v>
                </c:pt>
                <c:pt idx="409">
                  <c:v>4.4425087108013939</c:v>
                </c:pt>
                <c:pt idx="410">
                  <c:v>4.4306749283763072</c:v>
                </c:pt>
                <c:pt idx="411">
                  <c:v>5.0102587861539485</c:v>
                </c:pt>
                <c:pt idx="412">
                  <c:v>4.426294295876696</c:v>
                </c:pt>
                <c:pt idx="413">
                  <c:v>5.3023317086022921</c:v>
                </c:pt>
                <c:pt idx="414">
                  <c:v>5.3459327297958108</c:v>
                </c:pt>
                <c:pt idx="415">
                  <c:v>5.0722715820183</c:v>
                </c:pt>
                <c:pt idx="416">
                  <c:v>4.9586776859504136</c:v>
                </c:pt>
                <c:pt idx="417">
                  <c:v>5.3303203509238335</c:v>
                </c:pt>
                <c:pt idx="418">
                  <c:v>5.8734443932310532</c:v>
                </c:pt>
                <c:pt idx="419">
                  <c:v>6.0423560555923235</c:v>
                </c:pt>
                <c:pt idx="420">
                  <c:v>5.4856534185473667</c:v>
                </c:pt>
                <c:pt idx="421">
                  <c:v>5.6317498177963294</c:v>
                </c:pt>
                <c:pt idx="422">
                  <c:v>5.3158808601576073</c:v>
                </c:pt>
                <c:pt idx="423">
                  <c:v>5.6651728981339042</c:v>
                </c:pt>
                <c:pt idx="424">
                  <c:v>5.3245368519258962</c:v>
                </c:pt>
                <c:pt idx="425">
                  <c:v>5.5403328209583638</c:v>
                </c:pt>
                <c:pt idx="426">
                  <c:v>5.1741426565946922</c:v>
                </c:pt>
                <c:pt idx="427">
                  <c:v>4.94784701791923</c:v>
                </c:pt>
                <c:pt idx="428">
                  <c:v>4.8194370685077006</c:v>
                </c:pt>
                <c:pt idx="429">
                  <c:v>4.823513800424629</c:v>
                </c:pt>
                <c:pt idx="430">
                  <c:v>4.9894263811789585</c:v>
                </c:pt>
                <c:pt idx="431">
                  <c:v>5.0675675675675675</c:v>
                </c:pt>
                <c:pt idx="432">
                  <c:v>4.53569511540526</c:v>
                </c:pt>
                <c:pt idx="433">
                  <c:v>4.3811172514814567</c:v>
                </c:pt>
                <c:pt idx="434">
                  <c:v>4.3861419441641436</c:v>
                </c:pt>
                <c:pt idx="435">
                  <c:v>4.2409962975429147</c:v>
                </c:pt>
                <c:pt idx="436">
                  <c:v>4.5273499734466274</c:v>
                </c:pt>
                <c:pt idx="437">
                  <c:v>4.6604168071760972</c:v>
                </c:pt>
                <c:pt idx="438">
                  <c:v>4.3706646912249987</c:v>
                </c:pt>
                <c:pt idx="439">
                  <c:v>4.4496961512491557</c:v>
                </c:pt>
                <c:pt idx="440">
                  <c:v>4.2061412349660685</c:v>
                </c:pt>
                <c:pt idx="441">
                  <c:v>4.6815974096060442</c:v>
                </c:pt>
                <c:pt idx="442">
                  <c:v>4.6889695015450759</c:v>
                </c:pt>
                <c:pt idx="443">
                  <c:v>4.3352988474939691</c:v>
                </c:pt>
                <c:pt idx="444">
                  <c:v>3.8971583220568338</c:v>
                </c:pt>
                <c:pt idx="445">
                  <c:v>3.9285236246821045</c:v>
                </c:pt>
                <c:pt idx="446">
                  <c:v>3.9875058151126472</c:v>
                </c:pt>
                <c:pt idx="447">
                  <c:v>3.8920950208025764</c:v>
                </c:pt>
                <c:pt idx="448">
                  <c:v>4.3518764972052173</c:v>
                </c:pt>
                <c:pt idx="449">
                  <c:v>4.5947584720070065</c:v>
                </c:pt>
                <c:pt idx="450">
                  <c:v>4.4537418179364332</c:v>
                </c:pt>
                <c:pt idx="451">
                  <c:v>4.2094662638469282</c:v>
                </c:pt>
                <c:pt idx="452">
                  <c:v>3.8923367512142475</c:v>
                </c:pt>
                <c:pt idx="453">
                  <c:v>3.8952361862764748</c:v>
                </c:pt>
                <c:pt idx="454">
                  <c:v>4.0411511565357721</c:v>
                </c:pt>
                <c:pt idx="455">
                  <c:v>3.9865319865319866</c:v>
                </c:pt>
                <c:pt idx="456">
                  <c:v>3.6033613445378152</c:v>
                </c:pt>
                <c:pt idx="457">
                  <c:v>4.0828762949421087</c:v>
                </c:pt>
                <c:pt idx="458">
                  <c:v>4.3164009727100785</c:v>
                </c:pt>
                <c:pt idx="459">
                  <c:v>3.5361730899256254</c:v>
                </c:pt>
                <c:pt idx="460">
                  <c:v>3.6557705136757837</c:v>
                </c:pt>
                <c:pt idx="461">
                  <c:v>3.9976094030148084</c:v>
                </c:pt>
                <c:pt idx="462">
                  <c:v>3.9118018197516107</c:v>
                </c:pt>
                <c:pt idx="463">
                  <c:v>4.0696901183668039</c:v>
                </c:pt>
                <c:pt idx="464">
                  <c:v>3.916149905634942</c:v>
                </c:pt>
                <c:pt idx="465">
                  <c:v>4.1074675106053462</c:v>
                </c:pt>
                <c:pt idx="466">
                  <c:v>3.9554840439796193</c:v>
                </c:pt>
                <c:pt idx="467">
                  <c:v>3.5252960172228205</c:v>
                </c:pt>
                <c:pt idx="468">
                  <c:v>2.9207887475604011</c:v>
                </c:pt>
                <c:pt idx="469">
                  <c:v>2.864653545430035</c:v>
                </c:pt>
                <c:pt idx="470">
                  <c:v>3.6064472800537275</c:v>
                </c:pt>
                <c:pt idx="471">
                  <c:v>3.1112910845650266</c:v>
                </c:pt>
                <c:pt idx="472">
                  <c:v>3.6327477626781568</c:v>
                </c:pt>
                <c:pt idx="473">
                  <c:v>3.5742652899126295</c:v>
                </c:pt>
                <c:pt idx="474">
                  <c:v>3.0938857333778818</c:v>
                </c:pt>
                <c:pt idx="475">
                  <c:v>3.5324640766365087</c:v>
                </c:pt>
                <c:pt idx="476">
                  <c:v>3.2266738370529713</c:v>
                </c:pt>
                <c:pt idx="477">
                  <c:v>3.2719836400818001</c:v>
                </c:pt>
                <c:pt idx="478">
                  <c:v>3.4150208071867363</c:v>
                </c:pt>
                <c:pt idx="479">
                  <c:v>3.1637226469812809</c:v>
                </c:pt>
                <c:pt idx="480">
                  <c:v>3.1262445240939867</c:v>
                </c:pt>
                <c:pt idx="481">
                  <c:v>3.1759656652360517</c:v>
                </c:pt>
                <c:pt idx="482">
                  <c:v>3.1520725043316009</c:v>
                </c:pt>
                <c:pt idx="483">
                  <c:v>2.8157842554035297</c:v>
                </c:pt>
                <c:pt idx="484">
                  <c:v>3.4340476507387194</c:v>
                </c:pt>
                <c:pt idx="485">
                  <c:v>3.2995428344265552</c:v>
                </c:pt>
                <c:pt idx="486">
                  <c:v>3.022180526703746</c:v>
                </c:pt>
                <c:pt idx="487">
                  <c:v>3.4635761589403971</c:v>
                </c:pt>
                <c:pt idx="488">
                  <c:v>2.8086130801123446</c:v>
                </c:pt>
                <c:pt idx="489">
                  <c:v>2.8955873623111934</c:v>
                </c:pt>
                <c:pt idx="490">
                  <c:v>2.6718055918474</c:v>
                </c:pt>
                <c:pt idx="491">
                  <c:v>2.882468811556139</c:v>
                </c:pt>
                <c:pt idx="492">
                  <c:v>2.8365571855121381</c:v>
                </c:pt>
                <c:pt idx="493">
                  <c:v>2.9804794969212631</c:v>
                </c:pt>
                <c:pt idx="494">
                  <c:v>2.7819499771436034</c:v>
                </c:pt>
                <c:pt idx="495">
                  <c:v>2.6972572468477836</c:v>
                </c:pt>
                <c:pt idx="496">
                  <c:v>3.0566552015056137</c:v>
                </c:pt>
                <c:pt idx="497">
                  <c:v>3.6384824550045316</c:v>
                </c:pt>
                <c:pt idx="498">
                  <c:v>3.0927835051546393</c:v>
                </c:pt>
                <c:pt idx="499">
                  <c:v>3.2761106014939063</c:v>
                </c:pt>
                <c:pt idx="500">
                  <c:v>2.8696112139645598</c:v>
                </c:pt>
                <c:pt idx="501">
                  <c:v>3.1822627975220086</c:v>
                </c:pt>
                <c:pt idx="502">
                  <c:v>3.202823713968233</c:v>
                </c:pt>
                <c:pt idx="503">
                  <c:v>3.2787949616932863</c:v>
                </c:pt>
                <c:pt idx="504">
                  <c:v>3.4753139743504553</c:v>
                </c:pt>
                <c:pt idx="505">
                  <c:v>3.1924188453525106</c:v>
                </c:pt>
                <c:pt idx="506">
                  <c:v>3.1859471012556777</c:v>
                </c:pt>
                <c:pt idx="507">
                  <c:v>3.1298067277469408</c:v>
                </c:pt>
                <c:pt idx="508">
                  <c:v>3.115244104948522</c:v>
                </c:pt>
                <c:pt idx="509">
                  <c:v>2.8437917222963951</c:v>
                </c:pt>
                <c:pt idx="510">
                  <c:v>3.1062924038845283</c:v>
                </c:pt>
                <c:pt idx="511">
                  <c:v>3.1489812119608365</c:v>
                </c:pt>
                <c:pt idx="512">
                  <c:v>3.5643301974294417</c:v>
                </c:pt>
                <c:pt idx="513">
                  <c:v>3.529489816227692</c:v>
                </c:pt>
                <c:pt idx="514">
                  <c:v>3.2180531446120977</c:v>
                </c:pt>
                <c:pt idx="515">
                  <c:v>3.7085917909462847</c:v>
                </c:pt>
                <c:pt idx="516">
                  <c:v>3.6867599569429497</c:v>
                </c:pt>
                <c:pt idx="517">
                  <c:v>3.6138043257169974</c:v>
                </c:pt>
                <c:pt idx="518">
                  <c:v>3.987935656836461</c:v>
                </c:pt>
                <c:pt idx="519">
                  <c:v>3.8441039307128584</c:v>
                </c:pt>
                <c:pt idx="520">
                  <c:v>4.139506753578388</c:v>
                </c:pt>
                <c:pt idx="521">
                  <c:v>4.187817258883249</c:v>
                </c:pt>
                <c:pt idx="522">
                  <c:v>3.9264214046822747</c:v>
                </c:pt>
                <c:pt idx="523">
                  <c:v>3.8209680685884018</c:v>
                </c:pt>
                <c:pt idx="524">
                  <c:v>3.9925223661370008</c:v>
                </c:pt>
                <c:pt idx="525">
                  <c:v>3.4499022976888352</c:v>
                </c:pt>
                <c:pt idx="526">
                  <c:v>3.899004941447235</c:v>
                </c:pt>
                <c:pt idx="527">
                  <c:v>4.5555630433317607</c:v>
                </c:pt>
                <c:pt idx="528">
                  <c:v>4.6392438764643238</c:v>
                </c:pt>
                <c:pt idx="529">
                  <c:v>4.2434431741761935</c:v>
                </c:pt>
                <c:pt idx="530">
                  <c:v>4.4818481848184817</c:v>
                </c:pt>
                <c:pt idx="531">
                  <c:v>4.9424152681803228</c:v>
                </c:pt>
                <c:pt idx="532">
                  <c:v>4.775150672229949</c:v>
                </c:pt>
                <c:pt idx="533">
                  <c:v>5.1668318467129177</c:v>
                </c:pt>
                <c:pt idx="534">
                  <c:v>5.4380664652567976</c:v>
                </c:pt>
                <c:pt idx="535">
                  <c:v>5.0189205337582159</c:v>
                </c:pt>
                <c:pt idx="536">
                  <c:v>4.9634065202927475</c:v>
                </c:pt>
                <c:pt idx="537">
                  <c:v>4.385613049872978</c:v>
                </c:pt>
                <c:pt idx="538">
                  <c:v>4.532994584475496</c:v>
                </c:pt>
                <c:pt idx="539">
                  <c:v>4.5822463041006092</c:v>
                </c:pt>
                <c:pt idx="540">
                  <c:v>4.7252010723860582</c:v>
                </c:pt>
                <c:pt idx="541">
                  <c:v>4.2335473515248792</c:v>
                </c:pt>
                <c:pt idx="542">
                  <c:v>4.2200854700854702</c:v>
                </c:pt>
                <c:pt idx="543">
                  <c:v>4.5887445887445883</c:v>
                </c:pt>
                <c:pt idx="544">
                  <c:v>4.0858221309847034</c:v>
                </c:pt>
                <c:pt idx="545">
                  <c:v>4.1628183137617096</c:v>
                </c:pt>
                <c:pt idx="546">
                  <c:v>4.4704630122405531</c:v>
                </c:pt>
                <c:pt idx="547">
                  <c:v>4.2540561931143648</c:v>
                </c:pt>
                <c:pt idx="548">
                  <c:v>4.6722733947403556</c:v>
                </c:pt>
                <c:pt idx="549">
                  <c:v>3.8887782865485434</c:v>
                </c:pt>
                <c:pt idx="550">
                  <c:v>4.1655522867076762</c:v>
                </c:pt>
                <c:pt idx="551">
                  <c:v>4.1528239202657806</c:v>
                </c:pt>
                <c:pt idx="552">
                  <c:v>4.2974253874727806</c:v>
                </c:pt>
                <c:pt idx="553">
                  <c:v>4.452388690282743</c:v>
                </c:pt>
                <c:pt idx="554">
                  <c:v>4.4514065661510349</c:v>
                </c:pt>
                <c:pt idx="555">
                  <c:v>4.4951814242287043</c:v>
                </c:pt>
                <c:pt idx="556">
                  <c:v>4.0187757201646095</c:v>
                </c:pt>
                <c:pt idx="557">
                  <c:v>4.0334512705049859</c:v>
                </c:pt>
                <c:pt idx="558">
                  <c:v>4.3237321992396414</c:v>
                </c:pt>
                <c:pt idx="559">
                  <c:v>3.9701434914098193</c:v>
                </c:pt>
                <c:pt idx="560">
                  <c:v>3.7282252362280643</c:v>
                </c:pt>
                <c:pt idx="561">
                  <c:v>3.7172104926423546</c:v>
                </c:pt>
                <c:pt idx="562">
                  <c:v>4</c:v>
                </c:pt>
                <c:pt idx="563">
                  <c:v>3.6532586558044802</c:v>
                </c:pt>
                <c:pt idx="564">
                  <c:v>3.8589317659085105</c:v>
                </c:pt>
                <c:pt idx="565">
                  <c:v>3.5450516986706058</c:v>
                </c:pt>
                <c:pt idx="566">
                  <c:v>3.4615879552181186</c:v>
                </c:pt>
                <c:pt idx="567">
                  <c:v>4.0374450741896455</c:v>
                </c:pt>
                <c:pt idx="568">
                  <c:v>3.5862247540134646</c:v>
                </c:pt>
                <c:pt idx="569">
                  <c:v>3.8317877382792376</c:v>
                </c:pt>
                <c:pt idx="570">
                  <c:v>3.8515228426395938</c:v>
                </c:pt>
                <c:pt idx="571">
                  <c:v>3.6207778915046065</c:v>
                </c:pt>
                <c:pt idx="572">
                  <c:v>3.5824466410627718</c:v>
                </c:pt>
                <c:pt idx="573">
                  <c:v>3.3619770432164588</c:v>
                </c:pt>
                <c:pt idx="574">
                  <c:v>3.8284161981173792</c:v>
                </c:pt>
                <c:pt idx="575">
                  <c:v>3.7923135657928229</c:v>
                </c:pt>
                <c:pt idx="576">
                  <c:v>3.3211981861148367</c:v>
                </c:pt>
                <c:pt idx="577">
                  <c:v>3.664525878352852</c:v>
                </c:pt>
                <c:pt idx="578">
                  <c:v>3.6466519962276012</c:v>
                </c:pt>
                <c:pt idx="579">
                  <c:v>3.6814852235412983</c:v>
                </c:pt>
                <c:pt idx="580">
                  <c:v>3.3897235197576063</c:v>
                </c:pt>
                <c:pt idx="581">
                  <c:v>3.5899033966967906</c:v>
                </c:pt>
                <c:pt idx="582">
                  <c:v>3.8580629180084225</c:v>
                </c:pt>
                <c:pt idx="583">
                  <c:v>2.9131687758426263</c:v>
                </c:pt>
                <c:pt idx="584">
                  <c:v>3.1781641428304357</c:v>
                </c:pt>
                <c:pt idx="585">
                  <c:v>3.1304456061737618</c:v>
                </c:pt>
                <c:pt idx="586">
                  <c:v>3.0427223050173868</c:v>
                </c:pt>
                <c:pt idx="587">
                  <c:v>3.6449981497471322</c:v>
                </c:pt>
                <c:pt idx="588">
                  <c:v>2.838414445612516</c:v>
                </c:pt>
                <c:pt idx="589">
                  <c:v>2.9876436958259052</c:v>
                </c:pt>
                <c:pt idx="590">
                  <c:v>3.0495937916818239</c:v>
                </c:pt>
                <c:pt idx="591">
                  <c:v>3.2398452611218569</c:v>
                </c:pt>
                <c:pt idx="592">
                  <c:v>2.8319545921140028</c:v>
                </c:pt>
                <c:pt idx="593">
                  <c:v>3.1962639495390586</c:v>
                </c:pt>
                <c:pt idx="594">
                  <c:v>3.1082398829839106</c:v>
                </c:pt>
                <c:pt idx="595">
                  <c:v>2.9669260700389102</c:v>
                </c:pt>
                <c:pt idx="596">
                  <c:v>2.9792119893642734</c:v>
                </c:pt>
                <c:pt idx="597">
                  <c:v>2.8017241379310347</c:v>
                </c:pt>
                <c:pt idx="598">
                  <c:v>2.801584017967965</c:v>
                </c:pt>
                <c:pt idx="599">
                  <c:v>3.1939877876937528</c:v>
                </c:pt>
                <c:pt idx="600">
                  <c:v>2.4087024087024087</c:v>
                </c:pt>
                <c:pt idx="601">
                  <c:v>2.5607432110528823</c:v>
                </c:pt>
                <c:pt idx="602">
                  <c:v>2.608176663682483</c:v>
                </c:pt>
                <c:pt idx="603">
                  <c:v>2.7736968913439504</c:v>
                </c:pt>
                <c:pt idx="604">
                  <c:v>2.4674636358282784</c:v>
                </c:pt>
                <c:pt idx="605">
                  <c:v>2.5875279971708123</c:v>
                </c:pt>
                <c:pt idx="606">
                  <c:v>2.9165936057046</c:v>
                </c:pt>
                <c:pt idx="607">
                  <c:v>2.5830914153682092</c:v>
                </c:pt>
                <c:pt idx="608">
                  <c:v>2.6507004592222287</c:v>
                </c:pt>
                <c:pt idx="609">
                  <c:v>2.7109649881755784</c:v>
                </c:pt>
                <c:pt idx="610">
                  <c:v>3.1337725580063021</c:v>
                </c:pt>
                <c:pt idx="611">
                  <c:v>3.3551694673882082</c:v>
                </c:pt>
                <c:pt idx="612">
                  <c:v>2.7012896479609623</c:v>
                </c:pt>
                <c:pt idx="613">
                  <c:v>2.938808373590982</c:v>
                </c:pt>
                <c:pt idx="614">
                  <c:v>2.6421136909527623</c:v>
                </c:pt>
                <c:pt idx="615">
                  <c:v>2.959580585151361</c:v>
                </c:pt>
                <c:pt idx="616">
                  <c:v>2.6175031296233069</c:v>
                </c:pt>
                <c:pt idx="617">
                  <c:v>3.0294514388489207</c:v>
                </c:pt>
                <c:pt idx="618">
                  <c:v>3.2014750251424737</c:v>
                </c:pt>
                <c:pt idx="619">
                  <c:v>2.7475930409323799</c:v>
                </c:pt>
                <c:pt idx="620">
                  <c:v>2.558061258835409</c:v>
                </c:pt>
                <c:pt idx="621">
                  <c:v>2.6080602551852059</c:v>
                </c:pt>
                <c:pt idx="622">
                  <c:v>2.5357643758765778</c:v>
                </c:pt>
                <c:pt idx="623">
                  <c:v>2.7036048064085447</c:v>
                </c:pt>
                <c:pt idx="624">
                  <c:v>2.5301929067162141</c:v>
                </c:pt>
                <c:pt idx="625">
                  <c:v>2.9967602591792657</c:v>
                </c:pt>
                <c:pt idx="626">
                  <c:v>2.5638257677983485</c:v>
                </c:pt>
                <c:pt idx="627">
                  <c:v>2.3873534788686954</c:v>
                </c:pt>
                <c:pt idx="628">
                  <c:v>2.3496443198965293</c:v>
                </c:pt>
                <c:pt idx="629">
                  <c:v>2.3298260682843033</c:v>
                </c:pt>
                <c:pt idx="630">
                  <c:v>2.5482460816718202</c:v>
                </c:pt>
                <c:pt idx="631">
                  <c:v>2.6910369817755515</c:v>
                </c:pt>
                <c:pt idx="632">
                  <c:v>2.7751196172248802</c:v>
                </c:pt>
                <c:pt idx="633">
                  <c:v>2.7031332979288369</c:v>
                </c:pt>
                <c:pt idx="634">
                  <c:v>2.8435013262599469</c:v>
                </c:pt>
                <c:pt idx="635">
                  <c:v>2.5015899936400254</c:v>
                </c:pt>
                <c:pt idx="636">
                  <c:v>2.6691331923890065</c:v>
                </c:pt>
                <c:pt idx="637">
                  <c:v>2.9509231497554045</c:v>
                </c:pt>
                <c:pt idx="638">
                  <c:v>2.5363650685291184</c:v>
                </c:pt>
                <c:pt idx="639">
                  <c:v>2.7372357554666804</c:v>
                </c:pt>
                <c:pt idx="640">
                  <c:v>2.3852641382521864</c:v>
                </c:pt>
                <c:pt idx="641">
                  <c:v>2.7052094605039421</c:v>
                </c:pt>
                <c:pt idx="642">
                  <c:v>2.921531637179422</c:v>
                </c:pt>
                <c:pt idx="643">
                  <c:v>3.051331768547811</c:v>
                </c:pt>
                <c:pt idx="644">
                  <c:v>3.3912031178822697</c:v>
                </c:pt>
                <c:pt idx="645">
                  <c:v>3.3501259445843825</c:v>
                </c:pt>
                <c:pt idx="646">
                  <c:v>3.5249999999999995</c:v>
                </c:pt>
                <c:pt idx="647">
                  <c:v>3.9046095390460951</c:v>
                </c:pt>
                <c:pt idx="648">
                  <c:v>3.4874981209600642</c:v>
                </c:pt>
                <c:pt idx="649">
                  <c:v>3.8771175976687902</c:v>
                </c:pt>
                <c:pt idx="650">
                  <c:v>3.5169871475540502</c:v>
                </c:pt>
                <c:pt idx="651">
                  <c:v>4.1471277842907384</c:v>
                </c:pt>
                <c:pt idx="652">
                  <c:v>3.5709080308992855</c:v>
                </c:pt>
                <c:pt idx="653">
                  <c:v>4.001151410477835</c:v>
                </c:pt>
                <c:pt idx="654">
                  <c:v>3.694698703279939</c:v>
                </c:pt>
                <c:pt idx="655">
                  <c:v>3.9787671560422746</c:v>
                </c:pt>
                <c:pt idx="656">
                  <c:v>3.9520676691729326</c:v>
                </c:pt>
                <c:pt idx="657">
                  <c:v>3.7566832379701718</c:v>
                </c:pt>
                <c:pt idx="658">
                  <c:v>3.7040501356280986</c:v>
                </c:pt>
                <c:pt idx="659">
                  <c:v>4.3195628621225683</c:v>
                </c:pt>
                <c:pt idx="660">
                  <c:v>4.2396652411826921</c:v>
                </c:pt>
                <c:pt idx="661">
                  <c:v>3.8210109566338275</c:v>
                </c:pt>
                <c:pt idx="662">
                  <c:v>3.9882509523153886</c:v>
                </c:pt>
                <c:pt idx="663">
                  <c:v>4.312828721701349</c:v>
                </c:pt>
                <c:pt idx="664">
                  <c:v>4.1004145974759671</c:v>
                </c:pt>
                <c:pt idx="665">
                  <c:v>4.4393261978954976</c:v>
                </c:pt>
                <c:pt idx="666">
                  <c:v>4.1424945612762869</c:v>
                </c:pt>
                <c:pt idx="667">
                  <c:v>4.2304556572153276</c:v>
                </c:pt>
                <c:pt idx="668">
                  <c:v>3.9530685920577615</c:v>
                </c:pt>
                <c:pt idx="669">
                  <c:v>3.6559235782519419</c:v>
                </c:pt>
                <c:pt idx="670">
                  <c:v>3.9058012636415853</c:v>
                </c:pt>
                <c:pt idx="671">
                  <c:v>3.7370733655851938</c:v>
                </c:pt>
                <c:pt idx="672">
                  <c:v>3.7419183420423345</c:v>
                </c:pt>
                <c:pt idx="673">
                  <c:v>3.5484723078277716</c:v>
                </c:pt>
                <c:pt idx="674">
                  <c:v>3.856052344601963</c:v>
                </c:pt>
                <c:pt idx="675">
                  <c:v>3.900411267854774</c:v>
                </c:pt>
                <c:pt idx="676">
                  <c:v>3.8456467279040125</c:v>
                </c:pt>
                <c:pt idx="677">
                  <c:v>4.1152977947560343</c:v>
                </c:pt>
                <c:pt idx="678">
                  <c:v>3.4565321492316401</c:v>
                </c:pt>
                <c:pt idx="679">
                  <c:v>3.804582792909641</c:v>
                </c:pt>
                <c:pt idx="680">
                  <c:v>3.6236573055519603</c:v>
                </c:pt>
                <c:pt idx="681">
                  <c:v>3.9199655765920829</c:v>
                </c:pt>
                <c:pt idx="682">
                  <c:v>3.804649178929409</c:v>
                </c:pt>
                <c:pt idx="683">
                  <c:v>3.433586095254324</c:v>
                </c:pt>
                <c:pt idx="684">
                  <c:v>3.5680791201295934</c:v>
                </c:pt>
                <c:pt idx="685">
                  <c:v>3.3086837101204312</c:v>
                </c:pt>
                <c:pt idx="686">
                  <c:v>3.5882352941176467</c:v>
                </c:pt>
                <c:pt idx="687">
                  <c:v>3.5644794038501351</c:v>
                </c:pt>
                <c:pt idx="688">
                  <c:v>3.3037006408931155</c:v>
                </c:pt>
                <c:pt idx="689">
                  <c:v>3.3407115920642729</c:v>
                </c:pt>
                <c:pt idx="690">
                  <c:v>3.2216971440312303</c:v>
                </c:pt>
                <c:pt idx="691">
                  <c:v>3.210614685286048</c:v>
                </c:pt>
                <c:pt idx="692">
                  <c:v>3.3914176370002442</c:v>
                </c:pt>
                <c:pt idx="693">
                  <c:v>3.3675082060218022</c:v>
                </c:pt>
                <c:pt idx="694">
                  <c:v>3.1986668834335883</c:v>
                </c:pt>
                <c:pt idx="695">
                  <c:v>3.1913602718116731</c:v>
                </c:pt>
                <c:pt idx="696">
                  <c:v>3.2044862807931103</c:v>
                </c:pt>
                <c:pt idx="697">
                  <c:v>2.6906370656370653</c:v>
                </c:pt>
                <c:pt idx="698">
                  <c:v>2.761923767711036</c:v>
                </c:pt>
                <c:pt idx="699">
                  <c:v>3.0629139072847682</c:v>
                </c:pt>
                <c:pt idx="700">
                  <c:v>3.0294673810274189</c:v>
                </c:pt>
                <c:pt idx="701">
                  <c:v>3.2129299886510392</c:v>
                </c:pt>
                <c:pt idx="702">
                  <c:v>2.9487028069761032</c:v>
                </c:pt>
                <c:pt idx="703">
                  <c:v>2.8596085199858785</c:v>
                </c:pt>
                <c:pt idx="704">
                  <c:v>2.7153375667147142</c:v>
                </c:pt>
                <c:pt idx="705">
                  <c:v>3.1792131350681534</c:v>
                </c:pt>
                <c:pt idx="706">
                  <c:v>3.0377699919146806</c:v>
                </c:pt>
                <c:pt idx="707">
                  <c:v>2.9366602687140113</c:v>
                </c:pt>
                <c:pt idx="708">
                  <c:v>3.3427150402899333</c:v>
                </c:pt>
                <c:pt idx="709">
                  <c:v>2.9394856858161194</c:v>
                </c:pt>
                <c:pt idx="710">
                  <c:v>3.161454573089638</c:v>
                </c:pt>
                <c:pt idx="711">
                  <c:v>3.079156479217604</c:v>
                </c:pt>
                <c:pt idx="712">
                  <c:v>3.1590455008104952</c:v>
                </c:pt>
                <c:pt idx="713">
                  <c:v>3.2687105500450855</c:v>
                </c:pt>
                <c:pt idx="714">
                  <c:v>3.0459705518714171</c:v>
                </c:pt>
                <c:pt idx="715">
                  <c:v>3.1895356246017768</c:v>
                </c:pt>
                <c:pt idx="716">
                  <c:v>2.9278858722037571</c:v>
                </c:pt>
                <c:pt idx="717">
                  <c:v>3.3256109408863308</c:v>
                </c:pt>
                <c:pt idx="718">
                  <c:v>3.0834228958974168</c:v>
                </c:pt>
                <c:pt idx="719">
                  <c:v>3.1241912226864348</c:v>
                </c:pt>
                <c:pt idx="720">
                  <c:v>3.2493996070155009</c:v>
                </c:pt>
                <c:pt idx="721">
                  <c:v>3.1526950457649279</c:v>
                </c:pt>
                <c:pt idx="722">
                  <c:v>3.4030844978640213</c:v>
                </c:pt>
                <c:pt idx="723">
                  <c:v>3.0940954043048285</c:v>
                </c:pt>
                <c:pt idx="724">
                  <c:v>3.2766065532131066</c:v>
                </c:pt>
                <c:pt idx="725">
                  <c:v>3.5160625880822463</c:v>
                </c:pt>
                <c:pt idx="726">
                  <c:v>3.5238163868271242</c:v>
                </c:pt>
                <c:pt idx="727">
                  <c:v>4.183742560849578</c:v>
                </c:pt>
                <c:pt idx="728">
                  <c:v>3.9648997134670489</c:v>
                </c:pt>
                <c:pt idx="729">
                  <c:v>4.7903134707709691</c:v>
                </c:pt>
                <c:pt idx="730">
                  <c:v>4.9985929365414377</c:v>
                </c:pt>
                <c:pt idx="731">
                  <c:v>5.0897363993269771</c:v>
                </c:pt>
                <c:pt idx="732">
                  <c:v>5.3946640862593309</c:v>
                </c:pt>
                <c:pt idx="733">
                  <c:v>5.7207285342584564</c:v>
                </c:pt>
                <c:pt idx="734">
                  <c:v>6.2241816225223037</c:v>
                </c:pt>
                <c:pt idx="735">
                  <c:v>6.6454711960465849</c:v>
                </c:pt>
                <c:pt idx="736">
                  <c:v>6.5283730498885655</c:v>
                </c:pt>
                <c:pt idx="737">
                  <c:v>6.9232622990326025</c:v>
                </c:pt>
                <c:pt idx="738">
                  <c:v>6.4686102540992136</c:v>
                </c:pt>
                <c:pt idx="739">
                  <c:v>6.7761594876562343</c:v>
                </c:pt>
                <c:pt idx="740">
                  <c:v>6.3391933815925547</c:v>
                </c:pt>
                <c:pt idx="741">
                  <c:v>7.2091192277410743</c:v>
                </c:pt>
                <c:pt idx="742">
                  <c:v>7.4283572426483122</c:v>
                </c:pt>
                <c:pt idx="743">
                  <c:v>7.3828244664556317</c:v>
                </c:pt>
                <c:pt idx="744">
                  <c:v>6.8641740957933628</c:v>
                </c:pt>
                <c:pt idx="745">
                  <c:v>7.0969694931216578</c:v>
                </c:pt>
                <c:pt idx="746">
                  <c:v>6.7781808410587132</c:v>
                </c:pt>
              </c:numCache>
            </c:numRef>
          </c:val>
        </c:ser>
        <c:marker val="1"/>
        <c:axId val="139016832"/>
        <c:axId val="139026816"/>
      </c:lineChart>
      <c:lineChart>
        <c:grouping val="standard"/>
        <c:ser>
          <c:idx val="3"/>
          <c:order val="3"/>
          <c:tx>
            <c:v>_FRBDummySeriesRight</c:v>
          </c:tx>
          <c:spPr>
            <a:ln>
              <a:noFill/>
            </a:ln>
          </c:spPr>
          <c:marker>
            <c:symbol val="none"/>
          </c:marker>
          <c:val>
            <c:numLit>
              <c:formatCode>General</c:formatCode>
              <c:ptCount val="1"/>
              <c:pt idx="0">
                <c:v>#N/A</c:v>
              </c:pt>
            </c:numLit>
          </c:val>
        </c:ser>
        <c:marker val="1"/>
        <c:axId val="139029888"/>
        <c:axId val="139028352"/>
      </c:lineChart>
      <c:dateAx>
        <c:axId val="139016832"/>
        <c:scaling>
          <c:orientation val="minMax"/>
          <c:max val="40543"/>
          <c:min val="17533"/>
        </c:scaling>
        <c:axPos val="b"/>
        <c:numFmt formatCode="yyyy" sourceLinked="0"/>
        <c:majorTickMark val="in"/>
        <c:tickLblPos val="low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9026816"/>
        <c:crosses val="min"/>
        <c:auto val="1"/>
        <c:lblOffset val="100"/>
        <c:majorUnit val="60"/>
        <c:majorTimeUnit val="months"/>
      </c:dateAx>
      <c:valAx>
        <c:axId val="139026816"/>
        <c:scaling>
          <c:orientation val="minMax"/>
        </c:scaling>
        <c:axPos val="l"/>
        <c:numFmt formatCode="General" sourceLinked="1"/>
        <c:majorTickMark val="in"/>
        <c:tickLblPos val="nextTo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9016832"/>
        <c:crosses val="autoZero"/>
        <c:crossBetween val="between"/>
      </c:valAx>
      <c:valAx>
        <c:axId val="139028352"/>
        <c:scaling>
          <c:orientation val="minMax"/>
          <c:max val="25"/>
          <c:min val="0"/>
        </c:scaling>
        <c:axPos val="r"/>
        <c:numFmt formatCode="General" sourceLinked="1"/>
        <c:majorTickMark val="in"/>
        <c:tickLblPos val="none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9029888"/>
        <c:crosses val="max"/>
        <c:crossBetween val="between"/>
        <c:majorUnit val="5"/>
        <c:minorUnit val="1"/>
      </c:valAx>
      <c:catAx>
        <c:axId val="139029888"/>
        <c:scaling>
          <c:orientation val="minMax"/>
        </c:scaling>
        <c:delete val="1"/>
        <c:axPos val="b"/>
        <c:tickLblPos val="none"/>
        <c:crossAx val="139028352"/>
        <c:crosses val="min"/>
        <c:auto val="1"/>
        <c:lblAlgn val="ctr"/>
        <c:lblOffset val="100"/>
      </c:catAx>
      <c:spPr>
        <a:blipFill>
          <a:blip xmlns:r="http://schemas.openxmlformats.org/officeDocument/2006/relationships" r:embed="rId1"/>
          <a:stretch>
            <a:fillRect/>
          </a:stretch>
        </a:blipFill>
        <a:ln w="19050">
          <a:solidFill>
            <a:srgbClr val="000000"/>
          </a:solidFill>
        </a:ln>
      </c:spPr>
    </c:plotArea>
    <c:plotVisOnly val="1"/>
    <c:dispBlanksAs val="gap"/>
  </c:chart>
  <c:spPr>
    <a:noFill/>
    <a:ln>
      <a:noFill/>
    </a:ln>
  </c:spPr>
  <c:userShapes r:id="rId2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1.6121921890038613E-2"/>
          <c:y val="0.10906167677954769"/>
          <c:w val="0.96775615621992284"/>
          <c:h val="0.8687220557283224"/>
        </c:manualLayout>
      </c:layout>
      <c:scatterChart>
        <c:scatterStyle val="lineMarker"/>
        <c:ser>
          <c:idx val="0"/>
          <c:order val="0"/>
          <c:tx>
            <c:strRef>
              <c:f>summary!$Q$2</c:f>
              <c:strCache>
                <c:ptCount val="1"/>
                <c:pt idx="0">
                  <c:v>White, non-Hispanic</c:v>
                </c:pt>
              </c:strCache>
            </c:strRef>
          </c:tx>
          <c:spPr>
            <a:ln>
              <a:solidFill>
                <a:srgbClr val="C0504D"/>
              </a:solidFill>
            </a:ln>
          </c:spPr>
          <c:marker>
            <c:symbol val="none"/>
          </c:marker>
          <c:xVal>
            <c:numRef>
              <c:f>summary!$B$3:$B$749</c:f>
              <c:numCache>
                <c:formatCode>General</c:formatCode>
                <c:ptCount val="747"/>
                <c:pt idx="0">
                  <c:v>1948</c:v>
                </c:pt>
                <c:pt idx="1">
                  <c:v>1948.0833333333333</c:v>
                </c:pt>
                <c:pt idx="2">
                  <c:v>1948.1666666666665</c:v>
                </c:pt>
                <c:pt idx="3">
                  <c:v>1948.2499999999998</c:v>
                </c:pt>
                <c:pt idx="4">
                  <c:v>1948.333333333333</c:v>
                </c:pt>
                <c:pt idx="5">
                  <c:v>1948.4166666666663</c:v>
                </c:pt>
                <c:pt idx="6">
                  <c:v>1948.4999999999995</c:v>
                </c:pt>
                <c:pt idx="7">
                  <c:v>1948.5833333333328</c:v>
                </c:pt>
                <c:pt idx="8">
                  <c:v>1948.6666666666661</c:v>
                </c:pt>
                <c:pt idx="9">
                  <c:v>1948.7499999999993</c:v>
                </c:pt>
                <c:pt idx="10">
                  <c:v>1948.8333333333326</c:v>
                </c:pt>
                <c:pt idx="11">
                  <c:v>1948.9166666666658</c:v>
                </c:pt>
                <c:pt idx="12">
                  <c:v>1948.9999999999991</c:v>
                </c:pt>
                <c:pt idx="13">
                  <c:v>1949.0833333333323</c:v>
                </c:pt>
                <c:pt idx="14">
                  <c:v>1949.1666666666656</c:v>
                </c:pt>
                <c:pt idx="15">
                  <c:v>1949.2499999999989</c:v>
                </c:pt>
                <c:pt idx="16">
                  <c:v>1949.3333333333321</c:v>
                </c:pt>
                <c:pt idx="17">
                  <c:v>1949.4166666666654</c:v>
                </c:pt>
                <c:pt idx="18">
                  <c:v>1949.4999999999986</c:v>
                </c:pt>
                <c:pt idx="19">
                  <c:v>1949.5833333333319</c:v>
                </c:pt>
                <c:pt idx="20">
                  <c:v>1949.6666666666652</c:v>
                </c:pt>
                <c:pt idx="21">
                  <c:v>1949.7499999999984</c:v>
                </c:pt>
                <c:pt idx="22">
                  <c:v>1949.8333333333317</c:v>
                </c:pt>
                <c:pt idx="23">
                  <c:v>1949.9166666666649</c:v>
                </c:pt>
                <c:pt idx="24">
                  <c:v>1949.9999999999982</c:v>
                </c:pt>
                <c:pt idx="25">
                  <c:v>1950.0833333333314</c:v>
                </c:pt>
                <c:pt idx="26">
                  <c:v>1950.1666666666647</c:v>
                </c:pt>
                <c:pt idx="27">
                  <c:v>1950.249999999998</c:v>
                </c:pt>
                <c:pt idx="28">
                  <c:v>1950.3333333333312</c:v>
                </c:pt>
                <c:pt idx="29">
                  <c:v>1950.4166666666645</c:v>
                </c:pt>
                <c:pt idx="30">
                  <c:v>1950.4999999999977</c:v>
                </c:pt>
                <c:pt idx="31">
                  <c:v>1950.583333333331</c:v>
                </c:pt>
                <c:pt idx="32">
                  <c:v>1950.6666666666642</c:v>
                </c:pt>
                <c:pt idx="33">
                  <c:v>1950.7499999999975</c:v>
                </c:pt>
                <c:pt idx="34">
                  <c:v>1950.8333333333308</c:v>
                </c:pt>
                <c:pt idx="35">
                  <c:v>1950.916666666664</c:v>
                </c:pt>
                <c:pt idx="36">
                  <c:v>1950.9999999999973</c:v>
                </c:pt>
                <c:pt idx="37">
                  <c:v>1951.0833333333305</c:v>
                </c:pt>
                <c:pt idx="38">
                  <c:v>1951.1666666666638</c:v>
                </c:pt>
                <c:pt idx="39">
                  <c:v>1951.249999999997</c:v>
                </c:pt>
                <c:pt idx="40">
                  <c:v>1951.3333333333303</c:v>
                </c:pt>
                <c:pt idx="41">
                  <c:v>1951.4166666666636</c:v>
                </c:pt>
                <c:pt idx="42">
                  <c:v>1951.4999999999968</c:v>
                </c:pt>
                <c:pt idx="43">
                  <c:v>1951.5833333333301</c:v>
                </c:pt>
                <c:pt idx="44">
                  <c:v>1951.6666666666633</c:v>
                </c:pt>
                <c:pt idx="45">
                  <c:v>1951.7499999999966</c:v>
                </c:pt>
                <c:pt idx="46">
                  <c:v>1951.8333333333298</c:v>
                </c:pt>
                <c:pt idx="47">
                  <c:v>1951.9166666666631</c:v>
                </c:pt>
                <c:pt idx="48">
                  <c:v>1951.9999999999964</c:v>
                </c:pt>
                <c:pt idx="49">
                  <c:v>1952.0833333333296</c:v>
                </c:pt>
                <c:pt idx="50">
                  <c:v>1952.1666666666629</c:v>
                </c:pt>
                <c:pt idx="51">
                  <c:v>1952.2499999999961</c:v>
                </c:pt>
                <c:pt idx="52">
                  <c:v>1952.3333333333294</c:v>
                </c:pt>
                <c:pt idx="53">
                  <c:v>1952.4166666666626</c:v>
                </c:pt>
                <c:pt idx="54">
                  <c:v>1952.4999999999959</c:v>
                </c:pt>
                <c:pt idx="55">
                  <c:v>1952.5833333333292</c:v>
                </c:pt>
                <c:pt idx="56">
                  <c:v>1952.6666666666624</c:v>
                </c:pt>
                <c:pt idx="57">
                  <c:v>1952.7499999999957</c:v>
                </c:pt>
                <c:pt idx="58">
                  <c:v>1952.8333333333289</c:v>
                </c:pt>
                <c:pt idx="59">
                  <c:v>1952.9166666666622</c:v>
                </c:pt>
                <c:pt idx="60">
                  <c:v>1952.9999999999955</c:v>
                </c:pt>
                <c:pt idx="61">
                  <c:v>1953.0833333333287</c:v>
                </c:pt>
                <c:pt idx="62">
                  <c:v>1953.166666666662</c:v>
                </c:pt>
                <c:pt idx="63">
                  <c:v>1953.2499999999952</c:v>
                </c:pt>
                <c:pt idx="64">
                  <c:v>1953.3333333333285</c:v>
                </c:pt>
                <c:pt idx="65">
                  <c:v>1953.4166666666617</c:v>
                </c:pt>
                <c:pt idx="66">
                  <c:v>1953.499999999995</c:v>
                </c:pt>
                <c:pt idx="67">
                  <c:v>1953.5833333333283</c:v>
                </c:pt>
                <c:pt idx="68">
                  <c:v>1953.6666666666615</c:v>
                </c:pt>
                <c:pt idx="69">
                  <c:v>1953.7499999999948</c:v>
                </c:pt>
                <c:pt idx="70">
                  <c:v>1953.833333333328</c:v>
                </c:pt>
                <c:pt idx="71">
                  <c:v>1953.9166666666613</c:v>
                </c:pt>
                <c:pt idx="72">
                  <c:v>1953.9999999999945</c:v>
                </c:pt>
                <c:pt idx="73">
                  <c:v>1954.0833333333278</c:v>
                </c:pt>
                <c:pt idx="74">
                  <c:v>1954.1666666666611</c:v>
                </c:pt>
                <c:pt idx="75">
                  <c:v>1954.2499999999943</c:v>
                </c:pt>
                <c:pt idx="76">
                  <c:v>1954.3333333333276</c:v>
                </c:pt>
                <c:pt idx="77">
                  <c:v>1954.4166666666608</c:v>
                </c:pt>
                <c:pt idx="78">
                  <c:v>1954.4999999999941</c:v>
                </c:pt>
                <c:pt idx="79">
                  <c:v>1954.5833333333273</c:v>
                </c:pt>
                <c:pt idx="80">
                  <c:v>1954.6666666666606</c:v>
                </c:pt>
                <c:pt idx="81">
                  <c:v>1954.7499999999939</c:v>
                </c:pt>
                <c:pt idx="82">
                  <c:v>1954.8333333333271</c:v>
                </c:pt>
                <c:pt idx="83">
                  <c:v>1954.9166666666604</c:v>
                </c:pt>
                <c:pt idx="84">
                  <c:v>1954.9999999999936</c:v>
                </c:pt>
                <c:pt idx="85">
                  <c:v>1955.0833333333269</c:v>
                </c:pt>
                <c:pt idx="86">
                  <c:v>1955.1666666666601</c:v>
                </c:pt>
                <c:pt idx="87">
                  <c:v>1955.2499999999934</c:v>
                </c:pt>
                <c:pt idx="88">
                  <c:v>1955.3333333333267</c:v>
                </c:pt>
                <c:pt idx="89">
                  <c:v>1955.4166666666599</c:v>
                </c:pt>
                <c:pt idx="90">
                  <c:v>1955.4999999999932</c:v>
                </c:pt>
                <c:pt idx="91">
                  <c:v>1955.5833333333264</c:v>
                </c:pt>
                <c:pt idx="92">
                  <c:v>1955.6666666666597</c:v>
                </c:pt>
                <c:pt idx="93">
                  <c:v>1955.749999999993</c:v>
                </c:pt>
                <c:pt idx="94">
                  <c:v>1955.8333333333262</c:v>
                </c:pt>
                <c:pt idx="95">
                  <c:v>1955.9166666666595</c:v>
                </c:pt>
                <c:pt idx="96">
                  <c:v>1955.9999999999927</c:v>
                </c:pt>
                <c:pt idx="97">
                  <c:v>1956.083333333326</c:v>
                </c:pt>
                <c:pt idx="98">
                  <c:v>1956.1666666666592</c:v>
                </c:pt>
                <c:pt idx="99">
                  <c:v>1956.2499999999925</c:v>
                </c:pt>
                <c:pt idx="100">
                  <c:v>1956.3333333333258</c:v>
                </c:pt>
                <c:pt idx="101">
                  <c:v>1956.416666666659</c:v>
                </c:pt>
                <c:pt idx="102">
                  <c:v>1956.4999999999923</c:v>
                </c:pt>
                <c:pt idx="103">
                  <c:v>1956.5833333333255</c:v>
                </c:pt>
                <c:pt idx="104">
                  <c:v>1956.6666666666588</c:v>
                </c:pt>
                <c:pt idx="105">
                  <c:v>1956.749999999992</c:v>
                </c:pt>
                <c:pt idx="106">
                  <c:v>1956.8333333333253</c:v>
                </c:pt>
                <c:pt idx="107">
                  <c:v>1956.9166666666586</c:v>
                </c:pt>
                <c:pt idx="108">
                  <c:v>1956.9999999999918</c:v>
                </c:pt>
                <c:pt idx="109">
                  <c:v>1957.0833333333251</c:v>
                </c:pt>
                <c:pt idx="110">
                  <c:v>1957.1666666666583</c:v>
                </c:pt>
                <c:pt idx="111">
                  <c:v>1957.2499999999916</c:v>
                </c:pt>
                <c:pt idx="112">
                  <c:v>1957.3333333333248</c:v>
                </c:pt>
                <c:pt idx="113">
                  <c:v>1957.4166666666581</c:v>
                </c:pt>
                <c:pt idx="114">
                  <c:v>1957.4999999999914</c:v>
                </c:pt>
                <c:pt idx="115">
                  <c:v>1957.5833333333246</c:v>
                </c:pt>
                <c:pt idx="116">
                  <c:v>1957.6666666666579</c:v>
                </c:pt>
                <c:pt idx="117">
                  <c:v>1957.7499999999911</c:v>
                </c:pt>
                <c:pt idx="118">
                  <c:v>1957.8333333333244</c:v>
                </c:pt>
                <c:pt idx="119">
                  <c:v>1957.9166666666576</c:v>
                </c:pt>
                <c:pt idx="120">
                  <c:v>1957.9999999999909</c:v>
                </c:pt>
                <c:pt idx="121">
                  <c:v>1958.0833333333242</c:v>
                </c:pt>
                <c:pt idx="122">
                  <c:v>1958.1666666666574</c:v>
                </c:pt>
                <c:pt idx="123">
                  <c:v>1958.2499999999907</c:v>
                </c:pt>
                <c:pt idx="124">
                  <c:v>1958.3333333333239</c:v>
                </c:pt>
                <c:pt idx="125">
                  <c:v>1958.4166666666572</c:v>
                </c:pt>
                <c:pt idx="126">
                  <c:v>1958.4999999999905</c:v>
                </c:pt>
                <c:pt idx="127">
                  <c:v>1958.5833333333237</c:v>
                </c:pt>
                <c:pt idx="128">
                  <c:v>1958.666666666657</c:v>
                </c:pt>
                <c:pt idx="129">
                  <c:v>1958.7499999999902</c:v>
                </c:pt>
                <c:pt idx="130">
                  <c:v>1958.8333333333235</c:v>
                </c:pt>
                <c:pt idx="131">
                  <c:v>1958.9166666666567</c:v>
                </c:pt>
                <c:pt idx="132">
                  <c:v>1958.99999999999</c:v>
                </c:pt>
                <c:pt idx="133">
                  <c:v>1959.0833333333233</c:v>
                </c:pt>
                <c:pt idx="134">
                  <c:v>1959.1666666666565</c:v>
                </c:pt>
                <c:pt idx="135">
                  <c:v>1959.2499999999898</c:v>
                </c:pt>
                <c:pt idx="136">
                  <c:v>1959.333333333323</c:v>
                </c:pt>
                <c:pt idx="137">
                  <c:v>1959.4166666666563</c:v>
                </c:pt>
                <c:pt idx="138">
                  <c:v>1959.4999999999895</c:v>
                </c:pt>
                <c:pt idx="139">
                  <c:v>1959.5833333333228</c:v>
                </c:pt>
                <c:pt idx="140">
                  <c:v>1959.6666666666561</c:v>
                </c:pt>
                <c:pt idx="141">
                  <c:v>1959.7499999999893</c:v>
                </c:pt>
                <c:pt idx="142">
                  <c:v>1959.8333333333226</c:v>
                </c:pt>
                <c:pt idx="143">
                  <c:v>1959.9166666666558</c:v>
                </c:pt>
                <c:pt idx="144">
                  <c:v>1959.9999999999891</c:v>
                </c:pt>
                <c:pt idx="145">
                  <c:v>1960.0833333333223</c:v>
                </c:pt>
                <c:pt idx="146">
                  <c:v>1960.1666666666556</c:v>
                </c:pt>
                <c:pt idx="147">
                  <c:v>1960.2499999999889</c:v>
                </c:pt>
                <c:pt idx="148">
                  <c:v>1960.3333333333221</c:v>
                </c:pt>
                <c:pt idx="149">
                  <c:v>1960.4166666666554</c:v>
                </c:pt>
                <c:pt idx="150">
                  <c:v>1960.4999999999886</c:v>
                </c:pt>
                <c:pt idx="151">
                  <c:v>1960.5833333333219</c:v>
                </c:pt>
                <c:pt idx="152">
                  <c:v>1960.6666666666551</c:v>
                </c:pt>
                <c:pt idx="153">
                  <c:v>1960.7499999999884</c:v>
                </c:pt>
                <c:pt idx="154">
                  <c:v>1960.8333333333217</c:v>
                </c:pt>
                <c:pt idx="155">
                  <c:v>1960.9166666666549</c:v>
                </c:pt>
                <c:pt idx="156">
                  <c:v>1960.9999999999882</c:v>
                </c:pt>
                <c:pt idx="157">
                  <c:v>1961.0833333333214</c:v>
                </c:pt>
                <c:pt idx="158">
                  <c:v>1961.1666666666547</c:v>
                </c:pt>
                <c:pt idx="159">
                  <c:v>1961.2499999999879</c:v>
                </c:pt>
                <c:pt idx="160">
                  <c:v>1961.3333333333212</c:v>
                </c:pt>
                <c:pt idx="161">
                  <c:v>1961.4166666666545</c:v>
                </c:pt>
                <c:pt idx="162">
                  <c:v>1961.4999999999877</c:v>
                </c:pt>
                <c:pt idx="163">
                  <c:v>1961.583333333321</c:v>
                </c:pt>
                <c:pt idx="164">
                  <c:v>1961.6666666666542</c:v>
                </c:pt>
                <c:pt idx="165">
                  <c:v>1961.7499999999875</c:v>
                </c:pt>
                <c:pt idx="166">
                  <c:v>1961.8333333333208</c:v>
                </c:pt>
                <c:pt idx="167">
                  <c:v>1961.916666666654</c:v>
                </c:pt>
                <c:pt idx="168">
                  <c:v>1961.9999999999873</c:v>
                </c:pt>
                <c:pt idx="169">
                  <c:v>1962.0833333333205</c:v>
                </c:pt>
                <c:pt idx="170">
                  <c:v>1962.1666666666538</c:v>
                </c:pt>
                <c:pt idx="171">
                  <c:v>1962.249999999987</c:v>
                </c:pt>
                <c:pt idx="172">
                  <c:v>1962.3333333333203</c:v>
                </c:pt>
                <c:pt idx="173">
                  <c:v>1962.4166666666536</c:v>
                </c:pt>
                <c:pt idx="174">
                  <c:v>1962.4999999999868</c:v>
                </c:pt>
                <c:pt idx="175">
                  <c:v>1962.5833333333201</c:v>
                </c:pt>
                <c:pt idx="176">
                  <c:v>1962.6666666666533</c:v>
                </c:pt>
                <c:pt idx="177">
                  <c:v>1962.7499999999866</c:v>
                </c:pt>
                <c:pt idx="178">
                  <c:v>1962.8333333333198</c:v>
                </c:pt>
                <c:pt idx="179">
                  <c:v>1962.9166666666531</c:v>
                </c:pt>
                <c:pt idx="180">
                  <c:v>1962.9999999999864</c:v>
                </c:pt>
                <c:pt idx="181">
                  <c:v>1963.0833333333196</c:v>
                </c:pt>
                <c:pt idx="182">
                  <c:v>1963.1666666666529</c:v>
                </c:pt>
                <c:pt idx="183">
                  <c:v>1963.2499999999861</c:v>
                </c:pt>
                <c:pt idx="184">
                  <c:v>1963.3333333333194</c:v>
                </c:pt>
                <c:pt idx="185">
                  <c:v>1963.4166666666526</c:v>
                </c:pt>
                <c:pt idx="186">
                  <c:v>1963.4999999999859</c:v>
                </c:pt>
                <c:pt idx="187">
                  <c:v>1963.5833333333192</c:v>
                </c:pt>
                <c:pt idx="188">
                  <c:v>1963.6666666666524</c:v>
                </c:pt>
                <c:pt idx="189">
                  <c:v>1963.7499999999857</c:v>
                </c:pt>
                <c:pt idx="190">
                  <c:v>1963.8333333333189</c:v>
                </c:pt>
                <c:pt idx="191">
                  <c:v>1963.9166666666522</c:v>
                </c:pt>
                <c:pt idx="192">
                  <c:v>1963.9999999999854</c:v>
                </c:pt>
                <c:pt idx="193">
                  <c:v>1964.0833333333187</c:v>
                </c:pt>
                <c:pt idx="194">
                  <c:v>1964.166666666652</c:v>
                </c:pt>
                <c:pt idx="195">
                  <c:v>1964.2499999999852</c:v>
                </c:pt>
                <c:pt idx="196">
                  <c:v>1964.3333333333185</c:v>
                </c:pt>
                <c:pt idx="197">
                  <c:v>1964.4166666666517</c:v>
                </c:pt>
                <c:pt idx="198">
                  <c:v>1964.499999999985</c:v>
                </c:pt>
                <c:pt idx="199">
                  <c:v>1964.5833333333183</c:v>
                </c:pt>
                <c:pt idx="200">
                  <c:v>1964.6666666666515</c:v>
                </c:pt>
                <c:pt idx="201">
                  <c:v>1964.7499999999848</c:v>
                </c:pt>
                <c:pt idx="202">
                  <c:v>1964.833333333318</c:v>
                </c:pt>
                <c:pt idx="203">
                  <c:v>1964.9166666666513</c:v>
                </c:pt>
                <c:pt idx="204">
                  <c:v>1964.9999999999845</c:v>
                </c:pt>
                <c:pt idx="205">
                  <c:v>1965.0833333333178</c:v>
                </c:pt>
                <c:pt idx="206">
                  <c:v>1965.1666666666511</c:v>
                </c:pt>
                <c:pt idx="207">
                  <c:v>1965.2499999999843</c:v>
                </c:pt>
                <c:pt idx="208">
                  <c:v>1965.3333333333176</c:v>
                </c:pt>
                <c:pt idx="209">
                  <c:v>1965.4166666666508</c:v>
                </c:pt>
                <c:pt idx="210">
                  <c:v>1965.4999999999841</c:v>
                </c:pt>
                <c:pt idx="211">
                  <c:v>1965.5833333333173</c:v>
                </c:pt>
                <c:pt idx="212">
                  <c:v>1965.6666666666506</c:v>
                </c:pt>
                <c:pt idx="213">
                  <c:v>1965.7499999999839</c:v>
                </c:pt>
                <c:pt idx="214">
                  <c:v>1965.8333333333171</c:v>
                </c:pt>
                <c:pt idx="215">
                  <c:v>1965.9166666666504</c:v>
                </c:pt>
                <c:pt idx="216">
                  <c:v>1965.9999999999836</c:v>
                </c:pt>
                <c:pt idx="217">
                  <c:v>1966.0833333333169</c:v>
                </c:pt>
                <c:pt idx="218">
                  <c:v>1966.1666666666501</c:v>
                </c:pt>
                <c:pt idx="219">
                  <c:v>1966.2499999999834</c:v>
                </c:pt>
                <c:pt idx="220">
                  <c:v>1966.3333333333167</c:v>
                </c:pt>
                <c:pt idx="221">
                  <c:v>1966.4166666666499</c:v>
                </c:pt>
                <c:pt idx="222">
                  <c:v>1966.4999999999832</c:v>
                </c:pt>
                <c:pt idx="223">
                  <c:v>1966.5833333333164</c:v>
                </c:pt>
                <c:pt idx="224">
                  <c:v>1966.6666666666497</c:v>
                </c:pt>
                <c:pt idx="225">
                  <c:v>1966.7499999999829</c:v>
                </c:pt>
                <c:pt idx="226">
                  <c:v>1966.8333333333162</c:v>
                </c:pt>
                <c:pt idx="227">
                  <c:v>1966.9166666666495</c:v>
                </c:pt>
                <c:pt idx="228">
                  <c:v>1966.9999999999827</c:v>
                </c:pt>
                <c:pt idx="229">
                  <c:v>1967.083333333316</c:v>
                </c:pt>
                <c:pt idx="230">
                  <c:v>1967.1666666666492</c:v>
                </c:pt>
                <c:pt idx="231">
                  <c:v>1967.2499999999825</c:v>
                </c:pt>
                <c:pt idx="232">
                  <c:v>1967.3333333333157</c:v>
                </c:pt>
                <c:pt idx="233">
                  <c:v>1967.416666666649</c:v>
                </c:pt>
                <c:pt idx="234">
                  <c:v>1967.4999999999823</c:v>
                </c:pt>
                <c:pt idx="235">
                  <c:v>1967.5833333333155</c:v>
                </c:pt>
                <c:pt idx="236">
                  <c:v>1967.6666666666488</c:v>
                </c:pt>
                <c:pt idx="237">
                  <c:v>1967.749999999982</c:v>
                </c:pt>
                <c:pt idx="238">
                  <c:v>1967.8333333333153</c:v>
                </c:pt>
                <c:pt idx="239">
                  <c:v>1967.9166666666486</c:v>
                </c:pt>
                <c:pt idx="240">
                  <c:v>1967.9999999999818</c:v>
                </c:pt>
                <c:pt idx="241">
                  <c:v>1968.0833333333151</c:v>
                </c:pt>
                <c:pt idx="242">
                  <c:v>1968.1666666666483</c:v>
                </c:pt>
                <c:pt idx="243">
                  <c:v>1968.2499999999816</c:v>
                </c:pt>
                <c:pt idx="244">
                  <c:v>1968.3333333333148</c:v>
                </c:pt>
                <c:pt idx="245">
                  <c:v>1968.4166666666481</c:v>
                </c:pt>
                <c:pt idx="246">
                  <c:v>1968.4999999999814</c:v>
                </c:pt>
                <c:pt idx="247">
                  <c:v>1968.5833333333146</c:v>
                </c:pt>
                <c:pt idx="248">
                  <c:v>1968.6666666666479</c:v>
                </c:pt>
                <c:pt idx="249">
                  <c:v>1968.7499999999811</c:v>
                </c:pt>
                <c:pt idx="250">
                  <c:v>1968.8333333333144</c:v>
                </c:pt>
                <c:pt idx="251">
                  <c:v>1968.9166666666476</c:v>
                </c:pt>
                <c:pt idx="252">
                  <c:v>1968.9999999999809</c:v>
                </c:pt>
                <c:pt idx="253">
                  <c:v>1969.0833333333142</c:v>
                </c:pt>
                <c:pt idx="254">
                  <c:v>1969.1666666666474</c:v>
                </c:pt>
                <c:pt idx="255">
                  <c:v>1969.2499999999807</c:v>
                </c:pt>
                <c:pt idx="256">
                  <c:v>1969.3333333333139</c:v>
                </c:pt>
                <c:pt idx="257">
                  <c:v>1969.4166666666472</c:v>
                </c:pt>
                <c:pt idx="258">
                  <c:v>1969.4999999999804</c:v>
                </c:pt>
                <c:pt idx="259">
                  <c:v>1969.5833333333137</c:v>
                </c:pt>
                <c:pt idx="260">
                  <c:v>1969.666666666647</c:v>
                </c:pt>
                <c:pt idx="261">
                  <c:v>1969.7499999999802</c:v>
                </c:pt>
                <c:pt idx="262">
                  <c:v>1969.8333333333135</c:v>
                </c:pt>
                <c:pt idx="263">
                  <c:v>1969.9166666666467</c:v>
                </c:pt>
                <c:pt idx="264">
                  <c:v>1969.99999999998</c:v>
                </c:pt>
                <c:pt idx="265">
                  <c:v>1970.0833333333132</c:v>
                </c:pt>
                <c:pt idx="266">
                  <c:v>1970.1666666666465</c:v>
                </c:pt>
                <c:pt idx="267">
                  <c:v>1970.2499999999798</c:v>
                </c:pt>
                <c:pt idx="268">
                  <c:v>1970.333333333313</c:v>
                </c:pt>
                <c:pt idx="269">
                  <c:v>1970.4166666666463</c:v>
                </c:pt>
                <c:pt idx="270">
                  <c:v>1970.4999999999795</c:v>
                </c:pt>
                <c:pt idx="271">
                  <c:v>1970.5833333333128</c:v>
                </c:pt>
                <c:pt idx="272">
                  <c:v>1970.6666666666461</c:v>
                </c:pt>
                <c:pt idx="273">
                  <c:v>1970.7499999999793</c:v>
                </c:pt>
                <c:pt idx="274">
                  <c:v>1970.8333333333126</c:v>
                </c:pt>
                <c:pt idx="275">
                  <c:v>1970.9166666666458</c:v>
                </c:pt>
                <c:pt idx="276">
                  <c:v>1970.9999999999791</c:v>
                </c:pt>
                <c:pt idx="277">
                  <c:v>1971.0833333333123</c:v>
                </c:pt>
                <c:pt idx="278">
                  <c:v>1971.1666666666456</c:v>
                </c:pt>
                <c:pt idx="279">
                  <c:v>1971.2499999999789</c:v>
                </c:pt>
                <c:pt idx="280">
                  <c:v>1971.3333333333121</c:v>
                </c:pt>
                <c:pt idx="281">
                  <c:v>1971.4166666666454</c:v>
                </c:pt>
                <c:pt idx="282">
                  <c:v>1971.4999999999786</c:v>
                </c:pt>
                <c:pt idx="283">
                  <c:v>1971.5833333333119</c:v>
                </c:pt>
                <c:pt idx="284">
                  <c:v>1971.6666666666451</c:v>
                </c:pt>
                <c:pt idx="285">
                  <c:v>1971.7499999999784</c:v>
                </c:pt>
                <c:pt idx="286">
                  <c:v>1971.8333333333117</c:v>
                </c:pt>
                <c:pt idx="287">
                  <c:v>1971.9166666666449</c:v>
                </c:pt>
                <c:pt idx="288">
                  <c:v>1971.9999999999782</c:v>
                </c:pt>
                <c:pt idx="289">
                  <c:v>1972.0833333333114</c:v>
                </c:pt>
                <c:pt idx="290">
                  <c:v>1972.1666666666447</c:v>
                </c:pt>
                <c:pt idx="291">
                  <c:v>1972.2499999999779</c:v>
                </c:pt>
                <c:pt idx="292">
                  <c:v>1972.3333333333112</c:v>
                </c:pt>
                <c:pt idx="293">
                  <c:v>1972.4166666666445</c:v>
                </c:pt>
                <c:pt idx="294">
                  <c:v>1972.4999999999777</c:v>
                </c:pt>
                <c:pt idx="295">
                  <c:v>1972.583333333311</c:v>
                </c:pt>
                <c:pt idx="296">
                  <c:v>1972.6666666666442</c:v>
                </c:pt>
                <c:pt idx="297">
                  <c:v>1972.7499999999775</c:v>
                </c:pt>
                <c:pt idx="298">
                  <c:v>1972.8333333333107</c:v>
                </c:pt>
                <c:pt idx="299">
                  <c:v>1972.916666666644</c:v>
                </c:pt>
                <c:pt idx="300">
                  <c:v>1972.9999999999773</c:v>
                </c:pt>
                <c:pt idx="301">
                  <c:v>1973.0833333333105</c:v>
                </c:pt>
                <c:pt idx="302">
                  <c:v>1973.1666666666438</c:v>
                </c:pt>
                <c:pt idx="303">
                  <c:v>1973.249999999977</c:v>
                </c:pt>
                <c:pt idx="304">
                  <c:v>1973.3333333333103</c:v>
                </c:pt>
                <c:pt idx="305">
                  <c:v>1973.4166666666436</c:v>
                </c:pt>
                <c:pt idx="306">
                  <c:v>1973.4999999999768</c:v>
                </c:pt>
                <c:pt idx="307">
                  <c:v>1973.5833333333101</c:v>
                </c:pt>
                <c:pt idx="308">
                  <c:v>1973.6666666666433</c:v>
                </c:pt>
                <c:pt idx="309">
                  <c:v>1973.7499999999766</c:v>
                </c:pt>
                <c:pt idx="310">
                  <c:v>1973.8333333333098</c:v>
                </c:pt>
                <c:pt idx="311">
                  <c:v>1973.9166666666431</c:v>
                </c:pt>
                <c:pt idx="312">
                  <c:v>1973.9999999999764</c:v>
                </c:pt>
                <c:pt idx="313">
                  <c:v>1974.0833333333096</c:v>
                </c:pt>
                <c:pt idx="314">
                  <c:v>1974.1666666666429</c:v>
                </c:pt>
                <c:pt idx="315">
                  <c:v>1974.2499999999761</c:v>
                </c:pt>
                <c:pt idx="316">
                  <c:v>1974.3333333333094</c:v>
                </c:pt>
                <c:pt idx="317">
                  <c:v>1974.4166666666426</c:v>
                </c:pt>
                <c:pt idx="318">
                  <c:v>1974.4999999999759</c:v>
                </c:pt>
                <c:pt idx="319">
                  <c:v>1974.5833333333092</c:v>
                </c:pt>
                <c:pt idx="320">
                  <c:v>1974.6666666666424</c:v>
                </c:pt>
                <c:pt idx="321">
                  <c:v>1974.7499999999757</c:v>
                </c:pt>
                <c:pt idx="322">
                  <c:v>1974.8333333333089</c:v>
                </c:pt>
                <c:pt idx="323">
                  <c:v>1974.9166666666422</c:v>
                </c:pt>
                <c:pt idx="324">
                  <c:v>1974.9999999999754</c:v>
                </c:pt>
                <c:pt idx="325">
                  <c:v>1975.0833333333087</c:v>
                </c:pt>
                <c:pt idx="326">
                  <c:v>1975.166666666642</c:v>
                </c:pt>
                <c:pt idx="327">
                  <c:v>1975.2499999999752</c:v>
                </c:pt>
                <c:pt idx="328">
                  <c:v>1975.3333333333085</c:v>
                </c:pt>
                <c:pt idx="329">
                  <c:v>1975.4166666666417</c:v>
                </c:pt>
                <c:pt idx="330">
                  <c:v>1975.499999999975</c:v>
                </c:pt>
                <c:pt idx="331">
                  <c:v>1975.5833333333082</c:v>
                </c:pt>
                <c:pt idx="332">
                  <c:v>1975.6666666666415</c:v>
                </c:pt>
                <c:pt idx="333">
                  <c:v>1975.7499999999748</c:v>
                </c:pt>
                <c:pt idx="334">
                  <c:v>1975.833333333308</c:v>
                </c:pt>
                <c:pt idx="335">
                  <c:v>1975.9166666666413</c:v>
                </c:pt>
                <c:pt idx="336">
                  <c:v>1975.9999999999745</c:v>
                </c:pt>
                <c:pt idx="337">
                  <c:v>1976.0833333333078</c:v>
                </c:pt>
                <c:pt idx="338">
                  <c:v>1976.166666666641</c:v>
                </c:pt>
                <c:pt idx="339">
                  <c:v>1976.2499999999743</c:v>
                </c:pt>
                <c:pt idx="340">
                  <c:v>1976.3333333333076</c:v>
                </c:pt>
                <c:pt idx="341">
                  <c:v>1976.4166666666408</c:v>
                </c:pt>
                <c:pt idx="342">
                  <c:v>1976.4999999999741</c:v>
                </c:pt>
                <c:pt idx="343">
                  <c:v>1976.5833333333073</c:v>
                </c:pt>
                <c:pt idx="344">
                  <c:v>1976.6666666666406</c:v>
                </c:pt>
                <c:pt idx="345">
                  <c:v>1976.7499999999739</c:v>
                </c:pt>
                <c:pt idx="346">
                  <c:v>1976.8333333333071</c:v>
                </c:pt>
                <c:pt idx="347">
                  <c:v>1976.9166666666404</c:v>
                </c:pt>
                <c:pt idx="348">
                  <c:v>1976.9999999999736</c:v>
                </c:pt>
                <c:pt idx="349">
                  <c:v>1977.0833333333069</c:v>
                </c:pt>
                <c:pt idx="350">
                  <c:v>1977.1666666666401</c:v>
                </c:pt>
                <c:pt idx="351">
                  <c:v>1977.2499999999734</c:v>
                </c:pt>
                <c:pt idx="352">
                  <c:v>1977.3333333333067</c:v>
                </c:pt>
                <c:pt idx="353">
                  <c:v>1977.4166666666399</c:v>
                </c:pt>
                <c:pt idx="354">
                  <c:v>1977.4999999999732</c:v>
                </c:pt>
                <c:pt idx="355">
                  <c:v>1977.5833333333064</c:v>
                </c:pt>
                <c:pt idx="356">
                  <c:v>1977.6666666666397</c:v>
                </c:pt>
                <c:pt idx="357">
                  <c:v>1977.7499999999729</c:v>
                </c:pt>
                <c:pt idx="358">
                  <c:v>1977.8333333333062</c:v>
                </c:pt>
                <c:pt idx="359">
                  <c:v>1977.9166666666395</c:v>
                </c:pt>
                <c:pt idx="360">
                  <c:v>1977.9999999999727</c:v>
                </c:pt>
                <c:pt idx="361">
                  <c:v>1978.083333333306</c:v>
                </c:pt>
                <c:pt idx="362">
                  <c:v>1978.1666666666392</c:v>
                </c:pt>
                <c:pt idx="363">
                  <c:v>1978.2499999999725</c:v>
                </c:pt>
                <c:pt idx="364">
                  <c:v>1978.3333333333057</c:v>
                </c:pt>
                <c:pt idx="365">
                  <c:v>1978.416666666639</c:v>
                </c:pt>
                <c:pt idx="366">
                  <c:v>1978.4999999999723</c:v>
                </c:pt>
                <c:pt idx="367">
                  <c:v>1978.5833333333055</c:v>
                </c:pt>
                <c:pt idx="368">
                  <c:v>1978.6666666666388</c:v>
                </c:pt>
                <c:pt idx="369">
                  <c:v>1978.749999999972</c:v>
                </c:pt>
                <c:pt idx="370">
                  <c:v>1978.8333333333053</c:v>
                </c:pt>
                <c:pt idx="371">
                  <c:v>1978.9166666666385</c:v>
                </c:pt>
                <c:pt idx="372">
                  <c:v>1978.9999999999718</c:v>
                </c:pt>
                <c:pt idx="373">
                  <c:v>1979.0833333333051</c:v>
                </c:pt>
                <c:pt idx="374">
                  <c:v>1979.1666666666383</c:v>
                </c:pt>
                <c:pt idx="375">
                  <c:v>1979.2499999999716</c:v>
                </c:pt>
                <c:pt idx="376">
                  <c:v>1979.3333333333048</c:v>
                </c:pt>
                <c:pt idx="377">
                  <c:v>1979.4166666666381</c:v>
                </c:pt>
                <c:pt idx="378">
                  <c:v>1979.4999999999714</c:v>
                </c:pt>
                <c:pt idx="379">
                  <c:v>1979.5833333333046</c:v>
                </c:pt>
                <c:pt idx="380">
                  <c:v>1979.6666666666379</c:v>
                </c:pt>
                <c:pt idx="381">
                  <c:v>1979.7499999999711</c:v>
                </c:pt>
                <c:pt idx="382">
                  <c:v>1979.8333333333044</c:v>
                </c:pt>
                <c:pt idx="383">
                  <c:v>1979.9166666666376</c:v>
                </c:pt>
                <c:pt idx="384">
                  <c:v>1979.9999999999709</c:v>
                </c:pt>
                <c:pt idx="385">
                  <c:v>1980.0833333333042</c:v>
                </c:pt>
                <c:pt idx="386">
                  <c:v>1980.1666666666374</c:v>
                </c:pt>
                <c:pt idx="387">
                  <c:v>1980.2499999999707</c:v>
                </c:pt>
                <c:pt idx="388">
                  <c:v>1980.3333333333039</c:v>
                </c:pt>
                <c:pt idx="389">
                  <c:v>1980.4166666666372</c:v>
                </c:pt>
                <c:pt idx="390">
                  <c:v>1980.4999999999704</c:v>
                </c:pt>
                <c:pt idx="391">
                  <c:v>1980.5833333333037</c:v>
                </c:pt>
                <c:pt idx="392">
                  <c:v>1980.666666666637</c:v>
                </c:pt>
                <c:pt idx="393">
                  <c:v>1980.7499999999702</c:v>
                </c:pt>
                <c:pt idx="394">
                  <c:v>1980.8333333333035</c:v>
                </c:pt>
                <c:pt idx="395">
                  <c:v>1980.9166666666367</c:v>
                </c:pt>
                <c:pt idx="396">
                  <c:v>1980.99999999997</c:v>
                </c:pt>
                <c:pt idx="397">
                  <c:v>1981.0833333333032</c:v>
                </c:pt>
                <c:pt idx="398">
                  <c:v>1981.1666666666365</c:v>
                </c:pt>
                <c:pt idx="399">
                  <c:v>1981.2499999999698</c:v>
                </c:pt>
                <c:pt idx="400">
                  <c:v>1981.333333333303</c:v>
                </c:pt>
                <c:pt idx="401">
                  <c:v>1981.4166666666363</c:v>
                </c:pt>
                <c:pt idx="402">
                  <c:v>1981.4999999999695</c:v>
                </c:pt>
                <c:pt idx="403">
                  <c:v>1981.5833333333028</c:v>
                </c:pt>
                <c:pt idx="404">
                  <c:v>1981.666666666636</c:v>
                </c:pt>
                <c:pt idx="405">
                  <c:v>1981.7499999999693</c:v>
                </c:pt>
                <c:pt idx="406">
                  <c:v>1981.8333333333026</c:v>
                </c:pt>
                <c:pt idx="407">
                  <c:v>1981.9166666666358</c:v>
                </c:pt>
                <c:pt idx="408">
                  <c:v>1981.9999999999691</c:v>
                </c:pt>
                <c:pt idx="409">
                  <c:v>1982.0833333333023</c:v>
                </c:pt>
                <c:pt idx="410">
                  <c:v>1982.1666666666356</c:v>
                </c:pt>
                <c:pt idx="411">
                  <c:v>1982.2499999999688</c:v>
                </c:pt>
                <c:pt idx="412">
                  <c:v>1982.3333333333021</c:v>
                </c:pt>
                <c:pt idx="413">
                  <c:v>1982.4166666666354</c:v>
                </c:pt>
                <c:pt idx="414">
                  <c:v>1982.4999999999686</c:v>
                </c:pt>
                <c:pt idx="415">
                  <c:v>1982.5833333333019</c:v>
                </c:pt>
                <c:pt idx="416">
                  <c:v>1982.6666666666351</c:v>
                </c:pt>
                <c:pt idx="417">
                  <c:v>1982.7499999999684</c:v>
                </c:pt>
                <c:pt idx="418">
                  <c:v>1982.8333333333017</c:v>
                </c:pt>
                <c:pt idx="419">
                  <c:v>1982.9166666666349</c:v>
                </c:pt>
                <c:pt idx="420">
                  <c:v>1982.9999999999682</c:v>
                </c:pt>
                <c:pt idx="421">
                  <c:v>1983.0833333333014</c:v>
                </c:pt>
                <c:pt idx="422">
                  <c:v>1983.1666666666347</c:v>
                </c:pt>
                <c:pt idx="423">
                  <c:v>1983.2499999999679</c:v>
                </c:pt>
                <c:pt idx="424">
                  <c:v>1983.3333333333012</c:v>
                </c:pt>
                <c:pt idx="425">
                  <c:v>1983.4166666666345</c:v>
                </c:pt>
                <c:pt idx="426">
                  <c:v>1983.4999999999677</c:v>
                </c:pt>
                <c:pt idx="427">
                  <c:v>1983.583333333301</c:v>
                </c:pt>
                <c:pt idx="428">
                  <c:v>1983.6666666666342</c:v>
                </c:pt>
                <c:pt idx="429">
                  <c:v>1983.7499999999675</c:v>
                </c:pt>
                <c:pt idx="430">
                  <c:v>1983.8333333333007</c:v>
                </c:pt>
                <c:pt idx="431">
                  <c:v>1983.916666666634</c:v>
                </c:pt>
                <c:pt idx="432">
                  <c:v>1983.9999999999673</c:v>
                </c:pt>
                <c:pt idx="433">
                  <c:v>1984.0833333333005</c:v>
                </c:pt>
                <c:pt idx="434">
                  <c:v>1984.1666666666338</c:v>
                </c:pt>
                <c:pt idx="435">
                  <c:v>1984.249999999967</c:v>
                </c:pt>
                <c:pt idx="436">
                  <c:v>1984.3333333333003</c:v>
                </c:pt>
                <c:pt idx="437">
                  <c:v>1984.4166666666335</c:v>
                </c:pt>
                <c:pt idx="438">
                  <c:v>1984.4999999999668</c:v>
                </c:pt>
                <c:pt idx="439">
                  <c:v>1984.5833333333001</c:v>
                </c:pt>
                <c:pt idx="440">
                  <c:v>1984.6666666666333</c:v>
                </c:pt>
                <c:pt idx="441">
                  <c:v>1984.7499999999666</c:v>
                </c:pt>
                <c:pt idx="442">
                  <c:v>1984.8333333332998</c:v>
                </c:pt>
                <c:pt idx="443">
                  <c:v>1984.9166666666331</c:v>
                </c:pt>
                <c:pt idx="444">
                  <c:v>1984.9999999999663</c:v>
                </c:pt>
                <c:pt idx="445">
                  <c:v>1985.0833333332996</c:v>
                </c:pt>
                <c:pt idx="446">
                  <c:v>1985.1666666666329</c:v>
                </c:pt>
                <c:pt idx="447">
                  <c:v>1985.2499999999661</c:v>
                </c:pt>
                <c:pt idx="448">
                  <c:v>1985.3333333332994</c:v>
                </c:pt>
                <c:pt idx="449">
                  <c:v>1985.4166666666326</c:v>
                </c:pt>
                <c:pt idx="450">
                  <c:v>1985.4999999999659</c:v>
                </c:pt>
                <c:pt idx="451">
                  <c:v>1985.5833333332992</c:v>
                </c:pt>
                <c:pt idx="452">
                  <c:v>1985.6666666666324</c:v>
                </c:pt>
                <c:pt idx="453">
                  <c:v>1985.7499999999657</c:v>
                </c:pt>
                <c:pt idx="454">
                  <c:v>1985.8333333332989</c:v>
                </c:pt>
                <c:pt idx="455">
                  <c:v>1985.9166666666322</c:v>
                </c:pt>
                <c:pt idx="456">
                  <c:v>1985.9999999999654</c:v>
                </c:pt>
                <c:pt idx="457">
                  <c:v>1986.0833333332987</c:v>
                </c:pt>
                <c:pt idx="458">
                  <c:v>1986.166666666632</c:v>
                </c:pt>
                <c:pt idx="459">
                  <c:v>1986.2499999999652</c:v>
                </c:pt>
                <c:pt idx="460">
                  <c:v>1986.3333333332985</c:v>
                </c:pt>
                <c:pt idx="461">
                  <c:v>1986.4166666666317</c:v>
                </c:pt>
                <c:pt idx="462">
                  <c:v>1986.499999999965</c:v>
                </c:pt>
                <c:pt idx="463">
                  <c:v>1986.5833333332982</c:v>
                </c:pt>
                <c:pt idx="464">
                  <c:v>1986.6666666666315</c:v>
                </c:pt>
                <c:pt idx="465">
                  <c:v>1986.7499999999648</c:v>
                </c:pt>
                <c:pt idx="466">
                  <c:v>1986.833333333298</c:v>
                </c:pt>
                <c:pt idx="467">
                  <c:v>1986.9166666666313</c:v>
                </c:pt>
                <c:pt idx="468">
                  <c:v>1986.9999999999645</c:v>
                </c:pt>
                <c:pt idx="469">
                  <c:v>1987.0833333332978</c:v>
                </c:pt>
                <c:pt idx="470">
                  <c:v>1987.166666666631</c:v>
                </c:pt>
                <c:pt idx="471">
                  <c:v>1987.2499999999643</c:v>
                </c:pt>
                <c:pt idx="472">
                  <c:v>1987.3333333332976</c:v>
                </c:pt>
                <c:pt idx="473">
                  <c:v>1987.4166666666308</c:v>
                </c:pt>
                <c:pt idx="474">
                  <c:v>1987.4999999999641</c:v>
                </c:pt>
                <c:pt idx="475">
                  <c:v>1987.5833333332973</c:v>
                </c:pt>
                <c:pt idx="476">
                  <c:v>1987.6666666666306</c:v>
                </c:pt>
                <c:pt idx="477">
                  <c:v>1987.7499999999638</c:v>
                </c:pt>
                <c:pt idx="478">
                  <c:v>1987.8333333332971</c:v>
                </c:pt>
                <c:pt idx="479">
                  <c:v>1987.9166666666304</c:v>
                </c:pt>
                <c:pt idx="480">
                  <c:v>1987.9999999999636</c:v>
                </c:pt>
                <c:pt idx="481">
                  <c:v>1988.0833333332969</c:v>
                </c:pt>
                <c:pt idx="482">
                  <c:v>1988.1666666666301</c:v>
                </c:pt>
                <c:pt idx="483">
                  <c:v>1988.2499999999634</c:v>
                </c:pt>
                <c:pt idx="484">
                  <c:v>1988.3333333332967</c:v>
                </c:pt>
                <c:pt idx="485">
                  <c:v>1988.4166666666299</c:v>
                </c:pt>
                <c:pt idx="486">
                  <c:v>1988.4999999999632</c:v>
                </c:pt>
                <c:pt idx="487">
                  <c:v>1988.5833333332964</c:v>
                </c:pt>
                <c:pt idx="488">
                  <c:v>1988.6666666666297</c:v>
                </c:pt>
                <c:pt idx="489">
                  <c:v>1988.7499999999629</c:v>
                </c:pt>
                <c:pt idx="490">
                  <c:v>1988.8333333332962</c:v>
                </c:pt>
                <c:pt idx="491">
                  <c:v>1988.9166666666295</c:v>
                </c:pt>
                <c:pt idx="492">
                  <c:v>1988.9999999999627</c:v>
                </c:pt>
                <c:pt idx="493">
                  <c:v>1989.083333333296</c:v>
                </c:pt>
                <c:pt idx="494">
                  <c:v>1989.1666666666292</c:v>
                </c:pt>
                <c:pt idx="495">
                  <c:v>1989.2499999999625</c:v>
                </c:pt>
                <c:pt idx="496">
                  <c:v>1989.3333333332957</c:v>
                </c:pt>
                <c:pt idx="497">
                  <c:v>1989.416666666629</c:v>
                </c:pt>
                <c:pt idx="498">
                  <c:v>1989.4999999999623</c:v>
                </c:pt>
                <c:pt idx="499">
                  <c:v>1989.5833333332955</c:v>
                </c:pt>
                <c:pt idx="500">
                  <c:v>1989.6666666666288</c:v>
                </c:pt>
                <c:pt idx="501">
                  <c:v>1989.749999999962</c:v>
                </c:pt>
                <c:pt idx="502">
                  <c:v>1989.8333333332953</c:v>
                </c:pt>
                <c:pt idx="503">
                  <c:v>1989.9166666666285</c:v>
                </c:pt>
                <c:pt idx="504">
                  <c:v>1989.9999999999618</c:v>
                </c:pt>
                <c:pt idx="505">
                  <c:v>1990.0833333332951</c:v>
                </c:pt>
                <c:pt idx="506">
                  <c:v>1990.1666666666283</c:v>
                </c:pt>
                <c:pt idx="507">
                  <c:v>1990.2499999999616</c:v>
                </c:pt>
                <c:pt idx="508">
                  <c:v>1990.3333333332948</c:v>
                </c:pt>
                <c:pt idx="509">
                  <c:v>1990.4166666666281</c:v>
                </c:pt>
                <c:pt idx="510">
                  <c:v>1990.4999999999613</c:v>
                </c:pt>
                <c:pt idx="511">
                  <c:v>1990.5833333332946</c:v>
                </c:pt>
                <c:pt idx="512">
                  <c:v>1990.6666666666279</c:v>
                </c:pt>
                <c:pt idx="513">
                  <c:v>1990.7499999999611</c:v>
                </c:pt>
                <c:pt idx="514">
                  <c:v>1990.8333333332944</c:v>
                </c:pt>
                <c:pt idx="515">
                  <c:v>1990.9166666666276</c:v>
                </c:pt>
                <c:pt idx="516">
                  <c:v>1990.9999999999609</c:v>
                </c:pt>
                <c:pt idx="517">
                  <c:v>1991.0833333332941</c:v>
                </c:pt>
                <c:pt idx="518">
                  <c:v>1991.1666666666274</c:v>
                </c:pt>
                <c:pt idx="519">
                  <c:v>1991.2499999999607</c:v>
                </c:pt>
                <c:pt idx="520">
                  <c:v>1991.3333333332939</c:v>
                </c:pt>
                <c:pt idx="521">
                  <c:v>1991.4166666666272</c:v>
                </c:pt>
                <c:pt idx="522">
                  <c:v>1991.4999999999604</c:v>
                </c:pt>
                <c:pt idx="523">
                  <c:v>1991.5833333332937</c:v>
                </c:pt>
                <c:pt idx="524">
                  <c:v>1991.666666666627</c:v>
                </c:pt>
                <c:pt idx="525">
                  <c:v>1991.7499999999602</c:v>
                </c:pt>
                <c:pt idx="526">
                  <c:v>1991.8333333332935</c:v>
                </c:pt>
                <c:pt idx="527">
                  <c:v>1991.9166666666267</c:v>
                </c:pt>
                <c:pt idx="528">
                  <c:v>1991.99999999996</c:v>
                </c:pt>
                <c:pt idx="529">
                  <c:v>1992.0833333332932</c:v>
                </c:pt>
                <c:pt idx="530">
                  <c:v>1992.1666666666265</c:v>
                </c:pt>
                <c:pt idx="531">
                  <c:v>1992.2499999999598</c:v>
                </c:pt>
                <c:pt idx="532">
                  <c:v>1992.333333333293</c:v>
                </c:pt>
                <c:pt idx="533">
                  <c:v>1992.4166666666263</c:v>
                </c:pt>
                <c:pt idx="534">
                  <c:v>1992.4999999999595</c:v>
                </c:pt>
                <c:pt idx="535">
                  <c:v>1992.5833333332928</c:v>
                </c:pt>
                <c:pt idx="536">
                  <c:v>1992.666666666626</c:v>
                </c:pt>
                <c:pt idx="537">
                  <c:v>1992.7499999999593</c:v>
                </c:pt>
                <c:pt idx="538">
                  <c:v>1992.8333333332926</c:v>
                </c:pt>
                <c:pt idx="539">
                  <c:v>1992.9166666666258</c:v>
                </c:pt>
                <c:pt idx="540">
                  <c:v>1992.9999999999591</c:v>
                </c:pt>
                <c:pt idx="541">
                  <c:v>1993.0833333332923</c:v>
                </c:pt>
                <c:pt idx="542">
                  <c:v>1993.1666666666256</c:v>
                </c:pt>
                <c:pt idx="543">
                  <c:v>1993.2499999999588</c:v>
                </c:pt>
                <c:pt idx="544">
                  <c:v>1993.3333333332921</c:v>
                </c:pt>
                <c:pt idx="545">
                  <c:v>1993.4166666666254</c:v>
                </c:pt>
                <c:pt idx="546">
                  <c:v>1993.4999999999586</c:v>
                </c:pt>
                <c:pt idx="547">
                  <c:v>1993.5833333332919</c:v>
                </c:pt>
                <c:pt idx="548">
                  <c:v>1993.6666666666251</c:v>
                </c:pt>
                <c:pt idx="549">
                  <c:v>1993.7499999999584</c:v>
                </c:pt>
                <c:pt idx="550">
                  <c:v>1993.8333333332916</c:v>
                </c:pt>
                <c:pt idx="551">
                  <c:v>1993.9166666666249</c:v>
                </c:pt>
                <c:pt idx="552">
                  <c:v>1993.9999999999582</c:v>
                </c:pt>
                <c:pt idx="553">
                  <c:v>1994.0833333332914</c:v>
                </c:pt>
                <c:pt idx="554">
                  <c:v>1994.1666666666247</c:v>
                </c:pt>
                <c:pt idx="555">
                  <c:v>1994.2499999999579</c:v>
                </c:pt>
                <c:pt idx="556">
                  <c:v>1994.3333333332912</c:v>
                </c:pt>
                <c:pt idx="557">
                  <c:v>1994.4166666666245</c:v>
                </c:pt>
                <c:pt idx="558">
                  <c:v>1994.4999999999577</c:v>
                </c:pt>
                <c:pt idx="559">
                  <c:v>1994.583333333291</c:v>
                </c:pt>
                <c:pt idx="560">
                  <c:v>1994.6666666666242</c:v>
                </c:pt>
                <c:pt idx="561">
                  <c:v>1994.7499999999575</c:v>
                </c:pt>
                <c:pt idx="562">
                  <c:v>1994.8333333332907</c:v>
                </c:pt>
                <c:pt idx="563">
                  <c:v>1994.916666666624</c:v>
                </c:pt>
                <c:pt idx="564">
                  <c:v>1994.9999999999573</c:v>
                </c:pt>
                <c:pt idx="565">
                  <c:v>1995.0833333332905</c:v>
                </c:pt>
                <c:pt idx="566">
                  <c:v>1995.1666666666238</c:v>
                </c:pt>
                <c:pt idx="567">
                  <c:v>1995.249999999957</c:v>
                </c:pt>
                <c:pt idx="568">
                  <c:v>1995.3333333332903</c:v>
                </c:pt>
                <c:pt idx="569">
                  <c:v>1995.4166666666235</c:v>
                </c:pt>
                <c:pt idx="570">
                  <c:v>1995.4999999999568</c:v>
                </c:pt>
                <c:pt idx="571">
                  <c:v>1995.5833333332901</c:v>
                </c:pt>
                <c:pt idx="572">
                  <c:v>1995.6666666666233</c:v>
                </c:pt>
                <c:pt idx="573">
                  <c:v>1995.7499999999566</c:v>
                </c:pt>
                <c:pt idx="574">
                  <c:v>1995.8333333332898</c:v>
                </c:pt>
                <c:pt idx="575">
                  <c:v>1995.9166666666231</c:v>
                </c:pt>
                <c:pt idx="576">
                  <c:v>1995.9999999999563</c:v>
                </c:pt>
                <c:pt idx="577">
                  <c:v>1996.0833333332896</c:v>
                </c:pt>
                <c:pt idx="578">
                  <c:v>1996.1666666666229</c:v>
                </c:pt>
                <c:pt idx="579">
                  <c:v>1996.2499999999561</c:v>
                </c:pt>
                <c:pt idx="580">
                  <c:v>1996.3333333332894</c:v>
                </c:pt>
                <c:pt idx="581">
                  <c:v>1996.4166666666226</c:v>
                </c:pt>
                <c:pt idx="582">
                  <c:v>1996.4999999999559</c:v>
                </c:pt>
                <c:pt idx="583">
                  <c:v>1996.5833333332891</c:v>
                </c:pt>
                <c:pt idx="584">
                  <c:v>1996.6666666666224</c:v>
                </c:pt>
                <c:pt idx="585">
                  <c:v>1996.7499999999557</c:v>
                </c:pt>
                <c:pt idx="586">
                  <c:v>1996.8333333332889</c:v>
                </c:pt>
                <c:pt idx="587">
                  <c:v>1996.9166666666222</c:v>
                </c:pt>
                <c:pt idx="588">
                  <c:v>1996.9999999999554</c:v>
                </c:pt>
                <c:pt idx="589">
                  <c:v>1997.0833333332887</c:v>
                </c:pt>
                <c:pt idx="590">
                  <c:v>1997.1666666666219</c:v>
                </c:pt>
                <c:pt idx="591">
                  <c:v>1997.2499999999552</c:v>
                </c:pt>
                <c:pt idx="592">
                  <c:v>1997.3333333332885</c:v>
                </c:pt>
                <c:pt idx="593">
                  <c:v>1997.4166666666217</c:v>
                </c:pt>
                <c:pt idx="594">
                  <c:v>1997.499999999955</c:v>
                </c:pt>
                <c:pt idx="595">
                  <c:v>1997.5833333332882</c:v>
                </c:pt>
                <c:pt idx="596">
                  <c:v>1997.6666666666215</c:v>
                </c:pt>
                <c:pt idx="597">
                  <c:v>1997.7499999999548</c:v>
                </c:pt>
                <c:pt idx="598">
                  <c:v>1997.833333333288</c:v>
                </c:pt>
                <c:pt idx="599">
                  <c:v>1997.9166666666213</c:v>
                </c:pt>
                <c:pt idx="600">
                  <c:v>1997.9999999999545</c:v>
                </c:pt>
                <c:pt idx="601">
                  <c:v>1998.0833333332878</c:v>
                </c:pt>
                <c:pt idx="602">
                  <c:v>1998.166666666621</c:v>
                </c:pt>
                <c:pt idx="603">
                  <c:v>1998.2499999999543</c:v>
                </c:pt>
                <c:pt idx="604">
                  <c:v>1998.3333333332876</c:v>
                </c:pt>
                <c:pt idx="605">
                  <c:v>1998.4166666666208</c:v>
                </c:pt>
                <c:pt idx="606">
                  <c:v>1998.4999999999541</c:v>
                </c:pt>
                <c:pt idx="607">
                  <c:v>1998.5833333332873</c:v>
                </c:pt>
                <c:pt idx="608">
                  <c:v>1998.6666666666206</c:v>
                </c:pt>
                <c:pt idx="609">
                  <c:v>1998.7499999999538</c:v>
                </c:pt>
                <c:pt idx="610">
                  <c:v>1998.8333333332871</c:v>
                </c:pt>
                <c:pt idx="611">
                  <c:v>1998.9166666666204</c:v>
                </c:pt>
                <c:pt idx="612">
                  <c:v>1998.9999999999536</c:v>
                </c:pt>
                <c:pt idx="613">
                  <c:v>1999.0833333332869</c:v>
                </c:pt>
                <c:pt idx="614">
                  <c:v>1999.1666666666201</c:v>
                </c:pt>
                <c:pt idx="615">
                  <c:v>1999.2499999999534</c:v>
                </c:pt>
                <c:pt idx="616">
                  <c:v>1999.3333333332866</c:v>
                </c:pt>
                <c:pt idx="617">
                  <c:v>1999.4166666666199</c:v>
                </c:pt>
                <c:pt idx="618">
                  <c:v>1999.4999999999532</c:v>
                </c:pt>
                <c:pt idx="619">
                  <c:v>1999.5833333332864</c:v>
                </c:pt>
                <c:pt idx="620">
                  <c:v>1999.6666666666197</c:v>
                </c:pt>
                <c:pt idx="621">
                  <c:v>1999.7499999999529</c:v>
                </c:pt>
                <c:pt idx="622">
                  <c:v>1999.8333333332862</c:v>
                </c:pt>
                <c:pt idx="623">
                  <c:v>1999.9166666666194</c:v>
                </c:pt>
                <c:pt idx="624">
                  <c:v>1999.9999999999527</c:v>
                </c:pt>
                <c:pt idx="625">
                  <c:v>2000.083333333286</c:v>
                </c:pt>
                <c:pt idx="626">
                  <c:v>2000.1666666666192</c:v>
                </c:pt>
                <c:pt idx="627">
                  <c:v>2000.2499999999525</c:v>
                </c:pt>
                <c:pt idx="628">
                  <c:v>2000.3333333332857</c:v>
                </c:pt>
                <c:pt idx="629">
                  <c:v>2000.416666666619</c:v>
                </c:pt>
                <c:pt idx="630">
                  <c:v>2000.4999999999523</c:v>
                </c:pt>
                <c:pt idx="631">
                  <c:v>2000.5833333332855</c:v>
                </c:pt>
                <c:pt idx="632">
                  <c:v>2000.6666666666188</c:v>
                </c:pt>
                <c:pt idx="633">
                  <c:v>2000.749999999952</c:v>
                </c:pt>
                <c:pt idx="634">
                  <c:v>2000.8333333332853</c:v>
                </c:pt>
                <c:pt idx="635">
                  <c:v>2000.9166666666185</c:v>
                </c:pt>
                <c:pt idx="636">
                  <c:v>2000.9999999999518</c:v>
                </c:pt>
                <c:pt idx="637">
                  <c:v>2001.0833333332851</c:v>
                </c:pt>
                <c:pt idx="638">
                  <c:v>2001.1666666666183</c:v>
                </c:pt>
                <c:pt idx="639">
                  <c:v>2001.2499999999516</c:v>
                </c:pt>
                <c:pt idx="640">
                  <c:v>2001.3333333332848</c:v>
                </c:pt>
                <c:pt idx="641">
                  <c:v>2001.4166666666181</c:v>
                </c:pt>
                <c:pt idx="642">
                  <c:v>2001.4999999999513</c:v>
                </c:pt>
                <c:pt idx="643">
                  <c:v>2001.5833333332846</c:v>
                </c:pt>
                <c:pt idx="644">
                  <c:v>2001.6666666666179</c:v>
                </c:pt>
                <c:pt idx="645">
                  <c:v>2001.7499999999511</c:v>
                </c:pt>
                <c:pt idx="646">
                  <c:v>2001.8333333332844</c:v>
                </c:pt>
                <c:pt idx="647">
                  <c:v>2001.9166666666176</c:v>
                </c:pt>
                <c:pt idx="648">
                  <c:v>2001.9999999999509</c:v>
                </c:pt>
                <c:pt idx="649">
                  <c:v>2002.0833333332841</c:v>
                </c:pt>
                <c:pt idx="650">
                  <c:v>2002.1666666666174</c:v>
                </c:pt>
                <c:pt idx="651">
                  <c:v>2002.2499999999507</c:v>
                </c:pt>
                <c:pt idx="652">
                  <c:v>2002.3333333332839</c:v>
                </c:pt>
                <c:pt idx="653">
                  <c:v>2002.4166666666172</c:v>
                </c:pt>
                <c:pt idx="654">
                  <c:v>2002.4999999999504</c:v>
                </c:pt>
                <c:pt idx="655">
                  <c:v>2002.5833333332837</c:v>
                </c:pt>
                <c:pt idx="656">
                  <c:v>2002.6666666666169</c:v>
                </c:pt>
                <c:pt idx="657">
                  <c:v>2002.7499999999502</c:v>
                </c:pt>
                <c:pt idx="658">
                  <c:v>2002.8333333332835</c:v>
                </c:pt>
                <c:pt idx="659">
                  <c:v>2002.9166666666167</c:v>
                </c:pt>
                <c:pt idx="660">
                  <c:v>2002.99999999995</c:v>
                </c:pt>
                <c:pt idx="661">
                  <c:v>2003.0833333332832</c:v>
                </c:pt>
                <c:pt idx="662">
                  <c:v>2003.1666666666165</c:v>
                </c:pt>
                <c:pt idx="663">
                  <c:v>2003.2499999999498</c:v>
                </c:pt>
                <c:pt idx="664">
                  <c:v>2003.333333333283</c:v>
                </c:pt>
                <c:pt idx="665">
                  <c:v>2003.4166666666163</c:v>
                </c:pt>
                <c:pt idx="666">
                  <c:v>2003.4999999999495</c:v>
                </c:pt>
                <c:pt idx="667">
                  <c:v>2003.5833333332828</c:v>
                </c:pt>
                <c:pt idx="668">
                  <c:v>2003.666666666616</c:v>
                </c:pt>
                <c:pt idx="669">
                  <c:v>2003.7499999999493</c:v>
                </c:pt>
                <c:pt idx="670">
                  <c:v>2003.8333333332826</c:v>
                </c:pt>
                <c:pt idx="671">
                  <c:v>2003.9166666666158</c:v>
                </c:pt>
                <c:pt idx="672">
                  <c:v>2003.9999999999491</c:v>
                </c:pt>
                <c:pt idx="673">
                  <c:v>2004.0833333332823</c:v>
                </c:pt>
                <c:pt idx="674">
                  <c:v>2004.1666666666156</c:v>
                </c:pt>
                <c:pt idx="675">
                  <c:v>2004.2499999999488</c:v>
                </c:pt>
                <c:pt idx="676">
                  <c:v>2004.3333333332821</c:v>
                </c:pt>
                <c:pt idx="677">
                  <c:v>2004.4166666666154</c:v>
                </c:pt>
                <c:pt idx="678">
                  <c:v>2004.4999999999486</c:v>
                </c:pt>
                <c:pt idx="679">
                  <c:v>2004.5833333332819</c:v>
                </c:pt>
                <c:pt idx="680">
                  <c:v>2004.6666666666151</c:v>
                </c:pt>
                <c:pt idx="681">
                  <c:v>2004.7499999999484</c:v>
                </c:pt>
                <c:pt idx="682">
                  <c:v>2004.8333333332816</c:v>
                </c:pt>
                <c:pt idx="683">
                  <c:v>2004.9166666666149</c:v>
                </c:pt>
                <c:pt idx="684">
                  <c:v>2004.9999999999482</c:v>
                </c:pt>
                <c:pt idx="685">
                  <c:v>2005.0833333332814</c:v>
                </c:pt>
                <c:pt idx="686">
                  <c:v>2005.1666666666147</c:v>
                </c:pt>
                <c:pt idx="687">
                  <c:v>2005.2499999999479</c:v>
                </c:pt>
                <c:pt idx="688">
                  <c:v>2005.3333333332812</c:v>
                </c:pt>
                <c:pt idx="689">
                  <c:v>2005.4166666666144</c:v>
                </c:pt>
                <c:pt idx="690">
                  <c:v>2005.4999999999477</c:v>
                </c:pt>
                <c:pt idx="691">
                  <c:v>2005.583333333281</c:v>
                </c:pt>
                <c:pt idx="692">
                  <c:v>2005.6666666666142</c:v>
                </c:pt>
                <c:pt idx="693">
                  <c:v>2005.7499999999475</c:v>
                </c:pt>
                <c:pt idx="694">
                  <c:v>2005.8333333332807</c:v>
                </c:pt>
                <c:pt idx="695">
                  <c:v>2005.916666666614</c:v>
                </c:pt>
                <c:pt idx="696">
                  <c:v>2005.9999999999472</c:v>
                </c:pt>
                <c:pt idx="697">
                  <c:v>2006.0833333332805</c:v>
                </c:pt>
                <c:pt idx="698">
                  <c:v>2006.1666666666138</c:v>
                </c:pt>
                <c:pt idx="699">
                  <c:v>2006.249999999947</c:v>
                </c:pt>
                <c:pt idx="700">
                  <c:v>2006.3333333332803</c:v>
                </c:pt>
                <c:pt idx="701">
                  <c:v>2006.4166666666135</c:v>
                </c:pt>
                <c:pt idx="702">
                  <c:v>2006.4999999999468</c:v>
                </c:pt>
                <c:pt idx="703">
                  <c:v>2006.5833333332801</c:v>
                </c:pt>
                <c:pt idx="704">
                  <c:v>2006.6666666666133</c:v>
                </c:pt>
                <c:pt idx="705">
                  <c:v>2006.7499999999466</c:v>
                </c:pt>
                <c:pt idx="706">
                  <c:v>2006.8333333332798</c:v>
                </c:pt>
                <c:pt idx="707">
                  <c:v>2006.9166666666131</c:v>
                </c:pt>
                <c:pt idx="708">
                  <c:v>2006.9999999999463</c:v>
                </c:pt>
                <c:pt idx="709">
                  <c:v>2007.0833333332796</c:v>
                </c:pt>
                <c:pt idx="710">
                  <c:v>2007.1666666666129</c:v>
                </c:pt>
                <c:pt idx="711">
                  <c:v>2007.2499999999461</c:v>
                </c:pt>
                <c:pt idx="712">
                  <c:v>2007.3333333332794</c:v>
                </c:pt>
                <c:pt idx="713">
                  <c:v>2007.4166666666126</c:v>
                </c:pt>
                <c:pt idx="714">
                  <c:v>2007.4999999999459</c:v>
                </c:pt>
                <c:pt idx="715">
                  <c:v>2007.5833333332791</c:v>
                </c:pt>
                <c:pt idx="716">
                  <c:v>2007.6666666666124</c:v>
                </c:pt>
                <c:pt idx="717">
                  <c:v>2007.7499999999457</c:v>
                </c:pt>
                <c:pt idx="718">
                  <c:v>2007.8333333332789</c:v>
                </c:pt>
                <c:pt idx="719">
                  <c:v>2007.9166666666122</c:v>
                </c:pt>
                <c:pt idx="720">
                  <c:v>2007.9999999999454</c:v>
                </c:pt>
                <c:pt idx="721">
                  <c:v>2008.0833333332787</c:v>
                </c:pt>
                <c:pt idx="722">
                  <c:v>2008.1666666666119</c:v>
                </c:pt>
                <c:pt idx="723">
                  <c:v>2008.2499999999452</c:v>
                </c:pt>
                <c:pt idx="724">
                  <c:v>2008.3333333332785</c:v>
                </c:pt>
                <c:pt idx="725">
                  <c:v>2008.4166666666117</c:v>
                </c:pt>
                <c:pt idx="726">
                  <c:v>2008.499999999945</c:v>
                </c:pt>
                <c:pt idx="727">
                  <c:v>2008.5833333332782</c:v>
                </c:pt>
                <c:pt idx="728">
                  <c:v>2008.6666666666115</c:v>
                </c:pt>
                <c:pt idx="729">
                  <c:v>2008.7499999999447</c:v>
                </c:pt>
                <c:pt idx="730">
                  <c:v>2008.833333333278</c:v>
                </c:pt>
                <c:pt idx="731">
                  <c:v>2008.9166666666113</c:v>
                </c:pt>
                <c:pt idx="732">
                  <c:v>2008.9999999999445</c:v>
                </c:pt>
                <c:pt idx="733">
                  <c:v>2009.0833333332778</c:v>
                </c:pt>
                <c:pt idx="734">
                  <c:v>2009.166666666611</c:v>
                </c:pt>
                <c:pt idx="735">
                  <c:v>2009.2499999999443</c:v>
                </c:pt>
                <c:pt idx="736">
                  <c:v>2009.3333333332776</c:v>
                </c:pt>
                <c:pt idx="737">
                  <c:v>2009.4166666666108</c:v>
                </c:pt>
                <c:pt idx="738">
                  <c:v>2009.4999999999441</c:v>
                </c:pt>
                <c:pt idx="739">
                  <c:v>2009.5833333332773</c:v>
                </c:pt>
                <c:pt idx="740">
                  <c:v>2009.6666666666106</c:v>
                </c:pt>
                <c:pt idx="741">
                  <c:v>2009.7499999999438</c:v>
                </c:pt>
                <c:pt idx="742">
                  <c:v>2009.8333333332771</c:v>
                </c:pt>
                <c:pt idx="743">
                  <c:v>2009.9166666666104</c:v>
                </c:pt>
                <c:pt idx="744">
                  <c:v>2009.9999999999436</c:v>
                </c:pt>
                <c:pt idx="745">
                  <c:v>2010.0833333332769</c:v>
                </c:pt>
                <c:pt idx="746">
                  <c:v>2010.1666666666101</c:v>
                </c:pt>
              </c:numCache>
            </c:numRef>
          </c:xVal>
          <c:yVal>
            <c:numRef>
              <c:f>summary!$Q$3:$Q$749</c:f>
              <c:numCache>
                <c:formatCode>General</c:formatCode>
                <c:ptCount val="74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4.2495757106012215</c:v>
                </c:pt>
                <c:pt idx="303">
                  <c:v>4.2860759156374488</c:v>
                </c:pt>
                <c:pt idx="304">
                  <c:v>4.1555156114772656</c:v>
                </c:pt>
                <c:pt idx="305">
                  <c:v>4.1404805914972274</c:v>
                </c:pt>
                <c:pt idx="306">
                  <c:v>4.0413260311664949</c:v>
                </c:pt>
                <c:pt idx="307">
                  <c:v>4.1273288224467368</c:v>
                </c:pt>
                <c:pt idx="308">
                  <c:v>4.1371314132124697</c:v>
                </c:pt>
                <c:pt idx="309">
                  <c:v>3.9597333053338932</c:v>
                </c:pt>
                <c:pt idx="310">
                  <c:v>4.1234555001175517</c:v>
                </c:pt>
                <c:pt idx="311">
                  <c:v>4.2708809508260952</c:v>
                </c:pt>
                <c:pt idx="312">
                  <c:v>4.4112475742696757</c:v>
                </c:pt>
                <c:pt idx="313">
                  <c:v>4.4512234698513664</c:v>
                </c:pt>
                <c:pt idx="314">
                  <c:v>4.3342967997291879</c:v>
                </c:pt>
                <c:pt idx="315">
                  <c:v>4.4233724958970484</c:v>
                </c:pt>
                <c:pt idx="316">
                  <c:v>4.4907882932664176</c:v>
                </c:pt>
                <c:pt idx="317">
                  <c:v>4.6418805966280923</c:v>
                </c:pt>
                <c:pt idx="318">
                  <c:v>4.7125219547473911</c:v>
                </c:pt>
                <c:pt idx="319">
                  <c:v>4.7894355631434635</c:v>
                </c:pt>
                <c:pt idx="320">
                  <c:v>5.2586217985824364</c:v>
                </c:pt>
                <c:pt idx="321">
                  <c:v>5.2454883397862186</c:v>
                </c:pt>
                <c:pt idx="322">
                  <c:v>5.8280594102620062</c:v>
                </c:pt>
                <c:pt idx="323">
                  <c:v>6.2611714781714136</c:v>
                </c:pt>
                <c:pt idx="324">
                  <c:v>7.1937011906286008</c:v>
                </c:pt>
                <c:pt idx="325">
                  <c:v>7.1829520494277528</c:v>
                </c:pt>
                <c:pt idx="326">
                  <c:v>7.569985938898121</c:v>
                </c:pt>
                <c:pt idx="327">
                  <c:v>7.8047660356176962</c:v>
                </c:pt>
                <c:pt idx="328">
                  <c:v>8.0314860661461314</c:v>
                </c:pt>
                <c:pt idx="329">
                  <c:v>7.921383288231632</c:v>
                </c:pt>
                <c:pt idx="330">
                  <c:v>7.8423430835242449</c:v>
                </c:pt>
                <c:pt idx="331">
                  <c:v>7.4921824557849828</c:v>
                </c:pt>
                <c:pt idx="332">
                  <c:v>7.4410416191706563</c:v>
                </c:pt>
                <c:pt idx="333">
                  <c:v>7.4390830191543733</c:v>
                </c:pt>
                <c:pt idx="334">
                  <c:v>7.3050508122354847</c:v>
                </c:pt>
                <c:pt idx="335">
                  <c:v>7.1958728994651464</c:v>
                </c:pt>
                <c:pt idx="336">
                  <c:v>6.9715349960989608</c:v>
                </c:pt>
                <c:pt idx="337">
                  <c:v>6.7010114971414207</c:v>
                </c:pt>
                <c:pt idx="338">
                  <c:v>6.6489694723397861</c:v>
                </c:pt>
                <c:pt idx="339">
                  <c:v>6.6435398936833963</c:v>
                </c:pt>
                <c:pt idx="340">
                  <c:v>6.5427537043257571</c:v>
                </c:pt>
                <c:pt idx="341">
                  <c:v>6.6755358830258116</c:v>
                </c:pt>
                <c:pt idx="342">
                  <c:v>6.8173392976299336</c:v>
                </c:pt>
                <c:pt idx="343">
                  <c:v>6.7852909216635382</c:v>
                </c:pt>
                <c:pt idx="344">
                  <c:v>6.7570076109151662</c:v>
                </c:pt>
                <c:pt idx="345">
                  <c:v>6.752165264341401</c:v>
                </c:pt>
                <c:pt idx="346">
                  <c:v>6.8458211658596086</c:v>
                </c:pt>
                <c:pt idx="347">
                  <c:v>6.6863868860541071</c:v>
                </c:pt>
                <c:pt idx="348">
                  <c:v>6.5156051700982021</c:v>
                </c:pt>
                <c:pt idx="349">
                  <c:v>6.6097898331640081</c:v>
                </c:pt>
                <c:pt idx="350">
                  <c:v>6.4415160520290353</c:v>
                </c:pt>
                <c:pt idx="351">
                  <c:v>6.2820543982888113</c:v>
                </c:pt>
                <c:pt idx="352">
                  <c:v>6.0545785324439052</c:v>
                </c:pt>
                <c:pt idx="353">
                  <c:v>6.2140335606170511</c:v>
                </c:pt>
                <c:pt idx="354">
                  <c:v>5.8534514133203928</c:v>
                </c:pt>
                <c:pt idx="355">
                  <c:v>5.831982777388065</c:v>
                </c:pt>
                <c:pt idx="356">
                  <c:v>5.7428109230509214</c:v>
                </c:pt>
                <c:pt idx="357">
                  <c:v>5.7062214748979105</c:v>
                </c:pt>
                <c:pt idx="358">
                  <c:v>5.6383296493219426</c:v>
                </c:pt>
                <c:pt idx="359">
                  <c:v>5.283769056658004</c:v>
                </c:pt>
                <c:pt idx="360">
                  <c:v>5.3192633579119715</c:v>
                </c:pt>
                <c:pt idx="361">
                  <c:v>5.2159778165563075</c:v>
                </c:pt>
                <c:pt idx="362">
                  <c:v>5.1347052985279875</c:v>
                </c:pt>
                <c:pt idx="363">
                  <c:v>5.0657574281539208</c:v>
                </c:pt>
                <c:pt idx="364">
                  <c:v>4.9240806642941877</c:v>
                </c:pt>
                <c:pt idx="365">
                  <c:v>4.8000471865046599</c:v>
                </c:pt>
                <c:pt idx="366">
                  <c:v>5.0155222682578469</c:v>
                </c:pt>
                <c:pt idx="367">
                  <c:v>4.9076355405708085</c:v>
                </c:pt>
                <c:pt idx="368">
                  <c:v>4.9968842956744615</c:v>
                </c:pt>
                <c:pt idx="369">
                  <c:v>4.8198419954520944</c:v>
                </c:pt>
                <c:pt idx="370">
                  <c:v>4.8156622849004176</c:v>
                </c:pt>
                <c:pt idx="371">
                  <c:v>5.0179211469534053</c:v>
                </c:pt>
                <c:pt idx="372">
                  <c:v>4.9196495909961131</c:v>
                </c:pt>
                <c:pt idx="373">
                  <c:v>4.9101256159344855</c:v>
                </c:pt>
                <c:pt idx="374">
                  <c:v>4.9105386200032406</c:v>
                </c:pt>
                <c:pt idx="375">
                  <c:v>4.7732030704815074</c:v>
                </c:pt>
                <c:pt idx="376">
                  <c:v>4.6129707112970708</c:v>
                </c:pt>
                <c:pt idx="377">
                  <c:v>4.6770085667978698</c:v>
                </c:pt>
                <c:pt idx="378">
                  <c:v>4.759872670234361</c:v>
                </c:pt>
                <c:pt idx="379">
                  <c:v>5.0760134161662496</c:v>
                </c:pt>
                <c:pt idx="380">
                  <c:v>5.0372171439712812</c:v>
                </c:pt>
                <c:pt idx="381">
                  <c:v>4.9734649198216472</c:v>
                </c:pt>
                <c:pt idx="382">
                  <c:v>4.9272244599047967</c:v>
                </c:pt>
                <c:pt idx="383">
                  <c:v>4.9736608059109253</c:v>
                </c:pt>
                <c:pt idx="384">
                  <c:v>5.2417460262889488</c:v>
                </c:pt>
                <c:pt idx="385">
                  <c:v>5.2425852905880337</c:v>
                </c:pt>
                <c:pt idx="386">
                  <c:v>5.3260134554331753</c:v>
                </c:pt>
                <c:pt idx="387">
                  <c:v>5.7921069805250562</c:v>
                </c:pt>
                <c:pt idx="388">
                  <c:v>6.3832945152303973</c:v>
                </c:pt>
                <c:pt idx="389">
                  <c:v>6.512958407231535</c:v>
                </c:pt>
                <c:pt idx="390">
                  <c:v>6.6230010402020962</c:v>
                </c:pt>
                <c:pt idx="391">
                  <c:v>6.6187659462489847</c:v>
                </c:pt>
                <c:pt idx="392">
                  <c:v>6.2680699829727908</c:v>
                </c:pt>
                <c:pt idx="393">
                  <c:v>6.3448653083549846</c:v>
                </c:pt>
                <c:pt idx="394">
                  <c:v>6.3022002438385201</c:v>
                </c:pt>
                <c:pt idx="395">
                  <c:v>5.9792849067592408</c:v>
                </c:pt>
                <c:pt idx="396">
                  <c:v>6.382254109526837</c:v>
                </c:pt>
                <c:pt idx="397">
                  <c:v>6.2328014766666291</c:v>
                </c:pt>
                <c:pt idx="398">
                  <c:v>6.2223326407082844</c:v>
                </c:pt>
                <c:pt idx="399">
                  <c:v>6.1465161857133204</c:v>
                </c:pt>
                <c:pt idx="400">
                  <c:v>6.3377830670603688</c:v>
                </c:pt>
                <c:pt idx="401">
                  <c:v>6.2267205561027525</c:v>
                </c:pt>
                <c:pt idx="402">
                  <c:v>6.0386910142831312</c:v>
                </c:pt>
                <c:pt idx="403">
                  <c:v>6.0552012191680307</c:v>
                </c:pt>
                <c:pt idx="404">
                  <c:v>6.3815319756570226</c:v>
                </c:pt>
                <c:pt idx="405">
                  <c:v>6.6004817541253011</c:v>
                </c:pt>
                <c:pt idx="406">
                  <c:v>6.97375975144372</c:v>
                </c:pt>
                <c:pt idx="407">
                  <c:v>7.2019223176110918</c:v>
                </c:pt>
                <c:pt idx="408">
                  <c:v>7.311682453766351</c:v>
                </c:pt>
                <c:pt idx="409">
                  <c:v>7.4650375220800846</c:v>
                </c:pt>
                <c:pt idx="410">
                  <c:v>7.6478784609852575</c:v>
                </c:pt>
                <c:pt idx="411">
                  <c:v>7.9284546289451869</c:v>
                </c:pt>
                <c:pt idx="412">
                  <c:v>7.7994087131142971</c:v>
                </c:pt>
                <c:pt idx="413">
                  <c:v>8.0964560553092149</c:v>
                </c:pt>
                <c:pt idx="414">
                  <c:v>8.3239444475430862</c:v>
                </c:pt>
                <c:pt idx="415">
                  <c:v>8.2304067183347112</c:v>
                </c:pt>
                <c:pt idx="416">
                  <c:v>8.5701237510721011</c:v>
                </c:pt>
                <c:pt idx="417">
                  <c:v>8.7812601041353098</c:v>
                </c:pt>
                <c:pt idx="418">
                  <c:v>9.1593880389429767</c:v>
                </c:pt>
                <c:pt idx="419">
                  <c:v>9.2123573615363199</c:v>
                </c:pt>
                <c:pt idx="420">
                  <c:v>8.6302826756227269</c:v>
                </c:pt>
                <c:pt idx="421">
                  <c:v>8.7693738723089503</c:v>
                </c:pt>
                <c:pt idx="422">
                  <c:v>8.5969707832944966</c:v>
                </c:pt>
                <c:pt idx="423">
                  <c:v>8.4451557306413889</c:v>
                </c:pt>
                <c:pt idx="424">
                  <c:v>8.3858051961124218</c:v>
                </c:pt>
                <c:pt idx="425">
                  <c:v>8.3025094686482532</c:v>
                </c:pt>
                <c:pt idx="426">
                  <c:v>7.8308778697883756</c:v>
                </c:pt>
                <c:pt idx="427">
                  <c:v>7.8004620367197601</c:v>
                </c:pt>
                <c:pt idx="428">
                  <c:v>7.5728434363531854</c:v>
                </c:pt>
                <c:pt idx="429">
                  <c:v>7.3133221955456227</c:v>
                </c:pt>
                <c:pt idx="430">
                  <c:v>6.9640589631756198</c:v>
                </c:pt>
                <c:pt idx="431">
                  <c:v>6.7837005814915754</c:v>
                </c:pt>
                <c:pt idx="432">
                  <c:v>6.5105117060924762</c:v>
                </c:pt>
                <c:pt idx="433">
                  <c:v>6.4739642428314923</c:v>
                </c:pt>
                <c:pt idx="434">
                  <c:v>6.2945838837516517</c:v>
                </c:pt>
                <c:pt idx="435">
                  <c:v>6.2686763930391987</c:v>
                </c:pt>
                <c:pt idx="436">
                  <c:v>6.075738660008323</c:v>
                </c:pt>
                <c:pt idx="437">
                  <c:v>5.9131785659584706</c:v>
                </c:pt>
                <c:pt idx="438">
                  <c:v>5.939150829661779</c:v>
                </c:pt>
                <c:pt idx="439">
                  <c:v>6.0480539367433046</c:v>
                </c:pt>
                <c:pt idx="440">
                  <c:v>6.0135833131854843</c:v>
                </c:pt>
                <c:pt idx="441">
                  <c:v>5.9628092823113574</c:v>
                </c:pt>
                <c:pt idx="442">
                  <c:v>5.8461943755351147</c:v>
                </c:pt>
                <c:pt idx="443">
                  <c:v>5.9546996389101654</c:v>
                </c:pt>
                <c:pt idx="444">
                  <c:v>6.006905490627485</c:v>
                </c:pt>
                <c:pt idx="445">
                  <c:v>5.8849119601509567</c:v>
                </c:pt>
                <c:pt idx="446">
                  <c:v>5.8687024225205491</c:v>
                </c:pt>
                <c:pt idx="447">
                  <c:v>5.9454064140953866</c:v>
                </c:pt>
                <c:pt idx="448">
                  <c:v>5.8119843682153709</c:v>
                </c:pt>
                <c:pt idx="449">
                  <c:v>6.1524573939334619</c:v>
                </c:pt>
                <c:pt idx="450">
                  <c:v>5.9446183272474356</c:v>
                </c:pt>
                <c:pt idx="451">
                  <c:v>5.8493973282276661</c:v>
                </c:pt>
                <c:pt idx="452">
                  <c:v>5.7255708256682176</c:v>
                </c:pt>
                <c:pt idx="453">
                  <c:v>5.6991520852661326</c:v>
                </c:pt>
                <c:pt idx="454">
                  <c:v>5.4871800403421531</c:v>
                </c:pt>
                <c:pt idx="455">
                  <c:v>5.6178564888127633</c:v>
                </c:pt>
                <c:pt idx="456">
                  <c:v>5.3466345947339029</c:v>
                </c:pt>
                <c:pt idx="457">
                  <c:v>5.8302654316349862</c:v>
                </c:pt>
                <c:pt idx="458">
                  <c:v>5.8101648410537825</c:v>
                </c:pt>
                <c:pt idx="459">
                  <c:v>5.7453033404421774</c:v>
                </c:pt>
                <c:pt idx="460">
                  <c:v>5.8057062165024549</c:v>
                </c:pt>
                <c:pt idx="461">
                  <c:v>5.8315587734241907</c:v>
                </c:pt>
                <c:pt idx="462">
                  <c:v>5.6833068836604923</c:v>
                </c:pt>
                <c:pt idx="463">
                  <c:v>5.4307693944649564</c:v>
                </c:pt>
                <c:pt idx="464">
                  <c:v>5.5715045188729402</c:v>
                </c:pt>
                <c:pt idx="465">
                  <c:v>5.6281791247650501</c:v>
                </c:pt>
                <c:pt idx="466">
                  <c:v>5.6630596223212395</c:v>
                </c:pt>
                <c:pt idx="467">
                  <c:v>5.3539010329854664</c:v>
                </c:pt>
                <c:pt idx="468">
                  <c:v>5.3010436462856596</c:v>
                </c:pt>
                <c:pt idx="469">
                  <c:v>5.3353836364600458</c:v>
                </c:pt>
                <c:pt idx="470">
                  <c:v>5.3495981447949426</c:v>
                </c:pt>
                <c:pt idx="471">
                  <c:v>5.1176140395471252</c:v>
                </c:pt>
                <c:pt idx="472">
                  <c:v>5.0897415653455447</c:v>
                </c:pt>
                <c:pt idx="473">
                  <c:v>5.0710324795352522</c:v>
                </c:pt>
                <c:pt idx="474">
                  <c:v>4.9099750018458552</c:v>
                </c:pt>
                <c:pt idx="475">
                  <c:v>4.8919848894594509</c:v>
                </c:pt>
                <c:pt idx="476">
                  <c:v>4.8008268559435541</c:v>
                </c:pt>
                <c:pt idx="477">
                  <c:v>4.8878466343474285</c:v>
                </c:pt>
                <c:pt idx="478">
                  <c:v>4.6648274119158435</c:v>
                </c:pt>
                <c:pt idx="479">
                  <c:v>4.6265738969583587</c:v>
                </c:pt>
                <c:pt idx="480">
                  <c:v>4.709342015438744</c:v>
                </c:pt>
                <c:pt idx="481">
                  <c:v>4.5222388858008831</c:v>
                </c:pt>
                <c:pt idx="482">
                  <c:v>4.4512252666016545</c:v>
                </c:pt>
                <c:pt idx="483">
                  <c:v>4.1785643310636251</c:v>
                </c:pt>
                <c:pt idx="484">
                  <c:v>4.3125104672584156</c:v>
                </c:pt>
                <c:pt idx="485">
                  <c:v>4.2262352646099828</c:v>
                </c:pt>
                <c:pt idx="486">
                  <c:v>4.3499168905568855</c:v>
                </c:pt>
                <c:pt idx="487">
                  <c:v>4.5399729701632188</c:v>
                </c:pt>
                <c:pt idx="488">
                  <c:v>4.4957282767243179</c:v>
                </c:pt>
                <c:pt idx="489">
                  <c:v>4.3535757424299222</c:v>
                </c:pt>
                <c:pt idx="490">
                  <c:v>4.2814281116659574</c:v>
                </c:pt>
                <c:pt idx="491">
                  <c:v>4.3027507687193554</c:v>
                </c:pt>
                <c:pt idx="492">
                  <c:v>4.2540010325245223</c:v>
                </c:pt>
                <c:pt idx="493">
                  <c:v>4.0288560204811406</c:v>
                </c:pt>
                <c:pt idx="494">
                  <c:v>4.0227390180878553</c:v>
                </c:pt>
                <c:pt idx="495">
                  <c:v>4.1373266663230064</c:v>
                </c:pt>
                <c:pt idx="496">
                  <c:v>4.0488717529950486</c:v>
                </c:pt>
                <c:pt idx="497">
                  <c:v>4.1365035886768746</c:v>
                </c:pt>
                <c:pt idx="498">
                  <c:v>4.114759508291395</c:v>
                </c:pt>
                <c:pt idx="499">
                  <c:v>4.0690201240141084</c:v>
                </c:pt>
                <c:pt idx="500">
                  <c:v>4.1919316916223242</c:v>
                </c:pt>
                <c:pt idx="501">
                  <c:v>4.2026825633383007</c:v>
                </c:pt>
                <c:pt idx="502">
                  <c:v>4.2718466527110781</c:v>
                </c:pt>
                <c:pt idx="503">
                  <c:v>4.222993795455479</c:v>
                </c:pt>
                <c:pt idx="504">
                  <c:v>4.3059928766840452</c:v>
                </c:pt>
                <c:pt idx="505">
                  <c:v>4.226924548001282</c:v>
                </c:pt>
                <c:pt idx="506">
                  <c:v>4.1859214920034322</c:v>
                </c:pt>
                <c:pt idx="507">
                  <c:v>4.3324848409594177</c:v>
                </c:pt>
                <c:pt idx="508">
                  <c:v>4.2604493289042047</c:v>
                </c:pt>
                <c:pt idx="509">
                  <c:v>4.1882864688519499</c:v>
                </c:pt>
                <c:pt idx="510">
                  <c:v>4.3440944719045351</c:v>
                </c:pt>
                <c:pt idx="511">
                  <c:v>4.5330578512396693</c:v>
                </c:pt>
                <c:pt idx="512">
                  <c:v>4.6427538328030087</c:v>
                </c:pt>
                <c:pt idx="513">
                  <c:v>4.7618064302971481</c:v>
                </c:pt>
                <c:pt idx="514">
                  <c:v>4.8876299956581963</c:v>
                </c:pt>
                <c:pt idx="515">
                  <c:v>4.9171185127807897</c:v>
                </c:pt>
                <c:pt idx="516">
                  <c:v>5.2263510717537036</c:v>
                </c:pt>
                <c:pt idx="517">
                  <c:v>5.4037587773647253</c:v>
                </c:pt>
                <c:pt idx="518">
                  <c:v>5.6319999999999997</c:v>
                </c:pt>
                <c:pt idx="519">
                  <c:v>5.4815531581981389</c:v>
                </c:pt>
                <c:pt idx="520">
                  <c:v>5.7070550562958369</c:v>
                </c:pt>
                <c:pt idx="521">
                  <c:v>5.7349556745822881</c:v>
                </c:pt>
                <c:pt idx="522">
                  <c:v>5.8077201697195484</c:v>
                </c:pt>
                <c:pt idx="523">
                  <c:v>5.660611706256792</c:v>
                </c:pt>
                <c:pt idx="524">
                  <c:v>5.6430053364436787</c:v>
                </c:pt>
                <c:pt idx="525">
                  <c:v>5.7020258282790772</c:v>
                </c:pt>
                <c:pt idx="526">
                  <c:v>5.8566920363838868</c:v>
                </c:pt>
                <c:pt idx="527">
                  <c:v>6.0459879348814152</c:v>
                </c:pt>
                <c:pt idx="528">
                  <c:v>5.8725453871804376</c:v>
                </c:pt>
                <c:pt idx="529">
                  <c:v>5.9776173954225822</c:v>
                </c:pt>
                <c:pt idx="530">
                  <c:v>5.9956843403205919</c:v>
                </c:pt>
                <c:pt idx="531">
                  <c:v>5.9873368440464727</c:v>
                </c:pt>
                <c:pt idx="532">
                  <c:v>6.0115903379660498</c:v>
                </c:pt>
                <c:pt idx="533">
                  <c:v>6.24878373534081</c:v>
                </c:pt>
                <c:pt idx="534">
                  <c:v>6.1334315500854277</c:v>
                </c:pt>
                <c:pt idx="535">
                  <c:v>6.1091370818272113</c:v>
                </c:pt>
                <c:pt idx="536">
                  <c:v>6.1436488992244884</c:v>
                </c:pt>
                <c:pt idx="537">
                  <c:v>5.9074630847690681</c:v>
                </c:pt>
                <c:pt idx="538">
                  <c:v>5.8543282481071275</c:v>
                </c:pt>
                <c:pt idx="539">
                  <c:v>5.8624715786886252</c:v>
                </c:pt>
                <c:pt idx="540">
                  <c:v>5.6836472119988111</c:v>
                </c:pt>
                <c:pt idx="541">
                  <c:v>5.6119782325752992</c:v>
                </c:pt>
                <c:pt idx="542">
                  <c:v>5.5239284909794604</c:v>
                </c:pt>
                <c:pt idx="543">
                  <c:v>5.5500383926286156</c:v>
                </c:pt>
                <c:pt idx="544">
                  <c:v>5.6991756422144553</c:v>
                </c:pt>
                <c:pt idx="545">
                  <c:v>5.6644636502287744</c:v>
                </c:pt>
                <c:pt idx="546">
                  <c:v>5.5208290915014047</c:v>
                </c:pt>
                <c:pt idx="547">
                  <c:v>5.508500396075803</c:v>
                </c:pt>
                <c:pt idx="548">
                  <c:v>5.4505266160083119</c:v>
                </c:pt>
                <c:pt idx="549">
                  <c:v>5.5505364774192243</c:v>
                </c:pt>
                <c:pt idx="550">
                  <c:v>5.1393976393976395</c:v>
                </c:pt>
                <c:pt idx="551">
                  <c:v>5.1939480097481718</c:v>
                </c:pt>
                <c:pt idx="552">
                  <c:v>5.1610686019831604</c:v>
                </c:pt>
                <c:pt idx="553">
                  <c:v>5.1609059606393828</c:v>
                </c:pt>
                <c:pt idx="554">
                  <c:v>5.1370453370108606</c:v>
                </c:pt>
                <c:pt idx="555">
                  <c:v>4.9437815627814716</c:v>
                </c:pt>
                <c:pt idx="556">
                  <c:v>4.6960795218978468</c:v>
                </c:pt>
                <c:pt idx="557">
                  <c:v>4.690144413478591</c:v>
                </c:pt>
                <c:pt idx="558">
                  <c:v>4.7403720676155503</c:v>
                </c:pt>
                <c:pt idx="559">
                  <c:v>4.703172000281687</c:v>
                </c:pt>
                <c:pt idx="560">
                  <c:v>4.5381380656324826</c:v>
                </c:pt>
                <c:pt idx="561">
                  <c:v>4.4720884160138379</c:v>
                </c:pt>
                <c:pt idx="562">
                  <c:v>4.2842488484824104</c:v>
                </c:pt>
                <c:pt idx="563">
                  <c:v>4.2227527131938452</c:v>
                </c:pt>
                <c:pt idx="564">
                  <c:v>4.184545053534908</c:v>
                </c:pt>
                <c:pt idx="565">
                  <c:v>4.1885709699426137</c:v>
                </c:pt>
                <c:pt idx="566">
                  <c:v>4.2418283604550835</c:v>
                </c:pt>
                <c:pt idx="567">
                  <c:v>4.549413802424886</c:v>
                </c:pt>
                <c:pt idx="568">
                  <c:v>4.4333984021251336</c:v>
                </c:pt>
                <c:pt idx="569">
                  <c:v>4.3467329102593757</c:v>
                </c:pt>
                <c:pt idx="570">
                  <c:v>4.3982362962220662</c:v>
                </c:pt>
                <c:pt idx="571">
                  <c:v>4.2806862735267277</c:v>
                </c:pt>
                <c:pt idx="572">
                  <c:v>4.3342784718812934</c:v>
                </c:pt>
                <c:pt idx="573">
                  <c:v>4.2813088229404466</c:v>
                </c:pt>
                <c:pt idx="574">
                  <c:v>4.4132105379321418</c:v>
                </c:pt>
                <c:pt idx="575">
                  <c:v>4.3728296433087781</c:v>
                </c:pt>
                <c:pt idx="576">
                  <c:v>4.3556439542335932</c:v>
                </c:pt>
                <c:pt idx="577">
                  <c:v>4.2423818143632923</c:v>
                </c:pt>
                <c:pt idx="578">
                  <c:v>4.1706634692246203</c:v>
                </c:pt>
                <c:pt idx="579">
                  <c:v>4.2284184875963726</c:v>
                </c:pt>
                <c:pt idx="580">
                  <c:v>4.3339706819630335</c:v>
                </c:pt>
                <c:pt idx="581">
                  <c:v>4.0585256946936168</c:v>
                </c:pt>
                <c:pt idx="582">
                  <c:v>4.1804224175649338</c:v>
                </c:pt>
                <c:pt idx="583">
                  <c:v>3.8735312028911717</c:v>
                </c:pt>
                <c:pt idx="584">
                  <c:v>3.9840162223415043</c:v>
                </c:pt>
                <c:pt idx="585">
                  <c:v>3.9929763298347254</c:v>
                </c:pt>
                <c:pt idx="586">
                  <c:v>4.1368139675851854</c:v>
                </c:pt>
                <c:pt idx="587">
                  <c:v>4.2616933683845044</c:v>
                </c:pt>
                <c:pt idx="588">
                  <c:v>4.001832596310904</c:v>
                </c:pt>
                <c:pt idx="589">
                  <c:v>3.9715860477147462</c:v>
                </c:pt>
                <c:pt idx="590">
                  <c:v>3.8594332883562186</c:v>
                </c:pt>
                <c:pt idx="591">
                  <c:v>3.7517694691097714</c:v>
                </c:pt>
                <c:pt idx="592">
                  <c:v>3.6142786316311355</c:v>
                </c:pt>
                <c:pt idx="593">
                  <c:v>3.7505200800427954</c:v>
                </c:pt>
                <c:pt idx="594">
                  <c:v>3.6814678317382947</c:v>
                </c:pt>
                <c:pt idx="595">
                  <c:v>3.7793434208309797</c:v>
                </c:pt>
                <c:pt idx="596">
                  <c:v>3.796541039272173</c:v>
                </c:pt>
                <c:pt idx="597">
                  <c:v>3.5756688301408897</c:v>
                </c:pt>
                <c:pt idx="598">
                  <c:v>3.4591505852578299</c:v>
                </c:pt>
                <c:pt idx="599">
                  <c:v>3.460512009488979</c:v>
                </c:pt>
                <c:pt idx="600">
                  <c:v>3.5498272602183749</c:v>
                </c:pt>
                <c:pt idx="601">
                  <c:v>3.5191051276974856</c:v>
                </c:pt>
                <c:pt idx="602">
                  <c:v>3.6265630883256375</c:v>
                </c:pt>
                <c:pt idx="603">
                  <c:v>3.2633731781899051</c:v>
                </c:pt>
                <c:pt idx="604">
                  <c:v>3.3516619606677565</c:v>
                </c:pt>
                <c:pt idx="605">
                  <c:v>3.4203554311910218</c:v>
                </c:pt>
                <c:pt idx="606">
                  <c:v>3.3262281267040104</c:v>
                </c:pt>
                <c:pt idx="607">
                  <c:v>3.4250165662799552</c:v>
                </c:pt>
                <c:pt idx="608">
                  <c:v>3.4167126962834371</c:v>
                </c:pt>
                <c:pt idx="609">
                  <c:v>3.4852414718093865</c:v>
                </c:pt>
                <c:pt idx="610">
                  <c:v>3.3141224570218215</c:v>
                </c:pt>
                <c:pt idx="611">
                  <c:v>3.2887095186534108</c:v>
                </c:pt>
                <c:pt idx="612">
                  <c:v>3.3831999842733294</c:v>
                </c:pt>
                <c:pt idx="613">
                  <c:v>3.3944557876550965</c:v>
                </c:pt>
                <c:pt idx="614">
                  <c:v>3.2676266918476551</c:v>
                </c:pt>
                <c:pt idx="615">
                  <c:v>3.3555264891869832</c:v>
                </c:pt>
                <c:pt idx="616">
                  <c:v>3.2644157069297592</c:v>
                </c:pt>
                <c:pt idx="617">
                  <c:v>3.3816140681425657</c:v>
                </c:pt>
                <c:pt idx="618">
                  <c:v>3.3052902313801331</c:v>
                </c:pt>
                <c:pt idx="619">
                  <c:v>3.2967032967032965</c:v>
                </c:pt>
                <c:pt idx="620">
                  <c:v>3.1683323997366273</c:v>
                </c:pt>
                <c:pt idx="621">
                  <c:v>3.1253066431164753</c:v>
                </c:pt>
                <c:pt idx="622">
                  <c:v>3.105973705108974</c:v>
                </c:pt>
                <c:pt idx="623">
                  <c:v>3.1193109523343447</c:v>
                </c:pt>
                <c:pt idx="624">
                  <c:v>3.0797726130777034</c:v>
                </c:pt>
                <c:pt idx="625">
                  <c:v>3.211117449202384</c:v>
                </c:pt>
                <c:pt idx="626">
                  <c:v>3.1189811721237373</c:v>
                </c:pt>
                <c:pt idx="627">
                  <c:v>3.0263929618768328</c:v>
                </c:pt>
                <c:pt idx="628">
                  <c:v>3.1064318755463018</c:v>
                </c:pt>
                <c:pt idx="629">
                  <c:v>3.048672826790654</c:v>
                </c:pt>
                <c:pt idx="630">
                  <c:v>3.125429587007325</c:v>
                </c:pt>
                <c:pt idx="631">
                  <c:v>3.2018279348454981</c:v>
                </c:pt>
                <c:pt idx="632">
                  <c:v>3.1214077283579451</c:v>
                </c:pt>
                <c:pt idx="633">
                  <c:v>3.0970886187888733</c:v>
                </c:pt>
                <c:pt idx="634">
                  <c:v>3.0465632800676139</c:v>
                </c:pt>
                <c:pt idx="635">
                  <c:v>3.1129433422768846</c:v>
                </c:pt>
                <c:pt idx="636">
                  <c:v>3.2768482908068641</c:v>
                </c:pt>
                <c:pt idx="637">
                  <c:v>3.3599984372100291</c:v>
                </c:pt>
                <c:pt idx="638">
                  <c:v>3.2964456989929967</c:v>
                </c:pt>
                <c:pt idx="639">
                  <c:v>3.4506420939123617</c:v>
                </c:pt>
                <c:pt idx="640">
                  <c:v>3.404836538367054</c:v>
                </c:pt>
                <c:pt idx="641">
                  <c:v>3.538642604943115</c:v>
                </c:pt>
                <c:pt idx="642">
                  <c:v>3.6780572011455921</c:v>
                </c:pt>
                <c:pt idx="643">
                  <c:v>3.9133686261389804</c:v>
                </c:pt>
                <c:pt idx="644">
                  <c:v>3.9294463498285155</c:v>
                </c:pt>
                <c:pt idx="645">
                  <c:v>4.3071106017416518</c:v>
                </c:pt>
                <c:pt idx="646">
                  <c:v>4.5140789988267498</c:v>
                </c:pt>
                <c:pt idx="647">
                  <c:v>4.6160166681339323</c:v>
                </c:pt>
                <c:pt idx="648">
                  <c:v>4.6176513923677618</c:v>
                </c:pt>
                <c:pt idx="649">
                  <c:v>4.6872253578891865</c:v>
                </c:pt>
                <c:pt idx="650">
                  <c:v>4.5986229559502387</c:v>
                </c:pt>
                <c:pt idx="651">
                  <c:v>4.6993989937550165</c:v>
                </c:pt>
                <c:pt idx="652">
                  <c:v>4.7851982034758835</c:v>
                </c:pt>
                <c:pt idx="653">
                  <c:v>4.7120623709978773</c:v>
                </c:pt>
                <c:pt idx="654">
                  <c:v>4.7835656639765221</c:v>
                </c:pt>
                <c:pt idx="655">
                  <c:v>4.6713901783532865</c:v>
                </c:pt>
                <c:pt idx="656">
                  <c:v>4.6552060949404179</c:v>
                </c:pt>
                <c:pt idx="657">
                  <c:v>4.6342988937101754</c:v>
                </c:pt>
                <c:pt idx="658">
                  <c:v>4.6644972850057824</c:v>
                </c:pt>
                <c:pt idx="659">
                  <c:v>4.641598696544075</c:v>
                </c:pt>
                <c:pt idx="660">
                  <c:v>4.6512086050314219</c:v>
                </c:pt>
                <c:pt idx="661">
                  <c:v>4.6611544247048062</c:v>
                </c:pt>
                <c:pt idx="662">
                  <c:v>4.6675053564759299</c:v>
                </c:pt>
                <c:pt idx="663">
                  <c:v>4.8157499189515773</c:v>
                </c:pt>
                <c:pt idx="664">
                  <c:v>4.8691274507875955</c:v>
                </c:pt>
                <c:pt idx="665">
                  <c:v>4.9157661456392558</c:v>
                </c:pt>
                <c:pt idx="666">
                  <c:v>4.9165038631075682</c:v>
                </c:pt>
                <c:pt idx="667">
                  <c:v>4.927992135659867</c:v>
                </c:pt>
                <c:pt idx="668">
                  <c:v>4.9038158309681492</c:v>
                </c:pt>
                <c:pt idx="669">
                  <c:v>4.6942405392922772</c:v>
                </c:pt>
                <c:pt idx="670">
                  <c:v>4.7324032164632648</c:v>
                </c:pt>
                <c:pt idx="671">
                  <c:v>4.7057781800651313</c:v>
                </c:pt>
                <c:pt idx="672">
                  <c:v>4.5730000491086775</c:v>
                </c:pt>
                <c:pt idx="673">
                  <c:v>4.4723859590619757</c:v>
                </c:pt>
                <c:pt idx="674">
                  <c:v>4.7035347776510834</c:v>
                </c:pt>
                <c:pt idx="675">
                  <c:v>4.5445604925158829</c:v>
                </c:pt>
                <c:pt idx="676">
                  <c:v>4.550548543116669</c:v>
                </c:pt>
                <c:pt idx="677">
                  <c:v>4.6901977711505261</c:v>
                </c:pt>
                <c:pt idx="678">
                  <c:v>4.3160384302103063</c:v>
                </c:pt>
                <c:pt idx="679">
                  <c:v>4.3096332979601462</c:v>
                </c:pt>
                <c:pt idx="680">
                  <c:v>4.217657558156735</c:v>
                </c:pt>
                <c:pt idx="681">
                  <c:v>4.2520149400432476</c:v>
                </c:pt>
                <c:pt idx="682">
                  <c:v>4.2132298161000667</c:v>
                </c:pt>
                <c:pt idx="683">
                  <c:v>4.1726759872455235</c:v>
                </c:pt>
                <c:pt idx="684">
                  <c:v>4.1474112947442627</c:v>
                </c:pt>
                <c:pt idx="685">
                  <c:v>4.2536970609220903</c:v>
                </c:pt>
                <c:pt idx="686">
                  <c:v>4.2039189572949205</c:v>
                </c:pt>
                <c:pt idx="687">
                  <c:v>4.0735604344089378</c:v>
                </c:pt>
                <c:pt idx="688">
                  <c:v>4.1106441894250363</c:v>
                </c:pt>
                <c:pt idx="689">
                  <c:v>4.0261036318096428</c:v>
                </c:pt>
                <c:pt idx="690">
                  <c:v>3.9951621083843785</c:v>
                </c:pt>
                <c:pt idx="691">
                  <c:v>3.8965842832251218</c:v>
                </c:pt>
                <c:pt idx="692">
                  <c:v>4.0179571327016523</c:v>
                </c:pt>
                <c:pt idx="693">
                  <c:v>4.1519830221374194</c:v>
                </c:pt>
                <c:pt idx="694">
                  <c:v>3.8840540118638778</c:v>
                </c:pt>
                <c:pt idx="695">
                  <c:v>3.857361440029627</c:v>
                </c:pt>
                <c:pt idx="696">
                  <c:v>3.8145494197367396</c:v>
                </c:pt>
                <c:pt idx="697">
                  <c:v>3.8723619655790049</c:v>
                </c:pt>
                <c:pt idx="698">
                  <c:v>3.7788350213556718</c:v>
                </c:pt>
                <c:pt idx="699">
                  <c:v>3.8354274164553148</c:v>
                </c:pt>
                <c:pt idx="700">
                  <c:v>3.9015390590862746</c:v>
                </c:pt>
                <c:pt idx="701">
                  <c:v>3.8368512564473671</c:v>
                </c:pt>
                <c:pt idx="702">
                  <c:v>3.8462283897976586</c:v>
                </c:pt>
                <c:pt idx="703">
                  <c:v>3.8674726717911083</c:v>
                </c:pt>
                <c:pt idx="704">
                  <c:v>3.6075036075036073</c:v>
                </c:pt>
                <c:pt idx="705">
                  <c:v>3.7330601040075782</c:v>
                </c:pt>
                <c:pt idx="706">
                  <c:v>3.7303475082671</c:v>
                </c:pt>
                <c:pt idx="707">
                  <c:v>3.7326615121767586</c:v>
                </c:pt>
                <c:pt idx="708">
                  <c:v>3.8282087692352276</c:v>
                </c:pt>
                <c:pt idx="709">
                  <c:v>3.7891157119808323</c:v>
                </c:pt>
                <c:pt idx="710">
                  <c:v>3.5419422744522446</c:v>
                </c:pt>
                <c:pt idx="711">
                  <c:v>3.6850531218163294</c:v>
                </c:pt>
                <c:pt idx="712">
                  <c:v>3.5287046551757566</c:v>
                </c:pt>
                <c:pt idx="713">
                  <c:v>3.7311411992263057</c:v>
                </c:pt>
                <c:pt idx="714">
                  <c:v>3.8294244722795394</c:v>
                </c:pt>
                <c:pt idx="715">
                  <c:v>3.9542528154357846</c:v>
                </c:pt>
                <c:pt idx="716">
                  <c:v>3.8989805196061362</c:v>
                </c:pt>
                <c:pt idx="717">
                  <c:v>3.8804958357544064</c:v>
                </c:pt>
                <c:pt idx="718">
                  <c:v>3.8751075076584107</c:v>
                </c:pt>
                <c:pt idx="719">
                  <c:v>4.0225059594468089</c:v>
                </c:pt>
                <c:pt idx="720">
                  <c:v>3.9862271175324548</c:v>
                </c:pt>
                <c:pt idx="721">
                  <c:v>3.9730163953465865</c:v>
                </c:pt>
                <c:pt idx="722">
                  <c:v>3.9403342903821428</c:v>
                </c:pt>
                <c:pt idx="723">
                  <c:v>3.8921807830835369</c:v>
                </c:pt>
                <c:pt idx="724">
                  <c:v>4.3833473360952571</c:v>
                </c:pt>
                <c:pt idx="725">
                  <c:v>4.36709899852241</c:v>
                </c:pt>
                <c:pt idx="726">
                  <c:v>4.6866122928482703</c:v>
                </c:pt>
                <c:pt idx="727">
                  <c:v>4.9173374463777897</c:v>
                </c:pt>
                <c:pt idx="728">
                  <c:v>4.9206563446001965</c:v>
                </c:pt>
                <c:pt idx="729">
                  <c:v>5.3435187854328818</c:v>
                </c:pt>
                <c:pt idx="730">
                  <c:v>5.7166241394251598</c:v>
                </c:pt>
                <c:pt idx="731">
                  <c:v>6.1448956554458887</c:v>
                </c:pt>
                <c:pt idx="732">
                  <c:v>6.4035935085007729</c:v>
                </c:pt>
                <c:pt idx="733">
                  <c:v>6.7251602950392906</c:v>
                </c:pt>
                <c:pt idx="734">
                  <c:v>7.1792541310926969</c:v>
                </c:pt>
                <c:pt idx="735">
                  <c:v>7.3911576105298682</c:v>
                </c:pt>
                <c:pt idx="736">
                  <c:v>7.7156363426304795</c:v>
                </c:pt>
                <c:pt idx="737">
                  <c:v>7.9496818970503185</c:v>
                </c:pt>
                <c:pt idx="738">
                  <c:v>7.8697120082034617</c:v>
                </c:pt>
                <c:pt idx="739">
                  <c:v>8.0468192599163118</c:v>
                </c:pt>
                <c:pt idx="740">
                  <c:v>8.2579481660315892</c:v>
                </c:pt>
                <c:pt idx="741">
                  <c:v>8.6092650982294447</c:v>
                </c:pt>
                <c:pt idx="742">
                  <c:v>8.4883245369739218</c:v>
                </c:pt>
                <c:pt idx="743">
                  <c:v>8.1946360603125221</c:v>
                </c:pt>
                <c:pt idx="744">
                  <c:v>7.7783551141655476</c:v>
                </c:pt>
                <c:pt idx="745">
                  <c:v>8.0059491775849079</c:v>
                </c:pt>
                <c:pt idx="746">
                  <c:v>7.9005735390387599</c:v>
                </c:pt>
              </c:numCache>
            </c:numRef>
          </c:yVal>
        </c:ser>
        <c:ser>
          <c:idx val="1"/>
          <c:order val="1"/>
          <c:tx>
            <c:strRef>
              <c:f>summary!$R$2</c:f>
              <c:strCache>
                <c:ptCount val="1"/>
                <c:pt idx="0">
                  <c:v>Black</c:v>
                </c:pt>
              </c:strCache>
            </c:strRef>
          </c:tx>
          <c:spPr>
            <a:ln>
              <a:solidFill>
                <a:srgbClr val="8064A2"/>
              </a:solidFill>
            </a:ln>
          </c:spPr>
          <c:marker>
            <c:symbol val="none"/>
          </c:marker>
          <c:xVal>
            <c:numRef>
              <c:f>summary!$B$3:$B$749</c:f>
              <c:numCache>
                <c:formatCode>General</c:formatCode>
                <c:ptCount val="747"/>
                <c:pt idx="0">
                  <c:v>1948</c:v>
                </c:pt>
                <c:pt idx="1">
                  <c:v>1948.0833333333333</c:v>
                </c:pt>
                <c:pt idx="2">
                  <c:v>1948.1666666666665</c:v>
                </c:pt>
                <c:pt idx="3">
                  <c:v>1948.2499999999998</c:v>
                </c:pt>
                <c:pt idx="4">
                  <c:v>1948.333333333333</c:v>
                </c:pt>
                <c:pt idx="5">
                  <c:v>1948.4166666666663</c:v>
                </c:pt>
                <c:pt idx="6">
                  <c:v>1948.4999999999995</c:v>
                </c:pt>
                <c:pt idx="7">
                  <c:v>1948.5833333333328</c:v>
                </c:pt>
                <c:pt idx="8">
                  <c:v>1948.6666666666661</c:v>
                </c:pt>
                <c:pt idx="9">
                  <c:v>1948.7499999999993</c:v>
                </c:pt>
                <c:pt idx="10">
                  <c:v>1948.8333333333326</c:v>
                </c:pt>
                <c:pt idx="11">
                  <c:v>1948.9166666666658</c:v>
                </c:pt>
                <c:pt idx="12">
                  <c:v>1948.9999999999991</c:v>
                </c:pt>
                <c:pt idx="13">
                  <c:v>1949.0833333333323</c:v>
                </c:pt>
                <c:pt idx="14">
                  <c:v>1949.1666666666656</c:v>
                </c:pt>
                <c:pt idx="15">
                  <c:v>1949.2499999999989</c:v>
                </c:pt>
                <c:pt idx="16">
                  <c:v>1949.3333333333321</c:v>
                </c:pt>
                <c:pt idx="17">
                  <c:v>1949.4166666666654</c:v>
                </c:pt>
                <c:pt idx="18">
                  <c:v>1949.4999999999986</c:v>
                </c:pt>
                <c:pt idx="19">
                  <c:v>1949.5833333333319</c:v>
                </c:pt>
                <c:pt idx="20">
                  <c:v>1949.6666666666652</c:v>
                </c:pt>
                <c:pt idx="21">
                  <c:v>1949.7499999999984</c:v>
                </c:pt>
                <c:pt idx="22">
                  <c:v>1949.8333333333317</c:v>
                </c:pt>
                <c:pt idx="23">
                  <c:v>1949.9166666666649</c:v>
                </c:pt>
                <c:pt idx="24">
                  <c:v>1949.9999999999982</c:v>
                </c:pt>
                <c:pt idx="25">
                  <c:v>1950.0833333333314</c:v>
                </c:pt>
                <c:pt idx="26">
                  <c:v>1950.1666666666647</c:v>
                </c:pt>
                <c:pt idx="27">
                  <c:v>1950.249999999998</c:v>
                </c:pt>
                <c:pt idx="28">
                  <c:v>1950.3333333333312</c:v>
                </c:pt>
                <c:pt idx="29">
                  <c:v>1950.4166666666645</c:v>
                </c:pt>
                <c:pt idx="30">
                  <c:v>1950.4999999999977</c:v>
                </c:pt>
                <c:pt idx="31">
                  <c:v>1950.583333333331</c:v>
                </c:pt>
                <c:pt idx="32">
                  <c:v>1950.6666666666642</c:v>
                </c:pt>
                <c:pt idx="33">
                  <c:v>1950.7499999999975</c:v>
                </c:pt>
                <c:pt idx="34">
                  <c:v>1950.8333333333308</c:v>
                </c:pt>
                <c:pt idx="35">
                  <c:v>1950.916666666664</c:v>
                </c:pt>
                <c:pt idx="36">
                  <c:v>1950.9999999999973</c:v>
                </c:pt>
                <c:pt idx="37">
                  <c:v>1951.0833333333305</c:v>
                </c:pt>
                <c:pt idx="38">
                  <c:v>1951.1666666666638</c:v>
                </c:pt>
                <c:pt idx="39">
                  <c:v>1951.249999999997</c:v>
                </c:pt>
                <c:pt idx="40">
                  <c:v>1951.3333333333303</c:v>
                </c:pt>
                <c:pt idx="41">
                  <c:v>1951.4166666666636</c:v>
                </c:pt>
                <c:pt idx="42">
                  <c:v>1951.4999999999968</c:v>
                </c:pt>
                <c:pt idx="43">
                  <c:v>1951.5833333333301</c:v>
                </c:pt>
                <c:pt idx="44">
                  <c:v>1951.6666666666633</c:v>
                </c:pt>
                <c:pt idx="45">
                  <c:v>1951.7499999999966</c:v>
                </c:pt>
                <c:pt idx="46">
                  <c:v>1951.8333333333298</c:v>
                </c:pt>
                <c:pt idx="47">
                  <c:v>1951.9166666666631</c:v>
                </c:pt>
                <c:pt idx="48">
                  <c:v>1951.9999999999964</c:v>
                </c:pt>
                <c:pt idx="49">
                  <c:v>1952.0833333333296</c:v>
                </c:pt>
                <c:pt idx="50">
                  <c:v>1952.1666666666629</c:v>
                </c:pt>
                <c:pt idx="51">
                  <c:v>1952.2499999999961</c:v>
                </c:pt>
                <c:pt idx="52">
                  <c:v>1952.3333333333294</c:v>
                </c:pt>
                <c:pt idx="53">
                  <c:v>1952.4166666666626</c:v>
                </c:pt>
                <c:pt idx="54">
                  <c:v>1952.4999999999959</c:v>
                </c:pt>
                <c:pt idx="55">
                  <c:v>1952.5833333333292</c:v>
                </c:pt>
                <c:pt idx="56">
                  <c:v>1952.6666666666624</c:v>
                </c:pt>
                <c:pt idx="57">
                  <c:v>1952.7499999999957</c:v>
                </c:pt>
                <c:pt idx="58">
                  <c:v>1952.8333333333289</c:v>
                </c:pt>
                <c:pt idx="59">
                  <c:v>1952.9166666666622</c:v>
                </c:pt>
                <c:pt idx="60">
                  <c:v>1952.9999999999955</c:v>
                </c:pt>
                <c:pt idx="61">
                  <c:v>1953.0833333333287</c:v>
                </c:pt>
                <c:pt idx="62">
                  <c:v>1953.166666666662</c:v>
                </c:pt>
                <c:pt idx="63">
                  <c:v>1953.2499999999952</c:v>
                </c:pt>
                <c:pt idx="64">
                  <c:v>1953.3333333333285</c:v>
                </c:pt>
                <c:pt idx="65">
                  <c:v>1953.4166666666617</c:v>
                </c:pt>
                <c:pt idx="66">
                  <c:v>1953.499999999995</c:v>
                </c:pt>
                <c:pt idx="67">
                  <c:v>1953.5833333333283</c:v>
                </c:pt>
                <c:pt idx="68">
                  <c:v>1953.6666666666615</c:v>
                </c:pt>
                <c:pt idx="69">
                  <c:v>1953.7499999999948</c:v>
                </c:pt>
                <c:pt idx="70">
                  <c:v>1953.833333333328</c:v>
                </c:pt>
                <c:pt idx="71">
                  <c:v>1953.9166666666613</c:v>
                </c:pt>
                <c:pt idx="72">
                  <c:v>1953.9999999999945</c:v>
                </c:pt>
                <c:pt idx="73">
                  <c:v>1954.0833333333278</c:v>
                </c:pt>
                <c:pt idx="74">
                  <c:v>1954.1666666666611</c:v>
                </c:pt>
                <c:pt idx="75">
                  <c:v>1954.2499999999943</c:v>
                </c:pt>
                <c:pt idx="76">
                  <c:v>1954.3333333333276</c:v>
                </c:pt>
                <c:pt idx="77">
                  <c:v>1954.4166666666608</c:v>
                </c:pt>
                <c:pt idx="78">
                  <c:v>1954.4999999999941</c:v>
                </c:pt>
                <c:pt idx="79">
                  <c:v>1954.5833333333273</c:v>
                </c:pt>
                <c:pt idx="80">
                  <c:v>1954.6666666666606</c:v>
                </c:pt>
                <c:pt idx="81">
                  <c:v>1954.7499999999939</c:v>
                </c:pt>
                <c:pt idx="82">
                  <c:v>1954.8333333333271</c:v>
                </c:pt>
                <c:pt idx="83">
                  <c:v>1954.9166666666604</c:v>
                </c:pt>
                <c:pt idx="84">
                  <c:v>1954.9999999999936</c:v>
                </c:pt>
                <c:pt idx="85">
                  <c:v>1955.0833333333269</c:v>
                </c:pt>
                <c:pt idx="86">
                  <c:v>1955.1666666666601</c:v>
                </c:pt>
                <c:pt idx="87">
                  <c:v>1955.2499999999934</c:v>
                </c:pt>
                <c:pt idx="88">
                  <c:v>1955.3333333333267</c:v>
                </c:pt>
                <c:pt idx="89">
                  <c:v>1955.4166666666599</c:v>
                </c:pt>
                <c:pt idx="90">
                  <c:v>1955.4999999999932</c:v>
                </c:pt>
                <c:pt idx="91">
                  <c:v>1955.5833333333264</c:v>
                </c:pt>
                <c:pt idx="92">
                  <c:v>1955.6666666666597</c:v>
                </c:pt>
                <c:pt idx="93">
                  <c:v>1955.749999999993</c:v>
                </c:pt>
                <c:pt idx="94">
                  <c:v>1955.8333333333262</c:v>
                </c:pt>
                <c:pt idx="95">
                  <c:v>1955.9166666666595</c:v>
                </c:pt>
                <c:pt idx="96">
                  <c:v>1955.9999999999927</c:v>
                </c:pt>
                <c:pt idx="97">
                  <c:v>1956.083333333326</c:v>
                </c:pt>
                <c:pt idx="98">
                  <c:v>1956.1666666666592</c:v>
                </c:pt>
                <c:pt idx="99">
                  <c:v>1956.2499999999925</c:v>
                </c:pt>
                <c:pt idx="100">
                  <c:v>1956.3333333333258</c:v>
                </c:pt>
                <c:pt idx="101">
                  <c:v>1956.416666666659</c:v>
                </c:pt>
                <c:pt idx="102">
                  <c:v>1956.4999999999923</c:v>
                </c:pt>
                <c:pt idx="103">
                  <c:v>1956.5833333333255</c:v>
                </c:pt>
                <c:pt idx="104">
                  <c:v>1956.6666666666588</c:v>
                </c:pt>
                <c:pt idx="105">
                  <c:v>1956.749999999992</c:v>
                </c:pt>
                <c:pt idx="106">
                  <c:v>1956.8333333333253</c:v>
                </c:pt>
                <c:pt idx="107">
                  <c:v>1956.9166666666586</c:v>
                </c:pt>
                <c:pt idx="108">
                  <c:v>1956.9999999999918</c:v>
                </c:pt>
                <c:pt idx="109">
                  <c:v>1957.0833333333251</c:v>
                </c:pt>
                <c:pt idx="110">
                  <c:v>1957.1666666666583</c:v>
                </c:pt>
                <c:pt idx="111">
                  <c:v>1957.2499999999916</c:v>
                </c:pt>
                <c:pt idx="112">
                  <c:v>1957.3333333333248</c:v>
                </c:pt>
                <c:pt idx="113">
                  <c:v>1957.4166666666581</c:v>
                </c:pt>
                <c:pt idx="114">
                  <c:v>1957.4999999999914</c:v>
                </c:pt>
                <c:pt idx="115">
                  <c:v>1957.5833333333246</c:v>
                </c:pt>
                <c:pt idx="116">
                  <c:v>1957.6666666666579</c:v>
                </c:pt>
                <c:pt idx="117">
                  <c:v>1957.7499999999911</c:v>
                </c:pt>
                <c:pt idx="118">
                  <c:v>1957.8333333333244</c:v>
                </c:pt>
                <c:pt idx="119">
                  <c:v>1957.9166666666576</c:v>
                </c:pt>
                <c:pt idx="120">
                  <c:v>1957.9999999999909</c:v>
                </c:pt>
                <c:pt idx="121">
                  <c:v>1958.0833333333242</c:v>
                </c:pt>
                <c:pt idx="122">
                  <c:v>1958.1666666666574</c:v>
                </c:pt>
                <c:pt idx="123">
                  <c:v>1958.2499999999907</c:v>
                </c:pt>
                <c:pt idx="124">
                  <c:v>1958.3333333333239</c:v>
                </c:pt>
                <c:pt idx="125">
                  <c:v>1958.4166666666572</c:v>
                </c:pt>
                <c:pt idx="126">
                  <c:v>1958.4999999999905</c:v>
                </c:pt>
                <c:pt idx="127">
                  <c:v>1958.5833333333237</c:v>
                </c:pt>
                <c:pt idx="128">
                  <c:v>1958.666666666657</c:v>
                </c:pt>
                <c:pt idx="129">
                  <c:v>1958.7499999999902</c:v>
                </c:pt>
                <c:pt idx="130">
                  <c:v>1958.8333333333235</c:v>
                </c:pt>
                <c:pt idx="131">
                  <c:v>1958.9166666666567</c:v>
                </c:pt>
                <c:pt idx="132">
                  <c:v>1958.99999999999</c:v>
                </c:pt>
                <c:pt idx="133">
                  <c:v>1959.0833333333233</c:v>
                </c:pt>
                <c:pt idx="134">
                  <c:v>1959.1666666666565</c:v>
                </c:pt>
                <c:pt idx="135">
                  <c:v>1959.2499999999898</c:v>
                </c:pt>
                <c:pt idx="136">
                  <c:v>1959.333333333323</c:v>
                </c:pt>
                <c:pt idx="137">
                  <c:v>1959.4166666666563</c:v>
                </c:pt>
                <c:pt idx="138">
                  <c:v>1959.4999999999895</c:v>
                </c:pt>
                <c:pt idx="139">
                  <c:v>1959.5833333333228</c:v>
                </c:pt>
                <c:pt idx="140">
                  <c:v>1959.6666666666561</c:v>
                </c:pt>
                <c:pt idx="141">
                  <c:v>1959.7499999999893</c:v>
                </c:pt>
                <c:pt idx="142">
                  <c:v>1959.8333333333226</c:v>
                </c:pt>
                <c:pt idx="143">
                  <c:v>1959.9166666666558</c:v>
                </c:pt>
                <c:pt idx="144">
                  <c:v>1959.9999999999891</c:v>
                </c:pt>
                <c:pt idx="145">
                  <c:v>1960.0833333333223</c:v>
                </c:pt>
                <c:pt idx="146">
                  <c:v>1960.1666666666556</c:v>
                </c:pt>
                <c:pt idx="147">
                  <c:v>1960.2499999999889</c:v>
                </c:pt>
                <c:pt idx="148">
                  <c:v>1960.3333333333221</c:v>
                </c:pt>
                <c:pt idx="149">
                  <c:v>1960.4166666666554</c:v>
                </c:pt>
                <c:pt idx="150">
                  <c:v>1960.4999999999886</c:v>
                </c:pt>
                <c:pt idx="151">
                  <c:v>1960.5833333333219</c:v>
                </c:pt>
                <c:pt idx="152">
                  <c:v>1960.6666666666551</c:v>
                </c:pt>
                <c:pt idx="153">
                  <c:v>1960.7499999999884</c:v>
                </c:pt>
                <c:pt idx="154">
                  <c:v>1960.8333333333217</c:v>
                </c:pt>
                <c:pt idx="155">
                  <c:v>1960.9166666666549</c:v>
                </c:pt>
                <c:pt idx="156">
                  <c:v>1960.9999999999882</c:v>
                </c:pt>
                <c:pt idx="157">
                  <c:v>1961.0833333333214</c:v>
                </c:pt>
                <c:pt idx="158">
                  <c:v>1961.1666666666547</c:v>
                </c:pt>
                <c:pt idx="159">
                  <c:v>1961.2499999999879</c:v>
                </c:pt>
                <c:pt idx="160">
                  <c:v>1961.3333333333212</c:v>
                </c:pt>
                <c:pt idx="161">
                  <c:v>1961.4166666666545</c:v>
                </c:pt>
                <c:pt idx="162">
                  <c:v>1961.4999999999877</c:v>
                </c:pt>
                <c:pt idx="163">
                  <c:v>1961.583333333321</c:v>
                </c:pt>
                <c:pt idx="164">
                  <c:v>1961.6666666666542</c:v>
                </c:pt>
                <c:pt idx="165">
                  <c:v>1961.7499999999875</c:v>
                </c:pt>
                <c:pt idx="166">
                  <c:v>1961.8333333333208</c:v>
                </c:pt>
                <c:pt idx="167">
                  <c:v>1961.916666666654</c:v>
                </c:pt>
                <c:pt idx="168">
                  <c:v>1961.9999999999873</c:v>
                </c:pt>
                <c:pt idx="169">
                  <c:v>1962.0833333333205</c:v>
                </c:pt>
                <c:pt idx="170">
                  <c:v>1962.1666666666538</c:v>
                </c:pt>
                <c:pt idx="171">
                  <c:v>1962.249999999987</c:v>
                </c:pt>
                <c:pt idx="172">
                  <c:v>1962.3333333333203</c:v>
                </c:pt>
                <c:pt idx="173">
                  <c:v>1962.4166666666536</c:v>
                </c:pt>
                <c:pt idx="174">
                  <c:v>1962.4999999999868</c:v>
                </c:pt>
                <c:pt idx="175">
                  <c:v>1962.5833333333201</c:v>
                </c:pt>
                <c:pt idx="176">
                  <c:v>1962.6666666666533</c:v>
                </c:pt>
                <c:pt idx="177">
                  <c:v>1962.7499999999866</c:v>
                </c:pt>
                <c:pt idx="178">
                  <c:v>1962.8333333333198</c:v>
                </c:pt>
                <c:pt idx="179">
                  <c:v>1962.9166666666531</c:v>
                </c:pt>
                <c:pt idx="180">
                  <c:v>1962.9999999999864</c:v>
                </c:pt>
                <c:pt idx="181">
                  <c:v>1963.0833333333196</c:v>
                </c:pt>
                <c:pt idx="182">
                  <c:v>1963.1666666666529</c:v>
                </c:pt>
                <c:pt idx="183">
                  <c:v>1963.2499999999861</c:v>
                </c:pt>
                <c:pt idx="184">
                  <c:v>1963.3333333333194</c:v>
                </c:pt>
                <c:pt idx="185">
                  <c:v>1963.4166666666526</c:v>
                </c:pt>
                <c:pt idx="186">
                  <c:v>1963.4999999999859</c:v>
                </c:pt>
                <c:pt idx="187">
                  <c:v>1963.5833333333192</c:v>
                </c:pt>
                <c:pt idx="188">
                  <c:v>1963.6666666666524</c:v>
                </c:pt>
                <c:pt idx="189">
                  <c:v>1963.7499999999857</c:v>
                </c:pt>
                <c:pt idx="190">
                  <c:v>1963.8333333333189</c:v>
                </c:pt>
                <c:pt idx="191">
                  <c:v>1963.9166666666522</c:v>
                </c:pt>
                <c:pt idx="192">
                  <c:v>1963.9999999999854</c:v>
                </c:pt>
                <c:pt idx="193">
                  <c:v>1964.0833333333187</c:v>
                </c:pt>
                <c:pt idx="194">
                  <c:v>1964.166666666652</c:v>
                </c:pt>
                <c:pt idx="195">
                  <c:v>1964.2499999999852</c:v>
                </c:pt>
                <c:pt idx="196">
                  <c:v>1964.3333333333185</c:v>
                </c:pt>
                <c:pt idx="197">
                  <c:v>1964.4166666666517</c:v>
                </c:pt>
                <c:pt idx="198">
                  <c:v>1964.499999999985</c:v>
                </c:pt>
                <c:pt idx="199">
                  <c:v>1964.5833333333183</c:v>
                </c:pt>
                <c:pt idx="200">
                  <c:v>1964.6666666666515</c:v>
                </c:pt>
                <c:pt idx="201">
                  <c:v>1964.7499999999848</c:v>
                </c:pt>
                <c:pt idx="202">
                  <c:v>1964.833333333318</c:v>
                </c:pt>
                <c:pt idx="203">
                  <c:v>1964.9166666666513</c:v>
                </c:pt>
                <c:pt idx="204">
                  <c:v>1964.9999999999845</c:v>
                </c:pt>
                <c:pt idx="205">
                  <c:v>1965.0833333333178</c:v>
                </c:pt>
                <c:pt idx="206">
                  <c:v>1965.1666666666511</c:v>
                </c:pt>
                <c:pt idx="207">
                  <c:v>1965.2499999999843</c:v>
                </c:pt>
                <c:pt idx="208">
                  <c:v>1965.3333333333176</c:v>
                </c:pt>
                <c:pt idx="209">
                  <c:v>1965.4166666666508</c:v>
                </c:pt>
                <c:pt idx="210">
                  <c:v>1965.4999999999841</c:v>
                </c:pt>
                <c:pt idx="211">
                  <c:v>1965.5833333333173</c:v>
                </c:pt>
                <c:pt idx="212">
                  <c:v>1965.6666666666506</c:v>
                </c:pt>
                <c:pt idx="213">
                  <c:v>1965.7499999999839</c:v>
                </c:pt>
                <c:pt idx="214">
                  <c:v>1965.8333333333171</c:v>
                </c:pt>
                <c:pt idx="215">
                  <c:v>1965.9166666666504</c:v>
                </c:pt>
                <c:pt idx="216">
                  <c:v>1965.9999999999836</c:v>
                </c:pt>
                <c:pt idx="217">
                  <c:v>1966.0833333333169</c:v>
                </c:pt>
                <c:pt idx="218">
                  <c:v>1966.1666666666501</c:v>
                </c:pt>
                <c:pt idx="219">
                  <c:v>1966.2499999999834</c:v>
                </c:pt>
                <c:pt idx="220">
                  <c:v>1966.3333333333167</c:v>
                </c:pt>
                <c:pt idx="221">
                  <c:v>1966.4166666666499</c:v>
                </c:pt>
                <c:pt idx="222">
                  <c:v>1966.4999999999832</c:v>
                </c:pt>
                <c:pt idx="223">
                  <c:v>1966.5833333333164</c:v>
                </c:pt>
                <c:pt idx="224">
                  <c:v>1966.6666666666497</c:v>
                </c:pt>
                <c:pt idx="225">
                  <c:v>1966.7499999999829</c:v>
                </c:pt>
                <c:pt idx="226">
                  <c:v>1966.8333333333162</c:v>
                </c:pt>
                <c:pt idx="227">
                  <c:v>1966.9166666666495</c:v>
                </c:pt>
                <c:pt idx="228">
                  <c:v>1966.9999999999827</c:v>
                </c:pt>
                <c:pt idx="229">
                  <c:v>1967.083333333316</c:v>
                </c:pt>
                <c:pt idx="230">
                  <c:v>1967.1666666666492</c:v>
                </c:pt>
                <c:pt idx="231">
                  <c:v>1967.2499999999825</c:v>
                </c:pt>
                <c:pt idx="232">
                  <c:v>1967.3333333333157</c:v>
                </c:pt>
                <c:pt idx="233">
                  <c:v>1967.416666666649</c:v>
                </c:pt>
                <c:pt idx="234">
                  <c:v>1967.4999999999823</c:v>
                </c:pt>
                <c:pt idx="235">
                  <c:v>1967.5833333333155</c:v>
                </c:pt>
                <c:pt idx="236">
                  <c:v>1967.6666666666488</c:v>
                </c:pt>
                <c:pt idx="237">
                  <c:v>1967.749999999982</c:v>
                </c:pt>
                <c:pt idx="238">
                  <c:v>1967.8333333333153</c:v>
                </c:pt>
                <c:pt idx="239">
                  <c:v>1967.9166666666486</c:v>
                </c:pt>
                <c:pt idx="240">
                  <c:v>1967.9999999999818</c:v>
                </c:pt>
                <c:pt idx="241">
                  <c:v>1968.0833333333151</c:v>
                </c:pt>
                <c:pt idx="242">
                  <c:v>1968.1666666666483</c:v>
                </c:pt>
                <c:pt idx="243">
                  <c:v>1968.2499999999816</c:v>
                </c:pt>
                <c:pt idx="244">
                  <c:v>1968.3333333333148</c:v>
                </c:pt>
                <c:pt idx="245">
                  <c:v>1968.4166666666481</c:v>
                </c:pt>
                <c:pt idx="246">
                  <c:v>1968.4999999999814</c:v>
                </c:pt>
                <c:pt idx="247">
                  <c:v>1968.5833333333146</c:v>
                </c:pt>
                <c:pt idx="248">
                  <c:v>1968.6666666666479</c:v>
                </c:pt>
                <c:pt idx="249">
                  <c:v>1968.7499999999811</c:v>
                </c:pt>
                <c:pt idx="250">
                  <c:v>1968.8333333333144</c:v>
                </c:pt>
                <c:pt idx="251">
                  <c:v>1968.9166666666476</c:v>
                </c:pt>
                <c:pt idx="252">
                  <c:v>1968.9999999999809</c:v>
                </c:pt>
                <c:pt idx="253">
                  <c:v>1969.0833333333142</c:v>
                </c:pt>
                <c:pt idx="254">
                  <c:v>1969.1666666666474</c:v>
                </c:pt>
                <c:pt idx="255">
                  <c:v>1969.2499999999807</c:v>
                </c:pt>
                <c:pt idx="256">
                  <c:v>1969.3333333333139</c:v>
                </c:pt>
                <c:pt idx="257">
                  <c:v>1969.4166666666472</c:v>
                </c:pt>
                <c:pt idx="258">
                  <c:v>1969.4999999999804</c:v>
                </c:pt>
                <c:pt idx="259">
                  <c:v>1969.5833333333137</c:v>
                </c:pt>
                <c:pt idx="260">
                  <c:v>1969.666666666647</c:v>
                </c:pt>
                <c:pt idx="261">
                  <c:v>1969.7499999999802</c:v>
                </c:pt>
                <c:pt idx="262">
                  <c:v>1969.8333333333135</c:v>
                </c:pt>
                <c:pt idx="263">
                  <c:v>1969.9166666666467</c:v>
                </c:pt>
                <c:pt idx="264">
                  <c:v>1969.99999999998</c:v>
                </c:pt>
                <c:pt idx="265">
                  <c:v>1970.0833333333132</c:v>
                </c:pt>
                <c:pt idx="266">
                  <c:v>1970.1666666666465</c:v>
                </c:pt>
                <c:pt idx="267">
                  <c:v>1970.2499999999798</c:v>
                </c:pt>
                <c:pt idx="268">
                  <c:v>1970.333333333313</c:v>
                </c:pt>
                <c:pt idx="269">
                  <c:v>1970.4166666666463</c:v>
                </c:pt>
                <c:pt idx="270">
                  <c:v>1970.4999999999795</c:v>
                </c:pt>
                <c:pt idx="271">
                  <c:v>1970.5833333333128</c:v>
                </c:pt>
                <c:pt idx="272">
                  <c:v>1970.6666666666461</c:v>
                </c:pt>
                <c:pt idx="273">
                  <c:v>1970.7499999999793</c:v>
                </c:pt>
                <c:pt idx="274">
                  <c:v>1970.8333333333126</c:v>
                </c:pt>
                <c:pt idx="275">
                  <c:v>1970.9166666666458</c:v>
                </c:pt>
                <c:pt idx="276">
                  <c:v>1970.9999999999791</c:v>
                </c:pt>
                <c:pt idx="277">
                  <c:v>1971.0833333333123</c:v>
                </c:pt>
                <c:pt idx="278">
                  <c:v>1971.1666666666456</c:v>
                </c:pt>
                <c:pt idx="279">
                  <c:v>1971.2499999999789</c:v>
                </c:pt>
                <c:pt idx="280">
                  <c:v>1971.3333333333121</c:v>
                </c:pt>
                <c:pt idx="281">
                  <c:v>1971.4166666666454</c:v>
                </c:pt>
                <c:pt idx="282">
                  <c:v>1971.4999999999786</c:v>
                </c:pt>
                <c:pt idx="283">
                  <c:v>1971.5833333333119</c:v>
                </c:pt>
                <c:pt idx="284">
                  <c:v>1971.6666666666451</c:v>
                </c:pt>
                <c:pt idx="285">
                  <c:v>1971.7499999999784</c:v>
                </c:pt>
                <c:pt idx="286">
                  <c:v>1971.8333333333117</c:v>
                </c:pt>
                <c:pt idx="287">
                  <c:v>1971.9166666666449</c:v>
                </c:pt>
                <c:pt idx="288">
                  <c:v>1971.9999999999782</c:v>
                </c:pt>
                <c:pt idx="289">
                  <c:v>1972.0833333333114</c:v>
                </c:pt>
                <c:pt idx="290">
                  <c:v>1972.1666666666447</c:v>
                </c:pt>
                <c:pt idx="291">
                  <c:v>1972.2499999999779</c:v>
                </c:pt>
                <c:pt idx="292">
                  <c:v>1972.3333333333112</c:v>
                </c:pt>
                <c:pt idx="293">
                  <c:v>1972.4166666666445</c:v>
                </c:pt>
                <c:pt idx="294">
                  <c:v>1972.4999999999777</c:v>
                </c:pt>
                <c:pt idx="295">
                  <c:v>1972.583333333311</c:v>
                </c:pt>
                <c:pt idx="296">
                  <c:v>1972.6666666666442</c:v>
                </c:pt>
                <c:pt idx="297">
                  <c:v>1972.7499999999775</c:v>
                </c:pt>
                <c:pt idx="298">
                  <c:v>1972.8333333333107</c:v>
                </c:pt>
                <c:pt idx="299">
                  <c:v>1972.916666666644</c:v>
                </c:pt>
                <c:pt idx="300">
                  <c:v>1972.9999999999773</c:v>
                </c:pt>
                <c:pt idx="301">
                  <c:v>1973.0833333333105</c:v>
                </c:pt>
                <c:pt idx="302">
                  <c:v>1973.1666666666438</c:v>
                </c:pt>
                <c:pt idx="303">
                  <c:v>1973.249999999977</c:v>
                </c:pt>
                <c:pt idx="304">
                  <c:v>1973.3333333333103</c:v>
                </c:pt>
                <c:pt idx="305">
                  <c:v>1973.4166666666436</c:v>
                </c:pt>
                <c:pt idx="306">
                  <c:v>1973.4999999999768</c:v>
                </c:pt>
                <c:pt idx="307">
                  <c:v>1973.5833333333101</c:v>
                </c:pt>
                <c:pt idx="308">
                  <c:v>1973.6666666666433</c:v>
                </c:pt>
                <c:pt idx="309">
                  <c:v>1973.7499999999766</c:v>
                </c:pt>
                <c:pt idx="310">
                  <c:v>1973.8333333333098</c:v>
                </c:pt>
                <c:pt idx="311">
                  <c:v>1973.9166666666431</c:v>
                </c:pt>
                <c:pt idx="312">
                  <c:v>1973.9999999999764</c:v>
                </c:pt>
                <c:pt idx="313">
                  <c:v>1974.0833333333096</c:v>
                </c:pt>
                <c:pt idx="314">
                  <c:v>1974.1666666666429</c:v>
                </c:pt>
                <c:pt idx="315">
                  <c:v>1974.2499999999761</c:v>
                </c:pt>
                <c:pt idx="316">
                  <c:v>1974.3333333333094</c:v>
                </c:pt>
                <c:pt idx="317">
                  <c:v>1974.4166666666426</c:v>
                </c:pt>
                <c:pt idx="318">
                  <c:v>1974.4999999999759</c:v>
                </c:pt>
                <c:pt idx="319">
                  <c:v>1974.5833333333092</c:v>
                </c:pt>
                <c:pt idx="320">
                  <c:v>1974.6666666666424</c:v>
                </c:pt>
                <c:pt idx="321">
                  <c:v>1974.7499999999757</c:v>
                </c:pt>
                <c:pt idx="322">
                  <c:v>1974.8333333333089</c:v>
                </c:pt>
                <c:pt idx="323">
                  <c:v>1974.9166666666422</c:v>
                </c:pt>
                <c:pt idx="324">
                  <c:v>1974.9999999999754</c:v>
                </c:pt>
                <c:pt idx="325">
                  <c:v>1975.0833333333087</c:v>
                </c:pt>
                <c:pt idx="326">
                  <c:v>1975.166666666642</c:v>
                </c:pt>
                <c:pt idx="327">
                  <c:v>1975.2499999999752</c:v>
                </c:pt>
                <c:pt idx="328">
                  <c:v>1975.3333333333085</c:v>
                </c:pt>
                <c:pt idx="329">
                  <c:v>1975.4166666666417</c:v>
                </c:pt>
                <c:pt idx="330">
                  <c:v>1975.499999999975</c:v>
                </c:pt>
                <c:pt idx="331">
                  <c:v>1975.5833333333082</c:v>
                </c:pt>
                <c:pt idx="332">
                  <c:v>1975.6666666666415</c:v>
                </c:pt>
                <c:pt idx="333">
                  <c:v>1975.7499999999748</c:v>
                </c:pt>
                <c:pt idx="334">
                  <c:v>1975.833333333308</c:v>
                </c:pt>
                <c:pt idx="335">
                  <c:v>1975.9166666666413</c:v>
                </c:pt>
                <c:pt idx="336">
                  <c:v>1975.9999999999745</c:v>
                </c:pt>
                <c:pt idx="337">
                  <c:v>1976.0833333333078</c:v>
                </c:pt>
                <c:pt idx="338">
                  <c:v>1976.166666666641</c:v>
                </c:pt>
                <c:pt idx="339">
                  <c:v>1976.2499999999743</c:v>
                </c:pt>
                <c:pt idx="340">
                  <c:v>1976.3333333333076</c:v>
                </c:pt>
                <c:pt idx="341">
                  <c:v>1976.4166666666408</c:v>
                </c:pt>
                <c:pt idx="342">
                  <c:v>1976.4999999999741</c:v>
                </c:pt>
                <c:pt idx="343">
                  <c:v>1976.5833333333073</c:v>
                </c:pt>
                <c:pt idx="344">
                  <c:v>1976.6666666666406</c:v>
                </c:pt>
                <c:pt idx="345">
                  <c:v>1976.7499999999739</c:v>
                </c:pt>
                <c:pt idx="346">
                  <c:v>1976.8333333333071</c:v>
                </c:pt>
                <c:pt idx="347">
                  <c:v>1976.9166666666404</c:v>
                </c:pt>
                <c:pt idx="348">
                  <c:v>1976.9999999999736</c:v>
                </c:pt>
                <c:pt idx="349">
                  <c:v>1977.0833333333069</c:v>
                </c:pt>
                <c:pt idx="350">
                  <c:v>1977.1666666666401</c:v>
                </c:pt>
                <c:pt idx="351">
                  <c:v>1977.2499999999734</c:v>
                </c:pt>
                <c:pt idx="352">
                  <c:v>1977.3333333333067</c:v>
                </c:pt>
                <c:pt idx="353">
                  <c:v>1977.4166666666399</c:v>
                </c:pt>
                <c:pt idx="354">
                  <c:v>1977.4999999999732</c:v>
                </c:pt>
                <c:pt idx="355">
                  <c:v>1977.5833333333064</c:v>
                </c:pt>
                <c:pt idx="356">
                  <c:v>1977.6666666666397</c:v>
                </c:pt>
                <c:pt idx="357">
                  <c:v>1977.7499999999729</c:v>
                </c:pt>
                <c:pt idx="358">
                  <c:v>1977.8333333333062</c:v>
                </c:pt>
                <c:pt idx="359">
                  <c:v>1977.9166666666395</c:v>
                </c:pt>
                <c:pt idx="360">
                  <c:v>1977.9999999999727</c:v>
                </c:pt>
                <c:pt idx="361">
                  <c:v>1978.083333333306</c:v>
                </c:pt>
                <c:pt idx="362">
                  <c:v>1978.1666666666392</c:v>
                </c:pt>
                <c:pt idx="363">
                  <c:v>1978.2499999999725</c:v>
                </c:pt>
                <c:pt idx="364">
                  <c:v>1978.3333333333057</c:v>
                </c:pt>
                <c:pt idx="365">
                  <c:v>1978.416666666639</c:v>
                </c:pt>
                <c:pt idx="366">
                  <c:v>1978.4999999999723</c:v>
                </c:pt>
                <c:pt idx="367">
                  <c:v>1978.5833333333055</c:v>
                </c:pt>
                <c:pt idx="368">
                  <c:v>1978.6666666666388</c:v>
                </c:pt>
                <c:pt idx="369">
                  <c:v>1978.749999999972</c:v>
                </c:pt>
                <c:pt idx="370">
                  <c:v>1978.8333333333053</c:v>
                </c:pt>
                <c:pt idx="371">
                  <c:v>1978.9166666666385</c:v>
                </c:pt>
                <c:pt idx="372">
                  <c:v>1978.9999999999718</c:v>
                </c:pt>
                <c:pt idx="373">
                  <c:v>1979.0833333333051</c:v>
                </c:pt>
                <c:pt idx="374">
                  <c:v>1979.1666666666383</c:v>
                </c:pt>
                <c:pt idx="375">
                  <c:v>1979.2499999999716</c:v>
                </c:pt>
                <c:pt idx="376">
                  <c:v>1979.3333333333048</c:v>
                </c:pt>
                <c:pt idx="377">
                  <c:v>1979.4166666666381</c:v>
                </c:pt>
                <c:pt idx="378">
                  <c:v>1979.4999999999714</c:v>
                </c:pt>
                <c:pt idx="379">
                  <c:v>1979.5833333333046</c:v>
                </c:pt>
                <c:pt idx="380">
                  <c:v>1979.6666666666379</c:v>
                </c:pt>
                <c:pt idx="381">
                  <c:v>1979.7499999999711</c:v>
                </c:pt>
                <c:pt idx="382">
                  <c:v>1979.8333333333044</c:v>
                </c:pt>
                <c:pt idx="383">
                  <c:v>1979.9166666666376</c:v>
                </c:pt>
                <c:pt idx="384">
                  <c:v>1979.9999999999709</c:v>
                </c:pt>
                <c:pt idx="385">
                  <c:v>1980.0833333333042</c:v>
                </c:pt>
                <c:pt idx="386">
                  <c:v>1980.1666666666374</c:v>
                </c:pt>
                <c:pt idx="387">
                  <c:v>1980.2499999999707</c:v>
                </c:pt>
                <c:pt idx="388">
                  <c:v>1980.3333333333039</c:v>
                </c:pt>
                <c:pt idx="389">
                  <c:v>1980.4166666666372</c:v>
                </c:pt>
                <c:pt idx="390">
                  <c:v>1980.4999999999704</c:v>
                </c:pt>
                <c:pt idx="391">
                  <c:v>1980.5833333333037</c:v>
                </c:pt>
                <c:pt idx="392">
                  <c:v>1980.666666666637</c:v>
                </c:pt>
                <c:pt idx="393">
                  <c:v>1980.7499999999702</c:v>
                </c:pt>
                <c:pt idx="394">
                  <c:v>1980.8333333333035</c:v>
                </c:pt>
                <c:pt idx="395">
                  <c:v>1980.9166666666367</c:v>
                </c:pt>
                <c:pt idx="396">
                  <c:v>1980.99999999997</c:v>
                </c:pt>
                <c:pt idx="397">
                  <c:v>1981.0833333333032</c:v>
                </c:pt>
                <c:pt idx="398">
                  <c:v>1981.1666666666365</c:v>
                </c:pt>
                <c:pt idx="399">
                  <c:v>1981.2499999999698</c:v>
                </c:pt>
                <c:pt idx="400">
                  <c:v>1981.333333333303</c:v>
                </c:pt>
                <c:pt idx="401">
                  <c:v>1981.4166666666363</c:v>
                </c:pt>
                <c:pt idx="402">
                  <c:v>1981.4999999999695</c:v>
                </c:pt>
                <c:pt idx="403">
                  <c:v>1981.5833333333028</c:v>
                </c:pt>
                <c:pt idx="404">
                  <c:v>1981.666666666636</c:v>
                </c:pt>
                <c:pt idx="405">
                  <c:v>1981.7499999999693</c:v>
                </c:pt>
                <c:pt idx="406">
                  <c:v>1981.8333333333026</c:v>
                </c:pt>
                <c:pt idx="407">
                  <c:v>1981.9166666666358</c:v>
                </c:pt>
                <c:pt idx="408">
                  <c:v>1981.9999999999691</c:v>
                </c:pt>
                <c:pt idx="409">
                  <c:v>1982.0833333333023</c:v>
                </c:pt>
                <c:pt idx="410">
                  <c:v>1982.1666666666356</c:v>
                </c:pt>
                <c:pt idx="411">
                  <c:v>1982.2499999999688</c:v>
                </c:pt>
                <c:pt idx="412">
                  <c:v>1982.3333333333021</c:v>
                </c:pt>
                <c:pt idx="413">
                  <c:v>1982.4166666666354</c:v>
                </c:pt>
                <c:pt idx="414">
                  <c:v>1982.4999999999686</c:v>
                </c:pt>
                <c:pt idx="415">
                  <c:v>1982.5833333333019</c:v>
                </c:pt>
                <c:pt idx="416">
                  <c:v>1982.6666666666351</c:v>
                </c:pt>
                <c:pt idx="417">
                  <c:v>1982.7499999999684</c:v>
                </c:pt>
                <c:pt idx="418">
                  <c:v>1982.8333333333017</c:v>
                </c:pt>
                <c:pt idx="419">
                  <c:v>1982.9166666666349</c:v>
                </c:pt>
                <c:pt idx="420">
                  <c:v>1982.9999999999682</c:v>
                </c:pt>
                <c:pt idx="421">
                  <c:v>1983.0833333333014</c:v>
                </c:pt>
                <c:pt idx="422">
                  <c:v>1983.1666666666347</c:v>
                </c:pt>
                <c:pt idx="423">
                  <c:v>1983.2499999999679</c:v>
                </c:pt>
                <c:pt idx="424">
                  <c:v>1983.3333333333012</c:v>
                </c:pt>
                <c:pt idx="425">
                  <c:v>1983.4166666666345</c:v>
                </c:pt>
                <c:pt idx="426">
                  <c:v>1983.4999999999677</c:v>
                </c:pt>
                <c:pt idx="427">
                  <c:v>1983.583333333301</c:v>
                </c:pt>
                <c:pt idx="428">
                  <c:v>1983.6666666666342</c:v>
                </c:pt>
                <c:pt idx="429">
                  <c:v>1983.7499999999675</c:v>
                </c:pt>
                <c:pt idx="430">
                  <c:v>1983.8333333333007</c:v>
                </c:pt>
                <c:pt idx="431">
                  <c:v>1983.916666666634</c:v>
                </c:pt>
                <c:pt idx="432">
                  <c:v>1983.9999999999673</c:v>
                </c:pt>
                <c:pt idx="433">
                  <c:v>1984.0833333333005</c:v>
                </c:pt>
                <c:pt idx="434">
                  <c:v>1984.1666666666338</c:v>
                </c:pt>
                <c:pt idx="435">
                  <c:v>1984.249999999967</c:v>
                </c:pt>
                <c:pt idx="436">
                  <c:v>1984.3333333333003</c:v>
                </c:pt>
                <c:pt idx="437">
                  <c:v>1984.4166666666335</c:v>
                </c:pt>
                <c:pt idx="438">
                  <c:v>1984.4999999999668</c:v>
                </c:pt>
                <c:pt idx="439">
                  <c:v>1984.5833333333001</c:v>
                </c:pt>
                <c:pt idx="440">
                  <c:v>1984.6666666666333</c:v>
                </c:pt>
                <c:pt idx="441">
                  <c:v>1984.7499999999666</c:v>
                </c:pt>
                <c:pt idx="442">
                  <c:v>1984.8333333332998</c:v>
                </c:pt>
                <c:pt idx="443">
                  <c:v>1984.9166666666331</c:v>
                </c:pt>
                <c:pt idx="444">
                  <c:v>1984.9999999999663</c:v>
                </c:pt>
                <c:pt idx="445">
                  <c:v>1985.0833333332996</c:v>
                </c:pt>
                <c:pt idx="446">
                  <c:v>1985.1666666666329</c:v>
                </c:pt>
                <c:pt idx="447">
                  <c:v>1985.2499999999661</c:v>
                </c:pt>
                <c:pt idx="448">
                  <c:v>1985.3333333332994</c:v>
                </c:pt>
                <c:pt idx="449">
                  <c:v>1985.4166666666326</c:v>
                </c:pt>
                <c:pt idx="450">
                  <c:v>1985.4999999999659</c:v>
                </c:pt>
                <c:pt idx="451">
                  <c:v>1985.5833333332992</c:v>
                </c:pt>
                <c:pt idx="452">
                  <c:v>1985.6666666666324</c:v>
                </c:pt>
                <c:pt idx="453">
                  <c:v>1985.7499999999657</c:v>
                </c:pt>
                <c:pt idx="454">
                  <c:v>1985.8333333332989</c:v>
                </c:pt>
                <c:pt idx="455">
                  <c:v>1985.9166666666322</c:v>
                </c:pt>
                <c:pt idx="456">
                  <c:v>1985.9999999999654</c:v>
                </c:pt>
                <c:pt idx="457">
                  <c:v>1986.0833333332987</c:v>
                </c:pt>
                <c:pt idx="458">
                  <c:v>1986.166666666632</c:v>
                </c:pt>
                <c:pt idx="459">
                  <c:v>1986.2499999999652</c:v>
                </c:pt>
                <c:pt idx="460">
                  <c:v>1986.3333333332985</c:v>
                </c:pt>
                <c:pt idx="461">
                  <c:v>1986.4166666666317</c:v>
                </c:pt>
                <c:pt idx="462">
                  <c:v>1986.499999999965</c:v>
                </c:pt>
                <c:pt idx="463">
                  <c:v>1986.5833333332982</c:v>
                </c:pt>
                <c:pt idx="464">
                  <c:v>1986.6666666666315</c:v>
                </c:pt>
                <c:pt idx="465">
                  <c:v>1986.7499999999648</c:v>
                </c:pt>
                <c:pt idx="466">
                  <c:v>1986.833333333298</c:v>
                </c:pt>
                <c:pt idx="467">
                  <c:v>1986.9166666666313</c:v>
                </c:pt>
                <c:pt idx="468">
                  <c:v>1986.9999999999645</c:v>
                </c:pt>
                <c:pt idx="469">
                  <c:v>1987.0833333332978</c:v>
                </c:pt>
                <c:pt idx="470">
                  <c:v>1987.166666666631</c:v>
                </c:pt>
                <c:pt idx="471">
                  <c:v>1987.2499999999643</c:v>
                </c:pt>
                <c:pt idx="472">
                  <c:v>1987.3333333332976</c:v>
                </c:pt>
                <c:pt idx="473">
                  <c:v>1987.4166666666308</c:v>
                </c:pt>
                <c:pt idx="474">
                  <c:v>1987.4999999999641</c:v>
                </c:pt>
                <c:pt idx="475">
                  <c:v>1987.5833333332973</c:v>
                </c:pt>
                <c:pt idx="476">
                  <c:v>1987.6666666666306</c:v>
                </c:pt>
                <c:pt idx="477">
                  <c:v>1987.7499999999638</c:v>
                </c:pt>
                <c:pt idx="478">
                  <c:v>1987.8333333332971</c:v>
                </c:pt>
                <c:pt idx="479">
                  <c:v>1987.9166666666304</c:v>
                </c:pt>
                <c:pt idx="480">
                  <c:v>1987.9999999999636</c:v>
                </c:pt>
                <c:pt idx="481">
                  <c:v>1988.0833333332969</c:v>
                </c:pt>
                <c:pt idx="482">
                  <c:v>1988.1666666666301</c:v>
                </c:pt>
                <c:pt idx="483">
                  <c:v>1988.2499999999634</c:v>
                </c:pt>
                <c:pt idx="484">
                  <c:v>1988.3333333332967</c:v>
                </c:pt>
                <c:pt idx="485">
                  <c:v>1988.4166666666299</c:v>
                </c:pt>
                <c:pt idx="486">
                  <c:v>1988.4999999999632</c:v>
                </c:pt>
                <c:pt idx="487">
                  <c:v>1988.5833333332964</c:v>
                </c:pt>
                <c:pt idx="488">
                  <c:v>1988.6666666666297</c:v>
                </c:pt>
                <c:pt idx="489">
                  <c:v>1988.7499999999629</c:v>
                </c:pt>
                <c:pt idx="490">
                  <c:v>1988.8333333332962</c:v>
                </c:pt>
                <c:pt idx="491">
                  <c:v>1988.9166666666295</c:v>
                </c:pt>
                <c:pt idx="492">
                  <c:v>1988.9999999999627</c:v>
                </c:pt>
                <c:pt idx="493">
                  <c:v>1989.083333333296</c:v>
                </c:pt>
                <c:pt idx="494">
                  <c:v>1989.1666666666292</c:v>
                </c:pt>
                <c:pt idx="495">
                  <c:v>1989.2499999999625</c:v>
                </c:pt>
                <c:pt idx="496">
                  <c:v>1989.3333333332957</c:v>
                </c:pt>
                <c:pt idx="497">
                  <c:v>1989.416666666629</c:v>
                </c:pt>
                <c:pt idx="498">
                  <c:v>1989.4999999999623</c:v>
                </c:pt>
                <c:pt idx="499">
                  <c:v>1989.5833333332955</c:v>
                </c:pt>
                <c:pt idx="500">
                  <c:v>1989.6666666666288</c:v>
                </c:pt>
                <c:pt idx="501">
                  <c:v>1989.749999999962</c:v>
                </c:pt>
                <c:pt idx="502">
                  <c:v>1989.8333333332953</c:v>
                </c:pt>
                <c:pt idx="503">
                  <c:v>1989.9166666666285</c:v>
                </c:pt>
                <c:pt idx="504">
                  <c:v>1989.9999999999618</c:v>
                </c:pt>
                <c:pt idx="505">
                  <c:v>1990.0833333332951</c:v>
                </c:pt>
                <c:pt idx="506">
                  <c:v>1990.1666666666283</c:v>
                </c:pt>
                <c:pt idx="507">
                  <c:v>1990.2499999999616</c:v>
                </c:pt>
                <c:pt idx="508">
                  <c:v>1990.3333333332948</c:v>
                </c:pt>
                <c:pt idx="509">
                  <c:v>1990.4166666666281</c:v>
                </c:pt>
                <c:pt idx="510">
                  <c:v>1990.4999999999613</c:v>
                </c:pt>
                <c:pt idx="511">
                  <c:v>1990.5833333332946</c:v>
                </c:pt>
                <c:pt idx="512">
                  <c:v>1990.6666666666279</c:v>
                </c:pt>
                <c:pt idx="513">
                  <c:v>1990.7499999999611</c:v>
                </c:pt>
                <c:pt idx="514">
                  <c:v>1990.8333333332944</c:v>
                </c:pt>
                <c:pt idx="515">
                  <c:v>1990.9166666666276</c:v>
                </c:pt>
                <c:pt idx="516">
                  <c:v>1990.9999999999609</c:v>
                </c:pt>
                <c:pt idx="517">
                  <c:v>1991.0833333332941</c:v>
                </c:pt>
                <c:pt idx="518">
                  <c:v>1991.1666666666274</c:v>
                </c:pt>
                <c:pt idx="519">
                  <c:v>1991.2499999999607</c:v>
                </c:pt>
                <c:pt idx="520">
                  <c:v>1991.3333333332939</c:v>
                </c:pt>
                <c:pt idx="521">
                  <c:v>1991.4166666666272</c:v>
                </c:pt>
                <c:pt idx="522">
                  <c:v>1991.4999999999604</c:v>
                </c:pt>
                <c:pt idx="523">
                  <c:v>1991.5833333332937</c:v>
                </c:pt>
                <c:pt idx="524">
                  <c:v>1991.666666666627</c:v>
                </c:pt>
                <c:pt idx="525">
                  <c:v>1991.7499999999602</c:v>
                </c:pt>
                <c:pt idx="526">
                  <c:v>1991.8333333332935</c:v>
                </c:pt>
                <c:pt idx="527">
                  <c:v>1991.9166666666267</c:v>
                </c:pt>
                <c:pt idx="528">
                  <c:v>1991.99999999996</c:v>
                </c:pt>
                <c:pt idx="529">
                  <c:v>1992.0833333332932</c:v>
                </c:pt>
                <c:pt idx="530">
                  <c:v>1992.1666666666265</c:v>
                </c:pt>
                <c:pt idx="531">
                  <c:v>1992.2499999999598</c:v>
                </c:pt>
                <c:pt idx="532">
                  <c:v>1992.333333333293</c:v>
                </c:pt>
                <c:pt idx="533">
                  <c:v>1992.4166666666263</c:v>
                </c:pt>
                <c:pt idx="534">
                  <c:v>1992.4999999999595</c:v>
                </c:pt>
                <c:pt idx="535">
                  <c:v>1992.5833333332928</c:v>
                </c:pt>
                <c:pt idx="536">
                  <c:v>1992.666666666626</c:v>
                </c:pt>
                <c:pt idx="537">
                  <c:v>1992.7499999999593</c:v>
                </c:pt>
                <c:pt idx="538">
                  <c:v>1992.8333333332926</c:v>
                </c:pt>
                <c:pt idx="539">
                  <c:v>1992.9166666666258</c:v>
                </c:pt>
                <c:pt idx="540">
                  <c:v>1992.9999999999591</c:v>
                </c:pt>
                <c:pt idx="541">
                  <c:v>1993.0833333332923</c:v>
                </c:pt>
                <c:pt idx="542">
                  <c:v>1993.1666666666256</c:v>
                </c:pt>
                <c:pt idx="543">
                  <c:v>1993.2499999999588</c:v>
                </c:pt>
                <c:pt idx="544">
                  <c:v>1993.3333333332921</c:v>
                </c:pt>
                <c:pt idx="545">
                  <c:v>1993.4166666666254</c:v>
                </c:pt>
                <c:pt idx="546">
                  <c:v>1993.4999999999586</c:v>
                </c:pt>
                <c:pt idx="547">
                  <c:v>1993.5833333332919</c:v>
                </c:pt>
                <c:pt idx="548">
                  <c:v>1993.6666666666251</c:v>
                </c:pt>
                <c:pt idx="549">
                  <c:v>1993.7499999999584</c:v>
                </c:pt>
                <c:pt idx="550">
                  <c:v>1993.8333333332916</c:v>
                </c:pt>
                <c:pt idx="551">
                  <c:v>1993.9166666666249</c:v>
                </c:pt>
                <c:pt idx="552">
                  <c:v>1993.9999999999582</c:v>
                </c:pt>
                <c:pt idx="553">
                  <c:v>1994.0833333332914</c:v>
                </c:pt>
                <c:pt idx="554">
                  <c:v>1994.1666666666247</c:v>
                </c:pt>
                <c:pt idx="555">
                  <c:v>1994.2499999999579</c:v>
                </c:pt>
                <c:pt idx="556">
                  <c:v>1994.3333333332912</c:v>
                </c:pt>
                <c:pt idx="557">
                  <c:v>1994.4166666666245</c:v>
                </c:pt>
                <c:pt idx="558">
                  <c:v>1994.4999999999577</c:v>
                </c:pt>
                <c:pt idx="559">
                  <c:v>1994.583333333291</c:v>
                </c:pt>
                <c:pt idx="560">
                  <c:v>1994.6666666666242</c:v>
                </c:pt>
                <c:pt idx="561">
                  <c:v>1994.7499999999575</c:v>
                </c:pt>
                <c:pt idx="562">
                  <c:v>1994.8333333332907</c:v>
                </c:pt>
                <c:pt idx="563">
                  <c:v>1994.916666666624</c:v>
                </c:pt>
                <c:pt idx="564">
                  <c:v>1994.9999999999573</c:v>
                </c:pt>
                <c:pt idx="565">
                  <c:v>1995.0833333332905</c:v>
                </c:pt>
                <c:pt idx="566">
                  <c:v>1995.1666666666238</c:v>
                </c:pt>
                <c:pt idx="567">
                  <c:v>1995.249999999957</c:v>
                </c:pt>
                <c:pt idx="568">
                  <c:v>1995.3333333332903</c:v>
                </c:pt>
                <c:pt idx="569">
                  <c:v>1995.4166666666235</c:v>
                </c:pt>
                <c:pt idx="570">
                  <c:v>1995.4999999999568</c:v>
                </c:pt>
                <c:pt idx="571">
                  <c:v>1995.5833333332901</c:v>
                </c:pt>
                <c:pt idx="572">
                  <c:v>1995.6666666666233</c:v>
                </c:pt>
                <c:pt idx="573">
                  <c:v>1995.7499999999566</c:v>
                </c:pt>
                <c:pt idx="574">
                  <c:v>1995.8333333332898</c:v>
                </c:pt>
                <c:pt idx="575">
                  <c:v>1995.9166666666231</c:v>
                </c:pt>
                <c:pt idx="576">
                  <c:v>1995.9999999999563</c:v>
                </c:pt>
                <c:pt idx="577">
                  <c:v>1996.0833333332896</c:v>
                </c:pt>
                <c:pt idx="578">
                  <c:v>1996.1666666666229</c:v>
                </c:pt>
                <c:pt idx="579">
                  <c:v>1996.2499999999561</c:v>
                </c:pt>
                <c:pt idx="580">
                  <c:v>1996.3333333332894</c:v>
                </c:pt>
                <c:pt idx="581">
                  <c:v>1996.4166666666226</c:v>
                </c:pt>
                <c:pt idx="582">
                  <c:v>1996.4999999999559</c:v>
                </c:pt>
                <c:pt idx="583">
                  <c:v>1996.5833333332891</c:v>
                </c:pt>
                <c:pt idx="584">
                  <c:v>1996.6666666666224</c:v>
                </c:pt>
                <c:pt idx="585">
                  <c:v>1996.7499999999557</c:v>
                </c:pt>
                <c:pt idx="586">
                  <c:v>1996.8333333332889</c:v>
                </c:pt>
                <c:pt idx="587">
                  <c:v>1996.9166666666222</c:v>
                </c:pt>
                <c:pt idx="588">
                  <c:v>1996.9999999999554</c:v>
                </c:pt>
                <c:pt idx="589">
                  <c:v>1997.0833333332887</c:v>
                </c:pt>
                <c:pt idx="590">
                  <c:v>1997.1666666666219</c:v>
                </c:pt>
                <c:pt idx="591">
                  <c:v>1997.2499999999552</c:v>
                </c:pt>
                <c:pt idx="592">
                  <c:v>1997.3333333332885</c:v>
                </c:pt>
                <c:pt idx="593">
                  <c:v>1997.4166666666217</c:v>
                </c:pt>
                <c:pt idx="594">
                  <c:v>1997.499999999955</c:v>
                </c:pt>
                <c:pt idx="595">
                  <c:v>1997.5833333332882</c:v>
                </c:pt>
                <c:pt idx="596">
                  <c:v>1997.6666666666215</c:v>
                </c:pt>
                <c:pt idx="597">
                  <c:v>1997.7499999999548</c:v>
                </c:pt>
                <c:pt idx="598">
                  <c:v>1997.833333333288</c:v>
                </c:pt>
                <c:pt idx="599">
                  <c:v>1997.9166666666213</c:v>
                </c:pt>
                <c:pt idx="600">
                  <c:v>1997.9999999999545</c:v>
                </c:pt>
                <c:pt idx="601">
                  <c:v>1998.0833333332878</c:v>
                </c:pt>
                <c:pt idx="602">
                  <c:v>1998.166666666621</c:v>
                </c:pt>
                <c:pt idx="603">
                  <c:v>1998.2499999999543</c:v>
                </c:pt>
                <c:pt idx="604">
                  <c:v>1998.3333333332876</c:v>
                </c:pt>
                <c:pt idx="605">
                  <c:v>1998.4166666666208</c:v>
                </c:pt>
                <c:pt idx="606">
                  <c:v>1998.4999999999541</c:v>
                </c:pt>
                <c:pt idx="607">
                  <c:v>1998.5833333332873</c:v>
                </c:pt>
                <c:pt idx="608">
                  <c:v>1998.6666666666206</c:v>
                </c:pt>
                <c:pt idx="609">
                  <c:v>1998.7499999999538</c:v>
                </c:pt>
                <c:pt idx="610">
                  <c:v>1998.8333333332871</c:v>
                </c:pt>
                <c:pt idx="611">
                  <c:v>1998.9166666666204</c:v>
                </c:pt>
                <c:pt idx="612">
                  <c:v>1998.9999999999536</c:v>
                </c:pt>
                <c:pt idx="613">
                  <c:v>1999.0833333332869</c:v>
                </c:pt>
                <c:pt idx="614">
                  <c:v>1999.1666666666201</c:v>
                </c:pt>
                <c:pt idx="615">
                  <c:v>1999.2499999999534</c:v>
                </c:pt>
                <c:pt idx="616">
                  <c:v>1999.3333333332866</c:v>
                </c:pt>
                <c:pt idx="617">
                  <c:v>1999.4166666666199</c:v>
                </c:pt>
                <c:pt idx="618">
                  <c:v>1999.4999999999532</c:v>
                </c:pt>
                <c:pt idx="619">
                  <c:v>1999.5833333332864</c:v>
                </c:pt>
                <c:pt idx="620">
                  <c:v>1999.6666666666197</c:v>
                </c:pt>
                <c:pt idx="621">
                  <c:v>1999.7499999999529</c:v>
                </c:pt>
                <c:pt idx="622">
                  <c:v>1999.8333333332862</c:v>
                </c:pt>
                <c:pt idx="623">
                  <c:v>1999.9166666666194</c:v>
                </c:pt>
                <c:pt idx="624">
                  <c:v>1999.9999999999527</c:v>
                </c:pt>
                <c:pt idx="625">
                  <c:v>2000.083333333286</c:v>
                </c:pt>
                <c:pt idx="626">
                  <c:v>2000.1666666666192</c:v>
                </c:pt>
                <c:pt idx="627">
                  <c:v>2000.2499999999525</c:v>
                </c:pt>
                <c:pt idx="628">
                  <c:v>2000.3333333332857</c:v>
                </c:pt>
                <c:pt idx="629">
                  <c:v>2000.416666666619</c:v>
                </c:pt>
                <c:pt idx="630">
                  <c:v>2000.4999999999523</c:v>
                </c:pt>
                <c:pt idx="631">
                  <c:v>2000.5833333332855</c:v>
                </c:pt>
                <c:pt idx="632">
                  <c:v>2000.6666666666188</c:v>
                </c:pt>
                <c:pt idx="633">
                  <c:v>2000.749999999952</c:v>
                </c:pt>
                <c:pt idx="634">
                  <c:v>2000.8333333332853</c:v>
                </c:pt>
                <c:pt idx="635">
                  <c:v>2000.9166666666185</c:v>
                </c:pt>
                <c:pt idx="636">
                  <c:v>2000.9999999999518</c:v>
                </c:pt>
                <c:pt idx="637">
                  <c:v>2001.0833333332851</c:v>
                </c:pt>
                <c:pt idx="638">
                  <c:v>2001.1666666666183</c:v>
                </c:pt>
                <c:pt idx="639">
                  <c:v>2001.2499999999516</c:v>
                </c:pt>
                <c:pt idx="640">
                  <c:v>2001.3333333332848</c:v>
                </c:pt>
                <c:pt idx="641">
                  <c:v>2001.4166666666181</c:v>
                </c:pt>
                <c:pt idx="642">
                  <c:v>2001.4999999999513</c:v>
                </c:pt>
                <c:pt idx="643">
                  <c:v>2001.5833333332846</c:v>
                </c:pt>
                <c:pt idx="644">
                  <c:v>2001.6666666666179</c:v>
                </c:pt>
                <c:pt idx="645">
                  <c:v>2001.7499999999511</c:v>
                </c:pt>
                <c:pt idx="646">
                  <c:v>2001.8333333332844</c:v>
                </c:pt>
                <c:pt idx="647">
                  <c:v>2001.9166666666176</c:v>
                </c:pt>
                <c:pt idx="648">
                  <c:v>2001.9999999999509</c:v>
                </c:pt>
                <c:pt idx="649">
                  <c:v>2002.0833333332841</c:v>
                </c:pt>
                <c:pt idx="650">
                  <c:v>2002.1666666666174</c:v>
                </c:pt>
                <c:pt idx="651">
                  <c:v>2002.2499999999507</c:v>
                </c:pt>
                <c:pt idx="652">
                  <c:v>2002.3333333332839</c:v>
                </c:pt>
                <c:pt idx="653">
                  <c:v>2002.4166666666172</c:v>
                </c:pt>
                <c:pt idx="654">
                  <c:v>2002.4999999999504</c:v>
                </c:pt>
                <c:pt idx="655">
                  <c:v>2002.5833333332837</c:v>
                </c:pt>
                <c:pt idx="656">
                  <c:v>2002.6666666666169</c:v>
                </c:pt>
                <c:pt idx="657">
                  <c:v>2002.7499999999502</c:v>
                </c:pt>
                <c:pt idx="658">
                  <c:v>2002.8333333332835</c:v>
                </c:pt>
                <c:pt idx="659">
                  <c:v>2002.9166666666167</c:v>
                </c:pt>
                <c:pt idx="660">
                  <c:v>2002.99999999995</c:v>
                </c:pt>
                <c:pt idx="661">
                  <c:v>2003.0833333332832</c:v>
                </c:pt>
                <c:pt idx="662">
                  <c:v>2003.1666666666165</c:v>
                </c:pt>
                <c:pt idx="663">
                  <c:v>2003.2499999999498</c:v>
                </c:pt>
                <c:pt idx="664">
                  <c:v>2003.333333333283</c:v>
                </c:pt>
                <c:pt idx="665">
                  <c:v>2003.4166666666163</c:v>
                </c:pt>
                <c:pt idx="666">
                  <c:v>2003.4999999999495</c:v>
                </c:pt>
                <c:pt idx="667">
                  <c:v>2003.5833333332828</c:v>
                </c:pt>
                <c:pt idx="668">
                  <c:v>2003.666666666616</c:v>
                </c:pt>
                <c:pt idx="669">
                  <c:v>2003.7499999999493</c:v>
                </c:pt>
                <c:pt idx="670">
                  <c:v>2003.8333333332826</c:v>
                </c:pt>
                <c:pt idx="671">
                  <c:v>2003.9166666666158</c:v>
                </c:pt>
                <c:pt idx="672">
                  <c:v>2003.9999999999491</c:v>
                </c:pt>
                <c:pt idx="673">
                  <c:v>2004.0833333332823</c:v>
                </c:pt>
                <c:pt idx="674">
                  <c:v>2004.1666666666156</c:v>
                </c:pt>
                <c:pt idx="675">
                  <c:v>2004.2499999999488</c:v>
                </c:pt>
                <c:pt idx="676">
                  <c:v>2004.3333333332821</c:v>
                </c:pt>
                <c:pt idx="677">
                  <c:v>2004.4166666666154</c:v>
                </c:pt>
                <c:pt idx="678">
                  <c:v>2004.4999999999486</c:v>
                </c:pt>
                <c:pt idx="679">
                  <c:v>2004.5833333332819</c:v>
                </c:pt>
                <c:pt idx="680">
                  <c:v>2004.6666666666151</c:v>
                </c:pt>
                <c:pt idx="681">
                  <c:v>2004.7499999999484</c:v>
                </c:pt>
                <c:pt idx="682">
                  <c:v>2004.8333333332816</c:v>
                </c:pt>
                <c:pt idx="683">
                  <c:v>2004.9166666666149</c:v>
                </c:pt>
                <c:pt idx="684">
                  <c:v>2004.9999999999482</c:v>
                </c:pt>
                <c:pt idx="685">
                  <c:v>2005.0833333332814</c:v>
                </c:pt>
                <c:pt idx="686">
                  <c:v>2005.1666666666147</c:v>
                </c:pt>
                <c:pt idx="687">
                  <c:v>2005.2499999999479</c:v>
                </c:pt>
                <c:pt idx="688">
                  <c:v>2005.3333333332812</c:v>
                </c:pt>
                <c:pt idx="689">
                  <c:v>2005.4166666666144</c:v>
                </c:pt>
                <c:pt idx="690">
                  <c:v>2005.4999999999477</c:v>
                </c:pt>
                <c:pt idx="691">
                  <c:v>2005.583333333281</c:v>
                </c:pt>
                <c:pt idx="692">
                  <c:v>2005.6666666666142</c:v>
                </c:pt>
                <c:pt idx="693">
                  <c:v>2005.7499999999475</c:v>
                </c:pt>
                <c:pt idx="694">
                  <c:v>2005.8333333332807</c:v>
                </c:pt>
                <c:pt idx="695">
                  <c:v>2005.916666666614</c:v>
                </c:pt>
                <c:pt idx="696">
                  <c:v>2005.9999999999472</c:v>
                </c:pt>
                <c:pt idx="697">
                  <c:v>2006.0833333332805</c:v>
                </c:pt>
                <c:pt idx="698">
                  <c:v>2006.1666666666138</c:v>
                </c:pt>
                <c:pt idx="699">
                  <c:v>2006.249999999947</c:v>
                </c:pt>
                <c:pt idx="700">
                  <c:v>2006.3333333332803</c:v>
                </c:pt>
                <c:pt idx="701">
                  <c:v>2006.4166666666135</c:v>
                </c:pt>
                <c:pt idx="702">
                  <c:v>2006.4999999999468</c:v>
                </c:pt>
                <c:pt idx="703">
                  <c:v>2006.5833333332801</c:v>
                </c:pt>
                <c:pt idx="704">
                  <c:v>2006.6666666666133</c:v>
                </c:pt>
                <c:pt idx="705">
                  <c:v>2006.7499999999466</c:v>
                </c:pt>
                <c:pt idx="706">
                  <c:v>2006.8333333332798</c:v>
                </c:pt>
                <c:pt idx="707">
                  <c:v>2006.9166666666131</c:v>
                </c:pt>
                <c:pt idx="708">
                  <c:v>2006.9999999999463</c:v>
                </c:pt>
                <c:pt idx="709">
                  <c:v>2007.0833333332796</c:v>
                </c:pt>
                <c:pt idx="710">
                  <c:v>2007.1666666666129</c:v>
                </c:pt>
                <c:pt idx="711">
                  <c:v>2007.2499999999461</c:v>
                </c:pt>
                <c:pt idx="712">
                  <c:v>2007.3333333332794</c:v>
                </c:pt>
                <c:pt idx="713">
                  <c:v>2007.4166666666126</c:v>
                </c:pt>
                <c:pt idx="714">
                  <c:v>2007.4999999999459</c:v>
                </c:pt>
                <c:pt idx="715">
                  <c:v>2007.5833333332791</c:v>
                </c:pt>
                <c:pt idx="716">
                  <c:v>2007.6666666666124</c:v>
                </c:pt>
                <c:pt idx="717">
                  <c:v>2007.7499999999457</c:v>
                </c:pt>
                <c:pt idx="718">
                  <c:v>2007.8333333332789</c:v>
                </c:pt>
                <c:pt idx="719">
                  <c:v>2007.9166666666122</c:v>
                </c:pt>
                <c:pt idx="720">
                  <c:v>2007.9999999999454</c:v>
                </c:pt>
                <c:pt idx="721">
                  <c:v>2008.0833333332787</c:v>
                </c:pt>
                <c:pt idx="722">
                  <c:v>2008.1666666666119</c:v>
                </c:pt>
                <c:pt idx="723">
                  <c:v>2008.2499999999452</c:v>
                </c:pt>
                <c:pt idx="724">
                  <c:v>2008.3333333332785</c:v>
                </c:pt>
                <c:pt idx="725">
                  <c:v>2008.4166666666117</c:v>
                </c:pt>
                <c:pt idx="726">
                  <c:v>2008.499999999945</c:v>
                </c:pt>
                <c:pt idx="727">
                  <c:v>2008.5833333332782</c:v>
                </c:pt>
                <c:pt idx="728">
                  <c:v>2008.6666666666115</c:v>
                </c:pt>
                <c:pt idx="729">
                  <c:v>2008.7499999999447</c:v>
                </c:pt>
                <c:pt idx="730">
                  <c:v>2008.833333333278</c:v>
                </c:pt>
                <c:pt idx="731">
                  <c:v>2008.9166666666113</c:v>
                </c:pt>
                <c:pt idx="732">
                  <c:v>2008.9999999999445</c:v>
                </c:pt>
                <c:pt idx="733">
                  <c:v>2009.0833333332778</c:v>
                </c:pt>
                <c:pt idx="734">
                  <c:v>2009.166666666611</c:v>
                </c:pt>
                <c:pt idx="735">
                  <c:v>2009.2499999999443</c:v>
                </c:pt>
                <c:pt idx="736">
                  <c:v>2009.3333333332776</c:v>
                </c:pt>
                <c:pt idx="737">
                  <c:v>2009.4166666666108</c:v>
                </c:pt>
                <c:pt idx="738">
                  <c:v>2009.4999999999441</c:v>
                </c:pt>
                <c:pt idx="739">
                  <c:v>2009.5833333332773</c:v>
                </c:pt>
                <c:pt idx="740">
                  <c:v>2009.6666666666106</c:v>
                </c:pt>
                <c:pt idx="741">
                  <c:v>2009.7499999999438</c:v>
                </c:pt>
                <c:pt idx="742">
                  <c:v>2009.8333333332771</c:v>
                </c:pt>
                <c:pt idx="743">
                  <c:v>2009.9166666666104</c:v>
                </c:pt>
                <c:pt idx="744">
                  <c:v>2009.9999999999436</c:v>
                </c:pt>
                <c:pt idx="745">
                  <c:v>2010.0833333332769</c:v>
                </c:pt>
                <c:pt idx="746">
                  <c:v>2010.1666666666101</c:v>
                </c:pt>
              </c:numCache>
            </c:numRef>
          </c:xVal>
          <c:yVal>
            <c:numRef>
              <c:f>summary!$R$3:$R$749</c:f>
              <c:numCache>
                <c:formatCode>General</c:formatCode>
                <c:ptCount val="74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11.222819733458032</c:v>
                </c:pt>
                <c:pt idx="289">
                  <c:v>11.188567445102823</c:v>
                </c:pt>
                <c:pt idx="290">
                  <c:v>10.680846144954341</c:v>
                </c:pt>
                <c:pt idx="291">
                  <c:v>9.828266419122766</c:v>
                </c:pt>
                <c:pt idx="292">
                  <c:v>10.195402298850574</c:v>
                </c:pt>
                <c:pt idx="293">
                  <c:v>10.177393677507391</c:v>
                </c:pt>
                <c:pt idx="294">
                  <c:v>10.46337817638266</c:v>
                </c:pt>
                <c:pt idx="295">
                  <c:v>10.576923076923077</c:v>
                </c:pt>
                <c:pt idx="296">
                  <c:v>10.376387141059375</c:v>
                </c:pt>
                <c:pt idx="297">
                  <c:v>10.581222056631892</c:v>
                </c:pt>
                <c:pt idx="298">
                  <c:v>10.002270663033606</c:v>
                </c:pt>
                <c:pt idx="299">
                  <c:v>9.4033575317604363</c:v>
                </c:pt>
                <c:pt idx="300">
                  <c:v>9.1347811099620824</c:v>
                </c:pt>
                <c:pt idx="301">
                  <c:v>9.5419847328244281</c:v>
                </c:pt>
                <c:pt idx="302">
                  <c:v>9.4229691876750703</c:v>
                </c:pt>
                <c:pt idx="303">
                  <c:v>9.9272523782876334</c:v>
                </c:pt>
                <c:pt idx="304">
                  <c:v>9.5754290876242099</c:v>
                </c:pt>
                <c:pt idx="305">
                  <c:v>9.7719869706840399</c:v>
                </c:pt>
                <c:pt idx="306">
                  <c:v>9.8456449834619626</c:v>
                </c:pt>
                <c:pt idx="307">
                  <c:v>9.1785833056202186</c:v>
                </c:pt>
                <c:pt idx="308">
                  <c:v>9.6870507574919831</c:v>
                </c:pt>
                <c:pt idx="309">
                  <c:v>8.8338833883388332</c:v>
                </c:pt>
                <c:pt idx="310">
                  <c:v>9.2645444566410546</c:v>
                </c:pt>
                <c:pt idx="311">
                  <c:v>8.999232708538857</c:v>
                </c:pt>
                <c:pt idx="312">
                  <c:v>9.5465393794749396</c:v>
                </c:pt>
                <c:pt idx="313">
                  <c:v>9.7545008183306052</c:v>
                </c:pt>
                <c:pt idx="314">
                  <c:v>9.8065083553210197</c:v>
                </c:pt>
                <c:pt idx="315">
                  <c:v>9.4782034346103039</c:v>
                </c:pt>
                <c:pt idx="316">
                  <c:v>9.7052401746724897</c:v>
                </c:pt>
                <c:pt idx="317">
                  <c:v>10.08863114126272</c:v>
                </c:pt>
                <c:pt idx="318">
                  <c:v>10.37344398340249</c:v>
                </c:pt>
                <c:pt idx="319">
                  <c:v>9.9364592462751968</c:v>
                </c:pt>
                <c:pt idx="320">
                  <c:v>10.810810810810811</c:v>
                </c:pt>
                <c:pt idx="321">
                  <c:v>11.478410681597932</c:v>
                </c:pt>
                <c:pt idx="322">
                  <c:v>12.444299532659494</c:v>
                </c:pt>
                <c:pt idx="323">
                  <c:v>13.12029665176137</c:v>
                </c:pt>
                <c:pt idx="324">
                  <c:v>14.110362806865089</c:v>
                </c:pt>
                <c:pt idx="325">
                  <c:v>14.351195023463932</c:v>
                </c:pt>
                <c:pt idx="326">
                  <c:v>15.109473227834382</c:v>
                </c:pt>
                <c:pt idx="327">
                  <c:v>15.29989094874591</c:v>
                </c:pt>
                <c:pt idx="328">
                  <c:v>15.089846287075124</c:v>
                </c:pt>
                <c:pt idx="329">
                  <c:v>15.011323196376576</c:v>
                </c:pt>
                <c:pt idx="330">
                  <c:v>14.118539386715787</c:v>
                </c:pt>
                <c:pt idx="331">
                  <c:v>15.181447283659008</c:v>
                </c:pt>
                <c:pt idx="332">
                  <c:v>15.36327749919983</c:v>
                </c:pt>
                <c:pt idx="333">
                  <c:v>14.859351513850118</c:v>
                </c:pt>
                <c:pt idx="334">
                  <c:v>14.555400622117345</c:v>
                </c:pt>
                <c:pt idx="335">
                  <c:v>14.533390410958905</c:v>
                </c:pt>
                <c:pt idx="336">
                  <c:v>14.250848896434634</c:v>
                </c:pt>
                <c:pt idx="337">
                  <c:v>14.423076923076923</c:v>
                </c:pt>
                <c:pt idx="338">
                  <c:v>13.543970510795155</c:v>
                </c:pt>
                <c:pt idx="339">
                  <c:v>13.792743953294412</c:v>
                </c:pt>
                <c:pt idx="340">
                  <c:v>13.164263916657898</c:v>
                </c:pt>
                <c:pt idx="341">
                  <c:v>14.270713010605901</c:v>
                </c:pt>
                <c:pt idx="342">
                  <c:v>13.931758530183727</c:v>
                </c:pt>
                <c:pt idx="343">
                  <c:v>14.284232365145229</c:v>
                </c:pt>
                <c:pt idx="344">
                  <c:v>13.669215460354039</c:v>
                </c:pt>
                <c:pt idx="345">
                  <c:v>13.930140138046434</c:v>
                </c:pt>
                <c:pt idx="346">
                  <c:v>13.963778555258283</c:v>
                </c:pt>
                <c:pt idx="347">
                  <c:v>14.051715257031008</c:v>
                </c:pt>
                <c:pt idx="348">
                  <c:v>13.755030440615004</c:v>
                </c:pt>
                <c:pt idx="349">
                  <c:v>14.224489795918368</c:v>
                </c:pt>
                <c:pt idx="350">
                  <c:v>13.867047891350966</c:v>
                </c:pt>
                <c:pt idx="351">
                  <c:v>12.779879357938862</c:v>
                </c:pt>
                <c:pt idx="352">
                  <c:v>13.539337263671477</c:v>
                </c:pt>
                <c:pt idx="353">
                  <c:v>13.937387116195064</c:v>
                </c:pt>
                <c:pt idx="354">
                  <c:v>13.928028383172833</c:v>
                </c:pt>
                <c:pt idx="355">
                  <c:v>15.097531847133759</c:v>
                </c:pt>
                <c:pt idx="356">
                  <c:v>14.472894578915783</c:v>
                </c:pt>
                <c:pt idx="357">
                  <c:v>14.516773162939296</c:v>
                </c:pt>
                <c:pt idx="358">
                  <c:v>14.661134163208851</c:v>
                </c:pt>
                <c:pt idx="359">
                  <c:v>13.641225085075352</c:v>
                </c:pt>
                <c:pt idx="360">
                  <c:v>13.907542579075425</c:v>
                </c:pt>
                <c:pt idx="361">
                  <c:v>13.062056909779548</c:v>
                </c:pt>
                <c:pt idx="362">
                  <c:v>13.107781536974384</c:v>
                </c:pt>
                <c:pt idx="363">
                  <c:v>12.876738794435857</c:v>
                </c:pt>
                <c:pt idx="364">
                  <c:v>12.951575710991545</c:v>
                </c:pt>
                <c:pt idx="365">
                  <c:v>12.753346080305928</c:v>
                </c:pt>
                <c:pt idx="366">
                  <c:v>12.970230688235857</c:v>
                </c:pt>
                <c:pt idx="367">
                  <c:v>12.285248104424609</c:v>
                </c:pt>
                <c:pt idx="368">
                  <c:v>11.948966961820432</c:v>
                </c:pt>
                <c:pt idx="369">
                  <c:v>11.788772597526165</c:v>
                </c:pt>
                <c:pt idx="370">
                  <c:v>12.721249408424042</c:v>
                </c:pt>
                <c:pt idx="371">
                  <c:v>12.433712121212121</c:v>
                </c:pt>
                <c:pt idx="372">
                  <c:v>12.404942965779467</c:v>
                </c:pt>
                <c:pt idx="373">
                  <c:v>13.092210605632475</c:v>
                </c:pt>
                <c:pt idx="374">
                  <c:v>12.469506474010133</c:v>
                </c:pt>
                <c:pt idx="375">
                  <c:v>12.9068673565381</c:v>
                </c:pt>
                <c:pt idx="376">
                  <c:v>12.387791741472173</c:v>
                </c:pt>
                <c:pt idx="377">
                  <c:v>12.217533989685888</c:v>
                </c:pt>
                <c:pt idx="378">
                  <c:v>12.102267425585518</c:v>
                </c:pt>
                <c:pt idx="379">
                  <c:v>12.359655688622755</c:v>
                </c:pt>
                <c:pt idx="380">
                  <c:v>11.697162061239732</c:v>
                </c:pt>
                <c:pt idx="381">
                  <c:v>12.341684385689193</c:v>
                </c:pt>
                <c:pt idx="382">
                  <c:v>11.867250862310058</c:v>
                </c:pt>
                <c:pt idx="383">
                  <c:v>12.21891841665118</c:v>
                </c:pt>
                <c:pt idx="384">
                  <c:v>13.049514113836187</c:v>
                </c:pt>
                <c:pt idx="385">
                  <c:v>12.939430479547353</c:v>
                </c:pt>
                <c:pt idx="386">
                  <c:v>12.88876435976464</c:v>
                </c:pt>
                <c:pt idx="387">
                  <c:v>13.80877306871928</c:v>
                </c:pt>
                <c:pt idx="388">
                  <c:v>14.438502673796792</c:v>
                </c:pt>
                <c:pt idx="389">
                  <c:v>14.593744216176198</c:v>
                </c:pt>
                <c:pt idx="390">
                  <c:v>15.291328531047688</c:v>
                </c:pt>
                <c:pt idx="391">
                  <c:v>14.598807886290693</c:v>
                </c:pt>
                <c:pt idx="392">
                  <c:v>14.778777308610245</c:v>
                </c:pt>
                <c:pt idx="393">
                  <c:v>15.111192125410135</c:v>
                </c:pt>
                <c:pt idx="394">
                  <c:v>15.075971249203894</c:v>
                </c:pt>
                <c:pt idx="395">
                  <c:v>14.956680346557228</c:v>
                </c:pt>
                <c:pt idx="396">
                  <c:v>14.56557228369309</c:v>
                </c:pt>
                <c:pt idx="397">
                  <c:v>14.704539227326697</c:v>
                </c:pt>
                <c:pt idx="398">
                  <c:v>15.069607665883204</c:v>
                </c:pt>
                <c:pt idx="399">
                  <c:v>14.666905444126074</c:v>
                </c:pt>
                <c:pt idx="400">
                  <c:v>14.848184521128029</c:v>
                </c:pt>
                <c:pt idx="401">
                  <c:v>15.692503176620077</c:v>
                </c:pt>
                <c:pt idx="402">
                  <c:v>14.959839357429718</c:v>
                </c:pt>
                <c:pt idx="403">
                  <c:v>16.28244690506444</c:v>
                </c:pt>
                <c:pt idx="404">
                  <c:v>15.904375281912495</c:v>
                </c:pt>
                <c:pt idx="405">
                  <c:v>16.678552326617936</c:v>
                </c:pt>
                <c:pt idx="406">
                  <c:v>16.791310541310541</c:v>
                </c:pt>
                <c:pt idx="407">
                  <c:v>17.170366408130516</c:v>
                </c:pt>
                <c:pt idx="408">
                  <c:v>17.252112049799912</c:v>
                </c:pt>
                <c:pt idx="409">
                  <c:v>17.726020090674727</c:v>
                </c:pt>
                <c:pt idx="410">
                  <c:v>18.092017442377859</c:v>
                </c:pt>
                <c:pt idx="411">
                  <c:v>18.183443590202039</c:v>
                </c:pt>
                <c:pt idx="412">
                  <c:v>18.516546890249312</c:v>
                </c:pt>
                <c:pt idx="413">
                  <c:v>18.480877239903716</c:v>
                </c:pt>
                <c:pt idx="414">
                  <c:v>18.770999115826701</c:v>
                </c:pt>
                <c:pt idx="415">
                  <c:v>18.852819565408637</c:v>
                </c:pt>
                <c:pt idx="416">
                  <c:v>19.714610872800492</c:v>
                </c:pt>
                <c:pt idx="417">
                  <c:v>20.122324159021407</c:v>
                </c:pt>
                <c:pt idx="418">
                  <c:v>20.246892115100408</c:v>
                </c:pt>
                <c:pt idx="419">
                  <c:v>20.871896894732288</c:v>
                </c:pt>
                <c:pt idx="420">
                  <c:v>21.207949754796523</c:v>
                </c:pt>
                <c:pt idx="421">
                  <c:v>19.911886662059434</c:v>
                </c:pt>
                <c:pt idx="422">
                  <c:v>20.102023171364344</c:v>
                </c:pt>
                <c:pt idx="423">
                  <c:v>20.37468704135371</c:v>
                </c:pt>
                <c:pt idx="424">
                  <c:v>20.311961392623232</c:v>
                </c:pt>
                <c:pt idx="425">
                  <c:v>20.700230002555585</c:v>
                </c:pt>
                <c:pt idx="426">
                  <c:v>19.398021828103683</c:v>
                </c:pt>
                <c:pt idx="427">
                  <c:v>19.715065688449069</c:v>
                </c:pt>
                <c:pt idx="428">
                  <c:v>18.764926646195839</c:v>
                </c:pt>
                <c:pt idx="429">
                  <c:v>18.154324721334138</c:v>
                </c:pt>
                <c:pt idx="430">
                  <c:v>17.492260061919506</c:v>
                </c:pt>
                <c:pt idx="431">
                  <c:v>17.791095890410958</c:v>
                </c:pt>
                <c:pt idx="432">
                  <c:v>17.265511649739693</c:v>
                </c:pt>
                <c:pt idx="433">
                  <c:v>16.157278774101204</c:v>
                </c:pt>
                <c:pt idx="434">
                  <c:v>16.569595678230776</c:v>
                </c:pt>
                <c:pt idx="435">
                  <c:v>16.531645569620252</c:v>
                </c:pt>
                <c:pt idx="436">
                  <c:v>15.673954930049426</c:v>
                </c:pt>
                <c:pt idx="437">
                  <c:v>15.574793973195705</c:v>
                </c:pt>
                <c:pt idx="438">
                  <c:v>16.713529606351308</c:v>
                </c:pt>
                <c:pt idx="439">
                  <c:v>16.033789879439023</c:v>
                </c:pt>
                <c:pt idx="440">
                  <c:v>14.975206611570249</c:v>
                </c:pt>
                <c:pt idx="441">
                  <c:v>15.337322731371424</c:v>
                </c:pt>
                <c:pt idx="442">
                  <c:v>14.964544787676257</c:v>
                </c:pt>
                <c:pt idx="443">
                  <c:v>15.226236979166666</c:v>
                </c:pt>
                <c:pt idx="444">
                  <c:v>15.161368994390699</c:v>
                </c:pt>
                <c:pt idx="445">
                  <c:v>15.7761850464245</c:v>
                </c:pt>
                <c:pt idx="446">
                  <c:v>15.125366330185607</c:v>
                </c:pt>
                <c:pt idx="447">
                  <c:v>15.114207030617203</c:v>
                </c:pt>
                <c:pt idx="448">
                  <c:v>15.220034038414783</c:v>
                </c:pt>
                <c:pt idx="449">
                  <c:v>14.405061237732177</c:v>
                </c:pt>
                <c:pt idx="450">
                  <c:v>15.198576397314568</c:v>
                </c:pt>
                <c:pt idx="451">
                  <c:v>14.274128142741281</c:v>
                </c:pt>
                <c:pt idx="452">
                  <c:v>15.178139609866193</c:v>
                </c:pt>
                <c:pt idx="453">
                  <c:v>15.027784489007006</c:v>
                </c:pt>
                <c:pt idx="454">
                  <c:v>15.628511799646814</c:v>
                </c:pt>
                <c:pt idx="455">
                  <c:v>15.035076530612244</c:v>
                </c:pt>
                <c:pt idx="456">
                  <c:v>14.492290484940481</c:v>
                </c:pt>
                <c:pt idx="457">
                  <c:v>14.406847452203824</c:v>
                </c:pt>
                <c:pt idx="458">
                  <c:v>14.56602579317984</c:v>
                </c:pt>
                <c:pt idx="459">
                  <c:v>14.792992379605625</c:v>
                </c:pt>
                <c:pt idx="460">
                  <c:v>14.566836534692278</c:v>
                </c:pt>
                <c:pt idx="461">
                  <c:v>15.098622417031935</c:v>
                </c:pt>
                <c:pt idx="462">
                  <c:v>14.358161648177497</c:v>
                </c:pt>
                <c:pt idx="463">
                  <c:v>14.832268370607029</c:v>
                </c:pt>
                <c:pt idx="464">
                  <c:v>14.903353057199212</c:v>
                </c:pt>
                <c:pt idx="465">
                  <c:v>14.59200502630959</c:v>
                </c:pt>
                <c:pt idx="466">
                  <c:v>14.344133375275243</c:v>
                </c:pt>
                <c:pt idx="467">
                  <c:v>13.65680473372781</c:v>
                </c:pt>
                <c:pt idx="468">
                  <c:v>14.048421217582073</c:v>
                </c:pt>
                <c:pt idx="469">
                  <c:v>13.792567252371326</c:v>
                </c:pt>
                <c:pt idx="470">
                  <c:v>13.756613756613756</c:v>
                </c:pt>
                <c:pt idx="471">
                  <c:v>12.947335521175184</c:v>
                </c:pt>
                <c:pt idx="472">
                  <c:v>13.56352094139506</c:v>
                </c:pt>
                <c:pt idx="473">
                  <c:v>12.934900262873049</c:v>
                </c:pt>
                <c:pt idx="474">
                  <c:v>12.859987745098039</c:v>
                </c:pt>
                <c:pt idx="475">
                  <c:v>12.568306010928962</c:v>
                </c:pt>
                <c:pt idx="476">
                  <c:v>12.58623332822321</c:v>
                </c:pt>
                <c:pt idx="477">
                  <c:v>12.285366965506762</c:v>
                </c:pt>
                <c:pt idx="478">
                  <c:v>12.134336296633995</c:v>
                </c:pt>
                <c:pt idx="479">
                  <c:v>12.084156159805559</c:v>
                </c:pt>
                <c:pt idx="480">
                  <c:v>12.027047561160918</c:v>
                </c:pt>
                <c:pt idx="481">
                  <c:v>12.351507767286019</c:v>
                </c:pt>
                <c:pt idx="482">
                  <c:v>12.69574516843633</c:v>
                </c:pt>
                <c:pt idx="483">
                  <c:v>12.16927182615326</c:v>
                </c:pt>
                <c:pt idx="484">
                  <c:v>12.319780303608209</c:v>
                </c:pt>
                <c:pt idx="485">
                  <c:v>11.527532447584671</c:v>
                </c:pt>
                <c:pt idx="486">
                  <c:v>11.574352799518362</c:v>
                </c:pt>
                <c:pt idx="487">
                  <c:v>11.431583703592137</c:v>
                </c:pt>
                <c:pt idx="488">
                  <c:v>11.013549314964802</c:v>
                </c:pt>
                <c:pt idx="489">
                  <c:v>11.118628777627425</c:v>
                </c:pt>
                <c:pt idx="490">
                  <c:v>11.007588849650613</c:v>
                </c:pt>
                <c:pt idx="491">
                  <c:v>11.280101394169835</c:v>
                </c:pt>
                <c:pt idx="492">
                  <c:v>11.796166988560392</c:v>
                </c:pt>
                <c:pt idx="493">
                  <c:v>11.875463306152705</c:v>
                </c:pt>
                <c:pt idx="494">
                  <c:v>11.09535890165647</c:v>
                </c:pt>
                <c:pt idx="495">
                  <c:v>11.086874764949229</c:v>
                </c:pt>
                <c:pt idx="496">
                  <c:v>11.199464922711059</c:v>
                </c:pt>
                <c:pt idx="497">
                  <c:v>11.699061414529599</c:v>
                </c:pt>
                <c:pt idx="498">
                  <c:v>10.991522300036859</c:v>
                </c:pt>
                <c:pt idx="499">
                  <c:v>11.120989849596207</c:v>
                </c:pt>
                <c:pt idx="500">
                  <c:v>11.656305506216697</c:v>
                </c:pt>
                <c:pt idx="501">
                  <c:v>11.68456127360237</c:v>
                </c:pt>
                <c:pt idx="502">
                  <c:v>11.728713601179505</c:v>
                </c:pt>
                <c:pt idx="503">
                  <c:v>11.601270967265204</c:v>
                </c:pt>
                <c:pt idx="504">
                  <c:v>11.052937754508434</c:v>
                </c:pt>
                <c:pt idx="505">
                  <c:v>11.01442970052933</c:v>
                </c:pt>
                <c:pt idx="506">
                  <c:v>10.873349775134194</c:v>
                </c:pt>
                <c:pt idx="507">
                  <c:v>10.719487328866879</c:v>
                </c:pt>
                <c:pt idx="508">
                  <c:v>10.611328407938577</c:v>
                </c:pt>
                <c:pt idx="509">
                  <c:v>10.465031124130356</c:v>
                </c:pt>
                <c:pt idx="510">
                  <c:v>11.412048898323695</c:v>
                </c:pt>
                <c:pt idx="511">
                  <c:v>11.686033764525323</c:v>
                </c:pt>
                <c:pt idx="512">
                  <c:v>12.117672822833784</c:v>
                </c:pt>
                <c:pt idx="513">
                  <c:v>12.075361897141194</c:v>
                </c:pt>
                <c:pt idx="514">
                  <c:v>12.360608254887762</c:v>
                </c:pt>
                <c:pt idx="515">
                  <c:v>12.448253322681385</c:v>
                </c:pt>
                <c:pt idx="516">
                  <c:v>11.909097530774273</c:v>
                </c:pt>
                <c:pt idx="517">
                  <c:v>12.242671128246164</c:v>
                </c:pt>
                <c:pt idx="518">
                  <c:v>12.455003599712024</c:v>
                </c:pt>
                <c:pt idx="519">
                  <c:v>12.677579865868609</c:v>
                </c:pt>
                <c:pt idx="520">
                  <c:v>12.843301522546806</c:v>
                </c:pt>
                <c:pt idx="521">
                  <c:v>12.500908496256995</c:v>
                </c:pt>
                <c:pt idx="522">
                  <c:v>11.888315276666908</c:v>
                </c:pt>
                <c:pt idx="523">
                  <c:v>12.41796704098002</c:v>
                </c:pt>
                <c:pt idx="524">
                  <c:v>12.277809633027523</c:v>
                </c:pt>
                <c:pt idx="525">
                  <c:v>13.31021027530891</c:v>
                </c:pt>
                <c:pt idx="526">
                  <c:v>12.506377086218206</c:v>
                </c:pt>
                <c:pt idx="527">
                  <c:v>12.943722943722944</c:v>
                </c:pt>
                <c:pt idx="528">
                  <c:v>13.522800486792182</c:v>
                </c:pt>
                <c:pt idx="529">
                  <c:v>14.241839868580815</c:v>
                </c:pt>
                <c:pt idx="530">
                  <c:v>14.084808680753856</c:v>
                </c:pt>
                <c:pt idx="531">
                  <c:v>14.07555523816325</c:v>
                </c:pt>
                <c:pt idx="532">
                  <c:v>14.702970297029703</c:v>
                </c:pt>
                <c:pt idx="533">
                  <c:v>14.558204768583451</c:v>
                </c:pt>
                <c:pt idx="534">
                  <c:v>14.397759103641457</c:v>
                </c:pt>
                <c:pt idx="535">
                  <c:v>14.23608698672966</c:v>
                </c:pt>
                <c:pt idx="536">
                  <c:v>13.921390037133049</c:v>
                </c:pt>
                <c:pt idx="537">
                  <c:v>14.271653543307087</c:v>
                </c:pt>
                <c:pt idx="538">
                  <c:v>14.096512856639661</c:v>
                </c:pt>
                <c:pt idx="539">
                  <c:v>14.33605864110516</c:v>
                </c:pt>
                <c:pt idx="540">
                  <c:v>14.085006740935215</c:v>
                </c:pt>
                <c:pt idx="541">
                  <c:v>13.486681115849821</c:v>
                </c:pt>
                <c:pt idx="542">
                  <c:v>13.683316824678082</c:v>
                </c:pt>
                <c:pt idx="543">
                  <c:v>13.993488108720271</c:v>
                </c:pt>
                <c:pt idx="544">
                  <c:v>13.137764053617797</c:v>
                </c:pt>
                <c:pt idx="545">
                  <c:v>13.35445265751496</c:v>
                </c:pt>
                <c:pt idx="546">
                  <c:v>12.667743975268742</c:v>
                </c:pt>
                <c:pt idx="547">
                  <c:v>12.296171880467492</c:v>
                </c:pt>
                <c:pt idx="548">
                  <c:v>12.526315789473685</c:v>
                </c:pt>
                <c:pt idx="549">
                  <c:v>11.805751339159853</c:v>
                </c:pt>
                <c:pt idx="550">
                  <c:v>12.629009762900976</c:v>
                </c:pt>
                <c:pt idx="551">
                  <c:v>11.725105189340814</c:v>
                </c:pt>
                <c:pt idx="552">
                  <c:v>13.113273106323836</c:v>
                </c:pt>
                <c:pt idx="553">
                  <c:v>12.841624576212551</c:v>
                </c:pt>
                <c:pt idx="554">
                  <c:v>12.393958204014069</c:v>
                </c:pt>
                <c:pt idx="555">
                  <c:v>11.889801836636057</c:v>
                </c:pt>
                <c:pt idx="556">
                  <c:v>11.714325183036332</c:v>
                </c:pt>
                <c:pt idx="557">
                  <c:v>11.300757054370269</c:v>
                </c:pt>
                <c:pt idx="558">
                  <c:v>10.892324759065382</c:v>
                </c:pt>
                <c:pt idx="559">
                  <c:v>11.171831765356945</c:v>
                </c:pt>
                <c:pt idx="560">
                  <c:v>10.564839110620079</c:v>
                </c:pt>
                <c:pt idx="561">
                  <c:v>11.280092750460343</c:v>
                </c:pt>
                <c:pt idx="562">
                  <c:v>10.833390399233034</c:v>
                </c:pt>
                <c:pt idx="563">
                  <c:v>9.8857221533801454</c:v>
                </c:pt>
                <c:pt idx="564">
                  <c:v>10.309278350515465</c:v>
                </c:pt>
                <c:pt idx="565">
                  <c:v>10.116443427340647</c:v>
                </c:pt>
                <c:pt idx="566">
                  <c:v>9.685492052756171</c:v>
                </c:pt>
                <c:pt idx="567">
                  <c:v>10.74901093006102</c:v>
                </c:pt>
                <c:pt idx="568">
                  <c:v>9.9756196668021122</c:v>
                </c:pt>
                <c:pt idx="569">
                  <c:v>10.724676906421273</c:v>
                </c:pt>
                <c:pt idx="570">
                  <c:v>10.905251685852463</c:v>
                </c:pt>
                <c:pt idx="571">
                  <c:v>11.139755766621438</c:v>
                </c:pt>
                <c:pt idx="572">
                  <c:v>11.09834403514701</c:v>
                </c:pt>
                <c:pt idx="573">
                  <c:v>10.018153701337996</c:v>
                </c:pt>
                <c:pt idx="574">
                  <c:v>9.6643403123961455</c:v>
                </c:pt>
                <c:pt idx="575">
                  <c:v>10.156773415516549</c:v>
                </c:pt>
                <c:pt idx="576">
                  <c:v>10.606060606060606</c:v>
                </c:pt>
                <c:pt idx="577">
                  <c:v>9.9507854109081109</c:v>
                </c:pt>
                <c:pt idx="578">
                  <c:v>10.586036577226004</c:v>
                </c:pt>
                <c:pt idx="579">
                  <c:v>10.724985020970641</c:v>
                </c:pt>
                <c:pt idx="580">
                  <c:v>10.222986832528287</c:v>
                </c:pt>
                <c:pt idx="581">
                  <c:v>10.406007043657386</c:v>
                </c:pt>
                <c:pt idx="582">
                  <c:v>10.622782814347655</c:v>
                </c:pt>
                <c:pt idx="583">
                  <c:v>10.6266318537859</c:v>
                </c:pt>
                <c:pt idx="584">
                  <c:v>10.557242836392447</c:v>
                </c:pt>
                <c:pt idx="585">
                  <c:v>10.736897069381895</c:v>
                </c:pt>
                <c:pt idx="586">
                  <c:v>10.625244746116694</c:v>
                </c:pt>
                <c:pt idx="587">
                  <c:v>10.513591217982228</c:v>
                </c:pt>
                <c:pt idx="588">
                  <c:v>10.755208333333334</c:v>
                </c:pt>
                <c:pt idx="589">
                  <c:v>10.695918234489943</c:v>
                </c:pt>
                <c:pt idx="590">
                  <c:v>10.51366971881291</c:v>
                </c:pt>
                <c:pt idx="591">
                  <c:v>10.162548764629388</c:v>
                </c:pt>
                <c:pt idx="592">
                  <c:v>10.257243081720151</c:v>
                </c:pt>
                <c:pt idx="593">
                  <c:v>10.766742154642511</c:v>
                </c:pt>
                <c:pt idx="594">
                  <c:v>9.503253656336577</c:v>
                </c:pt>
                <c:pt idx="595">
                  <c:v>9.4000885011694795</c:v>
                </c:pt>
                <c:pt idx="596">
                  <c:v>9.4953603660861834</c:v>
                </c:pt>
                <c:pt idx="597">
                  <c:v>9.5137285091095709</c:v>
                </c:pt>
                <c:pt idx="598">
                  <c:v>9.4918074756784439</c:v>
                </c:pt>
                <c:pt idx="599">
                  <c:v>9.9764586116943441</c:v>
                </c:pt>
                <c:pt idx="600">
                  <c:v>9.3789687579375158</c:v>
                </c:pt>
                <c:pt idx="601">
                  <c:v>9.3004115226337447</c:v>
                </c:pt>
                <c:pt idx="602">
                  <c:v>9.2090395480225986</c:v>
                </c:pt>
                <c:pt idx="603">
                  <c:v>9.0903367957192316</c:v>
                </c:pt>
                <c:pt idx="604">
                  <c:v>8.9031520081342137</c:v>
                </c:pt>
                <c:pt idx="605">
                  <c:v>8.7705071424115779</c:v>
                </c:pt>
                <c:pt idx="606">
                  <c:v>9.4677137870855148</c:v>
                </c:pt>
                <c:pt idx="607">
                  <c:v>8.8415396150962255</c:v>
                </c:pt>
                <c:pt idx="608">
                  <c:v>9.1260200585560334</c:v>
                </c:pt>
                <c:pt idx="609">
                  <c:v>8.6154794942954052</c:v>
                </c:pt>
                <c:pt idx="610">
                  <c:v>8.5911926378852446</c:v>
                </c:pt>
                <c:pt idx="611">
                  <c:v>7.7285696563701771</c:v>
                </c:pt>
                <c:pt idx="612">
                  <c:v>7.7535521803037728</c:v>
                </c:pt>
                <c:pt idx="613">
                  <c:v>8.1820427318760043</c:v>
                </c:pt>
                <c:pt idx="614">
                  <c:v>8.0454096742349464</c:v>
                </c:pt>
                <c:pt idx="615">
                  <c:v>7.8149036982339553</c:v>
                </c:pt>
                <c:pt idx="616">
                  <c:v>7.4267461146262059</c:v>
                </c:pt>
                <c:pt idx="617">
                  <c:v>7.6536552484833633</c:v>
                </c:pt>
                <c:pt idx="618">
                  <c:v>8.6900919554229343</c:v>
                </c:pt>
                <c:pt idx="619">
                  <c:v>7.7266064011727336</c:v>
                </c:pt>
                <c:pt idx="620">
                  <c:v>8.5472666868015708</c:v>
                </c:pt>
                <c:pt idx="621">
                  <c:v>8.3701506990256007</c:v>
                </c:pt>
                <c:pt idx="622">
                  <c:v>7.997817123453796</c:v>
                </c:pt>
                <c:pt idx="623">
                  <c:v>7.8423034868181265</c:v>
                </c:pt>
                <c:pt idx="624">
                  <c:v>8.1683318195579773</c:v>
                </c:pt>
                <c:pt idx="625">
                  <c:v>8.049104983067247</c:v>
                </c:pt>
                <c:pt idx="626">
                  <c:v>7.421636784973777</c:v>
                </c:pt>
                <c:pt idx="627">
                  <c:v>6.9784615384615387</c:v>
                </c:pt>
                <c:pt idx="628">
                  <c:v>7.7273566898589987</c:v>
                </c:pt>
                <c:pt idx="629">
                  <c:v>7.7587270260268903</c:v>
                </c:pt>
                <c:pt idx="630">
                  <c:v>7.7061042736099941</c:v>
                </c:pt>
                <c:pt idx="631">
                  <c:v>7.8911648568608097</c:v>
                </c:pt>
                <c:pt idx="632">
                  <c:v>7.3430910444058544</c:v>
                </c:pt>
                <c:pt idx="633">
                  <c:v>7.2883964296706676</c:v>
                </c:pt>
                <c:pt idx="634">
                  <c:v>7.3347990716990354</c:v>
                </c:pt>
                <c:pt idx="635">
                  <c:v>7.3901587107053128</c:v>
                </c:pt>
                <c:pt idx="636">
                  <c:v>8.2320777642770349</c:v>
                </c:pt>
                <c:pt idx="637">
                  <c:v>7.6937167979483423</c:v>
                </c:pt>
                <c:pt idx="638">
                  <c:v>8.2837723024638912</c:v>
                </c:pt>
                <c:pt idx="639">
                  <c:v>7.9665466088761372</c:v>
                </c:pt>
                <c:pt idx="640">
                  <c:v>7.8722364724563336</c:v>
                </c:pt>
                <c:pt idx="641">
                  <c:v>8.3287671232876708</c:v>
                </c:pt>
                <c:pt idx="642">
                  <c:v>8.0175193138268757</c:v>
                </c:pt>
                <c:pt idx="643">
                  <c:v>9.134615384615385</c:v>
                </c:pt>
                <c:pt idx="644">
                  <c:v>8.9192471159684281</c:v>
                </c:pt>
                <c:pt idx="645">
                  <c:v>9.5116151454179629</c:v>
                </c:pt>
                <c:pt idx="646">
                  <c:v>9.7504281869341813</c:v>
                </c:pt>
                <c:pt idx="647">
                  <c:v>10.061713455953534</c:v>
                </c:pt>
                <c:pt idx="648">
                  <c:v>9.9691488718165875</c:v>
                </c:pt>
                <c:pt idx="649">
                  <c:v>9.8995522207430717</c:v>
                </c:pt>
                <c:pt idx="650">
                  <c:v>10.46131492916818</c:v>
                </c:pt>
                <c:pt idx="651">
                  <c:v>10.705274540430134</c:v>
                </c:pt>
                <c:pt idx="652">
                  <c:v>10.23361960242628</c:v>
                </c:pt>
                <c:pt idx="653">
                  <c:v>10.475959791691897</c:v>
                </c:pt>
                <c:pt idx="654">
                  <c:v>9.7993780108543209</c:v>
                </c:pt>
                <c:pt idx="655">
                  <c:v>9.8357675292406519</c:v>
                </c:pt>
                <c:pt idx="656">
                  <c:v>9.7232207045291155</c:v>
                </c:pt>
                <c:pt idx="657">
                  <c:v>9.7660713211858798</c:v>
                </c:pt>
                <c:pt idx="658">
                  <c:v>10.749303958358553</c:v>
                </c:pt>
                <c:pt idx="659">
                  <c:v>11.271399497186639</c:v>
                </c:pt>
                <c:pt idx="660">
                  <c:v>10.497539639147075</c:v>
                </c:pt>
                <c:pt idx="661">
                  <c:v>10.733811201555097</c:v>
                </c:pt>
                <c:pt idx="662">
                  <c:v>10.309026505435446</c:v>
                </c:pt>
                <c:pt idx="663">
                  <c:v>10.866018009306822</c:v>
                </c:pt>
                <c:pt idx="664">
                  <c:v>10.944825099170574</c:v>
                </c:pt>
                <c:pt idx="665">
                  <c:v>11.540312876052948</c:v>
                </c:pt>
                <c:pt idx="666">
                  <c:v>10.947139228256924</c:v>
                </c:pt>
                <c:pt idx="667">
                  <c:v>10.938632519932352</c:v>
                </c:pt>
                <c:pt idx="668">
                  <c:v>11.132483770137052</c:v>
                </c:pt>
                <c:pt idx="669">
                  <c:v>11.406637248383001</c:v>
                </c:pt>
                <c:pt idx="670">
                  <c:v>10.174102285092491</c:v>
                </c:pt>
                <c:pt idx="671">
                  <c:v>10.084238798681479</c:v>
                </c:pt>
                <c:pt idx="672">
                  <c:v>10.422179456338705</c:v>
                </c:pt>
                <c:pt idx="673">
                  <c:v>9.6809480401093886</c:v>
                </c:pt>
                <c:pt idx="674">
                  <c:v>10.267051605918441</c:v>
                </c:pt>
                <c:pt idx="675">
                  <c:v>9.7707423580786035</c:v>
                </c:pt>
                <c:pt idx="676">
                  <c:v>10.107644590403211</c:v>
                </c:pt>
                <c:pt idx="677">
                  <c:v>10.16270033997086</c:v>
                </c:pt>
                <c:pt idx="678">
                  <c:v>10.96693177061532</c:v>
                </c:pt>
                <c:pt idx="679">
                  <c:v>10.503950203495332</c:v>
                </c:pt>
                <c:pt idx="680">
                  <c:v>10.320455226115604</c:v>
                </c:pt>
                <c:pt idx="681">
                  <c:v>10.797006770400285</c:v>
                </c:pt>
                <c:pt idx="682">
                  <c:v>10.722152765374769</c:v>
                </c:pt>
                <c:pt idx="683">
                  <c:v>10.674224343675418</c:v>
                </c:pt>
                <c:pt idx="684">
                  <c:v>10.586056514726089</c:v>
                </c:pt>
                <c:pt idx="685">
                  <c:v>10.859944982657577</c:v>
                </c:pt>
                <c:pt idx="686">
                  <c:v>10.456737926517</c:v>
                </c:pt>
                <c:pt idx="687">
                  <c:v>10.297334042678962</c:v>
                </c:pt>
                <c:pt idx="688">
                  <c:v>10.051637131792043</c:v>
                </c:pt>
                <c:pt idx="689">
                  <c:v>10.219446714135637</c:v>
                </c:pt>
                <c:pt idx="690">
                  <c:v>9.2315777180894543</c:v>
                </c:pt>
                <c:pt idx="691">
                  <c:v>9.7325018940497703</c:v>
                </c:pt>
                <c:pt idx="692">
                  <c:v>9.3649400058530876</c:v>
                </c:pt>
                <c:pt idx="693">
                  <c:v>9.1194420226678297</c:v>
                </c:pt>
                <c:pt idx="694">
                  <c:v>10.643002618562701</c:v>
                </c:pt>
                <c:pt idx="695">
                  <c:v>9.2074317968015045</c:v>
                </c:pt>
                <c:pt idx="696">
                  <c:v>8.871870397643594</c:v>
                </c:pt>
                <c:pt idx="697">
                  <c:v>9.4408427876823335</c:v>
                </c:pt>
                <c:pt idx="698">
                  <c:v>9.479382630730246</c:v>
                </c:pt>
                <c:pt idx="699">
                  <c:v>9.3717459215550161</c:v>
                </c:pt>
                <c:pt idx="700">
                  <c:v>8.7152516904583024</c:v>
                </c:pt>
                <c:pt idx="701">
                  <c:v>8.819080860965677</c:v>
                </c:pt>
                <c:pt idx="702">
                  <c:v>9.5227088870911825</c:v>
                </c:pt>
                <c:pt idx="703">
                  <c:v>8.8299585826046947</c:v>
                </c:pt>
                <c:pt idx="704">
                  <c:v>9.0444973023147881</c:v>
                </c:pt>
                <c:pt idx="705">
                  <c:v>8.4576543493229295</c:v>
                </c:pt>
                <c:pt idx="706">
                  <c:v>8.5492079830731402</c:v>
                </c:pt>
                <c:pt idx="707">
                  <c:v>8.265497808390732</c:v>
                </c:pt>
                <c:pt idx="708">
                  <c:v>7.9884176460568899</c:v>
                </c:pt>
                <c:pt idx="709">
                  <c:v>8.0018263797728437</c:v>
                </c:pt>
                <c:pt idx="710">
                  <c:v>8.3361999770668493</c:v>
                </c:pt>
                <c:pt idx="711">
                  <c:v>8.2770076755642119</c:v>
                </c:pt>
                <c:pt idx="712">
                  <c:v>8.2859277136125957</c:v>
                </c:pt>
                <c:pt idx="713">
                  <c:v>8.4423783287419649</c:v>
                </c:pt>
                <c:pt idx="714">
                  <c:v>8.0341880341880341</c:v>
                </c:pt>
                <c:pt idx="715">
                  <c:v>7.7230435527141958</c:v>
                </c:pt>
                <c:pt idx="716">
                  <c:v>8.0710572913691667</c:v>
                </c:pt>
                <c:pt idx="717">
                  <c:v>8.5038290090296034</c:v>
                </c:pt>
                <c:pt idx="718">
                  <c:v>8.5044323706033751</c:v>
                </c:pt>
                <c:pt idx="719">
                  <c:v>8.9573486703490683</c:v>
                </c:pt>
                <c:pt idx="720">
                  <c:v>9.1530594948867172</c:v>
                </c:pt>
                <c:pt idx="721">
                  <c:v>8.2940942871730865</c:v>
                </c:pt>
                <c:pt idx="722">
                  <c:v>9.1231826890566889</c:v>
                </c:pt>
                <c:pt idx="723">
                  <c:v>8.6412798557908967</c:v>
                </c:pt>
                <c:pt idx="724">
                  <c:v>9.5780685920577611</c:v>
                </c:pt>
                <c:pt idx="725">
                  <c:v>9.3859549926495536</c:v>
                </c:pt>
                <c:pt idx="726">
                  <c:v>9.9277162864242143</c:v>
                </c:pt>
                <c:pt idx="727">
                  <c:v>10.770173191513059</c:v>
                </c:pt>
                <c:pt idx="728">
                  <c:v>11.407507456806798</c:v>
                </c:pt>
                <c:pt idx="729">
                  <c:v>11.328914850595371</c:v>
                </c:pt>
                <c:pt idx="730">
                  <c:v>11.469392365032753</c:v>
                </c:pt>
                <c:pt idx="731">
                  <c:v>12.080687756363432</c:v>
                </c:pt>
                <c:pt idx="732">
                  <c:v>12.840313398342822</c:v>
                </c:pt>
                <c:pt idx="733">
                  <c:v>13.542844223377799</c:v>
                </c:pt>
                <c:pt idx="734">
                  <c:v>13.49256113549564</c:v>
                </c:pt>
                <c:pt idx="735">
                  <c:v>15.037932003371733</c:v>
                </c:pt>
                <c:pt idx="736">
                  <c:v>14.958229848724317</c:v>
                </c:pt>
                <c:pt idx="737">
                  <c:v>14.81460515142938</c:v>
                </c:pt>
                <c:pt idx="738">
                  <c:v>14.730043623590731</c:v>
                </c:pt>
                <c:pt idx="739">
                  <c:v>15.242100477381223</c:v>
                </c:pt>
                <c:pt idx="740">
                  <c:v>15.474076195932398</c:v>
                </c:pt>
                <c:pt idx="741">
                  <c:v>15.72276775519525</c:v>
                </c:pt>
                <c:pt idx="742">
                  <c:v>15.611551528878822</c:v>
                </c:pt>
                <c:pt idx="743">
                  <c:v>16.15340909090909</c:v>
                </c:pt>
                <c:pt idx="744">
                  <c:v>16.502338159896333</c:v>
                </c:pt>
                <c:pt idx="745">
                  <c:v>15.844038764931259</c:v>
                </c:pt>
                <c:pt idx="746">
                  <c:v>16.512786078003469</c:v>
                </c:pt>
              </c:numCache>
            </c:numRef>
          </c:yVal>
        </c:ser>
        <c:ser>
          <c:idx val="2"/>
          <c:order val="2"/>
          <c:tx>
            <c:strRef>
              <c:f>summary!$S$2</c:f>
              <c:strCache>
                <c:ptCount val="1"/>
                <c:pt idx="0">
                  <c:v>Hispanic</c:v>
                </c:pt>
              </c:strCache>
            </c:strRef>
          </c:tx>
          <c:spPr>
            <a:ln>
              <a:solidFill>
                <a:srgbClr val="4F81BD"/>
              </a:solidFill>
            </a:ln>
          </c:spPr>
          <c:marker>
            <c:symbol val="none"/>
          </c:marker>
          <c:xVal>
            <c:numRef>
              <c:f>summary!$B$3:$B$749</c:f>
              <c:numCache>
                <c:formatCode>General</c:formatCode>
                <c:ptCount val="747"/>
                <c:pt idx="0">
                  <c:v>1948</c:v>
                </c:pt>
                <c:pt idx="1">
                  <c:v>1948.0833333333333</c:v>
                </c:pt>
                <c:pt idx="2">
                  <c:v>1948.1666666666665</c:v>
                </c:pt>
                <c:pt idx="3">
                  <c:v>1948.2499999999998</c:v>
                </c:pt>
                <c:pt idx="4">
                  <c:v>1948.333333333333</c:v>
                </c:pt>
                <c:pt idx="5">
                  <c:v>1948.4166666666663</c:v>
                </c:pt>
                <c:pt idx="6">
                  <c:v>1948.4999999999995</c:v>
                </c:pt>
                <c:pt idx="7">
                  <c:v>1948.5833333333328</c:v>
                </c:pt>
                <c:pt idx="8">
                  <c:v>1948.6666666666661</c:v>
                </c:pt>
                <c:pt idx="9">
                  <c:v>1948.7499999999993</c:v>
                </c:pt>
                <c:pt idx="10">
                  <c:v>1948.8333333333326</c:v>
                </c:pt>
                <c:pt idx="11">
                  <c:v>1948.9166666666658</c:v>
                </c:pt>
                <c:pt idx="12">
                  <c:v>1948.9999999999991</c:v>
                </c:pt>
                <c:pt idx="13">
                  <c:v>1949.0833333333323</c:v>
                </c:pt>
                <c:pt idx="14">
                  <c:v>1949.1666666666656</c:v>
                </c:pt>
                <c:pt idx="15">
                  <c:v>1949.2499999999989</c:v>
                </c:pt>
                <c:pt idx="16">
                  <c:v>1949.3333333333321</c:v>
                </c:pt>
                <c:pt idx="17">
                  <c:v>1949.4166666666654</c:v>
                </c:pt>
                <c:pt idx="18">
                  <c:v>1949.4999999999986</c:v>
                </c:pt>
                <c:pt idx="19">
                  <c:v>1949.5833333333319</c:v>
                </c:pt>
                <c:pt idx="20">
                  <c:v>1949.6666666666652</c:v>
                </c:pt>
                <c:pt idx="21">
                  <c:v>1949.7499999999984</c:v>
                </c:pt>
                <c:pt idx="22">
                  <c:v>1949.8333333333317</c:v>
                </c:pt>
                <c:pt idx="23">
                  <c:v>1949.9166666666649</c:v>
                </c:pt>
                <c:pt idx="24">
                  <c:v>1949.9999999999982</c:v>
                </c:pt>
                <c:pt idx="25">
                  <c:v>1950.0833333333314</c:v>
                </c:pt>
                <c:pt idx="26">
                  <c:v>1950.1666666666647</c:v>
                </c:pt>
                <c:pt idx="27">
                  <c:v>1950.249999999998</c:v>
                </c:pt>
                <c:pt idx="28">
                  <c:v>1950.3333333333312</c:v>
                </c:pt>
                <c:pt idx="29">
                  <c:v>1950.4166666666645</c:v>
                </c:pt>
                <c:pt idx="30">
                  <c:v>1950.4999999999977</c:v>
                </c:pt>
                <c:pt idx="31">
                  <c:v>1950.583333333331</c:v>
                </c:pt>
                <c:pt idx="32">
                  <c:v>1950.6666666666642</c:v>
                </c:pt>
                <c:pt idx="33">
                  <c:v>1950.7499999999975</c:v>
                </c:pt>
                <c:pt idx="34">
                  <c:v>1950.8333333333308</c:v>
                </c:pt>
                <c:pt idx="35">
                  <c:v>1950.916666666664</c:v>
                </c:pt>
                <c:pt idx="36">
                  <c:v>1950.9999999999973</c:v>
                </c:pt>
                <c:pt idx="37">
                  <c:v>1951.0833333333305</c:v>
                </c:pt>
                <c:pt idx="38">
                  <c:v>1951.1666666666638</c:v>
                </c:pt>
                <c:pt idx="39">
                  <c:v>1951.249999999997</c:v>
                </c:pt>
                <c:pt idx="40">
                  <c:v>1951.3333333333303</c:v>
                </c:pt>
                <c:pt idx="41">
                  <c:v>1951.4166666666636</c:v>
                </c:pt>
                <c:pt idx="42">
                  <c:v>1951.4999999999968</c:v>
                </c:pt>
                <c:pt idx="43">
                  <c:v>1951.5833333333301</c:v>
                </c:pt>
                <c:pt idx="44">
                  <c:v>1951.6666666666633</c:v>
                </c:pt>
                <c:pt idx="45">
                  <c:v>1951.7499999999966</c:v>
                </c:pt>
                <c:pt idx="46">
                  <c:v>1951.8333333333298</c:v>
                </c:pt>
                <c:pt idx="47">
                  <c:v>1951.9166666666631</c:v>
                </c:pt>
                <c:pt idx="48">
                  <c:v>1951.9999999999964</c:v>
                </c:pt>
                <c:pt idx="49">
                  <c:v>1952.0833333333296</c:v>
                </c:pt>
                <c:pt idx="50">
                  <c:v>1952.1666666666629</c:v>
                </c:pt>
                <c:pt idx="51">
                  <c:v>1952.2499999999961</c:v>
                </c:pt>
                <c:pt idx="52">
                  <c:v>1952.3333333333294</c:v>
                </c:pt>
                <c:pt idx="53">
                  <c:v>1952.4166666666626</c:v>
                </c:pt>
                <c:pt idx="54">
                  <c:v>1952.4999999999959</c:v>
                </c:pt>
                <c:pt idx="55">
                  <c:v>1952.5833333333292</c:v>
                </c:pt>
                <c:pt idx="56">
                  <c:v>1952.6666666666624</c:v>
                </c:pt>
                <c:pt idx="57">
                  <c:v>1952.7499999999957</c:v>
                </c:pt>
                <c:pt idx="58">
                  <c:v>1952.8333333333289</c:v>
                </c:pt>
                <c:pt idx="59">
                  <c:v>1952.9166666666622</c:v>
                </c:pt>
                <c:pt idx="60">
                  <c:v>1952.9999999999955</c:v>
                </c:pt>
                <c:pt idx="61">
                  <c:v>1953.0833333333287</c:v>
                </c:pt>
                <c:pt idx="62">
                  <c:v>1953.166666666662</c:v>
                </c:pt>
                <c:pt idx="63">
                  <c:v>1953.2499999999952</c:v>
                </c:pt>
                <c:pt idx="64">
                  <c:v>1953.3333333333285</c:v>
                </c:pt>
                <c:pt idx="65">
                  <c:v>1953.4166666666617</c:v>
                </c:pt>
                <c:pt idx="66">
                  <c:v>1953.499999999995</c:v>
                </c:pt>
                <c:pt idx="67">
                  <c:v>1953.5833333333283</c:v>
                </c:pt>
                <c:pt idx="68">
                  <c:v>1953.6666666666615</c:v>
                </c:pt>
                <c:pt idx="69">
                  <c:v>1953.7499999999948</c:v>
                </c:pt>
                <c:pt idx="70">
                  <c:v>1953.833333333328</c:v>
                </c:pt>
                <c:pt idx="71">
                  <c:v>1953.9166666666613</c:v>
                </c:pt>
                <c:pt idx="72">
                  <c:v>1953.9999999999945</c:v>
                </c:pt>
                <c:pt idx="73">
                  <c:v>1954.0833333333278</c:v>
                </c:pt>
                <c:pt idx="74">
                  <c:v>1954.1666666666611</c:v>
                </c:pt>
                <c:pt idx="75">
                  <c:v>1954.2499999999943</c:v>
                </c:pt>
                <c:pt idx="76">
                  <c:v>1954.3333333333276</c:v>
                </c:pt>
                <c:pt idx="77">
                  <c:v>1954.4166666666608</c:v>
                </c:pt>
                <c:pt idx="78">
                  <c:v>1954.4999999999941</c:v>
                </c:pt>
                <c:pt idx="79">
                  <c:v>1954.5833333333273</c:v>
                </c:pt>
                <c:pt idx="80">
                  <c:v>1954.6666666666606</c:v>
                </c:pt>
                <c:pt idx="81">
                  <c:v>1954.7499999999939</c:v>
                </c:pt>
                <c:pt idx="82">
                  <c:v>1954.8333333333271</c:v>
                </c:pt>
                <c:pt idx="83">
                  <c:v>1954.9166666666604</c:v>
                </c:pt>
                <c:pt idx="84">
                  <c:v>1954.9999999999936</c:v>
                </c:pt>
                <c:pt idx="85">
                  <c:v>1955.0833333333269</c:v>
                </c:pt>
                <c:pt idx="86">
                  <c:v>1955.1666666666601</c:v>
                </c:pt>
                <c:pt idx="87">
                  <c:v>1955.2499999999934</c:v>
                </c:pt>
                <c:pt idx="88">
                  <c:v>1955.3333333333267</c:v>
                </c:pt>
                <c:pt idx="89">
                  <c:v>1955.4166666666599</c:v>
                </c:pt>
                <c:pt idx="90">
                  <c:v>1955.4999999999932</c:v>
                </c:pt>
                <c:pt idx="91">
                  <c:v>1955.5833333333264</c:v>
                </c:pt>
                <c:pt idx="92">
                  <c:v>1955.6666666666597</c:v>
                </c:pt>
                <c:pt idx="93">
                  <c:v>1955.749999999993</c:v>
                </c:pt>
                <c:pt idx="94">
                  <c:v>1955.8333333333262</c:v>
                </c:pt>
                <c:pt idx="95">
                  <c:v>1955.9166666666595</c:v>
                </c:pt>
                <c:pt idx="96">
                  <c:v>1955.9999999999927</c:v>
                </c:pt>
                <c:pt idx="97">
                  <c:v>1956.083333333326</c:v>
                </c:pt>
                <c:pt idx="98">
                  <c:v>1956.1666666666592</c:v>
                </c:pt>
                <c:pt idx="99">
                  <c:v>1956.2499999999925</c:v>
                </c:pt>
                <c:pt idx="100">
                  <c:v>1956.3333333333258</c:v>
                </c:pt>
                <c:pt idx="101">
                  <c:v>1956.416666666659</c:v>
                </c:pt>
                <c:pt idx="102">
                  <c:v>1956.4999999999923</c:v>
                </c:pt>
                <c:pt idx="103">
                  <c:v>1956.5833333333255</c:v>
                </c:pt>
                <c:pt idx="104">
                  <c:v>1956.6666666666588</c:v>
                </c:pt>
                <c:pt idx="105">
                  <c:v>1956.749999999992</c:v>
                </c:pt>
                <c:pt idx="106">
                  <c:v>1956.8333333333253</c:v>
                </c:pt>
                <c:pt idx="107">
                  <c:v>1956.9166666666586</c:v>
                </c:pt>
                <c:pt idx="108">
                  <c:v>1956.9999999999918</c:v>
                </c:pt>
                <c:pt idx="109">
                  <c:v>1957.0833333333251</c:v>
                </c:pt>
                <c:pt idx="110">
                  <c:v>1957.1666666666583</c:v>
                </c:pt>
                <c:pt idx="111">
                  <c:v>1957.2499999999916</c:v>
                </c:pt>
                <c:pt idx="112">
                  <c:v>1957.3333333333248</c:v>
                </c:pt>
                <c:pt idx="113">
                  <c:v>1957.4166666666581</c:v>
                </c:pt>
                <c:pt idx="114">
                  <c:v>1957.4999999999914</c:v>
                </c:pt>
                <c:pt idx="115">
                  <c:v>1957.5833333333246</c:v>
                </c:pt>
                <c:pt idx="116">
                  <c:v>1957.6666666666579</c:v>
                </c:pt>
                <c:pt idx="117">
                  <c:v>1957.7499999999911</c:v>
                </c:pt>
                <c:pt idx="118">
                  <c:v>1957.8333333333244</c:v>
                </c:pt>
                <c:pt idx="119">
                  <c:v>1957.9166666666576</c:v>
                </c:pt>
                <c:pt idx="120">
                  <c:v>1957.9999999999909</c:v>
                </c:pt>
                <c:pt idx="121">
                  <c:v>1958.0833333333242</c:v>
                </c:pt>
                <c:pt idx="122">
                  <c:v>1958.1666666666574</c:v>
                </c:pt>
                <c:pt idx="123">
                  <c:v>1958.2499999999907</c:v>
                </c:pt>
                <c:pt idx="124">
                  <c:v>1958.3333333333239</c:v>
                </c:pt>
                <c:pt idx="125">
                  <c:v>1958.4166666666572</c:v>
                </c:pt>
                <c:pt idx="126">
                  <c:v>1958.4999999999905</c:v>
                </c:pt>
                <c:pt idx="127">
                  <c:v>1958.5833333333237</c:v>
                </c:pt>
                <c:pt idx="128">
                  <c:v>1958.666666666657</c:v>
                </c:pt>
                <c:pt idx="129">
                  <c:v>1958.7499999999902</c:v>
                </c:pt>
                <c:pt idx="130">
                  <c:v>1958.8333333333235</c:v>
                </c:pt>
                <c:pt idx="131">
                  <c:v>1958.9166666666567</c:v>
                </c:pt>
                <c:pt idx="132">
                  <c:v>1958.99999999999</c:v>
                </c:pt>
                <c:pt idx="133">
                  <c:v>1959.0833333333233</c:v>
                </c:pt>
                <c:pt idx="134">
                  <c:v>1959.1666666666565</c:v>
                </c:pt>
                <c:pt idx="135">
                  <c:v>1959.2499999999898</c:v>
                </c:pt>
                <c:pt idx="136">
                  <c:v>1959.333333333323</c:v>
                </c:pt>
                <c:pt idx="137">
                  <c:v>1959.4166666666563</c:v>
                </c:pt>
                <c:pt idx="138">
                  <c:v>1959.4999999999895</c:v>
                </c:pt>
                <c:pt idx="139">
                  <c:v>1959.5833333333228</c:v>
                </c:pt>
                <c:pt idx="140">
                  <c:v>1959.6666666666561</c:v>
                </c:pt>
                <c:pt idx="141">
                  <c:v>1959.7499999999893</c:v>
                </c:pt>
                <c:pt idx="142">
                  <c:v>1959.8333333333226</c:v>
                </c:pt>
                <c:pt idx="143">
                  <c:v>1959.9166666666558</c:v>
                </c:pt>
                <c:pt idx="144">
                  <c:v>1959.9999999999891</c:v>
                </c:pt>
                <c:pt idx="145">
                  <c:v>1960.0833333333223</c:v>
                </c:pt>
                <c:pt idx="146">
                  <c:v>1960.1666666666556</c:v>
                </c:pt>
                <c:pt idx="147">
                  <c:v>1960.2499999999889</c:v>
                </c:pt>
                <c:pt idx="148">
                  <c:v>1960.3333333333221</c:v>
                </c:pt>
                <c:pt idx="149">
                  <c:v>1960.4166666666554</c:v>
                </c:pt>
                <c:pt idx="150">
                  <c:v>1960.4999999999886</c:v>
                </c:pt>
                <c:pt idx="151">
                  <c:v>1960.5833333333219</c:v>
                </c:pt>
                <c:pt idx="152">
                  <c:v>1960.6666666666551</c:v>
                </c:pt>
                <c:pt idx="153">
                  <c:v>1960.7499999999884</c:v>
                </c:pt>
                <c:pt idx="154">
                  <c:v>1960.8333333333217</c:v>
                </c:pt>
                <c:pt idx="155">
                  <c:v>1960.9166666666549</c:v>
                </c:pt>
                <c:pt idx="156">
                  <c:v>1960.9999999999882</c:v>
                </c:pt>
                <c:pt idx="157">
                  <c:v>1961.0833333333214</c:v>
                </c:pt>
                <c:pt idx="158">
                  <c:v>1961.1666666666547</c:v>
                </c:pt>
                <c:pt idx="159">
                  <c:v>1961.2499999999879</c:v>
                </c:pt>
                <c:pt idx="160">
                  <c:v>1961.3333333333212</c:v>
                </c:pt>
                <c:pt idx="161">
                  <c:v>1961.4166666666545</c:v>
                </c:pt>
                <c:pt idx="162">
                  <c:v>1961.4999999999877</c:v>
                </c:pt>
                <c:pt idx="163">
                  <c:v>1961.583333333321</c:v>
                </c:pt>
                <c:pt idx="164">
                  <c:v>1961.6666666666542</c:v>
                </c:pt>
                <c:pt idx="165">
                  <c:v>1961.7499999999875</c:v>
                </c:pt>
                <c:pt idx="166">
                  <c:v>1961.8333333333208</c:v>
                </c:pt>
                <c:pt idx="167">
                  <c:v>1961.916666666654</c:v>
                </c:pt>
                <c:pt idx="168">
                  <c:v>1961.9999999999873</c:v>
                </c:pt>
                <c:pt idx="169">
                  <c:v>1962.0833333333205</c:v>
                </c:pt>
                <c:pt idx="170">
                  <c:v>1962.1666666666538</c:v>
                </c:pt>
                <c:pt idx="171">
                  <c:v>1962.249999999987</c:v>
                </c:pt>
                <c:pt idx="172">
                  <c:v>1962.3333333333203</c:v>
                </c:pt>
                <c:pt idx="173">
                  <c:v>1962.4166666666536</c:v>
                </c:pt>
                <c:pt idx="174">
                  <c:v>1962.4999999999868</c:v>
                </c:pt>
                <c:pt idx="175">
                  <c:v>1962.5833333333201</c:v>
                </c:pt>
                <c:pt idx="176">
                  <c:v>1962.6666666666533</c:v>
                </c:pt>
                <c:pt idx="177">
                  <c:v>1962.7499999999866</c:v>
                </c:pt>
                <c:pt idx="178">
                  <c:v>1962.8333333333198</c:v>
                </c:pt>
                <c:pt idx="179">
                  <c:v>1962.9166666666531</c:v>
                </c:pt>
                <c:pt idx="180">
                  <c:v>1962.9999999999864</c:v>
                </c:pt>
                <c:pt idx="181">
                  <c:v>1963.0833333333196</c:v>
                </c:pt>
                <c:pt idx="182">
                  <c:v>1963.1666666666529</c:v>
                </c:pt>
                <c:pt idx="183">
                  <c:v>1963.2499999999861</c:v>
                </c:pt>
                <c:pt idx="184">
                  <c:v>1963.3333333333194</c:v>
                </c:pt>
                <c:pt idx="185">
                  <c:v>1963.4166666666526</c:v>
                </c:pt>
                <c:pt idx="186">
                  <c:v>1963.4999999999859</c:v>
                </c:pt>
                <c:pt idx="187">
                  <c:v>1963.5833333333192</c:v>
                </c:pt>
                <c:pt idx="188">
                  <c:v>1963.6666666666524</c:v>
                </c:pt>
                <c:pt idx="189">
                  <c:v>1963.7499999999857</c:v>
                </c:pt>
                <c:pt idx="190">
                  <c:v>1963.8333333333189</c:v>
                </c:pt>
                <c:pt idx="191">
                  <c:v>1963.9166666666522</c:v>
                </c:pt>
                <c:pt idx="192">
                  <c:v>1963.9999999999854</c:v>
                </c:pt>
                <c:pt idx="193">
                  <c:v>1964.0833333333187</c:v>
                </c:pt>
                <c:pt idx="194">
                  <c:v>1964.166666666652</c:v>
                </c:pt>
                <c:pt idx="195">
                  <c:v>1964.2499999999852</c:v>
                </c:pt>
                <c:pt idx="196">
                  <c:v>1964.3333333333185</c:v>
                </c:pt>
                <c:pt idx="197">
                  <c:v>1964.4166666666517</c:v>
                </c:pt>
                <c:pt idx="198">
                  <c:v>1964.499999999985</c:v>
                </c:pt>
                <c:pt idx="199">
                  <c:v>1964.5833333333183</c:v>
                </c:pt>
                <c:pt idx="200">
                  <c:v>1964.6666666666515</c:v>
                </c:pt>
                <c:pt idx="201">
                  <c:v>1964.7499999999848</c:v>
                </c:pt>
                <c:pt idx="202">
                  <c:v>1964.833333333318</c:v>
                </c:pt>
                <c:pt idx="203">
                  <c:v>1964.9166666666513</c:v>
                </c:pt>
                <c:pt idx="204">
                  <c:v>1964.9999999999845</c:v>
                </c:pt>
                <c:pt idx="205">
                  <c:v>1965.0833333333178</c:v>
                </c:pt>
                <c:pt idx="206">
                  <c:v>1965.1666666666511</c:v>
                </c:pt>
                <c:pt idx="207">
                  <c:v>1965.2499999999843</c:v>
                </c:pt>
                <c:pt idx="208">
                  <c:v>1965.3333333333176</c:v>
                </c:pt>
                <c:pt idx="209">
                  <c:v>1965.4166666666508</c:v>
                </c:pt>
                <c:pt idx="210">
                  <c:v>1965.4999999999841</c:v>
                </c:pt>
                <c:pt idx="211">
                  <c:v>1965.5833333333173</c:v>
                </c:pt>
                <c:pt idx="212">
                  <c:v>1965.6666666666506</c:v>
                </c:pt>
                <c:pt idx="213">
                  <c:v>1965.7499999999839</c:v>
                </c:pt>
                <c:pt idx="214">
                  <c:v>1965.8333333333171</c:v>
                </c:pt>
                <c:pt idx="215">
                  <c:v>1965.9166666666504</c:v>
                </c:pt>
                <c:pt idx="216">
                  <c:v>1965.9999999999836</c:v>
                </c:pt>
                <c:pt idx="217">
                  <c:v>1966.0833333333169</c:v>
                </c:pt>
                <c:pt idx="218">
                  <c:v>1966.1666666666501</c:v>
                </c:pt>
                <c:pt idx="219">
                  <c:v>1966.2499999999834</c:v>
                </c:pt>
                <c:pt idx="220">
                  <c:v>1966.3333333333167</c:v>
                </c:pt>
                <c:pt idx="221">
                  <c:v>1966.4166666666499</c:v>
                </c:pt>
                <c:pt idx="222">
                  <c:v>1966.4999999999832</c:v>
                </c:pt>
                <c:pt idx="223">
                  <c:v>1966.5833333333164</c:v>
                </c:pt>
                <c:pt idx="224">
                  <c:v>1966.6666666666497</c:v>
                </c:pt>
                <c:pt idx="225">
                  <c:v>1966.7499999999829</c:v>
                </c:pt>
                <c:pt idx="226">
                  <c:v>1966.8333333333162</c:v>
                </c:pt>
                <c:pt idx="227">
                  <c:v>1966.9166666666495</c:v>
                </c:pt>
                <c:pt idx="228">
                  <c:v>1966.9999999999827</c:v>
                </c:pt>
                <c:pt idx="229">
                  <c:v>1967.083333333316</c:v>
                </c:pt>
                <c:pt idx="230">
                  <c:v>1967.1666666666492</c:v>
                </c:pt>
                <c:pt idx="231">
                  <c:v>1967.2499999999825</c:v>
                </c:pt>
                <c:pt idx="232">
                  <c:v>1967.3333333333157</c:v>
                </c:pt>
                <c:pt idx="233">
                  <c:v>1967.416666666649</c:v>
                </c:pt>
                <c:pt idx="234">
                  <c:v>1967.4999999999823</c:v>
                </c:pt>
                <c:pt idx="235">
                  <c:v>1967.5833333333155</c:v>
                </c:pt>
                <c:pt idx="236">
                  <c:v>1967.6666666666488</c:v>
                </c:pt>
                <c:pt idx="237">
                  <c:v>1967.749999999982</c:v>
                </c:pt>
                <c:pt idx="238">
                  <c:v>1967.8333333333153</c:v>
                </c:pt>
                <c:pt idx="239">
                  <c:v>1967.9166666666486</c:v>
                </c:pt>
                <c:pt idx="240">
                  <c:v>1967.9999999999818</c:v>
                </c:pt>
                <c:pt idx="241">
                  <c:v>1968.0833333333151</c:v>
                </c:pt>
                <c:pt idx="242">
                  <c:v>1968.1666666666483</c:v>
                </c:pt>
                <c:pt idx="243">
                  <c:v>1968.2499999999816</c:v>
                </c:pt>
                <c:pt idx="244">
                  <c:v>1968.3333333333148</c:v>
                </c:pt>
                <c:pt idx="245">
                  <c:v>1968.4166666666481</c:v>
                </c:pt>
                <c:pt idx="246">
                  <c:v>1968.4999999999814</c:v>
                </c:pt>
                <c:pt idx="247">
                  <c:v>1968.5833333333146</c:v>
                </c:pt>
                <c:pt idx="248">
                  <c:v>1968.6666666666479</c:v>
                </c:pt>
                <c:pt idx="249">
                  <c:v>1968.7499999999811</c:v>
                </c:pt>
                <c:pt idx="250">
                  <c:v>1968.8333333333144</c:v>
                </c:pt>
                <c:pt idx="251">
                  <c:v>1968.9166666666476</c:v>
                </c:pt>
                <c:pt idx="252">
                  <c:v>1968.9999999999809</c:v>
                </c:pt>
                <c:pt idx="253">
                  <c:v>1969.0833333333142</c:v>
                </c:pt>
                <c:pt idx="254">
                  <c:v>1969.1666666666474</c:v>
                </c:pt>
                <c:pt idx="255">
                  <c:v>1969.2499999999807</c:v>
                </c:pt>
                <c:pt idx="256">
                  <c:v>1969.3333333333139</c:v>
                </c:pt>
                <c:pt idx="257">
                  <c:v>1969.4166666666472</c:v>
                </c:pt>
                <c:pt idx="258">
                  <c:v>1969.4999999999804</c:v>
                </c:pt>
                <c:pt idx="259">
                  <c:v>1969.5833333333137</c:v>
                </c:pt>
                <c:pt idx="260">
                  <c:v>1969.666666666647</c:v>
                </c:pt>
                <c:pt idx="261">
                  <c:v>1969.7499999999802</c:v>
                </c:pt>
                <c:pt idx="262">
                  <c:v>1969.8333333333135</c:v>
                </c:pt>
                <c:pt idx="263">
                  <c:v>1969.9166666666467</c:v>
                </c:pt>
                <c:pt idx="264">
                  <c:v>1969.99999999998</c:v>
                </c:pt>
                <c:pt idx="265">
                  <c:v>1970.0833333333132</c:v>
                </c:pt>
                <c:pt idx="266">
                  <c:v>1970.1666666666465</c:v>
                </c:pt>
                <c:pt idx="267">
                  <c:v>1970.2499999999798</c:v>
                </c:pt>
                <c:pt idx="268">
                  <c:v>1970.333333333313</c:v>
                </c:pt>
                <c:pt idx="269">
                  <c:v>1970.4166666666463</c:v>
                </c:pt>
                <c:pt idx="270">
                  <c:v>1970.4999999999795</c:v>
                </c:pt>
                <c:pt idx="271">
                  <c:v>1970.5833333333128</c:v>
                </c:pt>
                <c:pt idx="272">
                  <c:v>1970.6666666666461</c:v>
                </c:pt>
                <c:pt idx="273">
                  <c:v>1970.7499999999793</c:v>
                </c:pt>
                <c:pt idx="274">
                  <c:v>1970.8333333333126</c:v>
                </c:pt>
                <c:pt idx="275">
                  <c:v>1970.9166666666458</c:v>
                </c:pt>
                <c:pt idx="276">
                  <c:v>1970.9999999999791</c:v>
                </c:pt>
                <c:pt idx="277">
                  <c:v>1971.0833333333123</c:v>
                </c:pt>
                <c:pt idx="278">
                  <c:v>1971.1666666666456</c:v>
                </c:pt>
                <c:pt idx="279">
                  <c:v>1971.2499999999789</c:v>
                </c:pt>
                <c:pt idx="280">
                  <c:v>1971.3333333333121</c:v>
                </c:pt>
                <c:pt idx="281">
                  <c:v>1971.4166666666454</c:v>
                </c:pt>
                <c:pt idx="282">
                  <c:v>1971.4999999999786</c:v>
                </c:pt>
                <c:pt idx="283">
                  <c:v>1971.5833333333119</c:v>
                </c:pt>
                <c:pt idx="284">
                  <c:v>1971.6666666666451</c:v>
                </c:pt>
                <c:pt idx="285">
                  <c:v>1971.7499999999784</c:v>
                </c:pt>
                <c:pt idx="286">
                  <c:v>1971.8333333333117</c:v>
                </c:pt>
                <c:pt idx="287">
                  <c:v>1971.9166666666449</c:v>
                </c:pt>
                <c:pt idx="288">
                  <c:v>1971.9999999999782</c:v>
                </c:pt>
                <c:pt idx="289">
                  <c:v>1972.0833333333114</c:v>
                </c:pt>
                <c:pt idx="290">
                  <c:v>1972.1666666666447</c:v>
                </c:pt>
                <c:pt idx="291">
                  <c:v>1972.2499999999779</c:v>
                </c:pt>
                <c:pt idx="292">
                  <c:v>1972.3333333333112</c:v>
                </c:pt>
                <c:pt idx="293">
                  <c:v>1972.4166666666445</c:v>
                </c:pt>
                <c:pt idx="294">
                  <c:v>1972.4999999999777</c:v>
                </c:pt>
                <c:pt idx="295">
                  <c:v>1972.583333333311</c:v>
                </c:pt>
                <c:pt idx="296">
                  <c:v>1972.6666666666442</c:v>
                </c:pt>
                <c:pt idx="297">
                  <c:v>1972.7499999999775</c:v>
                </c:pt>
                <c:pt idx="298">
                  <c:v>1972.8333333333107</c:v>
                </c:pt>
                <c:pt idx="299">
                  <c:v>1972.916666666644</c:v>
                </c:pt>
                <c:pt idx="300">
                  <c:v>1972.9999999999773</c:v>
                </c:pt>
                <c:pt idx="301">
                  <c:v>1973.0833333333105</c:v>
                </c:pt>
                <c:pt idx="302">
                  <c:v>1973.1666666666438</c:v>
                </c:pt>
                <c:pt idx="303">
                  <c:v>1973.249999999977</c:v>
                </c:pt>
                <c:pt idx="304">
                  <c:v>1973.3333333333103</c:v>
                </c:pt>
                <c:pt idx="305">
                  <c:v>1973.4166666666436</c:v>
                </c:pt>
                <c:pt idx="306">
                  <c:v>1973.4999999999768</c:v>
                </c:pt>
                <c:pt idx="307">
                  <c:v>1973.5833333333101</c:v>
                </c:pt>
                <c:pt idx="308">
                  <c:v>1973.6666666666433</c:v>
                </c:pt>
                <c:pt idx="309">
                  <c:v>1973.7499999999766</c:v>
                </c:pt>
                <c:pt idx="310">
                  <c:v>1973.8333333333098</c:v>
                </c:pt>
                <c:pt idx="311">
                  <c:v>1973.9166666666431</c:v>
                </c:pt>
                <c:pt idx="312">
                  <c:v>1973.9999999999764</c:v>
                </c:pt>
                <c:pt idx="313">
                  <c:v>1974.0833333333096</c:v>
                </c:pt>
                <c:pt idx="314">
                  <c:v>1974.1666666666429</c:v>
                </c:pt>
                <c:pt idx="315">
                  <c:v>1974.2499999999761</c:v>
                </c:pt>
                <c:pt idx="316">
                  <c:v>1974.3333333333094</c:v>
                </c:pt>
                <c:pt idx="317">
                  <c:v>1974.4166666666426</c:v>
                </c:pt>
                <c:pt idx="318">
                  <c:v>1974.4999999999759</c:v>
                </c:pt>
                <c:pt idx="319">
                  <c:v>1974.5833333333092</c:v>
                </c:pt>
                <c:pt idx="320">
                  <c:v>1974.6666666666424</c:v>
                </c:pt>
                <c:pt idx="321">
                  <c:v>1974.7499999999757</c:v>
                </c:pt>
                <c:pt idx="322">
                  <c:v>1974.8333333333089</c:v>
                </c:pt>
                <c:pt idx="323">
                  <c:v>1974.9166666666422</c:v>
                </c:pt>
                <c:pt idx="324">
                  <c:v>1974.9999999999754</c:v>
                </c:pt>
                <c:pt idx="325">
                  <c:v>1975.0833333333087</c:v>
                </c:pt>
                <c:pt idx="326">
                  <c:v>1975.166666666642</c:v>
                </c:pt>
                <c:pt idx="327">
                  <c:v>1975.2499999999752</c:v>
                </c:pt>
                <c:pt idx="328">
                  <c:v>1975.3333333333085</c:v>
                </c:pt>
                <c:pt idx="329">
                  <c:v>1975.4166666666417</c:v>
                </c:pt>
                <c:pt idx="330">
                  <c:v>1975.499999999975</c:v>
                </c:pt>
                <c:pt idx="331">
                  <c:v>1975.5833333333082</c:v>
                </c:pt>
                <c:pt idx="332">
                  <c:v>1975.6666666666415</c:v>
                </c:pt>
                <c:pt idx="333">
                  <c:v>1975.7499999999748</c:v>
                </c:pt>
                <c:pt idx="334">
                  <c:v>1975.833333333308</c:v>
                </c:pt>
                <c:pt idx="335">
                  <c:v>1975.9166666666413</c:v>
                </c:pt>
                <c:pt idx="336">
                  <c:v>1975.9999999999745</c:v>
                </c:pt>
                <c:pt idx="337">
                  <c:v>1976.0833333333078</c:v>
                </c:pt>
                <c:pt idx="338">
                  <c:v>1976.166666666641</c:v>
                </c:pt>
                <c:pt idx="339">
                  <c:v>1976.2499999999743</c:v>
                </c:pt>
                <c:pt idx="340">
                  <c:v>1976.3333333333076</c:v>
                </c:pt>
                <c:pt idx="341">
                  <c:v>1976.4166666666408</c:v>
                </c:pt>
                <c:pt idx="342">
                  <c:v>1976.4999999999741</c:v>
                </c:pt>
                <c:pt idx="343">
                  <c:v>1976.5833333333073</c:v>
                </c:pt>
                <c:pt idx="344">
                  <c:v>1976.6666666666406</c:v>
                </c:pt>
                <c:pt idx="345">
                  <c:v>1976.7499999999739</c:v>
                </c:pt>
                <c:pt idx="346">
                  <c:v>1976.8333333333071</c:v>
                </c:pt>
                <c:pt idx="347">
                  <c:v>1976.9166666666404</c:v>
                </c:pt>
                <c:pt idx="348">
                  <c:v>1976.9999999999736</c:v>
                </c:pt>
                <c:pt idx="349">
                  <c:v>1977.0833333333069</c:v>
                </c:pt>
                <c:pt idx="350">
                  <c:v>1977.1666666666401</c:v>
                </c:pt>
                <c:pt idx="351">
                  <c:v>1977.2499999999734</c:v>
                </c:pt>
                <c:pt idx="352">
                  <c:v>1977.3333333333067</c:v>
                </c:pt>
                <c:pt idx="353">
                  <c:v>1977.4166666666399</c:v>
                </c:pt>
                <c:pt idx="354">
                  <c:v>1977.4999999999732</c:v>
                </c:pt>
                <c:pt idx="355">
                  <c:v>1977.5833333333064</c:v>
                </c:pt>
                <c:pt idx="356">
                  <c:v>1977.6666666666397</c:v>
                </c:pt>
                <c:pt idx="357">
                  <c:v>1977.7499999999729</c:v>
                </c:pt>
                <c:pt idx="358">
                  <c:v>1977.8333333333062</c:v>
                </c:pt>
                <c:pt idx="359">
                  <c:v>1977.9166666666395</c:v>
                </c:pt>
                <c:pt idx="360">
                  <c:v>1977.9999999999727</c:v>
                </c:pt>
                <c:pt idx="361">
                  <c:v>1978.083333333306</c:v>
                </c:pt>
                <c:pt idx="362">
                  <c:v>1978.1666666666392</c:v>
                </c:pt>
                <c:pt idx="363">
                  <c:v>1978.2499999999725</c:v>
                </c:pt>
                <c:pt idx="364">
                  <c:v>1978.3333333333057</c:v>
                </c:pt>
                <c:pt idx="365">
                  <c:v>1978.416666666639</c:v>
                </c:pt>
                <c:pt idx="366">
                  <c:v>1978.4999999999723</c:v>
                </c:pt>
                <c:pt idx="367">
                  <c:v>1978.5833333333055</c:v>
                </c:pt>
                <c:pt idx="368">
                  <c:v>1978.6666666666388</c:v>
                </c:pt>
                <c:pt idx="369">
                  <c:v>1978.749999999972</c:v>
                </c:pt>
                <c:pt idx="370">
                  <c:v>1978.8333333333053</c:v>
                </c:pt>
                <c:pt idx="371">
                  <c:v>1978.9166666666385</c:v>
                </c:pt>
                <c:pt idx="372">
                  <c:v>1978.9999999999718</c:v>
                </c:pt>
                <c:pt idx="373">
                  <c:v>1979.0833333333051</c:v>
                </c:pt>
                <c:pt idx="374">
                  <c:v>1979.1666666666383</c:v>
                </c:pt>
                <c:pt idx="375">
                  <c:v>1979.2499999999716</c:v>
                </c:pt>
                <c:pt idx="376">
                  <c:v>1979.3333333333048</c:v>
                </c:pt>
                <c:pt idx="377">
                  <c:v>1979.4166666666381</c:v>
                </c:pt>
                <c:pt idx="378">
                  <c:v>1979.4999999999714</c:v>
                </c:pt>
                <c:pt idx="379">
                  <c:v>1979.5833333333046</c:v>
                </c:pt>
                <c:pt idx="380">
                  <c:v>1979.6666666666379</c:v>
                </c:pt>
                <c:pt idx="381">
                  <c:v>1979.7499999999711</c:v>
                </c:pt>
                <c:pt idx="382">
                  <c:v>1979.8333333333044</c:v>
                </c:pt>
                <c:pt idx="383">
                  <c:v>1979.9166666666376</c:v>
                </c:pt>
                <c:pt idx="384">
                  <c:v>1979.9999999999709</c:v>
                </c:pt>
                <c:pt idx="385">
                  <c:v>1980.0833333333042</c:v>
                </c:pt>
                <c:pt idx="386">
                  <c:v>1980.1666666666374</c:v>
                </c:pt>
                <c:pt idx="387">
                  <c:v>1980.2499999999707</c:v>
                </c:pt>
                <c:pt idx="388">
                  <c:v>1980.3333333333039</c:v>
                </c:pt>
                <c:pt idx="389">
                  <c:v>1980.4166666666372</c:v>
                </c:pt>
                <c:pt idx="390">
                  <c:v>1980.4999999999704</c:v>
                </c:pt>
                <c:pt idx="391">
                  <c:v>1980.5833333333037</c:v>
                </c:pt>
                <c:pt idx="392">
                  <c:v>1980.666666666637</c:v>
                </c:pt>
                <c:pt idx="393">
                  <c:v>1980.7499999999702</c:v>
                </c:pt>
                <c:pt idx="394">
                  <c:v>1980.8333333333035</c:v>
                </c:pt>
                <c:pt idx="395">
                  <c:v>1980.9166666666367</c:v>
                </c:pt>
                <c:pt idx="396">
                  <c:v>1980.99999999997</c:v>
                </c:pt>
                <c:pt idx="397">
                  <c:v>1981.0833333333032</c:v>
                </c:pt>
                <c:pt idx="398">
                  <c:v>1981.1666666666365</c:v>
                </c:pt>
                <c:pt idx="399">
                  <c:v>1981.2499999999698</c:v>
                </c:pt>
                <c:pt idx="400">
                  <c:v>1981.333333333303</c:v>
                </c:pt>
                <c:pt idx="401">
                  <c:v>1981.4166666666363</c:v>
                </c:pt>
                <c:pt idx="402">
                  <c:v>1981.4999999999695</c:v>
                </c:pt>
                <c:pt idx="403">
                  <c:v>1981.5833333333028</c:v>
                </c:pt>
                <c:pt idx="404">
                  <c:v>1981.666666666636</c:v>
                </c:pt>
                <c:pt idx="405">
                  <c:v>1981.7499999999693</c:v>
                </c:pt>
                <c:pt idx="406">
                  <c:v>1981.8333333333026</c:v>
                </c:pt>
                <c:pt idx="407">
                  <c:v>1981.9166666666358</c:v>
                </c:pt>
                <c:pt idx="408">
                  <c:v>1981.9999999999691</c:v>
                </c:pt>
                <c:pt idx="409">
                  <c:v>1982.0833333333023</c:v>
                </c:pt>
                <c:pt idx="410">
                  <c:v>1982.1666666666356</c:v>
                </c:pt>
                <c:pt idx="411">
                  <c:v>1982.2499999999688</c:v>
                </c:pt>
                <c:pt idx="412">
                  <c:v>1982.3333333333021</c:v>
                </c:pt>
                <c:pt idx="413">
                  <c:v>1982.4166666666354</c:v>
                </c:pt>
                <c:pt idx="414">
                  <c:v>1982.4999999999686</c:v>
                </c:pt>
                <c:pt idx="415">
                  <c:v>1982.5833333333019</c:v>
                </c:pt>
                <c:pt idx="416">
                  <c:v>1982.6666666666351</c:v>
                </c:pt>
                <c:pt idx="417">
                  <c:v>1982.7499999999684</c:v>
                </c:pt>
                <c:pt idx="418">
                  <c:v>1982.8333333333017</c:v>
                </c:pt>
                <c:pt idx="419">
                  <c:v>1982.9166666666349</c:v>
                </c:pt>
                <c:pt idx="420">
                  <c:v>1982.9999999999682</c:v>
                </c:pt>
                <c:pt idx="421">
                  <c:v>1983.0833333333014</c:v>
                </c:pt>
                <c:pt idx="422">
                  <c:v>1983.1666666666347</c:v>
                </c:pt>
                <c:pt idx="423">
                  <c:v>1983.2499999999679</c:v>
                </c:pt>
                <c:pt idx="424">
                  <c:v>1983.3333333333012</c:v>
                </c:pt>
                <c:pt idx="425">
                  <c:v>1983.4166666666345</c:v>
                </c:pt>
                <c:pt idx="426">
                  <c:v>1983.4999999999677</c:v>
                </c:pt>
                <c:pt idx="427">
                  <c:v>1983.583333333301</c:v>
                </c:pt>
                <c:pt idx="428">
                  <c:v>1983.6666666666342</c:v>
                </c:pt>
                <c:pt idx="429">
                  <c:v>1983.7499999999675</c:v>
                </c:pt>
                <c:pt idx="430">
                  <c:v>1983.8333333333007</c:v>
                </c:pt>
                <c:pt idx="431">
                  <c:v>1983.916666666634</c:v>
                </c:pt>
                <c:pt idx="432">
                  <c:v>1983.9999999999673</c:v>
                </c:pt>
                <c:pt idx="433">
                  <c:v>1984.0833333333005</c:v>
                </c:pt>
                <c:pt idx="434">
                  <c:v>1984.1666666666338</c:v>
                </c:pt>
                <c:pt idx="435">
                  <c:v>1984.249999999967</c:v>
                </c:pt>
                <c:pt idx="436">
                  <c:v>1984.3333333333003</c:v>
                </c:pt>
                <c:pt idx="437">
                  <c:v>1984.4166666666335</c:v>
                </c:pt>
                <c:pt idx="438">
                  <c:v>1984.4999999999668</c:v>
                </c:pt>
                <c:pt idx="439">
                  <c:v>1984.5833333333001</c:v>
                </c:pt>
                <c:pt idx="440">
                  <c:v>1984.6666666666333</c:v>
                </c:pt>
                <c:pt idx="441">
                  <c:v>1984.7499999999666</c:v>
                </c:pt>
                <c:pt idx="442">
                  <c:v>1984.8333333332998</c:v>
                </c:pt>
                <c:pt idx="443">
                  <c:v>1984.9166666666331</c:v>
                </c:pt>
                <c:pt idx="444">
                  <c:v>1984.9999999999663</c:v>
                </c:pt>
                <c:pt idx="445">
                  <c:v>1985.0833333332996</c:v>
                </c:pt>
                <c:pt idx="446">
                  <c:v>1985.1666666666329</c:v>
                </c:pt>
                <c:pt idx="447">
                  <c:v>1985.2499999999661</c:v>
                </c:pt>
                <c:pt idx="448">
                  <c:v>1985.3333333332994</c:v>
                </c:pt>
                <c:pt idx="449">
                  <c:v>1985.4166666666326</c:v>
                </c:pt>
                <c:pt idx="450">
                  <c:v>1985.4999999999659</c:v>
                </c:pt>
                <c:pt idx="451">
                  <c:v>1985.5833333332992</c:v>
                </c:pt>
                <c:pt idx="452">
                  <c:v>1985.6666666666324</c:v>
                </c:pt>
                <c:pt idx="453">
                  <c:v>1985.7499999999657</c:v>
                </c:pt>
                <c:pt idx="454">
                  <c:v>1985.8333333332989</c:v>
                </c:pt>
                <c:pt idx="455">
                  <c:v>1985.9166666666322</c:v>
                </c:pt>
                <c:pt idx="456">
                  <c:v>1985.9999999999654</c:v>
                </c:pt>
                <c:pt idx="457">
                  <c:v>1986.0833333332987</c:v>
                </c:pt>
                <c:pt idx="458">
                  <c:v>1986.166666666632</c:v>
                </c:pt>
                <c:pt idx="459">
                  <c:v>1986.2499999999652</c:v>
                </c:pt>
                <c:pt idx="460">
                  <c:v>1986.3333333332985</c:v>
                </c:pt>
                <c:pt idx="461">
                  <c:v>1986.4166666666317</c:v>
                </c:pt>
                <c:pt idx="462">
                  <c:v>1986.499999999965</c:v>
                </c:pt>
                <c:pt idx="463">
                  <c:v>1986.5833333332982</c:v>
                </c:pt>
                <c:pt idx="464">
                  <c:v>1986.6666666666315</c:v>
                </c:pt>
                <c:pt idx="465">
                  <c:v>1986.7499999999648</c:v>
                </c:pt>
                <c:pt idx="466">
                  <c:v>1986.833333333298</c:v>
                </c:pt>
                <c:pt idx="467">
                  <c:v>1986.9166666666313</c:v>
                </c:pt>
                <c:pt idx="468">
                  <c:v>1986.9999999999645</c:v>
                </c:pt>
                <c:pt idx="469">
                  <c:v>1987.0833333332978</c:v>
                </c:pt>
                <c:pt idx="470">
                  <c:v>1987.166666666631</c:v>
                </c:pt>
                <c:pt idx="471">
                  <c:v>1987.2499999999643</c:v>
                </c:pt>
                <c:pt idx="472">
                  <c:v>1987.3333333332976</c:v>
                </c:pt>
                <c:pt idx="473">
                  <c:v>1987.4166666666308</c:v>
                </c:pt>
                <c:pt idx="474">
                  <c:v>1987.4999999999641</c:v>
                </c:pt>
                <c:pt idx="475">
                  <c:v>1987.5833333332973</c:v>
                </c:pt>
                <c:pt idx="476">
                  <c:v>1987.6666666666306</c:v>
                </c:pt>
                <c:pt idx="477">
                  <c:v>1987.7499999999638</c:v>
                </c:pt>
                <c:pt idx="478">
                  <c:v>1987.8333333332971</c:v>
                </c:pt>
                <c:pt idx="479">
                  <c:v>1987.9166666666304</c:v>
                </c:pt>
                <c:pt idx="480">
                  <c:v>1987.9999999999636</c:v>
                </c:pt>
                <c:pt idx="481">
                  <c:v>1988.0833333332969</c:v>
                </c:pt>
                <c:pt idx="482">
                  <c:v>1988.1666666666301</c:v>
                </c:pt>
                <c:pt idx="483">
                  <c:v>1988.2499999999634</c:v>
                </c:pt>
                <c:pt idx="484">
                  <c:v>1988.3333333332967</c:v>
                </c:pt>
                <c:pt idx="485">
                  <c:v>1988.4166666666299</c:v>
                </c:pt>
                <c:pt idx="486">
                  <c:v>1988.4999999999632</c:v>
                </c:pt>
                <c:pt idx="487">
                  <c:v>1988.5833333332964</c:v>
                </c:pt>
                <c:pt idx="488">
                  <c:v>1988.6666666666297</c:v>
                </c:pt>
                <c:pt idx="489">
                  <c:v>1988.7499999999629</c:v>
                </c:pt>
                <c:pt idx="490">
                  <c:v>1988.8333333332962</c:v>
                </c:pt>
                <c:pt idx="491">
                  <c:v>1988.9166666666295</c:v>
                </c:pt>
                <c:pt idx="492">
                  <c:v>1988.9999999999627</c:v>
                </c:pt>
                <c:pt idx="493">
                  <c:v>1989.083333333296</c:v>
                </c:pt>
                <c:pt idx="494">
                  <c:v>1989.1666666666292</c:v>
                </c:pt>
                <c:pt idx="495">
                  <c:v>1989.2499999999625</c:v>
                </c:pt>
                <c:pt idx="496">
                  <c:v>1989.3333333332957</c:v>
                </c:pt>
                <c:pt idx="497">
                  <c:v>1989.416666666629</c:v>
                </c:pt>
                <c:pt idx="498">
                  <c:v>1989.4999999999623</c:v>
                </c:pt>
                <c:pt idx="499">
                  <c:v>1989.5833333332955</c:v>
                </c:pt>
                <c:pt idx="500">
                  <c:v>1989.6666666666288</c:v>
                </c:pt>
                <c:pt idx="501">
                  <c:v>1989.749999999962</c:v>
                </c:pt>
                <c:pt idx="502">
                  <c:v>1989.8333333332953</c:v>
                </c:pt>
                <c:pt idx="503">
                  <c:v>1989.9166666666285</c:v>
                </c:pt>
                <c:pt idx="504">
                  <c:v>1989.9999999999618</c:v>
                </c:pt>
                <c:pt idx="505">
                  <c:v>1990.0833333332951</c:v>
                </c:pt>
                <c:pt idx="506">
                  <c:v>1990.1666666666283</c:v>
                </c:pt>
                <c:pt idx="507">
                  <c:v>1990.2499999999616</c:v>
                </c:pt>
                <c:pt idx="508">
                  <c:v>1990.3333333332948</c:v>
                </c:pt>
                <c:pt idx="509">
                  <c:v>1990.4166666666281</c:v>
                </c:pt>
                <c:pt idx="510">
                  <c:v>1990.4999999999613</c:v>
                </c:pt>
                <c:pt idx="511">
                  <c:v>1990.5833333332946</c:v>
                </c:pt>
                <c:pt idx="512">
                  <c:v>1990.6666666666279</c:v>
                </c:pt>
                <c:pt idx="513">
                  <c:v>1990.7499999999611</c:v>
                </c:pt>
                <c:pt idx="514">
                  <c:v>1990.8333333332944</c:v>
                </c:pt>
                <c:pt idx="515">
                  <c:v>1990.9166666666276</c:v>
                </c:pt>
                <c:pt idx="516">
                  <c:v>1990.9999999999609</c:v>
                </c:pt>
                <c:pt idx="517">
                  <c:v>1991.0833333332941</c:v>
                </c:pt>
                <c:pt idx="518">
                  <c:v>1991.1666666666274</c:v>
                </c:pt>
                <c:pt idx="519">
                  <c:v>1991.2499999999607</c:v>
                </c:pt>
                <c:pt idx="520">
                  <c:v>1991.3333333332939</c:v>
                </c:pt>
                <c:pt idx="521">
                  <c:v>1991.4166666666272</c:v>
                </c:pt>
                <c:pt idx="522">
                  <c:v>1991.4999999999604</c:v>
                </c:pt>
                <c:pt idx="523">
                  <c:v>1991.5833333332937</c:v>
                </c:pt>
                <c:pt idx="524">
                  <c:v>1991.666666666627</c:v>
                </c:pt>
                <c:pt idx="525">
                  <c:v>1991.7499999999602</c:v>
                </c:pt>
                <c:pt idx="526">
                  <c:v>1991.8333333332935</c:v>
                </c:pt>
                <c:pt idx="527">
                  <c:v>1991.9166666666267</c:v>
                </c:pt>
                <c:pt idx="528">
                  <c:v>1991.99999999996</c:v>
                </c:pt>
                <c:pt idx="529">
                  <c:v>1992.0833333332932</c:v>
                </c:pt>
                <c:pt idx="530">
                  <c:v>1992.1666666666265</c:v>
                </c:pt>
                <c:pt idx="531">
                  <c:v>1992.2499999999598</c:v>
                </c:pt>
                <c:pt idx="532">
                  <c:v>1992.333333333293</c:v>
                </c:pt>
                <c:pt idx="533">
                  <c:v>1992.4166666666263</c:v>
                </c:pt>
                <c:pt idx="534">
                  <c:v>1992.4999999999595</c:v>
                </c:pt>
                <c:pt idx="535">
                  <c:v>1992.5833333332928</c:v>
                </c:pt>
                <c:pt idx="536">
                  <c:v>1992.666666666626</c:v>
                </c:pt>
                <c:pt idx="537">
                  <c:v>1992.7499999999593</c:v>
                </c:pt>
                <c:pt idx="538">
                  <c:v>1992.8333333332926</c:v>
                </c:pt>
                <c:pt idx="539">
                  <c:v>1992.9166666666258</c:v>
                </c:pt>
                <c:pt idx="540">
                  <c:v>1992.9999999999591</c:v>
                </c:pt>
                <c:pt idx="541">
                  <c:v>1993.0833333332923</c:v>
                </c:pt>
                <c:pt idx="542">
                  <c:v>1993.1666666666256</c:v>
                </c:pt>
                <c:pt idx="543">
                  <c:v>1993.2499999999588</c:v>
                </c:pt>
                <c:pt idx="544">
                  <c:v>1993.3333333332921</c:v>
                </c:pt>
                <c:pt idx="545">
                  <c:v>1993.4166666666254</c:v>
                </c:pt>
                <c:pt idx="546">
                  <c:v>1993.4999999999586</c:v>
                </c:pt>
                <c:pt idx="547">
                  <c:v>1993.5833333332919</c:v>
                </c:pt>
                <c:pt idx="548">
                  <c:v>1993.6666666666251</c:v>
                </c:pt>
                <c:pt idx="549">
                  <c:v>1993.7499999999584</c:v>
                </c:pt>
                <c:pt idx="550">
                  <c:v>1993.8333333332916</c:v>
                </c:pt>
                <c:pt idx="551">
                  <c:v>1993.9166666666249</c:v>
                </c:pt>
                <c:pt idx="552">
                  <c:v>1993.9999999999582</c:v>
                </c:pt>
                <c:pt idx="553">
                  <c:v>1994.0833333332914</c:v>
                </c:pt>
                <c:pt idx="554">
                  <c:v>1994.1666666666247</c:v>
                </c:pt>
                <c:pt idx="555">
                  <c:v>1994.2499999999579</c:v>
                </c:pt>
                <c:pt idx="556">
                  <c:v>1994.3333333332912</c:v>
                </c:pt>
                <c:pt idx="557">
                  <c:v>1994.4166666666245</c:v>
                </c:pt>
                <c:pt idx="558">
                  <c:v>1994.4999999999577</c:v>
                </c:pt>
                <c:pt idx="559">
                  <c:v>1994.583333333291</c:v>
                </c:pt>
                <c:pt idx="560">
                  <c:v>1994.6666666666242</c:v>
                </c:pt>
                <c:pt idx="561">
                  <c:v>1994.7499999999575</c:v>
                </c:pt>
                <c:pt idx="562">
                  <c:v>1994.8333333332907</c:v>
                </c:pt>
                <c:pt idx="563">
                  <c:v>1994.916666666624</c:v>
                </c:pt>
                <c:pt idx="564">
                  <c:v>1994.9999999999573</c:v>
                </c:pt>
                <c:pt idx="565">
                  <c:v>1995.0833333332905</c:v>
                </c:pt>
                <c:pt idx="566">
                  <c:v>1995.1666666666238</c:v>
                </c:pt>
                <c:pt idx="567">
                  <c:v>1995.249999999957</c:v>
                </c:pt>
                <c:pt idx="568">
                  <c:v>1995.3333333332903</c:v>
                </c:pt>
                <c:pt idx="569">
                  <c:v>1995.4166666666235</c:v>
                </c:pt>
                <c:pt idx="570">
                  <c:v>1995.4999999999568</c:v>
                </c:pt>
                <c:pt idx="571">
                  <c:v>1995.5833333332901</c:v>
                </c:pt>
                <c:pt idx="572">
                  <c:v>1995.6666666666233</c:v>
                </c:pt>
                <c:pt idx="573">
                  <c:v>1995.7499999999566</c:v>
                </c:pt>
                <c:pt idx="574">
                  <c:v>1995.8333333332898</c:v>
                </c:pt>
                <c:pt idx="575">
                  <c:v>1995.9166666666231</c:v>
                </c:pt>
                <c:pt idx="576">
                  <c:v>1995.9999999999563</c:v>
                </c:pt>
                <c:pt idx="577">
                  <c:v>1996.0833333332896</c:v>
                </c:pt>
                <c:pt idx="578">
                  <c:v>1996.1666666666229</c:v>
                </c:pt>
                <c:pt idx="579">
                  <c:v>1996.2499999999561</c:v>
                </c:pt>
                <c:pt idx="580">
                  <c:v>1996.3333333332894</c:v>
                </c:pt>
                <c:pt idx="581">
                  <c:v>1996.4166666666226</c:v>
                </c:pt>
                <c:pt idx="582">
                  <c:v>1996.4999999999559</c:v>
                </c:pt>
                <c:pt idx="583">
                  <c:v>1996.5833333332891</c:v>
                </c:pt>
                <c:pt idx="584">
                  <c:v>1996.6666666666224</c:v>
                </c:pt>
                <c:pt idx="585">
                  <c:v>1996.7499999999557</c:v>
                </c:pt>
                <c:pt idx="586">
                  <c:v>1996.8333333332889</c:v>
                </c:pt>
                <c:pt idx="587">
                  <c:v>1996.9166666666222</c:v>
                </c:pt>
                <c:pt idx="588">
                  <c:v>1996.9999999999554</c:v>
                </c:pt>
                <c:pt idx="589">
                  <c:v>1997.0833333332887</c:v>
                </c:pt>
                <c:pt idx="590">
                  <c:v>1997.1666666666219</c:v>
                </c:pt>
                <c:pt idx="591">
                  <c:v>1997.2499999999552</c:v>
                </c:pt>
                <c:pt idx="592">
                  <c:v>1997.3333333332885</c:v>
                </c:pt>
                <c:pt idx="593">
                  <c:v>1997.4166666666217</c:v>
                </c:pt>
                <c:pt idx="594">
                  <c:v>1997.499999999955</c:v>
                </c:pt>
                <c:pt idx="595">
                  <c:v>1997.5833333332882</c:v>
                </c:pt>
                <c:pt idx="596">
                  <c:v>1997.6666666666215</c:v>
                </c:pt>
                <c:pt idx="597">
                  <c:v>1997.7499999999548</c:v>
                </c:pt>
                <c:pt idx="598">
                  <c:v>1997.833333333288</c:v>
                </c:pt>
                <c:pt idx="599">
                  <c:v>1997.9166666666213</c:v>
                </c:pt>
                <c:pt idx="600">
                  <c:v>1997.9999999999545</c:v>
                </c:pt>
                <c:pt idx="601">
                  <c:v>1998.0833333332878</c:v>
                </c:pt>
                <c:pt idx="602">
                  <c:v>1998.166666666621</c:v>
                </c:pt>
                <c:pt idx="603">
                  <c:v>1998.2499999999543</c:v>
                </c:pt>
                <c:pt idx="604">
                  <c:v>1998.3333333332876</c:v>
                </c:pt>
                <c:pt idx="605">
                  <c:v>1998.4166666666208</c:v>
                </c:pt>
                <c:pt idx="606">
                  <c:v>1998.4999999999541</c:v>
                </c:pt>
                <c:pt idx="607">
                  <c:v>1998.5833333332873</c:v>
                </c:pt>
                <c:pt idx="608">
                  <c:v>1998.6666666666206</c:v>
                </c:pt>
                <c:pt idx="609">
                  <c:v>1998.7499999999538</c:v>
                </c:pt>
                <c:pt idx="610">
                  <c:v>1998.8333333332871</c:v>
                </c:pt>
                <c:pt idx="611">
                  <c:v>1998.9166666666204</c:v>
                </c:pt>
                <c:pt idx="612">
                  <c:v>1998.9999999999536</c:v>
                </c:pt>
                <c:pt idx="613">
                  <c:v>1999.0833333332869</c:v>
                </c:pt>
                <c:pt idx="614">
                  <c:v>1999.1666666666201</c:v>
                </c:pt>
                <c:pt idx="615">
                  <c:v>1999.2499999999534</c:v>
                </c:pt>
                <c:pt idx="616">
                  <c:v>1999.3333333332866</c:v>
                </c:pt>
                <c:pt idx="617">
                  <c:v>1999.4166666666199</c:v>
                </c:pt>
                <c:pt idx="618">
                  <c:v>1999.4999999999532</c:v>
                </c:pt>
                <c:pt idx="619">
                  <c:v>1999.5833333332864</c:v>
                </c:pt>
                <c:pt idx="620">
                  <c:v>1999.6666666666197</c:v>
                </c:pt>
                <c:pt idx="621">
                  <c:v>1999.7499999999529</c:v>
                </c:pt>
                <c:pt idx="622">
                  <c:v>1999.8333333332862</c:v>
                </c:pt>
                <c:pt idx="623">
                  <c:v>1999.9166666666194</c:v>
                </c:pt>
                <c:pt idx="624">
                  <c:v>1999.9999999999527</c:v>
                </c:pt>
                <c:pt idx="625">
                  <c:v>2000.083333333286</c:v>
                </c:pt>
                <c:pt idx="626">
                  <c:v>2000.1666666666192</c:v>
                </c:pt>
                <c:pt idx="627">
                  <c:v>2000.2499999999525</c:v>
                </c:pt>
                <c:pt idx="628">
                  <c:v>2000.3333333332857</c:v>
                </c:pt>
                <c:pt idx="629">
                  <c:v>2000.416666666619</c:v>
                </c:pt>
                <c:pt idx="630">
                  <c:v>2000.4999999999523</c:v>
                </c:pt>
                <c:pt idx="631">
                  <c:v>2000.5833333332855</c:v>
                </c:pt>
                <c:pt idx="632">
                  <c:v>2000.6666666666188</c:v>
                </c:pt>
                <c:pt idx="633">
                  <c:v>2000.749999999952</c:v>
                </c:pt>
                <c:pt idx="634">
                  <c:v>2000.8333333332853</c:v>
                </c:pt>
                <c:pt idx="635">
                  <c:v>2000.9166666666185</c:v>
                </c:pt>
                <c:pt idx="636">
                  <c:v>2000.9999999999518</c:v>
                </c:pt>
                <c:pt idx="637">
                  <c:v>2001.0833333332851</c:v>
                </c:pt>
                <c:pt idx="638">
                  <c:v>2001.1666666666183</c:v>
                </c:pt>
                <c:pt idx="639">
                  <c:v>2001.2499999999516</c:v>
                </c:pt>
                <c:pt idx="640">
                  <c:v>2001.3333333332848</c:v>
                </c:pt>
                <c:pt idx="641">
                  <c:v>2001.4166666666181</c:v>
                </c:pt>
                <c:pt idx="642">
                  <c:v>2001.4999999999513</c:v>
                </c:pt>
                <c:pt idx="643">
                  <c:v>2001.5833333332846</c:v>
                </c:pt>
                <c:pt idx="644">
                  <c:v>2001.6666666666179</c:v>
                </c:pt>
                <c:pt idx="645">
                  <c:v>2001.7499999999511</c:v>
                </c:pt>
                <c:pt idx="646">
                  <c:v>2001.8333333332844</c:v>
                </c:pt>
                <c:pt idx="647">
                  <c:v>2001.9166666666176</c:v>
                </c:pt>
                <c:pt idx="648">
                  <c:v>2001.9999999999509</c:v>
                </c:pt>
                <c:pt idx="649">
                  <c:v>2002.0833333332841</c:v>
                </c:pt>
                <c:pt idx="650">
                  <c:v>2002.1666666666174</c:v>
                </c:pt>
                <c:pt idx="651">
                  <c:v>2002.2499999999507</c:v>
                </c:pt>
                <c:pt idx="652">
                  <c:v>2002.3333333332839</c:v>
                </c:pt>
                <c:pt idx="653">
                  <c:v>2002.4166666666172</c:v>
                </c:pt>
                <c:pt idx="654">
                  <c:v>2002.4999999999504</c:v>
                </c:pt>
                <c:pt idx="655">
                  <c:v>2002.5833333332837</c:v>
                </c:pt>
                <c:pt idx="656">
                  <c:v>2002.6666666666169</c:v>
                </c:pt>
                <c:pt idx="657">
                  <c:v>2002.7499999999502</c:v>
                </c:pt>
                <c:pt idx="658">
                  <c:v>2002.8333333332835</c:v>
                </c:pt>
                <c:pt idx="659">
                  <c:v>2002.9166666666167</c:v>
                </c:pt>
                <c:pt idx="660">
                  <c:v>2002.99999999995</c:v>
                </c:pt>
                <c:pt idx="661">
                  <c:v>2003.0833333332832</c:v>
                </c:pt>
                <c:pt idx="662">
                  <c:v>2003.1666666666165</c:v>
                </c:pt>
                <c:pt idx="663">
                  <c:v>2003.2499999999498</c:v>
                </c:pt>
                <c:pt idx="664">
                  <c:v>2003.333333333283</c:v>
                </c:pt>
                <c:pt idx="665">
                  <c:v>2003.4166666666163</c:v>
                </c:pt>
                <c:pt idx="666">
                  <c:v>2003.4999999999495</c:v>
                </c:pt>
                <c:pt idx="667">
                  <c:v>2003.5833333332828</c:v>
                </c:pt>
                <c:pt idx="668">
                  <c:v>2003.666666666616</c:v>
                </c:pt>
                <c:pt idx="669">
                  <c:v>2003.7499999999493</c:v>
                </c:pt>
                <c:pt idx="670">
                  <c:v>2003.8333333332826</c:v>
                </c:pt>
                <c:pt idx="671">
                  <c:v>2003.9166666666158</c:v>
                </c:pt>
                <c:pt idx="672">
                  <c:v>2003.9999999999491</c:v>
                </c:pt>
                <c:pt idx="673">
                  <c:v>2004.0833333332823</c:v>
                </c:pt>
                <c:pt idx="674">
                  <c:v>2004.1666666666156</c:v>
                </c:pt>
                <c:pt idx="675">
                  <c:v>2004.2499999999488</c:v>
                </c:pt>
                <c:pt idx="676">
                  <c:v>2004.3333333332821</c:v>
                </c:pt>
                <c:pt idx="677">
                  <c:v>2004.4166666666154</c:v>
                </c:pt>
                <c:pt idx="678">
                  <c:v>2004.4999999999486</c:v>
                </c:pt>
                <c:pt idx="679">
                  <c:v>2004.5833333332819</c:v>
                </c:pt>
                <c:pt idx="680">
                  <c:v>2004.6666666666151</c:v>
                </c:pt>
                <c:pt idx="681">
                  <c:v>2004.7499999999484</c:v>
                </c:pt>
                <c:pt idx="682">
                  <c:v>2004.8333333332816</c:v>
                </c:pt>
                <c:pt idx="683">
                  <c:v>2004.9166666666149</c:v>
                </c:pt>
                <c:pt idx="684">
                  <c:v>2004.9999999999482</c:v>
                </c:pt>
                <c:pt idx="685">
                  <c:v>2005.0833333332814</c:v>
                </c:pt>
                <c:pt idx="686">
                  <c:v>2005.1666666666147</c:v>
                </c:pt>
                <c:pt idx="687">
                  <c:v>2005.2499999999479</c:v>
                </c:pt>
                <c:pt idx="688">
                  <c:v>2005.3333333332812</c:v>
                </c:pt>
                <c:pt idx="689">
                  <c:v>2005.4166666666144</c:v>
                </c:pt>
                <c:pt idx="690">
                  <c:v>2005.4999999999477</c:v>
                </c:pt>
                <c:pt idx="691">
                  <c:v>2005.583333333281</c:v>
                </c:pt>
                <c:pt idx="692">
                  <c:v>2005.6666666666142</c:v>
                </c:pt>
                <c:pt idx="693">
                  <c:v>2005.7499999999475</c:v>
                </c:pt>
                <c:pt idx="694">
                  <c:v>2005.8333333332807</c:v>
                </c:pt>
                <c:pt idx="695">
                  <c:v>2005.916666666614</c:v>
                </c:pt>
                <c:pt idx="696">
                  <c:v>2005.9999999999472</c:v>
                </c:pt>
                <c:pt idx="697">
                  <c:v>2006.0833333332805</c:v>
                </c:pt>
                <c:pt idx="698">
                  <c:v>2006.1666666666138</c:v>
                </c:pt>
                <c:pt idx="699">
                  <c:v>2006.249999999947</c:v>
                </c:pt>
                <c:pt idx="700">
                  <c:v>2006.3333333332803</c:v>
                </c:pt>
                <c:pt idx="701">
                  <c:v>2006.4166666666135</c:v>
                </c:pt>
                <c:pt idx="702">
                  <c:v>2006.4999999999468</c:v>
                </c:pt>
                <c:pt idx="703">
                  <c:v>2006.5833333332801</c:v>
                </c:pt>
                <c:pt idx="704">
                  <c:v>2006.6666666666133</c:v>
                </c:pt>
                <c:pt idx="705">
                  <c:v>2006.7499999999466</c:v>
                </c:pt>
                <c:pt idx="706">
                  <c:v>2006.8333333332798</c:v>
                </c:pt>
                <c:pt idx="707">
                  <c:v>2006.9166666666131</c:v>
                </c:pt>
                <c:pt idx="708">
                  <c:v>2006.9999999999463</c:v>
                </c:pt>
                <c:pt idx="709">
                  <c:v>2007.0833333332796</c:v>
                </c:pt>
                <c:pt idx="710">
                  <c:v>2007.1666666666129</c:v>
                </c:pt>
                <c:pt idx="711">
                  <c:v>2007.2499999999461</c:v>
                </c:pt>
                <c:pt idx="712">
                  <c:v>2007.3333333332794</c:v>
                </c:pt>
                <c:pt idx="713">
                  <c:v>2007.4166666666126</c:v>
                </c:pt>
                <c:pt idx="714">
                  <c:v>2007.4999999999459</c:v>
                </c:pt>
                <c:pt idx="715">
                  <c:v>2007.5833333332791</c:v>
                </c:pt>
                <c:pt idx="716">
                  <c:v>2007.6666666666124</c:v>
                </c:pt>
                <c:pt idx="717">
                  <c:v>2007.7499999999457</c:v>
                </c:pt>
                <c:pt idx="718">
                  <c:v>2007.8333333332789</c:v>
                </c:pt>
                <c:pt idx="719">
                  <c:v>2007.9166666666122</c:v>
                </c:pt>
                <c:pt idx="720">
                  <c:v>2007.9999999999454</c:v>
                </c:pt>
                <c:pt idx="721">
                  <c:v>2008.0833333332787</c:v>
                </c:pt>
                <c:pt idx="722">
                  <c:v>2008.1666666666119</c:v>
                </c:pt>
                <c:pt idx="723">
                  <c:v>2008.2499999999452</c:v>
                </c:pt>
                <c:pt idx="724">
                  <c:v>2008.3333333332785</c:v>
                </c:pt>
                <c:pt idx="725">
                  <c:v>2008.4166666666117</c:v>
                </c:pt>
                <c:pt idx="726">
                  <c:v>2008.499999999945</c:v>
                </c:pt>
                <c:pt idx="727">
                  <c:v>2008.5833333332782</c:v>
                </c:pt>
                <c:pt idx="728">
                  <c:v>2008.6666666666115</c:v>
                </c:pt>
                <c:pt idx="729">
                  <c:v>2008.7499999999447</c:v>
                </c:pt>
                <c:pt idx="730">
                  <c:v>2008.833333333278</c:v>
                </c:pt>
                <c:pt idx="731">
                  <c:v>2008.9166666666113</c:v>
                </c:pt>
                <c:pt idx="732">
                  <c:v>2008.9999999999445</c:v>
                </c:pt>
                <c:pt idx="733">
                  <c:v>2009.0833333332778</c:v>
                </c:pt>
                <c:pt idx="734">
                  <c:v>2009.166666666611</c:v>
                </c:pt>
                <c:pt idx="735">
                  <c:v>2009.2499999999443</c:v>
                </c:pt>
                <c:pt idx="736">
                  <c:v>2009.3333333332776</c:v>
                </c:pt>
                <c:pt idx="737">
                  <c:v>2009.4166666666108</c:v>
                </c:pt>
                <c:pt idx="738">
                  <c:v>2009.4999999999441</c:v>
                </c:pt>
                <c:pt idx="739">
                  <c:v>2009.5833333332773</c:v>
                </c:pt>
                <c:pt idx="740">
                  <c:v>2009.6666666666106</c:v>
                </c:pt>
                <c:pt idx="741">
                  <c:v>2009.7499999999438</c:v>
                </c:pt>
                <c:pt idx="742">
                  <c:v>2009.8333333332771</c:v>
                </c:pt>
                <c:pt idx="743">
                  <c:v>2009.9166666666104</c:v>
                </c:pt>
                <c:pt idx="744">
                  <c:v>2009.9999999999436</c:v>
                </c:pt>
                <c:pt idx="745">
                  <c:v>2010.0833333332769</c:v>
                </c:pt>
                <c:pt idx="746">
                  <c:v>2010.1666666666101</c:v>
                </c:pt>
              </c:numCache>
            </c:numRef>
          </c:xVal>
          <c:yVal>
            <c:numRef>
              <c:f>summary!$S$3:$S$749</c:f>
              <c:numCache>
                <c:formatCode>General</c:formatCode>
                <c:ptCount val="74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7.2994652406417115</c:v>
                </c:pt>
                <c:pt idx="303">
                  <c:v>7.8883166169693686</c:v>
                </c:pt>
                <c:pt idx="304">
                  <c:v>8.0808080808080813</c:v>
                </c:pt>
                <c:pt idx="305">
                  <c:v>7.8983706158519746</c:v>
                </c:pt>
                <c:pt idx="306">
                  <c:v>7.1587125416204218</c:v>
                </c:pt>
                <c:pt idx="307">
                  <c:v>7.4227373068432669</c:v>
                </c:pt>
                <c:pt idx="308">
                  <c:v>7.69656699889258</c:v>
                </c:pt>
                <c:pt idx="309">
                  <c:v>8.0322401334074485</c:v>
                </c:pt>
                <c:pt idx="310">
                  <c:v>8.1443017217819076</c:v>
                </c:pt>
                <c:pt idx="311">
                  <c:v>7.5980392156862742</c:v>
                </c:pt>
                <c:pt idx="312">
                  <c:v>7.6128330614464383</c:v>
                </c:pt>
                <c:pt idx="313">
                  <c:v>7.795338869541923</c:v>
                </c:pt>
                <c:pt idx="314">
                  <c:v>7.5750000000000002</c:v>
                </c:pt>
                <c:pt idx="315">
                  <c:v>6.9684638860630725</c:v>
                </c:pt>
                <c:pt idx="316">
                  <c:v>7.2556762092793683</c:v>
                </c:pt>
                <c:pt idx="317">
                  <c:v>8.5798093375702766</c:v>
                </c:pt>
                <c:pt idx="318">
                  <c:v>8.8350465002447383</c:v>
                </c:pt>
                <c:pt idx="319">
                  <c:v>8.1472392638036801</c:v>
                </c:pt>
                <c:pt idx="320">
                  <c:v>8.0961727183513243</c:v>
                </c:pt>
                <c:pt idx="321">
                  <c:v>8.2272282076395697</c:v>
                </c:pt>
                <c:pt idx="322">
                  <c:v>8.6428744840980816</c:v>
                </c:pt>
                <c:pt idx="323">
                  <c:v>9.133709981167609</c:v>
                </c:pt>
                <c:pt idx="324">
                  <c:v>10.669856459330143</c:v>
                </c:pt>
                <c:pt idx="325">
                  <c:v>11.234597728920029</c:v>
                </c:pt>
                <c:pt idx="326">
                  <c:v>12.074001947419669</c:v>
                </c:pt>
                <c:pt idx="327">
                  <c:v>12.370637785800241</c:v>
                </c:pt>
                <c:pt idx="328">
                  <c:v>14.312751360302816</c:v>
                </c:pt>
                <c:pt idx="329">
                  <c:v>11.69344870210136</c:v>
                </c:pt>
                <c:pt idx="330">
                  <c:v>11.596312469674915</c:v>
                </c:pt>
                <c:pt idx="331">
                  <c:v>12.068138195777351</c:v>
                </c:pt>
                <c:pt idx="332">
                  <c:v>12.715670054360672</c:v>
                </c:pt>
                <c:pt idx="333">
                  <c:v>12.986404125644633</c:v>
                </c:pt>
                <c:pt idx="334">
                  <c:v>12.360880890362301</c:v>
                </c:pt>
                <c:pt idx="335">
                  <c:v>12.116892373485388</c:v>
                </c:pt>
                <c:pt idx="336">
                  <c:v>11.401425178147269</c:v>
                </c:pt>
                <c:pt idx="337">
                  <c:v>10.746768788894208</c:v>
                </c:pt>
                <c:pt idx="338">
                  <c:v>11.039444306623666</c:v>
                </c:pt>
                <c:pt idx="339">
                  <c:v>11.706966722528131</c:v>
                </c:pt>
                <c:pt idx="340">
                  <c:v>10.457198443579767</c:v>
                </c:pt>
                <c:pt idx="341">
                  <c:v>11.055753262158957</c:v>
                </c:pt>
                <c:pt idx="342">
                  <c:v>11.734334663224596</c:v>
                </c:pt>
                <c:pt idx="343">
                  <c:v>12.401483541956422</c:v>
                </c:pt>
                <c:pt idx="344">
                  <c:v>11.771402550091075</c:v>
                </c:pt>
                <c:pt idx="345">
                  <c:v>11.60955816050496</c:v>
                </c:pt>
                <c:pt idx="346">
                  <c:v>11.68276791732195</c:v>
                </c:pt>
                <c:pt idx="347">
                  <c:v>11.675016336310172</c:v>
                </c:pt>
                <c:pt idx="348">
                  <c:v>11.186594202898551</c:v>
                </c:pt>
                <c:pt idx="349">
                  <c:v>11.381564119900833</c:v>
                </c:pt>
                <c:pt idx="350">
                  <c:v>11.162790697674419</c:v>
                </c:pt>
                <c:pt idx="351">
                  <c:v>9.606986899563319</c:v>
                </c:pt>
                <c:pt idx="352">
                  <c:v>9.9078858683441915</c:v>
                </c:pt>
                <c:pt idx="353">
                  <c:v>10.098360655737705</c:v>
                </c:pt>
                <c:pt idx="354">
                  <c:v>9.5032397408207352</c:v>
                </c:pt>
                <c:pt idx="355">
                  <c:v>9.3883661248930714</c:v>
                </c:pt>
                <c:pt idx="356">
                  <c:v>9.6732863549007053</c:v>
                </c:pt>
                <c:pt idx="357">
                  <c:v>9.399141630901287</c:v>
                </c:pt>
                <c:pt idx="358">
                  <c:v>9.3336181119179837</c:v>
                </c:pt>
                <c:pt idx="359">
                  <c:v>8.8329421804992538</c:v>
                </c:pt>
                <c:pt idx="360">
                  <c:v>9.3207941483803545</c:v>
                </c:pt>
                <c:pt idx="361">
                  <c:v>9.8880597014925371</c:v>
                </c:pt>
                <c:pt idx="362">
                  <c:v>9.5073289902280127</c:v>
                </c:pt>
                <c:pt idx="363">
                  <c:v>8.4690553745928341</c:v>
                </c:pt>
                <c:pt idx="364">
                  <c:v>9.570429570429571</c:v>
                </c:pt>
                <c:pt idx="365">
                  <c:v>9.0782400955604228</c:v>
                </c:pt>
                <c:pt idx="366">
                  <c:v>9.5275903136165141</c:v>
                </c:pt>
                <c:pt idx="367">
                  <c:v>9.0602696272799363</c:v>
                </c:pt>
                <c:pt idx="368">
                  <c:v>8.864044719504891</c:v>
                </c:pt>
                <c:pt idx="369">
                  <c:v>8.4692473963450574</c:v>
                </c:pt>
                <c:pt idx="370">
                  <c:v>8.3648675562636932</c:v>
                </c:pt>
                <c:pt idx="371">
                  <c:v>8.6862320267874722</c:v>
                </c:pt>
                <c:pt idx="372">
                  <c:v>8.1992938407218521</c:v>
                </c:pt>
                <c:pt idx="373">
                  <c:v>7.695282289249807</c:v>
                </c:pt>
                <c:pt idx="374">
                  <c:v>7.8810121692099671</c:v>
                </c:pt>
                <c:pt idx="375">
                  <c:v>8.1970330924305816</c:v>
                </c:pt>
                <c:pt idx="376">
                  <c:v>7.9484218629715162</c:v>
                </c:pt>
                <c:pt idx="377">
                  <c:v>8.365384615384615</c:v>
                </c:pt>
                <c:pt idx="378">
                  <c:v>8.1060315021129465</c:v>
                </c:pt>
                <c:pt idx="379">
                  <c:v>8.7239334226133529</c:v>
                </c:pt>
                <c:pt idx="380">
                  <c:v>7.6287471176018444</c:v>
                </c:pt>
                <c:pt idx="381">
                  <c:v>8.6882129277566538</c:v>
                </c:pt>
                <c:pt idx="382">
                  <c:v>9.2105263157894743</c:v>
                </c:pt>
                <c:pt idx="383">
                  <c:v>9.1411721341688175</c:v>
                </c:pt>
                <c:pt idx="384">
                  <c:v>8.6713746099523732</c:v>
                </c:pt>
                <c:pt idx="385">
                  <c:v>8.8781944905409897</c:v>
                </c:pt>
                <c:pt idx="386">
                  <c:v>9.2035690680766695</c:v>
                </c:pt>
                <c:pt idx="387">
                  <c:v>10.356200527704486</c:v>
                </c:pt>
                <c:pt idx="388">
                  <c:v>10.089020771513352</c:v>
                </c:pt>
                <c:pt idx="389">
                  <c:v>10.119339545528854</c:v>
                </c:pt>
                <c:pt idx="390">
                  <c:v>10.751818916734035</c:v>
                </c:pt>
                <c:pt idx="391">
                  <c:v>10.835214446952596</c:v>
                </c:pt>
                <c:pt idx="392">
                  <c:v>11.375789985415654</c:v>
                </c:pt>
                <c:pt idx="393">
                  <c:v>10.634208840486867</c:v>
                </c:pt>
                <c:pt idx="394">
                  <c:v>9.9456347937320118</c:v>
                </c:pt>
                <c:pt idx="395">
                  <c:v>10.312054490733408</c:v>
                </c:pt>
                <c:pt idx="396">
                  <c:v>10.642980663417701</c:v>
                </c:pt>
                <c:pt idx="397">
                  <c:v>11.332714904143476</c:v>
                </c:pt>
                <c:pt idx="398">
                  <c:v>10.190281490800441</c:v>
                </c:pt>
                <c:pt idx="399">
                  <c:v>9.505349666614979</c:v>
                </c:pt>
                <c:pt idx="400">
                  <c:v>9.9892257965214721</c:v>
                </c:pt>
                <c:pt idx="401">
                  <c:v>10.295021511985249</c:v>
                </c:pt>
                <c:pt idx="402">
                  <c:v>10.039975399753997</c:v>
                </c:pt>
                <c:pt idx="403">
                  <c:v>10.00615763546798</c:v>
                </c:pt>
                <c:pt idx="404">
                  <c:v>9.5767686129131917</c:v>
                </c:pt>
                <c:pt idx="405">
                  <c:v>10.733343497484373</c:v>
                </c:pt>
                <c:pt idx="406">
                  <c:v>11.158213474640425</c:v>
                </c:pt>
                <c:pt idx="407">
                  <c:v>11.727272727272727</c:v>
                </c:pt>
                <c:pt idx="408">
                  <c:v>11.745983631403456</c:v>
                </c:pt>
                <c:pt idx="409">
                  <c:v>12.14520466089035</c:v>
                </c:pt>
                <c:pt idx="410">
                  <c:v>12.230322868620741</c:v>
                </c:pt>
                <c:pt idx="411">
                  <c:v>12.865235539654144</c:v>
                </c:pt>
                <c:pt idx="412">
                  <c:v>13.898704358068315</c:v>
                </c:pt>
                <c:pt idx="413">
                  <c:v>13.766272632051473</c:v>
                </c:pt>
                <c:pt idx="414">
                  <c:v>14.168039538714991</c:v>
                </c:pt>
                <c:pt idx="415">
                  <c:v>14.831826937324047</c:v>
                </c:pt>
                <c:pt idx="416">
                  <c:v>14.431919311776921</c:v>
                </c:pt>
                <c:pt idx="417">
                  <c:v>14.953819088110247</c:v>
                </c:pt>
                <c:pt idx="418">
                  <c:v>15.22379269729093</c:v>
                </c:pt>
                <c:pt idx="419">
                  <c:v>15.661421911421911</c:v>
                </c:pt>
                <c:pt idx="420">
                  <c:v>15.30389156099694</c:v>
                </c:pt>
                <c:pt idx="421">
                  <c:v>15.503988397389413</c:v>
                </c:pt>
                <c:pt idx="422">
                  <c:v>15.610892675112858</c:v>
                </c:pt>
                <c:pt idx="423">
                  <c:v>14.763751256642252</c:v>
                </c:pt>
                <c:pt idx="424">
                  <c:v>14.014661492022423</c:v>
                </c:pt>
                <c:pt idx="425">
                  <c:v>14.261436057215692</c:v>
                </c:pt>
                <c:pt idx="426">
                  <c:v>12.437669183644394</c:v>
                </c:pt>
                <c:pt idx="427">
                  <c:v>12.99284411393293</c:v>
                </c:pt>
                <c:pt idx="428">
                  <c:v>12.941671340437464</c:v>
                </c:pt>
                <c:pt idx="429">
                  <c:v>12.10667419218287</c:v>
                </c:pt>
                <c:pt idx="430">
                  <c:v>12.306188015085906</c:v>
                </c:pt>
                <c:pt idx="431">
                  <c:v>11.597222222222221</c:v>
                </c:pt>
                <c:pt idx="432">
                  <c:v>11.3998899889989</c:v>
                </c:pt>
                <c:pt idx="433">
                  <c:v>10.363485016648168</c:v>
                </c:pt>
                <c:pt idx="434">
                  <c:v>11.540555253130103</c:v>
                </c:pt>
                <c:pt idx="435">
                  <c:v>11.623136879529605</c:v>
                </c:pt>
                <c:pt idx="436">
                  <c:v>10.623057169887822</c:v>
                </c:pt>
                <c:pt idx="437">
                  <c:v>10.342979635584138</c:v>
                </c:pt>
                <c:pt idx="438">
                  <c:v>10.430596416154051</c:v>
                </c:pt>
                <c:pt idx="439">
                  <c:v>10.707151418298043</c:v>
                </c:pt>
                <c:pt idx="440">
                  <c:v>10.516556291390728</c:v>
                </c:pt>
                <c:pt idx="441">
                  <c:v>10.765771723317021</c:v>
                </c:pt>
                <c:pt idx="442">
                  <c:v>10.183353119641207</c:v>
                </c:pt>
                <c:pt idx="443">
                  <c:v>10.375275938189846</c:v>
                </c:pt>
                <c:pt idx="444">
                  <c:v>10.510149572649572</c:v>
                </c:pt>
                <c:pt idx="445">
                  <c:v>9.8002909668033329</c:v>
                </c:pt>
                <c:pt idx="446">
                  <c:v>10.481437754165027</c:v>
                </c:pt>
                <c:pt idx="447">
                  <c:v>10.359826018189008</c:v>
                </c:pt>
                <c:pt idx="448">
                  <c:v>10.553292154028124</c:v>
                </c:pt>
                <c:pt idx="449">
                  <c:v>10.652202326493269</c:v>
                </c:pt>
                <c:pt idx="450">
                  <c:v>11.187273667873772</c:v>
                </c:pt>
                <c:pt idx="451">
                  <c:v>10.368192278189721</c:v>
                </c:pt>
                <c:pt idx="452">
                  <c:v>10.377238663787629</c:v>
                </c:pt>
                <c:pt idx="453">
                  <c:v>11.065886542864412</c:v>
                </c:pt>
                <c:pt idx="454">
                  <c:v>10.638024183174684</c:v>
                </c:pt>
                <c:pt idx="455">
                  <c:v>10.453319635289585</c:v>
                </c:pt>
                <c:pt idx="456">
                  <c:v>10.205655526992288</c:v>
                </c:pt>
                <c:pt idx="457">
                  <c:v>11.94370483073412</c:v>
                </c:pt>
                <c:pt idx="458">
                  <c:v>10.674228103339635</c:v>
                </c:pt>
                <c:pt idx="459">
                  <c:v>10.314070351758794</c:v>
                </c:pt>
                <c:pt idx="460">
                  <c:v>10.82810539523212</c:v>
                </c:pt>
                <c:pt idx="461">
                  <c:v>10.587507730364873</c:v>
                </c:pt>
                <c:pt idx="462">
                  <c:v>10.713410149546457</c:v>
                </c:pt>
                <c:pt idx="463">
                  <c:v>10.895467387298858</c:v>
                </c:pt>
                <c:pt idx="464">
                  <c:v>11.058336378029473</c:v>
                </c:pt>
                <c:pt idx="465">
                  <c:v>10.389294403892944</c:v>
                </c:pt>
                <c:pt idx="466">
                  <c:v>9.2757151552038959</c:v>
                </c:pt>
                <c:pt idx="467">
                  <c:v>10.465674507921268</c:v>
                </c:pt>
                <c:pt idx="468">
                  <c:v>10.64638783269962</c:v>
                </c:pt>
                <c:pt idx="469">
                  <c:v>9.8267267980061721</c:v>
                </c:pt>
                <c:pt idx="470">
                  <c:v>9.2563950029744202</c:v>
                </c:pt>
                <c:pt idx="471">
                  <c:v>8.8860042482888844</c:v>
                </c:pt>
                <c:pt idx="472">
                  <c:v>8.6233157586408904</c:v>
                </c:pt>
                <c:pt idx="473">
                  <c:v>8.4970414201183431</c:v>
                </c:pt>
                <c:pt idx="474">
                  <c:v>8.0754180007114904</c:v>
                </c:pt>
                <c:pt idx="475">
                  <c:v>7.9138375087801451</c:v>
                </c:pt>
                <c:pt idx="476">
                  <c:v>8.2595526561043808</c:v>
                </c:pt>
                <c:pt idx="477">
                  <c:v>8.400553122839364</c:v>
                </c:pt>
                <c:pt idx="478">
                  <c:v>8.782161234991424</c:v>
                </c:pt>
                <c:pt idx="479">
                  <c:v>8.1139601139601147</c:v>
                </c:pt>
                <c:pt idx="480">
                  <c:v>7.6309282984940436</c:v>
                </c:pt>
                <c:pt idx="481">
                  <c:v>8.5448298791976054</c:v>
                </c:pt>
                <c:pt idx="482">
                  <c:v>8.4137617804019538</c:v>
                </c:pt>
                <c:pt idx="483">
                  <c:v>8.8078795426242493</c:v>
                </c:pt>
                <c:pt idx="484">
                  <c:v>8.8281958295557565</c:v>
                </c:pt>
                <c:pt idx="485">
                  <c:v>8.8071968014215898</c:v>
                </c:pt>
                <c:pt idx="486">
                  <c:v>7.9496041922176381</c:v>
                </c:pt>
                <c:pt idx="487">
                  <c:v>8.1410974244120933</c:v>
                </c:pt>
                <c:pt idx="488">
                  <c:v>7.4482150727192593</c:v>
                </c:pt>
                <c:pt idx="489">
                  <c:v>7.8435680544875312</c:v>
                </c:pt>
                <c:pt idx="490">
                  <c:v>7.9245694353608025</c:v>
                </c:pt>
                <c:pt idx="491">
                  <c:v>7.5630252100840334</c:v>
                </c:pt>
                <c:pt idx="492">
                  <c:v>8.5819282317336789</c:v>
                </c:pt>
                <c:pt idx="493">
                  <c:v>6.9754886081416689</c:v>
                </c:pt>
                <c:pt idx="494">
                  <c:v>6.6405399521010233</c:v>
                </c:pt>
                <c:pt idx="495">
                  <c:v>8.0914877548818644</c:v>
                </c:pt>
                <c:pt idx="496">
                  <c:v>7.9416183730414254</c:v>
                </c:pt>
                <c:pt idx="497">
                  <c:v>8.2110487699611561</c:v>
                </c:pt>
                <c:pt idx="498">
                  <c:v>8.7633262260127935</c:v>
                </c:pt>
                <c:pt idx="499">
                  <c:v>8.8106198479820144</c:v>
                </c:pt>
                <c:pt idx="500">
                  <c:v>8.145766345123258</c:v>
                </c:pt>
                <c:pt idx="501">
                  <c:v>7.9927241600684784</c:v>
                </c:pt>
                <c:pt idx="502">
                  <c:v>7.8969594594594597</c:v>
                </c:pt>
                <c:pt idx="503">
                  <c:v>8.2578470613018755</c:v>
                </c:pt>
                <c:pt idx="504">
                  <c:v>7.3159234467804284</c:v>
                </c:pt>
                <c:pt idx="505">
                  <c:v>7.5381140598531902</c:v>
                </c:pt>
                <c:pt idx="506">
                  <c:v>7.4244848028606381</c:v>
                </c:pt>
                <c:pt idx="507">
                  <c:v>8.5000935103796529</c:v>
                </c:pt>
                <c:pt idx="508">
                  <c:v>7.9453582380819627</c:v>
                </c:pt>
                <c:pt idx="509">
                  <c:v>7.6951707453242761</c:v>
                </c:pt>
                <c:pt idx="510">
                  <c:v>7.9862402380066939</c:v>
                </c:pt>
                <c:pt idx="511">
                  <c:v>8.2519801068336704</c:v>
                </c:pt>
                <c:pt idx="512">
                  <c:v>8.3310088331008831</c:v>
                </c:pt>
                <c:pt idx="513">
                  <c:v>8.4676292501164419</c:v>
                </c:pt>
                <c:pt idx="514">
                  <c:v>8.8870277312488373</c:v>
                </c:pt>
                <c:pt idx="515">
                  <c:v>9.8920528568769779</c:v>
                </c:pt>
                <c:pt idx="516">
                  <c:v>9.1203104786545932</c:v>
                </c:pt>
                <c:pt idx="517">
                  <c:v>9.1601635079895942</c:v>
                </c:pt>
                <c:pt idx="518">
                  <c:v>9.75177304964539</c:v>
                </c:pt>
                <c:pt idx="519">
                  <c:v>9.7614881664978359</c:v>
                </c:pt>
                <c:pt idx="520">
                  <c:v>9.9870777182942589</c:v>
                </c:pt>
                <c:pt idx="521">
                  <c:v>10.108237020730142</c:v>
                </c:pt>
                <c:pt idx="522">
                  <c:v>9.5641095641095646</c:v>
                </c:pt>
                <c:pt idx="523">
                  <c:v>10.501367365542388</c:v>
                </c:pt>
                <c:pt idx="524">
                  <c:v>10.868377935554342</c:v>
                </c:pt>
                <c:pt idx="525">
                  <c:v>10.74357818837314</c:v>
                </c:pt>
                <c:pt idx="526">
                  <c:v>10.408015887344286</c:v>
                </c:pt>
                <c:pt idx="527">
                  <c:v>10.219441421835329</c:v>
                </c:pt>
                <c:pt idx="528">
                  <c:v>10.981518033375202</c:v>
                </c:pt>
                <c:pt idx="529">
                  <c:v>11.268863291365301</c:v>
                </c:pt>
                <c:pt idx="530">
                  <c:v>11.230564193691693</c:v>
                </c:pt>
                <c:pt idx="531">
                  <c:v>10.999466476969589</c:v>
                </c:pt>
                <c:pt idx="532">
                  <c:v>11.737172127528041</c:v>
                </c:pt>
                <c:pt idx="533">
                  <c:v>12.096703296703296</c:v>
                </c:pt>
                <c:pt idx="534">
                  <c:v>11.722803623252133</c:v>
                </c:pt>
                <c:pt idx="535">
                  <c:v>11.706331781856504</c:v>
                </c:pt>
                <c:pt idx="536">
                  <c:v>11.805433829973706</c:v>
                </c:pt>
                <c:pt idx="537">
                  <c:v>11.753878516960295</c:v>
                </c:pt>
                <c:pt idx="538">
                  <c:v>11.986691182908677</c:v>
                </c:pt>
                <c:pt idx="539">
                  <c:v>11.500261369576581</c:v>
                </c:pt>
                <c:pt idx="540">
                  <c:v>11.321574420019115</c:v>
                </c:pt>
                <c:pt idx="541">
                  <c:v>11.464304325169358</c:v>
                </c:pt>
                <c:pt idx="542">
                  <c:v>11.337612768910478</c:v>
                </c:pt>
                <c:pt idx="543">
                  <c:v>10.999825814318063</c:v>
                </c:pt>
                <c:pt idx="544">
                  <c:v>10.24793388429752</c:v>
                </c:pt>
                <c:pt idx="545">
                  <c:v>10.393209769617183</c:v>
                </c:pt>
                <c:pt idx="546">
                  <c:v>10.707506471095773</c:v>
                </c:pt>
                <c:pt idx="547">
                  <c:v>9.8454097935918465</c:v>
                </c:pt>
                <c:pt idx="548">
                  <c:v>9.9931082012405241</c:v>
                </c:pt>
                <c:pt idx="549">
                  <c:v>11.42396743278772</c:v>
                </c:pt>
                <c:pt idx="550">
                  <c:v>10.535259133389975</c:v>
                </c:pt>
                <c:pt idx="551">
                  <c:v>10.597986974541149</c:v>
                </c:pt>
                <c:pt idx="552">
                  <c:v>10.530354706684857</c:v>
                </c:pt>
                <c:pt idx="553">
                  <c:v>10.115117657017098</c:v>
                </c:pt>
                <c:pt idx="554">
                  <c:v>9.9401903799174463</c:v>
                </c:pt>
                <c:pt idx="555">
                  <c:v>10.839835556674217</c:v>
                </c:pt>
                <c:pt idx="556">
                  <c:v>9.6443741150995255</c:v>
                </c:pt>
                <c:pt idx="557">
                  <c:v>10.299421286588945</c:v>
                </c:pt>
                <c:pt idx="558">
                  <c:v>10.086912919939829</c:v>
                </c:pt>
                <c:pt idx="559">
                  <c:v>9.7873409243134635</c:v>
                </c:pt>
                <c:pt idx="560">
                  <c:v>10.143357226204367</c:v>
                </c:pt>
                <c:pt idx="561">
                  <c:v>9.5011095586422289</c:v>
                </c:pt>
                <c:pt idx="562">
                  <c:v>8.9193825042881638</c:v>
                </c:pt>
                <c:pt idx="563">
                  <c:v>9.2607904746155114</c:v>
                </c:pt>
                <c:pt idx="564">
                  <c:v>10.206793455693049</c:v>
                </c:pt>
                <c:pt idx="565">
                  <c:v>8.9686098654708513</c:v>
                </c:pt>
                <c:pt idx="566">
                  <c:v>8.9056416204125597</c:v>
                </c:pt>
                <c:pt idx="567">
                  <c:v>8.9335520918785889</c:v>
                </c:pt>
                <c:pt idx="568">
                  <c:v>9.7888361433949918</c:v>
                </c:pt>
                <c:pt idx="569">
                  <c:v>9.0849832966674811</c:v>
                </c:pt>
                <c:pt idx="570">
                  <c:v>8.8433168517467777</c:v>
                </c:pt>
                <c:pt idx="571">
                  <c:v>9.5720538174744689</c:v>
                </c:pt>
                <c:pt idx="572">
                  <c:v>9.0923681887488961</c:v>
                </c:pt>
                <c:pt idx="573">
                  <c:v>9.4103489771359801</c:v>
                </c:pt>
                <c:pt idx="574">
                  <c:v>9.4519331665186854</c:v>
                </c:pt>
                <c:pt idx="575">
                  <c:v>9.3030767988371146</c:v>
                </c:pt>
                <c:pt idx="576">
                  <c:v>9.4421288874639302</c:v>
                </c:pt>
                <c:pt idx="577">
                  <c:v>9.6374045801526709</c:v>
                </c:pt>
                <c:pt idx="578">
                  <c:v>9.5877277085330785</c:v>
                </c:pt>
                <c:pt idx="579">
                  <c:v>9.6199904199265536</c:v>
                </c:pt>
                <c:pt idx="580">
                  <c:v>9.5825049701789258</c:v>
                </c:pt>
                <c:pt idx="581">
                  <c:v>8.7850170621379249</c:v>
                </c:pt>
                <c:pt idx="582">
                  <c:v>8.8334775426728545</c:v>
                </c:pt>
                <c:pt idx="583">
                  <c:v>8.7769672512804586</c:v>
                </c:pt>
                <c:pt idx="584">
                  <c:v>8.2075106465350363</c:v>
                </c:pt>
                <c:pt idx="585">
                  <c:v>8.0168453292496178</c:v>
                </c:pt>
                <c:pt idx="586">
                  <c:v>8.4795541832969352</c:v>
                </c:pt>
                <c:pt idx="587">
                  <c:v>7.361543721036238</c:v>
                </c:pt>
                <c:pt idx="588">
                  <c:v>8.3607155896312531</c:v>
                </c:pt>
                <c:pt idx="589">
                  <c:v>8.2174648716251006</c:v>
                </c:pt>
                <c:pt idx="590">
                  <c:v>8.3376184529493873</c:v>
                </c:pt>
                <c:pt idx="591">
                  <c:v>8.2242437689520003</c:v>
                </c:pt>
                <c:pt idx="592">
                  <c:v>7.7091386478010353</c:v>
                </c:pt>
                <c:pt idx="593">
                  <c:v>7.5437450083496698</c:v>
                </c:pt>
                <c:pt idx="594">
                  <c:v>7.8820568140956491</c:v>
                </c:pt>
                <c:pt idx="595">
                  <c:v>7.1531169204251652</c:v>
                </c:pt>
                <c:pt idx="596">
                  <c:v>7.3593073593073592</c:v>
                </c:pt>
                <c:pt idx="597">
                  <c:v>7.779926928863099</c:v>
                </c:pt>
                <c:pt idx="598">
                  <c:v>6.9576398314165298</c:v>
                </c:pt>
                <c:pt idx="599">
                  <c:v>7.3132409655763464</c:v>
                </c:pt>
                <c:pt idx="600">
                  <c:v>7.1101900814634842</c:v>
                </c:pt>
                <c:pt idx="601">
                  <c:v>6.9337880079568057</c:v>
                </c:pt>
                <c:pt idx="602">
                  <c:v>6.9288126055149126</c:v>
                </c:pt>
                <c:pt idx="603">
                  <c:v>6.7134338828481237</c:v>
                </c:pt>
                <c:pt idx="604">
                  <c:v>6.8824223904437805</c:v>
                </c:pt>
                <c:pt idx="605">
                  <c:v>7.3811015945964762</c:v>
                </c:pt>
                <c:pt idx="606">
                  <c:v>7.3269539708039391</c:v>
                </c:pt>
                <c:pt idx="607">
                  <c:v>7.3965529272207107</c:v>
                </c:pt>
                <c:pt idx="608">
                  <c:v>7.2903003106662068</c:v>
                </c:pt>
                <c:pt idx="609">
                  <c:v>7.193746973784326</c:v>
                </c:pt>
                <c:pt idx="610">
                  <c:v>7.1067045690910353</c:v>
                </c:pt>
                <c:pt idx="611">
                  <c:v>7.7262388862085603</c:v>
                </c:pt>
                <c:pt idx="612">
                  <c:v>6.7298381518882282</c:v>
                </c:pt>
                <c:pt idx="613">
                  <c:v>6.6979375043112368</c:v>
                </c:pt>
                <c:pt idx="614">
                  <c:v>5.7810239095982912</c:v>
                </c:pt>
                <c:pt idx="615">
                  <c:v>6.9522036002482928</c:v>
                </c:pt>
                <c:pt idx="616">
                  <c:v>6.7010309278350517</c:v>
                </c:pt>
                <c:pt idx="617">
                  <c:v>6.6297587314605977</c:v>
                </c:pt>
                <c:pt idx="618">
                  <c:v>6.4705480854549178</c:v>
                </c:pt>
                <c:pt idx="619">
                  <c:v>6.5318818040435458</c:v>
                </c:pt>
                <c:pt idx="620">
                  <c:v>6.7402790949735811</c:v>
                </c:pt>
                <c:pt idx="621">
                  <c:v>6.3565052745469304</c:v>
                </c:pt>
                <c:pt idx="622">
                  <c:v>5.9806685461135727</c:v>
                </c:pt>
                <c:pt idx="623">
                  <c:v>5.8415114493624412</c:v>
                </c:pt>
                <c:pt idx="624">
                  <c:v>5.570996978851964</c:v>
                </c:pt>
                <c:pt idx="625">
                  <c:v>5.659690627843494</c:v>
                </c:pt>
                <c:pt idx="626">
                  <c:v>6.0543682266755461</c:v>
                </c:pt>
                <c:pt idx="627">
                  <c:v>5.5491887327341818</c:v>
                </c:pt>
                <c:pt idx="628">
                  <c:v>5.8320794462834789</c:v>
                </c:pt>
                <c:pt idx="629">
                  <c:v>5.5968360498561838</c:v>
                </c:pt>
                <c:pt idx="630">
                  <c:v>5.8325266214908034</c:v>
                </c:pt>
                <c:pt idx="631">
                  <c:v>5.8827060447805994</c:v>
                </c:pt>
                <c:pt idx="632">
                  <c:v>5.8366451153686461</c:v>
                </c:pt>
                <c:pt idx="633">
                  <c:v>5.0803093396787631</c:v>
                </c:pt>
                <c:pt idx="634">
                  <c:v>5.9670660449743256</c:v>
                </c:pt>
                <c:pt idx="635">
                  <c:v>5.7263553156536027</c:v>
                </c:pt>
                <c:pt idx="636">
                  <c:v>5.7533766005963862</c:v>
                </c:pt>
                <c:pt idx="637">
                  <c:v>6.071885541467954</c:v>
                </c:pt>
                <c:pt idx="638">
                  <c:v>6.2146566647432202</c:v>
                </c:pt>
                <c:pt idx="639">
                  <c:v>6.3523286086201907</c:v>
                </c:pt>
                <c:pt idx="640">
                  <c:v>6.2634486769409712</c:v>
                </c:pt>
                <c:pt idx="641">
                  <c:v>6.6409221227546658</c:v>
                </c:pt>
                <c:pt idx="642">
                  <c:v>6.2253880009265696</c:v>
                </c:pt>
                <c:pt idx="643">
                  <c:v>6.5179806362378976</c:v>
                </c:pt>
                <c:pt idx="644">
                  <c:v>6.6892707315671514</c:v>
                </c:pt>
                <c:pt idx="645">
                  <c:v>7.1209191218291439</c:v>
                </c:pt>
                <c:pt idx="646">
                  <c:v>7.322641401746476</c:v>
                </c:pt>
                <c:pt idx="647">
                  <c:v>7.7503118267377253</c:v>
                </c:pt>
                <c:pt idx="648">
                  <c:v>7.7748898180585373</c:v>
                </c:pt>
                <c:pt idx="649">
                  <c:v>6.9989872847980195</c:v>
                </c:pt>
                <c:pt idx="650">
                  <c:v>7.4753173483779971</c:v>
                </c:pt>
                <c:pt idx="651">
                  <c:v>8.0384593884510043</c:v>
                </c:pt>
                <c:pt idx="652">
                  <c:v>7.0553870351645882</c:v>
                </c:pt>
                <c:pt idx="653">
                  <c:v>7.3510489510489512</c:v>
                </c:pt>
                <c:pt idx="654">
                  <c:v>7.3800942611588578</c:v>
                </c:pt>
                <c:pt idx="655">
                  <c:v>7.4866903283052348</c:v>
                </c:pt>
                <c:pt idx="656">
                  <c:v>7.3814387456522939</c:v>
                </c:pt>
                <c:pt idx="657">
                  <c:v>7.8616874135546331</c:v>
                </c:pt>
                <c:pt idx="658">
                  <c:v>7.758430681066784</c:v>
                </c:pt>
                <c:pt idx="659">
                  <c:v>7.9294182519988974</c:v>
                </c:pt>
                <c:pt idx="660">
                  <c:v>7.8872635696297486</c:v>
                </c:pt>
                <c:pt idx="661">
                  <c:v>7.6395585556627026</c:v>
                </c:pt>
                <c:pt idx="662">
                  <c:v>7.7714653231857644</c:v>
                </c:pt>
                <c:pt idx="663">
                  <c:v>7.6076555023923449</c:v>
                </c:pt>
                <c:pt idx="664">
                  <c:v>8.1076750520749883</c:v>
                </c:pt>
                <c:pt idx="665">
                  <c:v>8.3824388172214253</c:v>
                </c:pt>
                <c:pt idx="666">
                  <c:v>8.1014686248331103</c:v>
                </c:pt>
                <c:pt idx="667">
                  <c:v>7.711945537708754</c:v>
                </c:pt>
                <c:pt idx="668">
                  <c:v>7.3003923231894818</c:v>
                </c:pt>
                <c:pt idx="669">
                  <c:v>7.3660832319813867</c:v>
                </c:pt>
                <c:pt idx="670">
                  <c:v>7.4526669114176327</c:v>
                </c:pt>
                <c:pt idx="671">
                  <c:v>6.5527215356297663</c:v>
                </c:pt>
                <c:pt idx="672">
                  <c:v>7.3669705321178718</c:v>
                </c:pt>
                <c:pt idx="673">
                  <c:v>7.4196647806127896</c:v>
                </c:pt>
                <c:pt idx="674">
                  <c:v>7.527954223318809</c:v>
                </c:pt>
                <c:pt idx="675">
                  <c:v>7.1147901713207942</c:v>
                </c:pt>
                <c:pt idx="676">
                  <c:v>7.00134840784151</c:v>
                </c:pt>
                <c:pt idx="677">
                  <c:v>6.6303784344219805</c:v>
                </c:pt>
                <c:pt idx="678">
                  <c:v>6.8635521712286476</c:v>
                </c:pt>
                <c:pt idx="679">
                  <c:v>6.8184153735484534</c:v>
                </c:pt>
                <c:pt idx="680">
                  <c:v>6.8623928553097571</c:v>
                </c:pt>
                <c:pt idx="681">
                  <c:v>6.6967259312394321</c:v>
                </c:pt>
                <c:pt idx="682">
                  <c:v>6.7366803278688527</c:v>
                </c:pt>
                <c:pt idx="683">
                  <c:v>6.4835728952772076</c:v>
                </c:pt>
                <c:pt idx="684">
                  <c:v>6.1967467079783116</c:v>
                </c:pt>
                <c:pt idx="685">
                  <c:v>6.3805759457933373</c:v>
                </c:pt>
                <c:pt idx="686">
                  <c:v>5.7864335735827837</c:v>
                </c:pt>
                <c:pt idx="687">
                  <c:v>6.3703327406654813</c:v>
                </c:pt>
                <c:pt idx="688">
                  <c:v>5.9097584443206559</c:v>
                </c:pt>
                <c:pt idx="689">
                  <c:v>5.6508321950725957</c:v>
                </c:pt>
                <c:pt idx="690">
                  <c:v>5.5039385982629776</c:v>
                </c:pt>
                <c:pt idx="691">
                  <c:v>5.7869905641437462</c:v>
                </c:pt>
                <c:pt idx="692">
                  <c:v>6.4551641313050441</c:v>
                </c:pt>
                <c:pt idx="693">
                  <c:v>5.8547541801846767</c:v>
                </c:pt>
                <c:pt idx="694">
                  <c:v>6.2132080138511006</c:v>
                </c:pt>
                <c:pt idx="695">
                  <c:v>6.0535793576397454</c:v>
                </c:pt>
                <c:pt idx="696">
                  <c:v>5.7385448689796519</c:v>
                </c:pt>
                <c:pt idx="697">
                  <c:v>5.4910191331511129</c:v>
                </c:pt>
                <c:pt idx="698">
                  <c:v>5.2071121531848377</c:v>
                </c:pt>
                <c:pt idx="699">
                  <c:v>5.3225100860350949</c:v>
                </c:pt>
                <c:pt idx="700">
                  <c:v>4.8840938912377894</c:v>
                </c:pt>
                <c:pt idx="701">
                  <c:v>5.172745645269945</c:v>
                </c:pt>
                <c:pt idx="702">
                  <c:v>5.2328674372491175</c:v>
                </c:pt>
                <c:pt idx="703">
                  <c:v>5.3209049422274006</c:v>
                </c:pt>
                <c:pt idx="704">
                  <c:v>5.4768010063379942</c:v>
                </c:pt>
                <c:pt idx="705">
                  <c:v>4.659877017678709</c:v>
                </c:pt>
                <c:pt idx="706">
                  <c:v>5.116212475540495</c:v>
                </c:pt>
                <c:pt idx="707">
                  <c:v>5.0011817537225243</c:v>
                </c:pt>
                <c:pt idx="708">
                  <c:v>5.7391547197914727</c:v>
                </c:pt>
                <c:pt idx="709">
                  <c:v>5.2424455375966268</c:v>
                </c:pt>
                <c:pt idx="710">
                  <c:v>5.0919443666573319</c:v>
                </c:pt>
                <c:pt idx="711">
                  <c:v>5.4449676005780621</c:v>
                </c:pt>
                <c:pt idx="712">
                  <c:v>5.7598210541031731</c:v>
                </c:pt>
                <c:pt idx="713">
                  <c:v>5.5840163934426226</c:v>
                </c:pt>
                <c:pt idx="714">
                  <c:v>5.8973172987974101</c:v>
                </c:pt>
                <c:pt idx="715">
                  <c:v>5.4691812327506897</c:v>
                </c:pt>
                <c:pt idx="716">
                  <c:v>5.819717275564531</c:v>
                </c:pt>
                <c:pt idx="717">
                  <c:v>5.5916056882507252</c:v>
                </c:pt>
                <c:pt idx="718">
                  <c:v>5.8365402235660619</c:v>
                </c:pt>
                <c:pt idx="719">
                  <c:v>6.3472451034230275</c:v>
                </c:pt>
                <c:pt idx="720">
                  <c:v>6.4416896235078056</c:v>
                </c:pt>
                <c:pt idx="721">
                  <c:v>6.2190423775454047</c:v>
                </c:pt>
                <c:pt idx="722">
                  <c:v>6.9106063381571721</c:v>
                </c:pt>
                <c:pt idx="723">
                  <c:v>6.943241395030773</c:v>
                </c:pt>
                <c:pt idx="724">
                  <c:v>6.918665040870704</c:v>
                </c:pt>
                <c:pt idx="725">
                  <c:v>7.6867426297703023</c:v>
                </c:pt>
                <c:pt idx="726">
                  <c:v>7.5165472844319519</c:v>
                </c:pt>
                <c:pt idx="727">
                  <c:v>8.035915715381492</c:v>
                </c:pt>
                <c:pt idx="728">
                  <c:v>7.9556217020700855</c:v>
                </c:pt>
                <c:pt idx="729">
                  <c:v>8.858187728565623</c:v>
                </c:pt>
                <c:pt idx="730">
                  <c:v>8.7939014429621558</c:v>
                </c:pt>
                <c:pt idx="731">
                  <c:v>9.4332806502596522</c:v>
                </c:pt>
                <c:pt idx="732">
                  <c:v>9.9345573532085076</c:v>
                </c:pt>
                <c:pt idx="733">
                  <c:v>10.999095840867993</c:v>
                </c:pt>
                <c:pt idx="734">
                  <c:v>11.562331354560174</c:v>
                </c:pt>
                <c:pt idx="735">
                  <c:v>11.373476766504487</c:v>
                </c:pt>
                <c:pt idx="736">
                  <c:v>12.734315864464135</c:v>
                </c:pt>
                <c:pt idx="737">
                  <c:v>12.256130302487918</c:v>
                </c:pt>
                <c:pt idx="738">
                  <c:v>12.386867790594499</c:v>
                </c:pt>
                <c:pt idx="739">
                  <c:v>13.028673835125447</c:v>
                </c:pt>
                <c:pt idx="740">
                  <c:v>12.693815719123151</c:v>
                </c:pt>
                <c:pt idx="741">
                  <c:v>13.066868219811489</c:v>
                </c:pt>
                <c:pt idx="742">
                  <c:v>12.728239673816699</c:v>
                </c:pt>
                <c:pt idx="743">
                  <c:v>12.903945723977861</c:v>
                </c:pt>
                <c:pt idx="744">
                  <c:v>12.614049074320135</c:v>
                </c:pt>
                <c:pt idx="745">
                  <c:v>12.363122571529495</c:v>
                </c:pt>
                <c:pt idx="746">
                  <c:v>12.590831021270974</c:v>
                </c:pt>
              </c:numCache>
            </c:numRef>
          </c:yVal>
        </c:ser>
        <c:axId val="138914048"/>
        <c:axId val="138919936"/>
      </c:scatterChart>
      <c:lineChart>
        <c:grouping val="standard"/>
        <c:ser>
          <c:idx val="3"/>
          <c:order val="3"/>
          <c:tx>
            <c:v>_FRBDummySeriesRight</c:v>
          </c:tx>
          <c:spPr>
            <a:ln>
              <a:noFill/>
            </a:ln>
          </c:spPr>
          <c:marker>
            <c:symbol val="none"/>
          </c:marker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Lit>
              <c:formatCode>General</c:formatCode>
              <c:ptCount val="1"/>
              <c:pt idx="0">
                <c:v>#N/A</c:v>
              </c:pt>
            </c:numLit>
          </c:val>
        </c:ser>
        <c:marker val="1"/>
        <c:axId val="138923008"/>
        <c:axId val="138921472"/>
      </c:lineChart>
      <c:valAx>
        <c:axId val="138914048"/>
        <c:scaling>
          <c:orientation val="minMax"/>
          <c:max val="2011"/>
          <c:min val="1948"/>
        </c:scaling>
        <c:axPos val="b"/>
        <c:numFmt formatCode="General" sourceLinked="1"/>
        <c:majorTickMark val="in"/>
        <c:tickLblPos val="low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8919936"/>
        <c:crosses val="min"/>
        <c:crossBetween val="midCat"/>
        <c:majorUnit val="5"/>
      </c:valAx>
      <c:valAx>
        <c:axId val="138919936"/>
        <c:scaling>
          <c:orientation val="minMax"/>
        </c:scaling>
        <c:axPos val="l"/>
        <c:numFmt formatCode="General" sourceLinked="1"/>
        <c:majorTickMark val="in"/>
        <c:tickLblPos val="none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8914048"/>
        <c:crosses val="autoZero"/>
        <c:crossBetween val="midCat"/>
      </c:valAx>
      <c:valAx>
        <c:axId val="138921472"/>
        <c:scaling>
          <c:orientation val="minMax"/>
          <c:max val="25"/>
          <c:min val="0"/>
        </c:scaling>
        <c:axPos val="r"/>
        <c:numFmt formatCode="General" sourceLinked="1"/>
        <c:tickLblPos val="nextTo"/>
        <c:crossAx val="138923008"/>
        <c:crosses val="max"/>
        <c:crossBetween val="between"/>
        <c:majorUnit val="5"/>
        <c:minorUnit val="1"/>
      </c:valAx>
      <c:catAx>
        <c:axId val="138923008"/>
        <c:scaling>
          <c:orientation val="minMax"/>
        </c:scaling>
        <c:delete val="1"/>
        <c:axPos val="b"/>
        <c:numFmt formatCode="General" sourceLinked="1"/>
        <c:tickLblPos val="none"/>
        <c:crossAx val="138921472"/>
        <c:crosses val="min"/>
        <c:auto val="1"/>
        <c:lblAlgn val="ctr"/>
        <c:lblOffset val="100"/>
      </c:catAx>
      <c:spPr>
        <a:noFill/>
        <a:ln w="22225">
          <a:solidFill>
            <a:srgbClr val="000000"/>
          </a:solidFill>
        </a:ln>
      </c:spPr>
    </c:plotArea>
    <c:plotVisOnly val="1"/>
    <c:dispBlanksAs val="gap"/>
  </c:chart>
  <c:spPr>
    <a:noFill/>
    <a:ln>
      <a:noFill/>
    </a:ln>
  </c:spPr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2.9312585254615579E-3"/>
          <c:y val="4.8471856346465607E-2"/>
          <c:w val="0.98094681958450125"/>
          <c:h val="0.92729221548030161"/>
        </c:manualLayout>
      </c:layout>
      <c:lineChart>
        <c:grouping val="standard"/>
        <c:ser>
          <c:idx val="0"/>
          <c:order val="0"/>
          <c:tx>
            <c:strRef>
              <c:f>summary!$Q$2</c:f>
              <c:strCache>
                <c:ptCount val="1"/>
                <c:pt idx="0">
                  <c:v>White, non-Hispanic</c:v>
                </c:pt>
              </c:strCache>
            </c:strRef>
          </c:tx>
          <c:spPr>
            <a:ln w="28575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numRef>
              <c:f>summary!$A$3:$A$749</c:f>
              <c:numCache>
                <c:formatCode>mmm\-yy</c:formatCode>
                <c:ptCount val="747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  <c:pt idx="743">
                  <c:v>40148</c:v>
                </c:pt>
                <c:pt idx="744">
                  <c:v>40179</c:v>
                </c:pt>
                <c:pt idx="745">
                  <c:v>40210</c:v>
                </c:pt>
                <c:pt idx="746">
                  <c:v>40238</c:v>
                </c:pt>
              </c:numCache>
            </c:numRef>
          </c:cat>
          <c:val>
            <c:numRef>
              <c:f>summary!$Q$3:$Q$749</c:f>
              <c:numCache>
                <c:formatCode>General</c:formatCode>
                <c:ptCount val="74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4.2495757106012215</c:v>
                </c:pt>
                <c:pt idx="303">
                  <c:v>4.2860759156374488</c:v>
                </c:pt>
                <c:pt idx="304">
                  <c:v>4.1555156114772656</c:v>
                </c:pt>
                <c:pt idx="305">
                  <c:v>4.1404805914972274</c:v>
                </c:pt>
                <c:pt idx="306">
                  <c:v>4.0413260311664949</c:v>
                </c:pt>
                <c:pt idx="307">
                  <c:v>4.1273288224467368</c:v>
                </c:pt>
                <c:pt idx="308">
                  <c:v>4.1371314132124697</c:v>
                </c:pt>
                <c:pt idx="309">
                  <c:v>3.9597333053338932</c:v>
                </c:pt>
                <c:pt idx="310">
                  <c:v>4.1234555001175517</c:v>
                </c:pt>
                <c:pt idx="311">
                  <c:v>4.2708809508260952</c:v>
                </c:pt>
                <c:pt idx="312">
                  <c:v>4.4112475742696757</c:v>
                </c:pt>
                <c:pt idx="313">
                  <c:v>4.4512234698513664</c:v>
                </c:pt>
                <c:pt idx="314">
                  <c:v>4.3342967997291879</c:v>
                </c:pt>
                <c:pt idx="315">
                  <c:v>4.4233724958970484</c:v>
                </c:pt>
                <c:pt idx="316">
                  <c:v>4.4907882932664176</c:v>
                </c:pt>
                <c:pt idx="317">
                  <c:v>4.6418805966280923</c:v>
                </c:pt>
                <c:pt idx="318">
                  <c:v>4.7125219547473911</c:v>
                </c:pt>
                <c:pt idx="319">
                  <c:v>4.7894355631434635</c:v>
                </c:pt>
                <c:pt idx="320">
                  <c:v>5.2586217985824364</c:v>
                </c:pt>
                <c:pt idx="321">
                  <c:v>5.2454883397862186</c:v>
                </c:pt>
                <c:pt idx="322">
                  <c:v>5.8280594102620062</c:v>
                </c:pt>
                <c:pt idx="323">
                  <c:v>6.2611714781714136</c:v>
                </c:pt>
                <c:pt idx="324">
                  <c:v>7.1937011906286008</c:v>
                </c:pt>
                <c:pt idx="325">
                  <c:v>7.1829520494277528</c:v>
                </c:pt>
                <c:pt idx="326">
                  <c:v>7.569985938898121</c:v>
                </c:pt>
                <c:pt idx="327">
                  <c:v>7.8047660356176962</c:v>
                </c:pt>
                <c:pt idx="328">
                  <c:v>8.0314860661461314</c:v>
                </c:pt>
                <c:pt idx="329">
                  <c:v>7.921383288231632</c:v>
                </c:pt>
                <c:pt idx="330">
                  <c:v>7.8423430835242449</c:v>
                </c:pt>
                <c:pt idx="331">
                  <c:v>7.4921824557849828</c:v>
                </c:pt>
                <c:pt idx="332">
                  <c:v>7.4410416191706563</c:v>
                </c:pt>
                <c:pt idx="333">
                  <c:v>7.4390830191543733</c:v>
                </c:pt>
                <c:pt idx="334">
                  <c:v>7.3050508122354847</c:v>
                </c:pt>
                <c:pt idx="335">
                  <c:v>7.1958728994651464</c:v>
                </c:pt>
                <c:pt idx="336">
                  <c:v>6.9715349960989608</c:v>
                </c:pt>
                <c:pt idx="337">
                  <c:v>6.7010114971414207</c:v>
                </c:pt>
                <c:pt idx="338">
                  <c:v>6.6489694723397861</c:v>
                </c:pt>
                <c:pt idx="339">
                  <c:v>6.6435398936833963</c:v>
                </c:pt>
                <c:pt idx="340">
                  <c:v>6.5427537043257571</c:v>
                </c:pt>
                <c:pt idx="341">
                  <c:v>6.6755358830258116</c:v>
                </c:pt>
                <c:pt idx="342">
                  <c:v>6.8173392976299336</c:v>
                </c:pt>
                <c:pt idx="343">
                  <c:v>6.7852909216635382</c:v>
                </c:pt>
                <c:pt idx="344">
                  <c:v>6.7570076109151662</c:v>
                </c:pt>
                <c:pt idx="345">
                  <c:v>6.752165264341401</c:v>
                </c:pt>
                <c:pt idx="346">
                  <c:v>6.8458211658596086</c:v>
                </c:pt>
                <c:pt idx="347">
                  <c:v>6.6863868860541071</c:v>
                </c:pt>
                <c:pt idx="348">
                  <c:v>6.5156051700982021</c:v>
                </c:pt>
                <c:pt idx="349">
                  <c:v>6.6097898331640081</c:v>
                </c:pt>
                <c:pt idx="350">
                  <c:v>6.4415160520290353</c:v>
                </c:pt>
                <c:pt idx="351">
                  <c:v>6.2820543982888113</c:v>
                </c:pt>
                <c:pt idx="352">
                  <c:v>6.0545785324439052</c:v>
                </c:pt>
                <c:pt idx="353">
                  <c:v>6.2140335606170511</c:v>
                </c:pt>
                <c:pt idx="354">
                  <c:v>5.8534514133203928</c:v>
                </c:pt>
                <c:pt idx="355">
                  <c:v>5.831982777388065</c:v>
                </c:pt>
                <c:pt idx="356">
                  <c:v>5.7428109230509214</c:v>
                </c:pt>
                <c:pt idx="357">
                  <c:v>5.7062214748979105</c:v>
                </c:pt>
                <c:pt idx="358">
                  <c:v>5.6383296493219426</c:v>
                </c:pt>
                <c:pt idx="359">
                  <c:v>5.283769056658004</c:v>
                </c:pt>
                <c:pt idx="360">
                  <c:v>5.3192633579119715</c:v>
                </c:pt>
                <c:pt idx="361">
                  <c:v>5.2159778165563075</c:v>
                </c:pt>
                <c:pt idx="362">
                  <c:v>5.1347052985279875</c:v>
                </c:pt>
                <c:pt idx="363">
                  <c:v>5.0657574281539208</c:v>
                </c:pt>
                <c:pt idx="364">
                  <c:v>4.9240806642941877</c:v>
                </c:pt>
                <c:pt idx="365">
                  <c:v>4.8000471865046599</c:v>
                </c:pt>
                <c:pt idx="366">
                  <c:v>5.0155222682578469</c:v>
                </c:pt>
                <c:pt idx="367">
                  <c:v>4.9076355405708085</c:v>
                </c:pt>
                <c:pt idx="368">
                  <c:v>4.9968842956744615</c:v>
                </c:pt>
                <c:pt idx="369">
                  <c:v>4.8198419954520944</c:v>
                </c:pt>
                <c:pt idx="370">
                  <c:v>4.8156622849004176</c:v>
                </c:pt>
                <c:pt idx="371">
                  <c:v>5.0179211469534053</c:v>
                </c:pt>
                <c:pt idx="372">
                  <c:v>4.9196495909961131</c:v>
                </c:pt>
                <c:pt idx="373">
                  <c:v>4.9101256159344855</c:v>
                </c:pt>
                <c:pt idx="374">
                  <c:v>4.9105386200032406</c:v>
                </c:pt>
                <c:pt idx="375">
                  <c:v>4.7732030704815074</c:v>
                </c:pt>
                <c:pt idx="376">
                  <c:v>4.6129707112970708</c:v>
                </c:pt>
                <c:pt idx="377">
                  <c:v>4.6770085667978698</c:v>
                </c:pt>
                <c:pt idx="378">
                  <c:v>4.759872670234361</c:v>
                </c:pt>
                <c:pt idx="379">
                  <c:v>5.0760134161662496</c:v>
                </c:pt>
                <c:pt idx="380">
                  <c:v>5.0372171439712812</c:v>
                </c:pt>
                <c:pt idx="381">
                  <c:v>4.9734649198216472</c:v>
                </c:pt>
                <c:pt idx="382">
                  <c:v>4.9272244599047967</c:v>
                </c:pt>
                <c:pt idx="383">
                  <c:v>4.9736608059109253</c:v>
                </c:pt>
                <c:pt idx="384">
                  <c:v>5.2417460262889488</c:v>
                </c:pt>
                <c:pt idx="385">
                  <c:v>5.2425852905880337</c:v>
                </c:pt>
                <c:pt idx="386">
                  <c:v>5.3260134554331753</c:v>
                </c:pt>
                <c:pt idx="387">
                  <c:v>5.7921069805250562</c:v>
                </c:pt>
                <c:pt idx="388">
                  <c:v>6.3832945152303973</c:v>
                </c:pt>
                <c:pt idx="389">
                  <c:v>6.512958407231535</c:v>
                </c:pt>
                <c:pt idx="390">
                  <c:v>6.6230010402020962</c:v>
                </c:pt>
                <c:pt idx="391">
                  <c:v>6.6187659462489847</c:v>
                </c:pt>
                <c:pt idx="392">
                  <c:v>6.2680699829727908</c:v>
                </c:pt>
                <c:pt idx="393">
                  <c:v>6.3448653083549846</c:v>
                </c:pt>
                <c:pt idx="394">
                  <c:v>6.3022002438385201</c:v>
                </c:pt>
                <c:pt idx="395">
                  <c:v>5.9792849067592408</c:v>
                </c:pt>
                <c:pt idx="396">
                  <c:v>6.382254109526837</c:v>
                </c:pt>
                <c:pt idx="397">
                  <c:v>6.2328014766666291</c:v>
                </c:pt>
                <c:pt idx="398">
                  <c:v>6.2223326407082844</c:v>
                </c:pt>
                <c:pt idx="399">
                  <c:v>6.1465161857133204</c:v>
                </c:pt>
                <c:pt idx="400">
                  <c:v>6.3377830670603688</c:v>
                </c:pt>
                <c:pt idx="401">
                  <c:v>6.2267205561027525</c:v>
                </c:pt>
                <c:pt idx="402">
                  <c:v>6.0386910142831312</c:v>
                </c:pt>
                <c:pt idx="403">
                  <c:v>6.0552012191680307</c:v>
                </c:pt>
                <c:pt idx="404">
                  <c:v>6.3815319756570226</c:v>
                </c:pt>
                <c:pt idx="405">
                  <c:v>6.6004817541253011</c:v>
                </c:pt>
                <c:pt idx="406">
                  <c:v>6.97375975144372</c:v>
                </c:pt>
                <c:pt idx="407">
                  <c:v>7.2019223176110918</c:v>
                </c:pt>
                <c:pt idx="408">
                  <c:v>7.311682453766351</c:v>
                </c:pt>
                <c:pt idx="409">
                  <c:v>7.4650375220800846</c:v>
                </c:pt>
                <c:pt idx="410">
                  <c:v>7.6478784609852575</c:v>
                </c:pt>
                <c:pt idx="411">
                  <c:v>7.9284546289451869</c:v>
                </c:pt>
                <c:pt idx="412">
                  <c:v>7.7994087131142971</c:v>
                </c:pt>
                <c:pt idx="413">
                  <c:v>8.0964560553092149</c:v>
                </c:pt>
                <c:pt idx="414">
                  <c:v>8.3239444475430862</c:v>
                </c:pt>
                <c:pt idx="415">
                  <c:v>8.2304067183347112</c:v>
                </c:pt>
                <c:pt idx="416">
                  <c:v>8.5701237510721011</c:v>
                </c:pt>
                <c:pt idx="417">
                  <c:v>8.7812601041353098</c:v>
                </c:pt>
                <c:pt idx="418">
                  <c:v>9.1593880389429767</c:v>
                </c:pt>
                <c:pt idx="419">
                  <c:v>9.2123573615363199</c:v>
                </c:pt>
                <c:pt idx="420">
                  <c:v>8.6302826756227269</c:v>
                </c:pt>
                <c:pt idx="421">
                  <c:v>8.7693738723089503</c:v>
                </c:pt>
                <c:pt idx="422">
                  <c:v>8.5969707832944966</c:v>
                </c:pt>
                <c:pt idx="423">
                  <c:v>8.4451557306413889</c:v>
                </c:pt>
                <c:pt idx="424">
                  <c:v>8.3858051961124218</c:v>
                </c:pt>
                <c:pt idx="425">
                  <c:v>8.3025094686482532</c:v>
                </c:pt>
                <c:pt idx="426">
                  <c:v>7.8308778697883756</c:v>
                </c:pt>
                <c:pt idx="427">
                  <c:v>7.8004620367197601</c:v>
                </c:pt>
                <c:pt idx="428">
                  <c:v>7.5728434363531854</c:v>
                </c:pt>
                <c:pt idx="429">
                  <c:v>7.3133221955456227</c:v>
                </c:pt>
                <c:pt idx="430">
                  <c:v>6.9640589631756198</c:v>
                </c:pt>
                <c:pt idx="431">
                  <c:v>6.7837005814915754</c:v>
                </c:pt>
                <c:pt idx="432">
                  <c:v>6.5105117060924762</c:v>
                </c:pt>
                <c:pt idx="433">
                  <c:v>6.4739642428314923</c:v>
                </c:pt>
                <c:pt idx="434">
                  <c:v>6.2945838837516517</c:v>
                </c:pt>
                <c:pt idx="435">
                  <c:v>6.2686763930391987</c:v>
                </c:pt>
                <c:pt idx="436">
                  <c:v>6.075738660008323</c:v>
                </c:pt>
                <c:pt idx="437">
                  <c:v>5.9131785659584706</c:v>
                </c:pt>
                <c:pt idx="438">
                  <c:v>5.939150829661779</c:v>
                </c:pt>
                <c:pt idx="439">
                  <c:v>6.0480539367433046</c:v>
                </c:pt>
                <c:pt idx="440">
                  <c:v>6.0135833131854843</c:v>
                </c:pt>
                <c:pt idx="441">
                  <c:v>5.9628092823113574</c:v>
                </c:pt>
                <c:pt idx="442">
                  <c:v>5.8461943755351147</c:v>
                </c:pt>
                <c:pt idx="443">
                  <c:v>5.9546996389101654</c:v>
                </c:pt>
                <c:pt idx="444">
                  <c:v>6.006905490627485</c:v>
                </c:pt>
                <c:pt idx="445">
                  <c:v>5.8849119601509567</c:v>
                </c:pt>
                <c:pt idx="446">
                  <c:v>5.8687024225205491</c:v>
                </c:pt>
                <c:pt idx="447">
                  <c:v>5.9454064140953866</c:v>
                </c:pt>
                <c:pt idx="448">
                  <c:v>5.8119843682153709</c:v>
                </c:pt>
                <c:pt idx="449">
                  <c:v>6.1524573939334619</c:v>
                </c:pt>
                <c:pt idx="450">
                  <c:v>5.9446183272474356</c:v>
                </c:pt>
                <c:pt idx="451">
                  <c:v>5.8493973282276661</c:v>
                </c:pt>
                <c:pt idx="452">
                  <c:v>5.7255708256682176</c:v>
                </c:pt>
                <c:pt idx="453">
                  <c:v>5.6991520852661326</c:v>
                </c:pt>
                <c:pt idx="454">
                  <c:v>5.4871800403421531</c:v>
                </c:pt>
                <c:pt idx="455">
                  <c:v>5.6178564888127633</c:v>
                </c:pt>
                <c:pt idx="456">
                  <c:v>5.3466345947339029</c:v>
                </c:pt>
                <c:pt idx="457">
                  <c:v>5.8302654316349862</c:v>
                </c:pt>
                <c:pt idx="458">
                  <c:v>5.8101648410537825</c:v>
                </c:pt>
                <c:pt idx="459">
                  <c:v>5.7453033404421774</c:v>
                </c:pt>
                <c:pt idx="460">
                  <c:v>5.8057062165024549</c:v>
                </c:pt>
                <c:pt idx="461">
                  <c:v>5.8315587734241907</c:v>
                </c:pt>
                <c:pt idx="462">
                  <c:v>5.6833068836604923</c:v>
                </c:pt>
                <c:pt idx="463">
                  <c:v>5.4307693944649564</c:v>
                </c:pt>
                <c:pt idx="464">
                  <c:v>5.5715045188729402</c:v>
                </c:pt>
                <c:pt idx="465">
                  <c:v>5.6281791247650501</c:v>
                </c:pt>
                <c:pt idx="466">
                  <c:v>5.6630596223212395</c:v>
                </c:pt>
                <c:pt idx="467">
                  <c:v>5.3539010329854664</c:v>
                </c:pt>
                <c:pt idx="468">
                  <c:v>5.3010436462856596</c:v>
                </c:pt>
                <c:pt idx="469">
                  <c:v>5.3353836364600458</c:v>
                </c:pt>
                <c:pt idx="470">
                  <c:v>5.3495981447949426</c:v>
                </c:pt>
                <c:pt idx="471">
                  <c:v>5.1176140395471252</c:v>
                </c:pt>
                <c:pt idx="472">
                  <c:v>5.0897415653455447</c:v>
                </c:pt>
                <c:pt idx="473">
                  <c:v>5.0710324795352522</c:v>
                </c:pt>
                <c:pt idx="474">
                  <c:v>4.9099750018458552</c:v>
                </c:pt>
                <c:pt idx="475">
                  <c:v>4.8919848894594509</c:v>
                </c:pt>
                <c:pt idx="476">
                  <c:v>4.8008268559435541</c:v>
                </c:pt>
                <c:pt idx="477">
                  <c:v>4.8878466343474285</c:v>
                </c:pt>
                <c:pt idx="478">
                  <c:v>4.6648274119158435</c:v>
                </c:pt>
                <c:pt idx="479">
                  <c:v>4.6265738969583587</c:v>
                </c:pt>
                <c:pt idx="480">
                  <c:v>4.709342015438744</c:v>
                </c:pt>
                <c:pt idx="481">
                  <c:v>4.5222388858008831</c:v>
                </c:pt>
                <c:pt idx="482">
                  <c:v>4.4512252666016545</c:v>
                </c:pt>
                <c:pt idx="483">
                  <c:v>4.1785643310636251</c:v>
                </c:pt>
                <c:pt idx="484">
                  <c:v>4.3125104672584156</c:v>
                </c:pt>
                <c:pt idx="485">
                  <c:v>4.2262352646099828</c:v>
                </c:pt>
                <c:pt idx="486">
                  <c:v>4.3499168905568855</c:v>
                </c:pt>
                <c:pt idx="487">
                  <c:v>4.5399729701632188</c:v>
                </c:pt>
                <c:pt idx="488">
                  <c:v>4.4957282767243179</c:v>
                </c:pt>
                <c:pt idx="489">
                  <c:v>4.3535757424299222</c:v>
                </c:pt>
                <c:pt idx="490">
                  <c:v>4.2814281116659574</c:v>
                </c:pt>
                <c:pt idx="491">
                  <c:v>4.3027507687193554</c:v>
                </c:pt>
                <c:pt idx="492">
                  <c:v>4.2540010325245223</c:v>
                </c:pt>
                <c:pt idx="493">
                  <c:v>4.0288560204811406</c:v>
                </c:pt>
                <c:pt idx="494">
                  <c:v>4.0227390180878553</c:v>
                </c:pt>
                <c:pt idx="495">
                  <c:v>4.1373266663230064</c:v>
                </c:pt>
                <c:pt idx="496">
                  <c:v>4.0488717529950486</c:v>
                </c:pt>
                <c:pt idx="497">
                  <c:v>4.1365035886768746</c:v>
                </c:pt>
                <c:pt idx="498">
                  <c:v>4.114759508291395</c:v>
                </c:pt>
                <c:pt idx="499">
                  <c:v>4.0690201240141084</c:v>
                </c:pt>
                <c:pt idx="500">
                  <c:v>4.1919316916223242</c:v>
                </c:pt>
                <c:pt idx="501">
                  <c:v>4.2026825633383007</c:v>
                </c:pt>
                <c:pt idx="502">
                  <c:v>4.2718466527110781</c:v>
                </c:pt>
                <c:pt idx="503">
                  <c:v>4.222993795455479</c:v>
                </c:pt>
                <c:pt idx="504">
                  <c:v>4.3059928766840452</c:v>
                </c:pt>
                <c:pt idx="505">
                  <c:v>4.226924548001282</c:v>
                </c:pt>
                <c:pt idx="506">
                  <c:v>4.1859214920034322</c:v>
                </c:pt>
                <c:pt idx="507">
                  <c:v>4.3324848409594177</c:v>
                </c:pt>
                <c:pt idx="508">
                  <c:v>4.2604493289042047</c:v>
                </c:pt>
                <c:pt idx="509">
                  <c:v>4.1882864688519499</c:v>
                </c:pt>
                <c:pt idx="510">
                  <c:v>4.3440944719045351</c:v>
                </c:pt>
                <c:pt idx="511">
                  <c:v>4.5330578512396693</c:v>
                </c:pt>
                <c:pt idx="512">
                  <c:v>4.6427538328030087</c:v>
                </c:pt>
                <c:pt idx="513">
                  <c:v>4.7618064302971481</c:v>
                </c:pt>
                <c:pt idx="514">
                  <c:v>4.8876299956581963</c:v>
                </c:pt>
                <c:pt idx="515">
                  <c:v>4.9171185127807897</c:v>
                </c:pt>
                <c:pt idx="516">
                  <c:v>5.2263510717537036</c:v>
                </c:pt>
                <c:pt idx="517">
                  <c:v>5.4037587773647253</c:v>
                </c:pt>
                <c:pt idx="518">
                  <c:v>5.6319999999999997</c:v>
                </c:pt>
                <c:pt idx="519">
                  <c:v>5.4815531581981389</c:v>
                </c:pt>
                <c:pt idx="520">
                  <c:v>5.7070550562958369</c:v>
                </c:pt>
                <c:pt idx="521">
                  <c:v>5.7349556745822881</c:v>
                </c:pt>
                <c:pt idx="522">
                  <c:v>5.8077201697195484</c:v>
                </c:pt>
                <c:pt idx="523">
                  <c:v>5.660611706256792</c:v>
                </c:pt>
                <c:pt idx="524">
                  <c:v>5.6430053364436787</c:v>
                </c:pt>
                <c:pt idx="525">
                  <c:v>5.7020258282790772</c:v>
                </c:pt>
                <c:pt idx="526">
                  <c:v>5.8566920363838868</c:v>
                </c:pt>
                <c:pt idx="527">
                  <c:v>6.0459879348814152</c:v>
                </c:pt>
                <c:pt idx="528">
                  <c:v>5.8725453871804376</c:v>
                </c:pt>
                <c:pt idx="529">
                  <c:v>5.9776173954225822</c:v>
                </c:pt>
                <c:pt idx="530">
                  <c:v>5.9956843403205919</c:v>
                </c:pt>
                <c:pt idx="531">
                  <c:v>5.9873368440464727</c:v>
                </c:pt>
                <c:pt idx="532">
                  <c:v>6.0115903379660498</c:v>
                </c:pt>
                <c:pt idx="533">
                  <c:v>6.24878373534081</c:v>
                </c:pt>
                <c:pt idx="534">
                  <c:v>6.1334315500854277</c:v>
                </c:pt>
                <c:pt idx="535">
                  <c:v>6.1091370818272113</c:v>
                </c:pt>
                <c:pt idx="536">
                  <c:v>6.1436488992244884</c:v>
                </c:pt>
                <c:pt idx="537">
                  <c:v>5.9074630847690681</c:v>
                </c:pt>
                <c:pt idx="538">
                  <c:v>5.8543282481071275</c:v>
                </c:pt>
                <c:pt idx="539">
                  <c:v>5.8624715786886252</c:v>
                </c:pt>
                <c:pt idx="540">
                  <c:v>5.6836472119988111</c:v>
                </c:pt>
                <c:pt idx="541">
                  <c:v>5.6119782325752992</c:v>
                </c:pt>
                <c:pt idx="542">
                  <c:v>5.5239284909794604</c:v>
                </c:pt>
                <c:pt idx="543">
                  <c:v>5.5500383926286156</c:v>
                </c:pt>
                <c:pt idx="544">
                  <c:v>5.6991756422144553</c:v>
                </c:pt>
                <c:pt idx="545">
                  <c:v>5.6644636502287744</c:v>
                </c:pt>
                <c:pt idx="546">
                  <c:v>5.5208290915014047</c:v>
                </c:pt>
                <c:pt idx="547">
                  <c:v>5.508500396075803</c:v>
                </c:pt>
                <c:pt idx="548">
                  <c:v>5.4505266160083119</c:v>
                </c:pt>
                <c:pt idx="549">
                  <c:v>5.5505364774192243</c:v>
                </c:pt>
                <c:pt idx="550">
                  <c:v>5.1393976393976395</c:v>
                </c:pt>
                <c:pt idx="551">
                  <c:v>5.1939480097481718</c:v>
                </c:pt>
                <c:pt idx="552">
                  <c:v>5.1610686019831604</c:v>
                </c:pt>
                <c:pt idx="553">
                  <c:v>5.1609059606393828</c:v>
                </c:pt>
                <c:pt idx="554">
                  <c:v>5.1370453370108606</c:v>
                </c:pt>
                <c:pt idx="555">
                  <c:v>4.9437815627814716</c:v>
                </c:pt>
                <c:pt idx="556">
                  <c:v>4.6960795218978468</c:v>
                </c:pt>
                <c:pt idx="557">
                  <c:v>4.690144413478591</c:v>
                </c:pt>
                <c:pt idx="558">
                  <c:v>4.7403720676155503</c:v>
                </c:pt>
                <c:pt idx="559">
                  <c:v>4.703172000281687</c:v>
                </c:pt>
                <c:pt idx="560">
                  <c:v>4.5381380656324826</c:v>
                </c:pt>
                <c:pt idx="561">
                  <c:v>4.4720884160138379</c:v>
                </c:pt>
                <c:pt idx="562">
                  <c:v>4.2842488484824104</c:v>
                </c:pt>
                <c:pt idx="563">
                  <c:v>4.2227527131938452</c:v>
                </c:pt>
                <c:pt idx="564">
                  <c:v>4.184545053534908</c:v>
                </c:pt>
                <c:pt idx="565">
                  <c:v>4.1885709699426137</c:v>
                </c:pt>
                <c:pt idx="566">
                  <c:v>4.2418283604550835</c:v>
                </c:pt>
                <c:pt idx="567">
                  <c:v>4.549413802424886</c:v>
                </c:pt>
                <c:pt idx="568">
                  <c:v>4.4333984021251336</c:v>
                </c:pt>
                <c:pt idx="569">
                  <c:v>4.3467329102593757</c:v>
                </c:pt>
                <c:pt idx="570">
                  <c:v>4.3982362962220662</c:v>
                </c:pt>
                <c:pt idx="571">
                  <c:v>4.2806862735267277</c:v>
                </c:pt>
                <c:pt idx="572">
                  <c:v>4.3342784718812934</c:v>
                </c:pt>
                <c:pt idx="573">
                  <c:v>4.2813088229404466</c:v>
                </c:pt>
                <c:pt idx="574">
                  <c:v>4.4132105379321418</c:v>
                </c:pt>
                <c:pt idx="575">
                  <c:v>4.3728296433087781</c:v>
                </c:pt>
                <c:pt idx="576">
                  <c:v>4.3556439542335932</c:v>
                </c:pt>
                <c:pt idx="577">
                  <c:v>4.2423818143632923</c:v>
                </c:pt>
                <c:pt idx="578">
                  <c:v>4.1706634692246203</c:v>
                </c:pt>
                <c:pt idx="579">
                  <c:v>4.2284184875963726</c:v>
                </c:pt>
                <c:pt idx="580">
                  <c:v>4.3339706819630335</c:v>
                </c:pt>
                <c:pt idx="581">
                  <c:v>4.0585256946936168</c:v>
                </c:pt>
                <c:pt idx="582">
                  <c:v>4.1804224175649338</c:v>
                </c:pt>
                <c:pt idx="583">
                  <c:v>3.8735312028911717</c:v>
                </c:pt>
                <c:pt idx="584">
                  <c:v>3.9840162223415043</c:v>
                </c:pt>
                <c:pt idx="585">
                  <c:v>3.9929763298347254</c:v>
                </c:pt>
                <c:pt idx="586">
                  <c:v>4.1368139675851854</c:v>
                </c:pt>
                <c:pt idx="587">
                  <c:v>4.2616933683845044</c:v>
                </c:pt>
                <c:pt idx="588">
                  <c:v>4.001832596310904</c:v>
                </c:pt>
                <c:pt idx="589">
                  <c:v>3.9715860477147462</c:v>
                </c:pt>
                <c:pt idx="590">
                  <c:v>3.8594332883562186</c:v>
                </c:pt>
                <c:pt idx="591">
                  <c:v>3.7517694691097714</c:v>
                </c:pt>
                <c:pt idx="592">
                  <c:v>3.6142786316311355</c:v>
                </c:pt>
                <c:pt idx="593">
                  <c:v>3.7505200800427954</c:v>
                </c:pt>
                <c:pt idx="594">
                  <c:v>3.6814678317382947</c:v>
                </c:pt>
                <c:pt idx="595">
                  <c:v>3.7793434208309797</c:v>
                </c:pt>
                <c:pt idx="596">
                  <c:v>3.796541039272173</c:v>
                </c:pt>
                <c:pt idx="597">
                  <c:v>3.5756688301408897</c:v>
                </c:pt>
                <c:pt idx="598">
                  <c:v>3.4591505852578299</c:v>
                </c:pt>
                <c:pt idx="599">
                  <c:v>3.460512009488979</c:v>
                </c:pt>
                <c:pt idx="600">
                  <c:v>3.5498272602183749</c:v>
                </c:pt>
                <c:pt idx="601">
                  <c:v>3.5191051276974856</c:v>
                </c:pt>
                <c:pt idx="602">
                  <c:v>3.6265630883256375</c:v>
                </c:pt>
                <c:pt idx="603">
                  <c:v>3.2633731781899051</c:v>
                </c:pt>
                <c:pt idx="604">
                  <c:v>3.3516619606677565</c:v>
                </c:pt>
                <c:pt idx="605">
                  <c:v>3.4203554311910218</c:v>
                </c:pt>
                <c:pt idx="606">
                  <c:v>3.3262281267040104</c:v>
                </c:pt>
                <c:pt idx="607">
                  <c:v>3.4250165662799552</c:v>
                </c:pt>
                <c:pt idx="608">
                  <c:v>3.4167126962834371</c:v>
                </c:pt>
                <c:pt idx="609">
                  <c:v>3.4852414718093865</c:v>
                </c:pt>
                <c:pt idx="610">
                  <c:v>3.3141224570218215</c:v>
                </c:pt>
                <c:pt idx="611">
                  <c:v>3.2887095186534108</c:v>
                </c:pt>
                <c:pt idx="612">
                  <c:v>3.3831999842733294</c:v>
                </c:pt>
                <c:pt idx="613">
                  <c:v>3.3944557876550965</c:v>
                </c:pt>
                <c:pt idx="614">
                  <c:v>3.2676266918476551</c:v>
                </c:pt>
                <c:pt idx="615">
                  <c:v>3.3555264891869832</c:v>
                </c:pt>
                <c:pt idx="616">
                  <c:v>3.2644157069297592</c:v>
                </c:pt>
                <c:pt idx="617">
                  <c:v>3.3816140681425657</c:v>
                </c:pt>
                <c:pt idx="618">
                  <c:v>3.3052902313801331</c:v>
                </c:pt>
                <c:pt idx="619">
                  <c:v>3.2967032967032965</c:v>
                </c:pt>
                <c:pt idx="620">
                  <c:v>3.1683323997366273</c:v>
                </c:pt>
                <c:pt idx="621">
                  <c:v>3.1253066431164753</c:v>
                </c:pt>
                <c:pt idx="622">
                  <c:v>3.105973705108974</c:v>
                </c:pt>
                <c:pt idx="623">
                  <c:v>3.1193109523343447</c:v>
                </c:pt>
                <c:pt idx="624">
                  <c:v>3.0797726130777034</c:v>
                </c:pt>
                <c:pt idx="625">
                  <c:v>3.211117449202384</c:v>
                </c:pt>
                <c:pt idx="626">
                  <c:v>3.1189811721237373</c:v>
                </c:pt>
                <c:pt idx="627">
                  <c:v>3.0263929618768328</c:v>
                </c:pt>
                <c:pt idx="628">
                  <c:v>3.1064318755463018</c:v>
                </c:pt>
                <c:pt idx="629">
                  <c:v>3.048672826790654</c:v>
                </c:pt>
                <c:pt idx="630">
                  <c:v>3.125429587007325</c:v>
                </c:pt>
                <c:pt idx="631">
                  <c:v>3.2018279348454981</c:v>
                </c:pt>
                <c:pt idx="632">
                  <c:v>3.1214077283579451</c:v>
                </c:pt>
                <c:pt idx="633">
                  <c:v>3.0970886187888733</c:v>
                </c:pt>
                <c:pt idx="634">
                  <c:v>3.0465632800676139</c:v>
                </c:pt>
                <c:pt idx="635">
                  <c:v>3.1129433422768846</c:v>
                </c:pt>
                <c:pt idx="636">
                  <c:v>3.2768482908068641</c:v>
                </c:pt>
                <c:pt idx="637">
                  <c:v>3.3599984372100291</c:v>
                </c:pt>
                <c:pt idx="638">
                  <c:v>3.2964456989929967</c:v>
                </c:pt>
                <c:pt idx="639">
                  <c:v>3.4506420939123617</c:v>
                </c:pt>
                <c:pt idx="640">
                  <c:v>3.404836538367054</c:v>
                </c:pt>
                <c:pt idx="641">
                  <c:v>3.538642604943115</c:v>
                </c:pt>
                <c:pt idx="642">
                  <c:v>3.6780572011455921</c:v>
                </c:pt>
                <c:pt idx="643">
                  <c:v>3.9133686261389804</c:v>
                </c:pt>
                <c:pt idx="644">
                  <c:v>3.9294463498285155</c:v>
                </c:pt>
                <c:pt idx="645">
                  <c:v>4.3071106017416518</c:v>
                </c:pt>
                <c:pt idx="646">
                  <c:v>4.5140789988267498</c:v>
                </c:pt>
                <c:pt idx="647">
                  <c:v>4.6160166681339323</c:v>
                </c:pt>
                <c:pt idx="648">
                  <c:v>4.6176513923677618</c:v>
                </c:pt>
                <c:pt idx="649">
                  <c:v>4.6872253578891865</c:v>
                </c:pt>
                <c:pt idx="650">
                  <c:v>4.5986229559502387</c:v>
                </c:pt>
                <c:pt idx="651">
                  <c:v>4.6993989937550165</c:v>
                </c:pt>
                <c:pt idx="652">
                  <c:v>4.7851982034758835</c:v>
                </c:pt>
                <c:pt idx="653">
                  <c:v>4.7120623709978773</c:v>
                </c:pt>
                <c:pt idx="654">
                  <c:v>4.7835656639765221</c:v>
                </c:pt>
                <c:pt idx="655">
                  <c:v>4.6713901783532865</c:v>
                </c:pt>
                <c:pt idx="656">
                  <c:v>4.6552060949404179</c:v>
                </c:pt>
                <c:pt idx="657">
                  <c:v>4.6342988937101754</c:v>
                </c:pt>
                <c:pt idx="658">
                  <c:v>4.6644972850057824</c:v>
                </c:pt>
                <c:pt idx="659">
                  <c:v>4.641598696544075</c:v>
                </c:pt>
                <c:pt idx="660">
                  <c:v>4.6512086050314219</c:v>
                </c:pt>
                <c:pt idx="661">
                  <c:v>4.6611544247048062</c:v>
                </c:pt>
                <c:pt idx="662">
                  <c:v>4.6675053564759299</c:v>
                </c:pt>
                <c:pt idx="663">
                  <c:v>4.8157499189515773</c:v>
                </c:pt>
                <c:pt idx="664">
                  <c:v>4.8691274507875955</c:v>
                </c:pt>
                <c:pt idx="665">
                  <c:v>4.9157661456392558</c:v>
                </c:pt>
                <c:pt idx="666">
                  <c:v>4.9165038631075682</c:v>
                </c:pt>
                <c:pt idx="667">
                  <c:v>4.927992135659867</c:v>
                </c:pt>
                <c:pt idx="668">
                  <c:v>4.9038158309681492</c:v>
                </c:pt>
                <c:pt idx="669">
                  <c:v>4.6942405392922772</c:v>
                </c:pt>
                <c:pt idx="670">
                  <c:v>4.7324032164632648</c:v>
                </c:pt>
                <c:pt idx="671">
                  <c:v>4.7057781800651313</c:v>
                </c:pt>
                <c:pt idx="672">
                  <c:v>4.5730000491086775</c:v>
                </c:pt>
                <c:pt idx="673">
                  <c:v>4.4723859590619757</c:v>
                </c:pt>
                <c:pt idx="674">
                  <c:v>4.7035347776510834</c:v>
                </c:pt>
                <c:pt idx="675">
                  <c:v>4.5445604925158829</c:v>
                </c:pt>
                <c:pt idx="676">
                  <c:v>4.550548543116669</c:v>
                </c:pt>
                <c:pt idx="677">
                  <c:v>4.6901977711505261</c:v>
                </c:pt>
                <c:pt idx="678">
                  <c:v>4.3160384302103063</c:v>
                </c:pt>
                <c:pt idx="679">
                  <c:v>4.3096332979601462</c:v>
                </c:pt>
                <c:pt idx="680">
                  <c:v>4.217657558156735</c:v>
                </c:pt>
                <c:pt idx="681">
                  <c:v>4.2520149400432476</c:v>
                </c:pt>
                <c:pt idx="682">
                  <c:v>4.2132298161000667</c:v>
                </c:pt>
                <c:pt idx="683">
                  <c:v>4.1726759872455235</c:v>
                </c:pt>
                <c:pt idx="684">
                  <c:v>4.1474112947442627</c:v>
                </c:pt>
                <c:pt idx="685">
                  <c:v>4.2536970609220903</c:v>
                </c:pt>
                <c:pt idx="686">
                  <c:v>4.2039189572949205</c:v>
                </c:pt>
                <c:pt idx="687">
                  <c:v>4.0735604344089378</c:v>
                </c:pt>
                <c:pt idx="688">
                  <c:v>4.1106441894250363</c:v>
                </c:pt>
                <c:pt idx="689">
                  <c:v>4.0261036318096428</c:v>
                </c:pt>
                <c:pt idx="690">
                  <c:v>3.9951621083843785</c:v>
                </c:pt>
                <c:pt idx="691">
                  <c:v>3.8965842832251218</c:v>
                </c:pt>
                <c:pt idx="692">
                  <c:v>4.0179571327016523</c:v>
                </c:pt>
                <c:pt idx="693">
                  <c:v>4.1519830221374194</c:v>
                </c:pt>
                <c:pt idx="694">
                  <c:v>3.8840540118638778</c:v>
                </c:pt>
                <c:pt idx="695">
                  <c:v>3.857361440029627</c:v>
                </c:pt>
                <c:pt idx="696">
                  <c:v>3.8145494197367396</c:v>
                </c:pt>
                <c:pt idx="697">
                  <c:v>3.8723619655790049</c:v>
                </c:pt>
                <c:pt idx="698">
                  <c:v>3.7788350213556718</c:v>
                </c:pt>
                <c:pt idx="699">
                  <c:v>3.8354274164553148</c:v>
                </c:pt>
                <c:pt idx="700">
                  <c:v>3.9015390590862746</c:v>
                </c:pt>
                <c:pt idx="701">
                  <c:v>3.8368512564473671</c:v>
                </c:pt>
                <c:pt idx="702">
                  <c:v>3.8462283897976586</c:v>
                </c:pt>
                <c:pt idx="703">
                  <c:v>3.8674726717911083</c:v>
                </c:pt>
                <c:pt idx="704">
                  <c:v>3.6075036075036073</c:v>
                </c:pt>
                <c:pt idx="705">
                  <c:v>3.7330601040075782</c:v>
                </c:pt>
                <c:pt idx="706">
                  <c:v>3.7303475082671</c:v>
                </c:pt>
                <c:pt idx="707">
                  <c:v>3.7326615121767586</c:v>
                </c:pt>
                <c:pt idx="708">
                  <c:v>3.8282087692352276</c:v>
                </c:pt>
                <c:pt idx="709">
                  <c:v>3.7891157119808323</c:v>
                </c:pt>
                <c:pt idx="710">
                  <c:v>3.5419422744522446</c:v>
                </c:pt>
                <c:pt idx="711">
                  <c:v>3.6850531218163294</c:v>
                </c:pt>
                <c:pt idx="712">
                  <c:v>3.5287046551757566</c:v>
                </c:pt>
                <c:pt idx="713">
                  <c:v>3.7311411992263057</c:v>
                </c:pt>
                <c:pt idx="714">
                  <c:v>3.8294244722795394</c:v>
                </c:pt>
                <c:pt idx="715">
                  <c:v>3.9542528154357846</c:v>
                </c:pt>
                <c:pt idx="716">
                  <c:v>3.8989805196061362</c:v>
                </c:pt>
                <c:pt idx="717">
                  <c:v>3.8804958357544064</c:v>
                </c:pt>
                <c:pt idx="718">
                  <c:v>3.8751075076584107</c:v>
                </c:pt>
                <c:pt idx="719">
                  <c:v>4.0225059594468089</c:v>
                </c:pt>
                <c:pt idx="720">
                  <c:v>3.9862271175324548</c:v>
                </c:pt>
                <c:pt idx="721">
                  <c:v>3.9730163953465865</c:v>
                </c:pt>
                <c:pt idx="722">
                  <c:v>3.9403342903821428</c:v>
                </c:pt>
                <c:pt idx="723">
                  <c:v>3.8921807830835369</c:v>
                </c:pt>
                <c:pt idx="724">
                  <c:v>4.3833473360952571</c:v>
                </c:pt>
                <c:pt idx="725">
                  <c:v>4.36709899852241</c:v>
                </c:pt>
                <c:pt idx="726">
                  <c:v>4.6866122928482703</c:v>
                </c:pt>
                <c:pt idx="727">
                  <c:v>4.9173374463777897</c:v>
                </c:pt>
                <c:pt idx="728">
                  <c:v>4.9206563446001965</c:v>
                </c:pt>
                <c:pt idx="729">
                  <c:v>5.3435187854328818</c:v>
                </c:pt>
                <c:pt idx="730">
                  <c:v>5.7166241394251598</c:v>
                </c:pt>
                <c:pt idx="731">
                  <c:v>6.1448956554458887</c:v>
                </c:pt>
                <c:pt idx="732">
                  <c:v>6.4035935085007729</c:v>
                </c:pt>
                <c:pt idx="733">
                  <c:v>6.7251602950392906</c:v>
                </c:pt>
                <c:pt idx="734">
                  <c:v>7.1792541310926969</c:v>
                </c:pt>
                <c:pt idx="735">
                  <c:v>7.3911576105298682</c:v>
                </c:pt>
                <c:pt idx="736">
                  <c:v>7.7156363426304795</c:v>
                </c:pt>
                <c:pt idx="737">
                  <c:v>7.9496818970503185</c:v>
                </c:pt>
                <c:pt idx="738">
                  <c:v>7.8697120082034617</c:v>
                </c:pt>
                <c:pt idx="739">
                  <c:v>8.0468192599163118</c:v>
                </c:pt>
                <c:pt idx="740">
                  <c:v>8.2579481660315892</c:v>
                </c:pt>
                <c:pt idx="741">
                  <c:v>8.6092650982294447</c:v>
                </c:pt>
                <c:pt idx="742">
                  <c:v>8.4883245369739218</c:v>
                </c:pt>
                <c:pt idx="743">
                  <c:v>8.1946360603125221</c:v>
                </c:pt>
                <c:pt idx="744">
                  <c:v>7.7783551141655476</c:v>
                </c:pt>
                <c:pt idx="745">
                  <c:v>8.0059491775849079</c:v>
                </c:pt>
                <c:pt idx="746">
                  <c:v>7.9005735390387599</c:v>
                </c:pt>
              </c:numCache>
            </c:numRef>
          </c:val>
        </c:ser>
        <c:ser>
          <c:idx val="1"/>
          <c:order val="1"/>
          <c:tx>
            <c:strRef>
              <c:f>summary!$R$2</c:f>
              <c:strCache>
                <c:ptCount val="1"/>
                <c:pt idx="0">
                  <c:v>Black</c:v>
                </c:pt>
              </c:strCache>
            </c:strRef>
          </c:tx>
          <c:spPr>
            <a:ln w="28575">
              <a:solidFill>
                <a:srgbClr val="000000"/>
              </a:solidFill>
              <a:prstDash val="dash"/>
            </a:ln>
          </c:spPr>
          <c:marker>
            <c:symbol val="none"/>
          </c:marker>
          <c:cat>
            <c:numRef>
              <c:f>summary!$A$3:$A$749</c:f>
              <c:numCache>
                <c:formatCode>mmm\-yy</c:formatCode>
                <c:ptCount val="747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  <c:pt idx="743">
                  <c:v>40148</c:v>
                </c:pt>
                <c:pt idx="744">
                  <c:v>40179</c:v>
                </c:pt>
                <c:pt idx="745">
                  <c:v>40210</c:v>
                </c:pt>
                <c:pt idx="746">
                  <c:v>40238</c:v>
                </c:pt>
              </c:numCache>
            </c:numRef>
          </c:cat>
          <c:val>
            <c:numRef>
              <c:f>summary!$R$3:$R$749</c:f>
              <c:numCache>
                <c:formatCode>General</c:formatCode>
                <c:ptCount val="74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11.222819733458032</c:v>
                </c:pt>
                <c:pt idx="289">
                  <c:v>11.188567445102823</c:v>
                </c:pt>
                <c:pt idx="290">
                  <c:v>10.680846144954341</c:v>
                </c:pt>
                <c:pt idx="291">
                  <c:v>9.828266419122766</c:v>
                </c:pt>
                <c:pt idx="292">
                  <c:v>10.195402298850574</c:v>
                </c:pt>
                <c:pt idx="293">
                  <c:v>10.177393677507391</c:v>
                </c:pt>
                <c:pt idx="294">
                  <c:v>10.46337817638266</c:v>
                </c:pt>
                <c:pt idx="295">
                  <c:v>10.576923076923077</c:v>
                </c:pt>
                <c:pt idx="296">
                  <c:v>10.376387141059375</c:v>
                </c:pt>
                <c:pt idx="297">
                  <c:v>10.581222056631892</c:v>
                </c:pt>
                <c:pt idx="298">
                  <c:v>10.002270663033606</c:v>
                </c:pt>
                <c:pt idx="299">
                  <c:v>9.4033575317604363</c:v>
                </c:pt>
                <c:pt idx="300">
                  <c:v>9.1347811099620824</c:v>
                </c:pt>
                <c:pt idx="301">
                  <c:v>9.5419847328244281</c:v>
                </c:pt>
                <c:pt idx="302">
                  <c:v>9.4229691876750703</c:v>
                </c:pt>
                <c:pt idx="303">
                  <c:v>9.9272523782876334</c:v>
                </c:pt>
                <c:pt idx="304">
                  <c:v>9.5754290876242099</c:v>
                </c:pt>
                <c:pt idx="305">
                  <c:v>9.7719869706840399</c:v>
                </c:pt>
                <c:pt idx="306">
                  <c:v>9.8456449834619626</c:v>
                </c:pt>
                <c:pt idx="307">
                  <c:v>9.1785833056202186</c:v>
                </c:pt>
                <c:pt idx="308">
                  <c:v>9.6870507574919831</c:v>
                </c:pt>
                <c:pt idx="309">
                  <c:v>8.8338833883388332</c:v>
                </c:pt>
                <c:pt idx="310">
                  <c:v>9.2645444566410546</c:v>
                </c:pt>
                <c:pt idx="311">
                  <c:v>8.999232708538857</c:v>
                </c:pt>
                <c:pt idx="312">
                  <c:v>9.5465393794749396</c:v>
                </c:pt>
                <c:pt idx="313">
                  <c:v>9.7545008183306052</c:v>
                </c:pt>
                <c:pt idx="314">
                  <c:v>9.8065083553210197</c:v>
                </c:pt>
                <c:pt idx="315">
                  <c:v>9.4782034346103039</c:v>
                </c:pt>
                <c:pt idx="316">
                  <c:v>9.7052401746724897</c:v>
                </c:pt>
                <c:pt idx="317">
                  <c:v>10.08863114126272</c:v>
                </c:pt>
                <c:pt idx="318">
                  <c:v>10.37344398340249</c:v>
                </c:pt>
                <c:pt idx="319">
                  <c:v>9.9364592462751968</c:v>
                </c:pt>
                <c:pt idx="320">
                  <c:v>10.810810810810811</c:v>
                </c:pt>
                <c:pt idx="321">
                  <c:v>11.478410681597932</c:v>
                </c:pt>
                <c:pt idx="322">
                  <c:v>12.444299532659494</c:v>
                </c:pt>
                <c:pt idx="323">
                  <c:v>13.12029665176137</c:v>
                </c:pt>
                <c:pt idx="324">
                  <c:v>14.110362806865089</c:v>
                </c:pt>
                <c:pt idx="325">
                  <c:v>14.351195023463932</c:v>
                </c:pt>
                <c:pt idx="326">
                  <c:v>15.109473227834382</c:v>
                </c:pt>
                <c:pt idx="327">
                  <c:v>15.29989094874591</c:v>
                </c:pt>
                <c:pt idx="328">
                  <c:v>15.089846287075124</c:v>
                </c:pt>
                <c:pt idx="329">
                  <c:v>15.011323196376576</c:v>
                </c:pt>
                <c:pt idx="330">
                  <c:v>14.118539386715787</c:v>
                </c:pt>
                <c:pt idx="331">
                  <c:v>15.181447283659008</c:v>
                </c:pt>
                <c:pt idx="332">
                  <c:v>15.36327749919983</c:v>
                </c:pt>
                <c:pt idx="333">
                  <c:v>14.859351513850118</c:v>
                </c:pt>
                <c:pt idx="334">
                  <c:v>14.555400622117345</c:v>
                </c:pt>
                <c:pt idx="335">
                  <c:v>14.533390410958905</c:v>
                </c:pt>
                <c:pt idx="336">
                  <c:v>14.250848896434634</c:v>
                </c:pt>
                <c:pt idx="337">
                  <c:v>14.423076923076923</c:v>
                </c:pt>
                <c:pt idx="338">
                  <c:v>13.543970510795155</c:v>
                </c:pt>
                <c:pt idx="339">
                  <c:v>13.792743953294412</c:v>
                </c:pt>
                <c:pt idx="340">
                  <c:v>13.164263916657898</c:v>
                </c:pt>
                <c:pt idx="341">
                  <c:v>14.270713010605901</c:v>
                </c:pt>
                <c:pt idx="342">
                  <c:v>13.931758530183727</c:v>
                </c:pt>
                <c:pt idx="343">
                  <c:v>14.284232365145229</c:v>
                </c:pt>
                <c:pt idx="344">
                  <c:v>13.669215460354039</c:v>
                </c:pt>
                <c:pt idx="345">
                  <c:v>13.930140138046434</c:v>
                </c:pt>
                <c:pt idx="346">
                  <c:v>13.963778555258283</c:v>
                </c:pt>
                <c:pt idx="347">
                  <c:v>14.051715257031008</c:v>
                </c:pt>
                <c:pt idx="348">
                  <c:v>13.755030440615004</c:v>
                </c:pt>
                <c:pt idx="349">
                  <c:v>14.224489795918368</c:v>
                </c:pt>
                <c:pt idx="350">
                  <c:v>13.867047891350966</c:v>
                </c:pt>
                <c:pt idx="351">
                  <c:v>12.779879357938862</c:v>
                </c:pt>
                <c:pt idx="352">
                  <c:v>13.539337263671477</c:v>
                </c:pt>
                <c:pt idx="353">
                  <c:v>13.937387116195064</c:v>
                </c:pt>
                <c:pt idx="354">
                  <c:v>13.928028383172833</c:v>
                </c:pt>
                <c:pt idx="355">
                  <c:v>15.097531847133759</c:v>
                </c:pt>
                <c:pt idx="356">
                  <c:v>14.472894578915783</c:v>
                </c:pt>
                <c:pt idx="357">
                  <c:v>14.516773162939296</c:v>
                </c:pt>
                <c:pt idx="358">
                  <c:v>14.661134163208851</c:v>
                </c:pt>
                <c:pt idx="359">
                  <c:v>13.641225085075352</c:v>
                </c:pt>
                <c:pt idx="360">
                  <c:v>13.907542579075425</c:v>
                </c:pt>
                <c:pt idx="361">
                  <c:v>13.062056909779548</c:v>
                </c:pt>
                <c:pt idx="362">
                  <c:v>13.107781536974384</c:v>
                </c:pt>
                <c:pt idx="363">
                  <c:v>12.876738794435857</c:v>
                </c:pt>
                <c:pt idx="364">
                  <c:v>12.951575710991545</c:v>
                </c:pt>
                <c:pt idx="365">
                  <c:v>12.753346080305928</c:v>
                </c:pt>
                <c:pt idx="366">
                  <c:v>12.970230688235857</c:v>
                </c:pt>
                <c:pt idx="367">
                  <c:v>12.285248104424609</c:v>
                </c:pt>
                <c:pt idx="368">
                  <c:v>11.948966961820432</c:v>
                </c:pt>
                <c:pt idx="369">
                  <c:v>11.788772597526165</c:v>
                </c:pt>
                <c:pt idx="370">
                  <c:v>12.721249408424042</c:v>
                </c:pt>
                <c:pt idx="371">
                  <c:v>12.433712121212121</c:v>
                </c:pt>
                <c:pt idx="372">
                  <c:v>12.404942965779467</c:v>
                </c:pt>
                <c:pt idx="373">
                  <c:v>13.092210605632475</c:v>
                </c:pt>
                <c:pt idx="374">
                  <c:v>12.469506474010133</c:v>
                </c:pt>
                <c:pt idx="375">
                  <c:v>12.9068673565381</c:v>
                </c:pt>
                <c:pt idx="376">
                  <c:v>12.387791741472173</c:v>
                </c:pt>
                <c:pt idx="377">
                  <c:v>12.217533989685888</c:v>
                </c:pt>
                <c:pt idx="378">
                  <c:v>12.102267425585518</c:v>
                </c:pt>
                <c:pt idx="379">
                  <c:v>12.359655688622755</c:v>
                </c:pt>
                <c:pt idx="380">
                  <c:v>11.697162061239732</c:v>
                </c:pt>
                <c:pt idx="381">
                  <c:v>12.341684385689193</c:v>
                </c:pt>
                <c:pt idx="382">
                  <c:v>11.867250862310058</c:v>
                </c:pt>
                <c:pt idx="383">
                  <c:v>12.21891841665118</c:v>
                </c:pt>
                <c:pt idx="384">
                  <c:v>13.049514113836187</c:v>
                </c:pt>
                <c:pt idx="385">
                  <c:v>12.939430479547353</c:v>
                </c:pt>
                <c:pt idx="386">
                  <c:v>12.88876435976464</c:v>
                </c:pt>
                <c:pt idx="387">
                  <c:v>13.80877306871928</c:v>
                </c:pt>
                <c:pt idx="388">
                  <c:v>14.438502673796792</c:v>
                </c:pt>
                <c:pt idx="389">
                  <c:v>14.593744216176198</c:v>
                </c:pt>
                <c:pt idx="390">
                  <c:v>15.291328531047688</c:v>
                </c:pt>
                <c:pt idx="391">
                  <c:v>14.598807886290693</c:v>
                </c:pt>
                <c:pt idx="392">
                  <c:v>14.778777308610245</c:v>
                </c:pt>
                <c:pt idx="393">
                  <c:v>15.111192125410135</c:v>
                </c:pt>
                <c:pt idx="394">
                  <c:v>15.075971249203894</c:v>
                </c:pt>
                <c:pt idx="395">
                  <c:v>14.956680346557228</c:v>
                </c:pt>
                <c:pt idx="396">
                  <c:v>14.56557228369309</c:v>
                </c:pt>
                <c:pt idx="397">
                  <c:v>14.704539227326697</c:v>
                </c:pt>
                <c:pt idx="398">
                  <c:v>15.069607665883204</c:v>
                </c:pt>
                <c:pt idx="399">
                  <c:v>14.666905444126074</c:v>
                </c:pt>
                <c:pt idx="400">
                  <c:v>14.848184521128029</c:v>
                </c:pt>
                <c:pt idx="401">
                  <c:v>15.692503176620077</c:v>
                </c:pt>
                <c:pt idx="402">
                  <c:v>14.959839357429718</c:v>
                </c:pt>
                <c:pt idx="403">
                  <c:v>16.28244690506444</c:v>
                </c:pt>
                <c:pt idx="404">
                  <c:v>15.904375281912495</c:v>
                </c:pt>
                <c:pt idx="405">
                  <c:v>16.678552326617936</c:v>
                </c:pt>
                <c:pt idx="406">
                  <c:v>16.791310541310541</c:v>
                </c:pt>
                <c:pt idx="407">
                  <c:v>17.170366408130516</c:v>
                </c:pt>
                <c:pt idx="408">
                  <c:v>17.252112049799912</c:v>
                </c:pt>
                <c:pt idx="409">
                  <c:v>17.726020090674727</c:v>
                </c:pt>
                <c:pt idx="410">
                  <c:v>18.092017442377859</c:v>
                </c:pt>
                <c:pt idx="411">
                  <c:v>18.183443590202039</c:v>
                </c:pt>
                <c:pt idx="412">
                  <c:v>18.516546890249312</c:v>
                </c:pt>
                <c:pt idx="413">
                  <c:v>18.480877239903716</c:v>
                </c:pt>
                <c:pt idx="414">
                  <c:v>18.770999115826701</c:v>
                </c:pt>
                <c:pt idx="415">
                  <c:v>18.852819565408637</c:v>
                </c:pt>
                <c:pt idx="416">
                  <c:v>19.714610872800492</c:v>
                </c:pt>
                <c:pt idx="417">
                  <c:v>20.122324159021407</c:v>
                </c:pt>
                <c:pt idx="418">
                  <c:v>20.246892115100408</c:v>
                </c:pt>
                <c:pt idx="419">
                  <c:v>20.871896894732288</c:v>
                </c:pt>
                <c:pt idx="420">
                  <c:v>21.207949754796523</c:v>
                </c:pt>
                <c:pt idx="421">
                  <c:v>19.911886662059434</c:v>
                </c:pt>
                <c:pt idx="422">
                  <c:v>20.102023171364344</c:v>
                </c:pt>
                <c:pt idx="423">
                  <c:v>20.37468704135371</c:v>
                </c:pt>
                <c:pt idx="424">
                  <c:v>20.311961392623232</c:v>
                </c:pt>
                <c:pt idx="425">
                  <c:v>20.700230002555585</c:v>
                </c:pt>
                <c:pt idx="426">
                  <c:v>19.398021828103683</c:v>
                </c:pt>
                <c:pt idx="427">
                  <c:v>19.715065688449069</c:v>
                </c:pt>
                <c:pt idx="428">
                  <c:v>18.764926646195839</c:v>
                </c:pt>
                <c:pt idx="429">
                  <c:v>18.154324721334138</c:v>
                </c:pt>
                <c:pt idx="430">
                  <c:v>17.492260061919506</c:v>
                </c:pt>
                <c:pt idx="431">
                  <c:v>17.791095890410958</c:v>
                </c:pt>
                <c:pt idx="432">
                  <c:v>17.265511649739693</c:v>
                </c:pt>
                <c:pt idx="433">
                  <c:v>16.157278774101204</c:v>
                </c:pt>
                <c:pt idx="434">
                  <c:v>16.569595678230776</c:v>
                </c:pt>
                <c:pt idx="435">
                  <c:v>16.531645569620252</c:v>
                </c:pt>
                <c:pt idx="436">
                  <c:v>15.673954930049426</c:v>
                </c:pt>
                <c:pt idx="437">
                  <c:v>15.574793973195705</c:v>
                </c:pt>
                <c:pt idx="438">
                  <c:v>16.713529606351308</c:v>
                </c:pt>
                <c:pt idx="439">
                  <c:v>16.033789879439023</c:v>
                </c:pt>
                <c:pt idx="440">
                  <c:v>14.975206611570249</c:v>
                </c:pt>
                <c:pt idx="441">
                  <c:v>15.337322731371424</c:v>
                </c:pt>
                <c:pt idx="442">
                  <c:v>14.964544787676257</c:v>
                </c:pt>
                <c:pt idx="443">
                  <c:v>15.226236979166666</c:v>
                </c:pt>
                <c:pt idx="444">
                  <c:v>15.161368994390699</c:v>
                </c:pt>
                <c:pt idx="445">
                  <c:v>15.7761850464245</c:v>
                </c:pt>
                <c:pt idx="446">
                  <c:v>15.125366330185607</c:v>
                </c:pt>
                <c:pt idx="447">
                  <c:v>15.114207030617203</c:v>
                </c:pt>
                <c:pt idx="448">
                  <c:v>15.220034038414783</c:v>
                </c:pt>
                <c:pt idx="449">
                  <c:v>14.405061237732177</c:v>
                </c:pt>
                <c:pt idx="450">
                  <c:v>15.198576397314568</c:v>
                </c:pt>
                <c:pt idx="451">
                  <c:v>14.274128142741281</c:v>
                </c:pt>
                <c:pt idx="452">
                  <c:v>15.178139609866193</c:v>
                </c:pt>
                <c:pt idx="453">
                  <c:v>15.027784489007006</c:v>
                </c:pt>
                <c:pt idx="454">
                  <c:v>15.628511799646814</c:v>
                </c:pt>
                <c:pt idx="455">
                  <c:v>15.035076530612244</c:v>
                </c:pt>
                <c:pt idx="456">
                  <c:v>14.492290484940481</c:v>
                </c:pt>
                <c:pt idx="457">
                  <c:v>14.406847452203824</c:v>
                </c:pt>
                <c:pt idx="458">
                  <c:v>14.56602579317984</c:v>
                </c:pt>
                <c:pt idx="459">
                  <c:v>14.792992379605625</c:v>
                </c:pt>
                <c:pt idx="460">
                  <c:v>14.566836534692278</c:v>
                </c:pt>
                <c:pt idx="461">
                  <c:v>15.098622417031935</c:v>
                </c:pt>
                <c:pt idx="462">
                  <c:v>14.358161648177497</c:v>
                </c:pt>
                <c:pt idx="463">
                  <c:v>14.832268370607029</c:v>
                </c:pt>
                <c:pt idx="464">
                  <c:v>14.903353057199212</c:v>
                </c:pt>
                <c:pt idx="465">
                  <c:v>14.59200502630959</c:v>
                </c:pt>
                <c:pt idx="466">
                  <c:v>14.344133375275243</c:v>
                </c:pt>
                <c:pt idx="467">
                  <c:v>13.65680473372781</c:v>
                </c:pt>
                <c:pt idx="468">
                  <c:v>14.048421217582073</c:v>
                </c:pt>
                <c:pt idx="469">
                  <c:v>13.792567252371326</c:v>
                </c:pt>
                <c:pt idx="470">
                  <c:v>13.756613756613756</c:v>
                </c:pt>
                <c:pt idx="471">
                  <c:v>12.947335521175184</c:v>
                </c:pt>
                <c:pt idx="472">
                  <c:v>13.56352094139506</c:v>
                </c:pt>
                <c:pt idx="473">
                  <c:v>12.934900262873049</c:v>
                </c:pt>
                <c:pt idx="474">
                  <c:v>12.859987745098039</c:v>
                </c:pt>
                <c:pt idx="475">
                  <c:v>12.568306010928962</c:v>
                </c:pt>
                <c:pt idx="476">
                  <c:v>12.58623332822321</c:v>
                </c:pt>
                <c:pt idx="477">
                  <c:v>12.285366965506762</c:v>
                </c:pt>
                <c:pt idx="478">
                  <c:v>12.134336296633995</c:v>
                </c:pt>
                <c:pt idx="479">
                  <c:v>12.084156159805559</c:v>
                </c:pt>
                <c:pt idx="480">
                  <c:v>12.027047561160918</c:v>
                </c:pt>
                <c:pt idx="481">
                  <c:v>12.351507767286019</c:v>
                </c:pt>
                <c:pt idx="482">
                  <c:v>12.69574516843633</c:v>
                </c:pt>
                <c:pt idx="483">
                  <c:v>12.16927182615326</c:v>
                </c:pt>
                <c:pt idx="484">
                  <c:v>12.319780303608209</c:v>
                </c:pt>
                <c:pt idx="485">
                  <c:v>11.527532447584671</c:v>
                </c:pt>
                <c:pt idx="486">
                  <c:v>11.574352799518362</c:v>
                </c:pt>
                <c:pt idx="487">
                  <c:v>11.431583703592137</c:v>
                </c:pt>
                <c:pt idx="488">
                  <c:v>11.013549314964802</c:v>
                </c:pt>
                <c:pt idx="489">
                  <c:v>11.118628777627425</c:v>
                </c:pt>
                <c:pt idx="490">
                  <c:v>11.007588849650613</c:v>
                </c:pt>
                <c:pt idx="491">
                  <c:v>11.280101394169835</c:v>
                </c:pt>
                <c:pt idx="492">
                  <c:v>11.796166988560392</c:v>
                </c:pt>
                <c:pt idx="493">
                  <c:v>11.875463306152705</c:v>
                </c:pt>
                <c:pt idx="494">
                  <c:v>11.09535890165647</c:v>
                </c:pt>
                <c:pt idx="495">
                  <c:v>11.086874764949229</c:v>
                </c:pt>
                <c:pt idx="496">
                  <c:v>11.199464922711059</c:v>
                </c:pt>
                <c:pt idx="497">
                  <c:v>11.699061414529599</c:v>
                </c:pt>
                <c:pt idx="498">
                  <c:v>10.991522300036859</c:v>
                </c:pt>
                <c:pt idx="499">
                  <c:v>11.120989849596207</c:v>
                </c:pt>
                <c:pt idx="500">
                  <c:v>11.656305506216697</c:v>
                </c:pt>
                <c:pt idx="501">
                  <c:v>11.68456127360237</c:v>
                </c:pt>
                <c:pt idx="502">
                  <c:v>11.728713601179505</c:v>
                </c:pt>
                <c:pt idx="503">
                  <c:v>11.601270967265204</c:v>
                </c:pt>
                <c:pt idx="504">
                  <c:v>11.052937754508434</c:v>
                </c:pt>
                <c:pt idx="505">
                  <c:v>11.01442970052933</c:v>
                </c:pt>
                <c:pt idx="506">
                  <c:v>10.873349775134194</c:v>
                </c:pt>
                <c:pt idx="507">
                  <c:v>10.719487328866879</c:v>
                </c:pt>
                <c:pt idx="508">
                  <c:v>10.611328407938577</c:v>
                </c:pt>
                <c:pt idx="509">
                  <c:v>10.465031124130356</c:v>
                </c:pt>
                <c:pt idx="510">
                  <c:v>11.412048898323695</c:v>
                </c:pt>
                <c:pt idx="511">
                  <c:v>11.686033764525323</c:v>
                </c:pt>
                <c:pt idx="512">
                  <c:v>12.117672822833784</c:v>
                </c:pt>
                <c:pt idx="513">
                  <c:v>12.075361897141194</c:v>
                </c:pt>
                <c:pt idx="514">
                  <c:v>12.360608254887762</c:v>
                </c:pt>
                <c:pt idx="515">
                  <c:v>12.448253322681385</c:v>
                </c:pt>
                <c:pt idx="516">
                  <c:v>11.909097530774273</c:v>
                </c:pt>
                <c:pt idx="517">
                  <c:v>12.242671128246164</c:v>
                </c:pt>
                <c:pt idx="518">
                  <c:v>12.455003599712024</c:v>
                </c:pt>
                <c:pt idx="519">
                  <c:v>12.677579865868609</c:v>
                </c:pt>
                <c:pt idx="520">
                  <c:v>12.843301522546806</c:v>
                </c:pt>
                <c:pt idx="521">
                  <c:v>12.500908496256995</c:v>
                </c:pt>
                <c:pt idx="522">
                  <c:v>11.888315276666908</c:v>
                </c:pt>
                <c:pt idx="523">
                  <c:v>12.41796704098002</c:v>
                </c:pt>
                <c:pt idx="524">
                  <c:v>12.277809633027523</c:v>
                </c:pt>
                <c:pt idx="525">
                  <c:v>13.31021027530891</c:v>
                </c:pt>
                <c:pt idx="526">
                  <c:v>12.506377086218206</c:v>
                </c:pt>
                <c:pt idx="527">
                  <c:v>12.943722943722944</c:v>
                </c:pt>
                <c:pt idx="528">
                  <c:v>13.522800486792182</c:v>
                </c:pt>
                <c:pt idx="529">
                  <c:v>14.241839868580815</c:v>
                </c:pt>
                <c:pt idx="530">
                  <c:v>14.084808680753856</c:v>
                </c:pt>
                <c:pt idx="531">
                  <c:v>14.07555523816325</c:v>
                </c:pt>
                <c:pt idx="532">
                  <c:v>14.702970297029703</c:v>
                </c:pt>
                <c:pt idx="533">
                  <c:v>14.558204768583451</c:v>
                </c:pt>
                <c:pt idx="534">
                  <c:v>14.397759103641457</c:v>
                </c:pt>
                <c:pt idx="535">
                  <c:v>14.23608698672966</c:v>
                </c:pt>
                <c:pt idx="536">
                  <c:v>13.921390037133049</c:v>
                </c:pt>
                <c:pt idx="537">
                  <c:v>14.271653543307087</c:v>
                </c:pt>
                <c:pt idx="538">
                  <c:v>14.096512856639661</c:v>
                </c:pt>
                <c:pt idx="539">
                  <c:v>14.33605864110516</c:v>
                </c:pt>
                <c:pt idx="540">
                  <c:v>14.085006740935215</c:v>
                </c:pt>
                <c:pt idx="541">
                  <c:v>13.486681115849821</c:v>
                </c:pt>
                <c:pt idx="542">
                  <c:v>13.683316824678082</c:v>
                </c:pt>
                <c:pt idx="543">
                  <c:v>13.993488108720271</c:v>
                </c:pt>
                <c:pt idx="544">
                  <c:v>13.137764053617797</c:v>
                </c:pt>
                <c:pt idx="545">
                  <c:v>13.35445265751496</c:v>
                </c:pt>
                <c:pt idx="546">
                  <c:v>12.667743975268742</c:v>
                </c:pt>
                <c:pt idx="547">
                  <c:v>12.296171880467492</c:v>
                </c:pt>
                <c:pt idx="548">
                  <c:v>12.526315789473685</c:v>
                </c:pt>
                <c:pt idx="549">
                  <c:v>11.805751339159853</c:v>
                </c:pt>
                <c:pt idx="550">
                  <c:v>12.629009762900976</c:v>
                </c:pt>
                <c:pt idx="551">
                  <c:v>11.725105189340814</c:v>
                </c:pt>
                <c:pt idx="552">
                  <c:v>13.113273106323836</c:v>
                </c:pt>
                <c:pt idx="553">
                  <c:v>12.841624576212551</c:v>
                </c:pt>
                <c:pt idx="554">
                  <c:v>12.393958204014069</c:v>
                </c:pt>
                <c:pt idx="555">
                  <c:v>11.889801836636057</c:v>
                </c:pt>
                <c:pt idx="556">
                  <c:v>11.714325183036332</c:v>
                </c:pt>
                <c:pt idx="557">
                  <c:v>11.300757054370269</c:v>
                </c:pt>
                <c:pt idx="558">
                  <c:v>10.892324759065382</c:v>
                </c:pt>
                <c:pt idx="559">
                  <c:v>11.171831765356945</c:v>
                </c:pt>
                <c:pt idx="560">
                  <c:v>10.564839110620079</c:v>
                </c:pt>
                <c:pt idx="561">
                  <c:v>11.280092750460343</c:v>
                </c:pt>
                <c:pt idx="562">
                  <c:v>10.833390399233034</c:v>
                </c:pt>
                <c:pt idx="563">
                  <c:v>9.8857221533801454</c:v>
                </c:pt>
                <c:pt idx="564">
                  <c:v>10.309278350515465</c:v>
                </c:pt>
                <c:pt idx="565">
                  <c:v>10.116443427340647</c:v>
                </c:pt>
                <c:pt idx="566">
                  <c:v>9.685492052756171</c:v>
                </c:pt>
                <c:pt idx="567">
                  <c:v>10.74901093006102</c:v>
                </c:pt>
                <c:pt idx="568">
                  <c:v>9.9756196668021122</c:v>
                </c:pt>
                <c:pt idx="569">
                  <c:v>10.724676906421273</c:v>
                </c:pt>
                <c:pt idx="570">
                  <c:v>10.905251685852463</c:v>
                </c:pt>
                <c:pt idx="571">
                  <c:v>11.139755766621438</c:v>
                </c:pt>
                <c:pt idx="572">
                  <c:v>11.09834403514701</c:v>
                </c:pt>
                <c:pt idx="573">
                  <c:v>10.018153701337996</c:v>
                </c:pt>
                <c:pt idx="574">
                  <c:v>9.6643403123961455</c:v>
                </c:pt>
                <c:pt idx="575">
                  <c:v>10.156773415516549</c:v>
                </c:pt>
                <c:pt idx="576">
                  <c:v>10.606060606060606</c:v>
                </c:pt>
                <c:pt idx="577">
                  <c:v>9.9507854109081109</c:v>
                </c:pt>
                <c:pt idx="578">
                  <c:v>10.586036577226004</c:v>
                </c:pt>
                <c:pt idx="579">
                  <c:v>10.724985020970641</c:v>
                </c:pt>
                <c:pt idx="580">
                  <c:v>10.222986832528287</c:v>
                </c:pt>
                <c:pt idx="581">
                  <c:v>10.406007043657386</c:v>
                </c:pt>
                <c:pt idx="582">
                  <c:v>10.622782814347655</c:v>
                </c:pt>
                <c:pt idx="583">
                  <c:v>10.6266318537859</c:v>
                </c:pt>
                <c:pt idx="584">
                  <c:v>10.557242836392447</c:v>
                </c:pt>
                <c:pt idx="585">
                  <c:v>10.736897069381895</c:v>
                </c:pt>
                <c:pt idx="586">
                  <c:v>10.625244746116694</c:v>
                </c:pt>
                <c:pt idx="587">
                  <c:v>10.513591217982228</c:v>
                </c:pt>
                <c:pt idx="588">
                  <c:v>10.755208333333334</c:v>
                </c:pt>
                <c:pt idx="589">
                  <c:v>10.695918234489943</c:v>
                </c:pt>
                <c:pt idx="590">
                  <c:v>10.51366971881291</c:v>
                </c:pt>
                <c:pt idx="591">
                  <c:v>10.162548764629388</c:v>
                </c:pt>
                <c:pt idx="592">
                  <c:v>10.257243081720151</c:v>
                </c:pt>
                <c:pt idx="593">
                  <c:v>10.766742154642511</c:v>
                </c:pt>
                <c:pt idx="594">
                  <c:v>9.503253656336577</c:v>
                </c:pt>
                <c:pt idx="595">
                  <c:v>9.4000885011694795</c:v>
                </c:pt>
                <c:pt idx="596">
                  <c:v>9.4953603660861834</c:v>
                </c:pt>
                <c:pt idx="597">
                  <c:v>9.5137285091095709</c:v>
                </c:pt>
                <c:pt idx="598">
                  <c:v>9.4918074756784439</c:v>
                </c:pt>
                <c:pt idx="599">
                  <c:v>9.9764586116943441</c:v>
                </c:pt>
                <c:pt idx="600">
                  <c:v>9.3789687579375158</c:v>
                </c:pt>
                <c:pt idx="601">
                  <c:v>9.3004115226337447</c:v>
                </c:pt>
                <c:pt idx="602">
                  <c:v>9.2090395480225986</c:v>
                </c:pt>
                <c:pt idx="603">
                  <c:v>9.0903367957192316</c:v>
                </c:pt>
                <c:pt idx="604">
                  <c:v>8.9031520081342137</c:v>
                </c:pt>
                <c:pt idx="605">
                  <c:v>8.7705071424115779</c:v>
                </c:pt>
                <c:pt idx="606">
                  <c:v>9.4677137870855148</c:v>
                </c:pt>
                <c:pt idx="607">
                  <c:v>8.8415396150962255</c:v>
                </c:pt>
                <c:pt idx="608">
                  <c:v>9.1260200585560334</c:v>
                </c:pt>
                <c:pt idx="609">
                  <c:v>8.6154794942954052</c:v>
                </c:pt>
                <c:pt idx="610">
                  <c:v>8.5911926378852446</c:v>
                </c:pt>
                <c:pt idx="611">
                  <c:v>7.7285696563701771</c:v>
                </c:pt>
                <c:pt idx="612">
                  <c:v>7.7535521803037728</c:v>
                </c:pt>
                <c:pt idx="613">
                  <c:v>8.1820427318760043</c:v>
                </c:pt>
                <c:pt idx="614">
                  <c:v>8.0454096742349464</c:v>
                </c:pt>
                <c:pt idx="615">
                  <c:v>7.8149036982339553</c:v>
                </c:pt>
                <c:pt idx="616">
                  <c:v>7.4267461146262059</c:v>
                </c:pt>
                <c:pt idx="617">
                  <c:v>7.6536552484833633</c:v>
                </c:pt>
                <c:pt idx="618">
                  <c:v>8.6900919554229343</c:v>
                </c:pt>
                <c:pt idx="619">
                  <c:v>7.7266064011727336</c:v>
                </c:pt>
                <c:pt idx="620">
                  <c:v>8.5472666868015708</c:v>
                </c:pt>
                <c:pt idx="621">
                  <c:v>8.3701506990256007</c:v>
                </c:pt>
                <c:pt idx="622">
                  <c:v>7.997817123453796</c:v>
                </c:pt>
                <c:pt idx="623">
                  <c:v>7.8423034868181265</c:v>
                </c:pt>
                <c:pt idx="624">
                  <c:v>8.1683318195579773</c:v>
                </c:pt>
                <c:pt idx="625">
                  <c:v>8.049104983067247</c:v>
                </c:pt>
                <c:pt idx="626">
                  <c:v>7.421636784973777</c:v>
                </c:pt>
                <c:pt idx="627">
                  <c:v>6.9784615384615387</c:v>
                </c:pt>
                <c:pt idx="628">
                  <c:v>7.7273566898589987</c:v>
                </c:pt>
                <c:pt idx="629">
                  <c:v>7.7587270260268903</c:v>
                </c:pt>
                <c:pt idx="630">
                  <c:v>7.7061042736099941</c:v>
                </c:pt>
                <c:pt idx="631">
                  <c:v>7.8911648568608097</c:v>
                </c:pt>
                <c:pt idx="632">
                  <c:v>7.3430910444058544</c:v>
                </c:pt>
                <c:pt idx="633">
                  <c:v>7.2883964296706676</c:v>
                </c:pt>
                <c:pt idx="634">
                  <c:v>7.3347990716990354</c:v>
                </c:pt>
                <c:pt idx="635">
                  <c:v>7.3901587107053128</c:v>
                </c:pt>
                <c:pt idx="636">
                  <c:v>8.2320777642770349</c:v>
                </c:pt>
                <c:pt idx="637">
                  <c:v>7.6937167979483423</c:v>
                </c:pt>
                <c:pt idx="638">
                  <c:v>8.2837723024638912</c:v>
                </c:pt>
                <c:pt idx="639">
                  <c:v>7.9665466088761372</c:v>
                </c:pt>
                <c:pt idx="640">
                  <c:v>7.8722364724563336</c:v>
                </c:pt>
                <c:pt idx="641">
                  <c:v>8.3287671232876708</c:v>
                </c:pt>
                <c:pt idx="642">
                  <c:v>8.0175193138268757</c:v>
                </c:pt>
                <c:pt idx="643">
                  <c:v>9.134615384615385</c:v>
                </c:pt>
                <c:pt idx="644">
                  <c:v>8.9192471159684281</c:v>
                </c:pt>
                <c:pt idx="645">
                  <c:v>9.5116151454179629</c:v>
                </c:pt>
                <c:pt idx="646">
                  <c:v>9.7504281869341813</c:v>
                </c:pt>
                <c:pt idx="647">
                  <c:v>10.061713455953534</c:v>
                </c:pt>
                <c:pt idx="648">
                  <c:v>9.9691488718165875</c:v>
                </c:pt>
                <c:pt idx="649">
                  <c:v>9.8995522207430717</c:v>
                </c:pt>
                <c:pt idx="650">
                  <c:v>10.46131492916818</c:v>
                </c:pt>
                <c:pt idx="651">
                  <c:v>10.705274540430134</c:v>
                </c:pt>
                <c:pt idx="652">
                  <c:v>10.23361960242628</c:v>
                </c:pt>
                <c:pt idx="653">
                  <c:v>10.475959791691897</c:v>
                </c:pt>
                <c:pt idx="654">
                  <c:v>9.7993780108543209</c:v>
                </c:pt>
                <c:pt idx="655">
                  <c:v>9.8357675292406519</c:v>
                </c:pt>
                <c:pt idx="656">
                  <c:v>9.7232207045291155</c:v>
                </c:pt>
                <c:pt idx="657">
                  <c:v>9.7660713211858798</c:v>
                </c:pt>
                <c:pt idx="658">
                  <c:v>10.749303958358553</c:v>
                </c:pt>
                <c:pt idx="659">
                  <c:v>11.271399497186639</c:v>
                </c:pt>
                <c:pt idx="660">
                  <c:v>10.497539639147075</c:v>
                </c:pt>
                <c:pt idx="661">
                  <c:v>10.733811201555097</c:v>
                </c:pt>
                <c:pt idx="662">
                  <c:v>10.309026505435446</c:v>
                </c:pt>
                <c:pt idx="663">
                  <c:v>10.866018009306822</c:v>
                </c:pt>
                <c:pt idx="664">
                  <c:v>10.944825099170574</c:v>
                </c:pt>
                <c:pt idx="665">
                  <c:v>11.540312876052948</c:v>
                </c:pt>
                <c:pt idx="666">
                  <c:v>10.947139228256924</c:v>
                </c:pt>
                <c:pt idx="667">
                  <c:v>10.938632519932352</c:v>
                </c:pt>
                <c:pt idx="668">
                  <c:v>11.132483770137052</c:v>
                </c:pt>
                <c:pt idx="669">
                  <c:v>11.406637248383001</c:v>
                </c:pt>
                <c:pt idx="670">
                  <c:v>10.174102285092491</c:v>
                </c:pt>
                <c:pt idx="671">
                  <c:v>10.084238798681479</c:v>
                </c:pt>
                <c:pt idx="672">
                  <c:v>10.422179456338705</c:v>
                </c:pt>
                <c:pt idx="673">
                  <c:v>9.6809480401093886</c:v>
                </c:pt>
                <c:pt idx="674">
                  <c:v>10.267051605918441</c:v>
                </c:pt>
                <c:pt idx="675">
                  <c:v>9.7707423580786035</c:v>
                </c:pt>
                <c:pt idx="676">
                  <c:v>10.107644590403211</c:v>
                </c:pt>
                <c:pt idx="677">
                  <c:v>10.16270033997086</c:v>
                </c:pt>
                <c:pt idx="678">
                  <c:v>10.96693177061532</c:v>
                </c:pt>
                <c:pt idx="679">
                  <c:v>10.503950203495332</c:v>
                </c:pt>
                <c:pt idx="680">
                  <c:v>10.320455226115604</c:v>
                </c:pt>
                <c:pt idx="681">
                  <c:v>10.797006770400285</c:v>
                </c:pt>
                <c:pt idx="682">
                  <c:v>10.722152765374769</c:v>
                </c:pt>
                <c:pt idx="683">
                  <c:v>10.674224343675418</c:v>
                </c:pt>
                <c:pt idx="684">
                  <c:v>10.586056514726089</c:v>
                </c:pt>
                <c:pt idx="685">
                  <c:v>10.859944982657577</c:v>
                </c:pt>
                <c:pt idx="686">
                  <c:v>10.456737926517</c:v>
                </c:pt>
                <c:pt idx="687">
                  <c:v>10.297334042678962</c:v>
                </c:pt>
                <c:pt idx="688">
                  <c:v>10.051637131792043</c:v>
                </c:pt>
                <c:pt idx="689">
                  <c:v>10.219446714135637</c:v>
                </c:pt>
                <c:pt idx="690">
                  <c:v>9.2315777180894543</c:v>
                </c:pt>
                <c:pt idx="691">
                  <c:v>9.7325018940497703</c:v>
                </c:pt>
                <c:pt idx="692">
                  <c:v>9.3649400058530876</c:v>
                </c:pt>
                <c:pt idx="693">
                  <c:v>9.1194420226678297</c:v>
                </c:pt>
                <c:pt idx="694">
                  <c:v>10.643002618562701</c:v>
                </c:pt>
                <c:pt idx="695">
                  <c:v>9.2074317968015045</c:v>
                </c:pt>
                <c:pt idx="696">
                  <c:v>8.871870397643594</c:v>
                </c:pt>
                <c:pt idx="697">
                  <c:v>9.4408427876823335</c:v>
                </c:pt>
                <c:pt idx="698">
                  <c:v>9.479382630730246</c:v>
                </c:pt>
                <c:pt idx="699">
                  <c:v>9.3717459215550161</c:v>
                </c:pt>
                <c:pt idx="700">
                  <c:v>8.7152516904583024</c:v>
                </c:pt>
                <c:pt idx="701">
                  <c:v>8.819080860965677</c:v>
                </c:pt>
                <c:pt idx="702">
                  <c:v>9.5227088870911825</c:v>
                </c:pt>
                <c:pt idx="703">
                  <c:v>8.8299585826046947</c:v>
                </c:pt>
                <c:pt idx="704">
                  <c:v>9.0444973023147881</c:v>
                </c:pt>
                <c:pt idx="705">
                  <c:v>8.4576543493229295</c:v>
                </c:pt>
                <c:pt idx="706">
                  <c:v>8.5492079830731402</c:v>
                </c:pt>
                <c:pt idx="707">
                  <c:v>8.265497808390732</c:v>
                </c:pt>
                <c:pt idx="708">
                  <c:v>7.9884176460568899</c:v>
                </c:pt>
                <c:pt idx="709">
                  <c:v>8.0018263797728437</c:v>
                </c:pt>
                <c:pt idx="710">
                  <c:v>8.3361999770668493</c:v>
                </c:pt>
                <c:pt idx="711">
                  <c:v>8.2770076755642119</c:v>
                </c:pt>
                <c:pt idx="712">
                  <c:v>8.2859277136125957</c:v>
                </c:pt>
                <c:pt idx="713">
                  <c:v>8.4423783287419649</c:v>
                </c:pt>
                <c:pt idx="714">
                  <c:v>8.0341880341880341</c:v>
                </c:pt>
                <c:pt idx="715">
                  <c:v>7.7230435527141958</c:v>
                </c:pt>
                <c:pt idx="716">
                  <c:v>8.0710572913691667</c:v>
                </c:pt>
                <c:pt idx="717">
                  <c:v>8.5038290090296034</c:v>
                </c:pt>
                <c:pt idx="718">
                  <c:v>8.5044323706033751</c:v>
                </c:pt>
                <c:pt idx="719">
                  <c:v>8.9573486703490683</c:v>
                </c:pt>
                <c:pt idx="720">
                  <c:v>9.1530594948867172</c:v>
                </c:pt>
                <c:pt idx="721">
                  <c:v>8.2940942871730865</c:v>
                </c:pt>
                <c:pt idx="722">
                  <c:v>9.1231826890566889</c:v>
                </c:pt>
                <c:pt idx="723">
                  <c:v>8.6412798557908967</c:v>
                </c:pt>
                <c:pt idx="724">
                  <c:v>9.5780685920577611</c:v>
                </c:pt>
                <c:pt idx="725">
                  <c:v>9.3859549926495536</c:v>
                </c:pt>
                <c:pt idx="726">
                  <c:v>9.9277162864242143</c:v>
                </c:pt>
                <c:pt idx="727">
                  <c:v>10.770173191513059</c:v>
                </c:pt>
                <c:pt idx="728">
                  <c:v>11.407507456806798</c:v>
                </c:pt>
                <c:pt idx="729">
                  <c:v>11.328914850595371</c:v>
                </c:pt>
                <c:pt idx="730">
                  <c:v>11.469392365032753</c:v>
                </c:pt>
                <c:pt idx="731">
                  <c:v>12.080687756363432</c:v>
                </c:pt>
                <c:pt idx="732">
                  <c:v>12.840313398342822</c:v>
                </c:pt>
                <c:pt idx="733">
                  <c:v>13.542844223377799</c:v>
                </c:pt>
                <c:pt idx="734">
                  <c:v>13.49256113549564</c:v>
                </c:pt>
                <c:pt idx="735">
                  <c:v>15.037932003371733</c:v>
                </c:pt>
                <c:pt idx="736">
                  <c:v>14.958229848724317</c:v>
                </c:pt>
                <c:pt idx="737">
                  <c:v>14.81460515142938</c:v>
                </c:pt>
                <c:pt idx="738">
                  <c:v>14.730043623590731</c:v>
                </c:pt>
                <c:pt idx="739">
                  <c:v>15.242100477381223</c:v>
                </c:pt>
                <c:pt idx="740">
                  <c:v>15.474076195932398</c:v>
                </c:pt>
                <c:pt idx="741">
                  <c:v>15.72276775519525</c:v>
                </c:pt>
                <c:pt idx="742">
                  <c:v>15.611551528878822</c:v>
                </c:pt>
                <c:pt idx="743">
                  <c:v>16.15340909090909</c:v>
                </c:pt>
                <c:pt idx="744">
                  <c:v>16.502338159896333</c:v>
                </c:pt>
                <c:pt idx="745">
                  <c:v>15.844038764931259</c:v>
                </c:pt>
                <c:pt idx="746">
                  <c:v>16.512786078003469</c:v>
                </c:pt>
              </c:numCache>
            </c:numRef>
          </c:val>
        </c:ser>
        <c:ser>
          <c:idx val="2"/>
          <c:order val="2"/>
          <c:tx>
            <c:strRef>
              <c:f>summary!$S$2</c:f>
              <c:strCache>
                <c:ptCount val="1"/>
                <c:pt idx="0">
                  <c:v>Hispanic</c:v>
                </c:pt>
              </c:strCache>
            </c:strRef>
          </c:tx>
          <c:spPr>
            <a:ln w="28575">
              <a:solidFill>
                <a:srgbClr val="000000"/>
              </a:solidFill>
              <a:prstDash val="sysDot"/>
            </a:ln>
          </c:spPr>
          <c:marker>
            <c:symbol val="none"/>
          </c:marker>
          <c:cat>
            <c:numRef>
              <c:f>summary!$A$3:$A$749</c:f>
              <c:numCache>
                <c:formatCode>mmm\-yy</c:formatCode>
                <c:ptCount val="747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  <c:pt idx="743">
                  <c:v>40148</c:v>
                </c:pt>
                <c:pt idx="744">
                  <c:v>40179</c:v>
                </c:pt>
                <c:pt idx="745">
                  <c:v>40210</c:v>
                </c:pt>
                <c:pt idx="746">
                  <c:v>40238</c:v>
                </c:pt>
              </c:numCache>
            </c:numRef>
          </c:cat>
          <c:val>
            <c:numRef>
              <c:f>summary!$S$3:$S$749</c:f>
              <c:numCache>
                <c:formatCode>General</c:formatCode>
                <c:ptCount val="747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7.2994652406417115</c:v>
                </c:pt>
                <c:pt idx="303">
                  <c:v>7.8883166169693686</c:v>
                </c:pt>
                <c:pt idx="304">
                  <c:v>8.0808080808080813</c:v>
                </c:pt>
                <c:pt idx="305">
                  <c:v>7.8983706158519746</c:v>
                </c:pt>
                <c:pt idx="306">
                  <c:v>7.1587125416204218</c:v>
                </c:pt>
                <c:pt idx="307">
                  <c:v>7.4227373068432669</c:v>
                </c:pt>
                <c:pt idx="308">
                  <c:v>7.69656699889258</c:v>
                </c:pt>
                <c:pt idx="309">
                  <c:v>8.0322401334074485</c:v>
                </c:pt>
                <c:pt idx="310">
                  <c:v>8.1443017217819076</c:v>
                </c:pt>
                <c:pt idx="311">
                  <c:v>7.5980392156862742</c:v>
                </c:pt>
                <c:pt idx="312">
                  <c:v>7.6128330614464383</c:v>
                </c:pt>
                <c:pt idx="313">
                  <c:v>7.795338869541923</c:v>
                </c:pt>
                <c:pt idx="314">
                  <c:v>7.5750000000000002</c:v>
                </c:pt>
                <c:pt idx="315">
                  <c:v>6.9684638860630725</c:v>
                </c:pt>
                <c:pt idx="316">
                  <c:v>7.2556762092793683</c:v>
                </c:pt>
                <c:pt idx="317">
                  <c:v>8.5798093375702766</c:v>
                </c:pt>
                <c:pt idx="318">
                  <c:v>8.8350465002447383</c:v>
                </c:pt>
                <c:pt idx="319">
                  <c:v>8.1472392638036801</c:v>
                </c:pt>
                <c:pt idx="320">
                  <c:v>8.0961727183513243</c:v>
                </c:pt>
                <c:pt idx="321">
                  <c:v>8.2272282076395697</c:v>
                </c:pt>
                <c:pt idx="322">
                  <c:v>8.6428744840980816</c:v>
                </c:pt>
                <c:pt idx="323">
                  <c:v>9.133709981167609</c:v>
                </c:pt>
                <c:pt idx="324">
                  <c:v>10.669856459330143</c:v>
                </c:pt>
                <c:pt idx="325">
                  <c:v>11.234597728920029</c:v>
                </c:pt>
                <c:pt idx="326">
                  <c:v>12.074001947419669</c:v>
                </c:pt>
                <c:pt idx="327">
                  <c:v>12.370637785800241</c:v>
                </c:pt>
                <c:pt idx="328">
                  <c:v>14.312751360302816</c:v>
                </c:pt>
                <c:pt idx="329">
                  <c:v>11.69344870210136</c:v>
                </c:pt>
                <c:pt idx="330">
                  <c:v>11.596312469674915</c:v>
                </c:pt>
                <c:pt idx="331">
                  <c:v>12.068138195777351</c:v>
                </c:pt>
                <c:pt idx="332">
                  <c:v>12.715670054360672</c:v>
                </c:pt>
                <c:pt idx="333">
                  <c:v>12.986404125644633</c:v>
                </c:pt>
                <c:pt idx="334">
                  <c:v>12.360880890362301</c:v>
                </c:pt>
                <c:pt idx="335">
                  <c:v>12.116892373485388</c:v>
                </c:pt>
                <c:pt idx="336">
                  <c:v>11.401425178147269</c:v>
                </c:pt>
                <c:pt idx="337">
                  <c:v>10.746768788894208</c:v>
                </c:pt>
                <c:pt idx="338">
                  <c:v>11.039444306623666</c:v>
                </c:pt>
                <c:pt idx="339">
                  <c:v>11.706966722528131</c:v>
                </c:pt>
                <c:pt idx="340">
                  <c:v>10.457198443579767</c:v>
                </c:pt>
                <c:pt idx="341">
                  <c:v>11.055753262158957</c:v>
                </c:pt>
                <c:pt idx="342">
                  <c:v>11.734334663224596</c:v>
                </c:pt>
                <c:pt idx="343">
                  <c:v>12.401483541956422</c:v>
                </c:pt>
                <c:pt idx="344">
                  <c:v>11.771402550091075</c:v>
                </c:pt>
                <c:pt idx="345">
                  <c:v>11.60955816050496</c:v>
                </c:pt>
                <c:pt idx="346">
                  <c:v>11.68276791732195</c:v>
                </c:pt>
                <c:pt idx="347">
                  <c:v>11.675016336310172</c:v>
                </c:pt>
                <c:pt idx="348">
                  <c:v>11.186594202898551</c:v>
                </c:pt>
                <c:pt idx="349">
                  <c:v>11.381564119900833</c:v>
                </c:pt>
                <c:pt idx="350">
                  <c:v>11.162790697674419</c:v>
                </c:pt>
                <c:pt idx="351">
                  <c:v>9.606986899563319</c:v>
                </c:pt>
                <c:pt idx="352">
                  <c:v>9.9078858683441915</c:v>
                </c:pt>
                <c:pt idx="353">
                  <c:v>10.098360655737705</c:v>
                </c:pt>
                <c:pt idx="354">
                  <c:v>9.5032397408207352</c:v>
                </c:pt>
                <c:pt idx="355">
                  <c:v>9.3883661248930714</c:v>
                </c:pt>
                <c:pt idx="356">
                  <c:v>9.6732863549007053</c:v>
                </c:pt>
                <c:pt idx="357">
                  <c:v>9.399141630901287</c:v>
                </c:pt>
                <c:pt idx="358">
                  <c:v>9.3336181119179837</c:v>
                </c:pt>
                <c:pt idx="359">
                  <c:v>8.8329421804992538</c:v>
                </c:pt>
                <c:pt idx="360">
                  <c:v>9.3207941483803545</c:v>
                </c:pt>
                <c:pt idx="361">
                  <c:v>9.8880597014925371</c:v>
                </c:pt>
                <c:pt idx="362">
                  <c:v>9.5073289902280127</c:v>
                </c:pt>
                <c:pt idx="363">
                  <c:v>8.4690553745928341</c:v>
                </c:pt>
                <c:pt idx="364">
                  <c:v>9.570429570429571</c:v>
                </c:pt>
                <c:pt idx="365">
                  <c:v>9.0782400955604228</c:v>
                </c:pt>
                <c:pt idx="366">
                  <c:v>9.5275903136165141</c:v>
                </c:pt>
                <c:pt idx="367">
                  <c:v>9.0602696272799363</c:v>
                </c:pt>
                <c:pt idx="368">
                  <c:v>8.864044719504891</c:v>
                </c:pt>
                <c:pt idx="369">
                  <c:v>8.4692473963450574</c:v>
                </c:pt>
                <c:pt idx="370">
                  <c:v>8.3648675562636932</c:v>
                </c:pt>
                <c:pt idx="371">
                  <c:v>8.6862320267874722</c:v>
                </c:pt>
                <c:pt idx="372">
                  <c:v>8.1992938407218521</c:v>
                </c:pt>
                <c:pt idx="373">
                  <c:v>7.695282289249807</c:v>
                </c:pt>
                <c:pt idx="374">
                  <c:v>7.8810121692099671</c:v>
                </c:pt>
                <c:pt idx="375">
                  <c:v>8.1970330924305816</c:v>
                </c:pt>
                <c:pt idx="376">
                  <c:v>7.9484218629715162</c:v>
                </c:pt>
                <c:pt idx="377">
                  <c:v>8.365384615384615</c:v>
                </c:pt>
                <c:pt idx="378">
                  <c:v>8.1060315021129465</c:v>
                </c:pt>
                <c:pt idx="379">
                  <c:v>8.7239334226133529</c:v>
                </c:pt>
                <c:pt idx="380">
                  <c:v>7.6287471176018444</c:v>
                </c:pt>
                <c:pt idx="381">
                  <c:v>8.6882129277566538</c:v>
                </c:pt>
                <c:pt idx="382">
                  <c:v>9.2105263157894743</c:v>
                </c:pt>
                <c:pt idx="383">
                  <c:v>9.1411721341688175</c:v>
                </c:pt>
                <c:pt idx="384">
                  <c:v>8.6713746099523732</c:v>
                </c:pt>
                <c:pt idx="385">
                  <c:v>8.8781944905409897</c:v>
                </c:pt>
                <c:pt idx="386">
                  <c:v>9.2035690680766695</c:v>
                </c:pt>
                <c:pt idx="387">
                  <c:v>10.356200527704486</c:v>
                </c:pt>
                <c:pt idx="388">
                  <c:v>10.089020771513352</c:v>
                </c:pt>
                <c:pt idx="389">
                  <c:v>10.119339545528854</c:v>
                </c:pt>
                <c:pt idx="390">
                  <c:v>10.751818916734035</c:v>
                </c:pt>
                <c:pt idx="391">
                  <c:v>10.835214446952596</c:v>
                </c:pt>
                <c:pt idx="392">
                  <c:v>11.375789985415654</c:v>
                </c:pt>
                <c:pt idx="393">
                  <c:v>10.634208840486867</c:v>
                </c:pt>
                <c:pt idx="394">
                  <c:v>9.9456347937320118</c:v>
                </c:pt>
                <c:pt idx="395">
                  <c:v>10.312054490733408</c:v>
                </c:pt>
                <c:pt idx="396">
                  <c:v>10.642980663417701</c:v>
                </c:pt>
                <c:pt idx="397">
                  <c:v>11.332714904143476</c:v>
                </c:pt>
                <c:pt idx="398">
                  <c:v>10.190281490800441</c:v>
                </c:pt>
                <c:pt idx="399">
                  <c:v>9.505349666614979</c:v>
                </c:pt>
                <c:pt idx="400">
                  <c:v>9.9892257965214721</c:v>
                </c:pt>
                <c:pt idx="401">
                  <c:v>10.295021511985249</c:v>
                </c:pt>
                <c:pt idx="402">
                  <c:v>10.039975399753997</c:v>
                </c:pt>
                <c:pt idx="403">
                  <c:v>10.00615763546798</c:v>
                </c:pt>
                <c:pt idx="404">
                  <c:v>9.5767686129131917</c:v>
                </c:pt>
                <c:pt idx="405">
                  <c:v>10.733343497484373</c:v>
                </c:pt>
                <c:pt idx="406">
                  <c:v>11.158213474640425</c:v>
                </c:pt>
                <c:pt idx="407">
                  <c:v>11.727272727272727</c:v>
                </c:pt>
                <c:pt idx="408">
                  <c:v>11.745983631403456</c:v>
                </c:pt>
                <c:pt idx="409">
                  <c:v>12.14520466089035</c:v>
                </c:pt>
                <c:pt idx="410">
                  <c:v>12.230322868620741</c:v>
                </c:pt>
                <c:pt idx="411">
                  <c:v>12.865235539654144</c:v>
                </c:pt>
                <c:pt idx="412">
                  <c:v>13.898704358068315</c:v>
                </c:pt>
                <c:pt idx="413">
                  <c:v>13.766272632051473</c:v>
                </c:pt>
                <c:pt idx="414">
                  <c:v>14.168039538714991</c:v>
                </c:pt>
                <c:pt idx="415">
                  <c:v>14.831826937324047</c:v>
                </c:pt>
                <c:pt idx="416">
                  <c:v>14.431919311776921</c:v>
                </c:pt>
                <c:pt idx="417">
                  <c:v>14.953819088110247</c:v>
                </c:pt>
                <c:pt idx="418">
                  <c:v>15.22379269729093</c:v>
                </c:pt>
                <c:pt idx="419">
                  <c:v>15.661421911421911</c:v>
                </c:pt>
                <c:pt idx="420">
                  <c:v>15.30389156099694</c:v>
                </c:pt>
                <c:pt idx="421">
                  <c:v>15.503988397389413</c:v>
                </c:pt>
                <c:pt idx="422">
                  <c:v>15.610892675112858</c:v>
                </c:pt>
                <c:pt idx="423">
                  <c:v>14.763751256642252</c:v>
                </c:pt>
                <c:pt idx="424">
                  <c:v>14.014661492022423</c:v>
                </c:pt>
                <c:pt idx="425">
                  <c:v>14.261436057215692</c:v>
                </c:pt>
                <c:pt idx="426">
                  <c:v>12.437669183644394</c:v>
                </c:pt>
                <c:pt idx="427">
                  <c:v>12.99284411393293</c:v>
                </c:pt>
                <c:pt idx="428">
                  <c:v>12.941671340437464</c:v>
                </c:pt>
                <c:pt idx="429">
                  <c:v>12.10667419218287</c:v>
                </c:pt>
                <c:pt idx="430">
                  <c:v>12.306188015085906</c:v>
                </c:pt>
                <c:pt idx="431">
                  <c:v>11.597222222222221</c:v>
                </c:pt>
                <c:pt idx="432">
                  <c:v>11.3998899889989</c:v>
                </c:pt>
                <c:pt idx="433">
                  <c:v>10.363485016648168</c:v>
                </c:pt>
                <c:pt idx="434">
                  <c:v>11.540555253130103</c:v>
                </c:pt>
                <c:pt idx="435">
                  <c:v>11.623136879529605</c:v>
                </c:pt>
                <c:pt idx="436">
                  <c:v>10.623057169887822</c:v>
                </c:pt>
                <c:pt idx="437">
                  <c:v>10.342979635584138</c:v>
                </c:pt>
                <c:pt idx="438">
                  <c:v>10.430596416154051</c:v>
                </c:pt>
                <c:pt idx="439">
                  <c:v>10.707151418298043</c:v>
                </c:pt>
                <c:pt idx="440">
                  <c:v>10.516556291390728</c:v>
                </c:pt>
                <c:pt idx="441">
                  <c:v>10.765771723317021</c:v>
                </c:pt>
                <c:pt idx="442">
                  <c:v>10.183353119641207</c:v>
                </c:pt>
                <c:pt idx="443">
                  <c:v>10.375275938189846</c:v>
                </c:pt>
                <c:pt idx="444">
                  <c:v>10.510149572649572</c:v>
                </c:pt>
                <c:pt idx="445">
                  <c:v>9.8002909668033329</c:v>
                </c:pt>
                <c:pt idx="446">
                  <c:v>10.481437754165027</c:v>
                </c:pt>
                <c:pt idx="447">
                  <c:v>10.359826018189008</c:v>
                </c:pt>
                <c:pt idx="448">
                  <c:v>10.553292154028124</c:v>
                </c:pt>
                <c:pt idx="449">
                  <c:v>10.652202326493269</c:v>
                </c:pt>
                <c:pt idx="450">
                  <c:v>11.187273667873772</c:v>
                </c:pt>
                <c:pt idx="451">
                  <c:v>10.368192278189721</c:v>
                </c:pt>
                <c:pt idx="452">
                  <c:v>10.377238663787629</c:v>
                </c:pt>
                <c:pt idx="453">
                  <c:v>11.065886542864412</c:v>
                </c:pt>
                <c:pt idx="454">
                  <c:v>10.638024183174684</c:v>
                </c:pt>
                <c:pt idx="455">
                  <c:v>10.453319635289585</c:v>
                </c:pt>
                <c:pt idx="456">
                  <c:v>10.205655526992288</c:v>
                </c:pt>
                <c:pt idx="457">
                  <c:v>11.94370483073412</c:v>
                </c:pt>
                <c:pt idx="458">
                  <c:v>10.674228103339635</c:v>
                </c:pt>
                <c:pt idx="459">
                  <c:v>10.314070351758794</c:v>
                </c:pt>
                <c:pt idx="460">
                  <c:v>10.82810539523212</c:v>
                </c:pt>
                <c:pt idx="461">
                  <c:v>10.587507730364873</c:v>
                </c:pt>
                <c:pt idx="462">
                  <c:v>10.713410149546457</c:v>
                </c:pt>
                <c:pt idx="463">
                  <c:v>10.895467387298858</c:v>
                </c:pt>
                <c:pt idx="464">
                  <c:v>11.058336378029473</c:v>
                </c:pt>
                <c:pt idx="465">
                  <c:v>10.389294403892944</c:v>
                </c:pt>
                <c:pt idx="466">
                  <c:v>9.2757151552038959</c:v>
                </c:pt>
                <c:pt idx="467">
                  <c:v>10.465674507921268</c:v>
                </c:pt>
                <c:pt idx="468">
                  <c:v>10.64638783269962</c:v>
                </c:pt>
                <c:pt idx="469">
                  <c:v>9.8267267980061721</c:v>
                </c:pt>
                <c:pt idx="470">
                  <c:v>9.2563950029744202</c:v>
                </c:pt>
                <c:pt idx="471">
                  <c:v>8.8860042482888844</c:v>
                </c:pt>
                <c:pt idx="472">
                  <c:v>8.6233157586408904</c:v>
                </c:pt>
                <c:pt idx="473">
                  <c:v>8.4970414201183431</c:v>
                </c:pt>
                <c:pt idx="474">
                  <c:v>8.0754180007114904</c:v>
                </c:pt>
                <c:pt idx="475">
                  <c:v>7.9138375087801451</c:v>
                </c:pt>
                <c:pt idx="476">
                  <c:v>8.2595526561043808</c:v>
                </c:pt>
                <c:pt idx="477">
                  <c:v>8.400553122839364</c:v>
                </c:pt>
                <c:pt idx="478">
                  <c:v>8.782161234991424</c:v>
                </c:pt>
                <c:pt idx="479">
                  <c:v>8.1139601139601147</c:v>
                </c:pt>
                <c:pt idx="480">
                  <c:v>7.6309282984940436</c:v>
                </c:pt>
                <c:pt idx="481">
                  <c:v>8.5448298791976054</c:v>
                </c:pt>
                <c:pt idx="482">
                  <c:v>8.4137617804019538</c:v>
                </c:pt>
                <c:pt idx="483">
                  <c:v>8.8078795426242493</c:v>
                </c:pt>
                <c:pt idx="484">
                  <c:v>8.8281958295557565</c:v>
                </c:pt>
                <c:pt idx="485">
                  <c:v>8.8071968014215898</c:v>
                </c:pt>
                <c:pt idx="486">
                  <c:v>7.9496041922176381</c:v>
                </c:pt>
                <c:pt idx="487">
                  <c:v>8.1410974244120933</c:v>
                </c:pt>
                <c:pt idx="488">
                  <c:v>7.4482150727192593</c:v>
                </c:pt>
                <c:pt idx="489">
                  <c:v>7.8435680544875312</c:v>
                </c:pt>
                <c:pt idx="490">
                  <c:v>7.9245694353608025</c:v>
                </c:pt>
                <c:pt idx="491">
                  <c:v>7.5630252100840334</c:v>
                </c:pt>
                <c:pt idx="492">
                  <c:v>8.5819282317336789</c:v>
                </c:pt>
                <c:pt idx="493">
                  <c:v>6.9754886081416689</c:v>
                </c:pt>
                <c:pt idx="494">
                  <c:v>6.6405399521010233</c:v>
                </c:pt>
                <c:pt idx="495">
                  <c:v>8.0914877548818644</c:v>
                </c:pt>
                <c:pt idx="496">
                  <c:v>7.9416183730414254</c:v>
                </c:pt>
                <c:pt idx="497">
                  <c:v>8.2110487699611561</c:v>
                </c:pt>
                <c:pt idx="498">
                  <c:v>8.7633262260127935</c:v>
                </c:pt>
                <c:pt idx="499">
                  <c:v>8.8106198479820144</c:v>
                </c:pt>
                <c:pt idx="500">
                  <c:v>8.145766345123258</c:v>
                </c:pt>
                <c:pt idx="501">
                  <c:v>7.9927241600684784</c:v>
                </c:pt>
                <c:pt idx="502">
                  <c:v>7.8969594594594597</c:v>
                </c:pt>
                <c:pt idx="503">
                  <c:v>8.2578470613018755</c:v>
                </c:pt>
                <c:pt idx="504">
                  <c:v>7.3159234467804284</c:v>
                </c:pt>
                <c:pt idx="505">
                  <c:v>7.5381140598531902</c:v>
                </c:pt>
                <c:pt idx="506">
                  <c:v>7.4244848028606381</c:v>
                </c:pt>
                <c:pt idx="507">
                  <c:v>8.5000935103796529</c:v>
                </c:pt>
                <c:pt idx="508">
                  <c:v>7.9453582380819627</c:v>
                </c:pt>
                <c:pt idx="509">
                  <c:v>7.6951707453242761</c:v>
                </c:pt>
                <c:pt idx="510">
                  <c:v>7.9862402380066939</c:v>
                </c:pt>
                <c:pt idx="511">
                  <c:v>8.2519801068336704</c:v>
                </c:pt>
                <c:pt idx="512">
                  <c:v>8.3310088331008831</c:v>
                </c:pt>
                <c:pt idx="513">
                  <c:v>8.4676292501164419</c:v>
                </c:pt>
                <c:pt idx="514">
                  <c:v>8.8870277312488373</c:v>
                </c:pt>
                <c:pt idx="515">
                  <c:v>9.8920528568769779</c:v>
                </c:pt>
                <c:pt idx="516">
                  <c:v>9.1203104786545932</c:v>
                </c:pt>
                <c:pt idx="517">
                  <c:v>9.1601635079895942</c:v>
                </c:pt>
                <c:pt idx="518">
                  <c:v>9.75177304964539</c:v>
                </c:pt>
                <c:pt idx="519">
                  <c:v>9.7614881664978359</c:v>
                </c:pt>
                <c:pt idx="520">
                  <c:v>9.9870777182942589</c:v>
                </c:pt>
                <c:pt idx="521">
                  <c:v>10.108237020730142</c:v>
                </c:pt>
                <c:pt idx="522">
                  <c:v>9.5641095641095646</c:v>
                </c:pt>
                <c:pt idx="523">
                  <c:v>10.501367365542388</c:v>
                </c:pt>
                <c:pt idx="524">
                  <c:v>10.868377935554342</c:v>
                </c:pt>
                <c:pt idx="525">
                  <c:v>10.74357818837314</c:v>
                </c:pt>
                <c:pt idx="526">
                  <c:v>10.408015887344286</c:v>
                </c:pt>
                <c:pt idx="527">
                  <c:v>10.219441421835329</c:v>
                </c:pt>
                <c:pt idx="528">
                  <c:v>10.981518033375202</c:v>
                </c:pt>
                <c:pt idx="529">
                  <c:v>11.268863291365301</c:v>
                </c:pt>
                <c:pt idx="530">
                  <c:v>11.230564193691693</c:v>
                </c:pt>
                <c:pt idx="531">
                  <c:v>10.999466476969589</c:v>
                </c:pt>
                <c:pt idx="532">
                  <c:v>11.737172127528041</c:v>
                </c:pt>
                <c:pt idx="533">
                  <c:v>12.096703296703296</c:v>
                </c:pt>
                <c:pt idx="534">
                  <c:v>11.722803623252133</c:v>
                </c:pt>
                <c:pt idx="535">
                  <c:v>11.706331781856504</c:v>
                </c:pt>
                <c:pt idx="536">
                  <c:v>11.805433829973706</c:v>
                </c:pt>
                <c:pt idx="537">
                  <c:v>11.753878516960295</c:v>
                </c:pt>
                <c:pt idx="538">
                  <c:v>11.986691182908677</c:v>
                </c:pt>
                <c:pt idx="539">
                  <c:v>11.500261369576581</c:v>
                </c:pt>
                <c:pt idx="540">
                  <c:v>11.321574420019115</c:v>
                </c:pt>
                <c:pt idx="541">
                  <c:v>11.464304325169358</c:v>
                </c:pt>
                <c:pt idx="542">
                  <c:v>11.337612768910478</c:v>
                </c:pt>
                <c:pt idx="543">
                  <c:v>10.999825814318063</c:v>
                </c:pt>
                <c:pt idx="544">
                  <c:v>10.24793388429752</c:v>
                </c:pt>
                <c:pt idx="545">
                  <c:v>10.393209769617183</c:v>
                </c:pt>
                <c:pt idx="546">
                  <c:v>10.707506471095773</c:v>
                </c:pt>
                <c:pt idx="547">
                  <c:v>9.8454097935918465</c:v>
                </c:pt>
                <c:pt idx="548">
                  <c:v>9.9931082012405241</c:v>
                </c:pt>
                <c:pt idx="549">
                  <c:v>11.42396743278772</c:v>
                </c:pt>
                <c:pt idx="550">
                  <c:v>10.535259133389975</c:v>
                </c:pt>
                <c:pt idx="551">
                  <c:v>10.597986974541149</c:v>
                </c:pt>
                <c:pt idx="552">
                  <c:v>10.530354706684857</c:v>
                </c:pt>
                <c:pt idx="553">
                  <c:v>10.115117657017098</c:v>
                </c:pt>
                <c:pt idx="554">
                  <c:v>9.9401903799174463</c:v>
                </c:pt>
                <c:pt idx="555">
                  <c:v>10.839835556674217</c:v>
                </c:pt>
                <c:pt idx="556">
                  <c:v>9.6443741150995255</c:v>
                </c:pt>
                <c:pt idx="557">
                  <c:v>10.299421286588945</c:v>
                </c:pt>
                <c:pt idx="558">
                  <c:v>10.086912919939829</c:v>
                </c:pt>
                <c:pt idx="559">
                  <c:v>9.7873409243134635</c:v>
                </c:pt>
                <c:pt idx="560">
                  <c:v>10.143357226204367</c:v>
                </c:pt>
                <c:pt idx="561">
                  <c:v>9.5011095586422289</c:v>
                </c:pt>
                <c:pt idx="562">
                  <c:v>8.9193825042881638</c:v>
                </c:pt>
                <c:pt idx="563">
                  <c:v>9.2607904746155114</c:v>
                </c:pt>
                <c:pt idx="564">
                  <c:v>10.206793455693049</c:v>
                </c:pt>
                <c:pt idx="565">
                  <c:v>8.9686098654708513</c:v>
                </c:pt>
                <c:pt idx="566">
                  <c:v>8.9056416204125597</c:v>
                </c:pt>
                <c:pt idx="567">
                  <c:v>8.9335520918785889</c:v>
                </c:pt>
                <c:pt idx="568">
                  <c:v>9.7888361433949918</c:v>
                </c:pt>
                <c:pt idx="569">
                  <c:v>9.0849832966674811</c:v>
                </c:pt>
                <c:pt idx="570">
                  <c:v>8.8433168517467777</c:v>
                </c:pt>
                <c:pt idx="571">
                  <c:v>9.5720538174744689</c:v>
                </c:pt>
                <c:pt idx="572">
                  <c:v>9.0923681887488961</c:v>
                </c:pt>
                <c:pt idx="573">
                  <c:v>9.4103489771359801</c:v>
                </c:pt>
                <c:pt idx="574">
                  <c:v>9.4519331665186854</c:v>
                </c:pt>
                <c:pt idx="575">
                  <c:v>9.3030767988371146</c:v>
                </c:pt>
                <c:pt idx="576">
                  <c:v>9.4421288874639302</c:v>
                </c:pt>
                <c:pt idx="577">
                  <c:v>9.6374045801526709</c:v>
                </c:pt>
                <c:pt idx="578">
                  <c:v>9.5877277085330785</c:v>
                </c:pt>
                <c:pt idx="579">
                  <c:v>9.6199904199265536</c:v>
                </c:pt>
                <c:pt idx="580">
                  <c:v>9.5825049701789258</c:v>
                </c:pt>
                <c:pt idx="581">
                  <c:v>8.7850170621379249</c:v>
                </c:pt>
                <c:pt idx="582">
                  <c:v>8.8334775426728545</c:v>
                </c:pt>
                <c:pt idx="583">
                  <c:v>8.7769672512804586</c:v>
                </c:pt>
                <c:pt idx="584">
                  <c:v>8.2075106465350363</c:v>
                </c:pt>
                <c:pt idx="585">
                  <c:v>8.0168453292496178</c:v>
                </c:pt>
                <c:pt idx="586">
                  <c:v>8.4795541832969352</c:v>
                </c:pt>
                <c:pt idx="587">
                  <c:v>7.361543721036238</c:v>
                </c:pt>
                <c:pt idx="588">
                  <c:v>8.3607155896312531</c:v>
                </c:pt>
                <c:pt idx="589">
                  <c:v>8.2174648716251006</c:v>
                </c:pt>
                <c:pt idx="590">
                  <c:v>8.3376184529493873</c:v>
                </c:pt>
                <c:pt idx="591">
                  <c:v>8.2242437689520003</c:v>
                </c:pt>
                <c:pt idx="592">
                  <c:v>7.7091386478010353</c:v>
                </c:pt>
                <c:pt idx="593">
                  <c:v>7.5437450083496698</c:v>
                </c:pt>
                <c:pt idx="594">
                  <c:v>7.8820568140956491</c:v>
                </c:pt>
                <c:pt idx="595">
                  <c:v>7.1531169204251652</c:v>
                </c:pt>
                <c:pt idx="596">
                  <c:v>7.3593073593073592</c:v>
                </c:pt>
                <c:pt idx="597">
                  <c:v>7.779926928863099</c:v>
                </c:pt>
                <c:pt idx="598">
                  <c:v>6.9576398314165298</c:v>
                </c:pt>
                <c:pt idx="599">
                  <c:v>7.3132409655763464</c:v>
                </c:pt>
                <c:pt idx="600">
                  <c:v>7.1101900814634842</c:v>
                </c:pt>
                <c:pt idx="601">
                  <c:v>6.9337880079568057</c:v>
                </c:pt>
                <c:pt idx="602">
                  <c:v>6.9288126055149126</c:v>
                </c:pt>
                <c:pt idx="603">
                  <c:v>6.7134338828481237</c:v>
                </c:pt>
                <c:pt idx="604">
                  <c:v>6.8824223904437805</c:v>
                </c:pt>
                <c:pt idx="605">
                  <c:v>7.3811015945964762</c:v>
                </c:pt>
                <c:pt idx="606">
                  <c:v>7.3269539708039391</c:v>
                </c:pt>
                <c:pt idx="607">
                  <c:v>7.3965529272207107</c:v>
                </c:pt>
                <c:pt idx="608">
                  <c:v>7.2903003106662068</c:v>
                </c:pt>
                <c:pt idx="609">
                  <c:v>7.193746973784326</c:v>
                </c:pt>
                <c:pt idx="610">
                  <c:v>7.1067045690910353</c:v>
                </c:pt>
                <c:pt idx="611">
                  <c:v>7.7262388862085603</c:v>
                </c:pt>
                <c:pt idx="612">
                  <c:v>6.7298381518882282</c:v>
                </c:pt>
                <c:pt idx="613">
                  <c:v>6.6979375043112368</c:v>
                </c:pt>
                <c:pt idx="614">
                  <c:v>5.7810239095982912</c:v>
                </c:pt>
                <c:pt idx="615">
                  <c:v>6.9522036002482928</c:v>
                </c:pt>
                <c:pt idx="616">
                  <c:v>6.7010309278350517</c:v>
                </c:pt>
                <c:pt idx="617">
                  <c:v>6.6297587314605977</c:v>
                </c:pt>
                <c:pt idx="618">
                  <c:v>6.4705480854549178</c:v>
                </c:pt>
                <c:pt idx="619">
                  <c:v>6.5318818040435458</c:v>
                </c:pt>
                <c:pt idx="620">
                  <c:v>6.7402790949735811</c:v>
                </c:pt>
                <c:pt idx="621">
                  <c:v>6.3565052745469304</c:v>
                </c:pt>
                <c:pt idx="622">
                  <c:v>5.9806685461135727</c:v>
                </c:pt>
                <c:pt idx="623">
                  <c:v>5.8415114493624412</c:v>
                </c:pt>
                <c:pt idx="624">
                  <c:v>5.570996978851964</c:v>
                </c:pt>
                <c:pt idx="625">
                  <c:v>5.659690627843494</c:v>
                </c:pt>
                <c:pt idx="626">
                  <c:v>6.0543682266755461</c:v>
                </c:pt>
                <c:pt idx="627">
                  <c:v>5.5491887327341818</c:v>
                </c:pt>
                <c:pt idx="628">
                  <c:v>5.8320794462834789</c:v>
                </c:pt>
                <c:pt idx="629">
                  <c:v>5.5968360498561838</c:v>
                </c:pt>
                <c:pt idx="630">
                  <c:v>5.8325266214908034</c:v>
                </c:pt>
                <c:pt idx="631">
                  <c:v>5.8827060447805994</c:v>
                </c:pt>
                <c:pt idx="632">
                  <c:v>5.8366451153686461</c:v>
                </c:pt>
                <c:pt idx="633">
                  <c:v>5.0803093396787631</c:v>
                </c:pt>
                <c:pt idx="634">
                  <c:v>5.9670660449743256</c:v>
                </c:pt>
                <c:pt idx="635">
                  <c:v>5.7263553156536027</c:v>
                </c:pt>
                <c:pt idx="636">
                  <c:v>5.7533766005963862</c:v>
                </c:pt>
                <c:pt idx="637">
                  <c:v>6.071885541467954</c:v>
                </c:pt>
                <c:pt idx="638">
                  <c:v>6.2146566647432202</c:v>
                </c:pt>
                <c:pt idx="639">
                  <c:v>6.3523286086201907</c:v>
                </c:pt>
                <c:pt idx="640">
                  <c:v>6.2634486769409712</c:v>
                </c:pt>
                <c:pt idx="641">
                  <c:v>6.6409221227546658</c:v>
                </c:pt>
                <c:pt idx="642">
                  <c:v>6.2253880009265696</c:v>
                </c:pt>
                <c:pt idx="643">
                  <c:v>6.5179806362378976</c:v>
                </c:pt>
                <c:pt idx="644">
                  <c:v>6.6892707315671514</c:v>
                </c:pt>
                <c:pt idx="645">
                  <c:v>7.1209191218291439</c:v>
                </c:pt>
                <c:pt idx="646">
                  <c:v>7.322641401746476</c:v>
                </c:pt>
                <c:pt idx="647">
                  <c:v>7.7503118267377253</c:v>
                </c:pt>
                <c:pt idx="648">
                  <c:v>7.7748898180585373</c:v>
                </c:pt>
                <c:pt idx="649">
                  <c:v>6.9989872847980195</c:v>
                </c:pt>
                <c:pt idx="650">
                  <c:v>7.4753173483779971</c:v>
                </c:pt>
                <c:pt idx="651">
                  <c:v>8.0384593884510043</c:v>
                </c:pt>
                <c:pt idx="652">
                  <c:v>7.0553870351645882</c:v>
                </c:pt>
                <c:pt idx="653">
                  <c:v>7.3510489510489512</c:v>
                </c:pt>
                <c:pt idx="654">
                  <c:v>7.3800942611588578</c:v>
                </c:pt>
                <c:pt idx="655">
                  <c:v>7.4866903283052348</c:v>
                </c:pt>
                <c:pt idx="656">
                  <c:v>7.3814387456522939</c:v>
                </c:pt>
                <c:pt idx="657">
                  <c:v>7.8616874135546331</c:v>
                </c:pt>
                <c:pt idx="658">
                  <c:v>7.758430681066784</c:v>
                </c:pt>
                <c:pt idx="659">
                  <c:v>7.9294182519988974</c:v>
                </c:pt>
                <c:pt idx="660">
                  <c:v>7.8872635696297486</c:v>
                </c:pt>
                <c:pt idx="661">
                  <c:v>7.6395585556627026</c:v>
                </c:pt>
                <c:pt idx="662">
                  <c:v>7.7714653231857644</c:v>
                </c:pt>
                <c:pt idx="663">
                  <c:v>7.6076555023923449</c:v>
                </c:pt>
                <c:pt idx="664">
                  <c:v>8.1076750520749883</c:v>
                </c:pt>
                <c:pt idx="665">
                  <c:v>8.3824388172214253</c:v>
                </c:pt>
                <c:pt idx="666">
                  <c:v>8.1014686248331103</c:v>
                </c:pt>
                <c:pt idx="667">
                  <c:v>7.711945537708754</c:v>
                </c:pt>
                <c:pt idx="668">
                  <c:v>7.3003923231894818</c:v>
                </c:pt>
                <c:pt idx="669">
                  <c:v>7.3660832319813867</c:v>
                </c:pt>
                <c:pt idx="670">
                  <c:v>7.4526669114176327</c:v>
                </c:pt>
                <c:pt idx="671">
                  <c:v>6.5527215356297663</c:v>
                </c:pt>
                <c:pt idx="672">
                  <c:v>7.3669705321178718</c:v>
                </c:pt>
                <c:pt idx="673">
                  <c:v>7.4196647806127896</c:v>
                </c:pt>
                <c:pt idx="674">
                  <c:v>7.527954223318809</c:v>
                </c:pt>
                <c:pt idx="675">
                  <c:v>7.1147901713207942</c:v>
                </c:pt>
                <c:pt idx="676">
                  <c:v>7.00134840784151</c:v>
                </c:pt>
                <c:pt idx="677">
                  <c:v>6.6303784344219805</c:v>
                </c:pt>
                <c:pt idx="678">
                  <c:v>6.8635521712286476</c:v>
                </c:pt>
                <c:pt idx="679">
                  <c:v>6.8184153735484534</c:v>
                </c:pt>
                <c:pt idx="680">
                  <c:v>6.8623928553097571</c:v>
                </c:pt>
                <c:pt idx="681">
                  <c:v>6.6967259312394321</c:v>
                </c:pt>
                <c:pt idx="682">
                  <c:v>6.7366803278688527</c:v>
                </c:pt>
                <c:pt idx="683">
                  <c:v>6.4835728952772076</c:v>
                </c:pt>
                <c:pt idx="684">
                  <c:v>6.1967467079783116</c:v>
                </c:pt>
                <c:pt idx="685">
                  <c:v>6.3805759457933373</c:v>
                </c:pt>
                <c:pt idx="686">
                  <c:v>5.7864335735827837</c:v>
                </c:pt>
                <c:pt idx="687">
                  <c:v>6.3703327406654813</c:v>
                </c:pt>
                <c:pt idx="688">
                  <c:v>5.9097584443206559</c:v>
                </c:pt>
                <c:pt idx="689">
                  <c:v>5.6508321950725957</c:v>
                </c:pt>
                <c:pt idx="690">
                  <c:v>5.5039385982629776</c:v>
                </c:pt>
                <c:pt idx="691">
                  <c:v>5.7869905641437462</c:v>
                </c:pt>
                <c:pt idx="692">
                  <c:v>6.4551641313050441</c:v>
                </c:pt>
                <c:pt idx="693">
                  <c:v>5.8547541801846767</c:v>
                </c:pt>
                <c:pt idx="694">
                  <c:v>6.2132080138511006</c:v>
                </c:pt>
                <c:pt idx="695">
                  <c:v>6.0535793576397454</c:v>
                </c:pt>
                <c:pt idx="696">
                  <c:v>5.7385448689796519</c:v>
                </c:pt>
                <c:pt idx="697">
                  <c:v>5.4910191331511129</c:v>
                </c:pt>
                <c:pt idx="698">
                  <c:v>5.2071121531848377</c:v>
                </c:pt>
                <c:pt idx="699">
                  <c:v>5.3225100860350949</c:v>
                </c:pt>
                <c:pt idx="700">
                  <c:v>4.8840938912377894</c:v>
                </c:pt>
                <c:pt idx="701">
                  <c:v>5.172745645269945</c:v>
                </c:pt>
                <c:pt idx="702">
                  <c:v>5.2328674372491175</c:v>
                </c:pt>
                <c:pt idx="703">
                  <c:v>5.3209049422274006</c:v>
                </c:pt>
                <c:pt idx="704">
                  <c:v>5.4768010063379942</c:v>
                </c:pt>
                <c:pt idx="705">
                  <c:v>4.659877017678709</c:v>
                </c:pt>
                <c:pt idx="706">
                  <c:v>5.116212475540495</c:v>
                </c:pt>
                <c:pt idx="707">
                  <c:v>5.0011817537225243</c:v>
                </c:pt>
                <c:pt idx="708">
                  <c:v>5.7391547197914727</c:v>
                </c:pt>
                <c:pt idx="709">
                  <c:v>5.2424455375966268</c:v>
                </c:pt>
                <c:pt idx="710">
                  <c:v>5.0919443666573319</c:v>
                </c:pt>
                <c:pt idx="711">
                  <c:v>5.4449676005780621</c:v>
                </c:pt>
                <c:pt idx="712">
                  <c:v>5.7598210541031731</c:v>
                </c:pt>
                <c:pt idx="713">
                  <c:v>5.5840163934426226</c:v>
                </c:pt>
                <c:pt idx="714">
                  <c:v>5.8973172987974101</c:v>
                </c:pt>
                <c:pt idx="715">
                  <c:v>5.4691812327506897</c:v>
                </c:pt>
                <c:pt idx="716">
                  <c:v>5.819717275564531</c:v>
                </c:pt>
                <c:pt idx="717">
                  <c:v>5.5916056882507252</c:v>
                </c:pt>
                <c:pt idx="718">
                  <c:v>5.8365402235660619</c:v>
                </c:pt>
                <c:pt idx="719">
                  <c:v>6.3472451034230275</c:v>
                </c:pt>
                <c:pt idx="720">
                  <c:v>6.4416896235078056</c:v>
                </c:pt>
                <c:pt idx="721">
                  <c:v>6.2190423775454047</c:v>
                </c:pt>
                <c:pt idx="722">
                  <c:v>6.9106063381571721</c:v>
                </c:pt>
                <c:pt idx="723">
                  <c:v>6.943241395030773</c:v>
                </c:pt>
                <c:pt idx="724">
                  <c:v>6.918665040870704</c:v>
                </c:pt>
                <c:pt idx="725">
                  <c:v>7.6867426297703023</c:v>
                </c:pt>
                <c:pt idx="726">
                  <c:v>7.5165472844319519</c:v>
                </c:pt>
                <c:pt idx="727">
                  <c:v>8.035915715381492</c:v>
                </c:pt>
                <c:pt idx="728">
                  <c:v>7.9556217020700855</c:v>
                </c:pt>
                <c:pt idx="729">
                  <c:v>8.858187728565623</c:v>
                </c:pt>
                <c:pt idx="730">
                  <c:v>8.7939014429621558</c:v>
                </c:pt>
                <c:pt idx="731">
                  <c:v>9.4332806502596522</c:v>
                </c:pt>
                <c:pt idx="732">
                  <c:v>9.9345573532085076</c:v>
                </c:pt>
                <c:pt idx="733">
                  <c:v>10.999095840867993</c:v>
                </c:pt>
                <c:pt idx="734">
                  <c:v>11.562331354560174</c:v>
                </c:pt>
                <c:pt idx="735">
                  <c:v>11.373476766504487</c:v>
                </c:pt>
                <c:pt idx="736">
                  <c:v>12.734315864464135</c:v>
                </c:pt>
                <c:pt idx="737">
                  <c:v>12.256130302487918</c:v>
                </c:pt>
                <c:pt idx="738">
                  <c:v>12.386867790594499</c:v>
                </c:pt>
                <c:pt idx="739">
                  <c:v>13.028673835125447</c:v>
                </c:pt>
                <c:pt idx="740">
                  <c:v>12.693815719123151</c:v>
                </c:pt>
                <c:pt idx="741">
                  <c:v>13.066868219811489</c:v>
                </c:pt>
                <c:pt idx="742">
                  <c:v>12.728239673816699</c:v>
                </c:pt>
                <c:pt idx="743">
                  <c:v>12.903945723977861</c:v>
                </c:pt>
                <c:pt idx="744">
                  <c:v>12.614049074320135</c:v>
                </c:pt>
                <c:pt idx="745">
                  <c:v>12.363122571529495</c:v>
                </c:pt>
                <c:pt idx="746">
                  <c:v>12.590831021270974</c:v>
                </c:pt>
              </c:numCache>
            </c:numRef>
          </c:val>
        </c:ser>
        <c:marker val="1"/>
        <c:axId val="139343360"/>
        <c:axId val="139344896"/>
      </c:lineChart>
      <c:lineChart>
        <c:grouping val="standard"/>
        <c:ser>
          <c:idx val="3"/>
          <c:order val="3"/>
          <c:tx>
            <c:v>_FRBDummySeriesRight</c:v>
          </c:tx>
          <c:spPr>
            <a:ln>
              <a:noFill/>
            </a:ln>
          </c:spPr>
          <c:marker>
            <c:symbol val="none"/>
          </c:marker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Lit>
              <c:formatCode>General</c:formatCode>
              <c:ptCount val="1"/>
              <c:pt idx="0">
                <c:v>#N/A</c:v>
              </c:pt>
            </c:numLit>
          </c:val>
        </c:ser>
        <c:marker val="1"/>
        <c:axId val="139364608"/>
        <c:axId val="139363072"/>
      </c:lineChart>
      <c:dateAx>
        <c:axId val="139343360"/>
        <c:scaling>
          <c:orientation val="minMax"/>
          <c:max val="40543"/>
          <c:min val="17533"/>
        </c:scaling>
        <c:axPos val="b"/>
        <c:numFmt formatCode="yyyy" sourceLinked="0"/>
        <c:majorTickMark val="in"/>
        <c:tickLblPos val="low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9344896"/>
        <c:crosses val="min"/>
        <c:auto val="1"/>
        <c:lblOffset val="100"/>
        <c:majorUnit val="60"/>
        <c:majorTimeUnit val="months"/>
      </c:dateAx>
      <c:valAx>
        <c:axId val="139344896"/>
        <c:scaling>
          <c:orientation val="minMax"/>
        </c:scaling>
        <c:axPos val="l"/>
        <c:numFmt formatCode="General" sourceLinked="1"/>
        <c:majorTickMark val="in"/>
        <c:tickLblPos val="nextTo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9343360"/>
        <c:crosses val="autoZero"/>
        <c:crossBetween val="between"/>
      </c:valAx>
      <c:valAx>
        <c:axId val="139363072"/>
        <c:scaling>
          <c:orientation val="minMax"/>
          <c:max val="25"/>
          <c:min val="0"/>
        </c:scaling>
        <c:axPos val="r"/>
        <c:numFmt formatCode="General" sourceLinked="1"/>
        <c:tickLblPos val="nextTo"/>
        <c:crossAx val="139364608"/>
        <c:crosses val="max"/>
        <c:crossBetween val="between"/>
        <c:majorUnit val="5"/>
        <c:minorUnit val="1"/>
      </c:valAx>
      <c:catAx>
        <c:axId val="139364608"/>
        <c:scaling>
          <c:orientation val="minMax"/>
        </c:scaling>
        <c:delete val="1"/>
        <c:axPos val="b"/>
        <c:numFmt formatCode="General" sourceLinked="1"/>
        <c:tickLblPos val="none"/>
        <c:crossAx val="139363072"/>
        <c:crosses val="min"/>
        <c:auto val="1"/>
        <c:lblAlgn val="ctr"/>
        <c:lblOffset val="100"/>
      </c:catAx>
      <c:spPr>
        <a:blipFill>
          <a:blip xmlns:r="http://schemas.openxmlformats.org/officeDocument/2006/relationships" r:embed="rId1"/>
          <a:stretch>
            <a:fillRect/>
          </a:stretch>
        </a:blipFill>
        <a:ln w="19050">
          <a:solidFill>
            <a:srgbClr val="000000"/>
          </a:solidFill>
        </a:ln>
      </c:spPr>
    </c:plotArea>
    <c:plotVisOnly val="1"/>
    <c:dispBlanksAs val="gap"/>
  </c:chart>
  <c:spPr>
    <a:noFill/>
    <a:ln>
      <a:noFill/>
    </a:ln>
  </c:spPr>
  <c:userShapes r:id="rId2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1.6121921890038613E-2"/>
          <c:y val="0.10906167677954785"/>
          <c:w val="0.96775615621992284"/>
          <c:h val="0.86872205572832262"/>
        </c:manualLayout>
      </c:layout>
      <c:scatterChart>
        <c:scatterStyle val="lineMarker"/>
        <c:ser>
          <c:idx val="0"/>
          <c:order val="0"/>
          <c:tx>
            <c:strRef>
              <c:f>summary!$J$2</c:f>
              <c:strCache>
                <c:ptCount val="1"/>
                <c:pt idx="0">
                  <c:v>&lt;12 years</c:v>
                </c:pt>
              </c:strCache>
            </c:strRef>
          </c:tx>
          <c:spPr>
            <a:ln>
              <a:solidFill>
                <a:srgbClr val="C0504D"/>
              </a:solidFill>
            </a:ln>
          </c:spPr>
          <c:marker>
            <c:symbol val="none"/>
          </c:marker>
          <c:xVal>
            <c:numRef>
              <c:f>summary!$B$3:$B$745</c:f>
              <c:numCache>
                <c:formatCode>General</c:formatCode>
                <c:ptCount val="743"/>
                <c:pt idx="0">
                  <c:v>1948</c:v>
                </c:pt>
                <c:pt idx="1">
                  <c:v>1948.0833333333333</c:v>
                </c:pt>
                <c:pt idx="2">
                  <c:v>1948.1666666666665</c:v>
                </c:pt>
                <c:pt idx="3">
                  <c:v>1948.2499999999998</c:v>
                </c:pt>
                <c:pt idx="4">
                  <c:v>1948.333333333333</c:v>
                </c:pt>
                <c:pt idx="5">
                  <c:v>1948.4166666666663</c:v>
                </c:pt>
                <c:pt idx="6">
                  <c:v>1948.4999999999995</c:v>
                </c:pt>
                <c:pt idx="7">
                  <c:v>1948.5833333333328</c:v>
                </c:pt>
                <c:pt idx="8">
                  <c:v>1948.6666666666661</c:v>
                </c:pt>
                <c:pt idx="9">
                  <c:v>1948.7499999999993</c:v>
                </c:pt>
                <c:pt idx="10">
                  <c:v>1948.8333333333326</c:v>
                </c:pt>
                <c:pt idx="11">
                  <c:v>1948.9166666666658</c:v>
                </c:pt>
                <c:pt idx="12">
                  <c:v>1948.9999999999991</c:v>
                </c:pt>
                <c:pt idx="13">
                  <c:v>1949.0833333333323</c:v>
                </c:pt>
                <c:pt idx="14">
                  <c:v>1949.1666666666656</c:v>
                </c:pt>
                <c:pt idx="15">
                  <c:v>1949.2499999999989</c:v>
                </c:pt>
                <c:pt idx="16">
                  <c:v>1949.3333333333321</c:v>
                </c:pt>
                <c:pt idx="17">
                  <c:v>1949.4166666666654</c:v>
                </c:pt>
                <c:pt idx="18">
                  <c:v>1949.4999999999986</c:v>
                </c:pt>
                <c:pt idx="19">
                  <c:v>1949.5833333333319</c:v>
                </c:pt>
                <c:pt idx="20">
                  <c:v>1949.6666666666652</c:v>
                </c:pt>
                <c:pt idx="21">
                  <c:v>1949.7499999999984</c:v>
                </c:pt>
                <c:pt idx="22">
                  <c:v>1949.8333333333317</c:v>
                </c:pt>
                <c:pt idx="23">
                  <c:v>1949.9166666666649</c:v>
                </c:pt>
                <c:pt idx="24">
                  <c:v>1949.9999999999982</c:v>
                </c:pt>
                <c:pt idx="25">
                  <c:v>1950.0833333333314</c:v>
                </c:pt>
                <c:pt idx="26">
                  <c:v>1950.1666666666647</c:v>
                </c:pt>
                <c:pt idx="27">
                  <c:v>1950.249999999998</c:v>
                </c:pt>
                <c:pt idx="28">
                  <c:v>1950.3333333333312</c:v>
                </c:pt>
                <c:pt idx="29">
                  <c:v>1950.4166666666645</c:v>
                </c:pt>
                <c:pt idx="30">
                  <c:v>1950.4999999999977</c:v>
                </c:pt>
                <c:pt idx="31">
                  <c:v>1950.583333333331</c:v>
                </c:pt>
                <c:pt idx="32">
                  <c:v>1950.6666666666642</c:v>
                </c:pt>
                <c:pt idx="33">
                  <c:v>1950.7499999999975</c:v>
                </c:pt>
                <c:pt idx="34">
                  <c:v>1950.8333333333308</c:v>
                </c:pt>
                <c:pt idx="35">
                  <c:v>1950.916666666664</c:v>
                </c:pt>
                <c:pt idx="36">
                  <c:v>1950.9999999999973</c:v>
                </c:pt>
                <c:pt idx="37">
                  <c:v>1951.0833333333305</c:v>
                </c:pt>
                <c:pt idx="38">
                  <c:v>1951.1666666666638</c:v>
                </c:pt>
                <c:pt idx="39">
                  <c:v>1951.249999999997</c:v>
                </c:pt>
                <c:pt idx="40">
                  <c:v>1951.3333333333303</c:v>
                </c:pt>
                <c:pt idx="41">
                  <c:v>1951.4166666666636</c:v>
                </c:pt>
                <c:pt idx="42">
                  <c:v>1951.4999999999968</c:v>
                </c:pt>
                <c:pt idx="43">
                  <c:v>1951.5833333333301</c:v>
                </c:pt>
                <c:pt idx="44">
                  <c:v>1951.6666666666633</c:v>
                </c:pt>
                <c:pt idx="45">
                  <c:v>1951.7499999999966</c:v>
                </c:pt>
                <c:pt idx="46">
                  <c:v>1951.8333333333298</c:v>
                </c:pt>
                <c:pt idx="47">
                  <c:v>1951.9166666666631</c:v>
                </c:pt>
                <c:pt idx="48">
                  <c:v>1951.9999999999964</c:v>
                </c:pt>
                <c:pt idx="49">
                  <c:v>1952.0833333333296</c:v>
                </c:pt>
                <c:pt idx="50">
                  <c:v>1952.1666666666629</c:v>
                </c:pt>
                <c:pt idx="51">
                  <c:v>1952.2499999999961</c:v>
                </c:pt>
                <c:pt idx="52">
                  <c:v>1952.3333333333294</c:v>
                </c:pt>
                <c:pt idx="53">
                  <c:v>1952.4166666666626</c:v>
                </c:pt>
                <c:pt idx="54">
                  <c:v>1952.4999999999959</c:v>
                </c:pt>
                <c:pt idx="55">
                  <c:v>1952.5833333333292</c:v>
                </c:pt>
                <c:pt idx="56">
                  <c:v>1952.6666666666624</c:v>
                </c:pt>
                <c:pt idx="57">
                  <c:v>1952.7499999999957</c:v>
                </c:pt>
                <c:pt idx="58">
                  <c:v>1952.8333333333289</c:v>
                </c:pt>
                <c:pt idx="59">
                  <c:v>1952.9166666666622</c:v>
                </c:pt>
                <c:pt idx="60">
                  <c:v>1952.9999999999955</c:v>
                </c:pt>
                <c:pt idx="61">
                  <c:v>1953.0833333333287</c:v>
                </c:pt>
                <c:pt idx="62">
                  <c:v>1953.166666666662</c:v>
                </c:pt>
                <c:pt idx="63">
                  <c:v>1953.2499999999952</c:v>
                </c:pt>
                <c:pt idx="64">
                  <c:v>1953.3333333333285</c:v>
                </c:pt>
                <c:pt idx="65">
                  <c:v>1953.4166666666617</c:v>
                </c:pt>
                <c:pt idx="66">
                  <c:v>1953.499999999995</c:v>
                </c:pt>
                <c:pt idx="67">
                  <c:v>1953.5833333333283</c:v>
                </c:pt>
                <c:pt idx="68">
                  <c:v>1953.6666666666615</c:v>
                </c:pt>
                <c:pt idx="69">
                  <c:v>1953.7499999999948</c:v>
                </c:pt>
                <c:pt idx="70">
                  <c:v>1953.833333333328</c:v>
                </c:pt>
                <c:pt idx="71">
                  <c:v>1953.9166666666613</c:v>
                </c:pt>
                <c:pt idx="72">
                  <c:v>1953.9999999999945</c:v>
                </c:pt>
                <c:pt idx="73">
                  <c:v>1954.0833333333278</c:v>
                </c:pt>
                <c:pt idx="74">
                  <c:v>1954.1666666666611</c:v>
                </c:pt>
                <c:pt idx="75">
                  <c:v>1954.2499999999943</c:v>
                </c:pt>
                <c:pt idx="76">
                  <c:v>1954.3333333333276</c:v>
                </c:pt>
                <c:pt idx="77">
                  <c:v>1954.4166666666608</c:v>
                </c:pt>
                <c:pt idx="78">
                  <c:v>1954.4999999999941</c:v>
                </c:pt>
                <c:pt idx="79">
                  <c:v>1954.5833333333273</c:v>
                </c:pt>
                <c:pt idx="80">
                  <c:v>1954.6666666666606</c:v>
                </c:pt>
                <c:pt idx="81">
                  <c:v>1954.7499999999939</c:v>
                </c:pt>
                <c:pt idx="82">
                  <c:v>1954.8333333333271</c:v>
                </c:pt>
                <c:pt idx="83">
                  <c:v>1954.9166666666604</c:v>
                </c:pt>
                <c:pt idx="84">
                  <c:v>1954.9999999999936</c:v>
                </c:pt>
                <c:pt idx="85">
                  <c:v>1955.0833333333269</c:v>
                </c:pt>
                <c:pt idx="86">
                  <c:v>1955.1666666666601</c:v>
                </c:pt>
                <c:pt idx="87">
                  <c:v>1955.2499999999934</c:v>
                </c:pt>
                <c:pt idx="88">
                  <c:v>1955.3333333333267</c:v>
                </c:pt>
                <c:pt idx="89">
                  <c:v>1955.4166666666599</c:v>
                </c:pt>
                <c:pt idx="90">
                  <c:v>1955.4999999999932</c:v>
                </c:pt>
                <c:pt idx="91">
                  <c:v>1955.5833333333264</c:v>
                </c:pt>
                <c:pt idx="92">
                  <c:v>1955.6666666666597</c:v>
                </c:pt>
                <c:pt idx="93">
                  <c:v>1955.749999999993</c:v>
                </c:pt>
                <c:pt idx="94">
                  <c:v>1955.8333333333262</c:v>
                </c:pt>
                <c:pt idx="95">
                  <c:v>1955.9166666666595</c:v>
                </c:pt>
                <c:pt idx="96">
                  <c:v>1955.9999999999927</c:v>
                </c:pt>
                <c:pt idx="97">
                  <c:v>1956.083333333326</c:v>
                </c:pt>
                <c:pt idx="98">
                  <c:v>1956.1666666666592</c:v>
                </c:pt>
                <c:pt idx="99">
                  <c:v>1956.2499999999925</c:v>
                </c:pt>
                <c:pt idx="100">
                  <c:v>1956.3333333333258</c:v>
                </c:pt>
                <c:pt idx="101">
                  <c:v>1956.416666666659</c:v>
                </c:pt>
                <c:pt idx="102">
                  <c:v>1956.4999999999923</c:v>
                </c:pt>
                <c:pt idx="103">
                  <c:v>1956.5833333333255</c:v>
                </c:pt>
                <c:pt idx="104">
                  <c:v>1956.6666666666588</c:v>
                </c:pt>
                <c:pt idx="105">
                  <c:v>1956.749999999992</c:v>
                </c:pt>
                <c:pt idx="106">
                  <c:v>1956.8333333333253</c:v>
                </c:pt>
                <c:pt idx="107">
                  <c:v>1956.9166666666586</c:v>
                </c:pt>
                <c:pt idx="108">
                  <c:v>1956.9999999999918</c:v>
                </c:pt>
                <c:pt idx="109">
                  <c:v>1957.0833333333251</c:v>
                </c:pt>
                <c:pt idx="110">
                  <c:v>1957.1666666666583</c:v>
                </c:pt>
                <c:pt idx="111">
                  <c:v>1957.2499999999916</c:v>
                </c:pt>
                <c:pt idx="112">
                  <c:v>1957.3333333333248</c:v>
                </c:pt>
                <c:pt idx="113">
                  <c:v>1957.4166666666581</c:v>
                </c:pt>
                <c:pt idx="114">
                  <c:v>1957.4999999999914</c:v>
                </c:pt>
                <c:pt idx="115">
                  <c:v>1957.5833333333246</c:v>
                </c:pt>
                <c:pt idx="116">
                  <c:v>1957.6666666666579</c:v>
                </c:pt>
                <c:pt idx="117">
                  <c:v>1957.7499999999911</c:v>
                </c:pt>
                <c:pt idx="118">
                  <c:v>1957.8333333333244</c:v>
                </c:pt>
                <c:pt idx="119">
                  <c:v>1957.9166666666576</c:v>
                </c:pt>
                <c:pt idx="120">
                  <c:v>1957.9999999999909</c:v>
                </c:pt>
                <c:pt idx="121">
                  <c:v>1958.0833333333242</c:v>
                </c:pt>
                <c:pt idx="122">
                  <c:v>1958.1666666666574</c:v>
                </c:pt>
                <c:pt idx="123">
                  <c:v>1958.2499999999907</c:v>
                </c:pt>
                <c:pt idx="124">
                  <c:v>1958.3333333333239</c:v>
                </c:pt>
                <c:pt idx="125">
                  <c:v>1958.4166666666572</c:v>
                </c:pt>
                <c:pt idx="126">
                  <c:v>1958.4999999999905</c:v>
                </c:pt>
                <c:pt idx="127">
                  <c:v>1958.5833333333237</c:v>
                </c:pt>
                <c:pt idx="128">
                  <c:v>1958.666666666657</c:v>
                </c:pt>
                <c:pt idx="129">
                  <c:v>1958.7499999999902</c:v>
                </c:pt>
                <c:pt idx="130">
                  <c:v>1958.8333333333235</c:v>
                </c:pt>
                <c:pt idx="131">
                  <c:v>1958.9166666666567</c:v>
                </c:pt>
                <c:pt idx="132">
                  <c:v>1958.99999999999</c:v>
                </c:pt>
                <c:pt idx="133">
                  <c:v>1959.0833333333233</c:v>
                </c:pt>
                <c:pt idx="134">
                  <c:v>1959.1666666666565</c:v>
                </c:pt>
                <c:pt idx="135">
                  <c:v>1959.2499999999898</c:v>
                </c:pt>
                <c:pt idx="136">
                  <c:v>1959.333333333323</c:v>
                </c:pt>
                <c:pt idx="137">
                  <c:v>1959.4166666666563</c:v>
                </c:pt>
                <c:pt idx="138">
                  <c:v>1959.4999999999895</c:v>
                </c:pt>
                <c:pt idx="139">
                  <c:v>1959.5833333333228</c:v>
                </c:pt>
                <c:pt idx="140">
                  <c:v>1959.6666666666561</c:v>
                </c:pt>
                <c:pt idx="141">
                  <c:v>1959.7499999999893</c:v>
                </c:pt>
                <c:pt idx="142">
                  <c:v>1959.8333333333226</c:v>
                </c:pt>
                <c:pt idx="143">
                  <c:v>1959.9166666666558</c:v>
                </c:pt>
                <c:pt idx="144">
                  <c:v>1959.9999999999891</c:v>
                </c:pt>
                <c:pt idx="145">
                  <c:v>1960.0833333333223</c:v>
                </c:pt>
                <c:pt idx="146">
                  <c:v>1960.1666666666556</c:v>
                </c:pt>
                <c:pt idx="147">
                  <c:v>1960.2499999999889</c:v>
                </c:pt>
                <c:pt idx="148">
                  <c:v>1960.3333333333221</c:v>
                </c:pt>
                <c:pt idx="149">
                  <c:v>1960.4166666666554</c:v>
                </c:pt>
                <c:pt idx="150">
                  <c:v>1960.4999999999886</c:v>
                </c:pt>
                <c:pt idx="151">
                  <c:v>1960.5833333333219</c:v>
                </c:pt>
                <c:pt idx="152">
                  <c:v>1960.6666666666551</c:v>
                </c:pt>
                <c:pt idx="153">
                  <c:v>1960.7499999999884</c:v>
                </c:pt>
                <c:pt idx="154">
                  <c:v>1960.8333333333217</c:v>
                </c:pt>
                <c:pt idx="155">
                  <c:v>1960.9166666666549</c:v>
                </c:pt>
                <c:pt idx="156">
                  <c:v>1960.9999999999882</c:v>
                </c:pt>
                <c:pt idx="157">
                  <c:v>1961.0833333333214</c:v>
                </c:pt>
                <c:pt idx="158">
                  <c:v>1961.1666666666547</c:v>
                </c:pt>
                <c:pt idx="159">
                  <c:v>1961.2499999999879</c:v>
                </c:pt>
                <c:pt idx="160">
                  <c:v>1961.3333333333212</c:v>
                </c:pt>
                <c:pt idx="161">
                  <c:v>1961.4166666666545</c:v>
                </c:pt>
                <c:pt idx="162">
                  <c:v>1961.4999999999877</c:v>
                </c:pt>
                <c:pt idx="163">
                  <c:v>1961.583333333321</c:v>
                </c:pt>
                <c:pt idx="164">
                  <c:v>1961.6666666666542</c:v>
                </c:pt>
                <c:pt idx="165">
                  <c:v>1961.7499999999875</c:v>
                </c:pt>
                <c:pt idx="166">
                  <c:v>1961.8333333333208</c:v>
                </c:pt>
                <c:pt idx="167">
                  <c:v>1961.916666666654</c:v>
                </c:pt>
                <c:pt idx="168">
                  <c:v>1961.9999999999873</c:v>
                </c:pt>
                <c:pt idx="169">
                  <c:v>1962.0833333333205</c:v>
                </c:pt>
                <c:pt idx="170">
                  <c:v>1962.1666666666538</c:v>
                </c:pt>
                <c:pt idx="171">
                  <c:v>1962.249999999987</c:v>
                </c:pt>
                <c:pt idx="172">
                  <c:v>1962.3333333333203</c:v>
                </c:pt>
                <c:pt idx="173">
                  <c:v>1962.4166666666536</c:v>
                </c:pt>
                <c:pt idx="174">
                  <c:v>1962.4999999999868</c:v>
                </c:pt>
                <c:pt idx="175">
                  <c:v>1962.5833333333201</c:v>
                </c:pt>
                <c:pt idx="176">
                  <c:v>1962.6666666666533</c:v>
                </c:pt>
                <c:pt idx="177">
                  <c:v>1962.7499999999866</c:v>
                </c:pt>
                <c:pt idx="178">
                  <c:v>1962.8333333333198</c:v>
                </c:pt>
                <c:pt idx="179">
                  <c:v>1962.9166666666531</c:v>
                </c:pt>
                <c:pt idx="180">
                  <c:v>1962.9999999999864</c:v>
                </c:pt>
                <c:pt idx="181">
                  <c:v>1963.0833333333196</c:v>
                </c:pt>
                <c:pt idx="182">
                  <c:v>1963.1666666666529</c:v>
                </c:pt>
                <c:pt idx="183">
                  <c:v>1963.2499999999861</c:v>
                </c:pt>
                <c:pt idx="184">
                  <c:v>1963.3333333333194</c:v>
                </c:pt>
                <c:pt idx="185">
                  <c:v>1963.4166666666526</c:v>
                </c:pt>
                <c:pt idx="186">
                  <c:v>1963.4999999999859</c:v>
                </c:pt>
                <c:pt idx="187">
                  <c:v>1963.5833333333192</c:v>
                </c:pt>
                <c:pt idx="188">
                  <c:v>1963.6666666666524</c:v>
                </c:pt>
                <c:pt idx="189">
                  <c:v>1963.7499999999857</c:v>
                </c:pt>
                <c:pt idx="190">
                  <c:v>1963.8333333333189</c:v>
                </c:pt>
                <c:pt idx="191">
                  <c:v>1963.9166666666522</c:v>
                </c:pt>
                <c:pt idx="192">
                  <c:v>1963.9999999999854</c:v>
                </c:pt>
                <c:pt idx="193">
                  <c:v>1964.0833333333187</c:v>
                </c:pt>
                <c:pt idx="194">
                  <c:v>1964.166666666652</c:v>
                </c:pt>
                <c:pt idx="195">
                  <c:v>1964.2499999999852</c:v>
                </c:pt>
                <c:pt idx="196">
                  <c:v>1964.3333333333185</c:v>
                </c:pt>
                <c:pt idx="197">
                  <c:v>1964.4166666666517</c:v>
                </c:pt>
                <c:pt idx="198">
                  <c:v>1964.499999999985</c:v>
                </c:pt>
                <c:pt idx="199">
                  <c:v>1964.5833333333183</c:v>
                </c:pt>
                <c:pt idx="200">
                  <c:v>1964.6666666666515</c:v>
                </c:pt>
                <c:pt idx="201">
                  <c:v>1964.7499999999848</c:v>
                </c:pt>
                <c:pt idx="202">
                  <c:v>1964.833333333318</c:v>
                </c:pt>
                <c:pt idx="203">
                  <c:v>1964.9166666666513</c:v>
                </c:pt>
                <c:pt idx="204">
                  <c:v>1964.9999999999845</c:v>
                </c:pt>
                <c:pt idx="205">
                  <c:v>1965.0833333333178</c:v>
                </c:pt>
                <c:pt idx="206">
                  <c:v>1965.1666666666511</c:v>
                </c:pt>
                <c:pt idx="207">
                  <c:v>1965.2499999999843</c:v>
                </c:pt>
                <c:pt idx="208">
                  <c:v>1965.3333333333176</c:v>
                </c:pt>
                <c:pt idx="209">
                  <c:v>1965.4166666666508</c:v>
                </c:pt>
                <c:pt idx="210">
                  <c:v>1965.4999999999841</c:v>
                </c:pt>
                <c:pt idx="211">
                  <c:v>1965.5833333333173</c:v>
                </c:pt>
                <c:pt idx="212">
                  <c:v>1965.6666666666506</c:v>
                </c:pt>
                <c:pt idx="213">
                  <c:v>1965.7499999999839</c:v>
                </c:pt>
                <c:pt idx="214">
                  <c:v>1965.8333333333171</c:v>
                </c:pt>
                <c:pt idx="215">
                  <c:v>1965.9166666666504</c:v>
                </c:pt>
                <c:pt idx="216">
                  <c:v>1965.9999999999836</c:v>
                </c:pt>
                <c:pt idx="217">
                  <c:v>1966.0833333333169</c:v>
                </c:pt>
                <c:pt idx="218">
                  <c:v>1966.1666666666501</c:v>
                </c:pt>
                <c:pt idx="219">
                  <c:v>1966.2499999999834</c:v>
                </c:pt>
                <c:pt idx="220">
                  <c:v>1966.3333333333167</c:v>
                </c:pt>
                <c:pt idx="221">
                  <c:v>1966.4166666666499</c:v>
                </c:pt>
                <c:pt idx="222">
                  <c:v>1966.4999999999832</c:v>
                </c:pt>
                <c:pt idx="223">
                  <c:v>1966.5833333333164</c:v>
                </c:pt>
                <c:pt idx="224">
                  <c:v>1966.6666666666497</c:v>
                </c:pt>
                <c:pt idx="225">
                  <c:v>1966.7499999999829</c:v>
                </c:pt>
                <c:pt idx="226">
                  <c:v>1966.8333333333162</c:v>
                </c:pt>
                <c:pt idx="227">
                  <c:v>1966.9166666666495</c:v>
                </c:pt>
                <c:pt idx="228">
                  <c:v>1966.9999999999827</c:v>
                </c:pt>
                <c:pt idx="229">
                  <c:v>1967.083333333316</c:v>
                </c:pt>
                <c:pt idx="230">
                  <c:v>1967.1666666666492</c:v>
                </c:pt>
                <c:pt idx="231">
                  <c:v>1967.2499999999825</c:v>
                </c:pt>
                <c:pt idx="232">
                  <c:v>1967.3333333333157</c:v>
                </c:pt>
                <c:pt idx="233">
                  <c:v>1967.416666666649</c:v>
                </c:pt>
                <c:pt idx="234">
                  <c:v>1967.4999999999823</c:v>
                </c:pt>
                <c:pt idx="235">
                  <c:v>1967.5833333333155</c:v>
                </c:pt>
                <c:pt idx="236">
                  <c:v>1967.6666666666488</c:v>
                </c:pt>
                <c:pt idx="237">
                  <c:v>1967.749999999982</c:v>
                </c:pt>
                <c:pt idx="238">
                  <c:v>1967.8333333333153</c:v>
                </c:pt>
                <c:pt idx="239">
                  <c:v>1967.9166666666486</c:v>
                </c:pt>
                <c:pt idx="240">
                  <c:v>1967.9999999999818</c:v>
                </c:pt>
                <c:pt idx="241">
                  <c:v>1968.0833333333151</c:v>
                </c:pt>
                <c:pt idx="242">
                  <c:v>1968.1666666666483</c:v>
                </c:pt>
                <c:pt idx="243">
                  <c:v>1968.2499999999816</c:v>
                </c:pt>
                <c:pt idx="244">
                  <c:v>1968.3333333333148</c:v>
                </c:pt>
                <c:pt idx="245">
                  <c:v>1968.4166666666481</c:v>
                </c:pt>
                <c:pt idx="246">
                  <c:v>1968.4999999999814</c:v>
                </c:pt>
                <c:pt idx="247">
                  <c:v>1968.5833333333146</c:v>
                </c:pt>
                <c:pt idx="248">
                  <c:v>1968.6666666666479</c:v>
                </c:pt>
                <c:pt idx="249">
                  <c:v>1968.7499999999811</c:v>
                </c:pt>
                <c:pt idx="250">
                  <c:v>1968.8333333333144</c:v>
                </c:pt>
                <c:pt idx="251">
                  <c:v>1968.9166666666476</c:v>
                </c:pt>
                <c:pt idx="252">
                  <c:v>1968.9999999999809</c:v>
                </c:pt>
                <c:pt idx="253">
                  <c:v>1969.0833333333142</c:v>
                </c:pt>
                <c:pt idx="254">
                  <c:v>1969.1666666666474</c:v>
                </c:pt>
                <c:pt idx="255">
                  <c:v>1969.2499999999807</c:v>
                </c:pt>
                <c:pt idx="256">
                  <c:v>1969.3333333333139</c:v>
                </c:pt>
                <c:pt idx="257">
                  <c:v>1969.4166666666472</c:v>
                </c:pt>
                <c:pt idx="258">
                  <c:v>1969.4999999999804</c:v>
                </c:pt>
                <c:pt idx="259">
                  <c:v>1969.5833333333137</c:v>
                </c:pt>
                <c:pt idx="260">
                  <c:v>1969.666666666647</c:v>
                </c:pt>
                <c:pt idx="261">
                  <c:v>1969.7499999999802</c:v>
                </c:pt>
                <c:pt idx="262">
                  <c:v>1969.8333333333135</c:v>
                </c:pt>
                <c:pt idx="263">
                  <c:v>1969.9166666666467</c:v>
                </c:pt>
                <c:pt idx="264">
                  <c:v>1969.99999999998</c:v>
                </c:pt>
                <c:pt idx="265">
                  <c:v>1970.0833333333132</c:v>
                </c:pt>
                <c:pt idx="266">
                  <c:v>1970.1666666666465</c:v>
                </c:pt>
                <c:pt idx="267">
                  <c:v>1970.2499999999798</c:v>
                </c:pt>
                <c:pt idx="268">
                  <c:v>1970.333333333313</c:v>
                </c:pt>
                <c:pt idx="269">
                  <c:v>1970.4166666666463</c:v>
                </c:pt>
                <c:pt idx="270">
                  <c:v>1970.4999999999795</c:v>
                </c:pt>
                <c:pt idx="271">
                  <c:v>1970.5833333333128</c:v>
                </c:pt>
                <c:pt idx="272">
                  <c:v>1970.6666666666461</c:v>
                </c:pt>
                <c:pt idx="273">
                  <c:v>1970.7499999999793</c:v>
                </c:pt>
                <c:pt idx="274">
                  <c:v>1970.8333333333126</c:v>
                </c:pt>
                <c:pt idx="275">
                  <c:v>1970.9166666666458</c:v>
                </c:pt>
                <c:pt idx="276">
                  <c:v>1970.9999999999791</c:v>
                </c:pt>
                <c:pt idx="277">
                  <c:v>1971.0833333333123</c:v>
                </c:pt>
                <c:pt idx="278">
                  <c:v>1971.1666666666456</c:v>
                </c:pt>
                <c:pt idx="279">
                  <c:v>1971.2499999999789</c:v>
                </c:pt>
                <c:pt idx="280">
                  <c:v>1971.3333333333121</c:v>
                </c:pt>
                <c:pt idx="281">
                  <c:v>1971.4166666666454</c:v>
                </c:pt>
                <c:pt idx="282">
                  <c:v>1971.4999999999786</c:v>
                </c:pt>
                <c:pt idx="283">
                  <c:v>1971.5833333333119</c:v>
                </c:pt>
                <c:pt idx="284">
                  <c:v>1971.6666666666451</c:v>
                </c:pt>
                <c:pt idx="285">
                  <c:v>1971.7499999999784</c:v>
                </c:pt>
                <c:pt idx="286">
                  <c:v>1971.8333333333117</c:v>
                </c:pt>
                <c:pt idx="287">
                  <c:v>1971.9166666666449</c:v>
                </c:pt>
                <c:pt idx="288">
                  <c:v>1971.9999999999782</c:v>
                </c:pt>
                <c:pt idx="289">
                  <c:v>1972.0833333333114</c:v>
                </c:pt>
                <c:pt idx="290">
                  <c:v>1972.1666666666447</c:v>
                </c:pt>
                <c:pt idx="291">
                  <c:v>1972.2499999999779</c:v>
                </c:pt>
                <c:pt idx="292">
                  <c:v>1972.3333333333112</c:v>
                </c:pt>
                <c:pt idx="293">
                  <c:v>1972.4166666666445</c:v>
                </c:pt>
                <c:pt idx="294">
                  <c:v>1972.4999999999777</c:v>
                </c:pt>
                <c:pt idx="295">
                  <c:v>1972.583333333311</c:v>
                </c:pt>
                <c:pt idx="296">
                  <c:v>1972.6666666666442</c:v>
                </c:pt>
                <c:pt idx="297">
                  <c:v>1972.7499999999775</c:v>
                </c:pt>
                <c:pt idx="298">
                  <c:v>1972.8333333333107</c:v>
                </c:pt>
                <c:pt idx="299">
                  <c:v>1972.916666666644</c:v>
                </c:pt>
                <c:pt idx="300">
                  <c:v>1972.9999999999773</c:v>
                </c:pt>
                <c:pt idx="301">
                  <c:v>1973.0833333333105</c:v>
                </c:pt>
                <c:pt idx="302">
                  <c:v>1973.1666666666438</c:v>
                </c:pt>
                <c:pt idx="303">
                  <c:v>1973.249999999977</c:v>
                </c:pt>
                <c:pt idx="304">
                  <c:v>1973.3333333333103</c:v>
                </c:pt>
                <c:pt idx="305">
                  <c:v>1973.4166666666436</c:v>
                </c:pt>
                <c:pt idx="306">
                  <c:v>1973.4999999999768</c:v>
                </c:pt>
                <c:pt idx="307">
                  <c:v>1973.5833333333101</c:v>
                </c:pt>
                <c:pt idx="308">
                  <c:v>1973.6666666666433</c:v>
                </c:pt>
                <c:pt idx="309">
                  <c:v>1973.7499999999766</c:v>
                </c:pt>
                <c:pt idx="310">
                  <c:v>1973.8333333333098</c:v>
                </c:pt>
                <c:pt idx="311">
                  <c:v>1973.9166666666431</c:v>
                </c:pt>
                <c:pt idx="312">
                  <c:v>1973.9999999999764</c:v>
                </c:pt>
                <c:pt idx="313">
                  <c:v>1974.0833333333096</c:v>
                </c:pt>
                <c:pt idx="314">
                  <c:v>1974.1666666666429</c:v>
                </c:pt>
                <c:pt idx="315">
                  <c:v>1974.2499999999761</c:v>
                </c:pt>
                <c:pt idx="316">
                  <c:v>1974.3333333333094</c:v>
                </c:pt>
                <c:pt idx="317">
                  <c:v>1974.4166666666426</c:v>
                </c:pt>
                <c:pt idx="318">
                  <c:v>1974.4999999999759</c:v>
                </c:pt>
                <c:pt idx="319">
                  <c:v>1974.5833333333092</c:v>
                </c:pt>
                <c:pt idx="320">
                  <c:v>1974.6666666666424</c:v>
                </c:pt>
                <c:pt idx="321">
                  <c:v>1974.7499999999757</c:v>
                </c:pt>
                <c:pt idx="322">
                  <c:v>1974.8333333333089</c:v>
                </c:pt>
                <c:pt idx="323">
                  <c:v>1974.9166666666422</c:v>
                </c:pt>
                <c:pt idx="324">
                  <c:v>1974.9999999999754</c:v>
                </c:pt>
                <c:pt idx="325">
                  <c:v>1975.0833333333087</c:v>
                </c:pt>
                <c:pt idx="326">
                  <c:v>1975.166666666642</c:v>
                </c:pt>
                <c:pt idx="327">
                  <c:v>1975.2499999999752</c:v>
                </c:pt>
                <c:pt idx="328">
                  <c:v>1975.3333333333085</c:v>
                </c:pt>
                <c:pt idx="329">
                  <c:v>1975.4166666666417</c:v>
                </c:pt>
                <c:pt idx="330">
                  <c:v>1975.499999999975</c:v>
                </c:pt>
                <c:pt idx="331">
                  <c:v>1975.5833333333082</c:v>
                </c:pt>
                <c:pt idx="332">
                  <c:v>1975.6666666666415</c:v>
                </c:pt>
                <c:pt idx="333">
                  <c:v>1975.7499999999748</c:v>
                </c:pt>
                <c:pt idx="334">
                  <c:v>1975.833333333308</c:v>
                </c:pt>
                <c:pt idx="335">
                  <c:v>1975.9166666666413</c:v>
                </c:pt>
                <c:pt idx="336">
                  <c:v>1975.9999999999745</c:v>
                </c:pt>
                <c:pt idx="337">
                  <c:v>1976.0833333333078</c:v>
                </c:pt>
                <c:pt idx="338">
                  <c:v>1976.166666666641</c:v>
                </c:pt>
                <c:pt idx="339">
                  <c:v>1976.2499999999743</c:v>
                </c:pt>
                <c:pt idx="340">
                  <c:v>1976.3333333333076</c:v>
                </c:pt>
                <c:pt idx="341">
                  <c:v>1976.4166666666408</c:v>
                </c:pt>
                <c:pt idx="342">
                  <c:v>1976.4999999999741</c:v>
                </c:pt>
                <c:pt idx="343">
                  <c:v>1976.5833333333073</c:v>
                </c:pt>
                <c:pt idx="344">
                  <c:v>1976.6666666666406</c:v>
                </c:pt>
                <c:pt idx="345">
                  <c:v>1976.7499999999739</c:v>
                </c:pt>
                <c:pt idx="346">
                  <c:v>1976.8333333333071</c:v>
                </c:pt>
                <c:pt idx="347">
                  <c:v>1976.9166666666404</c:v>
                </c:pt>
                <c:pt idx="348">
                  <c:v>1976.9999999999736</c:v>
                </c:pt>
                <c:pt idx="349">
                  <c:v>1977.0833333333069</c:v>
                </c:pt>
                <c:pt idx="350">
                  <c:v>1977.1666666666401</c:v>
                </c:pt>
                <c:pt idx="351">
                  <c:v>1977.2499999999734</c:v>
                </c:pt>
                <c:pt idx="352">
                  <c:v>1977.3333333333067</c:v>
                </c:pt>
                <c:pt idx="353">
                  <c:v>1977.4166666666399</c:v>
                </c:pt>
                <c:pt idx="354">
                  <c:v>1977.4999999999732</c:v>
                </c:pt>
                <c:pt idx="355">
                  <c:v>1977.5833333333064</c:v>
                </c:pt>
                <c:pt idx="356">
                  <c:v>1977.6666666666397</c:v>
                </c:pt>
                <c:pt idx="357">
                  <c:v>1977.7499999999729</c:v>
                </c:pt>
                <c:pt idx="358">
                  <c:v>1977.8333333333062</c:v>
                </c:pt>
                <c:pt idx="359">
                  <c:v>1977.9166666666395</c:v>
                </c:pt>
                <c:pt idx="360">
                  <c:v>1977.9999999999727</c:v>
                </c:pt>
                <c:pt idx="361">
                  <c:v>1978.083333333306</c:v>
                </c:pt>
                <c:pt idx="362">
                  <c:v>1978.1666666666392</c:v>
                </c:pt>
                <c:pt idx="363">
                  <c:v>1978.2499999999725</c:v>
                </c:pt>
                <c:pt idx="364">
                  <c:v>1978.3333333333057</c:v>
                </c:pt>
                <c:pt idx="365">
                  <c:v>1978.416666666639</c:v>
                </c:pt>
                <c:pt idx="366">
                  <c:v>1978.4999999999723</c:v>
                </c:pt>
                <c:pt idx="367">
                  <c:v>1978.5833333333055</c:v>
                </c:pt>
                <c:pt idx="368">
                  <c:v>1978.6666666666388</c:v>
                </c:pt>
                <c:pt idx="369">
                  <c:v>1978.749999999972</c:v>
                </c:pt>
                <c:pt idx="370">
                  <c:v>1978.8333333333053</c:v>
                </c:pt>
                <c:pt idx="371">
                  <c:v>1978.9166666666385</c:v>
                </c:pt>
                <c:pt idx="372">
                  <c:v>1978.9999999999718</c:v>
                </c:pt>
                <c:pt idx="373">
                  <c:v>1979.0833333333051</c:v>
                </c:pt>
                <c:pt idx="374">
                  <c:v>1979.1666666666383</c:v>
                </c:pt>
                <c:pt idx="375">
                  <c:v>1979.2499999999716</c:v>
                </c:pt>
                <c:pt idx="376">
                  <c:v>1979.3333333333048</c:v>
                </c:pt>
                <c:pt idx="377">
                  <c:v>1979.4166666666381</c:v>
                </c:pt>
                <c:pt idx="378">
                  <c:v>1979.4999999999714</c:v>
                </c:pt>
                <c:pt idx="379">
                  <c:v>1979.5833333333046</c:v>
                </c:pt>
                <c:pt idx="380">
                  <c:v>1979.6666666666379</c:v>
                </c:pt>
                <c:pt idx="381">
                  <c:v>1979.7499999999711</c:v>
                </c:pt>
                <c:pt idx="382">
                  <c:v>1979.8333333333044</c:v>
                </c:pt>
                <c:pt idx="383">
                  <c:v>1979.9166666666376</c:v>
                </c:pt>
                <c:pt idx="384">
                  <c:v>1979.9999999999709</c:v>
                </c:pt>
                <c:pt idx="385">
                  <c:v>1980.0833333333042</c:v>
                </c:pt>
                <c:pt idx="386">
                  <c:v>1980.1666666666374</c:v>
                </c:pt>
                <c:pt idx="387">
                  <c:v>1980.2499999999707</c:v>
                </c:pt>
                <c:pt idx="388">
                  <c:v>1980.3333333333039</c:v>
                </c:pt>
                <c:pt idx="389">
                  <c:v>1980.4166666666372</c:v>
                </c:pt>
                <c:pt idx="390">
                  <c:v>1980.4999999999704</c:v>
                </c:pt>
                <c:pt idx="391">
                  <c:v>1980.5833333333037</c:v>
                </c:pt>
                <c:pt idx="392">
                  <c:v>1980.666666666637</c:v>
                </c:pt>
                <c:pt idx="393">
                  <c:v>1980.7499999999702</c:v>
                </c:pt>
                <c:pt idx="394">
                  <c:v>1980.8333333333035</c:v>
                </c:pt>
                <c:pt idx="395">
                  <c:v>1980.9166666666367</c:v>
                </c:pt>
                <c:pt idx="396">
                  <c:v>1980.99999999997</c:v>
                </c:pt>
                <c:pt idx="397">
                  <c:v>1981.0833333333032</c:v>
                </c:pt>
                <c:pt idx="398">
                  <c:v>1981.1666666666365</c:v>
                </c:pt>
                <c:pt idx="399">
                  <c:v>1981.2499999999698</c:v>
                </c:pt>
                <c:pt idx="400">
                  <c:v>1981.333333333303</c:v>
                </c:pt>
                <c:pt idx="401">
                  <c:v>1981.4166666666363</c:v>
                </c:pt>
                <c:pt idx="402">
                  <c:v>1981.4999999999695</c:v>
                </c:pt>
                <c:pt idx="403">
                  <c:v>1981.5833333333028</c:v>
                </c:pt>
                <c:pt idx="404">
                  <c:v>1981.666666666636</c:v>
                </c:pt>
                <c:pt idx="405">
                  <c:v>1981.7499999999693</c:v>
                </c:pt>
                <c:pt idx="406">
                  <c:v>1981.8333333333026</c:v>
                </c:pt>
                <c:pt idx="407">
                  <c:v>1981.9166666666358</c:v>
                </c:pt>
                <c:pt idx="408">
                  <c:v>1981.9999999999691</c:v>
                </c:pt>
                <c:pt idx="409">
                  <c:v>1982.0833333333023</c:v>
                </c:pt>
                <c:pt idx="410">
                  <c:v>1982.1666666666356</c:v>
                </c:pt>
                <c:pt idx="411">
                  <c:v>1982.2499999999688</c:v>
                </c:pt>
                <c:pt idx="412">
                  <c:v>1982.3333333333021</c:v>
                </c:pt>
                <c:pt idx="413">
                  <c:v>1982.4166666666354</c:v>
                </c:pt>
                <c:pt idx="414">
                  <c:v>1982.4999999999686</c:v>
                </c:pt>
                <c:pt idx="415">
                  <c:v>1982.5833333333019</c:v>
                </c:pt>
                <c:pt idx="416">
                  <c:v>1982.6666666666351</c:v>
                </c:pt>
                <c:pt idx="417">
                  <c:v>1982.7499999999684</c:v>
                </c:pt>
                <c:pt idx="418">
                  <c:v>1982.8333333333017</c:v>
                </c:pt>
                <c:pt idx="419">
                  <c:v>1982.9166666666349</c:v>
                </c:pt>
                <c:pt idx="420">
                  <c:v>1982.9999999999682</c:v>
                </c:pt>
                <c:pt idx="421">
                  <c:v>1983.0833333333014</c:v>
                </c:pt>
                <c:pt idx="422">
                  <c:v>1983.1666666666347</c:v>
                </c:pt>
                <c:pt idx="423">
                  <c:v>1983.2499999999679</c:v>
                </c:pt>
                <c:pt idx="424">
                  <c:v>1983.3333333333012</c:v>
                </c:pt>
                <c:pt idx="425">
                  <c:v>1983.4166666666345</c:v>
                </c:pt>
                <c:pt idx="426">
                  <c:v>1983.4999999999677</c:v>
                </c:pt>
                <c:pt idx="427">
                  <c:v>1983.583333333301</c:v>
                </c:pt>
                <c:pt idx="428">
                  <c:v>1983.6666666666342</c:v>
                </c:pt>
                <c:pt idx="429">
                  <c:v>1983.7499999999675</c:v>
                </c:pt>
                <c:pt idx="430">
                  <c:v>1983.8333333333007</c:v>
                </c:pt>
                <c:pt idx="431">
                  <c:v>1983.916666666634</c:v>
                </c:pt>
                <c:pt idx="432">
                  <c:v>1983.9999999999673</c:v>
                </c:pt>
                <c:pt idx="433">
                  <c:v>1984.0833333333005</c:v>
                </c:pt>
                <c:pt idx="434">
                  <c:v>1984.1666666666338</c:v>
                </c:pt>
                <c:pt idx="435">
                  <c:v>1984.249999999967</c:v>
                </c:pt>
                <c:pt idx="436">
                  <c:v>1984.3333333333003</c:v>
                </c:pt>
                <c:pt idx="437">
                  <c:v>1984.4166666666335</c:v>
                </c:pt>
                <c:pt idx="438">
                  <c:v>1984.4999999999668</c:v>
                </c:pt>
                <c:pt idx="439">
                  <c:v>1984.5833333333001</c:v>
                </c:pt>
                <c:pt idx="440">
                  <c:v>1984.6666666666333</c:v>
                </c:pt>
                <c:pt idx="441">
                  <c:v>1984.7499999999666</c:v>
                </c:pt>
                <c:pt idx="442">
                  <c:v>1984.8333333332998</c:v>
                </c:pt>
                <c:pt idx="443">
                  <c:v>1984.9166666666331</c:v>
                </c:pt>
                <c:pt idx="444">
                  <c:v>1984.9999999999663</c:v>
                </c:pt>
                <c:pt idx="445">
                  <c:v>1985.0833333332996</c:v>
                </c:pt>
                <c:pt idx="446">
                  <c:v>1985.1666666666329</c:v>
                </c:pt>
                <c:pt idx="447">
                  <c:v>1985.2499999999661</c:v>
                </c:pt>
                <c:pt idx="448">
                  <c:v>1985.3333333332994</c:v>
                </c:pt>
                <c:pt idx="449">
                  <c:v>1985.4166666666326</c:v>
                </c:pt>
                <c:pt idx="450">
                  <c:v>1985.4999999999659</c:v>
                </c:pt>
                <c:pt idx="451">
                  <c:v>1985.5833333332992</c:v>
                </c:pt>
                <c:pt idx="452">
                  <c:v>1985.6666666666324</c:v>
                </c:pt>
                <c:pt idx="453">
                  <c:v>1985.7499999999657</c:v>
                </c:pt>
                <c:pt idx="454">
                  <c:v>1985.8333333332989</c:v>
                </c:pt>
                <c:pt idx="455">
                  <c:v>1985.9166666666322</c:v>
                </c:pt>
                <c:pt idx="456">
                  <c:v>1985.9999999999654</c:v>
                </c:pt>
                <c:pt idx="457">
                  <c:v>1986.0833333332987</c:v>
                </c:pt>
                <c:pt idx="458">
                  <c:v>1986.166666666632</c:v>
                </c:pt>
                <c:pt idx="459">
                  <c:v>1986.2499999999652</c:v>
                </c:pt>
                <c:pt idx="460">
                  <c:v>1986.3333333332985</c:v>
                </c:pt>
                <c:pt idx="461">
                  <c:v>1986.4166666666317</c:v>
                </c:pt>
                <c:pt idx="462">
                  <c:v>1986.499999999965</c:v>
                </c:pt>
                <c:pt idx="463">
                  <c:v>1986.5833333332982</c:v>
                </c:pt>
                <c:pt idx="464">
                  <c:v>1986.6666666666315</c:v>
                </c:pt>
                <c:pt idx="465">
                  <c:v>1986.7499999999648</c:v>
                </c:pt>
                <c:pt idx="466">
                  <c:v>1986.833333333298</c:v>
                </c:pt>
                <c:pt idx="467">
                  <c:v>1986.9166666666313</c:v>
                </c:pt>
                <c:pt idx="468">
                  <c:v>1986.9999999999645</c:v>
                </c:pt>
                <c:pt idx="469">
                  <c:v>1987.0833333332978</c:v>
                </c:pt>
                <c:pt idx="470">
                  <c:v>1987.166666666631</c:v>
                </c:pt>
                <c:pt idx="471">
                  <c:v>1987.2499999999643</c:v>
                </c:pt>
                <c:pt idx="472">
                  <c:v>1987.3333333332976</c:v>
                </c:pt>
                <c:pt idx="473">
                  <c:v>1987.4166666666308</c:v>
                </c:pt>
                <c:pt idx="474">
                  <c:v>1987.4999999999641</c:v>
                </c:pt>
                <c:pt idx="475">
                  <c:v>1987.5833333332973</c:v>
                </c:pt>
                <c:pt idx="476">
                  <c:v>1987.6666666666306</c:v>
                </c:pt>
                <c:pt idx="477">
                  <c:v>1987.7499999999638</c:v>
                </c:pt>
                <c:pt idx="478">
                  <c:v>1987.8333333332971</c:v>
                </c:pt>
                <c:pt idx="479">
                  <c:v>1987.9166666666304</c:v>
                </c:pt>
                <c:pt idx="480">
                  <c:v>1987.9999999999636</c:v>
                </c:pt>
                <c:pt idx="481">
                  <c:v>1988.0833333332969</c:v>
                </c:pt>
                <c:pt idx="482">
                  <c:v>1988.1666666666301</c:v>
                </c:pt>
                <c:pt idx="483">
                  <c:v>1988.2499999999634</c:v>
                </c:pt>
                <c:pt idx="484">
                  <c:v>1988.3333333332967</c:v>
                </c:pt>
                <c:pt idx="485">
                  <c:v>1988.4166666666299</c:v>
                </c:pt>
                <c:pt idx="486">
                  <c:v>1988.4999999999632</c:v>
                </c:pt>
                <c:pt idx="487">
                  <c:v>1988.5833333332964</c:v>
                </c:pt>
                <c:pt idx="488">
                  <c:v>1988.6666666666297</c:v>
                </c:pt>
                <c:pt idx="489">
                  <c:v>1988.7499999999629</c:v>
                </c:pt>
                <c:pt idx="490">
                  <c:v>1988.8333333332962</c:v>
                </c:pt>
                <c:pt idx="491">
                  <c:v>1988.9166666666295</c:v>
                </c:pt>
                <c:pt idx="492">
                  <c:v>1988.9999999999627</c:v>
                </c:pt>
                <c:pt idx="493">
                  <c:v>1989.083333333296</c:v>
                </c:pt>
                <c:pt idx="494">
                  <c:v>1989.1666666666292</c:v>
                </c:pt>
                <c:pt idx="495">
                  <c:v>1989.2499999999625</c:v>
                </c:pt>
                <c:pt idx="496">
                  <c:v>1989.3333333332957</c:v>
                </c:pt>
                <c:pt idx="497">
                  <c:v>1989.416666666629</c:v>
                </c:pt>
                <c:pt idx="498">
                  <c:v>1989.4999999999623</c:v>
                </c:pt>
                <c:pt idx="499">
                  <c:v>1989.5833333332955</c:v>
                </c:pt>
                <c:pt idx="500">
                  <c:v>1989.6666666666288</c:v>
                </c:pt>
                <c:pt idx="501">
                  <c:v>1989.749999999962</c:v>
                </c:pt>
                <c:pt idx="502">
                  <c:v>1989.8333333332953</c:v>
                </c:pt>
                <c:pt idx="503">
                  <c:v>1989.9166666666285</c:v>
                </c:pt>
                <c:pt idx="504">
                  <c:v>1989.9999999999618</c:v>
                </c:pt>
                <c:pt idx="505">
                  <c:v>1990.0833333332951</c:v>
                </c:pt>
                <c:pt idx="506">
                  <c:v>1990.1666666666283</c:v>
                </c:pt>
                <c:pt idx="507">
                  <c:v>1990.2499999999616</c:v>
                </c:pt>
                <c:pt idx="508">
                  <c:v>1990.3333333332948</c:v>
                </c:pt>
                <c:pt idx="509">
                  <c:v>1990.4166666666281</c:v>
                </c:pt>
                <c:pt idx="510">
                  <c:v>1990.4999999999613</c:v>
                </c:pt>
                <c:pt idx="511">
                  <c:v>1990.5833333332946</c:v>
                </c:pt>
                <c:pt idx="512">
                  <c:v>1990.6666666666279</c:v>
                </c:pt>
                <c:pt idx="513">
                  <c:v>1990.7499999999611</c:v>
                </c:pt>
                <c:pt idx="514">
                  <c:v>1990.8333333332944</c:v>
                </c:pt>
                <c:pt idx="515">
                  <c:v>1990.9166666666276</c:v>
                </c:pt>
                <c:pt idx="516">
                  <c:v>1990.9999999999609</c:v>
                </c:pt>
                <c:pt idx="517">
                  <c:v>1991.0833333332941</c:v>
                </c:pt>
                <c:pt idx="518">
                  <c:v>1991.1666666666274</c:v>
                </c:pt>
                <c:pt idx="519">
                  <c:v>1991.2499999999607</c:v>
                </c:pt>
                <c:pt idx="520">
                  <c:v>1991.3333333332939</c:v>
                </c:pt>
                <c:pt idx="521">
                  <c:v>1991.4166666666272</c:v>
                </c:pt>
                <c:pt idx="522">
                  <c:v>1991.4999999999604</c:v>
                </c:pt>
                <c:pt idx="523">
                  <c:v>1991.5833333332937</c:v>
                </c:pt>
                <c:pt idx="524">
                  <c:v>1991.666666666627</c:v>
                </c:pt>
                <c:pt idx="525">
                  <c:v>1991.7499999999602</c:v>
                </c:pt>
                <c:pt idx="526">
                  <c:v>1991.8333333332935</c:v>
                </c:pt>
                <c:pt idx="527">
                  <c:v>1991.9166666666267</c:v>
                </c:pt>
                <c:pt idx="528">
                  <c:v>1991.99999999996</c:v>
                </c:pt>
                <c:pt idx="529">
                  <c:v>1992.0833333332932</c:v>
                </c:pt>
                <c:pt idx="530">
                  <c:v>1992.1666666666265</c:v>
                </c:pt>
                <c:pt idx="531">
                  <c:v>1992.2499999999598</c:v>
                </c:pt>
                <c:pt idx="532">
                  <c:v>1992.333333333293</c:v>
                </c:pt>
                <c:pt idx="533">
                  <c:v>1992.4166666666263</c:v>
                </c:pt>
                <c:pt idx="534">
                  <c:v>1992.4999999999595</c:v>
                </c:pt>
                <c:pt idx="535">
                  <c:v>1992.5833333332928</c:v>
                </c:pt>
                <c:pt idx="536">
                  <c:v>1992.666666666626</c:v>
                </c:pt>
                <c:pt idx="537">
                  <c:v>1992.7499999999593</c:v>
                </c:pt>
                <c:pt idx="538">
                  <c:v>1992.8333333332926</c:v>
                </c:pt>
                <c:pt idx="539">
                  <c:v>1992.9166666666258</c:v>
                </c:pt>
                <c:pt idx="540">
                  <c:v>1992.9999999999591</c:v>
                </c:pt>
                <c:pt idx="541">
                  <c:v>1993.0833333332923</c:v>
                </c:pt>
                <c:pt idx="542">
                  <c:v>1993.1666666666256</c:v>
                </c:pt>
                <c:pt idx="543">
                  <c:v>1993.2499999999588</c:v>
                </c:pt>
                <c:pt idx="544">
                  <c:v>1993.3333333332921</c:v>
                </c:pt>
                <c:pt idx="545">
                  <c:v>1993.4166666666254</c:v>
                </c:pt>
                <c:pt idx="546">
                  <c:v>1993.4999999999586</c:v>
                </c:pt>
                <c:pt idx="547">
                  <c:v>1993.5833333332919</c:v>
                </c:pt>
                <c:pt idx="548">
                  <c:v>1993.6666666666251</c:v>
                </c:pt>
                <c:pt idx="549">
                  <c:v>1993.7499999999584</c:v>
                </c:pt>
                <c:pt idx="550">
                  <c:v>1993.8333333332916</c:v>
                </c:pt>
                <c:pt idx="551">
                  <c:v>1993.9166666666249</c:v>
                </c:pt>
                <c:pt idx="552">
                  <c:v>1993.9999999999582</c:v>
                </c:pt>
                <c:pt idx="553">
                  <c:v>1994.0833333332914</c:v>
                </c:pt>
                <c:pt idx="554">
                  <c:v>1994.1666666666247</c:v>
                </c:pt>
                <c:pt idx="555">
                  <c:v>1994.2499999999579</c:v>
                </c:pt>
                <c:pt idx="556">
                  <c:v>1994.3333333332912</c:v>
                </c:pt>
                <c:pt idx="557">
                  <c:v>1994.4166666666245</c:v>
                </c:pt>
                <c:pt idx="558">
                  <c:v>1994.4999999999577</c:v>
                </c:pt>
                <c:pt idx="559">
                  <c:v>1994.583333333291</c:v>
                </c:pt>
                <c:pt idx="560">
                  <c:v>1994.6666666666242</c:v>
                </c:pt>
                <c:pt idx="561">
                  <c:v>1994.7499999999575</c:v>
                </c:pt>
                <c:pt idx="562">
                  <c:v>1994.8333333332907</c:v>
                </c:pt>
                <c:pt idx="563">
                  <c:v>1994.916666666624</c:v>
                </c:pt>
                <c:pt idx="564">
                  <c:v>1994.9999999999573</c:v>
                </c:pt>
                <c:pt idx="565">
                  <c:v>1995.0833333332905</c:v>
                </c:pt>
                <c:pt idx="566">
                  <c:v>1995.1666666666238</c:v>
                </c:pt>
                <c:pt idx="567">
                  <c:v>1995.249999999957</c:v>
                </c:pt>
                <c:pt idx="568">
                  <c:v>1995.3333333332903</c:v>
                </c:pt>
                <c:pt idx="569">
                  <c:v>1995.4166666666235</c:v>
                </c:pt>
                <c:pt idx="570">
                  <c:v>1995.4999999999568</c:v>
                </c:pt>
                <c:pt idx="571">
                  <c:v>1995.5833333332901</c:v>
                </c:pt>
                <c:pt idx="572">
                  <c:v>1995.6666666666233</c:v>
                </c:pt>
                <c:pt idx="573">
                  <c:v>1995.7499999999566</c:v>
                </c:pt>
                <c:pt idx="574">
                  <c:v>1995.8333333332898</c:v>
                </c:pt>
                <c:pt idx="575">
                  <c:v>1995.9166666666231</c:v>
                </c:pt>
                <c:pt idx="576">
                  <c:v>1995.9999999999563</c:v>
                </c:pt>
                <c:pt idx="577">
                  <c:v>1996.0833333332896</c:v>
                </c:pt>
                <c:pt idx="578">
                  <c:v>1996.1666666666229</c:v>
                </c:pt>
                <c:pt idx="579">
                  <c:v>1996.2499999999561</c:v>
                </c:pt>
                <c:pt idx="580">
                  <c:v>1996.3333333332894</c:v>
                </c:pt>
                <c:pt idx="581">
                  <c:v>1996.4166666666226</c:v>
                </c:pt>
                <c:pt idx="582">
                  <c:v>1996.4999999999559</c:v>
                </c:pt>
                <c:pt idx="583">
                  <c:v>1996.5833333332891</c:v>
                </c:pt>
                <c:pt idx="584">
                  <c:v>1996.6666666666224</c:v>
                </c:pt>
                <c:pt idx="585">
                  <c:v>1996.7499999999557</c:v>
                </c:pt>
                <c:pt idx="586">
                  <c:v>1996.8333333332889</c:v>
                </c:pt>
                <c:pt idx="587">
                  <c:v>1996.9166666666222</c:v>
                </c:pt>
                <c:pt idx="588">
                  <c:v>1996.9999999999554</c:v>
                </c:pt>
                <c:pt idx="589">
                  <c:v>1997.0833333332887</c:v>
                </c:pt>
                <c:pt idx="590">
                  <c:v>1997.1666666666219</c:v>
                </c:pt>
                <c:pt idx="591">
                  <c:v>1997.2499999999552</c:v>
                </c:pt>
                <c:pt idx="592">
                  <c:v>1997.3333333332885</c:v>
                </c:pt>
                <c:pt idx="593">
                  <c:v>1997.4166666666217</c:v>
                </c:pt>
                <c:pt idx="594">
                  <c:v>1997.499999999955</c:v>
                </c:pt>
                <c:pt idx="595">
                  <c:v>1997.5833333332882</c:v>
                </c:pt>
                <c:pt idx="596">
                  <c:v>1997.6666666666215</c:v>
                </c:pt>
                <c:pt idx="597">
                  <c:v>1997.7499999999548</c:v>
                </c:pt>
                <c:pt idx="598">
                  <c:v>1997.833333333288</c:v>
                </c:pt>
                <c:pt idx="599">
                  <c:v>1997.9166666666213</c:v>
                </c:pt>
                <c:pt idx="600">
                  <c:v>1997.9999999999545</c:v>
                </c:pt>
                <c:pt idx="601">
                  <c:v>1998.0833333332878</c:v>
                </c:pt>
                <c:pt idx="602">
                  <c:v>1998.166666666621</c:v>
                </c:pt>
                <c:pt idx="603">
                  <c:v>1998.2499999999543</c:v>
                </c:pt>
                <c:pt idx="604">
                  <c:v>1998.3333333332876</c:v>
                </c:pt>
                <c:pt idx="605">
                  <c:v>1998.4166666666208</c:v>
                </c:pt>
                <c:pt idx="606">
                  <c:v>1998.4999999999541</c:v>
                </c:pt>
                <c:pt idx="607">
                  <c:v>1998.5833333332873</c:v>
                </c:pt>
                <c:pt idx="608">
                  <c:v>1998.6666666666206</c:v>
                </c:pt>
                <c:pt idx="609">
                  <c:v>1998.7499999999538</c:v>
                </c:pt>
                <c:pt idx="610">
                  <c:v>1998.8333333332871</c:v>
                </c:pt>
                <c:pt idx="611">
                  <c:v>1998.9166666666204</c:v>
                </c:pt>
                <c:pt idx="612">
                  <c:v>1998.9999999999536</c:v>
                </c:pt>
                <c:pt idx="613">
                  <c:v>1999.0833333332869</c:v>
                </c:pt>
                <c:pt idx="614">
                  <c:v>1999.1666666666201</c:v>
                </c:pt>
                <c:pt idx="615">
                  <c:v>1999.2499999999534</c:v>
                </c:pt>
                <c:pt idx="616">
                  <c:v>1999.3333333332866</c:v>
                </c:pt>
                <c:pt idx="617">
                  <c:v>1999.4166666666199</c:v>
                </c:pt>
                <c:pt idx="618">
                  <c:v>1999.4999999999532</c:v>
                </c:pt>
                <c:pt idx="619">
                  <c:v>1999.5833333332864</c:v>
                </c:pt>
                <c:pt idx="620">
                  <c:v>1999.6666666666197</c:v>
                </c:pt>
                <c:pt idx="621">
                  <c:v>1999.7499999999529</c:v>
                </c:pt>
                <c:pt idx="622">
                  <c:v>1999.8333333332862</c:v>
                </c:pt>
                <c:pt idx="623">
                  <c:v>1999.9166666666194</c:v>
                </c:pt>
                <c:pt idx="624">
                  <c:v>1999.9999999999527</c:v>
                </c:pt>
                <c:pt idx="625">
                  <c:v>2000.083333333286</c:v>
                </c:pt>
                <c:pt idx="626">
                  <c:v>2000.1666666666192</c:v>
                </c:pt>
                <c:pt idx="627">
                  <c:v>2000.2499999999525</c:v>
                </c:pt>
                <c:pt idx="628">
                  <c:v>2000.3333333332857</c:v>
                </c:pt>
                <c:pt idx="629">
                  <c:v>2000.416666666619</c:v>
                </c:pt>
                <c:pt idx="630">
                  <c:v>2000.4999999999523</c:v>
                </c:pt>
                <c:pt idx="631">
                  <c:v>2000.5833333332855</c:v>
                </c:pt>
                <c:pt idx="632">
                  <c:v>2000.6666666666188</c:v>
                </c:pt>
                <c:pt idx="633">
                  <c:v>2000.749999999952</c:v>
                </c:pt>
                <c:pt idx="634">
                  <c:v>2000.8333333332853</c:v>
                </c:pt>
                <c:pt idx="635">
                  <c:v>2000.9166666666185</c:v>
                </c:pt>
                <c:pt idx="636">
                  <c:v>2000.9999999999518</c:v>
                </c:pt>
                <c:pt idx="637">
                  <c:v>2001.0833333332851</c:v>
                </c:pt>
                <c:pt idx="638">
                  <c:v>2001.1666666666183</c:v>
                </c:pt>
                <c:pt idx="639">
                  <c:v>2001.2499999999516</c:v>
                </c:pt>
                <c:pt idx="640">
                  <c:v>2001.3333333332848</c:v>
                </c:pt>
                <c:pt idx="641">
                  <c:v>2001.4166666666181</c:v>
                </c:pt>
                <c:pt idx="642">
                  <c:v>2001.4999999999513</c:v>
                </c:pt>
                <c:pt idx="643">
                  <c:v>2001.5833333332846</c:v>
                </c:pt>
                <c:pt idx="644">
                  <c:v>2001.6666666666179</c:v>
                </c:pt>
                <c:pt idx="645">
                  <c:v>2001.7499999999511</c:v>
                </c:pt>
                <c:pt idx="646">
                  <c:v>2001.8333333332844</c:v>
                </c:pt>
                <c:pt idx="647">
                  <c:v>2001.9166666666176</c:v>
                </c:pt>
                <c:pt idx="648">
                  <c:v>2001.9999999999509</c:v>
                </c:pt>
                <c:pt idx="649">
                  <c:v>2002.0833333332841</c:v>
                </c:pt>
                <c:pt idx="650">
                  <c:v>2002.1666666666174</c:v>
                </c:pt>
                <c:pt idx="651">
                  <c:v>2002.2499999999507</c:v>
                </c:pt>
                <c:pt idx="652">
                  <c:v>2002.3333333332839</c:v>
                </c:pt>
                <c:pt idx="653">
                  <c:v>2002.4166666666172</c:v>
                </c:pt>
                <c:pt idx="654">
                  <c:v>2002.4999999999504</c:v>
                </c:pt>
                <c:pt idx="655">
                  <c:v>2002.5833333332837</c:v>
                </c:pt>
                <c:pt idx="656">
                  <c:v>2002.6666666666169</c:v>
                </c:pt>
                <c:pt idx="657">
                  <c:v>2002.7499999999502</c:v>
                </c:pt>
                <c:pt idx="658">
                  <c:v>2002.8333333332835</c:v>
                </c:pt>
                <c:pt idx="659">
                  <c:v>2002.9166666666167</c:v>
                </c:pt>
                <c:pt idx="660">
                  <c:v>2002.99999999995</c:v>
                </c:pt>
                <c:pt idx="661">
                  <c:v>2003.0833333332832</c:v>
                </c:pt>
                <c:pt idx="662">
                  <c:v>2003.1666666666165</c:v>
                </c:pt>
                <c:pt idx="663">
                  <c:v>2003.2499999999498</c:v>
                </c:pt>
                <c:pt idx="664">
                  <c:v>2003.333333333283</c:v>
                </c:pt>
                <c:pt idx="665">
                  <c:v>2003.4166666666163</c:v>
                </c:pt>
                <c:pt idx="666">
                  <c:v>2003.4999999999495</c:v>
                </c:pt>
                <c:pt idx="667">
                  <c:v>2003.5833333332828</c:v>
                </c:pt>
                <c:pt idx="668">
                  <c:v>2003.666666666616</c:v>
                </c:pt>
                <c:pt idx="669">
                  <c:v>2003.7499999999493</c:v>
                </c:pt>
                <c:pt idx="670">
                  <c:v>2003.8333333332826</c:v>
                </c:pt>
                <c:pt idx="671">
                  <c:v>2003.9166666666158</c:v>
                </c:pt>
                <c:pt idx="672">
                  <c:v>2003.9999999999491</c:v>
                </c:pt>
                <c:pt idx="673">
                  <c:v>2004.0833333332823</c:v>
                </c:pt>
                <c:pt idx="674">
                  <c:v>2004.1666666666156</c:v>
                </c:pt>
                <c:pt idx="675">
                  <c:v>2004.2499999999488</c:v>
                </c:pt>
                <c:pt idx="676">
                  <c:v>2004.3333333332821</c:v>
                </c:pt>
                <c:pt idx="677">
                  <c:v>2004.4166666666154</c:v>
                </c:pt>
                <c:pt idx="678">
                  <c:v>2004.4999999999486</c:v>
                </c:pt>
                <c:pt idx="679">
                  <c:v>2004.5833333332819</c:v>
                </c:pt>
                <c:pt idx="680">
                  <c:v>2004.6666666666151</c:v>
                </c:pt>
                <c:pt idx="681">
                  <c:v>2004.7499999999484</c:v>
                </c:pt>
                <c:pt idx="682">
                  <c:v>2004.8333333332816</c:v>
                </c:pt>
                <c:pt idx="683">
                  <c:v>2004.9166666666149</c:v>
                </c:pt>
                <c:pt idx="684">
                  <c:v>2004.9999999999482</c:v>
                </c:pt>
                <c:pt idx="685">
                  <c:v>2005.0833333332814</c:v>
                </c:pt>
                <c:pt idx="686">
                  <c:v>2005.1666666666147</c:v>
                </c:pt>
                <c:pt idx="687">
                  <c:v>2005.2499999999479</c:v>
                </c:pt>
                <c:pt idx="688">
                  <c:v>2005.3333333332812</c:v>
                </c:pt>
                <c:pt idx="689">
                  <c:v>2005.4166666666144</c:v>
                </c:pt>
                <c:pt idx="690">
                  <c:v>2005.4999999999477</c:v>
                </c:pt>
                <c:pt idx="691">
                  <c:v>2005.583333333281</c:v>
                </c:pt>
                <c:pt idx="692">
                  <c:v>2005.6666666666142</c:v>
                </c:pt>
                <c:pt idx="693">
                  <c:v>2005.7499999999475</c:v>
                </c:pt>
                <c:pt idx="694">
                  <c:v>2005.8333333332807</c:v>
                </c:pt>
                <c:pt idx="695">
                  <c:v>2005.916666666614</c:v>
                </c:pt>
                <c:pt idx="696">
                  <c:v>2005.9999999999472</c:v>
                </c:pt>
                <c:pt idx="697">
                  <c:v>2006.0833333332805</c:v>
                </c:pt>
                <c:pt idx="698">
                  <c:v>2006.1666666666138</c:v>
                </c:pt>
                <c:pt idx="699">
                  <c:v>2006.249999999947</c:v>
                </c:pt>
                <c:pt idx="700">
                  <c:v>2006.3333333332803</c:v>
                </c:pt>
                <c:pt idx="701">
                  <c:v>2006.4166666666135</c:v>
                </c:pt>
                <c:pt idx="702">
                  <c:v>2006.4999999999468</c:v>
                </c:pt>
                <c:pt idx="703">
                  <c:v>2006.5833333332801</c:v>
                </c:pt>
                <c:pt idx="704">
                  <c:v>2006.6666666666133</c:v>
                </c:pt>
                <c:pt idx="705">
                  <c:v>2006.7499999999466</c:v>
                </c:pt>
                <c:pt idx="706">
                  <c:v>2006.8333333332798</c:v>
                </c:pt>
                <c:pt idx="707">
                  <c:v>2006.9166666666131</c:v>
                </c:pt>
                <c:pt idx="708">
                  <c:v>2006.9999999999463</c:v>
                </c:pt>
                <c:pt idx="709">
                  <c:v>2007.0833333332796</c:v>
                </c:pt>
                <c:pt idx="710">
                  <c:v>2007.1666666666129</c:v>
                </c:pt>
                <c:pt idx="711">
                  <c:v>2007.2499999999461</c:v>
                </c:pt>
                <c:pt idx="712">
                  <c:v>2007.3333333332794</c:v>
                </c:pt>
                <c:pt idx="713">
                  <c:v>2007.4166666666126</c:v>
                </c:pt>
                <c:pt idx="714">
                  <c:v>2007.4999999999459</c:v>
                </c:pt>
                <c:pt idx="715">
                  <c:v>2007.5833333332791</c:v>
                </c:pt>
                <c:pt idx="716">
                  <c:v>2007.6666666666124</c:v>
                </c:pt>
                <c:pt idx="717">
                  <c:v>2007.7499999999457</c:v>
                </c:pt>
                <c:pt idx="718">
                  <c:v>2007.8333333332789</c:v>
                </c:pt>
                <c:pt idx="719">
                  <c:v>2007.9166666666122</c:v>
                </c:pt>
                <c:pt idx="720">
                  <c:v>2007.9999999999454</c:v>
                </c:pt>
                <c:pt idx="721">
                  <c:v>2008.0833333332787</c:v>
                </c:pt>
                <c:pt idx="722">
                  <c:v>2008.1666666666119</c:v>
                </c:pt>
                <c:pt idx="723">
                  <c:v>2008.2499999999452</c:v>
                </c:pt>
                <c:pt idx="724">
                  <c:v>2008.3333333332785</c:v>
                </c:pt>
                <c:pt idx="725">
                  <c:v>2008.4166666666117</c:v>
                </c:pt>
                <c:pt idx="726">
                  <c:v>2008.499999999945</c:v>
                </c:pt>
                <c:pt idx="727">
                  <c:v>2008.5833333332782</c:v>
                </c:pt>
                <c:pt idx="728">
                  <c:v>2008.6666666666115</c:v>
                </c:pt>
                <c:pt idx="729">
                  <c:v>2008.7499999999447</c:v>
                </c:pt>
                <c:pt idx="730">
                  <c:v>2008.833333333278</c:v>
                </c:pt>
                <c:pt idx="731">
                  <c:v>2008.9166666666113</c:v>
                </c:pt>
                <c:pt idx="732">
                  <c:v>2008.9999999999445</c:v>
                </c:pt>
                <c:pt idx="733">
                  <c:v>2009.0833333332778</c:v>
                </c:pt>
                <c:pt idx="734">
                  <c:v>2009.166666666611</c:v>
                </c:pt>
                <c:pt idx="735">
                  <c:v>2009.2499999999443</c:v>
                </c:pt>
                <c:pt idx="736">
                  <c:v>2009.3333333332776</c:v>
                </c:pt>
                <c:pt idx="737">
                  <c:v>2009.4166666666108</c:v>
                </c:pt>
                <c:pt idx="738">
                  <c:v>2009.4999999999441</c:v>
                </c:pt>
                <c:pt idx="739">
                  <c:v>2009.5833333332773</c:v>
                </c:pt>
                <c:pt idx="740">
                  <c:v>2009.6666666666106</c:v>
                </c:pt>
                <c:pt idx="741">
                  <c:v>2009.7499999999438</c:v>
                </c:pt>
                <c:pt idx="742">
                  <c:v>2009.8333333332771</c:v>
                </c:pt>
              </c:numCache>
            </c:numRef>
          </c:xVal>
          <c:yVal>
            <c:numRef>
              <c:f>summary!$J$3:$J$745</c:f>
              <c:numCache>
                <c:formatCode>General</c:formatCode>
                <c:ptCount val="743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12.153</c:v>
                </c:pt>
                <c:pt idx="337">
                  <c:v>11.822000000000001</c:v>
                </c:pt>
                <c:pt idx="338">
                  <c:v>11.472999999999999</c:v>
                </c:pt>
                <c:pt idx="339">
                  <c:v>11.773999999999999</c:v>
                </c:pt>
                <c:pt idx="340">
                  <c:v>11.092000000000001</c:v>
                </c:pt>
                <c:pt idx="341">
                  <c:v>11.668000000000001</c:v>
                </c:pt>
                <c:pt idx="342">
                  <c:v>11.924999999999999</c:v>
                </c:pt>
                <c:pt idx="343">
                  <c:v>12.059000000000001</c:v>
                </c:pt>
                <c:pt idx="344">
                  <c:v>11.914</c:v>
                </c:pt>
                <c:pt idx="345">
                  <c:v>12.134</c:v>
                </c:pt>
                <c:pt idx="346">
                  <c:v>12.266999999999999</c:v>
                </c:pt>
                <c:pt idx="347">
                  <c:v>12.369</c:v>
                </c:pt>
                <c:pt idx="348">
                  <c:v>11.977</c:v>
                </c:pt>
                <c:pt idx="349">
                  <c:v>12.391999999999999</c:v>
                </c:pt>
                <c:pt idx="350">
                  <c:v>12.206</c:v>
                </c:pt>
                <c:pt idx="351">
                  <c:v>11.445</c:v>
                </c:pt>
                <c:pt idx="352">
                  <c:v>11.225999999999999</c:v>
                </c:pt>
                <c:pt idx="353">
                  <c:v>11.602</c:v>
                </c:pt>
                <c:pt idx="354">
                  <c:v>11.228</c:v>
                </c:pt>
                <c:pt idx="355">
                  <c:v>11.375999999999999</c:v>
                </c:pt>
                <c:pt idx="356">
                  <c:v>11.476000000000001</c:v>
                </c:pt>
                <c:pt idx="357">
                  <c:v>11.254999999999999</c:v>
                </c:pt>
                <c:pt idx="358">
                  <c:v>11.025</c:v>
                </c:pt>
                <c:pt idx="359">
                  <c:v>9.9450000000000003</c:v>
                </c:pt>
                <c:pt idx="360">
                  <c:v>10.662000000000001</c:v>
                </c:pt>
                <c:pt idx="361">
                  <c:v>10.552</c:v>
                </c:pt>
                <c:pt idx="362">
                  <c:v>10.499000000000001</c:v>
                </c:pt>
                <c:pt idx="363">
                  <c:v>10.276999999999999</c:v>
                </c:pt>
                <c:pt idx="364">
                  <c:v>10.502000000000001</c:v>
                </c:pt>
                <c:pt idx="365">
                  <c:v>10.485999999999999</c:v>
                </c:pt>
                <c:pt idx="366">
                  <c:v>11.003</c:v>
                </c:pt>
                <c:pt idx="367">
                  <c:v>10.164</c:v>
                </c:pt>
                <c:pt idx="368">
                  <c:v>10.365</c:v>
                </c:pt>
                <c:pt idx="369">
                  <c:v>10.128</c:v>
                </c:pt>
                <c:pt idx="370">
                  <c:v>10.196</c:v>
                </c:pt>
                <c:pt idx="371">
                  <c:v>10.375</c:v>
                </c:pt>
                <c:pt idx="372">
                  <c:v>9.9529999999999994</c:v>
                </c:pt>
                <c:pt idx="373">
                  <c:v>9.947000000000001</c:v>
                </c:pt>
                <c:pt idx="374">
                  <c:v>10.202999999999999</c:v>
                </c:pt>
                <c:pt idx="375">
                  <c:v>10.625999999999999</c:v>
                </c:pt>
                <c:pt idx="376">
                  <c:v>10.38</c:v>
                </c:pt>
                <c:pt idx="377">
                  <c:v>10.408000000000001</c:v>
                </c:pt>
                <c:pt idx="378">
                  <c:v>10.472</c:v>
                </c:pt>
                <c:pt idx="379">
                  <c:v>10.494</c:v>
                </c:pt>
                <c:pt idx="380">
                  <c:v>10.651</c:v>
                </c:pt>
                <c:pt idx="381">
                  <c:v>10.574</c:v>
                </c:pt>
                <c:pt idx="382">
                  <c:v>10.803000000000001</c:v>
                </c:pt>
                <c:pt idx="383">
                  <c:v>11.074</c:v>
                </c:pt>
                <c:pt idx="384">
                  <c:v>11.539000000000001</c:v>
                </c:pt>
                <c:pt idx="385">
                  <c:v>11.308999999999999</c:v>
                </c:pt>
                <c:pt idx="386">
                  <c:v>11.147</c:v>
                </c:pt>
                <c:pt idx="387">
                  <c:v>12.152000000000001</c:v>
                </c:pt>
                <c:pt idx="388">
                  <c:v>12.933</c:v>
                </c:pt>
                <c:pt idx="389">
                  <c:v>12.706000000000001</c:v>
                </c:pt>
                <c:pt idx="390">
                  <c:v>13.336</c:v>
                </c:pt>
                <c:pt idx="391">
                  <c:v>13.584999999999999</c:v>
                </c:pt>
                <c:pt idx="392">
                  <c:v>13.075000000000001</c:v>
                </c:pt>
                <c:pt idx="393">
                  <c:v>13.459999999999999</c:v>
                </c:pt>
                <c:pt idx="394">
                  <c:v>13.231999999999999</c:v>
                </c:pt>
                <c:pt idx="395">
                  <c:v>13.042000000000002</c:v>
                </c:pt>
                <c:pt idx="396">
                  <c:v>13.292999999999999</c:v>
                </c:pt>
                <c:pt idx="397">
                  <c:v>13.611999999999998</c:v>
                </c:pt>
                <c:pt idx="398">
                  <c:v>13.345000000000001</c:v>
                </c:pt>
                <c:pt idx="399">
                  <c:v>13.052</c:v>
                </c:pt>
                <c:pt idx="400">
                  <c:v>13.151999999999999</c:v>
                </c:pt>
                <c:pt idx="401">
                  <c:v>13.511999999999999</c:v>
                </c:pt>
                <c:pt idx="402">
                  <c:v>12.942</c:v>
                </c:pt>
                <c:pt idx="403">
                  <c:v>13.333</c:v>
                </c:pt>
                <c:pt idx="404">
                  <c:v>13.664000000000001</c:v>
                </c:pt>
                <c:pt idx="405">
                  <c:v>14.2</c:v>
                </c:pt>
                <c:pt idx="406">
                  <c:v>14.582999999999998</c:v>
                </c:pt>
                <c:pt idx="407">
                  <c:v>14.927000000000001</c:v>
                </c:pt>
                <c:pt idx="408">
                  <c:v>15.573</c:v>
                </c:pt>
                <c:pt idx="409">
                  <c:v>15.817</c:v>
                </c:pt>
                <c:pt idx="410">
                  <c:v>15.728</c:v>
                </c:pt>
                <c:pt idx="411">
                  <c:v>16.399000000000001</c:v>
                </c:pt>
                <c:pt idx="412">
                  <c:v>16.68</c:v>
                </c:pt>
                <c:pt idx="413">
                  <c:v>16.346</c:v>
                </c:pt>
                <c:pt idx="414">
                  <c:v>16.998999999999999</c:v>
                </c:pt>
                <c:pt idx="415">
                  <c:v>17.199000000000002</c:v>
                </c:pt>
                <c:pt idx="416">
                  <c:v>17.841000000000001</c:v>
                </c:pt>
                <c:pt idx="417">
                  <c:v>17.663</c:v>
                </c:pt>
                <c:pt idx="418">
                  <c:v>18.279</c:v>
                </c:pt>
                <c:pt idx="419">
                  <c:v>19.037000000000003</c:v>
                </c:pt>
                <c:pt idx="420">
                  <c:v>18.309000000000001</c:v>
                </c:pt>
                <c:pt idx="421">
                  <c:v>18.179000000000002</c:v>
                </c:pt>
                <c:pt idx="422">
                  <c:v>18.07</c:v>
                </c:pt>
                <c:pt idx="423">
                  <c:v>17.801000000000002</c:v>
                </c:pt>
                <c:pt idx="424">
                  <c:v>17.649999999999999</c:v>
                </c:pt>
                <c:pt idx="425">
                  <c:v>17.486999999999998</c:v>
                </c:pt>
                <c:pt idx="426">
                  <c:v>16.326999999999998</c:v>
                </c:pt>
                <c:pt idx="427">
                  <c:v>16.747999999999998</c:v>
                </c:pt>
                <c:pt idx="428">
                  <c:v>16.014999999999997</c:v>
                </c:pt>
                <c:pt idx="429">
                  <c:v>15.831999999999999</c:v>
                </c:pt>
                <c:pt idx="430">
                  <c:v>15.268999999999998</c:v>
                </c:pt>
                <c:pt idx="431">
                  <c:v>15.324999999999999</c:v>
                </c:pt>
                <c:pt idx="432">
                  <c:v>14.629</c:v>
                </c:pt>
                <c:pt idx="433">
                  <c:v>14.671000000000001</c:v>
                </c:pt>
                <c:pt idx="434">
                  <c:v>14.753</c:v>
                </c:pt>
                <c:pt idx="435">
                  <c:v>14.625</c:v>
                </c:pt>
                <c:pt idx="436">
                  <c:v>14.102999999999998</c:v>
                </c:pt>
                <c:pt idx="437">
                  <c:v>13.36</c:v>
                </c:pt>
                <c:pt idx="438">
                  <c:v>14.334</c:v>
                </c:pt>
                <c:pt idx="439">
                  <c:v>14.099</c:v>
                </c:pt>
                <c:pt idx="440">
                  <c:v>14.000000000000002</c:v>
                </c:pt>
                <c:pt idx="441">
                  <c:v>14.116000000000001</c:v>
                </c:pt>
                <c:pt idx="442">
                  <c:v>13.462</c:v>
                </c:pt>
                <c:pt idx="443">
                  <c:v>14.026</c:v>
                </c:pt>
                <c:pt idx="444">
                  <c:v>14.446999999999999</c:v>
                </c:pt>
                <c:pt idx="445">
                  <c:v>13.897</c:v>
                </c:pt>
                <c:pt idx="446">
                  <c:v>13.98</c:v>
                </c:pt>
                <c:pt idx="447">
                  <c:v>13.916999999999998</c:v>
                </c:pt>
                <c:pt idx="448">
                  <c:v>13.946</c:v>
                </c:pt>
                <c:pt idx="449">
                  <c:v>14.069999999999999</c:v>
                </c:pt>
                <c:pt idx="450">
                  <c:v>14.341999999999999</c:v>
                </c:pt>
                <c:pt idx="451">
                  <c:v>13.923999999999999</c:v>
                </c:pt>
                <c:pt idx="452">
                  <c:v>13.8</c:v>
                </c:pt>
                <c:pt idx="453">
                  <c:v>13.885</c:v>
                </c:pt>
                <c:pt idx="454">
                  <c:v>13.706</c:v>
                </c:pt>
                <c:pt idx="455">
                  <c:v>13.486999999999998</c:v>
                </c:pt>
                <c:pt idx="456">
                  <c:v>13.034000000000001</c:v>
                </c:pt>
                <c:pt idx="457">
                  <c:v>14.145</c:v>
                </c:pt>
                <c:pt idx="458">
                  <c:v>13.789000000000001</c:v>
                </c:pt>
                <c:pt idx="459">
                  <c:v>13.922000000000001</c:v>
                </c:pt>
                <c:pt idx="460">
                  <c:v>13.908999999999999</c:v>
                </c:pt>
                <c:pt idx="461">
                  <c:v>14.002000000000001</c:v>
                </c:pt>
                <c:pt idx="462">
                  <c:v>13.797999999999998</c:v>
                </c:pt>
                <c:pt idx="463">
                  <c:v>13.680999999999999</c:v>
                </c:pt>
                <c:pt idx="464">
                  <c:v>14.324999999999999</c:v>
                </c:pt>
                <c:pt idx="465">
                  <c:v>13.988</c:v>
                </c:pt>
                <c:pt idx="466">
                  <c:v>13.853999999999999</c:v>
                </c:pt>
                <c:pt idx="467">
                  <c:v>13.462999999999999</c:v>
                </c:pt>
                <c:pt idx="468">
                  <c:v>13.379</c:v>
                </c:pt>
                <c:pt idx="469">
                  <c:v>13.481999999999999</c:v>
                </c:pt>
                <c:pt idx="470">
                  <c:v>13.134</c:v>
                </c:pt>
                <c:pt idx="471">
                  <c:v>12.906000000000001</c:v>
                </c:pt>
                <c:pt idx="472">
                  <c:v>13.282</c:v>
                </c:pt>
                <c:pt idx="473">
                  <c:v>12.445</c:v>
                </c:pt>
                <c:pt idx="474">
                  <c:v>11.943</c:v>
                </c:pt>
                <c:pt idx="475">
                  <c:v>12.051</c:v>
                </c:pt>
                <c:pt idx="476">
                  <c:v>12.086</c:v>
                </c:pt>
                <c:pt idx="477">
                  <c:v>12.712000000000002</c:v>
                </c:pt>
                <c:pt idx="478">
                  <c:v>11.930999999999999</c:v>
                </c:pt>
                <c:pt idx="479">
                  <c:v>11.836</c:v>
                </c:pt>
                <c:pt idx="480">
                  <c:v>11.766</c:v>
                </c:pt>
                <c:pt idx="481">
                  <c:v>11.571</c:v>
                </c:pt>
                <c:pt idx="482">
                  <c:v>11.632000000000001</c:v>
                </c:pt>
                <c:pt idx="483">
                  <c:v>11.711</c:v>
                </c:pt>
                <c:pt idx="484">
                  <c:v>11.679</c:v>
                </c:pt>
                <c:pt idx="485">
                  <c:v>11.092000000000001</c:v>
                </c:pt>
                <c:pt idx="486">
                  <c:v>11.512</c:v>
                </c:pt>
                <c:pt idx="487">
                  <c:v>11.81</c:v>
                </c:pt>
                <c:pt idx="488">
                  <c:v>11.48</c:v>
                </c:pt>
                <c:pt idx="489">
                  <c:v>11.296000000000001</c:v>
                </c:pt>
                <c:pt idx="490">
                  <c:v>11.272</c:v>
                </c:pt>
                <c:pt idx="491">
                  <c:v>11.135999999999999</c:v>
                </c:pt>
                <c:pt idx="492">
                  <c:v>11.237</c:v>
                </c:pt>
                <c:pt idx="493">
                  <c:v>10.606999999999999</c:v>
                </c:pt>
                <c:pt idx="494">
                  <c:v>10.197000000000001</c:v>
                </c:pt>
                <c:pt idx="495">
                  <c:v>10.946999999999999</c:v>
                </c:pt>
                <c:pt idx="496">
                  <c:v>10.996</c:v>
                </c:pt>
                <c:pt idx="497">
                  <c:v>11.292</c:v>
                </c:pt>
                <c:pt idx="498">
                  <c:v>11.164</c:v>
                </c:pt>
                <c:pt idx="499">
                  <c:v>11.269</c:v>
                </c:pt>
                <c:pt idx="500">
                  <c:v>11.279</c:v>
                </c:pt>
                <c:pt idx="501">
                  <c:v>11.273</c:v>
                </c:pt>
                <c:pt idx="502">
                  <c:v>11.459</c:v>
                </c:pt>
                <c:pt idx="503">
                  <c:v>11.417</c:v>
                </c:pt>
                <c:pt idx="504">
                  <c:v>10.700999999999999</c:v>
                </c:pt>
                <c:pt idx="505">
                  <c:v>11.196999999999999</c:v>
                </c:pt>
                <c:pt idx="506">
                  <c:v>11.288</c:v>
                </c:pt>
                <c:pt idx="507">
                  <c:v>11.354000000000001</c:v>
                </c:pt>
                <c:pt idx="508">
                  <c:v>11.561</c:v>
                </c:pt>
                <c:pt idx="509">
                  <c:v>10.738</c:v>
                </c:pt>
                <c:pt idx="510">
                  <c:v>11.901</c:v>
                </c:pt>
                <c:pt idx="511">
                  <c:v>11.946</c:v>
                </c:pt>
                <c:pt idx="512">
                  <c:v>12.209</c:v>
                </c:pt>
                <c:pt idx="513">
                  <c:v>12.47</c:v>
                </c:pt>
                <c:pt idx="514">
                  <c:v>13.173999999999999</c:v>
                </c:pt>
                <c:pt idx="515">
                  <c:v>13.294</c:v>
                </c:pt>
                <c:pt idx="516">
                  <c:v>13.849</c:v>
                </c:pt>
                <c:pt idx="517">
                  <c:v>14.295</c:v>
                </c:pt>
                <c:pt idx="518">
                  <c:v>14.119000000000002</c:v>
                </c:pt>
                <c:pt idx="519">
                  <c:v>13.94</c:v>
                </c:pt>
                <c:pt idx="520">
                  <c:v>14.221</c:v>
                </c:pt>
                <c:pt idx="521">
                  <c:v>13.483000000000001</c:v>
                </c:pt>
                <c:pt idx="522">
                  <c:v>14.206</c:v>
                </c:pt>
                <c:pt idx="523">
                  <c:v>14.673</c:v>
                </c:pt>
                <c:pt idx="524">
                  <c:v>14.462</c:v>
                </c:pt>
                <c:pt idx="525">
                  <c:v>14.689</c:v>
                </c:pt>
                <c:pt idx="526">
                  <c:v>14.6</c:v>
                </c:pt>
                <c:pt idx="527">
                  <c:v>15.407000000000002</c:v>
                </c:pt>
                <c:pt idx="528">
                  <c:v>15.052999999999999</c:v>
                </c:pt>
                <c:pt idx="529">
                  <c:v>15.398</c:v>
                </c:pt>
                <c:pt idx="530">
                  <c:v>15.321999999999999</c:v>
                </c:pt>
                <c:pt idx="531">
                  <c:v>14.854000000000001</c:v>
                </c:pt>
                <c:pt idx="532">
                  <c:v>15.760999999999999</c:v>
                </c:pt>
                <c:pt idx="533">
                  <c:v>16.004999999999999</c:v>
                </c:pt>
                <c:pt idx="534">
                  <c:v>15.978999999999999</c:v>
                </c:pt>
                <c:pt idx="535">
                  <c:v>15.543999999999999</c:v>
                </c:pt>
                <c:pt idx="536">
                  <c:v>15.887</c:v>
                </c:pt>
                <c:pt idx="537">
                  <c:v>15.587000000000002</c:v>
                </c:pt>
                <c:pt idx="538">
                  <c:v>16.45</c:v>
                </c:pt>
                <c:pt idx="539">
                  <c:v>15.548</c:v>
                </c:pt>
                <c:pt idx="540">
                  <c:v>15.593000000000002</c:v>
                </c:pt>
                <c:pt idx="541">
                  <c:v>15.174999999999999</c:v>
                </c:pt>
                <c:pt idx="542">
                  <c:v>15.259</c:v>
                </c:pt>
                <c:pt idx="543">
                  <c:v>14.77</c:v>
                </c:pt>
                <c:pt idx="544">
                  <c:v>14.597999999999999</c:v>
                </c:pt>
                <c:pt idx="545">
                  <c:v>15.001000000000001</c:v>
                </c:pt>
                <c:pt idx="546">
                  <c:v>14.074</c:v>
                </c:pt>
                <c:pt idx="547">
                  <c:v>13.664000000000001</c:v>
                </c:pt>
                <c:pt idx="548">
                  <c:v>14.329000000000001</c:v>
                </c:pt>
                <c:pt idx="549">
                  <c:v>14.718</c:v>
                </c:pt>
                <c:pt idx="550">
                  <c:v>14.041999999999998</c:v>
                </c:pt>
                <c:pt idx="551">
                  <c:v>14.119000000000002</c:v>
                </c:pt>
                <c:pt idx="552">
                  <c:v>14.713999999999999</c:v>
                </c:pt>
                <c:pt idx="553">
                  <c:v>14.01</c:v>
                </c:pt>
                <c:pt idx="554">
                  <c:v>14.532999999999999</c:v>
                </c:pt>
                <c:pt idx="555">
                  <c:v>14.815999999999999</c:v>
                </c:pt>
                <c:pt idx="556">
                  <c:v>13.994999999999999</c:v>
                </c:pt>
                <c:pt idx="557">
                  <c:v>14.591999999999999</c:v>
                </c:pt>
                <c:pt idx="558">
                  <c:v>14.266000000000002</c:v>
                </c:pt>
                <c:pt idx="559">
                  <c:v>14.38</c:v>
                </c:pt>
                <c:pt idx="560">
                  <c:v>14.106</c:v>
                </c:pt>
                <c:pt idx="561">
                  <c:v>13.458</c:v>
                </c:pt>
                <c:pt idx="562">
                  <c:v>13.150999999999998</c:v>
                </c:pt>
                <c:pt idx="563">
                  <c:v>12.853</c:v>
                </c:pt>
                <c:pt idx="564">
                  <c:v>12.795000000000002</c:v>
                </c:pt>
                <c:pt idx="565">
                  <c:v>13.361000000000001</c:v>
                </c:pt>
                <c:pt idx="566">
                  <c:v>12.418999999999999</c:v>
                </c:pt>
                <c:pt idx="567">
                  <c:v>13.22</c:v>
                </c:pt>
                <c:pt idx="568">
                  <c:v>13.413</c:v>
                </c:pt>
                <c:pt idx="569">
                  <c:v>13.004999999999999</c:v>
                </c:pt>
                <c:pt idx="570">
                  <c:v>14.063000000000001</c:v>
                </c:pt>
                <c:pt idx="571">
                  <c:v>14.026</c:v>
                </c:pt>
                <c:pt idx="572">
                  <c:v>13.794</c:v>
                </c:pt>
                <c:pt idx="573">
                  <c:v>13.841999999999999</c:v>
                </c:pt>
                <c:pt idx="574">
                  <c:v>13.797000000000001</c:v>
                </c:pt>
                <c:pt idx="575">
                  <c:v>13.794</c:v>
                </c:pt>
                <c:pt idx="576">
                  <c:v>13.281000000000001</c:v>
                </c:pt>
                <c:pt idx="577">
                  <c:v>13.08</c:v>
                </c:pt>
                <c:pt idx="578">
                  <c:v>13.065</c:v>
                </c:pt>
                <c:pt idx="579">
                  <c:v>13.169</c:v>
                </c:pt>
                <c:pt idx="580">
                  <c:v>13.428999999999998</c:v>
                </c:pt>
                <c:pt idx="581">
                  <c:v>12.940999999999999</c:v>
                </c:pt>
                <c:pt idx="582">
                  <c:v>13.071</c:v>
                </c:pt>
                <c:pt idx="583">
                  <c:v>12.802</c:v>
                </c:pt>
                <c:pt idx="584">
                  <c:v>12.286</c:v>
                </c:pt>
                <c:pt idx="585">
                  <c:v>12.432</c:v>
                </c:pt>
                <c:pt idx="586">
                  <c:v>12.545999999999999</c:v>
                </c:pt>
                <c:pt idx="587">
                  <c:v>12.570999999999998</c:v>
                </c:pt>
                <c:pt idx="588">
                  <c:v>12.931999999999999</c:v>
                </c:pt>
                <c:pt idx="589">
                  <c:v>13.275</c:v>
                </c:pt>
                <c:pt idx="590">
                  <c:v>13.038</c:v>
                </c:pt>
                <c:pt idx="591">
                  <c:v>12.537000000000001</c:v>
                </c:pt>
                <c:pt idx="592">
                  <c:v>12.288</c:v>
                </c:pt>
                <c:pt idx="593">
                  <c:v>12.036</c:v>
                </c:pt>
                <c:pt idx="594">
                  <c:v>11.694000000000001</c:v>
                </c:pt>
                <c:pt idx="595">
                  <c:v>11.237</c:v>
                </c:pt>
                <c:pt idx="596">
                  <c:v>12.706000000000001</c:v>
                </c:pt>
                <c:pt idx="597">
                  <c:v>11.948</c:v>
                </c:pt>
                <c:pt idx="598">
                  <c:v>11.483000000000001</c:v>
                </c:pt>
                <c:pt idx="599">
                  <c:v>11.577999999999999</c:v>
                </c:pt>
                <c:pt idx="600">
                  <c:v>11.394</c:v>
                </c:pt>
                <c:pt idx="601">
                  <c:v>11.112</c:v>
                </c:pt>
                <c:pt idx="602">
                  <c:v>11.128</c:v>
                </c:pt>
                <c:pt idx="603">
                  <c:v>10.818</c:v>
                </c:pt>
                <c:pt idx="604">
                  <c:v>10.939</c:v>
                </c:pt>
                <c:pt idx="605">
                  <c:v>11.007</c:v>
                </c:pt>
                <c:pt idx="606">
                  <c:v>10.841000000000001</c:v>
                </c:pt>
                <c:pt idx="607">
                  <c:v>10.955</c:v>
                </c:pt>
                <c:pt idx="608">
                  <c:v>11.153</c:v>
                </c:pt>
                <c:pt idx="609">
                  <c:v>11.035</c:v>
                </c:pt>
                <c:pt idx="610">
                  <c:v>11.247</c:v>
                </c:pt>
                <c:pt idx="611">
                  <c:v>11.010999999999999</c:v>
                </c:pt>
                <c:pt idx="612">
                  <c:v>10.802</c:v>
                </c:pt>
                <c:pt idx="613">
                  <c:v>10.732999999999999</c:v>
                </c:pt>
                <c:pt idx="614">
                  <c:v>10.510999999999999</c:v>
                </c:pt>
                <c:pt idx="615">
                  <c:v>10.946999999999999</c:v>
                </c:pt>
                <c:pt idx="616">
                  <c:v>10.544</c:v>
                </c:pt>
                <c:pt idx="617">
                  <c:v>11.153</c:v>
                </c:pt>
                <c:pt idx="618">
                  <c:v>10.164</c:v>
                </c:pt>
                <c:pt idx="619">
                  <c:v>10.548999999999999</c:v>
                </c:pt>
                <c:pt idx="620">
                  <c:v>11.334</c:v>
                </c:pt>
                <c:pt idx="621">
                  <c:v>10.195</c:v>
                </c:pt>
                <c:pt idx="622">
                  <c:v>10.253</c:v>
                </c:pt>
                <c:pt idx="623">
                  <c:v>9.8640000000000008</c:v>
                </c:pt>
                <c:pt idx="624">
                  <c:v>9.9460000000000015</c:v>
                </c:pt>
                <c:pt idx="625">
                  <c:v>9.8119999999999994</c:v>
                </c:pt>
                <c:pt idx="626">
                  <c:v>10.125</c:v>
                </c:pt>
                <c:pt idx="627">
                  <c:v>9.8019999999999996</c:v>
                </c:pt>
                <c:pt idx="628">
                  <c:v>11.141</c:v>
                </c:pt>
                <c:pt idx="629">
                  <c:v>10.027999999999999</c:v>
                </c:pt>
                <c:pt idx="630">
                  <c:v>10.304</c:v>
                </c:pt>
                <c:pt idx="631">
                  <c:v>10.057</c:v>
                </c:pt>
                <c:pt idx="632">
                  <c:v>10.222000000000001</c:v>
                </c:pt>
                <c:pt idx="633">
                  <c:v>10.416</c:v>
                </c:pt>
                <c:pt idx="634">
                  <c:v>10.365</c:v>
                </c:pt>
                <c:pt idx="635">
                  <c:v>9.8129999999999988</c:v>
                </c:pt>
                <c:pt idx="636">
                  <c:v>10.258000000000001</c:v>
                </c:pt>
                <c:pt idx="637">
                  <c:v>11.428000000000001</c:v>
                </c:pt>
                <c:pt idx="638">
                  <c:v>10.965</c:v>
                </c:pt>
                <c:pt idx="639">
                  <c:v>10.872999999999999</c:v>
                </c:pt>
                <c:pt idx="640">
                  <c:v>10.522</c:v>
                </c:pt>
                <c:pt idx="641">
                  <c:v>11.09</c:v>
                </c:pt>
                <c:pt idx="642">
                  <c:v>11.122999999999999</c:v>
                </c:pt>
                <c:pt idx="643">
                  <c:v>11.437999999999999</c:v>
                </c:pt>
                <c:pt idx="644">
                  <c:v>11.369</c:v>
                </c:pt>
                <c:pt idx="645">
                  <c:v>11.81</c:v>
                </c:pt>
                <c:pt idx="646">
                  <c:v>11.831999999999999</c:v>
                </c:pt>
                <c:pt idx="647">
                  <c:v>12.391999999999999</c:v>
                </c:pt>
                <c:pt idx="648">
                  <c:v>12.642999999999999</c:v>
                </c:pt>
                <c:pt idx="649">
                  <c:v>12.446999999999999</c:v>
                </c:pt>
                <c:pt idx="650">
                  <c:v>12.504000000000001</c:v>
                </c:pt>
                <c:pt idx="651">
                  <c:v>12.606999999999999</c:v>
                </c:pt>
                <c:pt idx="652">
                  <c:v>12.375</c:v>
                </c:pt>
                <c:pt idx="653">
                  <c:v>11.969000000000001</c:v>
                </c:pt>
                <c:pt idx="654">
                  <c:v>12.778</c:v>
                </c:pt>
                <c:pt idx="655">
                  <c:v>12.267999999999999</c:v>
                </c:pt>
                <c:pt idx="656">
                  <c:v>12.038</c:v>
                </c:pt>
                <c:pt idx="657">
                  <c:v>12.167</c:v>
                </c:pt>
                <c:pt idx="658">
                  <c:v>12.831999999999999</c:v>
                </c:pt>
                <c:pt idx="659">
                  <c:v>12.632999999999999</c:v>
                </c:pt>
                <c:pt idx="660">
                  <c:v>12.321999999999999</c:v>
                </c:pt>
                <c:pt idx="661">
                  <c:v>12.690999999999999</c:v>
                </c:pt>
                <c:pt idx="662">
                  <c:v>12.472999999999999</c:v>
                </c:pt>
                <c:pt idx="663">
                  <c:v>12.656000000000001</c:v>
                </c:pt>
                <c:pt idx="664">
                  <c:v>12.948</c:v>
                </c:pt>
                <c:pt idx="665">
                  <c:v>14.036999999999999</c:v>
                </c:pt>
                <c:pt idx="666">
                  <c:v>12.786</c:v>
                </c:pt>
                <c:pt idx="667">
                  <c:v>13.014000000000001</c:v>
                </c:pt>
                <c:pt idx="668">
                  <c:v>13.089</c:v>
                </c:pt>
                <c:pt idx="669">
                  <c:v>12.931999999999999</c:v>
                </c:pt>
                <c:pt idx="670">
                  <c:v>12.298999999999999</c:v>
                </c:pt>
                <c:pt idx="671">
                  <c:v>11.64</c:v>
                </c:pt>
                <c:pt idx="672">
                  <c:v>12.662000000000001</c:v>
                </c:pt>
                <c:pt idx="673">
                  <c:v>12.224</c:v>
                </c:pt>
                <c:pt idx="674">
                  <c:v>12.167</c:v>
                </c:pt>
                <c:pt idx="675">
                  <c:v>12.086</c:v>
                </c:pt>
                <c:pt idx="676">
                  <c:v>12.571999999999999</c:v>
                </c:pt>
                <c:pt idx="677">
                  <c:v>12.414999999999999</c:v>
                </c:pt>
                <c:pt idx="678">
                  <c:v>12.382999999999999</c:v>
                </c:pt>
                <c:pt idx="679">
                  <c:v>12.206</c:v>
                </c:pt>
                <c:pt idx="680">
                  <c:v>12.449</c:v>
                </c:pt>
                <c:pt idx="681">
                  <c:v>12.991</c:v>
                </c:pt>
                <c:pt idx="682">
                  <c:v>12.314</c:v>
                </c:pt>
                <c:pt idx="683">
                  <c:v>12.286</c:v>
                </c:pt>
                <c:pt idx="684">
                  <c:v>11.271000000000001</c:v>
                </c:pt>
                <c:pt idx="685">
                  <c:v>12.063000000000001</c:v>
                </c:pt>
                <c:pt idx="686">
                  <c:v>11.805</c:v>
                </c:pt>
                <c:pt idx="687">
                  <c:v>11.842000000000001</c:v>
                </c:pt>
                <c:pt idx="688">
                  <c:v>11.611000000000001</c:v>
                </c:pt>
                <c:pt idx="689">
                  <c:v>10.9</c:v>
                </c:pt>
                <c:pt idx="690">
                  <c:v>11.243</c:v>
                </c:pt>
                <c:pt idx="691">
                  <c:v>11.282</c:v>
                </c:pt>
                <c:pt idx="692">
                  <c:v>12.02</c:v>
                </c:pt>
                <c:pt idx="693">
                  <c:v>11.219999999999999</c:v>
                </c:pt>
                <c:pt idx="694">
                  <c:v>11.436</c:v>
                </c:pt>
                <c:pt idx="695">
                  <c:v>11.332000000000001</c:v>
                </c:pt>
                <c:pt idx="696">
                  <c:v>9.8940000000000001</c:v>
                </c:pt>
                <c:pt idx="697">
                  <c:v>10.809000000000001</c:v>
                </c:pt>
                <c:pt idx="698">
                  <c:v>10.879999999999999</c:v>
                </c:pt>
                <c:pt idx="699">
                  <c:v>10.577999999999999</c:v>
                </c:pt>
                <c:pt idx="700">
                  <c:v>10.468</c:v>
                </c:pt>
                <c:pt idx="701">
                  <c:v>10.77</c:v>
                </c:pt>
                <c:pt idx="702">
                  <c:v>11.032999999999999</c:v>
                </c:pt>
                <c:pt idx="703">
                  <c:v>11.055</c:v>
                </c:pt>
                <c:pt idx="704">
                  <c:v>10.663</c:v>
                </c:pt>
                <c:pt idx="705">
                  <c:v>10.236000000000001</c:v>
                </c:pt>
                <c:pt idx="706">
                  <c:v>10.072000000000001</c:v>
                </c:pt>
                <c:pt idx="707">
                  <c:v>10.055</c:v>
                </c:pt>
                <c:pt idx="708">
                  <c:v>10.363999999999999</c:v>
                </c:pt>
                <c:pt idx="709">
                  <c:v>10.792</c:v>
                </c:pt>
                <c:pt idx="710">
                  <c:v>10.485999999999999</c:v>
                </c:pt>
                <c:pt idx="711">
                  <c:v>11.236000000000001</c:v>
                </c:pt>
                <c:pt idx="712">
                  <c:v>10.462</c:v>
                </c:pt>
                <c:pt idx="713">
                  <c:v>10.613</c:v>
                </c:pt>
                <c:pt idx="714">
                  <c:v>10.414</c:v>
                </c:pt>
                <c:pt idx="715">
                  <c:v>10.635</c:v>
                </c:pt>
                <c:pt idx="716">
                  <c:v>11.847000000000001</c:v>
                </c:pt>
                <c:pt idx="717">
                  <c:v>11.113000000000001</c:v>
                </c:pt>
                <c:pt idx="718">
                  <c:v>11.827999999999999</c:v>
                </c:pt>
                <c:pt idx="719">
                  <c:v>11.753</c:v>
                </c:pt>
                <c:pt idx="720">
                  <c:v>11.876000000000001</c:v>
                </c:pt>
                <c:pt idx="721">
                  <c:v>11.557</c:v>
                </c:pt>
                <c:pt idx="722">
                  <c:v>11.863</c:v>
                </c:pt>
                <c:pt idx="723">
                  <c:v>11.705</c:v>
                </c:pt>
                <c:pt idx="724">
                  <c:v>12.879</c:v>
                </c:pt>
                <c:pt idx="725">
                  <c:v>13.017999999999999</c:v>
                </c:pt>
                <c:pt idx="726">
                  <c:v>13.285</c:v>
                </c:pt>
                <c:pt idx="727">
                  <c:v>13.577</c:v>
                </c:pt>
                <c:pt idx="728">
                  <c:v>13.855999999999998</c:v>
                </c:pt>
                <c:pt idx="729">
                  <c:v>14.618</c:v>
                </c:pt>
                <c:pt idx="730">
                  <c:v>14.840999999999999</c:v>
                </c:pt>
                <c:pt idx="731">
                  <c:v>15.776000000000002</c:v>
                </c:pt>
                <c:pt idx="732">
                  <c:v>16.53</c:v>
                </c:pt>
                <c:pt idx="733">
                  <c:v>17.263000000000002</c:v>
                </c:pt>
                <c:pt idx="734">
                  <c:v>17.991</c:v>
                </c:pt>
                <c:pt idx="735">
                  <c:v>18.185000000000002</c:v>
                </c:pt>
                <c:pt idx="736">
                  <c:v>18.559999999999999</c:v>
                </c:pt>
                <c:pt idx="737">
                  <c:v>18.84</c:v>
                </c:pt>
                <c:pt idx="738">
                  <c:v>19.042999999999999</c:v>
                </c:pt>
                <c:pt idx="739">
                  <c:v>18.974</c:v>
                </c:pt>
                <c:pt idx="740">
                  <c:v>18.995000000000001</c:v>
                </c:pt>
                <c:pt idx="741">
                  <c:v>19.294</c:v>
                </c:pt>
                <c:pt idx="742">
                  <c:v>19.433</c:v>
                </c:pt>
              </c:numCache>
            </c:numRef>
          </c:yVal>
        </c:ser>
        <c:ser>
          <c:idx val="1"/>
          <c:order val="1"/>
          <c:tx>
            <c:strRef>
              <c:f>summary!$K$2</c:f>
              <c:strCache>
                <c:ptCount val="1"/>
                <c:pt idx="0">
                  <c:v>12 years</c:v>
                </c:pt>
              </c:strCache>
            </c:strRef>
          </c:tx>
          <c:spPr>
            <a:ln>
              <a:solidFill>
                <a:srgbClr val="8064A2"/>
              </a:solidFill>
            </a:ln>
          </c:spPr>
          <c:marker>
            <c:symbol val="none"/>
          </c:marker>
          <c:xVal>
            <c:numRef>
              <c:f>summary!$B$3:$B$745</c:f>
              <c:numCache>
                <c:formatCode>General</c:formatCode>
                <c:ptCount val="743"/>
                <c:pt idx="0">
                  <c:v>1948</c:v>
                </c:pt>
                <c:pt idx="1">
                  <c:v>1948.0833333333333</c:v>
                </c:pt>
                <c:pt idx="2">
                  <c:v>1948.1666666666665</c:v>
                </c:pt>
                <c:pt idx="3">
                  <c:v>1948.2499999999998</c:v>
                </c:pt>
                <c:pt idx="4">
                  <c:v>1948.333333333333</c:v>
                </c:pt>
                <c:pt idx="5">
                  <c:v>1948.4166666666663</c:v>
                </c:pt>
                <c:pt idx="6">
                  <c:v>1948.4999999999995</c:v>
                </c:pt>
                <c:pt idx="7">
                  <c:v>1948.5833333333328</c:v>
                </c:pt>
                <c:pt idx="8">
                  <c:v>1948.6666666666661</c:v>
                </c:pt>
                <c:pt idx="9">
                  <c:v>1948.7499999999993</c:v>
                </c:pt>
                <c:pt idx="10">
                  <c:v>1948.8333333333326</c:v>
                </c:pt>
                <c:pt idx="11">
                  <c:v>1948.9166666666658</c:v>
                </c:pt>
                <c:pt idx="12">
                  <c:v>1948.9999999999991</c:v>
                </c:pt>
                <c:pt idx="13">
                  <c:v>1949.0833333333323</c:v>
                </c:pt>
                <c:pt idx="14">
                  <c:v>1949.1666666666656</c:v>
                </c:pt>
                <c:pt idx="15">
                  <c:v>1949.2499999999989</c:v>
                </c:pt>
                <c:pt idx="16">
                  <c:v>1949.3333333333321</c:v>
                </c:pt>
                <c:pt idx="17">
                  <c:v>1949.4166666666654</c:v>
                </c:pt>
                <c:pt idx="18">
                  <c:v>1949.4999999999986</c:v>
                </c:pt>
                <c:pt idx="19">
                  <c:v>1949.5833333333319</c:v>
                </c:pt>
                <c:pt idx="20">
                  <c:v>1949.6666666666652</c:v>
                </c:pt>
                <c:pt idx="21">
                  <c:v>1949.7499999999984</c:v>
                </c:pt>
                <c:pt idx="22">
                  <c:v>1949.8333333333317</c:v>
                </c:pt>
                <c:pt idx="23">
                  <c:v>1949.9166666666649</c:v>
                </c:pt>
                <c:pt idx="24">
                  <c:v>1949.9999999999982</c:v>
                </c:pt>
                <c:pt idx="25">
                  <c:v>1950.0833333333314</c:v>
                </c:pt>
                <c:pt idx="26">
                  <c:v>1950.1666666666647</c:v>
                </c:pt>
                <c:pt idx="27">
                  <c:v>1950.249999999998</c:v>
                </c:pt>
                <c:pt idx="28">
                  <c:v>1950.3333333333312</c:v>
                </c:pt>
                <c:pt idx="29">
                  <c:v>1950.4166666666645</c:v>
                </c:pt>
                <c:pt idx="30">
                  <c:v>1950.4999999999977</c:v>
                </c:pt>
                <c:pt idx="31">
                  <c:v>1950.583333333331</c:v>
                </c:pt>
                <c:pt idx="32">
                  <c:v>1950.6666666666642</c:v>
                </c:pt>
                <c:pt idx="33">
                  <c:v>1950.7499999999975</c:v>
                </c:pt>
                <c:pt idx="34">
                  <c:v>1950.8333333333308</c:v>
                </c:pt>
                <c:pt idx="35">
                  <c:v>1950.916666666664</c:v>
                </c:pt>
                <c:pt idx="36">
                  <c:v>1950.9999999999973</c:v>
                </c:pt>
                <c:pt idx="37">
                  <c:v>1951.0833333333305</c:v>
                </c:pt>
                <c:pt idx="38">
                  <c:v>1951.1666666666638</c:v>
                </c:pt>
                <c:pt idx="39">
                  <c:v>1951.249999999997</c:v>
                </c:pt>
                <c:pt idx="40">
                  <c:v>1951.3333333333303</c:v>
                </c:pt>
                <c:pt idx="41">
                  <c:v>1951.4166666666636</c:v>
                </c:pt>
                <c:pt idx="42">
                  <c:v>1951.4999999999968</c:v>
                </c:pt>
                <c:pt idx="43">
                  <c:v>1951.5833333333301</c:v>
                </c:pt>
                <c:pt idx="44">
                  <c:v>1951.6666666666633</c:v>
                </c:pt>
                <c:pt idx="45">
                  <c:v>1951.7499999999966</c:v>
                </c:pt>
                <c:pt idx="46">
                  <c:v>1951.8333333333298</c:v>
                </c:pt>
                <c:pt idx="47">
                  <c:v>1951.9166666666631</c:v>
                </c:pt>
                <c:pt idx="48">
                  <c:v>1951.9999999999964</c:v>
                </c:pt>
                <c:pt idx="49">
                  <c:v>1952.0833333333296</c:v>
                </c:pt>
                <c:pt idx="50">
                  <c:v>1952.1666666666629</c:v>
                </c:pt>
                <c:pt idx="51">
                  <c:v>1952.2499999999961</c:v>
                </c:pt>
                <c:pt idx="52">
                  <c:v>1952.3333333333294</c:v>
                </c:pt>
                <c:pt idx="53">
                  <c:v>1952.4166666666626</c:v>
                </c:pt>
                <c:pt idx="54">
                  <c:v>1952.4999999999959</c:v>
                </c:pt>
                <c:pt idx="55">
                  <c:v>1952.5833333333292</c:v>
                </c:pt>
                <c:pt idx="56">
                  <c:v>1952.6666666666624</c:v>
                </c:pt>
                <c:pt idx="57">
                  <c:v>1952.7499999999957</c:v>
                </c:pt>
                <c:pt idx="58">
                  <c:v>1952.8333333333289</c:v>
                </c:pt>
                <c:pt idx="59">
                  <c:v>1952.9166666666622</c:v>
                </c:pt>
                <c:pt idx="60">
                  <c:v>1952.9999999999955</c:v>
                </c:pt>
                <c:pt idx="61">
                  <c:v>1953.0833333333287</c:v>
                </c:pt>
                <c:pt idx="62">
                  <c:v>1953.166666666662</c:v>
                </c:pt>
                <c:pt idx="63">
                  <c:v>1953.2499999999952</c:v>
                </c:pt>
                <c:pt idx="64">
                  <c:v>1953.3333333333285</c:v>
                </c:pt>
                <c:pt idx="65">
                  <c:v>1953.4166666666617</c:v>
                </c:pt>
                <c:pt idx="66">
                  <c:v>1953.499999999995</c:v>
                </c:pt>
                <c:pt idx="67">
                  <c:v>1953.5833333333283</c:v>
                </c:pt>
                <c:pt idx="68">
                  <c:v>1953.6666666666615</c:v>
                </c:pt>
                <c:pt idx="69">
                  <c:v>1953.7499999999948</c:v>
                </c:pt>
                <c:pt idx="70">
                  <c:v>1953.833333333328</c:v>
                </c:pt>
                <c:pt idx="71">
                  <c:v>1953.9166666666613</c:v>
                </c:pt>
                <c:pt idx="72">
                  <c:v>1953.9999999999945</c:v>
                </c:pt>
                <c:pt idx="73">
                  <c:v>1954.0833333333278</c:v>
                </c:pt>
                <c:pt idx="74">
                  <c:v>1954.1666666666611</c:v>
                </c:pt>
                <c:pt idx="75">
                  <c:v>1954.2499999999943</c:v>
                </c:pt>
                <c:pt idx="76">
                  <c:v>1954.3333333333276</c:v>
                </c:pt>
                <c:pt idx="77">
                  <c:v>1954.4166666666608</c:v>
                </c:pt>
                <c:pt idx="78">
                  <c:v>1954.4999999999941</c:v>
                </c:pt>
                <c:pt idx="79">
                  <c:v>1954.5833333333273</c:v>
                </c:pt>
                <c:pt idx="80">
                  <c:v>1954.6666666666606</c:v>
                </c:pt>
                <c:pt idx="81">
                  <c:v>1954.7499999999939</c:v>
                </c:pt>
                <c:pt idx="82">
                  <c:v>1954.8333333333271</c:v>
                </c:pt>
                <c:pt idx="83">
                  <c:v>1954.9166666666604</c:v>
                </c:pt>
                <c:pt idx="84">
                  <c:v>1954.9999999999936</c:v>
                </c:pt>
                <c:pt idx="85">
                  <c:v>1955.0833333333269</c:v>
                </c:pt>
                <c:pt idx="86">
                  <c:v>1955.1666666666601</c:v>
                </c:pt>
                <c:pt idx="87">
                  <c:v>1955.2499999999934</c:v>
                </c:pt>
                <c:pt idx="88">
                  <c:v>1955.3333333333267</c:v>
                </c:pt>
                <c:pt idx="89">
                  <c:v>1955.4166666666599</c:v>
                </c:pt>
                <c:pt idx="90">
                  <c:v>1955.4999999999932</c:v>
                </c:pt>
                <c:pt idx="91">
                  <c:v>1955.5833333333264</c:v>
                </c:pt>
                <c:pt idx="92">
                  <c:v>1955.6666666666597</c:v>
                </c:pt>
                <c:pt idx="93">
                  <c:v>1955.749999999993</c:v>
                </c:pt>
                <c:pt idx="94">
                  <c:v>1955.8333333333262</c:v>
                </c:pt>
                <c:pt idx="95">
                  <c:v>1955.9166666666595</c:v>
                </c:pt>
                <c:pt idx="96">
                  <c:v>1955.9999999999927</c:v>
                </c:pt>
                <c:pt idx="97">
                  <c:v>1956.083333333326</c:v>
                </c:pt>
                <c:pt idx="98">
                  <c:v>1956.1666666666592</c:v>
                </c:pt>
                <c:pt idx="99">
                  <c:v>1956.2499999999925</c:v>
                </c:pt>
                <c:pt idx="100">
                  <c:v>1956.3333333333258</c:v>
                </c:pt>
                <c:pt idx="101">
                  <c:v>1956.416666666659</c:v>
                </c:pt>
                <c:pt idx="102">
                  <c:v>1956.4999999999923</c:v>
                </c:pt>
                <c:pt idx="103">
                  <c:v>1956.5833333333255</c:v>
                </c:pt>
                <c:pt idx="104">
                  <c:v>1956.6666666666588</c:v>
                </c:pt>
                <c:pt idx="105">
                  <c:v>1956.749999999992</c:v>
                </c:pt>
                <c:pt idx="106">
                  <c:v>1956.8333333333253</c:v>
                </c:pt>
                <c:pt idx="107">
                  <c:v>1956.9166666666586</c:v>
                </c:pt>
                <c:pt idx="108">
                  <c:v>1956.9999999999918</c:v>
                </c:pt>
                <c:pt idx="109">
                  <c:v>1957.0833333333251</c:v>
                </c:pt>
                <c:pt idx="110">
                  <c:v>1957.1666666666583</c:v>
                </c:pt>
                <c:pt idx="111">
                  <c:v>1957.2499999999916</c:v>
                </c:pt>
                <c:pt idx="112">
                  <c:v>1957.3333333333248</c:v>
                </c:pt>
                <c:pt idx="113">
                  <c:v>1957.4166666666581</c:v>
                </c:pt>
                <c:pt idx="114">
                  <c:v>1957.4999999999914</c:v>
                </c:pt>
                <c:pt idx="115">
                  <c:v>1957.5833333333246</c:v>
                </c:pt>
                <c:pt idx="116">
                  <c:v>1957.6666666666579</c:v>
                </c:pt>
                <c:pt idx="117">
                  <c:v>1957.7499999999911</c:v>
                </c:pt>
                <c:pt idx="118">
                  <c:v>1957.8333333333244</c:v>
                </c:pt>
                <c:pt idx="119">
                  <c:v>1957.9166666666576</c:v>
                </c:pt>
                <c:pt idx="120">
                  <c:v>1957.9999999999909</c:v>
                </c:pt>
                <c:pt idx="121">
                  <c:v>1958.0833333333242</c:v>
                </c:pt>
                <c:pt idx="122">
                  <c:v>1958.1666666666574</c:v>
                </c:pt>
                <c:pt idx="123">
                  <c:v>1958.2499999999907</c:v>
                </c:pt>
                <c:pt idx="124">
                  <c:v>1958.3333333333239</c:v>
                </c:pt>
                <c:pt idx="125">
                  <c:v>1958.4166666666572</c:v>
                </c:pt>
                <c:pt idx="126">
                  <c:v>1958.4999999999905</c:v>
                </c:pt>
                <c:pt idx="127">
                  <c:v>1958.5833333333237</c:v>
                </c:pt>
                <c:pt idx="128">
                  <c:v>1958.666666666657</c:v>
                </c:pt>
                <c:pt idx="129">
                  <c:v>1958.7499999999902</c:v>
                </c:pt>
                <c:pt idx="130">
                  <c:v>1958.8333333333235</c:v>
                </c:pt>
                <c:pt idx="131">
                  <c:v>1958.9166666666567</c:v>
                </c:pt>
                <c:pt idx="132">
                  <c:v>1958.99999999999</c:v>
                </c:pt>
                <c:pt idx="133">
                  <c:v>1959.0833333333233</c:v>
                </c:pt>
                <c:pt idx="134">
                  <c:v>1959.1666666666565</c:v>
                </c:pt>
                <c:pt idx="135">
                  <c:v>1959.2499999999898</c:v>
                </c:pt>
                <c:pt idx="136">
                  <c:v>1959.333333333323</c:v>
                </c:pt>
                <c:pt idx="137">
                  <c:v>1959.4166666666563</c:v>
                </c:pt>
                <c:pt idx="138">
                  <c:v>1959.4999999999895</c:v>
                </c:pt>
                <c:pt idx="139">
                  <c:v>1959.5833333333228</c:v>
                </c:pt>
                <c:pt idx="140">
                  <c:v>1959.6666666666561</c:v>
                </c:pt>
                <c:pt idx="141">
                  <c:v>1959.7499999999893</c:v>
                </c:pt>
                <c:pt idx="142">
                  <c:v>1959.8333333333226</c:v>
                </c:pt>
                <c:pt idx="143">
                  <c:v>1959.9166666666558</c:v>
                </c:pt>
                <c:pt idx="144">
                  <c:v>1959.9999999999891</c:v>
                </c:pt>
                <c:pt idx="145">
                  <c:v>1960.0833333333223</c:v>
                </c:pt>
                <c:pt idx="146">
                  <c:v>1960.1666666666556</c:v>
                </c:pt>
                <c:pt idx="147">
                  <c:v>1960.2499999999889</c:v>
                </c:pt>
                <c:pt idx="148">
                  <c:v>1960.3333333333221</c:v>
                </c:pt>
                <c:pt idx="149">
                  <c:v>1960.4166666666554</c:v>
                </c:pt>
                <c:pt idx="150">
                  <c:v>1960.4999999999886</c:v>
                </c:pt>
                <c:pt idx="151">
                  <c:v>1960.5833333333219</c:v>
                </c:pt>
                <c:pt idx="152">
                  <c:v>1960.6666666666551</c:v>
                </c:pt>
                <c:pt idx="153">
                  <c:v>1960.7499999999884</c:v>
                </c:pt>
                <c:pt idx="154">
                  <c:v>1960.8333333333217</c:v>
                </c:pt>
                <c:pt idx="155">
                  <c:v>1960.9166666666549</c:v>
                </c:pt>
                <c:pt idx="156">
                  <c:v>1960.9999999999882</c:v>
                </c:pt>
                <c:pt idx="157">
                  <c:v>1961.0833333333214</c:v>
                </c:pt>
                <c:pt idx="158">
                  <c:v>1961.1666666666547</c:v>
                </c:pt>
                <c:pt idx="159">
                  <c:v>1961.2499999999879</c:v>
                </c:pt>
                <c:pt idx="160">
                  <c:v>1961.3333333333212</c:v>
                </c:pt>
                <c:pt idx="161">
                  <c:v>1961.4166666666545</c:v>
                </c:pt>
                <c:pt idx="162">
                  <c:v>1961.4999999999877</c:v>
                </c:pt>
                <c:pt idx="163">
                  <c:v>1961.583333333321</c:v>
                </c:pt>
                <c:pt idx="164">
                  <c:v>1961.6666666666542</c:v>
                </c:pt>
                <c:pt idx="165">
                  <c:v>1961.7499999999875</c:v>
                </c:pt>
                <c:pt idx="166">
                  <c:v>1961.8333333333208</c:v>
                </c:pt>
                <c:pt idx="167">
                  <c:v>1961.916666666654</c:v>
                </c:pt>
                <c:pt idx="168">
                  <c:v>1961.9999999999873</c:v>
                </c:pt>
                <c:pt idx="169">
                  <c:v>1962.0833333333205</c:v>
                </c:pt>
                <c:pt idx="170">
                  <c:v>1962.1666666666538</c:v>
                </c:pt>
                <c:pt idx="171">
                  <c:v>1962.249999999987</c:v>
                </c:pt>
                <c:pt idx="172">
                  <c:v>1962.3333333333203</c:v>
                </c:pt>
                <c:pt idx="173">
                  <c:v>1962.4166666666536</c:v>
                </c:pt>
                <c:pt idx="174">
                  <c:v>1962.4999999999868</c:v>
                </c:pt>
                <c:pt idx="175">
                  <c:v>1962.5833333333201</c:v>
                </c:pt>
                <c:pt idx="176">
                  <c:v>1962.6666666666533</c:v>
                </c:pt>
                <c:pt idx="177">
                  <c:v>1962.7499999999866</c:v>
                </c:pt>
                <c:pt idx="178">
                  <c:v>1962.8333333333198</c:v>
                </c:pt>
                <c:pt idx="179">
                  <c:v>1962.9166666666531</c:v>
                </c:pt>
                <c:pt idx="180">
                  <c:v>1962.9999999999864</c:v>
                </c:pt>
                <c:pt idx="181">
                  <c:v>1963.0833333333196</c:v>
                </c:pt>
                <c:pt idx="182">
                  <c:v>1963.1666666666529</c:v>
                </c:pt>
                <c:pt idx="183">
                  <c:v>1963.2499999999861</c:v>
                </c:pt>
                <c:pt idx="184">
                  <c:v>1963.3333333333194</c:v>
                </c:pt>
                <c:pt idx="185">
                  <c:v>1963.4166666666526</c:v>
                </c:pt>
                <c:pt idx="186">
                  <c:v>1963.4999999999859</c:v>
                </c:pt>
                <c:pt idx="187">
                  <c:v>1963.5833333333192</c:v>
                </c:pt>
                <c:pt idx="188">
                  <c:v>1963.6666666666524</c:v>
                </c:pt>
                <c:pt idx="189">
                  <c:v>1963.7499999999857</c:v>
                </c:pt>
                <c:pt idx="190">
                  <c:v>1963.8333333333189</c:v>
                </c:pt>
                <c:pt idx="191">
                  <c:v>1963.9166666666522</c:v>
                </c:pt>
                <c:pt idx="192">
                  <c:v>1963.9999999999854</c:v>
                </c:pt>
                <c:pt idx="193">
                  <c:v>1964.0833333333187</c:v>
                </c:pt>
                <c:pt idx="194">
                  <c:v>1964.166666666652</c:v>
                </c:pt>
                <c:pt idx="195">
                  <c:v>1964.2499999999852</c:v>
                </c:pt>
                <c:pt idx="196">
                  <c:v>1964.3333333333185</c:v>
                </c:pt>
                <c:pt idx="197">
                  <c:v>1964.4166666666517</c:v>
                </c:pt>
                <c:pt idx="198">
                  <c:v>1964.499999999985</c:v>
                </c:pt>
                <c:pt idx="199">
                  <c:v>1964.5833333333183</c:v>
                </c:pt>
                <c:pt idx="200">
                  <c:v>1964.6666666666515</c:v>
                </c:pt>
                <c:pt idx="201">
                  <c:v>1964.7499999999848</c:v>
                </c:pt>
                <c:pt idx="202">
                  <c:v>1964.833333333318</c:v>
                </c:pt>
                <c:pt idx="203">
                  <c:v>1964.9166666666513</c:v>
                </c:pt>
                <c:pt idx="204">
                  <c:v>1964.9999999999845</c:v>
                </c:pt>
                <c:pt idx="205">
                  <c:v>1965.0833333333178</c:v>
                </c:pt>
                <c:pt idx="206">
                  <c:v>1965.1666666666511</c:v>
                </c:pt>
                <c:pt idx="207">
                  <c:v>1965.2499999999843</c:v>
                </c:pt>
                <c:pt idx="208">
                  <c:v>1965.3333333333176</c:v>
                </c:pt>
                <c:pt idx="209">
                  <c:v>1965.4166666666508</c:v>
                </c:pt>
                <c:pt idx="210">
                  <c:v>1965.4999999999841</c:v>
                </c:pt>
                <c:pt idx="211">
                  <c:v>1965.5833333333173</c:v>
                </c:pt>
                <c:pt idx="212">
                  <c:v>1965.6666666666506</c:v>
                </c:pt>
                <c:pt idx="213">
                  <c:v>1965.7499999999839</c:v>
                </c:pt>
                <c:pt idx="214">
                  <c:v>1965.8333333333171</c:v>
                </c:pt>
                <c:pt idx="215">
                  <c:v>1965.9166666666504</c:v>
                </c:pt>
                <c:pt idx="216">
                  <c:v>1965.9999999999836</c:v>
                </c:pt>
                <c:pt idx="217">
                  <c:v>1966.0833333333169</c:v>
                </c:pt>
                <c:pt idx="218">
                  <c:v>1966.1666666666501</c:v>
                </c:pt>
                <c:pt idx="219">
                  <c:v>1966.2499999999834</c:v>
                </c:pt>
                <c:pt idx="220">
                  <c:v>1966.3333333333167</c:v>
                </c:pt>
                <c:pt idx="221">
                  <c:v>1966.4166666666499</c:v>
                </c:pt>
                <c:pt idx="222">
                  <c:v>1966.4999999999832</c:v>
                </c:pt>
                <c:pt idx="223">
                  <c:v>1966.5833333333164</c:v>
                </c:pt>
                <c:pt idx="224">
                  <c:v>1966.6666666666497</c:v>
                </c:pt>
                <c:pt idx="225">
                  <c:v>1966.7499999999829</c:v>
                </c:pt>
                <c:pt idx="226">
                  <c:v>1966.8333333333162</c:v>
                </c:pt>
                <c:pt idx="227">
                  <c:v>1966.9166666666495</c:v>
                </c:pt>
                <c:pt idx="228">
                  <c:v>1966.9999999999827</c:v>
                </c:pt>
                <c:pt idx="229">
                  <c:v>1967.083333333316</c:v>
                </c:pt>
                <c:pt idx="230">
                  <c:v>1967.1666666666492</c:v>
                </c:pt>
                <c:pt idx="231">
                  <c:v>1967.2499999999825</c:v>
                </c:pt>
                <c:pt idx="232">
                  <c:v>1967.3333333333157</c:v>
                </c:pt>
                <c:pt idx="233">
                  <c:v>1967.416666666649</c:v>
                </c:pt>
                <c:pt idx="234">
                  <c:v>1967.4999999999823</c:v>
                </c:pt>
                <c:pt idx="235">
                  <c:v>1967.5833333333155</c:v>
                </c:pt>
                <c:pt idx="236">
                  <c:v>1967.6666666666488</c:v>
                </c:pt>
                <c:pt idx="237">
                  <c:v>1967.749999999982</c:v>
                </c:pt>
                <c:pt idx="238">
                  <c:v>1967.8333333333153</c:v>
                </c:pt>
                <c:pt idx="239">
                  <c:v>1967.9166666666486</c:v>
                </c:pt>
                <c:pt idx="240">
                  <c:v>1967.9999999999818</c:v>
                </c:pt>
                <c:pt idx="241">
                  <c:v>1968.0833333333151</c:v>
                </c:pt>
                <c:pt idx="242">
                  <c:v>1968.1666666666483</c:v>
                </c:pt>
                <c:pt idx="243">
                  <c:v>1968.2499999999816</c:v>
                </c:pt>
                <c:pt idx="244">
                  <c:v>1968.3333333333148</c:v>
                </c:pt>
                <c:pt idx="245">
                  <c:v>1968.4166666666481</c:v>
                </c:pt>
                <c:pt idx="246">
                  <c:v>1968.4999999999814</c:v>
                </c:pt>
                <c:pt idx="247">
                  <c:v>1968.5833333333146</c:v>
                </c:pt>
                <c:pt idx="248">
                  <c:v>1968.6666666666479</c:v>
                </c:pt>
                <c:pt idx="249">
                  <c:v>1968.7499999999811</c:v>
                </c:pt>
                <c:pt idx="250">
                  <c:v>1968.8333333333144</c:v>
                </c:pt>
                <c:pt idx="251">
                  <c:v>1968.9166666666476</c:v>
                </c:pt>
                <c:pt idx="252">
                  <c:v>1968.9999999999809</c:v>
                </c:pt>
                <c:pt idx="253">
                  <c:v>1969.0833333333142</c:v>
                </c:pt>
                <c:pt idx="254">
                  <c:v>1969.1666666666474</c:v>
                </c:pt>
                <c:pt idx="255">
                  <c:v>1969.2499999999807</c:v>
                </c:pt>
                <c:pt idx="256">
                  <c:v>1969.3333333333139</c:v>
                </c:pt>
                <c:pt idx="257">
                  <c:v>1969.4166666666472</c:v>
                </c:pt>
                <c:pt idx="258">
                  <c:v>1969.4999999999804</c:v>
                </c:pt>
                <c:pt idx="259">
                  <c:v>1969.5833333333137</c:v>
                </c:pt>
                <c:pt idx="260">
                  <c:v>1969.666666666647</c:v>
                </c:pt>
                <c:pt idx="261">
                  <c:v>1969.7499999999802</c:v>
                </c:pt>
                <c:pt idx="262">
                  <c:v>1969.8333333333135</c:v>
                </c:pt>
                <c:pt idx="263">
                  <c:v>1969.9166666666467</c:v>
                </c:pt>
                <c:pt idx="264">
                  <c:v>1969.99999999998</c:v>
                </c:pt>
                <c:pt idx="265">
                  <c:v>1970.0833333333132</c:v>
                </c:pt>
                <c:pt idx="266">
                  <c:v>1970.1666666666465</c:v>
                </c:pt>
                <c:pt idx="267">
                  <c:v>1970.2499999999798</c:v>
                </c:pt>
                <c:pt idx="268">
                  <c:v>1970.333333333313</c:v>
                </c:pt>
                <c:pt idx="269">
                  <c:v>1970.4166666666463</c:v>
                </c:pt>
                <c:pt idx="270">
                  <c:v>1970.4999999999795</c:v>
                </c:pt>
                <c:pt idx="271">
                  <c:v>1970.5833333333128</c:v>
                </c:pt>
                <c:pt idx="272">
                  <c:v>1970.6666666666461</c:v>
                </c:pt>
                <c:pt idx="273">
                  <c:v>1970.7499999999793</c:v>
                </c:pt>
                <c:pt idx="274">
                  <c:v>1970.8333333333126</c:v>
                </c:pt>
                <c:pt idx="275">
                  <c:v>1970.9166666666458</c:v>
                </c:pt>
                <c:pt idx="276">
                  <c:v>1970.9999999999791</c:v>
                </c:pt>
                <c:pt idx="277">
                  <c:v>1971.0833333333123</c:v>
                </c:pt>
                <c:pt idx="278">
                  <c:v>1971.1666666666456</c:v>
                </c:pt>
                <c:pt idx="279">
                  <c:v>1971.2499999999789</c:v>
                </c:pt>
                <c:pt idx="280">
                  <c:v>1971.3333333333121</c:v>
                </c:pt>
                <c:pt idx="281">
                  <c:v>1971.4166666666454</c:v>
                </c:pt>
                <c:pt idx="282">
                  <c:v>1971.4999999999786</c:v>
                </c:pt>
                <c:pt idx="283">
                  <c:v>1971.5833333333119</c:v>
                </c:pt>
                <c:pt idx="284">
                  <c:v>1971.6666666666451</c:v>
                </c:pt>
                <c:pt idx="285">
                  <c:v>1971.7499999999784</c:v>
                </c:pt>
                <c:pt idx="286">
                  <c:v>1971.8333333333117</c:v>
                </c:pt>
                <c:pt idx="287">
                  <c:v>1971.9166666666449</c:v>
                </c:pt>
                <c:pt idx="288">
                  <c:v>1971.9999999999782</c:v>
                </c:pt>
                <c:pt idx="289">
                  <c:v>1972.0833333333114</c:v>
                </c:pt>
                <c:pt idx="290">
                  <c:v>1972.1666666666447</c:v>
                </c:pt>
                <c:pt idx="291">
                  <c:v>1972.2499999999779</c:v>
                </c:pt>
                <c:pt idx="292">
                  <c:v>1972.3333333333112</c:v>
                </c:pt>
                <c:pt idx="293">
                  <c:v>1972.4166666666445</c:v>
                </c:pt>
                <c:pt idx="294">
                  <c:v>1972.4999999999777</c:v>
                </c:pt>
                <c:pt idx="295">
                  <c:v>1972.583333333311</c:v>
                </c:pt>
                <c:pt idx="296">
                  <c:v>1972.6666666666442</c:v>
                </c:pt>
                <c:pt idx="297">
                  <c:v>1972.7499999999775</c:v>
                </c:pt>
                <c:pt idx="298">
                  <c:v>1972.8333333333107</c:v>
                </c:pt>
                <c:pt idx="299">
                  <c:v>1972.916666666644</c:v>
                </c:pt>
                <c:pt idx="300">
                  <c:v>1972.9999999999773</c:v>
                </c:pt>
                <c:pt idx="301">
                  <c:v>1973.0833333333105</c:v>
                </c:pt>
                <c:pt idx="302">
                  <c:v>1973.1666666666438</c:v>
                </c:pt>
                <c:pt idx="303">
                  <c:v>1973.249999999977</c:v>
                </c:pt>
                <c:pt idx="304">
                  <c:v>1973.3333333333103</c:v>
                </c:pt>
                <c:pt idx="305">
                  <c:v>1973.4166666666436</c:v>
                </c:pt>
                <c:pt idx="306">
                  <c:v>1973.4999999999768</c:v>
                </c:pt>
                <c:pt idx="307">
                  <c:v>1973.5833333333101</c:v>
                </c:pt>
                <c:pt idx="308">
                  <c:v>1973.6666666666433</c:v>
                </c:pt>
                <c:pt idx="309">
                  <c:v>1973.7499999999766</c:v>
                </c:pt>
                <c:pt idx="310">
                  <c:v>1973.8333333333098</c:v>
                </c:pt>
                <c:pt idx="311">
                  <c:v>1973.9166666666431</c:v>
                </c:pt>
                <c:pt idx="312">
                  <c:v>1973.9999999999764</c:v>
                </c:pt>
                <c:pt idx="313">
                  <c:v>1974.0833333333096</c:v>
                </c:pt>
                <c:pt idx="314">
                  <c:v>1974.1666666666429</c:v>
                </c:pt>
                <c:pt idx="315">
                  <c:v>1974.2499999999761</c:v>
                </c:pt>
                <c:pt idx="316">
                  <c:v>1974.3333333333094</c:v>
                </c:pt>
                <c:pt idx="317">
                  <c:v>1974.4166666666426</c:v>
                </c:pt>
                <c:pt idx="318">
                  <c:v>1974.4999999999759</c:v>
                </c:pt>
                <c:pt idx="319">
                  <c:v>1974.5833333333092</c:v>
                </c:pt>
                <c:pt idx="320">
                  <c:v>1974.6666666666424</c:v>
                </c:pt>
                <c:pt idx="321">
                  <c:v>1974.7499999999757</c:v>
                </c:pt>
                <c:pt idx="322">
                  <c:v>1974.8333333333089</c:v>
                </c:pt>
                <c:pt idx="323">
                  <c:v>1974.9166666666422</c:v>
                </c:pt>
                <c:pt idx="324">
                  <c:v>1974.9999999999754</c:v>
                </c:pt>
                <c:pt idx="325">
                  <c:v>1975.0833333333087</c:v>
                </c:pt>
                <c:pt idx="326">
                  <c:v>1975.166666666642</c:v>
                </c:pt>
                <c:pt idx="327">
                  <c:v>1975.2499999999752</c:v>
                </c:pt>
                <c:pt idx="328">
                  <c:v>1975.3333333333085</c:v>
                </c:pt>
                <c:pt idx="329">
                  <c:v>1975.4166666666417</c:v>
                </c:pt>
                <c:pt idx="330">
                  <c:v>1975.499999999975</c:v>
                </c:pt>
                <c:pt idx="331">
                  <c:v>1975.5833333333082</c:v>
                </c:pt>
                <c:pt idx="332">
                  <c:v>1975.6666666666415</c:v>
                </c:pt>
                <c:pt idx="333">
                  <c:v>1975.7499999999748</c:v>
                </c:pt>
                <c:pt idx="334">
                  <c:v>1975.833333333308</c:v>
                </c:pt>
                <c:pt idx="335">
                  <c:v>1975.9166666666413</c:v>
                </c:pt>
                <c:pt idx="336">
                  <c:v>1975.9999999999745</c:v>
                </c:pt>
                <c:pt idx="337">
                  <c:v>1976.0833333333078</c:v>
                </c:pt>
                <c:pt idx="338">
                  <c:v>1976.166666666641</c:v>
                </c:pt>
                <c:pt idx="339">
                  <c:v>1976.2499999999743</c:v>
                </c:pt>
                <c:pt idx="340">
                  <c:v>1976.3333333333076</c:v>
                </c:pt>
                <c:pt idx="341">
                  <c:v>1976.4166666666408</c:v>
                </c:pt>
                <c:pt idx="342">
                  <c:v>1976.4999999999741</c:v>
                </c:pt>
                <c:pt idx="343">
                  <c:v>1976.5833333333073</c:v>
                </c:pt>
                <c:pt idx="344">
                  <c:v>1976.6666666666406</c:v>
                </c:pt>
                <c:pt idx="345">
                  <c:v>1976.7499999999739</c:v>
                </c:pt>
                <c:pt idx="346">
                  <c:v>1976.8333333333071</c:v>
                </c:pt>
                <c:pt idx="347">
                  <c:v>1976.9166666666404</c:v>
                </c:pt>
                <c:pt idx="348">
                  <c:v>1976.9999999999736</c:v>
                </c:pt>
                <c:pt idx="349">
                  <c:v>1977.0833333333069</c:v>
                </c:pt>
                <c:pt idx="350">
                  <c:v>1977.1666666666401</c:v>
                </c:pt>
                <c:pt idx="351">
                  <c:v>1977.2499999999734</c:v>
                </c:pt>
                <c:pt idx="352">
                  <c:v>1977.3333333333067</c:v>
                </c:pt>
                <c:pt idx="353">
                  <c:v>1977.4166666666399</c:v>
                </c:pt>
                <c:pt idx="354">
                  <c:v>1977.4999999999732</c:v>
                </c:pt>
                <c:pt idx="355">
                  <c:v>1977.5833333333064</c:v>
                </c:pt>
                <c:pt idx="356">
                  <c:v>1977.6666666666397</c:v>
                </c:pt>
                <c:pt idx="357">
                  <c:v>1977.7499999999729</c:v>
                </c:pt>
                <c:pt idx="358">
                  <c:v>1977.8333333333062</c:v>
                </c:pt>
                <c:pt idx="359">
                  <c:v>1977.9166666666395</c:v>
                </c:pt>
                <c:pt idx="360">
                  <c:v>1977.9999999999727</c:v>
                </c:pt>
                <c:pt idx="361">
                  <c:v>1978.083333333306</c:v>
                </c:pt>
                <c:pt idx="362">
                  <c:v>1978.1666666666392</c:v>
                </c:pt>
                <c:pt idx="363">
                  <c:v>1978.2499999999725</c:v>
                </c:pt>
                <c:pt idx="364">
                  <c:v>1978.3333333333057</c:v>
                </c:pt>
                <c:pt idx="365">
                  <c:v>1978.416666666639</c:v>
                </c:pt>
                <c:pt idx="366">
                  <c:v>1978.4999999999723</c:v>
                </c:pt>
                <c:pt idx="367">
                  <c:v>1978.5833333333055</c:v>
                </c:pt>
                <c:pt idx="368">
                  <c:v>1978.6666666666388</c:v>
                </c:pt>
                <c:pt idx="369">
                  <c:v>1978.749999999972</c:v>
                </c:pt>
                <c:pt idx="370">
                  <c:v>1978.8333333333053</c:v>
                </c:pt>
                <c:pt idx="371">
                  <c:v>1978.9166666666385</c:v>
                </c:pt>
                <c:pt idx="372">
                  <c:v>1978.9999999999718</c:v>
                </c:pt>
                <c:pt idx="373">
                  <c:v>1979.0833333333051</c:v>
                </c:pt>
                <c:pt idx="374">
                  <c:v>1979.1666666666383</c:v>
                </c:pt>
                <c:pt idx="375">
                  <c:v>1979.2499999999716</c:v>
                </c:pt>
                <c:pt idx="376">
                  <c:v>1979.3333333333048</c:v>
                </c:pt>
                <c:pt idx="377">
                  <c:v>1979.4166666666381</c:v>
                </c:pt>
                <c:pt idx="378">
                  <c:v>1979.4999999999714</c:v>
                </c:pt>
                <c:pt idx="379">
                  <c:v>1979.5833333333046</c:v>
                </c:pt>
                <c:pt idx="380">
                  <c:v>1979.6666666666379</c:v>
                </c:pt>
                <c:pt idx="381">
                  <c:v>1979.7499999999711</c:v>
                </c:pt>
                <c:pt idx="382">
                  <c:v>1979.8333333333044</c:v>
                </c:pt>
                <c:pt idx="383">
                  <c:v>1979.9166666666376</c:v>
                </c:pt>
                <c:pt idx="384">
                  <c:v>1979.9999999999709</c:v>
                </c:pt>
                <c:pt idx="385">
                  <c:v>1980.0833333333042</c:v>
                </c:pt>
                <c:pt idx="386">
                  <c:v>1980.1666666666374</c:v>
                </c:pt>
                <c:pt idx="387">
                  <c:v>1980.2499999999707</c:v>
                </c:pt>
                <c:pt idx="388">
                  <c:v>1980.3333333333039</c:v>
                </c:pt>
                <c:pt idx="389">
                  <c:v>1980.4166666666372</c:v>
                </c:pt>
                <c:pt idx="390">
                  <c:v>1980.4999999999704</c:v>
                </c:pt>
                <c:pt idx="391">
                  <c:v>1980.5833333333037</c:v>
                </c:pt>
                <c:pt idx="392">
                  <c:v>1980.666666666637</c:v>
                </c:pt>
                <c:pt idx="393">
                  <c:v>1980.7499999999702</c:v>
                </c:pt>
                <c:pt idx="394">
                  <c:v>1980.8333333333035</c:v>
                </c:pt>
                <c:pt idx="395">
                  <c:v>1980.9166666666367</c:v>
                </c:pt>
                <c:pt idx="396">
                  <c:v>1980.99999999997</c:v>
                </c:pt>
                <c:pt idx="397">
                  <c:v>1981.0833333333032</c:v>
                </c:pt>
                <c:pt idx="398">
                  <c:v>1981.1666666666365</c:v>
                </c:pt>
                <c:pt idx="399">
                  <c:v>1981.2499999999698</c:v>
                </c:pt>
                <c:pt idx="400">
                  <c:v>1981.333333333303</c:v>
                </c:pt>
                <c:pt idx="401">
                  <c:v>1981.4166666666363</c:v>
                </c:pt>
                <c:pt idx="402">
                  <c:v>1981.4999999999695</c:v>
                </c:pt>
                <c:pt idx="403">
                  <c:v>1981.5833333333028</c:v>
                </c:pt>
                <c:pt idx="404">
                  <c:v>1981.666666666636</c:v>
                </c:pt>
                <c:pt idx="405">
                  <c:v>1981.7499999999693</c:v>
                </c:pt>
                <c:pt idx="406">
                  <c:v>1981.8333333333026</c:v>
                </c:pt>
                <c:pt idx="407">
                  <c:v>1981.9166666666358</c:v>
                </c:pt>
                <c:pt idx="408">
                  <c:v>1981.9999999999691</c:v>
                </c:pt>
                <c:pt idx="409">
                  <c:v>1982.0833333333023</c:v>
                </c:pt>
                <c:pt idx="410">
                  <c:v>1982.1666666666356</c:v>
                </c:pt>
                <c:pt idx="411">
                  <c:v>1982.2499999999688</c:v>
                </c:pt>
                <c:pt idx="412">
                  <c:v>1982.3333333333021</c:v>
                </c:pt>
                <c:pt idx="413">
                  <c:v>1982.4166666666354</c:v>
                </c:pt>
                <c:pt idx="414">
                  <c:v>1982.4999999999686</c:v>
                </c:pt>
                <c:pt idx="415">
                  <c:v>1982.5833333333019</c:v>
                </c:pt>
                <c:pt idx="416">
                  <c:v>1982.6666666666351</c:v>
                </c:pt>
                <c:pt idx="417">
                  <c:v>1982.7499999999684</c:v>
                </c:pt>
                <c:pt idx="418">
                  <c:v>1982.8333333333017</c:v>
                </c:pt>
                <c:pt idx="419">
                  <c:v>1982.9166666666349</c:v>
                </c:pt>
                <c:pt idx="420">
                  <c:v>1982.9999999999682</c:v>
                </c:pt>
                <c:pt idx="421">
                  <c:v>1983.0833333333014</c:v>
                </c:pt>
                <c:pt idx="422">
                  <c:v>1983.1666666666347</c:v>
                </c:pt>
                <c:pt idx="423">
                  <c:v>1983.2499999999679</c:v>
                </c:pt>
                <c:pt idx="424">
                  <c:v>1983.3333333333012</c:v>
                </c:pt>
                <c:pt idx="425">
                  <c:v>1983.4166666666345</c:v>
                </c:pt>
                <c:pt idx="426">
                  <c:v>1983.4999999999677</c:v>
                </c:pt>
                <c:pt idx="427">
                  <c:v>1983.583333333301</c:v>
                </c:pt>
                <c:pt idx="428">
                  <c:v>1983.6666666666342</c:v>
                </c:pt>
                <c:pt idx="429">
                  <c:v>1983.7499999999675</c:v>
                </c:pt>
                <c:pt idx="430">
                  <c:v>1983.8333333333007</c:v>
                </c:pt>
                <c:pt idx="431">
                  <c:v>1983.916666666634</c:v>
                </c:pt>
                <c:pt idx="432">
                  <c:v>1983.9999999999673</c:v>
                </c:pt>
                <c:pt idx="433">
                  <c:v>1984.0833333333005</c:v>
                </c:pt>
                <c:pt idx="434">
                  <c:v>1984.1666666666338</c:v>
                </c:pt>
                <c:pt idx="435">
                  <c:v>1984.249999999967</c:v>
                </c:pt>
                <c:pt idx="436">
                  <c:v>1984.3333333333003</c:v>
                </c:pt>
                <c:pt idx="437">
                  <c:v>1984.4166666666335</c:v>
                </c:pt>
                <c:pt idx="438">
                  <c:v>1984.4999999999668</c:v>
                </c:pt>
                <c:pt idx="439">
                  <c:v>1984.5833333333001</c:v>
                </c:pt>
                <c:pt idx="440">
                  <c:v>1984.6666666666333</c:v>
                </c:pt>
                <c:pt idx="441">
                  <c:v>1984.7499999999666</c:v>
                </c:pt>
                <c:pt idx="442">
                  <c:v>1984.8333333332998</c:v>
                </c:pt>
                <c:pt idx="443">
                  <c:v>1984.9166666666331</c:v>
                </c:pt>
                <c:pt idx="444">
                  <c:v>1984.9999999999663</c:v>
                </c:pt>
                <c:pt idx="445">
                  <c:v>1985.0833333332996</c:v>
                </c:pt>
                <c:pt idx="446">
                  <c:v>1985.1666666666329</c:v>
                </c:pt>
                <c:pt idx="447">
                  <c:v>1985.2499999999661</c:v>
                </c:pt>
                <c:pt idx="448">
                  <c:v>1985.3333333332994</c:v>
                </c:pt>
                <c:pt idx="449">
                  <c:v>1985.4166666666326</c:v>
                </c:pt>
                <c:pt idx="450">
                  <c:v>1985.4999999999659</c:v>
                </c:pt>
                <c:pt idx="451">
                  <c:v>1985.5833333332992</c:v>
                </c:pt>
                <c:pt idx="452">
                  <c:v>1985.6666666666324</c:v>
                </c:pt>
                <c:pt idx="453">
                  <c:v>1985.7499999999657</c:v>
                </c:pt>
                <c:pt idx="454">
                  <c:v>1985.8333333332989</c:v>
                </c:pt>
                <c:pt idx="455">
                  <c:v>1985.9166666666322</c:v>
                </c:pt>
                <c:pt idx="456">
                  <c:v>1985.9999999999654</c:v>
                </c:pt>
                <c:pt idx="457">
                  <c:v>1986.0833333332987</c:v>
                </c:pt>
                <c:pt idx="458">
                  <c:v>1986.166666666632</c:v>
                </c:pt>
                <c:pt idx="459">
                  <c:v>1986.2499999999652</c:v>
                </c:pt>
                <c:pt idx="460">
                  <c:v>1986.3333333332985</c:v>
                </c:pt>
                <c:pt idx="461">
                  <c:v>1986.4166666666317</c:v>
                </c:pt>
                <c:pt idx="462">
                  <c:v>1986.499999999965</c:v>
                </c:pt>
                <c:pt idx="463">
                  <c:v>1986.5833333332982</c:v>
                </c:pt>
                <c:pt idx="464">
                  <c:v>1986.6666666666315</c:v>
                </c:pt>
                <c:pt idx="465">
                  <c:v>1986.7499999999648</c:v>
                </c:pt>
                <c:pt idx="466">
                  <c:v>1986.833333333298</c:v>
                </c:pt>
                <c:pt idx="467">
                  <c:v>1986.9166666666313</c:v>
                </c:pt>
                <c:pt idx="468">
                  <c:v>1986.9999999999645</c:v>
                </c:pt>
                <c:pt idx="469">
                  <c:v>1987.0833333332978</c:v>
                </c:pt>
                <c:pt idx="470">
                  <c:v>1987.166666666631</c:v>
                </c:pt>
                <c:pt idx="471">
                  <c:v>1987.2499999999643</c:v>
                </c:pt>
                <c:pt idx="472">
                  <c:v>1987.3333333332976</c:v>
                </c:pt>
                <c:pt idx="473">
                  <c:v>1987.4166666666308</c:v>
                </c:pt>
                <c:pt idx="474">
                  <c:v>1987.4999999999641</c:v>
                </c:pt>
                <c:pt idx="475">
                  <c:v>1987.5833333332973</c:v>
                </c:pt>
                <c:pt idx="476">
                  <c:v>1987.6666666666306</c:v>
                </c:pt>
                <c:pt idx="477">
                  <c:v>1987.7499999999638</c:v>
                </c:pt>
                <c:pt idx="478">
                  <c:v>1987.8333333332971</c:v>
                </c:pt>
                <c:pt idx="479">
                  <c:v>1987.9166666666304</c:v>
                </c:pt>
                <c:pt idx="480">
                  <c:v>1987.9999999999636</c:v>
                </c:pt>
                <c:pt idx="481">
                  <c:v>1988.0833333332969</c:v>
                </c:pt>
                <c:pt idx="482">
                  <c:v>1988.1666666666301</c:v>
                </c:pt>
                <c:pt idx="483">
                  <c:v>1988.2499999999634</c:v>
                </c:pt>
                <c:pt idx="484">
                  <c:v>1988.3333333332967</c:v>
                </c:pt>
                <c:pt idx="485">
                  <c:v>1988.4166666666299</c:v>
                </c:pt>
                <c:pt idx="486">
                  <c:v>1988.4999999999632</c:v>
                </c:pt>
                <c:pt idx="487">
                  <c:v>1988.5833333332964</c:v>
                </c:pt>
                <c:pt idx="488">
                  <c:v>1988.6666666666297</c:v>
                </c:pt>
                <c:pt idx="489">
                  <c:v>1988.7499999999629</c:v>
                </c:pt>
                <c:pt idx="490">
                  <c:v>1988.8333333332962</c:v>
                </c:pt>
                <c:pt idx="491">
                  <c:v>1988.9166666666295</c:v>
                </c:pt>
                <c:pt idx="492">
                  <c:v>1988.9999999999627</c:v>
                </c:pt>
                <c:pt idx="493">
                  <c:v>1989.083333333296</c:v>
                </c:pt>
                <c:pt idx="494">
                  <c:v>1989.1666666666292</c:v>
                </c:pt>
                <c:pt idx="495">
                  <c:v>1989.2499999999625</c:v>
                </c:pt>
                <c:pt idx="496">
                  <c:v>1989.3333333332957</c:v>
                </c:pt>
                <c:pt idx="497">
                  <c:v>1989.416666666629</c:v>
                </c:pt>
                <c:pt idx="498">
                  <c:v>1989.4999999999623</c:v>
                </c:pt>
                <c:pt idx="499">
                  <c:v>1989.5833333332955</c:v>
                </c:pt>
                <c:pt idx="500">
                  <c:v>1989.6666666666288</c:v>
                </c:pt>
                <c:pt idx="501">
                  <c:v>1989.749999999962</c:v>
                </c:pt>
                <c:pt idx="502">
                  <c:v>1989.8333333332953</c:v>
                </c:pt>
                <c:pt idx="503">
                  <c:v>1989.9166666666285</c:v>
                </c:pt>
                <c:pt idx="504">
                  <c:v>1989.9999999999618</c:v>
                </c:pt>
                <c:pt idx="505">
                  <c:v>1990.0833333332951</c:v>
                </c:pt>
                <c:pt idx="506">
                  <c:v>1990.1666666666283</c:v>
                </c:pt>
                <c:pt idx="507">
                  <c:v>1990.2499999999616</c:v>
                </c:pt>
                <c:pt idx="508">
                  <c:v>1990.3333333332948</c:v>
                </c:pt>
                <c:pt idx="509">
                  <c:v>1990.4166666666281</c:v>
                </c:pt>
                <c:pt idx="510">
                  <c:v>1990.4999999999613</c:v>
                </c:pt>
                <c:pt idx="511">
                  <c:v>1990.5833333332946</c:v>
                </c:pt>
                <c:pt idx="512">
                  <c:v>1990.6666666666279</c:v>
                </c:pt>
                <c:pt idx="513">
                  <c:v>1990.7499999999611</c:v>
                </c:pt>
                <c:pt idx="514">
                  <c:v>1990.8333333332944</c:v>
                </c:pt>
                <c:pt idx="515">
                  <c:v>1990.9166666666276</c:v>
                </c:pt>
                <c:pt idx="516">
                  <c:v>1990.9999999999609</c:v>
                </c:pt>
                <c:pt idx="517">
                  <c:v>1991.0833333332941</c:v>
                </c:pt>
                <c:pt idx="518">
                  <c:v>1991.1666666666274</c:v>
                </c:pt>
                <c:pt idx="519">
                  <c:v>1991.2499999999607</c:v>
                </c:pt>
                <c:pt idx="520">
                  <c:v>1991.3333333332939</c:v>
                </c:pt>
                <c:pt idx="521">
                  <c:v>1991.4166666666272</c:v>
                </c:pt>
                <c:pt idx="522">
                  <c:v>1991.4999999999604</c:v>
                </c:pt>
                <c:pt idx="523">
                  <c:v>1991.5833333332937</c:v>
                </c:pt>
                <c:pt idx="524">
                  <c:v>1991.666666666627</c:v>
                </c:pt>
                <c:pt idx="525">
                  <c:v>1991.7499999999602</c:v>
                </c:pt>
                <c:pt idx="526">
                  <c:v>1991.8333333332935</c:v>
                </c:pt>
                <c:pt idx="527">
                  <c:v>1991.9166666666267</c:v>
                </c:pt>
                <c:pt idx="528">
                  <c:v>1991.99999999996</c:v>
                </c:pt>
                <c:pt idx="529">
                  <c:v>1992.0833333332932</c:v>
                </c:pt>
                <c:pt idx="530">
                  <c:v>1992.1666666666265</c:v>
                </c:pt>
                <c:pt idx="531">
                  <c:v>1992.2499999999598</c:v>
                </c:pt>
                <c:pt idx="532">
                  <c:v>1992.333333333293</c:v>
                </c:pt>
                <c:pt idx="533">
                  <c:v>1992.4166666666263</c:v>
                </c:pt>
                <c:pt idx="534">
                  <c:v>1992.4999999999595</c:v>
                </c:pt>
                <c:pt idx="535">
                  <c:v>1992.5833333332928</c:v>
                </c:pt>
                <c:pt idx="536">
                  <c:v>1992.666666666626</c:v>
                </c:pt>
                <c:pt idx="537">
                  <c:v>1992.7499999999593</c:v>
                </c:pt>
                <c:pt idx="538">
                  <c:v>1992.8333333332926</c:v>
                </c:pt>
                <c:pt idx="539">
                  <c:v>1992.9166666666258</c:v>
                </c:pt>
                <c:pt idx="540">
                  <c:v>1992.9999999999591</c:v>
                </c:pt>
                <c:pt idx="541">
                  <c:v>1993.0833333332923</c:v>
                </c:pt>
                <c:pt idx="542">
                  <c:v>1993.1666666666256</c:v>
                </c:pt>
                <c:pt idx="543">
                  <c:v>1993.2499999999588</c:v>
                </c:pt>
                <c:pt idx="544">
                  <c:v>1993.3333333332921</c:v>
                </c:pt>
                <c:pt idx="545">
                  <c:v>1993.4166666666254</c:v>
                </c:pt>
                <c:pt idx="546">
                  <c:v>1993.4999999999586</c:v>
                </c:pt>
                <c:pt idx="547">
                  <c:v>1993.5833333332919</c:v>
                </c:pt>
                <c:pt idx="548">
                  <c:v>1993.6666666666251</c:v>
                </c:pt>
                <c:pt idx="549">
                  <c:v>1993.7499999999584</c:v>
                </c:pt>
                <c:pt idx="550">
                  <c:v>1993.8333333332916</c:v>
                </c:pt>
                <c:pt idx="551">
                  <c:v>1993.9166666666249</c:v>
                </c:pt>
                <c:pt idx="552">
                  <c:v>1993.9999999999582</c:v>
                </c:pt>
                <c:pt idx="553">
                  <c:v>1994.0833333332914</c:v>
                </c:pt>
                <c:pt idx="554">
                  <c:v>1994.1666666666247</c:v>
                </c:pt>
                <c:pt idx="555">
                  <c:v>1994.2499999999579</c:v>
                </c:pt>
                <c:pt idx="556">
                  <c:v>1994.3333333332912</c:v>
                </c:pt>
                <c:pt idx="557">
                  <c:v>1994.4166666666245</c:v>
                </c:pt>
                <c:pt idx="558">
                  <c:v>1994.4999999999577</c:v>
                </c:pt>
                <c:pt idx="559">
                  <c:v>1994.583333333291</c:v>
                </c:pt>
                <c:pt idx="560">
                  <c:v>1994.6666666666242</c:v>
                </c:pt>
                <c:pt idx="561">
                  <c:v>1994.7499999999575</c:v>
                </c:pt>
                <c:pt idx="562">
                  <c:v>1994.8333333332907</c:v>
                </c:pt>
                <c:pt idx="563">
                  <c:v>1994.916666666624</c:v>
                </c:pt>
                <c:pt idx="564">
                  <c:v>1994.9999999999573</c:v>
                </c:pt>
                <c:pt idx="565">
                  <c:v>1995.0833333332905</c:v>
                </c:pt>
                <c:pt idx="566">
                  <c:v>1995.1666666666238</c:v>
                </c:pt>
                <c:pt idx="567">
                  <c:v>1995.249999999957</c:v>
                </c:pt>
                <c:pt idx="568">
                  <c:v>1995.3333333332903</c:v>
                </c:pt>
                <c:pt idx="569">
                  <c:v>1995.4166666666235</c:v>
                </c:pt>
                <c:pt idx="570">
                  <c:v>1995.4999999999568</c:v>
                </c:pt>
                <c:pt idx="571">
                  <c:v>1995.5833333332901</c:v>
                </c:pt>
                <c:pt idx="572">
                  <c:v>1995.6666666666233</c:v>
                </c:pt>
                <c:pt idx="573">
                  <c:v>1995.7499999999566</c:v>
                </c:pt>
                <c:pt idx="574">
                  <c:v>1995.8333333332898</c:v>
                </c:pt>
                <c:pt idx="575">
                  <c:v>1995.9166666666231</c:v>
                </c:pt>
                <c:pt idx="576">
                  <c:v>1995.9999999999563</c:v>
                </c:pt>
                <c:pt idx="577">
                  <c:v>1996.0833333332896</c:v>
                </c:pt>
                <c:pt idx="578">
                  <c:v>1996.1666666666229</c:v>
                </c:pt>
                <c:pt idx="579">
                  <c:v>1996.2499999999561</c:v>
                </c:pt>
                <c:pt idx="580">
                  <c:v>1996.3333333332894</c:v>
                </c:pt>
                <c:pt idx="581">
                  <c:v>1996.4166666666226</c:v>
                </c:pt>
                <c:pt idx="582">
                  <c:v>1996.4999999999559</c:v>
                </c:pt>
                <c:pt idx="583">
                  <c:v>1996.5833333332891</c:v>
                </c:pt>
                <c:pt idx="584">
                  <c:v>1996.6666666666224</c:v>
                </c:pt>
                <c:pt idx="585">
                  <c:v>1996.7499999999557</c:v>
                </c:pt>
                <c:pt idx="586">
                  <c:v>1996.8333333332889</c:v>
                </c:pt>
                <c:pt idx="587">
                  <c:v>1996.9166666666222</c:v>
                </c:pt>
                <c:pt idx="588">
                  <c:v>1996.9999999999554</c:v>
                </c:pt>
                <c:pt idx="589">
                  <c:v>1997.0833333332887</c:v>
                </c:pt>
                <c:pt idx="590">
                  <c:v>1997.1666666666219</c:v>
                </c:pt>
                <c:pt idx="591">
                  <c:v>1997.2499999999552</c:v>
                </c:pt>
                <c:pt idx="592">
                  <c:v>1997.3333333332885</c:v>
                </c:pt>
                <c:pt idx="593">
                  <c:v>1997.4166666666217</c:v>
                </c:pt>
                <c:pt idx="594">
                  <c:v>1997.499999999955</c:v>
                </c:pt>
                <c:pt idx="595">
                  <c:v>1997.5833333332882</c:v>
                </c:pt>
                <c:pt idx="596">
                  <c:v>1997.6666666666215</c:v>
                </c:pt>
                <c:pt idx="597">
                  <c:v>1997.7499999999548</c:v>
                </c:pt>
                <c:pt idx="598">
                  <c:v>1997.833333333288</c:v>
                </c:pt>
                <c:pt idx="599">
                  <c:v>1997.9166666666213</c:v>
                </c:pt>
                <c:pt idx="600">
                  <c:v>1997.9999999999545</c:v>
                </c:pt>
                <c:pt idx="601">
                  <c:v>1998.0833333332878</c:v>
                </c:pt>
                <c:pt idx="602">
                  <c:v>1998.166666666621</c:v>
                </c:pt>
                <c:pt idx="603">
                  <c:v>1998.2499999999543</c:v>
                </c:pt>
                <c:pt idx="604">
                  <c:v>1998.3333333332876</c:v>
                </c:pt>
                <c:pt idx="605">
                  <c:v>1998.4166666666208</c:v>
                </c:pt>
                <c:pt idx="606">
                  <c:v>1998.4999999999541</c:v>
                </c:pt>
                <c:pt idx="607">
                  <c:v>1998.5833333332873</c:v>
                </c:pt>
                <c:pt idx="608">
                  <c:v>1998.6666666666206</c:v>
                </c:pt>
                <c:pt idx="609">
                  <c:v>1998.7499999999538</c:v>
                </c:pt>
                <c:pt idx="610">
                  <c:v>1998.8333333332871</c:v>
                </c:pt>
                <c:pt idx="611">
                  <c:v>1998.9166666666204</c:v>
                </c:pt>
                <c:pt idx="612">
                  <c:v>1998.9999999999536</c:v>
                </c:pt>
                <c:pt idx="613">
                  <c:v>1999.0833333332869</c:v>
                </c:pt>
                <c:pt idx="614">
                  <c:v>1999.1666666666201</c:v>
                </c:pt>
                <c:pt idx="615">
                  <c:v>1999.2499999999534</c:v>
                </c:pt>
                <c:pt idx="616">
                  <c:v>1999.3333333332866</c:v>
                </c:pt>
                <c:pt idx="617">
                  <c:v>1999.4166666666199</c:v>
                </c:pt>
                <c:pt idx="618">
                  <c:v>1999.4999999999532</c:v>
                </c:pt>
                <c:pt idx="619">
                  <c:v>1999.5833333332864</c:v>
                </c:pt>
                <c:pt idx="620">
                  <c:v>1999.6666666666197</c:v>
                </c:pt>
                <c:pt idx="621">
                  <c:v>1999.7499999999529</c:v>
                </c:pt>
                <c:pt idx="622">
                  <c:v>1999.8333333332862</c:v>
                </c:pt>
                <c:pt idx="623">
                  <c:v>1999.9166666666194</c:v>
                </c:pt>
                <c:pt idx="624">
                  <c:v>1999.9999999999527</c:v>
                </c:pt>
                <c:pt idx="625">
                  <c:v>2000.083333333286</c:v>
                </c:pt>
                <c:pt idx="626">
                  <c:v>2000.1666666666192</c:v>
                </c:pt>
                <c:pt idx="627">
                  <c:v>2000.2499999999525</c:v>
                </c:pt>
                <c:pt idx="628">
                  <c:v>2000.3333333332857</c:v>
                </c:pt>
                <c:pt idx="629">
                  <c:v>2000.416666666619</c:v>
                </c:pt>
                <c:pt idx="630">
                  <c:v>2000.4999999999523</c:v>
                </c:pt>
                <c:pt idx="631">
                  <c:v>2000.5833333332855</c:v>
                </c:pt>
                <c:pt idx="632">
                  <c:v>2000.6666666666188</c:v>
                </c:pt>
                <c:pt idx="633">
                  <c:v>2000.749999999952</c:v>
                </c:pt>
                <c:pt idx="634">
                  <c:v>2000.8333333332853</c:v>
                </c:pt>
                <c:pt idx="635">
                  <c:v>2000.9166666666185</c:v>
                </c:pt>
                <c:pt idx="636">
                  <c:v>2000.9999999999518</c:v>
                </c:pt>
                <c:pt idx="637">
                  <c:v>2001.0833333332851</c:v>
                </c:pt>
                <c:pt idx="638">
                  <c:v>2001.1666666666183</c:v>
                </c:pt>
                <c:pt idx="639">
                  <c:v>2001.2499999999516</c:v>
                </c:pt>
                <c:pt idx="640">
                  <c:v>2001.3333333332848</c:v>
                </c:pt>
                <c:pt idx="641">
                  <c:v>2001.4166666666181</c:v>
                </c:pt>
                <c:pt idx="642">
                  <c:v>2001.4999999999513</c:v>
                </c:pt>
                <c:pt idx="643">
                  <c:v>2001.5833333332846</c:v>
                </c:pt>
                <c:pt idx="644">
                  <c:v>2001.6666666666179</c:v>
                </c:pt>
                <c:pt idx="645">
                  <c:v>2001.7499999999511</c:v>
                </c:pt>
                <c:pt idx="646">
                  <c:v>2001.8333333332844</c:v>
                </c:pt>
                <c:pt idx="647">
                  <c:v>2001.9166666666176</c:v>
                </c:pt>
                <c:pt idx="648">
                  <c:v>2001.9999999999509</c:v>
                </c:pt>
                <c:pt idx="649">
                  <c:v>2002.0833333332841</c:v>
                </c:pt>
                <c:pt idx="650">
                  <c:v>2002.1666666666174</c:v>
                </c:pt>
                <c:pt idx="651">
                  <c:v>2002.2499999999507</c:v>
                </c:pt>
                <c:pt idx="652">
                  <c:v>2002.3333333332839</c:v>
                </c:pt>
                <c:pt idx="653">
                  <c:v>2002.4166666666172</c:v>
                </c:pt>
                <c:pt idx="654">
                  <c:v>2002.4999999999504</c:v>
                </c:pt>
                <c:pt idx="655">
                  <c:v>2002.5833333332837</c:v>
                </c:pt>
                <c:pt idx="656">
                  <c:v>2002.6666666666169</c:v>
                </c:pt>
                <c:pt idx="657">
                  <c:v>2002.7499999999502</c:v>
                </c:pt>
                <c:pt idx="658">
                  <c:v>2002.8333333332835</c:v>
                </c:pt>
                <c:pt idx="659">
                  <c:v>2002.9166666666167</c:v>
                </c:pt>
                <c:pt idx="660">
                  <c:v>2002.99999999995</c:v>
                </c:pt>
                <c:pt idx="661">
                  <c:v>2003.0833333332832</c:v>
                </c:pt>
                <c:pt idx="662">
                  <c:v>2003.1666666666165</c:v>
                </c:pt>
                <c:pt idx="663">
                  <c:v>2003.2499999999498</c:v>
                </c:pt>
                <c:pt idx="664">
                  <c:v>2003.333333333283</c:v>
                </c:pt>
                <c:pt idx="665">
                  <c:v>2003.4166666666163</c:v>
                </c:pt>
                <c:pt idx="666">
                  <c:v>2003.4999999999495</c:v>
                </c:pt>
                <c:pt idx="667">
                  <c:v>2003.5833333332828</c:v>
                </c:pt>
                <c:pt idx="668">
                  <c:v>2003.666666666616</c:v>
                </c:pt>
                <c:pt idx="669">
                  <c:v>2003.7499999999493</c:v>
                </c:pt>
                <c:pt idx="670">
                  <c:v>2003.8333333332826</c:v>
                </c:pt>
                <c:pt idx="671">
                  <c:v>2003.9166666666158</c:v>
                </c:pt>
                <c:pt idx="672">
                  <c:v>2003.9999999999491</c:v>
                </c:pt>
                <c:pt idx="673">
                  <c:v>2004.0833333332823</c:v>
                </c:pt>
                <c:pt idx="674">
                  <c:v>2004.1666666666156</c:v>
                </c:pt>
                <c:pt idx="675">
                  <c:v>2004.2499999999488</c:v>
                </c:pt>
                <c:pt idx="676">
                  <c:v>2004.3333333332821</c:v>
                </c:pt>
                <c:pt idx="677">
                  <c:v>2004.4166666666154</c:v>
                </c:pt>
                <c:pt idx="678">
                  <c:v>2004.4999999999486</c:v>
                </c:pt>
                <c:pt idx="679">
                  <c:v>2004.5833333332819</c:v>
                </c:pt>
                <c:pt idx="680">
                  <c:v>2004.6666666666151</c:v>
                </c:pt>
                <c:pt idx="681">
                  <c:v>2004.7499999999484</c:v>
                </c:pt>
                <c:pt idx="682">
                  <c:v>2004.8333333332816</c:v>
                </c:pt>
                <c:pt idx="683">
                  <c:v>2004.9166666666149</c:v>
                </c:pt>
                <c:pt idx="684">
                  <c:v>2004.9999999999482</c:v>
                </c:pt>
                <c:pt idx="685">
                  <c:v>2005.0833333332814</c:v>
                </c:pt>
                <c:pt idx="686">
                  <c:v>2005.1666666666147</c:v>
                </c:pt>
                <c:pt idx="687">
                  <c:v>2005.2499999999479</c:v>
                </c:pt>
                <c:pt idx="688">
                  <c:v>2005.3333333332812</c:v>
                </c:pt>
                <c:pt idx="689">
                  <c:v>2005.4166666666144</c:v>
                </c:pt>
                <c:pt idx="690">
                  <c:v>2005.4999999999477</c:v>
                </c:pt>
                <c:pt idx="691">
                  <c:v>2005.583333333281</c:v>
                </c:pt>
                <c:pt idx="692">
                  <c:v>2005.6666666666142</c:v>
                </c:pt>
                <c:pt idx="693">
                  <c:v>2005.7499999999475</c:v>
                </c:pt>
                <c:pt idx="694">
                  <c:v>2005.8333333332807</c:v>
                </c:pt>
                <c:pt idx="695">
                  <c:v>2005.916666666614</c:v>
                </c:pt>
                <c:pt idx="696">
                  <c:v>2005.9999999999472</c:v>
                </c:pt>
                <c:pt idx="697">
                  <c:v>2006.0833333332805</c:v>
                </c:pt>
                <c:pt idx="698">
                  <c:v>2006.1666666666138</c:v>
                </c:pt>
                <c:pt idx="699">
                  <c:v>2006.249999999947</c:v>
                </c:pt>
                <c:pt idx="700">
                  <c:v>2006.3333333332803</c:v>
                </c:pt>
                <c:pt idx="701">
                  <c:v>2006.4166666666135</c:v>
                </c:pt>
                <c:pt idx="702">
                  <c:v>2006.4999999999468</c:v>
                </c:pt>
                <c:pt idx="703">
                  <c:v>2006.5833333332801</c:v>
                </c:pt>
                <c:pt idx="704">
                  <c:v>2006.6666666666133</c:v>
                </c:pt>
                <c:pt idx="705">
                  <c:v>2006.7499999999466</c:v>
                </c:pt>
                <c:pt idx="706">
                  <c:v>2006.8333333332798</c:v>
                </c:pt>
                <c:pt idx="707">
                  <c:v>2006.9166666666131</c:v>
                </c:pt>
                <c:pt idx="708">
                  <c:v>2006.9999999999463</c:v>
                </c:pt>
                <c:pt idx="709">
                  <c:v>2007.0833333332796</c:v>
                </c:pt>
                <c:pt idx="710">
                  <c:v>2007.1666666666129</c:v>
                </c:pt>
                <c:pt idx="711">
                  <c:v>2007.2499999999461</c:v>
                </c:pt>
                <c:pt idx="712">
                  <c:v>2007.3333333332794</c:v>
                </c:pt>
                <c:pt idx="713">
                  <c:v>2007.4166666666126</c:v>
                </c:pt>
                <c:pt idx="714">
                  <c:v>2007.4999999999459</c:v>
                </c:pt>
                <c:pt idx="715">
                  <c:v>2007.5833333332791</c:v>
                </c:pt>
                <c:pt idx="716">
                  <c:v>2007.6666666666124</c:v>
                </c:pt>
                <c:pt idx="717">
                  <c:v>2007.7499999999457</c:v>
                </c:pt>
                <c:pt idx="718">
                  <c:v>2007.8333333332789</c:v>
                </c:pt>
                <c:pt idx="719">
                  <c:v>2007.9166666666122</c:v>
                </c:pt>
                <c:pt idx="720">
                  <c:v>2007.9999999999454</c:v>
                </c:pt>
                <c:pt idx="721">
                  <c:v>2008.0833333332787</c:v>
                </c:pt>
                <c:pt idx="722">
                  <c:v>2008.1666666666119</c:v>
                </c:pt>
                <c:pt idx="723">
                  <c:v>2008.2499999999452</c:v>
                </c:pt>
                <c:pt idx="724">
                  <c:v>2008.3333333332785</c:v>
                </c:pt>
                <c:pt idx="725">
                  <c:v>2008.4166666666117</c:v>
                </c:pt>
                <c:pt idx="726">
                  <c:v>2008.499999999945</c:v>
                </c:pt>
                <c:pt idx="727">
                  <c:v>2008.5833333332782</c:v>
                </c:pt>
                <c:pt idx="728">
                  <c:v>2008.6666666666115</c:v>
                </c:pt>
                <c:pt idx="729">
                  <c:v>2008.7499999999447</c:v>
                </c:pt>
                <c:pt idx="730">
                  <c:v>2008.833333333278</c:v>
                </c:pt>
                <c:pt idx="731">
                  <c:v>2008.9166666666113</c:v>
                </c:pt>
                <c:pt idx="732">
                  <c:v>2008.9999999999445</c:v>
                </c:pt>
                <c:pt idx="733">
                  <c:v>2009.0833333332778</c:v>
                </c:pt>
                <c:pt idx="734">
                  <c:v>2009.166666666611</c:v>
                </c:pt>
                <c:pt idx="735">
                  <c:v>2009.2499999999443</c:v>
                </c:pt>
                <c:pt idx="736">
                  <c:v>2009.3333333332776</c:v>
                </c:pt>
                <c:pt idx="737">
                  <c:v>2009.4166666666108</c:v>
                </c:pt>
                <c:pt idx="738">
                  <c:v>2009.4999999999441</c:v>
                </c:pt>
                <c:pt idx="739">
                  <c:v>2009.5833333332773</c:v>
                </c:pt>
                <c:pt idx="740">
                  <c:v>2009.6666666666106</c:v>
                </c:pt>
                <c:pt idx="741">
                  <c:v>2009.7499999999438</c:v>
                </c:pt>
                <c:pt idx="742">
                  <c:v>2009.8333333332771</c:v>
                </c:pt>
              </c:numCache>
            </c:numRef>
          </c:xVal>
          <c:yVal>
            <c:numRef>
              <c:f>summary!$K$3:$K$745</c:f>
              <c:numCache>
                <c:formatCode>General</c:formatCode>
                <c:ptCount val="743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7.6710000000000003</c:v>
                </c:pt>
                <c:pt idx="337">
                  <c:v>7.53</c:v>
                </c:pt>
                <c:pt idx="338">
                  <c:v>7.5179999999999998</c:v>
                </c:pt>
                <c:pt idx="339">
                  <c:v>7.5469999999999997</c:v>
                </c:pt>
                <c:pt idx="340">
                  <c:v>7.3029999999999999</c:v>
                </c:pt>
                <c:pt idx="341">
                  <c:v>7.3679999999999994</c:v>
                </c:pt>
                <c:pt idx="342">
                  <c:v>7.4819999999999993</c:v>
                </c:pt>
                <c:pt idx="343">
                  <c:v>7.3080000000000007</c:v>
                </c:pt>
                <c:pt idx="344">
                  <c:v>7.3770000000000007</c:v>
                </c:pt>
                <c:pt idx="345">
                  <c:v>7.3219999999999992</c:v>
                </c:pt>
                <c:pt idx="346">
                  <c:v>7.5750000000000002</c:v>
                </c:pt>
                <c:pt idx="347">
                  <c:v>7.492</c:v>
                </c:pt>
                <c:pt idx="348">
                  <c:v>7.2379999999999995</c:v>
                </c:pt>
                <c:pt idx="349">
                  <c:v>7.3490000000000002</c:v>
                </c:pt>
                <c:pt idx="350">
                  <c:v>7.0440000000000005</c:v>
                </c:pt>
                <c:pt idx="351">
                  <c:v>6.9720000000000004</c:v>
                </c:pt>
                <c:pt idx="352">
                  <c:v>6.8769999999999998</c:v>
                </c:pt>
                <c:pt idx="353">
                  <c:v>6.9169999999999998</c:v>
                </c:pt>
                <c:pt idx="354">
                  <c:v>6.5909999999999993</c:v>
                </c:pt>
                <c:pt idx="355">
                  <c:v>6.6489999999999991</c:v>
                </c:pt>
                <c:pt idx="356">
                  <c:v>6.4930000000000003</c:v>
                </c:pt>
                <c:pt idx="357">
                  <c:v>6.4449999999999994</c:v>
                </c:pt>
                <c:pt idx="358">
                  <c:v>6.3229999999999995</c:v>
                </c:pt>
                <c:pt idx="359">
                  <c:v>6.0049999999999999</c:v>
                </c:pt>
                <c:pt idx="360">
                  <c:v>6.117</c:v>
                </c:pt>
                <c:pt idx="361">
                  <c:v>5.8140000000000001</c:v>
                </c:pt>
                <c:pt idx="362">
                  <c:v>5.8610000000000007</c:v>
                </c:pt>
                <c:pt idx="363">
                  <c:v>5.7770000000000001</c:v>
                </c:pt>
                <c:pt idx="364">
                  <c:v>5.7119999999999997</c:v>
                </c:pt>
                <c:pt idx="365">
                  <c:v>5.6800000000000006</c:v>
                </c:pt>
                <c:pt idx="366">
                  <c:v>5.6440000000000001</c:v>
                </c:pt>
                <c:pt idx="367">
                  <c:v>5.5339999999999998</c:v>
                </c:pt>
                <c:pt idx="368">
                  <c:v>5.5010000000000003</c:v>
                </c:pt>
                <c:pt idx="369">
                  <c:v>5.21</c:v>
                </c:pt>
                <c:pt idx="370">
                  <c:v>5.3769999999999998</c:v>
                </c:pt>
                <c:pt idx="371">
                  <c:v>5.5359999999999996</c:v>
                </c:pt>
                <c:pt idx="372">
                  <c:v>5.3719999999999999</c:v>
                </c:pt>
                <c:pt idx="373">
                  <c:v>5.6219999999999999</c:v>
                </c:pt>
                <c:pt idx="374">
                  <c:v>5.415</c:v>
                </c:pt>
                <c:pt idx="375">
                  <c:v>5.2709999999999999</c:v>
                </c:pt>
                <c:pt idx="376">
                  <c:v>5.0670000000000002</c:v>
                </c:pt>
                <c:pt idx="377">
                  <c:v>5.2480000000000002</c:v>
                </c:pt>
                <c:pt idx="378">
                  <c:v>5.4390000000000001</c:v>
                </c:pt>
                <c:pt idx="379">
                  <c:v>5.625</c:v>
                </c:pt>
                <c:pt idx="380">
                  <c:v>5.6310000000000002</c:v>
                </c:pt>
                <c:pt idx="381">
                  <c:v>5.7299999999999995</c:v>
                </c:pt>
                <c:pt idx="382">
                  <c:v>5.5309999999999997</c:v>
                </c:pt>
                <c:pt idx="383">
                  <c:v>5.59</c:v>
                </c:pt>
                <c:pt idx="384">
                  <c:v>6.0140000000000002</c:v>
                </c:pt>
                <c:pt idx="385">
                  <c:v>5.9639999999999995</c:v>
                </c:pt>
                <c:pt idx="386">
                  <c:v>6.125</c:v>
                </c:pt>
                <c:pt idx="387">
                  <c:v>7.077</c:v>
                </c:pt>
                <c:pt idx="388">
                  <c:v>7.6700000000000008</c:v>
                </c:pt>
                <c:pt idx="389">
                  <c:v>7.9339999999999993</c:v>
                </c:pt>
                <c:pt idx="390">
                  <c:v>8.0949999999999989</c:v>
                </c:pt>
                <c:pt idx="391">
                  <c:v>7.8710000000000004</c:v>
                </c:pt>
                <c:pt idx="392">
                  <c:v>7.8170000000000002</c:v>
                </c:pt>
                <c:pt idx="393">
                  <c:v>7.57</c:v>
                </c:pt>
                <c:pt idx="394">
                  <c:v>7.5520000000000005</c:v>
                </c:pt>
                <c:pt idx="395">
                  <c:v>7.3800000000000008</c:v>
                </c:pt>
                <c:pt idx="396">
                  <c:v>7.4499999999999993</c:v>
                </c:pt>
                <c:pt idx="397">
                  <c:v>7.4779999999999998</c:v>
                </c:pt>
                <c:pt idx="398">
                  <c:v>7.4990000000000006</c:v>
                </c:pt>
                <c:pt idx="399">
                  <c:v>7.0040000000000004</c:v>
                </c:pt>
                <c:pt idx="400">
                  <c:v>7.6189999999999998</c:v>
                </c:pt>
                <c:pt idx="401">
                  <c:v>7.3279999999999994</c:v>
                </c:pt>
                <c:pt idx="402">
                  <c:v>7.3810000000000002</c:v>
                </c:pt>
                <c:pt idx="403">
                  <c:v>7.5350000000000001</c:v>
                </c:pt>
                <c:pt idx="404">
                  <c:v>7.7069999999999999</c:v>
                </c:pt>
                <c:pt idx="405">
                  <c:v>8.234</c:v>
                </c:pt>
                <c:pt idx="406">
                  <c:v>8.552999999999999</c:v>
                </c:pt>
                <c:pt idx="407">
                  <c:v>8.9819999999999993</c:v>
                </c:pt>
                <c:pt idx="408">
                  <c:v>8.8330000000000002</c:v>
                </c:pt>
                <c:pt idx="409">
                  <c:v>9.0429999999999993</c:v>
                </c:pt>
                <c:pt idx="410">
                  <c:v>9.4390000000000001</c:v>
                </c:pt>
                <c:pt idx="411">
                  <c:v>9.86</c:v>
                </c:pt>
                <c:pt idx="412">
                  <c:v>9.8390000000000004</c:v>
                </c:pt>
                <c:pt idx="413">
                  <c:v>9.9740000000000002</c:v>
                </c:pt>
                <c:pt idx="414">
                  <c:v>10.111000000000001</c:v>
                </c:pt>
                <c:pt idx="415">
                  <c:v>10.388</c:v>
                </c:pt>
                <c:pt idx="416">
                  <c:v>10.559000000000001</c:v>
                </c:pt>
                <c:pt idx="417">
                  <c:v>10.961</c:v>
                </c:pt>
                <c:pt idx="418">
                  <c:v>11.448</c:v>
                </c:pt>
                <c:pt idx="419">
                  <c:v>11.559999999999999</c:v>
                </c:pt>
                <c:pt idx="420">
                  <c:v>11.17</c:v>
                </c:pt>
                <c:pt idx="421">
                  <c:v>11.365</c:v>
                </c:pt>
                <c:pt idx="422">
                  <c:v>10.934000000000001</c:v>
                </c:pt>
                <c:pt idx="423">
                  <c:v>10.977</c:v>
                </c:pt>
                <c:pt idx="424">
                  <c:v>11.110000000000001</c:v>
                </c:pt>
                <c:pt idx="425">
                  <c:v>10.525</c:v>
                </c:pt>
                <c:pt idx="426">
                  <c:v>9.8379999999999992</c:v>
                </c:pt>
                <c:pt idx="427">
                  <c:v>9.6740000000000013</c:v>
                </c:pt>
                <c:pt idx="428">
                  <c:v>9.6080000000000005</c:v>
                </c:pt>
                <c:pt idx="429">
                  <c:v>8.9539999999999988</c:v>
                </c:pt>
                <c:pt idx="430">
                  <c:v>8.8349999999999991</c:v>
                </c:pt>
                <c:pt idx="431">
                  <c:v>8.6529999999999987</c:v>
                </c:pt>
                <c:pt idx="432">
                  <c:v>8.4049999999999994</c:v>
                </c:pt>
                <c:pt idx="433">
                  <c:v>8.1609999999999996</c:v>
                </c:pt>
                <c:pt idx="434">
                  <c:v>7.9339999999999993</c:v>
                </c:pt>
                <c:pt idx="435">
                  <c:v>7.8920000000000003</c:v>
                </c:pt>
                <c:pt idx="436">
                  <c:v>7.7729999999999997</c:v>
                </c:pt>
                <c:pt idx="437">
                  <c:v>7.4349999999999996</c:v>
                </c:pt>
                <c:pt idx="438">
                  <c:v>7.5870000000000006</c:v>
                </c:pt>
                <c:pt idx="439">
                  <c:v>7.8090000000000011</c:v>
                </c:pt>
                <c:pt idx="440">
                  <c:v>7.59</c:v>
                </c:pt>
                <c:pt idx="441">
                  <c:v>7.6789999999999994</c:v>
                </c:pt>
                <c:pt idx="442">
                  <c:v>7.4249999999999998</c:v>
                </c:pt>
                <c:pt idx="443">
                  <c:v>7.3940000000000001</c:v>
                </c:pt>
                <c:pt idx="444">
                  <c:v>7.4279999999999999</c:v>
                </c:pt>
                <c:pt idx="445">
                  <c:v>7.3260000000000005</c:v>
                </c:pt>
                <c:pt idx="446">
                  <c:v>7.431</c:v>
                </c:pt>
                <c:pt idx="447">
                  <c:v>7.6130000000000004</c:v>
                </c:pt>
                <c:pt idx="448">
                  <c:v>7.3630000000000004</c:v>
                </c:pt>
                <c:pt idx="449">
                  <c:v>7.5350000000000001</c:v>
                </c:pt>
                <c:pt idx="450">
                  <c:v>7.8259999999999996</c:v>
                </c:pt>
                <c:pt idx="451">
                  <c:v>7.4929999999999994</c:v>
                </c:pt>
                <c:pt idx="452">
                  <c:v>7.5389999999999997</c:v>
                </c:pt>
                <c:pt idx="453">
                  <c:v>7.4480000000000004</c:v>
                </c:pt>
                <c:pt idx="454">
                  <c:v>7.3660000000000005</c:v>
                </c:pt>
                <c:pt idx="455">
                  <c:v>7.3310000000000004</c:v>
                </c:pt>
                <c:pt idx="456">
                  <c:v>7.0880000000000001</c:v>
                </c:pt>
                <c:pt idx="457">
                  <c:v>7.4090000000000007</c:v>
                </c:pt>
                <c:pt idx="458">
                  <c:v>7.4809999999999999</c:v>
                </c:pt>
                <c:pt idx="459">
                  <c:v>7.423</c:v>
                </c:pt>
                <c:pt idx="460">
                  <c:v>7.4700000000000006</c:v>
                </c:pt>
                <c:pt idx="461">
                  <c:v>7.516</c:v>
                </c:pt>
                <c:pt idx="462">
                  <c:v>7.4859999999999998</c:v>
                </c:pt>
                <c:pt idx="463">
                  <c:v>7.1669999999999998</c:v>
                </c:pt>
                <c:pt idx="464">
                  <c:v>7.1449999999999996</c:v>
                </c:pt>
                <c:pt idx="465">
                  <c:v>7.008</c:v>
                </c:pt>
                <c:pt idx="466">
                  <c:v>6.8750000000000009</c:v>
                </c:pt>
                <c:pt idx="467">
                  <c:v>6.7710000000000008</c:v>
                </c:pt>
                <c:pt idx="468">
                  <c:v>6.7110000000000003</c:v>
                </c:pt>
                <c:pt idx="469">
                  <c:v>6.6199999999999992</c:v>
                </c:pt>
                <c:pt idx="470">
                  <c:v>6.5360000000000005</c:v>
                </c:pt>
                <c:pt idx="471">
                  <c:v>6.3589999999999991</c:v>
                </c:pt>
                <c:pt idx="472">
                  <c:v>6.0960000000000001</c:v>
                </c:pt>
                <c:pt idx="473">
                  <c:v>6.17</c:v>
                </c:pt>
                <c:pt idx="474">
                  <c:v>6.2130000000000001</c:v>
                </c:pt>
                <c:pt idx="475">
                  <c:v>6.2229999999999999</c:v>
                </c:pt>
                <c:pt idx="476">
                  <c:v>6.1449999999999996</c:v>
                </c:pt>
                <c:pt idx="477">
                  <c:v>6.1859999999999999</c:v>
                </c:pt>
                <c:pt idx="478">
                  <c:v>6.1150000000000002</c:v>
                </c:pt>
                <c:pt idx="479">
                  <c:v>6.0229999999999997</c:v>
                </c:pt>
                <c:pt idx="480">
                  <c:v>5.9429999999999996</c:v>
                </c:pt>
                <c:pt idx="481">
                  <c:v>5.9889999999999999</c:v>
                </c:pt>
                <c:pt idx="482">
                  <c:v>5.9110000000000005</c:v>
                </c:pt>
                <c:pt idx="483">
                  <c:v>5.7469999999999999</c:v>
                </c:pt>
                <c:pt idx="484">
                  <c:v>5.7919999999999998</c:v>
                </c:pt>
                <c:pt idx="485">
                  <c:v>5.2880000000000003</c:v>
                </c:pt>
                <c:pt idx="486">
                  <c:v>5.5670000000000002</c:v>
                </c:pt>
                <c:pt idx="487">
                  <c:v>5.726</c:v>
                </c:pt>
                <c:pt idx="488">
                  <c:v>5.54</c:v>
                </c:pt>
                <c:pt idx="489">
                  <c:v>5.5030000000000001</c:v>
                </c:pt>
                <c:pt idx="490">
                  <c:v>5.4579999999999993</c:v>
                </c:pt>
                <c:pt idx="491">
                  <c:v>5.3650000000000002</c:v>
                </c:pt>
                <c:pt idx="492">
                  <c:v>5.4530000000000003</c:v>
                </c:pt>
                <c:pt idx="493">
                  <c:v>5.1989999999999998</c:v>
                </c:pt>
                <c:pt idx="494">
                  <c:v>5.25</c:v>
                </c:pt>
                <c:pt idx="495">
                  <c:v>5.2839999999999998</c:v>
                </c:pt>
                <c:pt idx="496">
                  <c:v>5.3330000000000002</c:v>
                </c:pt>
                <c:pt idx="497">
                  <c:v>5.5229999999999997</c:v>
                </c:pt>
                <c:pt idx="498">
                  <c:v>5.8380000000000001</c:v>
                </c:pt>
                <c:pt idx="499">
                  <c:v>5.391</c:v>
                </c:pt>
                <c:pt idx="500">
                  <c:v>5.5270000000000001</c:v>
                </c:pt>
                <c:pt idx="501">
                  <c:v>5.5060000000000002</c:v>
                </c:pt>
                <c:pt idx="502">
                  <c:v>5.5350000000000001</c:v>
                </c:pt>
                <c:pt idx="503">
                  <c:v>5.5469999999999997</c:v>
                </c:pt>
                <c:pt idx="504">
                  <c:v>5.6539999999999999</c:v>
                </c:pt>
                <c:pt idx="505">
                  <c:v>5.5289999999999999</c:v>
                </c:pt>
                <c:pt idx="506">
                  <c:v>5.3230000000000004</c:v>
                </c:pt>
                <c:pt idx="507">
                  <c:v>5.7949999999999999</c:v>
                </c:pt>
                <c:pt idx="508">
                  <c:v>5.4960000000000004</c:v>
                </c:pt>
                <c:pt idx="509">
                  <c:v>5.1130000000000004</c:v>
                </c:pt>
                <c:pt idx="510">
                  <c:v>5.6779999999999999</c:v>
                </c:pt>
                <c:pt idx="511">
                  <c:v>5.9610000000000003</c:v>
                </c:pt>
                <c:pt idx="512">
                  <c:v>6.1479999999999997</c:v>
                </c:pt>
                <c:pt idx="513">
                  <c:v>6.2700000000000005</c:v>
                </c:pt>
                <c:pt idx="514">
                  <c:v>6.5149999999999997</c:v>
                </c:pt>
                <c:pt idx="515">
                  <c:v>6.7159999999999993</c:v>
                </c:pt>
                <c:pt idx="516">
                  <c:v>6.38</c:v>
                </c:pt>
                <c:pt idx="517">
                  <c:v>6.9580000000000002</c:v>
                </c:pt>
                <c:pt idx="518">
                  <c:v>7.077</c:v>
                </c:pt>
                <c:pt idx="519">
                  <c:v>6.8599999999999994</c:v>
                </c:pt>
                <c:pt idx="520">
                  <c:v>7.0949999999999998</c:v>
                </c:pt>
                <c:pt idx="521">
                  <c:v>7.0809999999999995</c:v>
                </c:pt>
                <c:pt idx="522">
                  <c:v>6.9389999999999992</c:v>
                </c:pt>
                <c:pt idx="523">
                  <c:v>6.94</c:v>
                </c:pt>
                <c:pt idx="524">
                  <c:v>7.0540000000000003</c:v>
                </c:pt>
                <c:pt idx="525">
                  <c:v>7.1749999999999998</c:v>
                </c:pt>
                <c:pt idx="526">
                  <c:v>7.4349999999999996</c:v>
                </c:pt>
                <c:pt idx="527">
                  <c:v>7.6179999999999994</c:v>
                </c:pt>
                <c:pt idx="528">
                  <c:v>7.9589999999999996</c:v>
                </c:pt>
                <c:pt idx="529">
                  <c:v>8.2100000000000009</c:v>
                </c:pt>
                <c:pt idx="530">
                  <c:v>8.1780000000000008</c:v>
                </c:pt>
                <c:pt idx="531">
                  <c:v>8.3159999999999989</c:v>
                </c:pt>
                <c:pt idx="532">
                  <c:v>8.2829999999999995</c:v>
                </c:pt>
                <c:pt idx="533">
                  <c:v>8.3979999999999997</c:v>
                </c:pt>
                <c:pt idx="534">
                  <c:v>8.1660000000000004</c:v>
                </c:pt>
                <c:pt idx="535">
                  <c:v>8.511000000000001</c:v>
                </c:pt>
                <c:pt idx="536">
                  <c:v>8.2249999999999996</c:v>
                </c:pt>
                <c:pt idx="537">
                  <c:v>8.0359999999999996</c:v>
                </c:pt>
                <c:pt idx="538">
                  <c:v>8.0760000000000005</c:v>
                </c:pt>
                <c:pt idx="539">
                  <c:v>8.1589999999999989</c:v>
                </c:pt>
                <c:pt idx="540">
                  <c:v>7.7990000000000004</c:v>
                </c:pt>
                <c:pt idx="541">
                  <c:v>7.7270000000000003</c:v>
                </c:pt>
                <c:pt idx="542">
                  <c:v>7.8340000000000005</c:v>
                </c:pt>
                <c:pt idx="543">
                  <c:v>7.9519999999999991</c:v>
                </c:pt>
                <c:pt idx="544">
                  <c:v>7.8719999999999999</c:v>
                </c:pt>
                <c:pt idx="545">
                  <c:v>7.6789999999999994</c:v>
                </c:pt>
                <c:pt idx="546">
                  <c:v>7.7299999999999995</c:v>
                </c:pt>
                <c:pt idx="547">
                  <c:v>7.3539999999999992</c:v>
                </c:pt>
                <c:pt idx="548">
                  <c:v>7.3950000000000005</c:v>
                </c:pt>
                <c:pt idx="549">
                  <c:v>7.407</c:v>
                </c:pt>
                <c:pt idx="550">
                  <c:v>7.2270000000000003</c:v>
                </c:pt>
                <c:pt idx="551">
                  <c:v>7.1269999999999998</c:v>
                </c:pt>
                <c:pt idx="552">
                  <c:v>7.1429999999999989</c:v>
                </c:pt>
                <c:pt idx="553">
                  <c:v>7.2839999999999998</c:v>
                </c:pt>
                <c:pt idx="554">
                  <c:v>7.2770000000000001</c:v>
                </c:pt>
                <c:pt idx="555">
                  <c:v>6.9340000000000002</c:v>
                </c:pt>
                <c:pt idx="556">
                  <c:v>6.4019999999999992</c:v>
                </c:pt>
                <c:pt idx="557">
                  <c:v>6.516</c:v>
                </c:pt>
                <c:pt idx="558">
                  <c:v>6.419999999999999</c:v>
                </c:pt>
                <c:pt idx="559">
                  <c:v>6.4580000000000002</c:v>
                </c:pt>
                <c:pt idx="560">
                  <c:v>6.101</c:v>
                </c:pt>
                <c:pt idx="561">
                  <c:v>6.282</c:v>
                </c:pt>
                <c:pt idx="562">
                  <c:v>6.101</c:v>
                </c:pt>
                <c:pt idx="563">
                  <c:v>5.9009999999999998</c:v>
                </c:pt>
                <c:pt idx="564">
                  <c:v>6.2539999999999996</c:v>
                </c:pt>
                <c:pt idx="565">
                  <c:v>5.8380000000000001</c:v>
                </c:pt>
                <c:pt idx="566">
                  <c:v>5.8090000000000002</c:v>
                </c:pt>
                <c:pt idx="567">
                  <c:v>6.3280000000000003</c:v>
                </c:pt>
                <c:pt idx="568">
                  <c:v>6.0760000000000005</c:v>
                </c:pt>
                <c:pt idx="569">
                  <c:v>6.1059999999999999</c:v>
                </c:pt>
                <c:pt idx="570">
                  <c:v>6.1949999999999994</c:v>
                </c:pt>
                <c:pt idx="571">
                  <c:v>6.0659999999999998</c:v>
                </c:pt>
                <c:pt idx="572">
                  <c:v>6.1449999999999996</c:v>
                </c:pt>
                <c:pt idx="573">
                  <c:v>5.8579999999999997</c:v>
                </c:pt>
                <c:pt idx="574">
                  <c:v>5.9830000000000005</c:v>
                </c:pt>
                <c:pt idx="575">
                  <c:v>6.0190000000000001</c:v>
                </c:pt>
                <c:pt idx="576">
                  <c:v>6.1219999999999999</c:v>
                </c:pt>
                <c:pt idx="577">
                  <c:v>6.0129999999999999</c:v>
                </c:pt>
                <c:pt idx="578">
                  <c:v>6.1840000000000002</c:v>
                </c:pt>
                <c:pt idx="579">
                  <c:v>6.0949999999999998</c:v>
                </c:pt>
                <c:pt idx="580">
                  <c:v>6.0890000000000004</c:v>
                </c:pt>
                <c:pt idx="581">
                  <c:v>5.7669999999999995</c:v>
                </c:pt>
                <c:pt idx="582">
                  <c:v>6.0119999999999996</c:v>
                </c:pt>
                <c:pt idx="583">
                  <c:v>5.4850000000000003</c:v>
                </c:pt>
                <c:pt idx="584">
                  <c:v>5.9499999999999993</c:v>
                </c:pt>
                <c:pt idx="585">
                  <c:v>6.0359999999999996</c:v>
                </c:pt>
                <c:pt idx="586">
                  <c:v>6.0089999999999995</c:v>
                </c:pt>
                <c:pt idx="587">
                  <c:v>5.9830000000000005</c:v>
                </c:pt>
                <c:pt idx="588">
                  <c:v>5.8360000000000003</c:v>
                </c:pt>
                <c:pt idx="589">
                  <c:v>5.7039999999999997</c:v>
                </c:pt>
                <c:pt idx="590">
                  <c:v>5.5880000000000001</c:v>
                </c:pt>
                <c:pt idx="591">
                  <c:v>5.6070000000000002</c:v>
                </c:pt>
                <c:pt idx="592">
                  <c:v>5.4370000000000003</c:v>
                </c:pt>
                <c:pt idx="593">
                  <c:v>5.5990000000000002</c:v>
                </c:pt>
                <c:pt idx="594">
                  <c:v>5.41</c:v>
                </c:pt>
                <c:pt idx="595">
                  <c:v>5.3620000000000001</c:v>
                </c:pt>
                <c:pt idx="596">
                  <c:v>5.391</c:v>
                </c:pt>
                <c:pt idx="597">
                  <c:v>5.4450000000000003</c:v>
                </c:pt>
                <c:pt idx="598">
                  <c:v>5.2010000000000005</c:v>
                </c:pt>
                <c:pt idx="599">
                  <c:v>5.2109999999999994</c:v>
                </c:pt>
                <c:pt idx="600">
                  <c:v>5.1639999999999997</c:v>
                </c:pt>
                <c:pt idx="601">
                  <c:v>5.2240000000000002</c:v>
                </c:pt>
                <c:pt idx="602">
                  <c:v>5.375</c:v>
                </c:pt>
                <c:pt idx="603">
                  <c:v>4.9720000000000004</c:v>
                </c:pt>
                <c:pt idx="604">
                  <c:v>4.835</c:v>
                </c:pt>
                <c:pt idx="605">
                  <c:v>5.17</c:v>
                </c:pt>
                <c:pt idx="606">
                  <c:v>5.2519999999999998</c:v>
                </c:pt>
                <c:pt idx="607">
                  <c:v>5.1219999999999999</c:v>
                </c:pt>
                <c:pt idx="608">
                  <c:v>5.2830000000000004</c:v>
                </c:pt>
                <c:pt idx="609">
                  <c:v>4.8950000000000005</c:v>
                </c:pt>
                <c:pt idx="610">
                  <c:v>4.8540000000000001</c:v>
                </c:pt>
                <c:pt idx="611">
                  <c:v>4.7649999999999997</c:v>
                </c:pt>
                <c:pt idx="612">
                  <c:v>4.6670000000000007</c:v>
                </c:pt>
                <c:pt idx="613">
                  <c:v>4.6779999999999999</c:v>
                </c:pt>
                <c:pt idx="614">
                  <c:v>4.5670000000000002</c:v>
                </c:pt>
                <c:pt idx="615">
                  <c:v>4.5620000000000003</c:v>
                </c:pt>
                <c:pt idx="616">
                  <c:v>4.5670000000000002</c:v>
                </c:pt>
                <c:pt idx="617">
                  <c:v>4.6189999999999998</c:v>
                </c:pt>
                <c:pt idx="618">
                  <c:v>4.8170000000000002</c:v>
                </c:pt>
                <c:pt idx="619">
                  <c:v>4.625</c:v>
                </c:pt>
                <c:pt idx="620">
                  <c:v>4.8149999999999995</c:v>
                </c:pt>
                <c:pt idx="621">
                  <c:v>4.492</c:v>
                </c:pt>
                <c:pt idx="622">
                  <c:v>4.4189999999999996</c:v>
                </c:pt>
                <c:pt idx="623">
                  <c:v>4.508</c:v>
                </c:pt>
                <c:pt idx="624">
                  <c:v>4.5359999999999996</c:v>
                </c:pt>
                <c:pt idx="625">
                  <c:v>4.5289999999999999</c:v>
                </c:pt>
                <c:pt idx="626">
                  <c:v>4.5039999999999996</c:v>
                </c:pt>
                <c:pt idx="627">
                  <c:v>4.4660000000000002</c:v>
                </c:pt>
                <c:pt idx="628">
                  <c:v>4.5739999999999998</c:v>
                </c:pt>
                <c:pt idx="629">
                  <c:v>4.4619999999999997</c:v>
                </c:pt>
                <c:pt idx="630">
                  <c:v>4.4420000000000002</c:v>
                </c:pt>
                <c:pt idx="631">
                  <c:v>4.7709999999999999</c:v>
                </c:pt>
                <c:pt idx="632">
                  <c:v>4.5229999999999997</c:v>
                </c:pt>
                <c:pt idx="633">
                  <c:v>4.5780000000000003</c:v>
                </c:pt>
                <c:pt idx="634">
                  <c:v>4.6660000000000004</c:v>
                </c:pt>
                <c:pt idx="635">
                  <c:v>4.6080000000000005</c:v>
                </c:pt>
                <c:pt idx="636">
                  <c:v>4.75</c:v>
                </c:pt>
                <c:pt idx="637">
                  <c:v>4.702</c:v>
                </c:pt>
                <c:pt idx="638">
                  <c:v>4.8689999999999998</c:v>
                </c:pt>
                <c:pt idx="639">
                  <c:v>4.8410000000000002</c:v>
                </c:pt>
                <c:pt idx="640">
                  <c:v>4.9969999999999999</c:v>
                </c:pt>
                <c:pt idx="641">
                  <c:v>5.1209999999999996</c:v>
                </c:pt>
                <c:pt idx="642">
                  <c:v>5.3639999999999999</c:v>
                </c:pt>
                <c:pt idx="643">
                  <c:v>5.6050000000000004</c:v>
                </c:pt>
                <c:pt idx="644">
                  <c:v>5.8160000000000007</c:v>
                </c:pt>
                <c:pt idx="645">
                  <c:v>6.1070000000000002</c:v>
                </c:pt>
                <c:pt idx="646">
                  <c:v>6.3769999999999989</c:v>
                </c:pt>
                <c:pt idx="647">
                  <c:v>6.4310000000000009</c:v>
                </c:pt>
                <c:pt idx="648">
                  <c:v>6.6129999999999995</c:v>
                </c:pt>
                <c:pt idx="649">
                  <c:v>6.7480000000000002</c:v>
                </c:pt>
                <c:pt idx="650">
                  <c:v>6.8150000000000004</c:v>
                </c:pt>
                <c:pt idx="651">
                  <c:v>7.1110000000000007</c:v>
                </c:pt>
                <c:pt idx="652">
                  <c:v>6.7030000000000003</c:v>
                </c:pt>
                <c:pt idx="653">
                  <c:v>6.6850000000000005</c:v>
                </c:pt>
                <c:pt idx="654">
                  <c:v>6.5250000000000004</c:v>
                </c:pt>
                <c:pt idx="655">
                  <c:v>6.593</c:v>
                </c:pt>
                <c:pt idx="656">
                  <c:v>6.5070000000000006</c:v>
                </c:pt>
                <c:pt idx="657">
                  <c:v>6.3060000000000009</c:v>
                </c:pt>
                <c:pt idx="658">
                  <c:v>6.5510000000000002</c:v>
                </c:pt>
                <c:pt idx="659">
                  <c:v>6.601</c:v>
                </c:pt>
                <c:pt idx="660">
                  <c:v>6.5629999999999997</c:v>
                </c:pt>
                <c:pt idx="661">
                  <c:v>6.721000000000001</c:v>
                </c:pt>
                <c:pt idx="662">
                  <c:v>6.7510000000000003</c:v>
                </c:pt>
                <c:pt idx="663">
                  <c:v>7.07</c:v>
                </c:pt>
                <c:pt idx="664">
                  <c:v>7.0760000000000005</c:v>
                </c:pt>
                <c:pt idx="665">
                  <c:v>7.1630000000000003</c:v>
                </c:pt>
                <c:pt idx="666">
                  <c:v>6.895999999999999</c:v>
                </c:pt>
                <c:pt idx="667">
                  <c:v>6.8330000000000002</c:v>
                </c:pt>
                <c:pt idx="668">
                  <c:v>6.798</c:v>
                </c:pt>
                <c:pt idx="669">
                  <c:v>6.8730000000000002</c:v>
                </c:pt>
                <c:pt idx="670">
                  <c:v>6.6750000000000007</c:v>
                </c:pt>
                <c:pt idx="671">
                  <c:v>6.7869999999999999</c:v>
                </c:pt>
                <c:pt idx="672">
                  <c:v>6.2869999999999999</c:v>
                </c:pt>
                <c:pt idx="673">
                  <c:v>6.3850000000000007</c:v>
                </c:pt>
                <c:pt idx="674">
                  <c:v>6.7930000000000001</c:v>
                </c:pt>
                <c:pt idx="675">
                  <c:v>6.5960000000000001</c:v>
                </c:pt>
                <c:pt idx="676">
                  <c:v>6.4350000000000005</c:v>
                </c:pt>
                <c:pt idx="677">
                  <c:v>6.3639999999999999</c:v>
                </c:pt>
                <c:pt idx="678">
                  <c:v>6.3839999999999995</c:v>
                </c:pt>
                <c:pt idx="679">
                  <c:v>6.234</c:v>
                </c:pt>
                <c:pt idx="680">
                  <c:v>6.1420000000000003</c:v>
                </c:pt>
                <c:pt idx="681">
                  <c:v>6.2270000000000003</c:v>
                </c:pt>
                <c:pt idx="682">
                  <c:v>6.1129999999999995</c:v>
                </c:pt>
                <c:pt idx="683">
                  <c:v>6.0040000000000004</c:v>
                </c:pt>
                <c:pt idx="684">
                  <c:v>6.149</c:v>
                </c:pt>
                <c:pt idx="685">
                  <c:v>6.2689999999999992</c:v>
                </c:pt>
                <c:pt idx="686">
                  <c:v>6.0750000000000002</c:v>
                </c:pt>
                <c:pt idx="687">
                  <c:v>5.8920000000000003</c:v>
                </c:pt>
                <c:pt idx="688">
                  <c:v>5.8680000000000003</c:v>
                </c:pt>
                <c:pt idx="689">
                  <c:v>6.1129999999999995</c:v>
                </c:pt>
                <c:pt idx="690">
                  <c:v>5.8770000000000007</c:v>
                </c:pt>
                <c:pt idx="691">
                  <c:v>6.0679999999999996</c:v>
                </c:pt>
                <c:pt idx="692">
                  <c:v>6.1400000000000006</c:v>
                </c:pt>
                <c:pt idx="693">
                  <c:v>5.9319999999999995</c:v>
                </c:pt>
                <c:pt idx="694">
                  <c:v>6.0510000000000002</c:v>
                </c:pt>
                <c:pt idx="695">
                  <c:v>5.7649999999999997</c:v>
                </c:pt>
                <c:pt idx="696">
                  <c:v>5.8040000000000003</c:v>
                </c:pt>
                <c:pt idx="697">
                  <c:v>5.7690000000000001</c:v>
                </c:pt>
                <c:pt idx="698">
                  <c:v>5.26</c:v>
                </c:pt>
                <c:pt idx="699">
                  <c:v>5.7130000000000001</c:v>
                </c:pt>
                <c:pt idx="700">
                  <c:v>5.53</c:v>
                </c:pt>
                <c:pt idx="701">
                  <c:v>5.3979999999999997</c:v>
                </c:pt>
                <c:pt idx="702">
                  <c:v>5.7430000000000003</c:v>
                </c:pt>
                <c:pt idx="703">
                  <c:v>5.9710000000000001</c:v>
                </c:pt>
                <c:pt idx="704">
                  <c:v>5.5550000000000006</c:v>
                </c:pt>
                <c:pt idx="705">
                  <c:v>5.5019999999999998</c:v>
                </c:pt>
                <c:pt idx="706">
                  <c:v>5.7169999999999996</c:v>
                </c:pt>
                <c:pt idx="707">
                  <c:v>5.6370000000000005</c:v>
                </c:pt>
                <c:pt idx="708">
                  <c:v>5.4879999999999995</c:v>
                </c:pt>
                <c:pt idx="709">
                  <c:v>5.3650000000000002</c:v>
                </c:pt>
                <c:pt idx="710">
                  <c:v>4.9669999999999996</c:v>
                </c:pt>
                <c:pt idx="711">
                  <c:v>5.3150000000000004</c:v>
                </c:pt>
                <c:pt idx="712">
                  <c:v>5.5629999999999997</c:v>
                </c:pt>
                <c:pt idx="713">
                  <c:v>5.5359999999999996</c:v>
                </c:pt>
                <c:pt idx="714">
                  <c:v>5.8090000000000002</c:v>
                </c:pt>
                <c:pt idx="715">
                  <c:v>5.7230000000000008</c:v>
                </c:pt>
                <c:pt idx="716">
                  <c:v>5.8069999999999995</c:v>
                </c:pt>
                <c:pt idx="717">
                  <c:v>6.0150000000000006</c:v>
                </c:pt>
                <c:pt idx="718">
                  <c:v>5.8319999999999999</c:v>
                </c:pt>
                <c:pt idx="719">
                  <c:v>6.1219999999999999</c:v>
                </c:pt>
                <c:pt idx="720">
                  <c:v>6.0380000000000003</c:v>
                </c:pt>
                <c:pt idx="721">
                  <c:v>6.101</c:v>
                </c:pt>
                <c:pt idx="722">
                  <c:v>6.4769999999999994</c:v>
                </c:pt>
                <c:pt idx="723">
                  <c:v>6.375</c:v>
                </c:pt>
                <c:pt idx="724">
                  <c:v>6.633</c:v>
                </c:pt>
                <c:pt idx="725">
                  <c:v>6.8599999999999994</c:v>
                </c:pt>
                <c:pt idx="726">
                  <c:v>7.0860000000000003</c:v>
                </c:pt>
                <c:pt idx="727">
                  <c:v>7.6420000000000003</c:v>
                </c:pt>
                <c:pt idx="728">
                  <c:v>7.9930000000000003</c:v>
                </c:pt>
                <c:pt idx="729">
                  <c:v>8.1199999999999992</c:v>
                </c:pt>
                <c:pt idx="730">
                  <c:v>8.5790000000000006</c:v>
                </c:pt>
                <c:pt idx="731">
                  <c:v>9.3239999999999998</c:v>
                </c:pt>
                <c:pt idx="732">
                  <c:v>9.81</c:v>
                </c:pt>
                <c:pt idx="733">
                  <c:v>10.433</c:v>
                </c:pt>
                <c:pt idx="734">
                  <c:v>10.917999999999999</c:v>
                </c:pt>
                <c:pt idx="735">
                  <c:v>11.521000000000001</c:v>
                </c:pt>
                <c:pt idx="736">
                  <c:v>12.205</c:v>
                </c:pt>
                <c:pt idx="737">
                  <c:v>11.84</c:v>
                </c:pt>
                <c:pt idx="738">
                  <c:v>11.462</c:v>
                </c:pt>
                <c:pt idx="739">
                  <c:v>11.888</c:v>
                </c:pt>
                <c:pt idx="740">
                  <c:v>12.338000000000001</c:v>
                </c:pt>
                <c:pt idx="741">
                  <c:v>13.295000000000002</c:v>
                </c:pt>
                <c:pt idx="742">
                  <c:v>12.801000000000002</c:v>
                </c:pt>
              </c:numCache>
            </c:numRef>
          </c:yVal>
        </c:ser>
        <c:ser>
          <c:idx val="2"/>
          <c:order val="2"/>
          <c:tx>
            <c:strRef>
              <c:f>summary!$L$2</c:f>
              <c:strCache>
                <c:ptCount val="1"/>
                <c:pt idx="0">
                  <c:v>13-15 years</c:v>
                </c:pt>
              </c:strCache>
            </c:strRef>
          </c:tx>
          <c:spPr>
            <a:ln>
              <a:solidFill>
                <a:srgbClr val="4F81BD"/>
              </a:solidFill>
            </a:ln>
          </c:spPr>
          <c:marker>
            <c:symbol val="none"/>
          </c:marker>
          <c:xVal>
            <c:numRef>
              <c:f>summary!$B$3:$B$745</c:f>
              <c:numCache>
                <c:formatCode>General</c:formatCode>
                <c:ptCount val="743"/>
                <c:pt idx="0">
                  <c:v>1948</c:v>
                </c:pt>
                <c:pt idx="1">
                  <c:v>1948.0833333333333</c:v>
                </c:pt>
                <c:pt idx="2">
                  <c:v>1948.1666666666665</c:v>
                </c:pt>
                <c:pt idx="3">
                  <c:v>1948.2499999999998</c:v>
                </c:pt>
                <c:pt idx="4">
                  <c:v>1948.333333333333</c:v>
                </c:pt>
                <c:pt idx="5">
                  <c:v>1948.4166666666663</c:v>
                </c:pt>
                <c:pt idx="6">
                  <c:v>1948.4999999999995</c:v>
                </c:pt>
                <c:pt idx="7">
                  <c:v>1948.5833333333328</c:v>
                </c:pt>
                <c:pt idx="8">
                  <c:v>1948.6666666666661</c:v>
                </c:pt>
                <c:pt idx="9">
                  <c:v>1948.7499999999993</c:v>
                </c:pt>
                <c:pt idx="10">
                  <c:v>1948.8333333333326</c:v>
                </c:pt>
                <c:pt idx="11">
                  <c:v>1948.9166666666658</c:v>
                </c:pt>
                <c:pt idx="12">
                  <c:v>1948.9999999999991</c:v>
                </c:pt>
                <c:pt idx="13">
                  <c:v>1949.0833333333323</c:v>
                </c:pt>
                <c:pt idx="14">
                  <c:v>1949.1666666666656</c:v>
                </c:pt>
                <c:pt idx="15">
                  <c:v>1949.2499999999989</c:v>
                </c:pt>
                <c:pt idx="16">
                  <c:v>1949.3333333333321</c:v>
                </c:pt>
                <c:pt idx="17">
                  <c:v>1949.4166666666654</c:v>
                </c:pt>
                <c:pt idx="18">
                  <c:v>1949.4999999999986</c:v>
                </c:pt>
                <c:pt idx="19">
                  <c:v>1949.5833333333319</c:v>
                </c:pt>
                <c:pt idx="20">
                  <c:v>1949.6666666666652</c:v>
                </c:pt>
                <c:pt idx="21">
                  <c:v>1949.7499999999984</c:v>
                </c:pt>
                <c:pt idx="22">
                  <c:v>1949.8333333333317</c:v>
                </c:pt>
                <c:pt idx="23">
                  <c:v>1949.9166666666649</c:v>
                </c:pt>
                <c:pt idx="24">
                  <c:v>1949.9999999999982</c:v>
                </c:pt>
                <c:pt idx="25">
                  <c:v>1950.0833333333314</c:v>
                </c:pt>
                <c:pt idx="26">
                  <c:v>1950.1666666666647</c:v>
                </c:pt>
                <c:pt idx="27">
                  <c:v>1950.249999999998</c:v>
                </c:pt>
                <c:pt idx="28">
                  <c:v>1950.3333333333312</c:v>
                </c:pt>
                <c:pt idx="29">
                  <c:v>1950.4166666666645</c:v>
                </c:pt>
                <c:pt idx="30">
                  <c:v>1950.4999999999977</c:v>
                </c:pt>
                <c:pt idx="31">
                  <c:v>1950.583333333331</c:v>
                </c:pt>
                <c:pt idx="32">
                  <c:v>1950.6666666666642</c:v>
                </c:pt>
                <c:pt idx="33">
                  <c:v>1950.7499999999975</c:v>
                </c:pt>
                <c:pt idx="34">
                  <c:v>1950.8333333333308</c:v>
                </c:pt>
                <c:pt idx="35">
                  <c:v>1950.916666666664</c:v>
                </c:pt>
                <c:pt idx="36">
                  <c:v>1950.9999999999973</c:v>
                </c:pt>
                <c:pt idx="37">
                  <c:v>1951.0833333333305</c:v>
                </c:pt>
                <c:pt idx="38">
                  <c:v>1951.1666666666638</c:v>
                </c:pt>
                <c:pt idx="39">
                  <c:v>1951.249999999997</c:v>
                </c:pt>
                <c:pt idx="40">
                  <c:v>1951.3333333333303</c:v>
                </c:pt>
                <c:pt idx="41">
                  <c:v>1951.4166666666636</c:v>
                </c:pt>
                <c:pt idx="42">
                  <c:v>1951.4999999999968</c:v>
                </c:pt>
                <c:pt idx="43">
                  <c:v>1951.5833333333301</c:v>
                </c:pt>
                <c:pt idx="44">
                  <c:v>1951.6666666666633</c:v>
                </c:pt>
                <c:pt idx="45">
                  <c:v>1951.7499999999966</c:v>
                </c:pt>
                <c:pt idx="46">
                  <c:v>1951.8333333333298</c:v>
                </c:pt>
                <c:pt idx="47">
                  <c:v>1951.9166666666631</c:v>
                </c:pt>
                <c:pt idx="48">
                  <c:v>1951.9999999999964</c:v>
                </c:pt>
                <c:pt idx="49">
                  <c:v>1952.0833333333296</c:v>
                </c:pt>
                <c:pt idx="50">
                  <c:v>1952.1666666666629</c:v>
                </c:pt>
                <c:pt idx="51">
                  <c:v>1952.2499999999961</c:v>
                </c:pt>
                <c:pt idx="52">
                  <c:v>1952.3333333333294</c:v>
                </c:pt>
                <c:pt idx="53">
                  <c:v>1952.4166666666626</c:v>
                </c:pt>
                <c:pt idx="54">
                  <c:v>1952.4999999999959</c:v>
                </c:pt>
                <c:pt idx="55">
                  <c:v>1952.5833333333292</c:v>
                </c:pt>
                <c:pt idx="56">
                  <c:v>1952.6666666666624</c:v>
                </c:pt>
                <c:pt idx="57">
                  <c:v>1952.7499999999957</c:v>
                </c:pt>
                <c:pt idx="58">
                  <c:v>1952.8333333333289</c:v>
                </c:pt>
                <c:pt idx="59">
                  <c:v>1952.9166666666622</c:v>
                </c:pt>
                <c:pt idx="60">
                  <c:v>1952.9999999999955</c:v>
                </c:pt>
                <c:pt idx="61">
                  <c:v>1953.0833333333287</c:v>
                </c:pt>
                <c:pt idx="62">
                  <c:v>1953.166666666662</c:v>
                </c:pt>
                <c:pt idx="63">
                  <c:v>1953.2499999999952</c:v>
                </c:pt>
                <c:pt idx="64">
                  <c:v>1953.3333333333285</c:v>
                </c:pt>
                <c:pt idx="65">
                  <c:v>1953.4166666666617</c:v>
                </c:pt>
                <c:pt idx="66">
                  <c:v>1953.499999999995</c:v>
                </c:pt>
                <c:pt idx="67">
                  <c:v>1953.5833333333283</c:v>
                </c:pt>
                <c:pt idx="68">
                  <c:v>1953.6666666666615</c:v>
                </c:pt>
                <c:pt idx="69">
                  <c:v>1953.7499999999948</c:v>
                </c:pt>
                <c:pt idx="70">
                  <c:v>1953.833333333328</c:v>
                </c:pt>
                <c:pt idx="71">
                  <c:v>1953.9166666666613</c:v>
                </c:pt>
                <c:pt idx="72">
                  <c:v>1953.9999999999945</c:v>
                </c:pt>
                <c:pt idx="73">
                  <c:v>1954.0833333333278</c:v>
                </c:pt>
                <c:pt idx="74">
                  <c:v>1954.1666666666611</c:v>
                </c:pt>
                <c:pt idx="75">
                  <c:v>1954.2499999999943</c:v>
                </c:pt>
                <c:pt idx="76">
                  <c:v>1954.3333333333276</c:v>
                </c:pt>
                <c:pt idx="77">
                  <c:v>1954.4166666666608</c:v>
                </c:pt>
                <c:pt idx="78">
                  <c:v>1954.4999999999941</c:v>
                </c:pt>
                <c:pt idx="79">
                  <c:v>1954.5833333333273</c:v>
                </c:pt>
                <c:pt idx="80">
                  <c:v>1954.6666666666606</c:v>
                </c:pt>
                <c:pt idx="81">
                  <c:v>1954.7499999999939</c:v>
                </c:pt>
                <c:pt idx="82">
                  <c:v>1954.8333333333271</c:v>
                </c:pt>
                <c:pt idx="83">
                  <c:v>1954.9166666666604</c:v>
                </c:pt>
                <c:pt idx="84">
                  <c:v>1954.9999999999936</c:v>
                </c:pt>
                <c:pt idx="85">
                  <c:v>1955.0833333333269</c:v>
                </c:pt>
                <c:pt idx="86">
                  <c:v>1955.1666666666601</c:v>
                </c:pt>
                <c:pt idx="87">
                  <c:v>1955.2499999999934</c:v>
                </c:pt>
                <c:pt idx="88">
                  <c:v>1955.3333333333267</c:v>
                </c:pt>
                <c:pt idx="89">
                  <c:v>1955.4166666666599</c:v>
                </c:pt>
                <c:pt idx="90">
                  <c:v>1955.4999999999932</c:v>
                </c:pt>
                <c:pt idx="91">
                  <c:v>1955.5833333333264</c:v>
                </c:pt>
                <c:pt idx="92">
                  <c:v>1955.6666666666597</c:v>
                </c:pt>
                <c:pt idx="93">
                  <c:v>1955.749999999993</c:v>
                </c:pt>
                <c:pt idx="94">
                  <c:v>1955.8333333333262</c:v>
                </c:pt>
                <c:pt idx="95">
                  <c:v>1955.9166666666595</c:v>
                </c:pt>
                <c:pt idx="96">
                  <c:v>1955.9999999999927</c:v>
                </c:pt>
                <c:pt idx="97">
                  <c:v>1956.083333333326</c:v>
                </c:pt>
                <c:pt idx="98">
                  <c:v>1956.1666666666592</c:v>
                </c:pt>
                <c:pt idx="99">
                  <c:v>1956.2499999999925</c:v>
                </c:pt>
                <c:pt idx="100">
                  <c:v>1956.3333333333258</c:v>
                </c:pt>
                <c:pt idx="101">
                  <c:v>1956.416666666659</c:v>
                </c:pt>
                <c:pt idx="102">
                  <c:v>1956.4999999999923</c:v>
                </c:pt>
                <c:pt idx="103">
                  <c:v>1956.5833333333255</c:v>
                </c:pt>
                <c:pt idx="104">
                  <c:v>1956.6666666666588</c:v>
                </c:pt>
                <c:pt idx="105">
                  <c:v>1956.749999999992</c:v>
                </c:pt>
                <c:pt idx="106">
                  <c:v>1956.8333333333253</c:v>
                </c:pt>
                <c:pt idx="107">
                  <c:v>1956.9166666666586</c:v>
                </c:pt>
                <c:pt idx="108">
                  <c:v>1956.9999999999918</c:v>
                </c:pt>
                <c:pt idx="109">
                  <c:v>1957.0833333333251</c:v>
                </c:pt>
                <c:pt idx="110">
                  <c:v>1957.1666666666583</c:v>
                </c:pt>
                <c:pt idx="111">
                  <c:v>1957.2499999999916</c:v>
                </c:pt>
                <c:pt idx="112">
                  <c:v>1957.3333333333248</c:v>
                </c:pt>
                <c:pt idx="113">
                  <c:v>1957.4166666666581</c:v>
                </c:pt>
                <c:pt idx="114">
                  <c:v>1957.4999999999914</c:v>
                </c:pt>
                <c:pt idx="115">
                  <c:v>1957.5833333333246</c:v>
                </c:pt>
                <c:pt idx="116">
                  <c:v>1957.6666666666579</c:v>
                </c:pt>
                <c:pt idx="117">
                  <c:v>1957.7499999999911</c:v>
                </c:pt>
                <c:pt idx="118">
                  <c:v>1957.8333333333244</c:v>
                </c:pt>
                <c:pt idx="119">
                  <c:v>1957.9166666666576</c:v>
                </c:pt>
                <c:pt idx="120">
                  <c:v>1957.9999999999909</c:v>
                </c:pt>
                <c:pt idx="121">
                  <c:v>1958.0833333333242</c:v>
                </c:pt>
                <c:pt idx="122">
                  <c:v>1958.1666666666574</c:v>
                </c:pt>
                <c:pt idx="123">
                  <c:v>1958.2499999999907</c:v>
                </c:pt>
                <c:pt idx="124">
                  <c:v>1958.3333333333239</c:v>
                </c:pt>
                <c:pt idx="125">
                  <c:v>1958.4166666666572</c:v>
                </c:pt>
                <c:pt idx="126">
                  <c:v>1958.4999999999905</c:v>
                </c:pt>
                <c:pt idx="127">
                  <c:v>1958.5833333333237</c:v>
                </c:pt>
                <c:pt idx="128">
                  <c:v>1958.666666666657</c:v>
                </c:pt>
                <c:pt idx="129">
                  <c:v>1958.7499999999902</c:v>
                </c:pt>
                <c:pt idx="130">
                  <c:v>1958.8333333333235</c:v>
                </c:pt>
                <c:pt idx="131">
                  <c:v>1958.9166666666567</c:v>
                </c:pt>
                <c:pt idx="132">
                  <c:v>1958.99999999999</c:v>
                </c:pt>
                <c:pt idx="133">
                  <c:v>1959.0833333333233</c:v>
                </c:pt>
                <c:pt idx="134">
                  <c:v>1959.1666666666565</c:v>
                </c:pt>
                <c:pt idx="135">
                  <c:v>1959.2499999999898</c:v>
                </c:pt>
                <c:pt idx="136">
                  <c:v>1959.333333333323</c:v>
                </c:pt>
                <c:pt idx="137">
                  <c:v>1959.4166666666563</c:v>
                </c:pt>
                <c:pt idx="138">
                  <c:v>1959.4999999999895</c:v>
                </c:pt>
                <c:pt idx="139">
                  <c:v>1959.5833333333228</c:v>
                </c:pt>
                <c:pt idx="140">
                  <c:v>1959.6666666666561</c:v>
                </c:pt>
                <c:pt idx="141">
                  <c:v>1959.7499999999893</c:v>
                </c:pt>
                <c:pt idx="142">
                  <c:v>1959.8333333333226</c:v>
                </c:pt>
                <c:pt idx="143">
                  <c:v>1959.9166666666558</c:v>
                </c:pt>
                <c:pt idx="144">
                  <c:v>1959.9999999999891</c:v>
                </c:pt>
                <c:pt idx="145">
                  <c:v>1960.0833333333223</c:v>
                </c:pt>
                <c:pt idx="146">
                  <c:v>1960.1666666666556</c:v>
                </c:pt>
                <c:pt idx="147">
                  <c:v>1960.2499999999889</c:v>
                </c:pt>
                <c:pt idx="148">
                  <c:v>1960.3333333333221</c:v>
                </c:pt>
                <c:pt idx="149">
                  <c:v>1960.4166666666554</c:v>
                </c:pt>
                <c:pt idx="150">
                  <c:v>1960.4999999999886</c:v>
                </c:pt>
                <c:pt idx="151">
                  <c:v>1960.5833333333219</c:v>
                </c:pt>
                <c:pt idx="152">
                  <c:v>1960.6666666666551</c:v>
                </c:pt>
                <c:pt idx="153">
                  <c:v>1960.7499999999884</c:v>
                </c:pt>
                <c:pt idx="154">
                  <c:v>1960.8333333333217</c:v>
                </c:pt>
                <c:pt idx="155">
                  <c:v>1960.9166666666549</c:v>
                </c:pt>
                <c:pt idx="156">
                  <c:v>1960.9999999999882</c:v>
                </c:pt>
                <c:pt idx="157">
                  <c:v>1961.0833333333214</c:v>
                </c:pt>
                <c:pt idx="158">
                  <c:v>1961.1666666666547</c:v>
                </c:pt>
                <c:pt idx="159">
                  <c:v>1961.2499999999879</c:v>
                </c:pt>
                <c:pt idx="160">
                  <c:v>1961.3333333333212</c:v>
                </c:pt>
                <c:pt idx="161">
                  <c:v>1961.4166666666545</c:v>
                </c:pt>
                <c:pt idx="162">
                  <c:v>1961.4999999999877</c:v>
                </c:pt>
                <c:pt idx="163">
                  <c:v>1961.583333333321</c:v>
                </c:pt>
                <c:pt idx="164">
                  <c:v>1961.6666666666542</c:v>
                </c:pt>
                <c:pt idx="165">
                  <c:v>1961.7499999999875</c:v>
                </c:pt>
                <c:pt idx="166">
                  <c:v>1961.8333333333208</c:v>
                </c:pt>
                <c:pt idx="167">
                  <c:v>1961.916666666654</c:v>
                </c:pt>
                <c:pt idx="168">
                  <c:v>1961.9999999999873</c:v>
                </c:pt>
                <c:pt idx="169">
                  <c:v>1962.0833333333205</c:v>
                </c:pt>
                <c:pt idx="170">
                  <c:v>1962.1666666666538</c:v>
                </c:pt>
                <c:pt idx="171">
                  <c:v>1962.249999999987</c:v>
                </c:pt>
                <c:pt idx="172">
                  <c:v>1962.3333333333203</c:v>
                </c:pt>
                <c:pt idx="173">
                  <c:v>1962.4166666666536</c:v>
                </c:pt>
                <c:pt idx="174">
                  <c:v>1962.4999999999868</c:v>
                </c:pt>
                <c:pt idx="175">
                  <c:v>1962.5833333333201</c:v>
                </c:pt>
                <c:pt idx="176">
                  <c:v>1962.6666666666533</c:v>
                </c:pt>
                <c:pt idx="177">
                  <c:v>1962.7499999999866</c:v>
                </c:pt>
                <c:pt idx="178">
                  <c:v>1962.8333333333198</c:v>
                </c:pt>
                <c:pt idx="179">
                  <c:v>1962.9166666666531</c:v>
                </c:pt>
                <c:pt idx="180">
                  <c:v>1962.9999999999864</c:v>
                </c:pt>
                <c:pt idx="181">
                  <c:v>1963.0833333333196</c:v>
                </c:pt>
                <c:pt idx="182">
                  <c:v>1963.1666666666529</c:v>
                </c:pt>
                <c:pt idx="183">
                  <c:v>1963.2499999999861</c:v>
                </c:pt>
                <c:pt idx="184">
                  <c:v>1963.3333333333194</c:v>
                </c:pt>
                <c:pt idx="185">
                  <c:v>1963.4166666666526</c:v>
                </c:pt>
                <c:pt idx="186">
                  <c:v>1963.4999999999859</c:v>
                </c:pt>
                <c:pt idx="187">
                  <c:v>1963.5833333333192</c:v>
                </c:pt>
                <c:pt idx="188">
                  <c:v>1963.6666666666524</c:v>
                </c:pt>
                <c:pt idx="189">
                  <c:v>1963.7499999999857</c:v>
                </c:pt>
                <c:pt idx="190">
                  <c:v>1963.8333333333189</c:v>
                </c:pt>
                <c:pt idx="191">
                  <c:v>1963.9166666666522</c:v>
                </c:pt>
                <c:pt idx="192">
                  <c:v>1963.9999999999854</c:v>
                </c:pt>
                <c:pt idx="193">
                  <c:v>1964.0833333333187</c:v>
                </c:pt>
                <c:pt idx="194">
                  <c:v>1964.166666666652</c:v>
                </c:pt>
                <c:pt idx="195">
                  <c:v>1964.2499999999852</c:v>
                </c:pt>
                <c:pt idx="196">
                  <c:v>1964.3333333333185</c:v>
                </c:pt>
                <c:pt idx="197">
                  <c:v>1964.4166666666517</c:v>
                </c:pt>
                <c:pt idx="198">
                  <c:v>1964.499999999985</c:v>
                </c:pt>
                <c:pt idx="199">
                  <c:v>1964.5833333333183</c:v>
                </c:pt>
                <c:pt idx="200">
                  <c:v>1964.6666666666515</c:v>
                </c:pt>
                <c:pt idx="201">
                  <c:v>1964.7499999999848</c:v>
                </c:pt>
                <c:pt idx="202">
                  <c:v>1964.833333333318</c:v>
                </c:pt>
                <c:pt idx="203">
                  <c:v>1964.9166666666513</c:v>
                </c:pt>
                <c:pt idx="204">
                  <c:v>1964.9999999999845</c:v>
                </c:pt>
                <c:pt idx="205">
                  <c:v>1965.0833333333178</c:v>
                </c:pt>
                <c:pt idx="206">
                  <c:v>1965.1666666666511</c:v>
                </c:pt>
                <c:pt idx="207">
                  <c:v>1965.2499999999843</c:v>
                </c:pt>
                <c:pt idx="208">
                  <c:v>1965.3333333333176</c:v>
                </c:pt>
                <c:pt idx="209">
                  <c:v>1965.4166666666508</c:v>
                </c:pt>
                <c:pt idx="210">
                  <c:v>1965.4999999999841</c:v>
                </c:pt>
                <c:pt idx="211">
                  <c:v>1965.5833333333173</c:v>
                </c:pt>
                <c:pt idx="212">
                  <c:v>1965.6666666666506</c:v>
                </c:pt>
                <c:pt idx="213">
                  <c:v>1965.7499999999839</c:v>
                </c:pt>
                <c:pt idx="214">
                  <c:v>1965.8333333333171</c:v>
                </c:pt>
                <c:pt idx="215">
                  <c:v>1965.9166666666504</c:v>
                </c:pt>
                <c:pt idx="216">
                  <c:v>1965.9999999999836</c:v>
                </c:pt>
                <c:pt idx="217">
                  <c:v>1966.0833333333169</c:v>
                </c:pt>
                <c:pt idx="218">
                  <c:v>1966.1666666666501</c:v>
                </c:pt>
                <c:pt idx="219">
                  <c:v>1966.2499999999834</c:v>
                </c:pt>
                <c:pt idx="220">
                  <c:v>1966.3333333333167</c:v>
                </c:pt>
                <c:pt idx="221">
                  <c:v>1966.4166666666499</c:v>
                </c:pt>
                <c:pt idx="222">
                  <c:v>1966.4999999999832</c:v>
                </c:pt>
                <c:pt idx="223">
                  <c:v>1966.5833333333164</c:v>
                </c:pt>
                <c:pt idx="224">
                  <c:v>1966.6666666666497</c:v>
                </c:pt>
                <c:pt idx="225">
                  <c:v>1966.7499999999829</c:v>
                </c:pt>
                <c:pt idx="226">
                  <c:v>1966.8333333333162</c:v>
                </c:pt>
                <c:pt idx="227">
                  <c:v>1966.9166666666495</c:v>
                </c:pt>
                <c:pt idx="228">
                  <c:v>1966.9999999999827</c:v>
                </c:pt>
                <c:pt idx="229">
                  <c:v>1967.083333333316</c:v>
                </c:pt>
                <c:pt idx="230">
                  <c:v>1967.1666666666492</c:v>
                </c:pt>
                <c:pt idx="231">
                  <c:v>1967.2499999999825</c:v>
                </c:pt>
                <c:pt idx="232">
                  <c:v>1967.3333333333157</c:v>
                </c:pt>
                <c:pt idx="233">
                  <c:v>1967.416666666649</c:v>
                </c:pt>
                <c:pt idx="234">
                  <c:v>1967.4999999999823</c:v>
                </c:pt>
                <c:pt idx="235">
                  <c:v>1967.5833333333155</c:v>
                </c:pt>
                <c:pt idx="236">
                  <c:v>1967.6666666666488</c:v>
                </c:pt>
                <c:pt idx="237">
                  <c:v>1967.749999999982</c:v>
                </c:pt>
                <c:pt idx="238">
                  <c:v>1967.8333333333153</c:v>
                </c:pt>
                <c:pt idx="239">
                  <c:v>1967.9166666666486</c:v>
                </c:pt>
                <c:pt idx="240">
                  <c:v>1967.9999999999818</c:v>
                </c:pt>
                <c:pt idx="241">
                  <c:v>1968.0833333333151</c:v>
                </c:pt>
                <c:pt idx="242">
                  <c:v>1968.1666666666483</c:v>
                </c:pt>
                <c:pt idx="243">
                  <c:v>1968.2499999999816</c:v>
                </c:pt>
                <c:pt idx="244">
                  <c:v>1968.3333333333148</c:v>
                </c:pt>
                <c:pt idx="245">
                  <c:v>1968.4166666666481</c:v>
                </c:pt>
                <c:pt idx="246">
                  <c:v>1968.4999999999814</c:v>
                </c:pt>
                <c:pt idx="247">
                  <c:v>1968.5833333333146</c:v>
                </c:pt>
                <c:pt idx="248">
                  <c:v>1968.6666666666479</c:v>
                </c:pt>
                <c:pt idx="249">
                  <c:v>1968.7499999999811</c:v>
                </c:pt>
                <c:pt idx="250">
                  <c:v>1968.8333333333144</c:v>
                </c:pt>
                <c:pt idx="251">
                  <c:v>1968.9166666666476</c:v>
                </c:pt>
                <c:pt idx="252">
                  <c:v>1968.9999999999809</c:v>
                </c:pt>
                <c:pt idx="253">
                  <c:v>1969.0833333333142</c:v>
                </c:pt>
                <c:pt idx="254">
                  <c:v>1969.1666666666474</c:v>
                </c:pt>
                <c:pt idx="255">
                  <c:v>1969.2499999999807</c:v>
                </c:pt>
                <c:pt idx="256">
                  <c:v>1969.3333333333139</c:v>
                </c:pt>
                <c:pt idx="257">
                  <c:v>1969.4166666666472</c:v>
                </c:pt>
                <c:pt idx="258">
                  <c:v>1969.4999999999804</c:v>
                </c:pt>
                <c:pt idx="259">
                  <c:v>1969.5833333333137</c:v>
                </c:pt>
                <c:pt idx="260">
                  <c:v>1969.666666666647</c:v>
                </c:pt>
                <c:pt idx="261">
                  <c:v>1969.7499999999802</c:v>
                </c:pt>
                <c:pt idx="262">
                  <c:v>1969.8333333333135</c:v>
                </c:pt>
                <c:pt idx="263">
                  <c:v>1969.9166666666467</c:v>
                </c:pt>
                <c:pt idx="264">
                  <c:v>1969.99999999998</c:v>
                </c:pt>
                <c:pt idx="265">
                  <c:v>1970.0833333333132</c:v>
                </c:pt>
                <c:pt idx="266">
                  <c:v>1970.1666666666465</c:v>
                </c:pt>
                <c:pt idx="267">
                  <c:v>1970.2499999999798</c:v>
                </c:pt>
                <c:pt idx="268">
                  <c:v>1970.333333333313</c:v>
                </c:pt>
                <c:pt idx="269">
                  <c:v>1970.4166666666463</c:v>
                </c:pt>
                <c:pt idx="270">
                  <c:v>1970.4999999999795</c:v>
                </c:pt>
                <c:pt idx="271">
                  <c:v>1970.5833333333128</c:v>
                </c:pt>
                <c:pt idx="272">
                  <c:v>1970.6666666666461</c:v>
                </c:pt>
                <c:pt idx="273">
                  <c:v>1970.7499999999793</c:v>
                </c:pt>
                <c:pt idx="274">
                  <c:v>1970.8333333333126</c:v>
                </c:pt>
                <c:pt idx="275">
                  <c:v>1970.9166666666458</c:v>
                </c:pt>
                <c:pt idx="276">
                  <c:v>1970.9999999999791</c:v>
                </c:pt>
                <c:pt idx="277">
                  <c:v>1971.0833333333123</c:v>
                </c:pt>
                <c:pt idx="278">
                  <c:v>1971.1666666666456</c:v>
                </c:pt>
                <c:pt idx="279">
                  <c:v>1971.2499999999789</c:v>
                </c:pt>
                <c:pt idx="280">
                  <c:v>1971.3333333333121</c:v>
                </c:pt>
                <c:pt idx="281">
                  <c:v>1971.4166666666454</c:v>
                </c:pt>
                <c:pt idx="282">
                  <c:v>1971.4999999999786</c:v>
                </c:pt>
                <c:pt idx="283">
                  <c:v>1971.5833333333119</c:v>
                </c:pt>
                <c:pt idx="284">
                  <c:v>1971.6666666666451</c:v>
                </c:pt>
                <c:pt idx="285">
                  <c:v>1971.7499999999784</c:v>
                </c:pt>
                <c:pt idx="286">
                  <c:v>1971.8333333333117</c:v>
                </c:pt>
                <c:pt idx="287">
                  <c:v>1971.9166666666449</c:v>
                </c:pt>
                <c:pt idx="288">
                  <c:v>1971.9999999999782</c:v>
                </c:pt>
                <c:pt idx="289">
                  <c:v>1972.0833333333114</c:v>
                </c:pt>
                <c:pt idx="290">
                  <c:v>1972.1666666666447</c:v>
                </c:pt>
                <c:pt idx="291">
                  <c:v>1972.2499999999779</c:v>
                </c:pt>
                <c:pt idx="292">
                  <c:v>1972.3333333333112</c:v>
                </c:pt>
                <c:pt idx="293">
                  <c:v>1972.4166666666445</c:v>
                </c:pt>
                <c:pt idx="294">
                  <c:v>1972.4999999999777</c:v>
                </c:pt>
                <c:pt idx="295">
                  <c:v>1972.583333333311</c:v>
                </c:pt>
                <c:pt idx="296">
                  <c:v>1972.6666666666442</c:v>
                </c:pt>
                <c:pt idx="297">
                  <c:v>1972.7499999999775</c:v>
                </c:pt>
                <c:pt idx="298">
                  <c:v>1972.8333333333107</c:v>
                </c:pt>
                <c:pt idx="299">
                  <c:v>1972.916666666644</c:v>
                </c:pt>
                <c:pt idx="300">
                  <c:v>1972.9999999999773</c:v>
                </c:pt>
                <c:pt idx="301">
                  <c:v>1973.0833333333105</c:v>
                </c:pt>
                <c:pt idx="302">
                  <c:v>1973.1666666666438</c:v>
                </c:pt>
                <c:pt idx="303">
                  <c:v>1973.249999999977</c:v>
                </c:pt>
                <c:pt idx="304">
                  <c:v>1973.3333333333103</c:v>
                </c:pt>
                <c:pt idx="305">
                  <c:v>1973.4166666666436</c:v>
                </c:pt>
                <c:pt idx="306">
                  <c:v>1973.4999999999768</c:v>
                </c:pt>
                <c:pt idx="307">
                  <c:v>1973.5833333333101</c:v>
                </c:pt>
                <c:pt idx="308">
                  <c:v>1973.6666666666433</c:v>
                </c:pt>
                <c:pt idx="309">
                  <c:v>1973.7499999999766</c:v>
                </c:pt>
                <c:pt idx="310">
                  <c:v>1973.8333333333098</c:v>
                </c:pt>
                <c:pt idx="311">
                  <c:v>1973.9166666666431</c:v>
                </c:pt>
                <c:pt idx="312">
                  <c:v>1973.9999999999764</c:v>
                </c:pt>
                <c:pt idx="313">
                  <c:v>1974.0833333333096</c:v>
                </c:pt>
                <c:pt idx="314">
                  <c:v>1974.1666666666429</c:v>
                </c:pt>
                <c:pt idx="315">
                  <c:v>1974.2499999999761</c:v>
                </c:pt>
                <c:pt idx="316">
                  <c:v>1974.3333333333094</c:v>
                </c:pt>
                <c:pt idx="317">
                  <c:v>1974.4166666666426</c:v>
                </c:pt>
                <c:pt idx="318">
                  <c:v>1974.4999999999759</c:v>
                </c:pt>
                <c:pt idx="319">
                  <c:v>1974.5833333333092</c:v>
                </c:pt>
                <c:pt idx="320">
                  <c:v>1974.6666666666424</c:v>
                </c:pt>
                <c:pt idx="321">
                  <c:v>1974.7499999999757</c:v>
                </c:pt>
                <c:pt idx="322">
                  <c:v>1974.8333333333089</c:v>
                </c:pt>
                <c:pt idx="323">
                  <c:v>1974.9166666666422</c:v>
                </c:pt>
                <c:pt idx="324">
                  <c:v>1974.9999999999754</c:v>
                </c:pt>
                <c:pt idx="325">
                  <c:v>1975.0833333333087</c:v>
                </c:pt>
                <c:pt idx="326">
                  <c:v>1975.166666666642</c:v>
                </c:pt>
                <c:pt idx="327">
                  <c:v>1975.2499999999752</c:v>
                </c:pt>
                <c:pt idx="328">
                  <c:v>1975.3333333333085</c:v>
                </c:pt>
                <c:pt idx="329">
                  <c:v>1975.4166666666417</c:v>
                </c:pt>
                <c:pt idx="330">
                  <c:v>1975.499999999975</c:v>
                </c:pt>
                <c:pt idx="331">
                  <c:v>1975.5833333333082</c:v>
                </c:pt>
                <c:pt idx="332">
                  <c:v>1975.6666666666415</c:v>
                </c:pt>
                <c:pt idx="333">
                  <c:v>1975.7499999999748</c:v>
                </c:pt>
                <c:pt idx="334">
                  <c:v>1975.833333333308</c:v>
                </c:pt>
                <c:pt idx="335">
                  <c:v>1975.9166666666413</c:v>
                </c:pt>
                <c:pt idx="336">
                  <c:v>1975.9999999999745</c:v>
                </c:pt>
                <c:pt idx="337">
                  <c:v>1976.0833333333078</c:v>
                </c:pt>
                <c:pt idx="338">
                  <c:v>1976.166666666641</c:v>
                </c:pt>
                <c:pt idx="339">
                  <c:v>1976.2499999999743</c:v>
                </c:pt>
                <c:pt idx="340">
                  <c:v>1976.3333333333076</c:v>
                </c:pt>
                <c:pt idx="341">
                  <c:v>1976.4166666666408</c:v>
                </c:pt>
                <c:pt idx="342">
                  <c:v>1976.4999999999741</c:v>
                </c:pt>
                <c:pt idx="343">
                  <c:v>1976.5833333333073</c:v>
                </c:pt>
                <c:pt idx="344">
                  <c:v>1976.6666666666406</c:v>
                </c:pt>
                <c:pt idx="345">
                  <c:v>1976.7499999999739</c:v>
                </c:pt>
                <c:pt idx="346">
                  <c:v>1976.8333333333071</c:v>
                </c:pt>
                <c:pt idx="347">
                  <c:v>1976.9166666666404</c:v>
                </c:pt>
                <c:pt idx="348">
                  <c:v>1976.9999999999736</c:v>
                </c:pt>
                <c:pt idx="349">
                  <c:v>1977.0833333333069</c:v>
                </c:pt>
                <c:pt idx="350">
                  <c:v>1977.1666666666401</c:v>
                </c:pt>
                <c:pt idx="351">
                  <c:v>1977.2499999999734</c:v>
                </c:pt>
                <c:pt idx="352">
                  <c:v>1977.3333333333067</c:v>
                </c:pt>
                <c:pt idx="353">
                  <c:v>1977.4166666666399</c:v>
                </c:pt>
                <c:pt idx="354">
                  <c:v>1977.4999999999732</c:v>
                </c:pt>
                <c:pt idx="355">
                  <c:v>1977.5833333333064</c:v>
                </c:pt>
                <c:pt idx="356">
                  <c:v>1977.6666666666397</c:v>
                </c:pt>
                <c:pt idx="357">
                  <c:v>1977.7499999999729</c:v>
                </c:pt>
                <c:pt idx="358">
                  <c:v>1977.8333333333062</c:v>
                </c:pt>
                <c:pt idx="359">
                  <c:v>1977.9166666666395</c:v>
                </c:pt>
                <c:pt idx="360">
                  <c:v>1977.9999999999727</c:v>
                </c:pt>
                <c:pt idx="361">
                  <c:v>1978.083333333306</c:v>
                </c:pt>
                <c:pt idx="362">
                  <c:v>1978.1666666666392</c:v>
                </c:pt>
                <c:pt idx="363">
                  <c:v>1978.2499999999725</c:v>
                </c:pt>
                <c:pt idx="364">
                  <c:v>1978.3333333333057</c:v>
                </c:pt>
                <c:pt idx="365">
                  <c:v>1978.416666666639</c:v>
                </c:pt>
                <c:pt idx="366">
                  <c:v>1978.4999999999723</c:v>
                </c:pt>
                <c:pt idx="367">
                  <c:v>1978.5833333333055</c:v>
                </c:pt>
                <c:pt idx="368">
                  <c:v>1978.6666666666388</c:v>
                </c:pt>
                <c:pt idx="369">
                  <c:v>1978.749999999972</c:v>
                </c:pt>
                <c:pt idx="370">
                  <c:v>1978.8333333333053</c:v>
                </c:pt>
                <c:pt idx="371">
                  <c:v>1978.9166666666385</c:v>
                </c:pt>
                <c:pt idx="372">
                  <c:v>1978.9999999999718</c:v>
                </c:pt>
                <c:pt idx="373">
                  <c:v>1979.0833333333051</c:v>
                </c:pt>
                <c:pt idx="374">
                  <c:v>1979.1666666666383</c:v>
                </c:pt>
                <c:pt idx="375">
                  <c:v>1979.2499999999716</c:v>
                </c:pt>
                <c:pt idx="376">
                  <c:v>1979.3333333333048</c:v>
                </c:pt>
                <c:pt idx="377">
                  <c:v>1979.4166666666381</c:v>
                </c:pt>
                <c:pt idx="378">
                  <c:v>1979.4999999999714</c:v>
                </c:pt>
                <c:pt idx="379">
                  <c:v>1979.5833333333046</c:v>
                </c:pt>
                <c:pt idx="380">
                  <c:v>1979.6666666666379</c:v>
                </c:pt>
                <c:pt idx="381">
                  <c:v>1979.7499999999711</c:v>
                </c:pt>
                <c:pt idx="382">
                  <c:v>1979.8333333333044</c:v>
                </c:pt>
                <c:pt idx="383">
                  <c:v>1979.9166666666376</c:v>
                </c:pt>
                <c:pt idx="384">
                  <c:v>1979.9999999999709</c:v>
                </c:pt>
                <c:pt idx="385">
                  <c:v>1980.0833333333042</c:v>
                </c:pt>
                <c:pt idx="386">
                  <c:v>1980.1666666666374</c:v>
                </c:pt>
                <c:pt idx="387">
                  <c:v>1980.2499999999707</c:v>
                </c:pt>
                <c:pt idx="388">
                  <c:v>1980.3333333333039</c:v>
                </c:pt>
                <c:pt idx="389">
                  <c:v>1980.4166666666372</c:v>
                </c:pt>
                <c:pt idx="390">
                  <c:v>1980.4999999999704</c:v>
                </c:pt>
                <c:pt idx="391">
                  <c:v>1980.5833333333037</c:v>
                </c:pt>
                <c:pt idx="392">
                  <c:v>1980.666666666637</c:v>
                </c:pt>
                <c:pt idx="393">
                  <c:v>1980.7499999999702</c:v>
                </c:pt>
                <c:pt idx="394">
                  <c:v>1980.8333333333035</c:v>
                </c:pt>
                <c:pt idx="395">
                  <c:v>1980.9166666666367</c:v>
                </c:pt>
                <c:pt idx="396">
                  <c:v>1980.99999999997</c:v>
                </c:pt>
                <c:pt idx="397">
                  <c:v>1981.0833333333032</c:v>
                </c:pt>
                <c:pt idx="398">
                  <c:v>1981.1666666666365</c:v>
                </c:pt>
                <c:pt idx="399">
                  <c:v>1981.2499999999698</c:v>
                </c:pt>
                <c:pt idx="400">
                  <c:v>1981.333333333303</c:v>
                </c:pt>
                <c:pt idx="401">
                  <c:v>1981.4166666666363</c:v>
                </c:pt>
                <c:pt idx="402">
                  <c:v>1981.4999999999695</c:v>
                </c:pt>
                <c:pt idx="403">
                  <c:v>1981.5833333333028</c:v>
                </c:pt>
                <c:pt idx="404">
                  <c:v>1981.666666666636</c:v>
                </c:pt>
                <c:pt idx="405">
                  <c:v>1981.7499999999693</c:v>
                </c:pt>
                <c:pt idx="406">
                  <c:v>1981.8333333333026</c:v>
                </c:pt>
                <c:pt idx="407">
                  <c:v>1981.9166666666358</c:v>
                </c:pt>
                <c:pt idx="408">
                  <c:v>1981.9999999999691</c:v>
                </c:pt>
                <c:pt idx="409">
                  <c:v>1982.0833333333023</c:v>
                </c:pt>
                <c:pt idx="410">
                  <c:v>1982.1666666666356</c:v>
                </c:pt>
                <c:pt idx="411">
                  <c:v>1982.2499999999688</c:v>
                </c:pt>
                <c:pt idx="412">
                  <c:v>1982.3333333333021</c:v>
                </c:pt>
                <c:pt idx="413">
                  <c:v>1982.4166666666354</c:v>
                </c:pt>
                <c:pt idx="414">
                  <c:v>1982.4999999999686</c:v>
                </c:pt>
                <c:pt idx="415">
                  <c:v>1982.5833333333019</c:v>
                </c:pt>
                <c:pt idx="416">
                  <c:v>1982.6666666666351</c:v>
                </c:pt>
                <c:pt idx="417">
                  <c:v>1982.7499999999684</c:v>
                </c:pt>
                <c:pt idx="418">
                  <c:v>1982.8333333333017</c:v>
                </c:pt>
                <c:pt idx="419">
                  <c:v>1982.9166666666349</c:v>
                </c:pt>
                <c:pt idx="420">
                  <c:v>1982.9999999999682</c:v>
                </c:pt>
                <c:pt idx="421">
                  <c:v>1983.0833333333014</c:v>
                </c:pt>
                <c:pt idx="422">
                  <c:v>1983.1666666666347</c:v>
                </c:pt>
                <c:pt idx="423">
                  <c:v>1983.2499999999679</c:v>
                </c:pt>
                <c:pt idx="424">
                  <c:v>1983.3333333333012</c:v>
                </c:pt>
                <c:pt idx="425">
                  <c:v>1983.4166666666345</c:v>
                </c:pt>
                <c:pt idx="426">
                  <c:v>1983.4999999999677</c:v>
                </c:pt>
                <c:pt idx="427">
                  <c:v>1983.583333333301</c:v>
                </c:pt>
                <c:pt idx="428">
                  <c:v>1983.6666666666342</c:v>
                </c:pt>
                <c:pt idx="429">
                  <c:v>1983.7499999999675</c:v>
                </c:pt>
                <c:pt idx="430">
                  <c:v>1983.8333333333007</c:v>
                </c:pt>
                <c:pt idx="431">
                  <c:v>1983.916666666634</c:v>
                </c:pt>
                <c:pt idx="432">
                  <c:v>1983.9999999999673</c:v>
                </c:pt>
                <c:pt idx="433">
                  <c:v>1984.0833333333005</c:v>
                </c:pt>
                <c:pt idx="434">
                  <c:v>1984.1666666666338</c:v>
                </c:pt>
                <c:pt idx="435">
                  <c:v>1984.249999999967</c:v>
                </c:pt>
                <c:pt idx="436">
                  <c:v>1984.3333333333003</c:v>
                </c:pt>
                <c:pt idx="437">
                  <c:v>1984.4166666666335</c:v>
                </c:pt>
                <c:pt idx="438">
                  <c:v>1984.4999999999668</c:v>
                </c:pt>
                <c:pt idx="439">
                  <c:v>1984.5833333333001</c:v>
                </c:pt>
                <c:pt idx="440">
                  <c:v>1984.6666666666333</c:v>
                </c:pt>
                <c:pt idx="441">
                  <c:v>1984.7499999999666</c:v>
                </c:pt>
                <c:pt idx="442">
                  <c:v>1984.8333333332998</c:v>
                </c:pt>
                <c:pt idx="443">
                  <c:v>1984.9166666666331</c:v>
                </c:pt>
                <c:pt idx="444">
                  <c:v>1984.9999999999663</c:v>
                </c:pt>
                <c:pt idx="445">
                  <c:v>1985.0833333332996</c:v>
                </c:pt>
                <c:pt idx="446">
                  <c:v>1985.1666666666329</c:v>
                </c:pt>
                <c:pt idx="447">
                  <c:v>1985.2499999999661</c:v>
                </c:pt>
                <c:pt idx="448">
                  <c:v>1985.3333333332994</c:v>
                </c:pt>
                <c:pt idx="449">
                  <c:v>1985.4166666666326</c:v>
                </c:pt>
                <c:pt idx="450">
                  <c:v>1985.4999999999659</c:v>
                </c:pt>
                <c:pt idx="451">
                  <c:v>1985.5833333332992</c:v>
                </c:pt>
                <c:pt idx="452">
                  <c:v>1985.6666666666324</c:v>
                </c:pt>
                <c:pt idx="453">
                  <c:v>1985.7499999999657</c:v>
                </c:pt>
                <c:pt idx="454">
                  <c:v>1985.8333333332989</c:v>
                </c:pt>
                <c:pt idx="455">
                  <c:v>1985.9166666666322</c:v>
                </c:pt>
                <c:pt idx="456">
                  <c:v>1985.9999999999654</c:v>
                </c:pt>
                <c:pt idx="457">
                  <c:v>1986.0833333332987</c:v>
                </c:pt>
                <c:pt idx="458">
                  <c:v>1986.166666666632</c:v>
                </c:pt>
                <c:pt idx="459">
                  <c:v>1986.2499999999652</c:v>
                </c:pt>
                <c:pt idx="460">
                  <c:v>1986.3333333332985</c:v>
                </c:pt>
                <c:pt idx="461">
                  <c:v>1986.4166666666317</c:v>
                </c:pt>
                <c:pt idx="462">
                  <c:v>1986.499999999965</c:v>
                </c:pt>
                <c:pt idx="463">
                  <c:v>1986.5833333332982</c:v>
                </c:pt>
                <c:pt idx="464">
                  <c:v>1986.6666666666315</c:v>
                </c:pt>
                <c:pt idx="465">
                  <c:v>1986.7499999999648</c:v>
                </c:pt>
                <c:pt idx="466">
                  <c:v>1986.833333333298</c:v>
                </c:pt>
                <c:pt idx="467">
                  <c:v>1986.9166666666313</c:v>
                </c:pt>
                <c:pt idx="468">
                  <c:v>1986.9999999999645</c:v>
                </c:pt>
                <c:pt idx="469">
                  <c:v>1987.0833333332978</c:v>
                </c:pt>
                <c:pt idx="470">
                  <c:v>1987.166666666631</c:v>
                </c:pt>
                <c:pt idx="471">
                  <c:v>1987.2499999999643</c:v>
                </c:pt>
                <c:pt idx="472">
                  <c:v>1987.3333333332976</c:v>
                </c:pt>
                <c:pt idx="473">
                  <c:v>1987.4166666666308</c:v>
                </c:pt>
                <c:pt idx="474">
                  <c:v>1987.4999999999641</c:v>
                </c:pt>
                <c:pt idx="475">
                  <c:v>1987.5833333332973</c:v>
                </c:pt>
                <c:pt idx="476">
                  <c:v>1987.6666666666306</c:v>
                </c:pt>
                <c:pt idx="477">
                  <c:v>1987.7499999999638</c:v>
                </c:pt>
                <c:pt idx="478">
                  <c:v>1987.8333333332971</c:v>
                </c:pt>
                <c:pt idx="479">
                  <c:v>1987.9166666666304</c:v>
                </c:pt>
                <c:pt idx="480">
                  <c:v>1987.9999999999636</c:v>
                </c:pt>
                <c:pt idx="481">
                  <c:v>1988.0833333332969</c:v>
                </c:pt>
                <c:pt idx="482">
                  <c:v>1988.1666666666301</c:v>
                </c:pt>
                <c:pt idx="483">
                  <c:v>1988.2499999999634</c:v>
                </c:pt>
                <c:pt idx="484">
                  <c:v>1988.3333333332967</c:v>
                </c:pt>
                <c:pt idx="485">
                  <c:v>1988.4166666666299</c:v>
                </c:pt>
                <c:pt idx="486">
                  <c:v>1988.4999999999632</c:v>
                </c:pt>
                <c:pt idx="487">
                  <c:v>1988.5833333332964</c:v>
                </c:pt>
                <c:pt idx="488">
                  <c:v>1988.6666666666297</c:v>
                </c:pt>
                <c:pt idx="489">
                  <c:v>1988.7499999999629</c:v>
                </c:pt>
                <c:pt idx="490">
                  <c:v>1988.8333333332962</c:v>
                </c:pt>
                <c:pt idx="491">
                  <c:v>1988.9166666666295</c:v>
                </c:pt>
                <c:pt idx="492">
                  <c:v>1988.9999999999627</c:v>
                </c:pt>
                <c:pt idx="493">
                  <c:v>1989.083333333296</c:v>
                </c:pt>
                <c:pt idx="494">
                  <c:v>1989.1666666666292</c:v>
                </c:pt>
                <c:pt idx="495">
                  <c:v>1989.2499999999625</c:v>
                </c:pt>
                <c:pt idx="496">
                  <c:v>1989.3333333332957</c:v>
                </c:pt>
                <c:pt idx="497">
                  <c:v>1989.416666666629</c:v>
                </c:pt>
                <c:pt idx="498">
                  <c:v>1989.4999999999623</c:v>
                </c:pt>
                <c:pt idx="499">
                  <c:v>1989.5833333332955</c:v>
                </c:pt>
                <c:pt idx="500">
                  <c:v>1989.6666666666288</c:v>
                </c:pt>
                <c:pt idx="501">
                  <c:v>1989.749999999962</c:v>
                </c:pt>
                <c:pt idx="502">
                  <c:v>1989.8333333332953</c:v>
                </c:pt>
                <c:pt idx="503">
                  <c:v>1989.9166666666285</c:v>
                </c:pt>
                <c:pt idx="504">
                  <c:v>1989.9999999999618</c:v>
                </c:pt>
                <c:pt idx="505">
                  <c:v>1990.0833333332951</c:v>
                </c:pt>
                <c:pt idx="506">
                  <c:v>1990.1666666666283</c:v>
                </c:pt>
                <c:pt idx="507">
                  <c:v>1990.2499999999616</c:v>
                </c:pt>
                <c:pt idx="508">
                  <c:v>1990.3333333332948</c:v>
                </c:pt>
                <c:pt idx="509">
                  <c:v>1990.4166666666281</c:v>
                </c:pt>
                <c:pt idx="510">
                  <c:v>1990.4999999999613</c:v>
                </c:pt>
                <c:pt idx="511">
                  <c:v>1990.5833333332946</c:v>
                </c:pt>
                <c:pt idx="512">
                  <c:v>1990.6666666666279</c:v>
                </c:pt>
                <c:pt idx="513">
                  <c:v>1990.7499999999611</c:v>
                </c:pt>
                <c:pt idx="514">
                  <c:v>1990.8333333332944</c:v>
                </c:pt>
                <c:pt idx="515">
                  <c:v>1990.9166666666276</c:v>
                </c:pt>
                <c:pt idx="516">
                  <c:v>1990.9999999999609</c:v>
                </c:pt>
                <c:pt idx="517">
                  <c:v>1991.0833333332941</c:v>
                </c:pt>
                <c:pt idx="518">
                  <c:v>1991.1666666666274</c:v>
                </c:pt>
                <c:pt idx="519">
                  <c:v>1991.2499999999607</c:v>
                </c:pt>
                <c:pt idx="520">
                  <c:v>1991.3333333332939</c:v>
                </c:pt>
                <c:pt idx="521">
                  <c:v>1991.4166666666272</c:v>
                </c:pt>
                <c:pt idx="522">
                  <c:v>1991.4999999999604</c:v>
                </c:pt>
                <c:pt idx="523">
                  <c:v>1991.5833333332937</c:v>
                </c:pt>
                <c:pt idx="524">
                  <c:v>1991.666666666627</c:v>
                </c:pt>
                <c:pt idx="525">
                  <c:v>1991.7499999999602</c:v>
                </c:pt>
                <c:pt idx="526">
                  <c:v>1991.8333333332935</c:v>
                </c:pt>
                <c:pt idx="527">
                  <c:v>1991.9166666666267</c:v>
                </c:pt>
                <c:pt idx="528">
                  <c:v>1991.99999999996</c:v>
                </c:pt>
                <c:pt idx="529">
                  <c:v>1992.0833333332932</c:v>
                </c:pt>
                <c:pt idx="530">
                  <c:v>1992.1666666666265</c:v>
                </c:pt>
                <c:pt idx="531">
                  <c:v>1992.2499999999598</c:v>
                </c:pt>
                <c:pt idx="532">
                  <c:v>1992.333333333293</c:v>
                </c:pt>
                <c:pt idx="533">
                  <c:v>1992.4166666666263</c:v>
                </c:pt>
                <c:pt idx="534">
                  <c:v>1992.4999999999595</c:v>
                </c:pt>
                <c:pt idx="535">
                  <c:v>1992.5833333332928</c:v>
                </c:pt>
                <c:pt idx="536">
                  <c:v>1992.666666666626</c:v>
                </c:pt>
                <c:pt idx="537">
                  <c:v>1992.7499999999593</c:v>
                </c:pt>
                <c:pt idx="538">
                  <c:v>1992.8333333332926</c:v>
                </c:pt>
                <c:pt idx="539">
                  <c:v>1992.9166666666258</c:v>
                </c:pt>
                <c:pt idx="540">
                  <c:v>1992.9999999999591</c:v>
                </c:pt>
                <c:pt idx="541">
                  <c:v>1993.0833333332923</c:v>
                </c:pt>
                <c:pt idx="542">
                  <c:v>1993.1666666666256</c:v>
                </c:pt>
                <c:pt idx="543">
                  <c:v>1993.2499999999588</c:v>
                </c:pt>
                <c:pt idx="544">
                  <c:v>1993.3333333332921</c:v>
                </c:pt>
                <c:pt idx="545">
                  <c:v>1993.4166666666254</c:v>
                </c:pt>
                <c:pt idx="546">
                  <c:v>1993.4999999999586</c:v>
                </c:pt>
                <c:pt idx="547">
                  <c:v>1993.5833333332919</c:v>
                </c:pt>
                <c:pt idx="548">
                  <c:v>1993.6666666666251</c:v>
                </c:pt>
                <c:pt idx="549">
                  <c:v>1993.7499999999584</c:v>
                </c:pt>
                <c:pt idx="550">
                  <c:v>1993.8333333332916</c:v>
                </c:pt>
                <c:pt idx="551">
                  <c:v>1993.9166666666249</c:v>
                </c:pt>
                <c:pt idx="552">
                  <c:v>1993.9999999999582</c:v>
                </c:pt>
                <c:pt idx="553">
                  <c:v>1994.0833333332914</c:v>
                </c:pt>
                <c:pt idx="554">
                  <c:v>1994.1666666666247</c:v>
                </c:pt>
                <c:pt idx="555">
                  <c:v>1994.2499999999579</c:v>
                </c:pt>
                <c:pt idx="556">
                  <c:v>1994.3333333332912</c:v>
                </c:pt>
                <c:pt idx="557">
                  <c:v>1994.4166666666245</c:v>
                </c:pt>
                <c:pt idx="558">
                  <c:v>1994.4999999999577</c:v>
                </c:pt>
                <c:pt idx="559">
                  <c:v>1994.583333333291</c:v>
                </c:pt>
                <c:pt idx="560">
                  <c:v>1994.6666666666242</c:v>
                </c:pt>
                <c:pt idx="561">
                  <c:v>1994.7499999999575</c:v>
                </c:pt>
                <c:pt idx="562">
                  <c:v>1994.8333333332907</c:v>
                </c:pt>
                <c:pt idx="563">
                  <c:v>1994.916666666624</c:v>
                </c:pt>
                <c:pt idx="564">
                  <c:v>1994.9999999999573</c:v>
                </c:pt>
                <c:pt idx="565">
                  <c:v>1995.0833333332905</c:v>
                </c:pt>
                <c:pt idx="566">
                  <c:v>1995.1666666666238</c:v>
                </c:pt>
                <c:pt idx="567">
                  <c:v>1995.249999999957</c:v>
                </c:pt>
                <c:pt idx="568">
                  <c:v>1995.3333333332903</c:v>
                </c:pt>
                <c:pt idx="569">
                  <c:v>1995.4166666666235</c:v>
                </c:pt>
                <c:pt idx="570">
                  <c:v>1995.4999999999568</c:v>
                </c:pt>
                <c:pt idx="571">
                  <c:v>1995.5833333332901</c:v>
                </c:pt>
                <c:pt idx="572">
                  <c:v>1995.6666666666233</c:v>
                </c:pt>
                <c:pt idx="573">
                  <c:v>1995.7499999999566</c:v>
                </c:pt>
                <c:pt idx="574">
                  <c:v>1995.8333333332898</c:v>
                </c:pt>
                <c:pt idx="575">
                  <c:v>1995.9166666666231</c:v>
                </c:pt>
                <c:pt idx="576">
                  <c:v>1995.9999999999563</c:v>
                </c:pt>
                <c:pt idx="577">
                  <c:v>1996.0833333332896</c:v>
                </c:pt>
                <c:pt idx="578">
                  <c:v>1996.1666666666229</c:v>
                </c:pt>
                <c:pt idx="579">
                  <c:v>1996.2499999999561</c:v>
                </c:pt>
                <c:pt idx="580">
                  <c:v>1996.3333333332894</c:v>
                </c:pt>
                <c:pt idx="581">
                  <c:v>1996.4166666666226</c:v>
                </c:pt>
                <c:pt idx="582">
                  <c:v>1996.4999999999559</c:v>
                </c:pt>
                <c:pt idx="583">
                  <c:v>1996.5833333332891</c:v>
                </c:pt>
                <c:pt idx="584">
                  <c:v>1996.6666666666224</c:v>
                </c:pt>
                <c:pt idx="585">
                  <c:v>1996.7499999999557</c:v>
                </c:pt>
                <c:pt idx="586">
                  <c:v>1996.8333333332889</c:v>
                </c:pt>
                <c:pt idx="587">
                  <c:v>1996.9166666666222</c:v>
                </c:pt>
                <c:pt idx="588">
                  <c:v>1996.9999999999554</c:v>
                </c:pt>
                <c:pt idx="589">
                  <c:v>1997.0833333332887</c:v>
                </c:pt>
                <c:pt idx="590">
                  <c:v>1997.1666666666219</c:v>
                </c:pt>
                <c:pt idx="591">
                  <c:v>1997.2499999999552</c:v>
                </c:pt>
                <c:pt idx="592">
                  <c:v>1997.3333333332885</c:v>
                </c:pt>
                <c:pt idx="593">
                  <c:v>1997.4166666666217</c:v>
                </c:pt>
                <c:pt idx="594">
                  <c:v>1997.499999999955</c:v>
                </c:pt>
                <c:pt idx="595">
                  <c:v>1997.5833333332882</c:v>
                </c:pt>
                <c:pt idx="596">
                  <c:v>1997.6666666666215</c:v>
                </c:pt>
                <c:pt idx="597">
                  <c:v>1997.7499999999548</c:v>
                </c:pt>
                <c:pt idx="598">
                  <c:v>1997.833333333288</c:v>
                </c:pt>
                <c:pt idx="599">
                  <c:v>1997.9166666666213</c:v>
                </c:pt>
                <c:pt idx="600">
                  <c:v>1997.9999999999545</c:v>
                </c:pt>
                <c:pt idx="601">
                  <c:v>1998.0833333332878</c:v>
                </c:pt>
                <c:pt idx="602">
                  <c:v>1998.166666666621</c:v>
                </c:pt>
                <c:pt idx="603">
                  <c:v>1998.2499999999543</c:v>
                </c:pt>
                <c:pt idx="604">
                  <c:v>1998.3333333332876</c:v>
                </c:pt>
                <c:pt idx="605">
                  <c:v>1998.4166666666208</c:v>
                </c:pt>
                <c:pt idx="606">
                  <c:v>1998.4999999999541</c:v>
                </c:pt>
                <c:pt idx="607">
                  <c:v>1998.5833333332873</c:v>
                </c:pt>
                <c:pt idx="608">
                  <c:v>1998.6666666666206</c:v>
                </c:pt>
                <c:pt idx="609">
                  <c:v>1998.7499999999538</c:v>
                </c:pt>
                <c:pt idx="610">
                  <c:v>1998.8333333332871</c:v>
                </c:pt>
                <c:pt idx="611">
                  <c:v>1998.9166666666204</c:v>
                </c:pt>
                <c:pt idx="612">
                  <c:v>1998.9999999999536</c:v>
                </c:pt>
                <c:pt idx="613">
                  <c:v>1999.0833333332869</c:v>
                </c:pt>
                <c:pt idx="614">
                  <c:v>1999.1666666666201</c:v>
                </c:pt>
                <c:pt idx="615">
                  <c:v>1999.2499999999534</c:v>
                </c:pt>
                <c:pt idx="616">
                  <c:v>1999.3333333332866</c:v>
                </c:pt>
                <c:pt idx="617">
                  <c:v>1999.4166666666199</c:v>
                </c:pt>
                <c:pt idx="618">
                  <c:v>1999.4999999999532</c:v>
                </c:pt>
                <c:pt idx="619">
                  <c:v>1999.5833333332864</c:v>
                </c:pt>
                <c:pt idx="620">
                  <c:v>1999.6666666666197</c:v>
                </c:pt>
                <c:pt idx="621">
                  <c:v>1999.7499999999529</c:v>
                </c:pt>
                <c:pt idx="622">
                  <c:v>1999.8333333332862</c:v>
                </c:pt>
                <c:pt idx="623">
                  <c:v>1999.9166666666194</c:v>
                </c:pt>
                <c:pt idx="624">
                  <c:v>1999.9999999999527</c:v>
                </c:pt>
                <c:pt idx="625">
                  <c:v>2000.083333333286</c:v>
                </c:pt>
                <c:pt idx="626">
                  <c:v>2000.1666666666192</c:v>
                </c:pt>
                <c:pt idx="627">
                  <c:v>2000.2499999999525</c:v>
                </c:pt>
                <c:pt idx="628">
                  <c:v>2000.3333333332857</c:v>
                </c:pt>
                <c:pt idx="629">
                  <c:v>2000.416666666619</c:v>
                </c:pt>
                <c:pt idx="630">
                  <c:v>2000.4999999999523</c:v>
                </c:pt>
                <c:pt idx="631">
                  <c:v>2000.5833333332855</c:v>
                </c:pt>
                <c:pt idx="632">
                  <c:v>2000.6666666666188</c:v>
                </c:pt>
                <c:pt idx="633">
                  <c:v>2000.749999999952</c:v>
                </c:pt>
                <c:pt idx="634">
                  <c:v>2000.8333333332853</c:v>
                </c:pt>
                <c:pt idx="635">
                  <c:v>2000.9166666666185</c:v>
                </c:pt>
                <c:pt idx="636">
                  <c:v>2000.9999999999518</c:v>
                </c:pt>
                <c:pt idx="637">
                  <c:v>2001.0833333332851</c:v>
                </c:pt>
                <c:pt idx="638">
                  <c:v>2001.1666666666183</c:v>
                </c:pt>
                <c:pt idx="639">
                  <c:v>2001.2499999999516</c:v>
                </c:pt>
                <c:pt idx="640">
                  <c:v>2001.3333333332848</c:v>
                </c:pt>
                <c:pt idx="641">
                  <c:v>2001.4166666666181</c:v>
                </c:pt>
                <c:pt idx="642">
                  <c:v>2001.4999999999513</c:v>
                </c:pt>
                <c:pt idx="643">
                  <c:v>2001.5833333332846</c:v>
                </c:pt>
                <c:pt idx="644">
                  <c:v>2001.6666666666179</c:v>
                </c:pt>
                <c:pt idx="645">
                  <c:v>2001.7499999999511</c:v>
                </c:pt>
                <c:pt idx="646">
                  <c:v>2001.8333333332844</c:v>
                </c:pt>
                <c:pt idx="647">
                  <c:v>2001.9166666666176</c:v>
                </c:pt>
                <c:pt idx="648">
                  <c:v>2001.9999999999509</c:v>
                </c:pt>
                <c:pt idx="649">
                  <c:v>2002.0833333332841</c:v>
                </c:pt>
                <c:pt idx="650">
                  <c:v>2002.1666666666174</c:v>
                </c:pt>
                <c:pt idx="651">
                  <c:v>2002.2499999999507</c:v>
                </c:pt>
                <c:pt idx="652">
                  <c:v>2002.3333333332839</c:v>
                </c:pt>
                <c:pt idx="653">
                  <c:v>2002.4166666666172</c:v>
                </c:pt>
                <c:pt idx="654">
                  <c:v>2002.4999999999504</c:v>
                </c:pt>
                <c:pt idx="655">
                  <c:v>2002.5833333332837</c:v>
                </c:pt>
                <c:pt idx="656">
                  <c:v>2002.6666666666169</c:v>
                </c:pt>
                <c:pt idx="657">
                  <c:v>2002.7499999999502</c:v>
                </c:pt>
                <c:pt idx="658">
                  <c:v>2002.8333333332835</c:v>
                </c:pt>
                <c:pt idx="659">
                  <c:v>2002.9166666666167</c:v>
                </c:pt>
                <c:pt idx="660">
                  <c:v>2002.99999999995</c:v>
                </c:pt>
                <c:pt idx="661">
                  <c:v>2003.0833333332832</c:v>
                </c:pt>
                <c:pt idx="662">
                  <c:v>2003.1666666666165</c:v>
                </c:pt>
                <c:pt idx="663">
                  <c:v>2003.2499999999498</c:v>
                </c:pt>
                <c:pt idx="664">
                  <c:v>2003.333333333283</c:v>
                </c:pt>
                <c:pt idx="665">
                  <c:v>2003.4166666666163</c:v>
                </c:pt>
                <c:pt idx="666">
                  <c:v>2003.4999999999495</c:v>
                </c:pt>
                <c:pt idx="667">
                  <c:v>2003.5833333332828</c:v>
                </c:pt>
                <c:pt idx="668">
                  <c:v>2003.666666666616</c:v>
                </c:pt>
                <c:pt idx="669">
                  <c:v>2003.7499999999493</c:v>
                </c:pt>
                <c:pt idx="670">
                  <c:v>2003.8333333332826</c:v>
                </c:pt>
                <c:pt idx="671">
                  <c:v>2003.9166666666158</c:v>
                </c:pt>
                <c:pt idx="672">
                  <c:v>2003.9999999999491</c:v>
                </c:pt>
                <c:pt idx="673">
                  <c:v>2004.0833333332823</c:v>
                </c:pt>
                <c:pt idx="674">
                  <c:v>2004.1666666666156</c:v>
                </c:pt>
                <c:pt idx="675">
                  <c:v>2004.2499999999488</c:v>
                </c:pt>
                <c:pt idx="676">
                  <c:v>2004.3333333332821</c:v>
                </c:pt>
                <c:pt idx="677">
                  <c:v>2004.4166666666154</c:v>
                </c:pt>
                <c:pt idx="678">
                  <c:v>2004.4999999999486</c:v>
                </c:pt>
                <c:pt idx="679">
                  <c:v>2004.5833333332819</c:v>
                </c:pt>
                <c:pt idx="680">
                  <c:v>2004.6666666666151</c:v>
                </c:pt>
                <c:pt idx="681">
                  <c:v>2004.7499999999484</c:v>
                </c:pt>
                <c:pt idx="682">
                  <c:v>2004.8333333332816</c:v>
                </c:pt>
                <c:pt idx="683">
                  <c:v>2004.9166666666149</c:v>
                </c:pt>
                <c:pt idx="684">
                  <c:v>2004.9999999999482</c:v>
                </c:pt>
                <c:pt idx="685">
                  <c:v>2005.0833333332814</c:v>
                </c:pt>
                <c:pt idx="686">
                  <c:v>2005.1666666666147</c:v>
                </c:pt>
                <c:pt idx="687">
                  <c:v>2005.2499999999479</c:v>
                </c:pt>
                <c:pt idx="688">
                  <c:v>2005.3333333332812</c:v>
                </c:pt>
                <c:pt idx="689">
                  <c:v>2005.4166666666144</c:v>
                </c:pt>
                <c:pt idx="690">
                  <c:v>2005.4999999999477</c:v>
                </c:pt>
                <c:pt idx="691">
                  <c:v>2005.583333333281</c:v>
                </c:pt>
                <c:pt idx="692">
                  <c:v>2005.6666666666142</c:v>
                </c:pt>
                <c:pt idx="693">
                  <c:v>2005.7499999999475</c:v>
                </c:pt>
                <c:pt idx="694">
                  <c:v>2005.8333333332807</c:v>
                </c:pt>
                <c:pt idx="695">
                  <c:v>2005.916666666614</c:v>
                </c:pt>
                <c:pt idx="696">
                  <c:v>2005.9999999999472</c:v>
                </c:pt>
                <c:pt idx="697">
                  <c:v>2006.0833333332805</c:v>
                </c:pt>
                <c:pt idx="698">
                  <c:v>2006.1666666666138</c:v>
                </c:pt>
                <c:pt idx="699">
                  <c:v>2006.249999999947</c:v>
                </c:pt>
                <c:pt idx="700">
                  <c:v>2006.3333333332803</c:v>
                </c:pt>
                <c:pt idx="701">
                  <c:v>2006.4166666666135</c:v>
                </c:pt>
                <c:pt idx="702">
                  <c:v>2006.4999999999468</c:v>
                </c:pt>
                <c:pt idx="703">
                  <c:v>2006.5833333332801</c:v>
                </c:pt>
                <c:pt idx="704">
                  <c:v>2006.6666666666133</c:v>
                </c:pt>
                <c:pt idx="705">
                  <c:v>2006.7499999999466</c:v>
                </c:pt>
                <c:pt idx="706">
                  <c:v>2006.8333333332798</c:v>
                </c:pt>
                <c:pt idx="707">
                  <c:v>2006.9166666666131</c:v>
                </c:pt>
                <c:pt idx="708">
                  <c:v>2006.9999999999463</c:v>
                </c:pt>
                <c:pt idx="709">
                  <c:v>2007.0833333332796</c:v>
                </c:pt>
                <c:pt idx="710">
                  <c:v>2007.1666666666129</c:v>
                </c:pt>
                <c:pt idx="711">
                  <c:v>2007.2499999999461</c:v>
                </c:pt>
                <c:pt idx="712">
                  <c:v>2007.3333333332794</c:v>
                </c:pt>
                <c:pt idx="713">
                  <c:v>2007.4166666666126</c:v>
                </c:pt>
                <c:pt idx="714">
                  <c:v>2007.4999999999459</c:v>
                </c:pt>
                <c:pt idx="715">
                  <c:v>2007.5833333332791</c:v>
                </c:pt>
                <c:pt idx="716">
                  <c:v>2007.6666666666124</c:v>
                </c:pt>
                <c:pt idx="717">
                  <c:v>2007.7499999999457</c:v>
                </c:pt>
                <c:pt idx="718">
                  <c:v>2007.8333333332789</c:v>
                </c:pt>
                <c:pt idx="719">
                  <c:v>2007.9166666666122</c:v>
                </c:pt>
                <c:pt idx="720">
                  <c:v>2007.9999999999454</c:v>
                </c:pt>
                <c:pt idx="721">
                  <c:v>2008.0833333332787</c:v>
                </c:pt>
                <c:pt idx="722">
                  <c:v>2008.1666666666119</c:v>
                </c:pt>
                <c:pt idx="723">
                  <c:v>2008.2499999999452</c:v>
                </c:pt>
                <c:pt idx="724">
                  <c:v>2008.3333333332785</c:v>
                </c:pt>
                <c:pt idx="725">
                  <c:v>2008.4166666666117</c:v>
                </c:pt>
                <c:pt idx="726">
                  <c:v>2008.499999999945</c:v>
                </c:pt>
                <c:pt idx="727">
                  <c:v>2008.5833333332782</c:v>
                </c:pt>
                <c:pt idx="728">
                  <c:v>2008.6666666666115</c:v>
                </c:pt>
                <c:pt idx="729">
                  <c:v>2008.7499999999447</c:v>
                </c:pt>
                <c:pt idx="730">
                  <c:v>2008.833333333278</c:v>
                </c:pt>
                <c:pt idx="731">
                  <c:v>2008.9166666666113</c:v>
                </c:pt>
                <c:pt idx="732">
                  <c:v>2008.9999999999445</c:v>
                </c:pt>
                <c:pt idx="733">
                  <c:v>2009.0833333332778</c:v>
                </c:pt>
                <c:pt idx="734">
                  <c:v>2009.166666666611</c:v>
                </c:pt>
                <c:pt idx="735">
                  <c:v>2009.2499999999443</c:v>
                </c:pt>
                <c:pt idx="736">
                  <c:v>2009.3333333332776</c:v>
                </c:pt>
                <c:pt idx="737">
                  <c:v>2009.4166666666108</c:v>
                </c:pt>
                <c:pt idx="738">
                  <c:v>2009.4999999999441</c:v>
                </c:pt>
                <c:pt idx="739">
                  <c:v>2009.5833333332773</c:v>
                </c:pt>
                <c:pt idx="740">
                  <c:v>2009.6666666666106</c:v>
                </c:pt>
                <c:pt idx="741">
                  <c:v>2009.7499999999438</c:v>
                </c:pt>
                <c:pt idx="742">
                  <c:v>2009.8333333332771</c:v>
                </c:pt>
              </c:numCache>
            </c:numRef>
          </c:xVal>
          <c:yVal>
            <c:numRef>
              <c:f>summary!$L$3:$L$745</c:f>
              <c:numCache>
                <c:formatCode>General</c:formatCode>
                <c:ptCount val="743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6.87</c:v>
                </c:pt>
                <c:pt idx="337">
                  <c:v>6.6809999999999992</c:v>
                </c:pt>
                <c:pt idx="338">
                  <c:v>6.4490000000000007</c:v>
                </c:pt>
                <c:pt idx="339">
                  <c:v>6.5030000000000001</c:v>
                </c:pt>
                <c:pt idx="340">
                  <c:v>6.21</c:v>
                </c:pt>
                <c:pt idx="341">
                  <c:v>6.5879999999999992</c:v>
                </c:pt>
                <c:pt idx="342">
                  <c:v>6.1440000000000001</c:v>
                </c:pt>
                <c:pt idx="343">
                  <c:v>5.9990000000000006</c:v>
                </c:pt>
                <c:pt idx="344">
                  <c:v>6.0229999999999997</c:v>
                </c:pt>
                <c:pt idx="345">
                  <c:v>6.0789999999999997</c:v>
                </c:pt>
                <c:pt idx="346">
                  <c:v>6.282</c:v>
                </c:pt>
                <c:pt idx="347">
                  <c:v>6.3579999999999997</c:v>
                </c:pt>
                <c:pt idx="348">
                  <c:v>6.0470000000000006</c:v>
                </c:pt>
                <c:pt idx="349">
                  <c:v>6.173</c:v>
                </c:pt>
                <c:pt idx="350">
                  <c:v>6.1479999999999997</c:v>
                </c:pt>
                <c:pt idx="351">
                  <c:v>5.71</c:v>
                </c:pt>
                <c:pt idx="352">
                  <c:v>5.1859999999999999</c:v>
                </c:pt>
                <c:pt idx="353">
                  <c:v>5.47</c:v>
                </c:pt>
                <c:pt idx="354">
                  <c:v>5.4559999999999995</c:v>
                </c:pt>
                <c:pt idx="355">
                  <c:v>5.5649999999999995</c:v>
                </c:pt>
                <c:pt idx="356">
                  <c:v>5.4289999999999994</c:v>
                </c:pt>
                <c:pt idx="357">
                  <c:v>5.4129999999999994</c:v>
                </c:pt>
                <c:pt idx="358">
                  <c:v>5.7990000000000004</c:v>
                </c:pt>
                <c:pt idx="359">
                  <c:v>5.0919999999999996</c:v>
                </c:pt>
                <c:pt idx="360">
                  <c:v>4.8289999999999997</c:v>
                </c:pt>
                <c:pt idx="361">
                  <c:v>4.8099999999999996</c:v>
                </c:pt>
                <c:pt idx="362">
                  <c:v>4.7530000000000001</c:v>
                </c:pt>
                <c:pt idx="363">
                  <c:v>4.8959999999999999</c:v>
                </c:pt>
                <c:pt idx="364">
                  <c:v>4.5339999999999998</c:v>
                </c:pt>
                <c:pt idx="365">
                  <c:v>4.4749999999999996</c:v>
                </c:pt>
                <c:pt idx="366">
                  <c:v>4.9119999999999999</c:v>
                </c:pt>
                <c:pt idx="367">
                  <c:v>4.5789999999999997</c:v>
                </c:pt>
                <c:pt idx="368">
                  <c:v>4.5389999999999997</c:v>
                </c:pt>
                <c:pt idx="369">
                  <c:v>4.4039999999999999</c:v>
                </c:pt>
                <c:pt idx="370">
                  <c:v>4.26</c:v>
                </c:pt>
                <c:pt idx="371">
                  <c:v>4.3150000000000004</c:v>
                </c:pt>
                <c:pt idx="372">
                  <c:v>4.6340000000000003</c:v>
                </c:pt>
                <c:pt idx="373">
                  <c:v>4.5600000000000005</c:v>
                </c:pt>
                <c:pt idx="374">
                  <c:v>4.3280000000000003</c:v>
                </c:pt>
                <c:pt idx="375">
                  <c:v>4.2</c:v>
                </c:pt>
                <c:pt idx="376">
                  <c:v>4.3109999999999999</c:v>
                </c:pt>
                <c:pt idx="377">
                  <c:v>4.17</c:v>
                </c:pt>
                <c:pt idx="378">
                  <c:v>4.1890000000000001</c:v>
                </c:pt>
                <c:pt idx="379">
                  <c:v>4.6390000000000002</c:v>
                </c:pt>
                <c:pt idx="380">
                  <c:v>4.3659999999999997</c:v>
                </c:pt>
                <c:pt idx="381">
                  <c:v>4.41</c:v>
                </c:pt>
                <c:pt idx="382">
                  <c:v>4.452</c:v>
                </c:pt>
                <c:pt idx="383">
                  <c:v>4.484</c:v>
                </c:pt>
                <c:pt idx="384">
                  <c:v>4.6370000000000005</c:v>
                </c:pt>
                <c:pt idx="385">
                  <c:v>4.5339999999999998</c:v>
                </c:pt>
                <c:pt idx="386">
                  <c:v>5.0659999999999998</c:v>
                </c:pt>
                <c:pt idx="387">
                  <c:v>5.1890000000000001</c:v>
                </c:pt>
                <c:pt idx="388">
                  <c:v>5.9499999999999993</c:v>
                </c:pt>
                <c:pt idx="389">
                  <c:v>6.125</c:v>
                </c:pt>
                <c:pt idx="390">
                  <c:v>5.9749999999999996</c:v>
                </c:pt>
                <c:pt idx="391">
                  <c:v>5.7939999999999996</c:v>
                </c:pt>
                <c:pt idx="392">
                  <c:v>5.8490000000000002</c:v>
                </c:pt>
                <c:pt idx="393">
                  <c:v>5.8209999999999997</c:v>
                </c:pt>
                <c:pt idx="394">
                  <c:v>5.8079999999999998</c:v>
                </c:pt>
                <c:pt idx="395">
                  <c:v>5.5819999999999999</c:v>
                </c:pt>
                <c:pt idx="396">
                  <c:v>5.4640000000000004</c:v>
                </c:pt>
                <c:pt idx="397">
                  <c:v>5.3289999999999997</c:v>
                </c:pt>
                <c:pt idx="398">
                  <c:v>5.1610000000000005</c:v>
                </c:pt>
                <c:pt idx="399">
                  <c:v>5.4409999999999998</c:v>
                </c:pt>
                <c:pt idx="400">
                  <c:v>5.6259999999999994</c:v>
                </c:pt>
                <c:pt idx="401">
                  <c:v>5.89</c:v>
                </c:pt>
                <c:pt idx="402">
                  <c:v>5.4459999999999997</c:v>
                </c:pt>
                <c:pt idx="403">
                  <c:v>5.5289999999999999</c:v>
                </c:pt>
                <c:pt idx="404">
                  <c:v>5.6509999999999998</c:v>
                </c:pt>
                <c:pt idx="405">
                  <c:v>5.6370000000000005</c:v>
                </c:pt>
                <c:pt idx="406">
                  <c:v>5.9409999999999998</c:v>
                </c:pt>
                <c:pt idx="407">
                  <c:v>6.4659999999999993</c:v>
                </c:pt>
                <c:pt idx="408">
                  <c:v>6.4229999999999992</c:v>
                </c:pt>
                <c:pt idx="409">
                  <c:v>6.6269999999999998</c:v>
                </c:pt>
                <c:pt idx="410">
                  <c:v>6.8900000000000006</c:v>
                </c:pt>
                <c:pt idx="411">
                  <c:v>6.7360000000000007</c:v>
                </c:pt>
                <c:pt idx="412">
                  <c:v>6.5149999999999997</c:v>
                </c:pt>
                <c:pt idx="413">
                  <c:v>6.8849999999999998</c:v>
                </c:pt>
                <c:pt idx="414">
                  <c:v>7.2839999999999998</c:v>
                </c:pt>
                <c:pt idx="415">
                  <c:v>7.1660000000000004</c:v>
                </c:pt>
                <c:pt idx="416">
                  <c:v>7.335</c:v>
                </c:pt>
                <c:pt idx="417">
                  <c:v>7.9519999999999991</c:v>
                </c:pt>
                <c:pt idx="418">
                  <c:v>8.0670000000000002</c:v>
                </c:pt>
                <c:pt idx="419">
                  <c:v>8.09</c:v>
                </c:pt>
                <c:pt idx="420">
                  <c:v>8.1229999999999993</c:v>
                </c:pt>
                <c:pt idx="421">
                  <c:v>7.9580000000000002</c:v>
                </c:pt>
                <c:pt idx="422">
                  <c:v>8.0609999999999999</c:v>
                </c:pt>
                <c:pt idx="423">
                  <c:v>7.95</c:v>
                </c:pt>
                <c:pt idx="424">
                  <c:v>7.39</c:v>
                </c:pt>
                <c:pt idx="425">
                  <c:v>7.4010000000000007</c:v>
                </c:pt>
                <c:pt idx="426">
                  <c:v>7.2880000000000003</c:v>
                </c:pt>
                <c:pt idx="427">
                  <c:v>7.4819999999999993</c:v>
                </c:pt>
                <c:pt idx="428">
                  <c:v>6.7919999999999998</c:v>
                </c:pt>
                <c:pt idx="429">
                  <c:v>6.593</c:v>
                </c:pt>
                <c:pt idx="430">
                  <c:v>6.370000000000001</c:v>
                </c:pt>
                <c:pt idx="431">
                  <c:v>6.3289999999999997</c:v>
                </c:pt>
                <c:pt idx="432">
                  <c:v>6.0010000000000003</c:v>
                </c:pt>
                <c:pt idx="433">
                  <c:v>5.4930000000000003</c:v>
                </c:pt>
                <c:pt idx="434">
                  <c:v>5.82</c:v>
                </c:pt>
                <c:pt idx="435">
                  <c:v>5.8470000000000004</c:v>
                </c:pt>
                <c:pt idx="436">
                  <c:v>5.5819999999999999</c:v>
                </c:pt>
                <c:pt idx="437">
                  <c:v>5.57</c:v>
                </c:pt>
                <c:pt idx="438">
                  <c:v>5.4510000000000005</c:v>
                </c:pt>
                <c:pt idx="439">
                  <c:v>5.6429999999999998</c:v>
                </c:pt>
                <c:pt idx="440">
                  <c:v>5.5090000000000003</c:v>
                </c:pt>
                <c:pt idx="441">
                  <c:v>5.4350000000000005</c:v>
                </c:pt>
                <c:pt idx="442">
                  <c:v>5.298</c:v>
                </c:pt>
                <c:pt idx="443">
                  <c:v>5.12</c:v>
                </c:pt>
                <c:pt idx="444">
                  <c:v>5.2139999999999995</c:v>
                </c:pt>
                <c:pt idx="445">
                  <c:v>5.1659999999999995</c:v>
                </c:pt>
                <c:pt idx="446">
                  <c:v>5.0330000000000004</c:v>
                </c:pt>
                <c:pt idx="447">
                  <c:v>5.085</c:v>
                </c:pt>
                <c:pt idx="448">
                  <c:v>5.5540000000000003</c:v>
                </c:pt>
                <c:pt idx="449">
                  <c:v>5.3029999999999999</c:v>
                </c:pt>
                <c:pt idx="450">
                  <c:v>5.3659999999999997</c:v>
                </c:pt>
                <c:pt idx="451">
                  <c:v>5.274</c:v>
                </c:pt>
                <c:pt idx="452">
                  <c:v>5.367</c:v>
                </c:pt>
                <c:pt idx="453">
                  <c:v>5.2160000000000002</c:v>
                </c:pt>
                <c:pt idx="454">
                  <c:v>4.7829999999999995</c:v>
                </c:pt>
                <c:pt idx="455">
                  <c:v>5.234</c:v>
                </c:pt>
                <c:pt idx="456">
                  <c:v>4.8239999999999998</c:v>
                </c:pt>
                <c:pt idx="457">
                  <c:v>5.3659999999999997</c:v>
                </c:pt>
                <c:pt idx="458">
                  <c:v>5.2960000000000003</c:v>
                </c:pt>
                <c:pt idx="459">
                  <c:v>5.375</c:v>
                </c:pt>
                <c:pt idx="460">
                  <c:v>5.2490000000000006</c:v>
                </c:pt>
                <c:pt idx="461">
                  <c:v>5.1349999999999998</c:v>
                </c:pt>
                <c:pt idx="462">
                  <c:v>5.0490000000000004</c:v>
                </c:pt>
                <c:pt idx="463">
                  <c:v>5.2299999999999995</c:v>
                </c:pt>
                <c:pt idx="464">
                  <c:v>5.1550000000000002</c:v>
                </c:pt>
                <c:pt idx="465">
                  <c:v>5.24</c:v>
                </c:pt>
                <c:pt idx="466">
                  <c:v>5.3949999999999996</c:v>
                </c:pt>
                <c:pt idx="467">
                  <c:v>5.3069999999999995</c:v>
                </c:pt>
                <c:pt idx="468">
                  <c:v>5.2780000000000005</c:v>
                </c:pt>
                <c:pt idx="469">
                  <c:v>5.0720000000000001</c:v>
                </c:pt>
                <c:pt idx="470">
                  <c:v>5.266</c:v>
                </c:pt>
                <c:pt idx="471">
                  <c:v>4.9529999999999994</c:v>
                </c:pt>
                <c:pt idx="472">
                  <c:v>5.016</c:v>
                </c:pt>
                <c:pt idx="473">
                  <c:v>4.5330000000000004</c:v>
                </c:pt>
                <c:pt idx="474">
                  <c:v>4.67</c:v>
                </c:pt>
                <c:pt idx="475">
                  <c:v>4.4470000000000001</c:v>
                </c:pt>
                <c:pt idx="476">
                  <c:v>4.625</c:v>
                </c:pt>
                <c:pt idx="477">
                  <c:v>4.2169999999999996</c:v>
                </c:pt>
                <c:pt idx="478">
                  <c:v>4.2349999999999994</c:v>
                </c:pt>
                <c:pt idx="479">
                  <c:v>4.1470000000000002</c:v>
                </c:pt>
                <c:pt idx="480">
                  <c:v>4.0359999999999996</c:v>
                </c:pt>
                <c:pt idx="481">
                  <c:v>4.2610000000000001</c:v>
                </c:pt>
                <c:pt idx="482">
                  <c:v>4.0369999999999999</c:v>
                </c:pt>
                <c:pt idx="483">
                  <c:v>4.0250000000000004</c:v>
                </c:pt>
                <c:pt idx="484">
                  <c:v>4.2439999999999998</c:v>
                </c:pt>
                <c:pt idx="485">
                  <c:v>4.2789999999999999</c:v>
                </c:pt>
                <c:pt idx="486">
                  <c:v>4.0730000000000004</c:v>
                </c:pt>
                <c:pt idx="487">
                  <c:v>4.0910000000000002</c:v>
                </c:pt>
                <c:pt idx="488">
                  <c:v>4.0380000000000003</c:v>
                </c:pt>
                <c:pt idx="489">
                  <c:v>4.1739999999999995</c:v>
                </c:pt>
                <c:pt idx="490">
                  <c:v>4.0730000000000004</c:v>
                </c:pt>
                <c:pt idx="491">
                  <c:v>3.8969999999999998</c:v>
                </c:pt>
                <c:pt idx="492">
                  <c:v>4.0169999999999995</c:v>
                </c:pt>
                <c:pt idx="493">
                  <c:v>3.8620000000000001</c:v>
                </c:pt>
                <c:pt idx="494">
                  <c:v>3.6280000000000001</c:v>
                </c:pt>
                <c:pt idx="495">
                  <c:v>4.0579999999999998</c:v>
                </c:pt>
                <c:pt idx="496">
                  <c:v>3.5909999999999997</c:v>
                </c:pt>
                <c:pt idx="497">
                  <c:v>3.66</c:v>
                </c:pt>
                <c:pt idx="498">
                  <c:v>3.7639999999999998</c:v>
                </c:pt>
                <c:pt idx="499">
                  <c:v>3.7039999999999997</c:v>
                </c:pt>
                <c:pt idx="500">
                  <c:v>3.8679999999999999</c:v>
                </c:pt>
                <c:pt idx="501">
                  <c:v>3.9609999999999999</c:v>
                </c:pt>
                <c:pt idx="502">
                  <c:v>3.9699999999999998</c:v>
                </c:pt>
                <c:pt idx="503">
                  <c:v>3.9180000000000001</c:v>
                </c:pt>
                <c:pt idx="504">
                  <c:v>4.093</c:v>
                </c:pt>
                <c:pt idx="505">
                  <c:v>3.9929999999999999</c:v>
                </c:pt>
                <c:pt idx="506">
                  <c:v>3.988</c:v>
                </c:pt>
                <c:pt idx="507">
                  <c:v>4.0789999999999997</c:v>
                </c:pt>
                <c:pt idx="508">
                  <c:v>4.0720000000000001</c:v>
                </c:pt>
                <c:pt idx="509">
                  <c:v>4.1970000000000001</c:v>
                </c:pt>
                <c:pt idx="510">
                  <c:v>4.4340000000000002</c:v>
                </c:pt>
                <c:pt idx="511">
                  <c:v>4.5859999999999994</c:v>
                </c:pt>
                <c:pt idx="512">
                  <c:v>4.524</c:v>
                </c:pt>
                <c:pt idx="513">
                  <c:v>4.1879999999999997</c:v>
                </c:pt>
                <c:pt idx="514">
                  <c:v>4.4350000000000005</c:v>
                </c:pt>
                <c:pt idx="515">
                  <c:v>4.7039999999999997</c:v>
                </c:pt>
                <c:pt idx="516">
                  <c:v>4.7450000000000001</c:v>
                </c:pt>
                <c:pt idx="517">
                  <c:v>4.9489999999999998</c:v>
                </c:pt>
                <c:pt idx="518">
                  <c:v>5.3639999999999999</c:v>
                </c:pt>
                <c:pt idx="519">
                  <c:v>5.5919999999999996</c:v>
                </c:pt>
                <c:pt idx="520">
                  <c:v>5.5039999999999996</c:v>
                </c:pt>
                <c:pt idx="521">
                  <c:v>5.52</c:v>
                </c:pt>
                <c:pt idx="522">
                  <c:v>5.3460000000000001</c:v>
                </c:pt>
                <c:pt idx="523">
                  <c:v>5.4909999999999997</c:v>
                </c:pt>
                <c:pt idx="524">
                  <c:v>5.5359999999999996</c:v>
                </c:pt>
                <c:pt idx="525">
                  <c:v>5.6630000000000003</c:v>
                </c:pt>
                <c:pt idx="526">
                  <c:v>5.952</c:v>
                </c:pt>
                <c:pt idx="527">
                  <c:v>6.0960000000000001</c:v>
                </c:pt>
                <c:pt idx="528">
                  <c:v>6.0699999999999994</c:v>
                </c:pt>
                <c:pt idx="529">
                  <c:v>6.2619999999999996</c:v>
                </c:pt>
                <c:pt idx="530">
                  <c:v>6.1779999999999999</c:v>
                </c:pt>
                <c:pt idx="531">
                  <c:v>6.1210000000000004</c:v>
                </c:pt>
                <c:pt idx="532">
                  <c:v>6.2450000000000001</c:v>
                </c:pt>
                <c:pt idx="533">
                  <c:v>6.4580000000000002</c:v>
                </c:pt>
                <c:pt idx="534">
                  <c:v>6.4039999999999999</c:v>
                </c:pt>
                <c:pt idx="535">
                  <c:v>6.2909999999999995</c:v>
                </c:pt>
                <c:pt idx="536">
                  <c:v>6.2590000000000003</c:v>
                </c:pt>
                <c:pt idx="537">
                  <c:v>6.0620000000000003</c:v>
                </c:pt>
                <c:pt idx="538">
                  <c:v>6.03</c:v>
                </c:pt>
                <c:pt idx="539">
                  <c:v>6.6079999999999997</c:v>
                </c:pt>
                <c:pt idx="540">
                  <c:v>6.0729999999999995</c:v>
                </c:pt>
                <c:pt idx="541">
                  <c:v>6.1280000000000001</c:v>
                </c:pt>
                <c:pt idx="542">
                  <c:v>5.6390000000000002</c:v>
                </c:pt>
                <c:pt idx="543">
                  <c:v>5.907</c:v>
                </c:pt>
                <c:pt idx="544">
                  <c:v>5.9409999999999998</c:v>
                </c:pt>
                <c:pt idx="545">
                  <c:v>5.92</c:v>
                </c:pt>
                <c:pt idx="546">
                  <c:v>5.8079999999999998</c:v>
                </c:pt>
                <c:pt idx="547">
                  <c:v>6.277000000000001</c:v>
                </c:pt>
                <c:pt idx="548">
                  <c:v>5.6230000000000002</c:v>
                </c:pt>
                <c:pt idx="549">
                  <c:v>5.8310000000000004</c:v>
                </c:pt>
                <c:pt idx="550">
                  <c:v>5.5910000000000002</c:v>
                </c:pt>
                <c:pt idx="551">
                  <c:v>5.5649999999999995</c:v>
                </c:pt>
                <c:pt idx="552">
                  <c:v>5.4370000000000003</c:v>
                </c:pt>
                <c:pt idx="553">
                  <c:v>5.4370000000000003</c:v>
                </c:pt>
                <c:pt idx="554">
                  <c:v>5.2409999999999997</c:v>
                </c:pt>
                <c:pt idx="555">
                  <c:v>5.2069999999999999</c:v>
                </c:pt>
                <c:pt idx="556">
                  <c:v>5.1150000000000002</c:v>
                </c:pt>
                <c:pt idx="557">
                  <c:v>4.9000000000000004</c:v>
                </c:pt>
                <c:pt idx="558">
                  <c:v>4.9450000000000003</c:v>
                </c:pt>
                <c:pt idx="559">
                  <c:v>4.9619999999999997</c:v>
                </c:pt>
                <c:pt idx="560">
                  <c:v>4.9849999999999994</c:v>
                </c:pt>
                <c:pt idx="561">
                  <c:v>4.8620000000000001</c:v>
                </c:pt>
                <c:pt idx="562">
                  <c:v>4.7679999999999998</c:v>
                </c:pt>
                <c:pt idx="563">
                  <c:v>4.5430000000000001</c:v>
                </c:pt>
                <c:pt idx="564">
                  <c:v>4.3450000000000006</c:v>
                </c:pt>
                <c:pt idx="565">
                  <c:v>4.0590000000000002</c:v>
                </c:pt>
                <c:pt idx="566">
                  <c:v>4.5389999999999997</c:v>
                </c:pt>
                <c:pt idx="567">
                  <c:v>4.6019999999999994</c:v>
                </c:pt>
                <c:pt idx="568">
                  <c:v>4.62</c:v>
                </c:pt>
                <c:pt idx="569">
                  <c:v>4.6629999999999994</c:v>
                </c:pt>
                <c:pt idx="570">
                  <c:v>4.4929999999999994</c:v>
                </c:pt>
                <c:pt idx="571">
                  <c:v>4.5990000000000002</c:v>
                </c:pt>
                <c:pt idx="572">
                  <c:v>4.5030000000000001</c:v>
                </c:pt>
                <c:pt idx="573">
                  <c:v>4.5519999999999996</c:v>
                </c:pt>
                <c:pt idx="574">
                  <c:v>4.5679999999999996</c:v>
                </c:pt>
                <c:pt idx="575">
                  <c:v>4.4670000000000005</c:v>
                </c:pt>
                <c:pt idx="576">
                  <c:v>4.5539999999999994</c:v>
                </c:pt>
                <c:pt idx="577">
                  <c:v>4.3900000000000006</c:v>
                </c:pt>
                <c:pt idx="578">
                  <c:v>4.34</c:v>
                </c:pt>
                <c:pt idx="579">
                  <c:v>4.4589999999999996</c:v>
                </c:pt>
                <c:pt idx="580">
                  <c:v>4.3920000000000003</c:v>
                </c:pt>
                <c:pt idx="581">
                  <c:v>4.1579999999999995</c:v>
                </c:pt>
                <c:pt idx="582">
                  <c:v>4.3120000000000003</c:v>
                </c:pt>
                <c:pt idx="583">
                  <c:v>4.2309999999999999</c:v>
                </c:pt>
                <c:pt idx="584">
                  <c:v>4.1669999999999998</c:v>
                </c:pt>
                <c:pt idx="585">
                  <c:v>4.1290000000000004</c:v>
                </c:pt>
                <c:pt idx="586">
                  <c:v>4.3760000000000003</c:v>
                </c:pt>
                <c:pt idx="587">
                  <c:v>4.3249999999999993</c:v>
                </c:pt>
                <c:pt idx="588">
                  <c:v>4.29</c:v>
                </c:pt>
                <c:pt idx="589">
                  <c:v>4.1369999999999996</c:v>
                </c:pt>
                <c:pt idx="590">
                  <c:v>4.1920000000000002</c:v>
                </c:pt>
                <c:pt idx="591">
                  <c:v>3.9350000000000005</c:v>
                </c:pt>
                <c:pt idx="592">
                  <c:v>3.7830000000000004</c:v>
                </c:pt>
                <c:pt idx="593">
                  <c:v>3.927</c:v>
                </c:pt>
                <c:pt idx="594">
                  <c:v>3.8460000000000001</c:v>
                </c:pt>
                <c:pt idx="595">
                  <c:v>3.798</c:v>
                </c:pt>
                <c:pt idx="596">
                  <c:v>3.8010000000000002</c:v>
                </c:pt>
                <c:pt idx="597">
                  <c:v>3.5680000000000005</c:v>
                </c:pt>
                <c:pt idx="598">
                  <c:v>3.7530000000000001</c:v>
                </c:pt>
                <c:pt idx="599">
                  <c:v>3.8969999999999998</c:v>
                </c:pt>
                <c:pt idx="600">
                  <c:v>3.8289999999999997</c:v>
                </c:pt>
                <c:pt idx="601">
                  <c:v>3.641</c:v>
                </c:pt>
                <c:pt idx="602">
                  <c:v>3.7830000000000004</c:v>
                </c:pt>
                <c:pt idx="603">
                  <c:v>3.2829999999999999</c:v>
                </c:pt>
                <c:pt idx="604">
                  <c:v>3.6880000000000002</c:v>
                </c:pt>
                <c:pt idx="605">
                  <c:v>3.4689999999999999</c:v>
                </c:pt>
                <c:pt idx="606">
                  <c:v>3.617</c:v>
                </c:pt>
                <c:pt idx="607">
                  <c:v>3.4250000000000003</c:v>
                </c:pt>
                <c:pt idx="608">
                  <c:v>3.681</c:v>
                </c:pt>
                <c:pt idx="609">
                  <c:v>3.649</c:v>
                </c:pt>
                <c:pt idx="610">
                  <c:v>3.2169999999999996</c:v>
                </c:pt>
                <c:pt idx="611">
                  <c:v>3.2309999999999999</c:v>
                </c:pt>
                <c:pt idx="612">
                  <c:v>3.4020000000000001</c:v>
                </c:pt>
                <c:pt idx="613">
                  <c:v>3.6350000000000002</c:v>
                </c:pt>
                <c:pt idx="614">
                  <c:v>3.3459999999999996</c:v>
                </c:pt>
                <c:pt idx="615">
                  <c:v>3.5790000000000002</c:v>
                </c:pt>
                <c:pt idx="616">
                  <c:v>3.4709999999999996</c:v>
                </c:pt>
                <c:pt idx="617">
                  <c:v>3.1220000000000003</c:v>
                </c:pt>
                <c:pt idx="618">
                  <c:v>3.4630000000000001</c:v>
                </c:pt>
                <c:pt idx="619">
                  <c:v>3.5380000000000003</c:v>
                </c:pt>
                <c:pt idx="620">
                  <c:v>3.3360000000000003</c:v>
                </c:pt>
                <c:pt idx="621">
                  <c:v>3.327</c:v>
                </c:pt>
                <c:pt idx="622">
                  <c:v>3.198</c:v>
                </c:pt>
                <c:pt idx="623">
                  <c:v>3.0960000000000001</c:v>
                </c:pt>
                <c:pt idx="624">
                  <c:v>3.1109999999999998</c:v>
                </c:pt>
                <c:pt idx="625">
                  <c:v>3.488</c:v>
                </c:pt>
                <c:pt idx="626">
                  <c:v>3.2689999999999997</c:v>
                </c:pt>
                <c:pt idx="627">
                  <c:v>3.0569999999999999</c:v>
                </c:pt>
                <c:pt idx="628">
                  <c:v>3.1780000000000004</c:v>
                </c:pt>
                <c:pt idx="629">
                  <c:v>3.3529999999999998</c:v>
                </c:pt>
                <c:pt idx="630">
                  <c:v>3.2149999999999999</c:v>
                </c:pt>
                <c:pt idx="631">
                  <c:v>3.1510000000000002</c:v>
                </c:pt>
                <c:pt idx="632">
                  <c:v>3.0550000000000002</c:v>
                </c:pt>
                <c:pt idx="633">
                  <c:v>2.798</c:v>
                </c:pt>
                <c:pt idx="634">
                  <c:v>3.0470000000000002</c:v>
                </c:pt>
                <c:pt idx="635">
                  <c:v>3.1640000000000001</c:v>
                </c:pt>
                <c:pt idx="636">
                  <c:v>3.5139999999999998</c:v>
                </c:pt>
                <c:pt idx="637">
                  <c:v>3.2710000000000004</c:v>
                </c:pt>
                <c:pt idx="638">
                  <c:v>3.2349999999999999</c:v>
                </c:pt>
                <c:pt idx="639">
                  <c:v>3.53</c:v>
                </c:pt>
                <c:pt idx="640">
                  <c:v>3.5029999999999997</c:v>
                </c:pt>
                <c:pt idx="641">
                  <c:v>3.5770000000000004</c:v>
                </c:pt>
                <c:pt idx="642">
                  <c:v>3.488</c:v>
                </c:pt>
                <c:pt idx="643">
                  <c:v>4.0140000000000002</c:v>
                </c:pt>
                <c:pt idx="644">
                  <c:v>4.0510000000000002</c:v>
                </c:pt>
                <c:pt idx="645">
                  <c:v>4.5760000000000005</c:v>
                </c:pt>
                <c:pt idx="646">
                  <c:v>4.7590000000000003</c:v>
                </c:pt>
                <c:pt idx="647">
                  <c:v>4.9529999999999994</c:v>
                </c:pt>
                <c:pt idx="648">
                  <c:v>4.9260000000000002</c:v>
                </c:pt>
                <c:pt idx="649">
                  <c:v>4.8500000000000005</c:v>
                </c:pt>
                <c:pt idx="650">
                  <c:v>5.0569999999999995</c:v>
                </c:pt>
                <c:pt idx="651">
                  <c:v>5.1020000000000003</c:v>
                </c:pt>
                <c:pt idx="652">
                  <c:v>5.2109999999999994</c:v>
                </c:pt>
                <c:pt idx="653">
                  <c:v>5.2560000000000002</c:v>
                </c:pt>
                <c:pt idx="654">
                  <c:v>5.0110000000000001</c:v>
                </c:pt>
                <c:pt idx="655">
                  <c:v>5.1859999999999999</c:v>
                </c:pt>
                <c:pt idx="656">
                  <c:v>5.2109999999999994</c:v>
                </c:pt>
                <c:pt idx="657">
                  <c:v>5.1280000000000001</c:v>
                </c:pt>
                <c:pt idx="658">
                  <c:v>5.2530000000000001</c:v>
                </c:pt>
                <c:pt idx="659">
                  <c:v>5.3550000000000004</c:v>
                </c:pt>
                <c:pt idx="660">
                  <c:v>5.1639999999999997</c:v>
                </c:pt>
                <c:pt idx="661">
                  <c:v>5.3090000000000002</c:v>
                </c:pt>
                <c:pt idx="662">
                  <c:v>5.4589999999999996</c:v>
                </c:pt>
                <c:pt idx="663">
                  <c:v>5.4630000000000001</c:v>
                </c:pt>
                <c:pt idx="664">
                  <c:v>5.431</c:v>
                </c:pt>
                <c:pt idx="665">
                  <c:v>5.3120000000000003</c:v>
                </c:pt>
                <c:pt idx="666">
                  <c:v>5.6539999999999999</c:v>
                </c:pt>
                <c:pt idx="667">
                  <c:v>5.4450000000000003</c:v>
                </c:pt>
                <c:pt idx="668">
                  <c:v>5.5489999999999995</c:v>
                </c:pt>
                <c:pt idx="669">
                  <c:v>5.1870000000000003</c:v>
                </c:pt>
                <c:pt idx="670">
                  <c:v>5.1659999999999995</c:v>
                </c:pt>
                <c:pt idx="671">
                  <c:v>4.915</c:v>
                </c:pt>
                <c:pt idx="672">
                  <c:v>5.2040000000000006</c:v>
                </c:pt>
                <c:pt idx="673">
                  <c:v>4.9239999999999995</c:v>
                </c:pt>
                <c:pt idx="674">
                  <c:v>5.1849999999999996</c:v>
                </c:pt>
                <c:pt idx="675">
                  <c:v>4.7359999999999998</c:v>
                </c:pt>
                <c:pt idx="676">
                  <c:v>4.7169999999999996</c:v>
                </c:pt>
                <c:pt idx="677">
                  <c:v>4.9000000000000004</c:v>
                </c:pt>
                <c:pt idx="678">
                  <c:v>4.8899999999999997</c:v>
                </c:pt>
                <c:pt idx="679">
                  <c:v>4.7789999999999999</c:v>
                </c:pt>
                <c:pt idx="680">
                  <c:v>4.8419999999999996</c:v>
                </c:pt>
                <c:pt idx="681">
                  <c:v>4.8460000000000001</c:v>
                </c:pt>
                <c:pt idx="682">
                  <c:v>4.8</c:v>
                </c:pt>
                <c:pt idx="683">
                  <c:v>4.8210000000000006</c:v>
                </c:pt>
                <c:pt idx="684">
                  <c:v>4.6440000000000001</c:v>
                </c:pt>
                <c:pt idx="685">
                  <c:v>4.7629999999999999</c:v>
                </c:pt>
                <c:pt idx="686">
                  <c:v>4.4489999999999998</c:v>
                </c:pt>
                <c:pt idx="687">
                  <c:v>4.524</c:v>
                </c:pt>
                <c:pt idx="688">
                  <c:v>4.6059999999999999</c:v>
                </c:pt>
                <c:pt idx="689">
                  <c:v>4.5339999999999998</c:v>
                </c:pt>
                <c:pt idx="690">
                  <c:v>4.2009999999999996</c:v>
                </c:pt>
                <c:pt idx="691">
                  <c:v>4.1419999999999995</c:v>
                </c:pt>
                <c:pt idx="692">
                  <c:v>4.1219999999999999</c:v>
                </c:pt>
                <c:pt idx="693">
                  <c:v>4.43</c:v>
                </c:pt>
                <c:pt idx="694">
                  <c:v>4.4870000000000001</c:v>
                </c:pt>
                <c:pt idx="695">
                  <c:v>4.4550000000000001</c:v>
                </c:pt>
                <c:pt idx="696">
                  <c:v>4.056</c:v>
                </c:pt>
                <c:pt idx="697">
                  <c:v>4.1549999999999994</c:v>
                </c:pt>
                <c:pt idx="698">
                  <c:v>4.181</c:v>
                </c:pt>
                <c:pt idx="699">
                  <c:v>4.2439999999999998</c:v>
                </c:pt>
                <c:pt idx="700">
                  <c:v>4.2009999999999996</c:v>
                </c:pt>
                <c:pt idx="701">
                  <c:v>4.0489999999999995</c:v>
                </c:pt>
                <c:pt idx="702">
                  <c:v>4.1879999999999997</c:v>
                </c:pt>
                <c:pt idx="703">
                  <c:v>4.08</c:v>
                </c:pt>
                <c:pt idx="704">
                  <c:v>4.1390000000000002</c:v>
                </c:pt>
                <c:pt idx="705">
                  <c:v>3.927</c:v>
                </c:pt>
                <c:pt idx="706">
                  <c:v>4.05</c:v>
                </c:pt>
                <c:pt idx="707">
                  <c:v>3.8960000000000004</c:v>
                </c:pt>
                <c:pt idx="708">
                  <c:v>4.141</c:v>
                </c:pt>
                <c:pt idx="709">
                  <c:v>4.05</c:v>
                </c:pt>
                <c:pt idx="710">
                  <c:v>4.01</c:v>
                </c:pt>
                <c:pt idx="711">
                  <c:v>3.95</c:v>
                </c:pt>
                <c:pt idx="712">
                  <c:v>3.8580000000000005</c:v>
                </c:pt>
                <c:pt idx="713">
                  <c:v>3.9649999999999999</c:v>
                </c:pt>
                <c:pt idx="714">
                  <c:v>4.0710000000000006</c:v>
                </c:pt>
                <c:pt idx="715">
                  <c:v>4.17</c:v>
                </c:pt>
                <c:pt idx="716">
                  <c:v>4.093</c:v>
                </c:pt>
                <c:pt idx="717">
                  <c:v>4.1500000000000004</c:v>
                </c:pt>
                <c:pt idx="718">
                  <c:v>3.8780000000000001</c:v>
                </c:pt>
                <c:pt idx="719">
                  <c:v>4.5289999999999999</c:v>
                </c:pt>
                <c:pt idx="720">
                  <c:v>4.2250000000000005</c:v>
                </c:pt>
                <c:pt idx="721">
                  <c:v>4.3150000000000004</c:v>
                </c:pt>
                <c:pt idx="722">
                  <c:v>4.3760000000000003</c:v>
                </c:pt>
                <c:pt idx="723">
                  <c:v>4.3310000000000004</c:v>
                </c:pt>
                <c:pt idx="724">
                  <c:v>5.1689999999999996</c:v>
                </c:pt>
                <c:pt idx="725">
                  <c:v>4.9689999999999994</c:v>
                </c:pt>
                <c:pt idx="726">
                  <c:v>5.2519999999999998</c:v>
                </c:pt>
                <c:pt idx="727">
                  <c:v>5.6139999999999999</c:v>
                </c:pt>
                <c:pt idx="728">
                  <c:v>5.7850000000000001</c:v>
                </c:pt>
                <c:pt idx="729">
                  <c:v>5.8620000000000001</c:v>
                </c:pt>
                <c:pt idx="730">
                  <c:v>6.1479999999999997</c:v>
                </c:pt>
                <c:pt idx="731">
                  <c:v>6.6150000000000002</c:v>
                </c:pt>
                <c:pt idx="732">
                  <c:v>6.9290000000000003</c:v>
                </c:pt>
                <c:pt idx="733">
                  <c:v>7.5789999999999997</c:v>
                </c:pt>
                <c:pt idx="734">
                  <c:v>7.9839999999999991</c:v>
                </c:pt>
                <c:pt idx="735">
                  <c:v>8.3559999999999999</c:v>
                </c:pt>
                <c:pt idx="736">
                  <c:v>8.4919999999999991</c:v>
                </c:pt>
                <c:pt idx="737">
                  <c:v>8.8150000000000013</c:v>
                </c:pt>
                <c:pt idx="738">
                  <c:v>8.7789999999999999</c:v>
                </c:pt>
                <c:pt idx="739">
                  <c:v>9.0609999999999999</c:v>
                </c:pt>
                <c:pt idx="740">
                  <c:v>9.2649999999999988</c:v>
                </c:pt>
                <c:pt idx="741">
                  <c:v>9.6750000000000007</c:v>
                </c:pt>
                <c:pt idx="742">
                  <c:v>9.6020000000000003</c:v>
                </c:pt>
              </c:numCache>
            </c:numRef>
          </c:yVal>
        </c:ser>
        <c:ser>
          <c:idx val="3"/>
          <c:order val="3"/>
          <c:tx>
            <c:strRef>
              <c:f>summary!$M$2</c:f>
              <c:strCache>
                <c:ptCount val="1"/>
                <c:pt idx="0">
                  <c:v>16+ years</c:v>
                </c:pt>
              </c:strCache>
            </c:strRef>
          </c:tx>
          <c:marker>
            <c:symbol val="none"/>
          </c:marker>
          <c:xVal>
            <c:numRef>
              <c:f>summary!$B$3:$B$745</c:f>
              <c:numCache>
                <c:formatCode>General</c:formatCode>
                <c:ptCount val="743"/>
                <c:pt idx="0">
                  <c:v>1948</c:v>
                </c:pt>
                <c:pt idx="1">
                  <c:v>1948.0833333333333</c:v>
                </c:pt>
                <c:pt idx="2">
                  <c:v>1948.1666666666665</c:v>
                </c:pt>
                <c:pt idx="3">
                  <c:v>1948.2499999999998</c:v>
                </c:pt>
                <c:pt idx="4">
                  <c:v>1948.333333333333</c:v>
                </c:pt>
                <c:pt idx="5">
                  <c:v>1948.4166666666663</c:v>
                </c:pt>
                <c:pt idx="6">
                  <c:v>1948.4999999999995</c:v>
                </c:pt>
                <c:pt idx="7">
                  <c:v>1948.5833333333328</c:v>
                </c:pt>
                <c:pt idx="8">
                  <c:v>1948.6666666666661</c:v>
                </c:pt>
                <c:pt idx="9">
                  <c:v>1948.7499999999993</c:v>
                </c:pt>
                <c:pt idx="10">
                  <c:v>1948.8333333333326</c:v>
                </c:pt>
                <c:pt idx="11">
                  <c:v>1948.9166666666658</c:v>
                </c:pt>
                <c:pt idx="12">
                  <c:v>1948.9999999999991</c:v>
                </c:pt>
                <c:pt idx="13">
                  <c:v>1949.0833333333323</c:v>
                </c:pt>
                <c:pt idx="14">
                  <c:v>1949.1666666666656</c:v>
                </c:pt>
                <c:pt idx="15">
                  <c:v>1949.2499999999989</c:v>
                </c:pt>
                <c:pt idx="16">
                  <c:v>1949.3333333333321</c:v>
                </c:pt>
                <c:pt idx="17">
                  <c:v>1949.4166666666654</c:v>
                </c:pt>
                <c:pt idx="18">
                  <c:v>1949.4999999999986</c:v>
                </c:pt>
                <c:pt idx="19">
                  <c:v>1949.5833333333319</c:v>
                </c:pt>
                <c:pt idx="20">
                  <c:v>1949.6666666666652</c:v>
                </c:pt>
                <c:pt idx="21">
                  <c:v>1949.7499999999984</c:v>
                </c:pt>
                <c:pt idx="22">
                  <c:v>1949.8333333333317</c:v>
                </c:pt>
                <c:pt idx="23">
                  <c:v>1949.9166666666649</c:v>
                </c:pt>
                <c:pt idx="24">
                  <c:v>1949.9999999999982</c:v>
                </c:pt>
                <c:pt idx="25">
                  <c:v>1950.0833333333314</c:v>
                </c:pt>
                <c:pt idx="26">
                  <c:v>1950.1666666666647</c:v>
                </c:pt>
                <c:pt idx="27">
                  <c:v>1950.249999999998</c:v>
                </c:pt>
                <c:pt idx="28">
                  <c:v>1950.3333333333312</c:v>
                </c:pt>
                <c:pt idx="29">
                  <c:v>1950.4166666666645</c:v>
                </c:pt>
                <c:pt idx="30">
                  <c:v>1950.4999999999977</c:v>
                </c:pt>
                <c:pt idx="31">
                  <c:v>1950.583333333331</c:v>
                </c:pt>
                <c:pt idx="32">
                  <c:v>1950.6666666666642</c:v>
                </c:pt>
                <c:pt idx="33">
                  <c:v>1950.7499999999975</c:v>
                </c:pt>
                <c:pt idx="34">
                  <c:v>1950.8333333333308</c:v>
                </c:pt>
                <c:pt idx="35">
                  <c:v>1950.916666666664</c:v>
                </c:pt>
                <c:pt idx="36">
                  <c:v>1950.9999999999973</c:v>
                </c:pt>
                <c:pt idx="37">
                  <c:v>1951.0833333333305</c:v>
                </c:pt>
                <c:pt idx="38">
                  <c:v>1951.1666666666638</c:v>
                </c:pt>
                <c:pt idx="39">
                  <c:v>1951.249999999997</c:v>
                </c:pt>
                <c:pt idx="40">
                  <c:v>1951.3333333333303</c:v>
                </c:pt>
                <c:pt idx="41">
                  <c:v>1951.4166666666636</c:v>
                </c:pt>
                <c:pt idx="42">
                  <c:v>1951.4999999999968</c:v>
                </c:pt>
                <c:pt idx="43">
                  <c:v>1951.5833333333301</c:v>
                </c:pt>
                <c:pt idx="44">
                  <c:v>1951.6666666666633</c:v>
                </c:pt>
                <c:pt idx="45">
                  <c:v>1951.7499999999966</c:v>
                </c:pt>
                <c:pt idx="46">
                  <c:v>1951.8333333333298</c:v>
                </c:pt>
                <c:pt idx="47">
                  <c:v>1951.9166666666631</c:v>
                </c:pt>
                <c:pt idx="48">
                  <c:v>1951.9999999999964</c:v>
                </c:pt>
                <c:pt idx="49">
                  <c:v>1952.0833333333296</c:v>
                </c:pt>
                <c:pt idx="50">
                  <c:v>1952.1666666666629</c:v>
                </c:pt>
                <c:pt idx="51">
                  <c:v>1952.2499999999961</c:v>
                </c:pt>
                <c:pt idx="52">
                  <c:v>1952.3333333333294</c:v>
                </c:pt>
                <c:pt idx="53">
                  <c:v>1952.4166666666626</c:v>
                </c:pt>
                <c:pt idx="54">
                  <c:v>1952.4999999999959</c:v>
                </c:pt>
                <c:pt idx="55">
                  <c:v>1952.5833333333292</c:v>
                </c:pt>
                <c:pt idx="56">
                  <c:v>1952.6666666666624</c:v>
                </c:pt>
                <c:pt idx="57">
                  <c:v>1952.7499999999957</c:v>
                </c:pt>
                <c:pt idx="58">
                  <c:v>1952.8333333333289</c:v>
                </c:pt>
                <c:pt idx="59">
                  <c:v>1952.9166666666622</c:v>
                </c:pt>
                <c:pt idx="60">
                  <c:v>1952.9999999999955</c:v>
                </c:pt>
                <c:pt idx="61">
                  <c:v>1953.0833333333287</c:v>
                </c:pt>
                <c:pt idx="62">
                  <c:v>1953.166666666662</c:v>
                </c:pt>
                <c:pt idx="63">
                  <c:v>1953.2499999999952</c:v>
                </c:pt>
                <c:pt idx="64">
                  <c:v>1953.3333333333285</c:v>
                </c:pt>
                <c:pt idx="65">
                  <c:v>1953.4166666666617</c:v>
                </c:pt>
                <c:pt idx="66">
                  <c:v>1953.499999999995</c:v>
                </c:pt>
                <c:pt idx="67">
                  <c:v>1953.5833333333283</c:v>
                </c:pt>
                <c:pt idx="68">
                  <c:v>1953.6666666666615</c:v>
                </c:pt>
                <c:pt idx="69">
                  <c:v>1953.7499999999948</c:v>
                </c:pt>
                <c:pt idx="70">
                  <c:v>1953.833333333328</c:v>
                </c:pt>
                <c:pt idx="71">
                  <c:v>1953.9166666666613</c:v>
                </c:pt>
                <c:pt idx="72">
                  <c:v>1953.9999999999945</c:v>
                </c:pt>
                <c:pt idx="73">
                  <c:v>1954.0833333333278</c:v>
                </c:pt>
                <c:pt idx="74">
                  <c:v>1954.1666666666611</c:v>
                </c:pt>
                <c:pt idx="75">
                  <c:v>1954.2499999999943</c:v>
                </c:pt>
                <c:pt idx="76">
                  <c:v>1954.3333333333276</c:v>
                </c:pt>
                <c:pt idx="77">
                  <c:v>1954.4166666666608</c:v>
                </c:pt>
                <c:pt idx="78">
                  <c:v>1954.4999999999941</c:v>
                </c:pt>
                <c:pt idx="79">
                  <c:v>1954.5833333333273</c:v>
                </c:pt>
                <c:pt idx="80">
                  <c:v>1954.6666666666606</c:v>
                </c:pt>
                <c:pt idx="81">
                  <c:v>1954.7499999999939</c:v>
                </c:pt>
                <c:pt idx="82">
                  <c:v>1954.8333333333271</c:v>
                </c:pt>
                <c:pt idx="83">
                  <c:v>1954.9166666666604</c:v>
                </c:pt>
                <c:pt idx="84">
                  <c:v>1954.9999999999936</c:v>
                </c:pt>
                <c:pt idx="85">
                  <c:v>1955.0833333333269</c:v>
                </c:pt>
                <c:pt idx="86">
                  <c:v>1955.1666666666601</c:v>
                </c:pt>
                <c:pt idx="87">
                  <c:v>1955.2499999999934</c:v>
                </c:pt>
                <c:pt idx="88">
                  <c:v>1955.3333333333267</c:v>
                </c:pt>
                <c:pt idx="89">
                  <c:v>1955.4166666666599</c:v>
                </c:pt>
                <c:pt idx="90">
                  <c:v>1955.4999999999932</c:v>
                </c:pt>
                <c:pt idx="91">
                  <c:v>1955.5833333333264</c:v>
                </c:pt>
                <c:pt idx="92">
                  <c:v>1955.6666666666597</c:v>
                </c:pt>
                <c:pt idx="93">
                  <c:v>1955.749999999993</c:v>
                </c:pt>
                <c:pt idx="94">
                  <c:v>1955.8333333333262</c:v>
                </c:pt>
                <c:pt idx="95">
                  <c:v>1955.9166666666595</c:v>
                </c:pt>
                <c:pt idx="96">
                  <c:v>1955.9999999999927</c:v>
                </c:pt>
                <c:pt idx="97">
                  <c:v>1956.083333333326</c:v>
                </c:pt>
                <c:pt idx="98">
                  <c:v>1956.1666666666592</c:v>
                </c:pt>
                <c:pt idx="99">
                  <c:v>1956.2499999999925</c:v>
                </c:pt>
                <c:pt idx="100">
                  <c:v>1956.3333333333258</c:v>
                </c:pt>
                <c:pt idx="101">
                  <c:v>1956.416666666659</c:v>
                </c:pt>
                <c:pt idx="102">
                  <c:v>1956.4999999999923</c:v>
                </c:pt>
                <c:pt idx="103">
                  <c:v>1956.5833333333255</c:v>
                </c:pt>
                <c:pt idx="104">
                  <c:v>1956.6666666666588</c:v>
                </c:pt>
                <c:pt idx="105">
                  <c:v>1956.749999999992</c:v>
                </c:pt>
                <c:pt idx="106">
                  <c:v>1956.8333333333253</c:v>
                </c:pt>
                <c:pt idx="107">
                  <c:v>1956.9166666666586</c:v>
                </c:pt>
                <c:pt idx="108">
                  <c:v>1956.9999999999918</c:v>
                </c:pt>
                <c:pt idx="109">
                  <c:v>1957.0833333333251</c:v>
                </c:pt>
                <c:pt idx="110">
                  <c:v>1957.1666666666583</c:v>
                </c:pt>
                <c:pt idx="111">
                  <c:v>1957.2499999999916</c:v>
                </c:pt>
                <c:pt idx="112">
                  <c:v>1957.3333333333248</c:v>
                </c:pt>
                <c:pt idx="113">
                  <c:v>1957.4166666666581</c:v>
                </c:pt>
                <c:pt idx="114">
                  <c:v>1957.4999999999914</c:v>
                </c:pt>
                <c:pt idx="115">
                  <c:v>1957.5833333333246</c:v>
                </c:pt>
                <c:pt idx="116">
                  <c:v>1957.6666666666579</c:v>
                </c:pt>
                <c:pt idx="117">
                  <c:v>1957.7499999999911</c:v>
                </c:pt>
                <c:pt idx="118">
                  <c:v>1957.8333333333244</c:v>
                </c:pt>
                <c:pt idx="119">
                  <c:v>1957.9166666666576</c:v>
                </c:pt>
                <c:pt idx="120">
                  <c:v>1957.9999999999909</c:v>
                </c:pt>
                <c:pt idx="121">
                  <c:v>1958.0833333333242</c:v>
                </c:pt>
                <c:pt idx="122">
                  <c:v>1958.1666666666574</c:v>
                </c:pt>
                <c:pt idx="123">
                  <c:v>1958.2499999999907</c:v>
                </c:pt>
                <c:pt idx="124">
                  <c:v>1958.3333333333239</c:v>
                </c:pt>
                <c:pt idx="125">
                  <c:v>1958.4166666666572</c:v>
                </c:pt>
                <c:pt idx="126">
                  <c:v>1958.4999999999905</c:v>
                </c:pt>
                <c:pt idx="127">
                  <c:v>1958.5833333333237</c:v>
                </c:pt>
                <c:pt idx="128">
                  <c:v>1958.666666666657</c:v>
                </c:pt>
                <c:pt idx="129">
                  <c:v>1958.7499999999902</c:v>
                </c:pt>
                <c:pt idx="130">
                  <c:v>1958.8333333333235</c:v>
                </c:pt>
                <c:pt idx="131">
                  <c:v>1958.9166666666567</c:v>
                </c:pt>
                <c:pt idx="132">
                  <c:v>1958.99999999999</c:v>
                </c:pt>
                <c:pt idx="133">
                  <c:v>1959.0833333333233</c:v>
                </c:pt>
                <c:pt idx="134">
                  <c:v>1959.1666666666565</c:v>
                </c:pt>
                <c:pt idx="135">
                  <c:v>1959.2499999999898</c:v>
                </c:pt>
                <c:pt idx="136">
                  <c:v>1959.333333333323</c:v>
                </c:pt>
                <c:pt idx="137">
                  <c:v>1959.4166666666563</c:v>
                </c:pt>
                <c:pt idx="138">
                  <c:v>1959.4999999999895</c:v>
                </c:pt>
                <c:pt idx="139">
                  <c:v>1959.5833333333228</c:v>
                </c:pt>
                <c:pt idx="140">
                  <c:v>1959.6666666666561</c:v>
                </c:pt>
                <c:pt idx="141">
                  <c:v>1959.7499999999893</c:v>
                </c:pt>
                <c:pt idx="142">
                  <c:v>1959.8333333333226</c:v>
                </c:pt>
                <c:pt idx="143">
                  <c:v>1959.9166666666558</c:v>
                </c:pt>
                <c:pt idx="144">
                  <c:v>1959.9999999999891</c:v>
                </c:pt>
                <c:pt idx="145">
                  <c:v>1960.0833333333223</c:v>
                </c:pt>
                <c:pt idx="146">
                  <c:v>1960.1666666666556</c:v>
                </c:pt>
                <c:pt idx="147">
                  <c:v>1960.2499999999889</c:v>
                </c:pt>
                <c:pt idx="148">
                  <c:v>1960.3333333333221</c:v>
                </c:pt>
                <c:pt idx="149">
                  <c:v>1960.4166666666554</c:v>
                </c:pt>
                <c:pt idx="150">
                  <c:v>1960.4999999999886</c:v>
                </c:pt>
                <c:pt idx="151">
                  <c:v>1960.5833333333219</c:v>
                </c:pt>
                <c:pt idx="152">
                  <c:v>1960.6666666666551</c:v>
                </c:pt>
                <c:pt idx="153">
                  <c:v>1960.7499999999884</c:v>
                </c:pt>
                <c:pt idx="154">
                  <c:v>1960.8333333333217</c:v>
                </c:pt>
                <c:pt idx="155">
                  <c:v>1960.9166666666549</c:v>
                </c:pt>
                <c:pt idx="156">
                  <c:v>1960.9999999999882</c:v>
                </c:pt>
                <c:pt idx="157">
                  <c:v>1961.0833333333214</c:v>
                </c:pt>
                <c:pt idx="158">
                  <c:v>1961.1666666666547</c:v>
                </c:pt>
                <c:pt idx="159">
                  <c:v>1961.2499999999879</c:v>
                </c:pt>
                <c:pt idx="160">
                  <c:v>1961.3333333333212</c:v>
                </c:pt>
                <c:pt idx="161">
                  <c:v>1961.4166666666545</c:v>
                </c:pt>
                <c:pt idx="162">
                  <c:v>1961.4999999999877</c:v>
                </c:pt>
                <c:pt idx="163">
                  <c:v>1961.583333333321</c:v>
                </c:pt>
                <c:pt idx="164">
                  <c:v>1961.6666666666542</c:v>
                </c:pt>
                <c:pt idx="165">
                  <c:v>1961.7499999999875</c:v>
                </c:pt>
                <c:pt idx="166">
                  <c:v>1961.8333333333208</c:v>
                </c:pt>
                <c:pt idx="167">
                  <c:v>1961.916666666654</c:v>
                </c:pt>
                <c:pt idx="168">
                  <c:v>1961.9999999999873</c:v>
                </c:pt>
                <c:pt idx="169">
                  <c:v>1962.0833333333205</c:v>
                </c:pt>
                <c:pt idx="170">
                  <c:v>1962.1666666666538</c:v>
                </c:pt>
                <c:pt idx="171">
                  <c:v>1962.249999999987</c:v>
                </c:pt>
                <c:pt idx="172">
                  <c:v>1962.3333333333203</c:v>
                </c:pt>
                <c:pt idx="173">
                  <c:v>1962.4166666666536</c:v>
                </c:pt>
                <c:pt idx="174">
                  <c:v>1962.4999999999868</c:v>
                </c:pt>
                <c:pt idx="175">
                  <c:v>1962.5833333333201</c:v>
                </c:pt>
                <c:pt idx="176">
                  <c:v>1962.6666666666533</c:v>
                </c:pt>
                <c:pt idx="177">
                  <c:v>1962.7499999999866</c:v>
                </c:pt>
                <c:pt idx="178">
                  <c:v>1962.8333333333198</c:v>
                </c:pt>
                <c:pt idx="179">
                  <c:v>1962.9166666666531</c:v>
                </c:pt>
                <c:pt idx="180">
                  <c:v>1962.9999999999864</c:v>
                </c:pt>
                <c:pt idx="181">
                  <c:v>1963.0833333333196</c:v>
                </c:pt>
                <c:pt idx="182">
                  <c:v>1963.1666666666529</c:v>
                </c:pt>
                <c:pt idx="183">
                  <c:v>1963.2499999999861</c:v>
                </c:pt>
                <c:pt idx="184">
                  <c:v>1963.3333333333194</c:v>
                </c:pt>
                <c:pt idx="185">
                  <c:v>1963.4166666666526</c:v>
                </c:pt>
                <c:pt idx="186">
                  <c:v>1963.4999999999859</c:v>
                </c:pt>
                <c:pt idx="187">
                  <c:v>1963.5833333333192</c:v>
                </c:pt>
                <c:pt idx="188">
                  <c:v>1963.6666666666524</c:v>
                </c:pt>
                <c:pt idx="189">
                  <c:v>1963.7499999999857</c:v>
                </c:pt>
                <c:pt idx="190">
                  <c:v>1963.8333333333189</c:v>
                </c:pt>
                <c:pt idx="191">
                  <c:v>1963.9166666666522</c:v>
                </c:pt>
                <c:pt idx="192">
                  <c:v>1963.9999999999854</c:v>
                </c:pt>
                <c:pt idx="193">
                  <c:v>1964.0833333333187</c:v>
                </c:pt>
                <c:pt idx="194">
                  <c:v>1964.166666666652</c:v>
                </c:pt>
                <c:pt idx="195">
                  <c:v>1964.2499999999852</c:v>
                </c:pt>
                <c:pt idx="196">
                  <c:v>1964.3333333333185</c:v>
                </c:pt>
                <c:pt idx="197">
                  <c:v>1964.4166666666517</c:v>
                </c:pt>
                <c:pt idx="198">
                  <c:v>1964.499999999985</c:v>
                </c:pt>
                <c:pt idx="199">
                  <c:v>1964.5833333333183</c:v>
                </c:pt>
                <c:pt idx="200">
                  <c:v>1964.6666666666515</c:v>
                </c:pt>
                <c:pt idx="201">
                  <c:v>1964.7499999999848</c:v>
                </c:pt>
                <c:pt idx="202">
                  <c:v>1964.833333333318</c:v>
                </c:pt>
                <c:pt idx="203">
                  <c:v>1964.9166666666513</c:v>
                </c:pt>
                <c:pt idx="204">
                  <c:v>1964.9999999999845</c:v>
                </c:pt>
                <c:pt idx="205">
                  <c:v>1965.0833333333178</c:v>
                </c:pt>
                <c:pt idx="206">
                  <c:v>1965.1666666666511</c:v>
                </c:pt>
                <c:pt idx="207">
                  <c:v>1965.2499999999843</c:v>
                </c:pt>
                <c:pt idx="208">
                  <c:v>1965.3333333333176</c:v>
                </c:pt>
                <c:pt idx="209">
                  <c:v>1965.4166666666508</c:v>
                </c:pt>
                <c:pt idx="210">
                  <c:v>1965.4999999999841</c:v>
                </c:pt>
                <c:pt idx="211">
                  <c:v>1965.5833333333173</c:v>
                </c:pt>
                <c:pt idx="212">
                  <c:v>1965.6666666666506</c:v>
                </c:pt>
                <c:pt idx="213">
                  <c:v>1965.7499999999839</c:v>
                </c:pt>
                <c:pt idx="214">
                  <c:v>1965.8333333333171</c:v>
                </c:pt>
                <c:pt idx="215">
                  <c:v>1965.9166666666504</c:v>
                </c:pt>
                <c:pt idx="216">
                  <c:v>1965.9999999999836</c:v>
                </c:pt>
                <c:pt idx="217">
                  <c:v>1966.0833333333169</c:v>
                </c:pt>
                <c:pt idx="218">
                  <c:v>1966.1666666666501</c:v>
                </c:pt>
                <c:pt idx="219">
                  <c:v>1966.2499999999834</c:v>
                </c:pt>
                <c:pt idx="220">
                  <c:v>1966.3333333333167</c:v>
                </c:pt>
                <c:pt idx="221">
                  <c:v>1966.4166666666499</c:v>
                </c:pt>
                <c:pt idx="222">
                  <c:v>1966.4999999999832</c:v>
                </c:pt>
                <c:pt idx="223">
                  <c:v>1966.5833333333164</c:v>
                </c:pt>
                <c:pt idx="224">
                  <c:v>1966.6666666666497</c:v>
                </c:pt>
                <c:pt idx="225">
                  <c:v>1966.7499999999829</c:v>
                </c:pt>
                <c:pt idx="226">
                  <c:v>1966.8333333333162</c:v>
                </c:pt>
                <c:pt idx="227">
                  <c:v>1966.9166666666495</c:v>
                </c:pt>
                <c:pt idx="228">
                  <c:v>1966.9999999999827</c:v>
                </c:pt>
                <c:pt idx="229">
                  <c:v>1967.083333333316</c:v>
                </c:pt>
                <c:pt idx="230">
                  <c:v>1967.1666666666492</c:v>
                </c:pt>
                <c:pt idx="231">
                  <c:v>1967.2499999999825</c:v>
                </c:pt>
                <c:pt idx="232">
                  <c:v>1967.3333333333157</c:v>
                </c:pt>
                <c:pt idx="233">
                  <c:v>1967.416666666649</c:v>
                </c:pt>
                <c:pt idx="234">
                  <c:v>1967.4999999999823</c:v>
                </c:pt>
                <c:pt idx="235">
                  <c:v>1967.5833333333155</c:v>
                </c:pt>
                <c:pt idx="236">
                  <c:v>1967.6666666666488</c:v>
                </c:pt>
                <c:pt idx="237">
                  <c:v>1967.749999999982</c:v>
                </c:pt>
                <c:pt idx="238">
                  <c:v>1967.8333333333153</c:v>
                </c:pt>
                <c:pt idx="239">
                  <c:v>1967.9166666666486</c:v>
                </c:pt>
                <c:pt idx="240">
                  <c:v>1967.9999999999818</c:v>
                </c:pt>
                <c:pt idx="241">
                  <c:v>1968.0833333333151</c:v>
                </c:pt>
                <c:pt idx="242">
                  <c:v>1968.1666666666483</c:v>
                </c:pt>
                <c:pt idx="243">
                  <c:v>1968.2499999999816</c:v>
                </c:pt>
                <c:pt idx="244">
                  <c:v>1968.3333333333148</c:v>
                </c:pt>
                <c:pt idx="245">
                  <c:v>1968.4166666666481</c:v>
                </c:pt>
                <c:pt idx="246">
                  <c:v>1968.4999999999814</c:v>
                </c:pt>
                <c:pt idx="247">
                  <c:v>1968.5833333333146</c:v>
                </c:pt>
                <c:pt idx="248">
                  <c:v>1968.6666666666479</c:v>
                </c:pt>
                <c:pt idx="249">
                  <c:v>1968.7499999999811</c:v>
                </c:pt>
                <c:pt idx="250">
                  <c:v>1968.8333333333144</c:v>
                </c:pt>
                <c:pt idx="251">
                  <c:v>1968.9166666666476</c:v>
                </c:pt>
                <c:pt idx="252">
                  <c:v>1968.9999999999809</c:v>
                </c:pt>
                <c:pt idx="253">
                  <c:v>1969.0833333333142</c:v>
                </c:pt>
                <c:pt idx="254">
                  <c:v>1969.1666666666474</c:v>
                </c:pt>
                <c:pt idx="255">
                  <c:v>1969.2499999999807</c:v>
                </c:pt>
                <c:pt idx="256">
                  <c:v>1969.3333333333139</c:v>
                </c:pt>
                <c:pt idx="257">
                  <c:v>1969.4166666666472</c:v>
                </c:pt>
                <c:pt idx="258">
                  <c:v>1969.4999999999804</c:v>
                </c:pt>
                <c:pt idx="259">
                  <c:v>1969.5833333333137</c:v>
                </c:pt>
                <c:pt idx="260">
                  <c:v>1969.666666666647</c:v>
                </c:pt>
                <c:pt idx="261">
                  <c:v>1969.7499999999802</c:v>
                </c:pt>
                <c:pt idx="262">
                  <c:v>1969.8333333333135</c:v>
                </c:pt>
                <c:pt idx="263">
                  <c:v>1969.9166666666467</c:v>
                </c:pt>
                <c:pt idx="264">
                  <c:v>1969.99999999998</c:v>
                </c:pt>
                <c:pt idx="265">
                  <c:v>1970.0833333333132</c:v>
                </c:pt>
                <c:pt idx="266">
                  <c:v>1970.1666666666465</c:v>
                </c:pt>
                <c:pt idx="267">
                  <c:v>1970.2499999999798</c:v>
                </c:pt>
                <c:pt idx="268">
                  <c:v>1970.333333333313</c:v>
                </c:pt>
                <c:pt idx="269">
                  <c:v>1970.4166666666463</c:v>
                </c:pt>
                <c:pt idx="270">
                  <c:v>1970.4999999999795</c:v>
                </c:pt>
                <c:pt idx="271">
                  <c:v>1970.5833333333128</c:v>
                </c:pt>
                <c:pt idx="272">
                  <c:v>1970.6666666666461</c:v>
                </c:pt>
                <c:pt idx="273">
                  <c:v>1970.7499999999793</c:v>
                </c:pt>
                <c:pt idx="274">
                  <c:v>1970.8333333333126</c:v>
                </c:pt>
                <c:pt idx="275">
                  <c:v>1970.9166666666458</c:v>
                </c:pt>
                <c:pt idx="276">
                  <c:v>1970.9999999999791</c:v>
                </c:pt>
                <c:pt idx="277">
                  <c:v>1971.0833333333123</c:v>
                </c:pt>
                <c:pt idx="278">
                  <c:v>1971.1666666666456</c:v>
                </c:pt>
                <c:pt idx="279">
                  <c:v>1971.2499999999789</c:v>
                </c:pt>
                <c:pt idx="280">
                  <c:v>1971.3333333333121</c:v>
                </c:pt>
                <c:pt idx="281">
                  <c:v>1971.4166666666454</c:v>
                </c:pt>
                <c:pt idx="282">
                  <c:v>1971.4999999999786</c:v>
                </c:pt>
                <c:pt idx="283">
                  <c:v>1971.5833333333119</c:v>
                </c:pt>
                <c:pt idx="284">
                  <c:v>1971.6666666666451</c:v>
                </c:pt>
                <c:pt idx="285">
                  <c:v>1971.7499999999784</c:v>
                </c:pt>
                <c:pt idx="286">
                  <c:v>1971.8333333333117</c:v>
                </c:pt>
                <c:pt idx="287">
                  <c:v>1971.9166666666449</c:v>
                </c:pt>
                <c:pt idx="288">
                  <c:v>1971.9999999999782</c:v>
                </c:pt>
                <c:pt idx="289">
                  <c:v>1972.0833333333114</c:v>
                </c:pt>
                <c:pt idx="290">
                  <c:v>1972.1666666666447</c:v>
                </c:pt>
                <c:pt idx="291">
                  <c:v>1972.2499999999779</c:v>
                </c:pt>
                <c:pt idx="292">
                  <c:v>1972.3333333333112</c:v>
                </c:pt>
                <c:pt idx="293">
                  <c:v>1972.4166666666445</c:v>
                </c:pt>
                <c:pt idx="294">
                  <c:v>1972.4999999999777</c:v>
                </c:pt>
                <c:pt idx="295">
                  <c:v>1972.583333333311</c:v>
                </c:pt>
                <c:pt idx="296">
                  <c:v>1972.6666666666442</c:v>
                </c:pt>
                <c:pt idx="297">
                  <c:v>1972.7499999999775</c:v>
                </c:pt>
                <c:pt idx="298">
                  <c:v>1972.8333333333107</c:v>
                </c:pt>
                <c:pt idx="299">
                  <c:v>1972.916666666644</c:v>
                </c:pt>
                <c:pt idx="300">
                  <c:v>1972.9999999999773</c:v>
                </c:pt>
                <c:pt idx="301">
                  <c:v>1973.0833333333105</c:v>
                </c:pt>
                <c:pt idx="302">
                  <c:v>1973.1666666666438</c:v>
                </c:pt>
                <c:pt idx="303">
                  <c:v>1973.249999999977</c:v>
                </c:pt>
                <c:pt idx="304">
                  <c:v>1973.3333333333103</c:v>
                </c:pt>
                <c:pt idx="305">
                  <c:v>1973.4166666666436</c:v>
                </c:pt>
                <c:pt idx="306">
                  <c:v>1973.4999999999768</c:v>
                </c:pt>
                <c:pt idx="307">
                  <c:v>1973.5833333333101</c:v>
                </c:pt>
                <c:pt idx="308">
                  <c:v>1973.6666666666433</c:v>
                </c:pt>
                <c:pt idx="309">
                  <c:v>1973.7499999999766</c:v>
                </c:pt>
                <c:pt idx="310">
                  <c:v>1973.8333333333098</c:v>
                </c:pt>
                <c:pt idx="311">
                  <c:v>1973.9166666666431</c:v>
                </c:pt>
                <c:pt idx="312">
                  <c:v>1973.9999999999764</c:v>
                </c:pt>
                <c:pt idx="313">
                  <c:v>1974.0833333333096</c:v>
                </c:pt>
                <c:pt idx="314">
                  <c:v>1974.1666666666429</c:v>
                </c:pt>
                <c:pt idx="315">
                  <c:v>1974.2499999999761</c:v>
                </c:pt>
                <c:pt idx="316">
                  <c:v>1974.3333333333094</c:v>
                </c:pt>
                <c:pt idx="317">
                  <c:v>1974.4166666666426</c:v>
                </c:pt>
                <c:pt idx="318">
                  <c:v>1974.4999999999759</c:v>
                </c:pt>
                <c:pt idx="319">
                  <c:v>1974.5833333333092</c:v>
                </c:pt>
                <c:pt idx="320">
                  <c:v>1974.6666666666424</c:v>
                </c:pt>
                <c:pt idx="321">
                  <c:v>1974.7499999999757</c:v>
                </c:pt>
                <c:pt idx="322">
                  <c:v>1974.8333333333089</c:v>
                </c:pt>
                <c:pt idx="323">
                  <c:v>1974.9166666666422</c:v>
                </c:pt>
                <c:pt idx="324">
                  <c:v>1974.9999999999754</c:v>
                </c:pt>
                <c:pt idx="325">
                  <c:v>1975.0833333333087</c:v>
                </c:pt>
                <c:pt idx="326">
                  <c:v>1975.166666666642</c:v>
                </c:pt>
                <c:pt idx="327">
                  <c:v>1975.2499999999752</c:v>
                </c:pt>
                <c:pt idx="328">
                  <c:v>1975.3333333333085</c:v>
                </c:pt>
                <c:pt idx="329">
                  <c:v>1975.4166666666417</c:v>
                </c:pt>
                <c:pt idx="330">
                  <c:v>1975.499999999975</c:v>
                </c:pt>
                <c:pt idx="331">
                  <c:v>1975.5833333333082</c:v>
                </c:pt>
                <c:pt idx="332">
                  <c:v>1975.6666666666415</c:v>
                </c:pt>
                <c:pt idx="333">
                  <c:v>1975.7499999999748</c:v>
                </c:pt>
                <c:pt idx="334">
                  <c:v>1975.833333333308</c:v>
                </c:pt>
                <c:pt idx="335">
                  <c:v>1975.9166666666413</c:v>
                </c:pt>
                <c:pt idx="336">
                  <c:v>1975.9999999999745</c:v>
                </c:pt>
                <c:pt idx="337">
                  <c:v>1976.0833333333078</c:v>
                </c:pt>
                <c:pt idx="338">
                  <c:v>1976.166666666641</c:v>
                </c:pt>
                <c:pt idx="339">
                  <c:v>1976.2499999999743</c:v>
                </c:pt>
                <c:pt idx="340">
                  <c:v>1976.3333333333076</c:v>
                </c:pt>
                <c:pt idx="341">
                  <c:v>1976.4166666666408</c:v>
                </c:pt>
                <c:pt idx="342">
                  <c:v>1976.4999999999741</c:v>
                </c:pt>
                <c:pt idx="343">
                  <c:v>1976.5833333333073</c:v>
                </c:pt>
                <c:pt idx="344">
                  <c:v>1976.6666666666406</c:v>
                </c:pt>
                <c:pt idx="345">
                  <c:v>1976.7499999999739</c:v>
                </c:pt>
                <c:pt idx="346">
                  <c:v>1976.8333333333071</c:v>
                </c:pt>
                <c:pt idx="347">
                  <c:v>1976.9166666666404</c:v>
                </c:pt>
                <c:pt idx="348">
                  <c:v>1976.9999999999736</c:v>
                </c:pt>
                <c:pt idx="349">
                  <c:v>1977.0833333333069</c:v>
                </c:pt>
                <c:pt idx="350">
                  <c:v>1977.1666666666401</c:v>
                </c:pt>
                <c:pt idx="351">
                  <c:v>1977.2499999999734</c:v>
                </c:pt>
                <c:pt idx="352">
                  <c:v>1977.3333333333067</c:v>
                </c:pt>
                <c:pt idx="353">
                  <c:v>1977.4166666666399</c:v>
                </c:pt>
                <c:pt idx="354">
                  <c:v>1977.4999999999732</c:v>
                </c:pt>
                <c:pt idx="355">
                  <c:v>1977.5833333333064</c:v>
                </c:pt>
                <c:pt idx="356">
                  <c:v>1977.6666666666397</c:v>
                </c:pt>
                <c:pt idx="357">
                  <c:v>1977.7499999999729</c:v>
                </c:pt>
                <c:pt idx="358">
                  <c:v>1977.8333333333062</c:v>
                </c:pt>
                <c:pt idx="359">
                  <c:v>1977.9166666666395</c:v>
                </c:pt>
                <c:pt idx="360">
                  <c:v>1977.9999999999727</c:v>
                </c:pt>
                <c:pt idx="361">
                  <c:v>1978.083333333306</c:v>
                </c:pt>
                <c:pt idx="362">
                  <c:v>1978.1666666666392</c:v>
                </c:pt>
                <c:pt idx="363">
                  <c:v>1978.2499999999725</c:v>
                </c:pt>
                <c:pt idx="364">
                  <c:v>1978.3333333333057</c:v>
                </c:pt>
                <c:pt idx="365">
                  <c:v>1978.416666666639</c:v>
                </c:pt>
                <c:pt idx="366">
                  <c:v>1978.4999999999723</c:v>
                </c:pt>
                <c:pt idx="367">
                  <c:v>1978.5833333333055</c:v>
                </c:pt>
                <c:pt idx="368">
                  <c:v>1978.6666666666388</c:v>
                </c:pt>
                <c:pt idx="369">
                  <c:v>1978.749999999972</c:v>
                </c:pt>
                <c:pt idx="370">
                  <c:v>1978.8333333333053</c:v>
                </c:pt>
                <c:pt idx="371">
                  <c:v>1978.9166666666385</c:v>
                </c:pt>
                <c:pt idx="372">
                  <c:v>1978.9999999999718</c:v>
                </c:pt>
                <c:pt idx="373">
                  <c:v>1979.0833333333051</c:v>
                </c:pt>
                <c:pt idx="374">
                  <c:v>1979.1666666666383</c:v>
                </c:pt>
                <c:pt idx="375">
                  <c:v>1979.2499999999716</c:v>
                </c:pt>
                <c:pt idx="376">
                  <c:v>1979.3333333333048</c:v>
                </c:pt>
                <c:pt idx="377">
                  <c:v>1979.4166666666381</c:v>
                </c:pt>
                <c:pt idx="378">
                  <c:v>1979.4999999999714</c:v>
                </c:pt>
                <c:pt idx="379">
                  <c:v>1979.5833333333046</c:v>
                </c:pt>
                <c:pt idx="380">
                  <c:v>1979.6666666666379</c:v>
                </c:pt>
                <c:pt idx="381">
                  <c:v>1979.7499999999711</c:v>
                </c:pt>
                <c:pt idx="382">
                  <c:v>1979.8333333333044</c:v>
                </c:pt>
                <c:pt idx="383">
                  <c:v>1979.9166666666376</c:v>
                </c:pt>
                <c:pt idx="384">
                  <c:v>1979.9999999999709</c:v>
                </c:pt>
                <c:pt idx="385">
                  <c:v>1980.0833333333042</c:v>
                </c:pt>
                <c:pt idx="386">
                  <c:v>1980.1666666666374</c:v>
                </c:pt>
                <c:pt idx="387">
                  <c:v>1980.2499999999707</c:v>
                </c:pt>
                <c:pt idx="388">
                  <c:v>1980.3333333333039</c:v>
                </c:pt>
                <c:pt idx="389">
                  <c:v>1980.4166666666372</c:v>
                </c:pt>
                <c:pt idx="390">
                  <c:v>1980.4999999999704</c:v>
                </c:pt>
                <c:pt idx="391">
                  <c:v>1980.5833333333037</c:v>
                </c:pt>
                <c:pt idx="392">
                  <c:v>1980.666666666637</c:v>
                </c:pt>
                <c:pt idx="393">
                  <c:v>1980.7499999999702</c:v>
                </c:pt>
                <c:pt idx="394">
                  <c:v>1980.8333333333035</c:v>
                </c:pt>
                <c:pt idx="395">
                  <c:v>1980.9166666666367</c:v>
                </c:pt>
                <c:pt idx="396">
                  <c:v>1980.99999999997</c:v>
                </c:pt>
                <c:pt idx="397">
                  <c:v>1981.0833333333032</c:v>
                </c:pt>
                <c:pt idx="398">
                  <c:v>1981.1666666666365</c:v>
                </c:pt>
                <c:pt idx="399">
                  <c:v>1981.2499999999698</c:v>
                </c:pt>
                <c:pt idx="400">
                  <c:v>1981.333333333303</c:v>
                </c:pt>
                <c:pt idx="401">
                  <c:v>1981.4166666666363</c:v>
                </c:pt>
                <c:pt idx="402">
                  <c:v>1981.4999999999695</c:v>
                </c:pt>
                <c:pt idx="403">
                  <c:v>1981.5833333333028</c:v>
                </c:pt>
                <c:pt idx="404">
                  <c:v>1981.666666666636</c:v>
                </c:pt>
                <c:pt idx="405">
                  <c:v>1981.7499999999693</c:v>
                </c:pt>
                <c:pt idx="406">
                  <c:v>1981.8333333333026</c:v>
                </c:pt>
                <c:pt idx="407">
                  <c:v>1981.9166666666358</c:v>
                </c:pt>
                <c:pt idx="408">
                  <c:v>1981.9999999999691</c:v>
                </c:pt>
                <c:pt idx="409">
                  <c:v>1982.0833333333023</c:v>
                </c:pt>
                <c:pt idx="410">
                  <c:v>1982.1666666666356</c:v>
                </c:pt>
                <c:pt idx="411">
                  <c:v>1982.2499999999688</c:v>
                </c:pt>
                <c:pt idx="412">
                  <c:v>1982.3333333333021</c:v>
                </c:pt>
                <c:pt idx="413">
                  <c:v>1982.4166666666354</c:v>
                </c:pt>
                <c:pt idx="414">
                  <c:v>1982.4999999999686</c:v>
                </c:pt>
                <c:pt idx="415">
                  <c:v>1982.5833333333019</c:v>
                </c:pt>
                <c:pt idx="416">
                  <c:v>1982.6666666666351</c:v>
                </c:pt>
                <c:pt idx="417">
                  <c:v>1982.7499999999684</c:v>
                </c:pt>
                <c:pt idx="418">
                  <c:v>1982.8333333333017</c:v>
                </c:pt>
                <c:pt idx="419">
                  <c:v>1982.9166666666349</c:v>
                </c:pt>
                <c:pt idx="420">
                  <c:v>1982.9999999999682</c:v>
                </c:pt>
                <c:pt idx="421">
                  <c:v>1983.0833333333014</c:v>
                </c:pt>
                <c:pt idx="422">
                  <c:v>1983.1666666666347</c:v>
                </c:pt>
                <c:pt idx="423">
                  <c:v>1983.2499999999679</c:v>
                </c:pt>
                <c:pt idx="424">
                  <c:v>1983.3333333333012</c:v>
                </c:pt>
                <c:pt idx="425">
                  <c:v>1983.4166666666345</c:v>
                </c:pt>
                <c:pt idx="426">
                  <c:v>1983.4999999999677</c:v>
                </c:pt>
                <c:pt idx="427">
                  <c:v>1983.583333333301</c:v>
                </c:pt>
                <c:pt idx="428">
                  <c:v>1983.6666666666342</c:v>
                </c:pt>
                <c:pt idx="429">
                  <c:v>1983.7499999999675</c:v>
                </c:pt>
                <c:pt idx="430">
                  <c:v>1983.8333333333007</c:v>
                </c:pt>
                <c:pt idx="431">
                  <c:v>1983.916666666634</c:v>
                </c:pt>
                <c:pt idx="432">
                  <c:v>1983.9999999999673</c:v>
                </c:pt>
                <c:pt idx="433">
                  <c:v>1984.0833333333005</c:v>
                </c:pt>
                <c:pt idx="434">
                  <c:v>1984.1666666666338</c:v>
                </c:pt>
                <c:pt idx="435">
                  <c:v>1984.249999999967</c:v>
                </c:pt>
                <c:pt idx="436">
                  <c:v>1984.3333333333003</c:v>
                </c:pt>
                <c:pt idx="437">
                  <c:v>1984.4166666666335</c:v>
                </c:pt>
                <c:pt idx="438">
                  <c:v>1984.4999999999668</c:v>
                </c:pt>
                <c:pt idx="439">
                  <c:v>1984.5833333333001</c:v>
                </c:pt>
                <c:pt idx="440">
                  <c:v>1984.6666666666333</c:v>
                </c:pt>
                <c:pt idx="441">
                  <c:v>1984.7499999999666</c:v>
                </c:pt>
                <c:pt idx="442">
                  <c:v>1984.8333333332998</c:v>
                </c:pt>
                <c:pt idx="443">
                  <c:v>1984.9166666666331</c:v>
                </c:pt>
                <c:pt idx="444">
                  <c:v>1984.9999999999663</c:v>
                </c:pt>
                <c:pt idx="445">
                  <c:v>1985.0833333332996</c:v>
                </c:pt>
                <c:pt idx="446">
                  <c:v>1985.1666666666329</c:v>
                </c:pt>
                <c:pt idx="447">
                  <c:v>1985.2499999999661</c:v>
                </c:pt>
                <c:pt idx="448">
                  <c:v>1985.3333333332994</c:v>
                </c:pt>
                <c:pt idx="449">
                  <c:v>1985.4166666666326</c:v>
                </c:pt>
                <c:pt idx="450">
                  <c:v>1985.4999999999659</c:v>
                </c:pt>
                <c:pt idx="451">
                  <c:v>1985.5833333332992</c:v>
                </c:pt>
                <c:pt idx="452">
                  <c:v>1985.6666666666324</c:v>
                </c:pt>
                <c:pt idx="453">
                  <c:v>1985.7499999999657</c:v>
                </c:pt>
                <c:pt idx="454">
                  <c:v>1985.8333333332989</c:v>
                </c:pt>
                <c:pt idx="455">
                  <c:v>1985.9166666666322</c:v>
                </c:pt>
                <c:pt idx="456">
                  <c:v>1985.9999999999654</c:v>
                </c:pt>
                <c:pt idx="457">
                  <c:v>1986.0833333332987</c:v>
                </c:pt>
                <c:pt idx="458">
                  <c:v>1986.166666666632</c:v>
                </c:pt>
                <c:pt idx="459">
                  <c:v>1986.2499999999652</c:v>
                </c:pt>
                <c:pt idx="460">
                  <c:v>1986.3333333332985</c:v>
                </c:pt>
                <c:pt idx="461">
                  <c:v>1986.4166666666317</c:v>
                </c:pt>
                <c:pt idx="462">
                  <c:v>1986.499999999965</c:v>
                </c:pt>
                <c:pt idx="463">
                  <c:v>1986.5833333332982</c:v>
                </c:pt>
                <c:pt idx="464">
                  <c:v>1986.6666666666315</c:v>
                </c:pt>
                <c:pt idx="465">
                  <c:v>1986.7499999999648</c:v>
                </c:pt>
                <c:pt idx="466">
                  <c:v>1986.833333333298</c:v>
                </c:pt>
                <c:pt idx="467">
                  <c:v>1986.9166666666313</c:v>
                </c:pt>
                <c:pt idx="468">
                  <c:v>1986.9999999999645</c:v>
                </c:pt>
                <c:pt idx="469">
                  <c:v>1987.0833333332978</c:v>
                </c:pt>
                <c:pt idx="470">
                  <c:v>1987.166666666631</c:v>
                </c:pt>
                <c:pt idx="471">
                  <c:v>1987.2499999999643</c:v>
                </c:pt>
                <c:pt idx="472">
                  <c:v>1987.3333333332976</c:v>
                </c:pt>
                <c:pt idx="473">
                  <c:v>1987.4166666666308</c:v>
                </c:pt>
                <c:pt idx="474">
                  <c:v>1987.4999999999641</c:v>
                </c:pt>
                <c:pt idx="475">
                  <c:v>1987.5833333332973</c:v>
                </c:pt>
                <c:pt idx="476">
                  <c:v>1987.6666666666306</c:v>
                </c:pt>
                <c:pt idx="477">
                  <c:v>1987.7499999999638</c:v>
                </c:pt>
                <c:pt idx="478">
                  <c:v>1987.8333333332971</c:v>
                </c:pt>
                <c:pt idx="479">
                  <c:v>1987.9166666666304</c:v>
                </c:pt>
                <c:pt idx="480">
                  <c:v>1987.9999999999636</c:v>
                </c:pt>
                <c:pt idx="481">
                  <c:v>1988.0833333332969</c:v>
                </c:pt>
                <c:pt idx="482">
                  <c:v>1988.1666666666301</c:v>
                </c:pt>
                <c:pt idx="483">
                  <c:v>1988.2499999999634</c:v>
                </c:pt>
                <c:pt idx="484">
                  <c:v>1988.3333333332967</c:v>
                </c:pt>
                <c:pt idx="485">
                  <c:v>1988.4166666666299</c:v>
                </c:pt>
                <c:pt idx="486">
                  <c:v>1988.4999999999632</c:v>
                </c:pt>
                <c:pt idx="487">
                  <c:v>1988.5833333332964</c:v>
                </c:pt>
                <c:pt idx="488">
                  <c:v>1988.6666666666297</c:v>
                </c:pt>
                <c:pt idx="489">
                  <c:v>1988.7499999999629</c:v>
                </c:pt>
                <c:pt idx="490">
                  <c:v>1988.8333333332962</c:v>
                </c:pt>
                <c:pt idx="491">
                  <c:v>1988.9166666666295</c:v>
                </c:pt>
                <c:pt idx="492">
                  <c:v>1988.9999999999627</c:v>
                </c:pt>
                <c:pt idx="493">
                  <c:v>1989.083333333296</c:v>
                </c:pt>
                <c:pt idx="494">
                  <c:v>1989.1666666666292</c:v>
                </c:pt>
                <c:pt idx="495">
                  <c:v>1989.2499999999625</c:v>
                </c:pt>
                <c:pt idx="496">
                  <c:v>1989.3333333332957</c:v>
                </c:pt>
                <c:pt idx="497">
                  <c:v>1989.416666666629</c:v>
                </c:pt>
                <c:pt idx="498">
                  <c:v>1989.4999999999623</c:v>
                </c:pt>
                <c:pt idx="499">
                  <c:v>1989.5833333332955</c:v>
                </c:pt>
                <c:pt idx="500">
                  <c:v>1989.6666666666288</c:v>
                </c:pt>
                <c:pt idx="501">
                  <c:v>1989.749999999962</c:v>
                </c:pt>
                <c:pt idx="502">
                  <c:v>1989.8333333332953</c:v>
                </c:pt>
                <c:pt idx="503">
                  <c:v>1989.9166666666285</c:v>
                </c:pt>
                <c:pt idx="504">
                  <c:v>1989.9999999999618</c:v>
                </c:pt>
                <c:pt idx="505">
                  <c:v>1990.0833333332951</c:v>
                </c:pt>
                <c:pt idx="506">
                  <c:v>1990.1666666666283</c:v>
                </c:pt>
                <c:pt idx="507">
                  <c:v>1990.2499999999616</c:v>
                </c:pt>
                <c:pt idx="508">
                  <c:v>1990.3333333332948</c:v>
                </c:pt>
                <c:pt idx="509">
                  <c:v>1990.4166666666281</c:v>
                </c:pt>
                <c:pt idx="510">
                  <c:v>1990.4999999999613</c:v>
                </c:pt>
                <c:pt idx="511">
                  <c:v>1990.5833333332946</c:v>
                </c:pt>
                <c:pt idx="512">
                  <c:v>1990.6666666666279</c:v>
                </c:pt>
                <c:pt idx="513">
                  <c:v>1990.7499999999611</c:v>
                </c:pt>
                <c:pt idx="514">
                  <c:v>1990.8333333332944</c:v>
                </c:pt>
                <c:pt idx="515">
                  <c:v>1990.9166666666276</c:v>
                </c:pt>
                <c:pt idx="516">
                  <c:v>1990.9999999999609</c:v>
                </c:pt>
                <c:pt idx="517">
                  <c:v>1991.0833333332941</c:v>
                </c:pt>
                <c:pt idx="518">
                  <c:v>1991.1666666666274</c:v>
                </c:pt>
                <c:pt idx="519">
                  <c:v>1991.2499999999607</c:v>
                </c:pt>
                <c:pt idx="520">
                  <c:v>1991.3333333332939</c:v>
                </c:pt>
                <c:pt idx="521">
                  <c:v>1991.4166666666272</c:v>
                </c:pt>
                <c:pt idx="522">
                  <c:v>1991.4999999999604</c:v>
                </c:pt>
                <c:pt idx="523">
                  <c:v>1991.5833333332937</c:v>
                </c:pt>
                <c:pt idx="524">
                  <c:v>1991.666666666627</c:v>
                </c:pt>
                <c:pt idx="525">
                  <c:v>1991.7499999999602</c:v>
                </c:pt>
                <c:pt idx="526">
                  <c:v>1991.8333333332935</c:v>
                </c:pt>
                <c:pt idx="527">
                  <c:v>1991.9166666666267</c:v>
                </c:pt>
                <c:pt idx="528">
                  <c:v>1991.99999999996</c:v>
                </c:pt>
                <c:pt idx="529">
                  <c:v>1992.0833333332932</c:v>
                </c:pt>
                <c:pt idx="530">
                  <c:v>1992.1666666666265</c:v>
                </c:pt>
                <c:pt idx="531">
                  <c:v>1992.2499999999598</c:v>
                </c:pt>
                <c:pt idx="532">
                  <c:v>1992.333333333293</c:v>
                </c:pt>
                <c:pt idx="533">
                  <c:v>1992.4166666666263</c:v>
                </c:pt>
                <c:pt idx="534">
                  <c:v>1992.4999999999595</c:v>
                </c:pt>
                <c:pt idx="535">
                  <c:v>1992.5833333332928</c:v>
                </c:pt>
                <c:pt idx="536">
                  <c:v>1992.666666666626</c:v>
                </c:pt>
                <c:pt idx="537">
                  <c:v>1992.7499999999593</c:v>
                </c:pt>
                <c:pt idx="538">
                  <c:v>1992.8333333332926</c:v>
                </c:pt>
                <c:pt idx="539">
                  <c:v>1992.9166666666258</c:v>
                </c:pt>
                <c:pt idx="540">
                  <c:v>1992.9999999999591</c:v>
                </c:pt>
                <c:pt idx="541">
                  <c:v>1993.0833333332923</c:v>
                </c:pt>
                <c:pt idx="542">
                  <c:v>1993.1666666666256</c:v>
                </c:pt>
                <c:pt idx="543">
                  <c:v>1993.2499999999588</c:v>
                </c:pt>
                <c:pt idx="544">
                  <c:v>1993.3333333332921</c:v>
                </c:pt>
                <c:pt idx="545">
                  <c:v>1993.4166666666254</c:v>
                </c:pt>
                <c:pt idx="546">
                  <c:v>1993.4999999999586</c:v>
                </c:pt>
                <c:pt idx="547">
                  <c:v>1993.5833333332919</c:v>
                </c:pt>
                <c:pt idx="548">
                  <c:v>1993.6666666666251</c:v>
                </c:pt>
                <c:pt idx="549">
                  <c:v>1993.7499999999584</c:v>
                </c:pt>
                <c:pt idx="550">
                  <c:v>1993.8333333332916</c:v>
                </c:pt>
                <c:pt idx="551">
                  <c:v>1993.9166666666249</c:v>
                </c:pt>
                <c:pt idx="552">
                  <c:v>1993.9999999999582</c:v>
                </c:pt>
                <c:pt idx="553">
                  <c:v>1994.0833333332914</c:v>
                </c:pt>
                <c:pt idx="554">
                  <c:v>1994.1666666666247</c:v>
                </c:pt>
                <c:pt idx="555">
                  <c:v>1994.2499999999579</c:v>
                </c:pt>
                <c:pt idx="556">
                  <c:v>1994.3333333332912</c:v>
                </c:pt>
                <c:pt idx="557">
                  <c:v>1994.4166666666245</c:v>
                </c:pt>
                <c:pt idx="558">
                  <c:v>1994.4999999999577</c:v>
                </c:pt>
                <c:pt idx="559">
                  <c:v>1994.583333333291</c:v>
                </c:pt>
                <c:pt idx="560">
                  <c:v>1994.6666666666242</c:v>
                </c:pt>
                <c:pt idx="561">
                  <c:v>1994.7499999999575</c:v>
                </c:pt>
                <c:pt idx="562">
                  <c:v>1994.8333333332907</c:v>
                </c:pt>
                <c:pt idx="563">
                  <c:v>1994.916666666624</c:v>
                </c:pt>
                <c:pt idx="564">
                  <c:v>1994.9999999999573</c:v>
                </c:pt>
                <c:pt idx="565">
                  <c:v>1995.0833333332905</c:v>
                </c:pt>
                <c:pt idx="566">
                  <c:v>1995.1666666666238</c:v>
                </c:pt>
                <c:pt idx="567">
                  <c:v>1995.249999999957</c:v>
                </c:pt>
                <c:pt idx="568">
                  <c:v>1995.3333333332903</c:v>
                </c:pt>
                <c:pt idx="569">
                  <c:v>1995.4166666666235</c:v>
                </c:pt>
                <c:pt idx="570">
                  <c:v>1995.4999999999568</c:v>
                </c:pt>
                <c:pt idx="571">
                  <c:v>1995.5833333332901</c:v>
                </c:pt>
                <c:pt idx="572">
                  <c:v>1995.6666666666233</c:v>
                </c:pt>
                <c:pt idx="573">
                  <c:v>1995.7499999999566</c:v>
                </c:pt>
                <c:pt idx="574">
                  <c:v>1995.8333333332898</c:v>
                </c:pt>
                <c:pt idx="575">
                  <c:v>1995.9166666666231</c:v>
                </c:pt>
                <c:pt idx="576">
                  <c:v>1995.9999999999563</c:v>
                </c:pt>
                <c:pt idx="577">
                  <c:v>1996.0833333332896</c:v>
                </c:pt>
                <c:pt idx="578">
                  <c:v>1996.1666666666229</c:v>
                </c:pt>
                <c:pt idx="579">
                  <c:v>1996.2499999999561</c:v>
                </c:pt>
                <c:pt idx="580">
                  <c:v>1996.3333333332894</c:v>
                </c:pt>
                <c:pt idx="581">
                  <c:v>1996.4166666666226</c:v>
                </c:pt>
                <c:pt idx="582">
                  <c:v>1996.4999999999559</c:v>
                </c:pt>
                <c:pt idx="583">
                  <c:v>1996.5833333332891</c:v>
                </c:pt>
                <c:pt idx="584">
                  <c:v>1996.6666666666224</c:v>
                </c:pt>
                <c:pt idx="585">
                  <c:v>1996.7499999999557</c:v>
                </c:pt>
                <c:pt idx="586">
                  <c:v>1996.8333333332889</c:v>
                </c:pt>
                <c:pt idx="587">
                  <c:v>1996.9166666666222</c:v>
                </c:pt>
                <c:pt idx="588">
                  <c:v>1996.9999999999554</c:v>
                </c:pt>
                <c:pt idx="589">
                  <c:v>1997.0833333332887</c:v>
                </c:pt>
                <c:pt idx="590">
                  <c:v>1997.1666666666219</c:v>
                </c:pt>
                <c:pt idx="591">
                  <c:v>1997.2499999999552</c:v>
                </c:pt>
                <c:pt idx="592">
                  <c:v>1997.3333333332885</c:v>
                </c:pt>
                <c:pt idx="593">
                  <c:v>1997.4166666666217</c:v>
                </c:pt>
                <c:pt idx="594">
                  <c:v>1997.499999999955</c:v>
                </c:pt>
                <c:pt idx="595">
                  <c:v>1997.5833333332882</c:v>
                </c:pt>
                <c:pt idx="596">
                  <c:v>1997.6666666666215</c:v>
                </c:pt>
                <c:pt idx="597">
                  <c:v>1997.7499999999548</c:v>
                </c:pt>
                <c:pt idx="598">
                  <c:v>1997.833333333288</c:v>
                </c:pt>
                <c:pt idx="599">
                  <c:v>1997.9166666666213</c:v>
                </c:pt>
                <c:pt idx="600">
                  <c:v>1997.9999999999545</c:v>
                </c:pt>
                <c:pt idx="601">
                  <c:v>1998.0833333332878</c:v>
                </c:pt>
                <c:pt idx="602">
                  <c:v>1998.166666666621</c:v>
                </c:pt>
                <c:pt idx="603">
                  <c:v>1998.2499999999543</c:v>
                </c:pt>
                <c:pt idx="604">
                  <c:v>1998.3333333332876</c:v>
                </c:pt>
                <c:pt idx="605">
                  <c:v>1998.4166666666208</c:v>
                </c:pt>
                <c:pt idx="606">
                  <c:v>1998.4999999999541</c:v>
                </c:pt>
                <c:pt idx="607">
                  <c:v>1998.5833333332873</c:v>
                </c:pt>
                <c:pt idx="608">
                  <c:v>1998.6666666666206</c:v>
                </c:pt>
                <c:pt idx="609">
                  <c:v>1998.7499999999538</c:v>
                </c:pt>
                <c:pt idx="610">
                  <c:v>1998.8333333332871</c:v>
                </c:pt>
                <c:pt idx="611">
                  <c:v>1998.9166666666204</c:v>
                </c:pt>
                <c:pt idx="612">
                  <c:v>1998.9999999999536</c:v>
                </c:pt>
                <c:pt idx="613">
                  <c:v>1999.0833333332869</c:v>
                </c:pt>
                <c:pt idx="614">
                  <c:v>1999.1666666666201</c:v>
                </c:pt>
                <c:pt idx="615">
                  <c:v>1999.2499999999534</c:v>
                </c:pt>
                <c:pt idx="616">
                  <c:v>1999.3333333332866</c:v>
                </c:pt>
                <c:pt idx="617">
                  <c:v>1999.4166666666199</c:v>
                </c:pt>
                <c:pt idx="618">
                  <c:v>1999.4999999999532</c:v>
                </c:pt>
                <c:pt idx="619">
                  <c:v>1999.5833333332864</c:v>
                </c:pt>
                <c:pt idx="620">
                  <c:v>1999.6666666666197</c:v>
                </c:pt>
                <c:pt idx="621">
                  <c:v>1999.7499999999529</c:v>
                </c:pt>
                <c:pt idx="622">
                  <c:v>1999.8333333332862</c:v>
                </c:pt>
                <c:pt idx="623">
                  <c:v>1999.9166666666194</c:v>
                </c:pt>
                <c:pt idx="624">
                  <c:v>1999.9999999999527</c:v>
                </c:pt>
                <c:pt idx="625">
                  <c:v>2000.083333333286</c:v>
                </c:pt>
                <c:pt idx="626">
                  <c:v>2000.1666666666192</c:v>
                </c:pt>
                <c:pt idx="627">
                  <c:v>2000.2499999999525</c:v>
                </c:pt>
                <c:pt idx="628">
                  <c:v>2000.3333333332857</c:v>
                </c:pt>
                <c:pt idx="629">
                  <c:v>2000.416666666619</c:v>
                </c:pt>
                <c:pt idx="630">
                  <c:v>2000.4999999999523</c:v>
                </c:pt>
                <c:pt idx="631">
                  <c:v>2000.5833333332855</c:v>
                </c:pt>
                <c:pt idx="632">
                  <c:v>2000.6666666666188</c:v>
                </c:pt>
                <c:pt idx="633">
                  <c:v>2000.749999999952</c:v>
                </c:pt>
                <c:pt idx="634">
                  <c:v>2000.8333333332853</c:v>
                </c:pt>
                <c:pt idx="635">
                  <c:v>2000.9166666666185</c:v>
                </c:pt>
                <c:pt idx="636">
                  <c:v>2000.9999999999518</c:v>
                </c:pt>
                <c:pt idx="637">
                  <c:v>2001.0833333332851</c:v>
                </c:pt>
                <c:pt idx="638">
                  <c:v>2001.1666666666183</c:v>
                </c:pt>
                <c:pt idx="639">
                  <c:v>2001.2499999999516</c:v>
                </c:pt>
                <c:pt idx="640">
                  <c:v>2001.3333333332848</c:v>
                </c:pt>
                <c:pt idx="641">
                  <c:v>2001.4166666666181</c:v>
                </c:pt>
                <c:pt idx="642">
                  <c:v>2001.4999999999513</c:v>
                </c:pt>
                <c:pt idx="643">
                  <c:v>2001.5833333332846</c:v>
                </c:pt>
                <c:pt idx="644">
                  <c:v>2001.6666666666179</c:v>
                </c:pt>
                <c:pt idx="645">
                  <c:v>2001.7499999999511</c:v>
                </c:pt>
                <c:pt idx="646">
                  <c:v>2001.8333333332844</c:v>
                </c:pt>
                <c:pt idx="647">
                  <c:v>2001.9166666666176</c:v>
                </c:pt>
                <c:pt idx="648">
                  <c:v>2001.9999999999509</c:v>
                </c:pt>
                <c:pt idx="649">
                  <c:v>2002.0833333332841</c:v>
                </c:pt>
                <c:pt idx="650">
                  <c:v>2002.1666666666174</c:v>
                </c:pt>
                <c:pt idx="651">
                  <c:v>2002.2499999999507</c:v>
                </c:pt>
                <c:pt idx="652">
                  <c:v>2002.3333333332839</c:v>
                </c:pt>
                <c:pt idx="653">
                  <c:v>2002.4166666666172</c:v>
                </c:pt>
                <c:pt idx="654">
                  <c:v>2002.4999999999504</c:v>
                </c:pt>
                <c:pt idx="655">
                  <c:v>2002.5833333332837</c:v>
                </c:pt>
                <c:pt idx="656">
                  <c:v>2002.6666666666169</c:v>
                </c:pt>
                <c:pt idx="657">
                  <c:v>2002.7499999999502</c:v>
                </c:pt>
                <c:pt idx="658">
                  <c:v>2002.8333333332835</c:v>
                </c:pt>
                <c:pt idx="659">
                  <c:v>2002.9166666666167</c:v>
                </c:pt>
                <c:pt idx="660">
                  <c:v>2002.99999999995</c:v>
                </c:pt>
                <c:pt idx="661">
                  <c:v>2003.0833333332832</c:v>
                </c:pt>
                <c:pt idx="662">
                  <c:v>2003.1666666666165</c:v>
                </c:pt>
                <c:pt idx="663">
                  <c:v>2003.2499999999498</c:v>
                </c:pt>
                <c:pt idx="664">
                  <c:v>2003.333333333283</c:v>
                </c:pt>
                <c:pt idx="665">
                  <c:v>2003.4166666666163</c:v>
                </c:pt>
                <c:pt idx="666">
                  <c:v>2003.4999999999495</c:v>
                </c:pt>
                <c:pt idx="667">
                  <c:v>2003.5833333332828</c:v>
                </c:pt>
                <c:pt idx="668">
                  <c:v>2003.666666666616</c:v>
                </c:pt>
                <c:pt idx="669">
                  <c:v>2003.7499999999493</c:v>
                </c:pt>
                <c:pt idx="670">
                  <c:v>2003.8333333332826</c:v>
                </c:pt>
                <c:pt idx="671">
                  <c:v>2003.9166666666158</c:v>
                </c:pt>
                <c:pt idx="672">
                  <c:v>2003.9999999999491</c:v>
                </c:pt>
                <c:pt idx="673">
                  <c:v>2004.0833333332823</c:v>
                </c:pt>
                <c:pt idx="674">
                  <c:v>2004.1666666666156</c:v>
                </c:pt>
                <c:pt idx="675">
                  <c:v>2004.2499999999488</c:v>
                </c:pt>
                <c:pt idx="676">
                  <c:v>2004.3333333332821</c:v>
                </c:pt>
                <c:pt idx="677">
                  <c:v>2004.4166666666154</c:v>
                </c:pt>
                <c:pt idx="678">
                  <c:v>2004.4999999999486</c:v>
                </c:pt>
                <c:pt idx="679">
                  <c:v>2004.5833333332819</c:v>
                </c:pt>
                <c:pt idx="680">
                  <c:v>2004.6666666666151</c:v>
                </c:pt>
                <c:pt idx="681">
                  <c:v>2004.7499999999484</c:v>
                </c:pt>
                <c:pt idx="682">
                  <c:v>2004.8333333332816</c:v>
                </c:pt>
                <c:pt idx="683">
                  <c:v>2004.9166666666149</c:v>
                </c:pt>
                <c:pt idx="684">
                  <c:v>2004.9999999999482</c:v>
                </c:pt>
                <c:pt idx="685">
                  <c:v>2005.0833333332814</c:v>
                </c:pt>
                <c:pt idx="686">
                  <c:v>2005.1666666666147</c:v>
                </c:pt>
                <c:pt idx="687">
                  <c:v>2005.2499999999479</c:v>
                </c:pt>
                <c:pt idx="688">
                  <c:v>2005.3333333332812</c:v>
                </c:pt>
                <c:pt idx="689">
                  <c:v>2005.4166666666144</c:v>
                </c:pt>
                <c:pt idx="690">
                  <c:v>2005.4999999999477</c:v>
                </c:pt>
                <c:pt idx="691">
                  <c:v>2005.583333333281</c:v>
                </c:pt>
                <c:pt idx="692">
                  <c:v>2005.6666666666142</c:v>
                </c:pt>
                <c:pt idx="693">
                  <c:v>2005.7499999999475</c:v>
                </c:pt>
                <c:pt idx="694">
                  <c:v>2005.8333333332807</c:v>
                </c:pt>
                <c:pt idx="695">
                  <c:v>2005.916666666614</c:v>
                </c:pt>
                <c:pt idx="696">
                  <c:v>2005.9999999999472</c:v>
                </c:pt>
                <c:pt idx="697">
                  <c:v>2006.0833333332805</c:v>
                </c:pt>
                <c:pt idx="698">
                  <c:v>2006.1666666666138</c:v>
                </c:pt>
                <c:pt idx="699">
                  <c:v>2006.249999999947</c:v>
                </c:pt>
                <c:pt idx="700">
                  <c:v>2006.3333333332803</c:v>
                </c:pt>
                <c:pt idx="701">
                  <c:v>2006.4166666666135</c:v>
                </c:pt>
                <c:pt idx="702">
                  <c:v>2006.4999999999468</c:v>
                </c:pt>
                <c:pt idx="703">
                  <c:v>2006.5833333332801</c:v>
                </c:pt>
                <c:pt idx="704">
                  <c:v>2006.6666666666133</c:v>
                </c:pt>
                <c:pt idx="705">
                  <c:v>2006.7499999999466</c:v>
                </c:pt>
                <c:pt idx="706">
                  <c:v>2006.8333333332798</c:v>
                </c:pt>
                <c:pt idx="707">
                  <c:v>2006.9166666666131</c:v>
                </c:pt>
                <c:pt idx="708">
                  <c:v>2006.9999999999463</c:v>
                </c:pt>
                <c:pt idx="709">
                  <c:v>2007.0833333332796</c:v>
                </c:pt>
                <c:pt idx="710">
                  <c:v>2007.1666666666129</c:v>
                </c:pt>
                <c:pt idx="711">
                  <c:v>2007.2499999999461</c:v>
                </c:pt>
                <c:pt idx="712">
                  <c:v>2007.3333333332794</c:v>
                </c:pt>
                <c:pt idx="713">
                  <c:v>2007.4166666666126</c:v>
                </c:pt>
                <c:pt idx="714">
                  <c:v>2007.4999999999459</c:v>
                </c:pt>
                <c:pt idx="715">
                  <c:v>2007.5833333332791</c:v>
                </c:pt>
                <c:pt idx="716">
                  <c:v>2007.6666666666124</c:v>
                </c:pt>
                <c:pt idx="717">
                  <c:v>2007.7499999999457</c:v>
                </c:pt>
                <c:pt idx="718">
                  <c:v>2007.8333333332789</c:v>
                </c:pt>
                <c:pt idx="719">
                  <c:v>2007.9166666666122</c:v>
                </c:pt>
                <c:pt idx="720">
                  <c:v>2007.9999999999454</c:v>
                </c:pt>
                <c:pt idx="721">
                  <c:v>2008.0833333332787</c:v>
                </c:pt>
                <c:pt idx="722">
                  <c:v>2008.1666666666119</c:v>
                </c:pt>
                <c:pt idx="723">
                  <c:v>2008.2499999999452</c:v>
                </c:pt>
                <c:pt idx="724">
                  <c:v>2008.3333333332785</c:v>
                </c:pt>
                <c:pt idx="725">
                  <c:v>2008.4166666666117</c:v>
                </c:pt>
                <c:pt idx="726">
                  <c:v>2008.499999999945</c:v>
                </c:pt>
                <c:pt idx="727">
                  <c:v>2008.5833333332782</c:v>
                </c:pt>
                <c:pt idx="728">
                  <c:v>2008.6666666666115</c:v>
                </c:pt>
                <c:pt idx="729">
                  <c:v>2008.7499999999447</c:v>
                </c:pt>
                <c:pt idx="730">
                  <c:v>2008.833333333278</c:v>
                </c:pt>
                <c:pt idx="731">
                  <c:v>2008.9166666666113</c:v>
                </c:pt>
                <c:pt idx="732">
                  <c:v>2008.9999999999445</c:v>
                </c:pt>
                <c:pt idx="733">
                  <c:v>2009.0833333332778</c:v>
                </c:pt>
                <c:pt idx="734">
                  <c:v>2009.166666666611</c:v>
                </c:pt>
                <c:pt idx="735">
                  <c:v>2009.2499999999443</c:v>
                </c:pt>
                <c:pt idx="736">
                  <c:v>2009.3333333332776</c:v>
                </c:pt>
                <c:pt idx="737">
                  <c:v>2009.4166666666108</c:v>
                </c:pt>
                <c:pt idx="738">
                  <c:v>2009.4999999999441</c:v>
                </c:pt>
                <c:pt idx="739">
                  <c:v>2009.5833333332773</c:v>
                </c:pt>
                <c:pt idx="740">
                  <c:v>2009.6666666666106</c:v>
                </c:pt>
                <c:pt idx="741">
                  <c:v>2009.7499999999438</c:v>
                </c:pt>
                <c:pt idx="742">
                  <c:v>2009.8333333332771</c:v>
                </c:pt>
              </c:numCache>
            </c:numRef>
          </c:xVal>
          <c:yVal>
            <c:numRef>
              <c:f>summary!$M$3:$M$745</c:f>
              <c:numCache>
                <c:formatCode>General</c:formatCode>
                <c:ptCount val="743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3.2239999999999998</c:v>
                </c:pt>
                <c:pt idx="337">
                  <c:v>3.3360000000000003</c:v>
                </c:pt>
                <c:pt idx="338">
                  <c:v>3.2779999999999996</c:v>
                </c:pt>
                <c:pt idx="339">
                  <c:v>3.4670000000000001</c:v>
                </c:pt>
                <c:pt idx="340">
                  <c:v>3.6549999999999998</c:v>
                </c:pt>
                <c:pt idx="341">
                  <c:v>3.3680000000000003</c:v>
                </c:pt>
                <c:pt idx="342">
                  <c:v>3.6280000000000001</c:v>
                </c:pt>
                <c:pt idx="343">
                  <c:v>3.5270000000000001</c:v>
                </c:pt>
                <c:pt idx="344">
                  <c:v>3.3930000000000002</c:v>
                </c:pt>
                <c:pt idx="345">
                  <c:v>3.4290000000000003</c:v>
                </c:pt>
                <c:pt idx="346">
                  <c:v>3.5900000000000003</c:v>
                </c:pt>
                <c:pt idx="347">
                  <c:v>3.7069999999999999</c:v>
                </c:pt>
                <c:pt idx="348">
                  <c:v>3.8980000000000001</c:v>
                </c:pt>
                <c:pt idx="349">
                  <c:v>3.8340000000000001</c:v>
                </c:pt>
                <c:pt idx="350">
                  <c:v>3.665</c:v>
                </c:pt>
                <c:pt idx="351">
                  <c:v>3.5430000000000001</c:v>
                </c:pt>
                <c:pt idx="352">
                  <c:v>3.6790000000000003</c:v>
                </c:pt>
                <c:pt idx="353">
                  <c:v>3.6459999999999999</c:v>
                </c:pt>
                <c:pt idx="354">
                  <c:v>3.2140000000000004</c:v>
                </c:pt>
                <c:pt idx="355">
                  <c:v>3.1019999999999999</c:v>
                </c:pt>
                <c:pt idx="356">
                  <c:v>3.0790000000000002</c:v>
                </c:pt>
                <c:pt idx="357">
                  <c:v>3.1819999999999999</c:v>
                </c:pt>
                <c:pt idx="358">
                  <c:v>3.2789999999999999</c:v>
                </c:pt>
                <c:pt idx="359">
                  <c:v>2.9830000000000001</c:v>
                </c:pt>
                <c:pt idx="360">
                  <c:v>3.0349999999999997</c:v>
                </c:pt>
                <c:pt idx="361">
                  <c:v>2.9979999999999998</c:v>
                </c:pt>
                <c:pt idx="362">
                  <c:v>2.8819999999999997</c:v>
                </c:pt>
                <c:pt idx="363">
                  <c:v>2.92</c:v>
                </c:pt>
                <c:pt idx="364">
                  <c:v>2.665</c:v>
                </c:pt>
                <c:pt idx="365">
                  <c:v>2.3529999999999998</c:v>
                </c:pt>
                <c:pt idx="366">
                  <c:v>2.8289999999999997</c:v>
                </c:pt>
                <c:pt idx="367">
                  <c:v>2.8920000000000003</c:v>
                </c:pt>
                <c:pt idx="368">
                  <c:v>2.9910000000000001</c:v>
                </c:pt>
                <c:pt idx="369">
                  <c:v>2.5760000000000001</c:v>
                </c:pt>
                <c:pt idx="370">
                  <c:v>2.5569999999999999</c:v>
                </c:pt>
                <c:pt idx="371">
                  <c:v>2.883</c:v>
                </c:pt>
                <c:pt idx="372">
                  <c:v>2.6139999999999999</c:v>
                </c:pt>
                <c:pt idx="373">
                  <c:v>2.339</c:v>
                </c:pt>
                <c:pt idx="374">
                  <c:v>2.589</c:v>
                </c:pt>
                <c:pt idx="375">
                  <c:v>2.3149999999999999</c:v>
                </c:pt>
                <c:pt idx="376">
                  <c:v>2.2130000000000001</c:v>
                </c:pt>
                <c:pt idx="377">
                  <c:v>2.6839999999999997</c:v>
                </c:pt>
                <c:pt idx="378">
                  <c:v>2.4950000000000001</c:v>
                </c:pt>
                <c:pt idx="379">
                  <c:v>2.5619999999999998</c:v>
                </c:pt>
                <c:pt idx="380">
                  <c:v>2.5880000000000001</c:v>
                </c:pt>
                <c:pt idx="381">
                  <c:v>2.5909999999999997</c:v>
                </c:pt>
                <c:pt idx="382">
                  <c:v>2.2960000000000003</c:v>
                </c:pt>
                <c:pt idx="383">
                  <c:v>2.3250000000000002</c:v>
                </c:pt>
                <c:pt idx="384">
                  <c:v>2.2250000000000001</c:v>
                </c:pt>
                <c:pt idx="385">
                  <c:v>2.5009999999999999</c:v>
                </c:pt>
                <c:pt idx="386">
                  <c:v>2.339</c:v>
                </c:pt>
                <c:pt idx="387">
                  <c:v>2.5069999999999997</c:v>
                </c:pt>
                <c:pt idx="388">
                  <c:v>2.4449999999999998</c:v>
                </c:pt>
                <c:pt idx="389">
                  <c:v>2.677</c:v>
                </c:pt>
                <c:pt idx="390">
                  <c:v>2.806</c:v>
                </c:pt>
                <c:pt idx="391">
                  <c:v>2.726</c:v>
                </c:pt>
                <c:pt idx="392">
                  <c:v>2.4670000000000001</c:v>
                </c:pt>
                <c:pt idx="393">
                  <c:v>2.7449999999999997</c:v>
                </c:pt>
                <c:pt idx="394">
                  <c:v>2.8080000000000003</c:v>
                </c:pt>
                <c:pt idx="395">
                  <c:v>2.5839999999999996</c:v>
                </c:pt>
                <c:pt idx="396">
                  <c:v>3.028</c:v>
                </c:pt>
                <c:pt idx="397">
                  <c:v>2.6149999999999998</c:v>
                </c:pt>
                <c:pt idx="398">
                  <c:v>2.62</c:v>
                </c:pt>
                <c:pt idx="399">
                  <c:v>2.6970000000000001</c:v>
                </c:pt>
                <c:pt idx="400">
                  <c:v>2.851</c:v>
                </c:pt>
                <c:pt idx="401">
                  <c:v>2.754</c:v>
                </c:pt>
                <c:pt idx="402">
                  <c:v>2.7610000000000001</c:v>
                </c:pt>
                <c:pt idx="403">
                  <c:v>2.6880000000000002</c:v>
                </c:pt>
                <c:pt idx="404">
                  <c:v>2.92</c:v>
                </c:pt>
                <c:pt idx="405">
                  <c:v>2.9119999999999999</c:v>
                </c:pt>
                <c:pt idx="406">
                  <c:v>3.1029999999999998</c:v>
                </c:pt>
                <c:pt idx="407">
                  <c:v>3.2030000000000003</c:v>
                </c:pt>
                <c:pt idx="408">
                  <c:v>3.0249999999999999</c:v>
                </c:pt>
                <c:pt idx="409">
                  <c:v>3.2610000000000001</c:v>
                </c:pt>
                <c:pt idx="410">
                  <c:v>3.431</c:v>
                </c:pt>
                <c:pt idx="411">
                  <c:v>3.55</c:v>
                </c:pt>
                <c:pt idx="412">
                  <c:v>3.5740000000000003</c:v>
                </c:pt>
                <c:pt idx="413">
                  <c:v>3.4000000000000004</c:v>
                </c:pt>
                <c:pt idx="414">
                  <c:v>3.4079999999999999</c:v>
                </c:pt>
                <c:pt idx="415">
                  <c:v>3.1539999999999999</c:v>
                </c:pt>
                <c:pt idx="416">
                  <c:v>3.7350000000000003</c:v>
                </c:pt>
                <c:pt idx="417">
                  <c:v>3.9660000000000002</c:v>
                </c:pt>
                <c:pt idx="418">
                  <c:v>4.1829999999999998</c:v>
                </c:pt>
                <c:pt idx="419">
                  <c:v>4.1310000000000002</c:v>
                </c:pt>
                <c:pt idx="420">
                  <c:v>4.0270000000000001</c:v>
                </c:pt>
                <c:pt idx="421">
                  <c:v>3.9449999999999998</c:v>
                </c:pt>
                <c:pt idx="422">
                  <c:v>4.024</c:v>
                </c:pt>
                <c:pt idx="423">
                  <c:v>3.9449999999999998</c:v>
                </c:pt>
                <c:pt idx="424">
                  <c:v>3.7560000000000002</c:v>
                </c:pt>
                <c:pt idx="425">
                  <c:v>3.5409999999999995</c:v>
                </c:pt>
                <c:pt idx="426">
                  <c:v>3.5329999999999999</c:v>
                </c:pt>
                <c:pt idx="427">
                  <c:v>3.4329999999999998</c:v>
                </c:pt>
                <c:pt idx="428">
                  <c:v>3.431</c:v>
                </c:pt>
                <c:pt idx="429">
                  <c:v>3.335</c:v>
                </c:pt>
                <c:pt idx="430">
                  <c:v>3.109</c:v>
                </c:pt>
                <c:pt idx="431">
                  <c:v>3.218</c:v>
                </c:pt>
                <c:pt idx="432">
                  <c:v>3.2779999999999996</c:v>
                </c:pt>
                <c:pt idx="433">
                  <c:v>3.1559999999999997</c:v>
                </c:pt>
                <c:pt idx="434">
                  <c:v>2.9950000000000001</c:v>
                </c:pt>
                <c:pt idx="435">
                  <c:v>2.7890000000000001</c:v>
                </c:pt>
                <c:pt idx="436">
                  <c:v>2.7789999999999999</c:v>
                </c:pt>
                <c:pt idx="437">
                  <c:v>2.83</c:v>
                </c:pt>
                <c:pt idx="438">
                  <c:v>3.0949999999999998</c:v>
                </c:pt>
                <c:pt idx="439">
                  <c:v>2.86</c:v>
                </c:pt>
                <c:pt idx="440">
                  <c:v>2.6829999999999998</c:v>
                </c:pt>
                <c:pt idx="441">
                  <c:v>2.79</c:v>
                </c:pt>
                <c:pt idx="442">
                  <c:v>2.827</c:v>
                </c:pt>
                <c:pt idx="443">
                  <c:v>3.0609999999999999</c:v>
                </c:pt>
                <c:pt idx="444">
                  <c:v>2.9180000000000001</c:v>
                </c:pt>
                <c:pt idx="445">
                  <c:v>2.6930000000000001</c:v>
                </c:pt>
                <c:pt idx="446">
                  <c:v>2.7470000000000003</c:v>
                </c:pt>
                <c:pt idx="447">
                  <c:v>2.78</c:v>
                </c:pt>
                <c:pt idx="448">
                  <c:v>2.7770000000000001</c:v>
                </c:pt>
                <c:pt idx="449">
                  <c:v>2.7640000000000002</c:v>
                </c:pt>
                <c:pt idx="450">
                  <c:v>2.5790000000000002</c:v>
                </c:pt>
                <c:pt idx="451">
                  <c:v>2.6240000000000001</c:v>
                </c:pt>
                <c:pt idx="452">
                  <c:v>2.5129999999999999</c:v>
                </c:pt>
                <c:pt idx="453">
                  <c:v>2.5009999999999999</c:v>
                </c:pt>
                <c:pt idx="454">
                  <c:v>2.4590000000000001</c:v>
                </c:pt>
                <c:pt idx="455">
                  <c:v>2.4630000000000001</c:v>
                </c:pt>
                <c:pt idx="456">
                  <c:v>2.359</c:v>
                </c:pt>
                <c:pt idx="457">
                  <c:v>2.6539999999999999</c:v>
                </c:pt>
                <c:pt idx="458">
                  <c:v>2.5420000000000003</c:v>
                </c:pt>
                <c:pt idx="459">
                  <c:v>2.593</c:v>
                </c:pt>
                <c:pt idx="460">
                  <c:v>2.694</c:v>
                </c:pt>
                <c:pt idx="461">
                  <c:v>2.6160000000000001</c:v>
                </c:pt>
                <c:pt idx="462">
                  <c:v>2.754</c:v>
                </c:pt>
                <c:pt idx="463">
                  <c:v>2.379</c:v>
                </c:pt>
                <c:pt idx="464">
                  <c:v>2.69</c:v>
                </c:pt>
                <c:pt idx="465">
                  <c:v>2.6909999999999998</c:v>
                </c:pt>
                <c:pt idx="466">
                  <c:v>2.6780000000000004</c:v>
                </c:pt>
                <c:pt idx="467">
                  <c:v>2.56</c:v>
                </c:pt>
                <c:pt idx="468">
                  <c:v>2.4969999999999999</c:v>
                </c:pt>
                <c:pt idx="469">
                  <c:v>2.6219999999999999</c:v>
                </c:pt>
                <c:pt idx="470">
                  <c:v>2.6749999999999998</c:v>
                </c:pt>
                <c:pt idx="471">
                  <c:v>2.625</c:v>
                </c:pt>
                <c:pt idx="472">
                  <c:v>2.6550000000000002</c:v>
                </c:pt>
                <c:pt idx="473">
                  <c:v>2.653</c:v>
                </c:pt>
                <c:pt idx="474">
                  <c:v>2.4340000000000002</c:v>
                </c:pt>
                <c:pt idx="475">
                  <c:v>2.4929999999999999</c:v>
                </c:pt>
                <c:pt idx="476">
                  <c:v>2.456</c:v>
                </c:pt>
                <c:pt idx="477">
                  <c:v>2.3330000000000002</c:v>
                </c:pt>
                <c:pt idx="478">
                  <c:v>2.234</c:v>
                </c:pt>
                <c:pt idx="479">
                  <c:v>2.218</c:v>
                </c:pt>
                <c:pt idx="480">
                  <c:v>2.36</c:v>
                </c:pt>
                <c:pt idx="481">
                  <c:v>2.1139999999999999</c:v>
                </c:pt>
                <c:pt idx="482">
                  <c:v>2.1069999999999998</c:v>
                </c:pt>
                <c:pt idx="483">
                  <c:v>1.7430000000000001</c:v>
                </c:pt>
                <c:pt idx="484">
                  <c:v>2.0680000000000001</c:v>
                </c:pt>
                <c:pt idx="485">
                  <c:v>2.0699999999999998</c:v>
                </c:pt>
                <c:pt idx="486">
                  <c:v>2.29</c:v>
                </c:pt>
                <c:pt idx="487">
                  <c:v>2.2509999999999999</c:v>
                </c:pt>
                <c:pt idx="488">
                  <c:v>2.1960000000000002</c:v>
                </c:pt>
                <c:pt idx="489">
                  <c:v>2.1229999999999998</c:v>
                </c:pt>
                <c:pt idx="490">
                  <c:v>2.0740000000000003</c:v>
                </c:pt>
                <c:pt idx="491">
                  <c:v>2.3460000000000001</c:v>
                </c:pt>
                <c:pt idx="492">
                  <c:v>2.335</c:v>
                </c:pt>
                <c:pt idx="493">
                  <c:v>2.3140000000000001</c:v>
                </c:pt>
                <c:pt idx="494">
                  <c:v>2.282</c:v>
                </c:pt>
                <c:pt idx="495">
                  <c:v>2.3069999999999999</c:v>
                </c:pt>
                <c:pt idx="496">
                  <c:v>2.194</c:v>
                </c:pt>
                <c:pt idx="497">
                  <c:v>2.2429999999999999</c:v>
                </c:pt>
                <c:pt idx="498">
                  <c:v>2.169</c:v>
                </c:pt>
                <c:pt idx="499">
                  <c:v>2.2309999999999999</c:v>
                </c:pt>
                <c:pt idx="500">
                  <c:v>2.5270000000000001</c:v>
                </c:pt>
                <c:pt idx="501">
                  <c:v>2.391</c:v>
                </c:pt>
                <c:pt idx="502">
                  <c:v>2.48</c:v>
                </c:pt>
                <c:pt idx="503">
                  <c:v>2.2929999999999997</c:v>
                </c:pt>
                <c:pt idx="504">
                  <c:v>2.2650000000000001</c:v>
                </c:pt>
                <c:pt idx="505">
                  <c:v>2.218</c:v>
                </c:pt>
                <c:pt idx="506">
                  <c:v>2.1280000000000001</c:v>
                </c:pt>
                <c:pt idx="507">
                  <c:v>2.331</c:v>
                </c:pt>
                <c:pt idx="508">
                  <c:v>2.2130000000000001</c:v>
                </c:pt>
                <c:pt idx="509">
                  <c:v>2.3740000000000001</c:v>
                </c:pt>
                <c:pt idx="510">
                  <c:v>2.4219999999999997</c:v>
                </c:pt>
                <c:pt idx="511">
                  <c:v>2.4649999999999999</c:v>
                </c:pt>
                <c:pt idx="512">
                  <c:v>2.4590000000000001</c:v>
                </c:pt>
                <c:pt idx="513">
                  <c:v>2.5430000000000001</c:v>
                </c:pt>
                <c:pt idx="514">
                  <c:v>2.6419999999999999</c:v>
                </c:pt>
                <c:pt idx="515">
                  <c:v>2.7090000000000001</c:v>
                </c:pt>
                <c:pt idx="516">
                  <c:v>2.7560000000000002</c:v>
                </c:pt>
                <c:pt idx="517">
                  <c:v>2.8490000000000002</c:v>
                </c:pt>
                <c:pt idx="518">
                  <c:v>3.0960000000000001</c:v>
                </c:pt>
                <c:pt idx="519">
                  <c:v>3.09</c:v>
                </c:pt>
                <c:pt idx="520">
                  <c:v>3.3290000000000002</c:v>
                </c:pt>
                <c:pt idx="521">
                  <c:v>3.0460000000000003</c:v>
                </c:pt>
                <c:pt idx="522">
                  <c:v>3.1629999999999998</c:v>
                </c:pt>
                <c:pt idx="523">
                  <c:v>2.9870000000000001</c:v>
                </c:pt>
                <c:pt idx="524">
                  <c:v>2.972</c:v>
                </c:pt>
                <c:pt idx="525">
                  <c:v>3.1280000000000001</c:v>
                </c:pt>
                <c:pt idx="526">
                  <c:v>3.0659999999999998</c:v>
                </c:pt>
                <c:pt idx="527">
                  <c:v>3.27</c:v>
                </c:pt>
                <c:pt idx="528">
                  <c:v>3.2269999999999999</c:v>
                </c:pt>
                <c:pt idx="529">
                  <c:v>3.556</c:v>
                </c:pt>
                <c:pt idx="530">
                  <c:v>3.1780000000000004</c:v>
                </c:pt>
                <c:pt idx="531">
                  <c:v>3.222</c:v>
                </c:pt>
                <c:pt idx="532">
                  <c:v>3.4070000000000005</c:v>
                </c:pt>
                <c:pt idx="533">
                  <c:v>3.379</c:v>
                </c:pt>
                <c:pt idx="534">
                  <c:v>3.302</c:v>
                </c:pt>
                <c:pt idx="535">
                  <c:v>3.2469999999999999</c:v>
                </c:pt>
                <c:pt idx="536">
                  <c:v>3.52</c:v>
                </c:pt>
                <c:pt idx="537">
                  <c:v>3.6269999999999998</c:v>
                </c:pt>
                <c:pt idx="538">
                  <c:v>3.6920000000000002</c:v>
                </c:pt>
                <c:pt idx="539">
                  <c:v>3.4639999999999995</c:v>
                </c:pt>
                <c:pt idx="540">
                  <c:v>3.1989999999999998</c:v>
                </c:pt>
                <c:pt idx="541">
                  <c:v>3.4660000000000002</c:v>
                </c:pt>
                <c:pt idx="542">
                  <c:v>3.3660000000000001</c:v>
                </c:pt>
                <c:pt idx="543">
                  <c:v>3.29</c:v>
                </c:pt>
                <c:pt idx="544">
                  <c:v>3.0409999999999999</c:v>
                </c:pt>
                <c:pt idx="545">
                  <c:v>2.9729999999999999</c:v>
                </c:pt>
                <c:pt idx="546">
                  <c:v>2.8920000000000003</c:v>
                </c:pt>
                <c:pt idx="547">
                  <c:v>2.8320000000000003</c:v>
                </c:pt>
                <c:pt idx="548">
                  <c:v>3.0569999999999999</c:v>
                </c:pt>
                <c:pt idx="549">
                  <c:v>3.024</c:v>
                </c:pt>
                <c:pt idx="550">
                  <c:v>3.0070000000000001</c:v>
                </c:pt>
                <c:pt idx="551">
                  <c:v>2.9950000000000001</c:v>
                </c:pt>
                <c:pt idx="552">
                  <c:v>3.0140000000000002</c:v>
                </c:pt>
                <c:pt idx="553">
                  <c:v>2.927</c:v>
                </c:pt>
                <c:pt idx="554">
                  <c:v>2.9129999999999998</c:v>
                </c:pt>
                <c:pt idx="555">
                  <c:v>2.6880000000000002</c:v>
                </c:pt>
                <c:pt idx="556">
                  <c:v>2.63</c:v>
                </c:pt>
                <c:pt idx="557">
                  <c:v>2.702</c:v>
                </c:pt>
                <c:pt idx="558">
                  <c:v>2.8029999999999999</c:v>
                </c:pt>
                <c:pt idx="559">
                  <c:v>2.76</c:v>
                </c:pt>
                <c:pt idx="560">
                  <c:v>2.621</c:v>
                </c:pt>
                <c:pt idx="561">
                  <c:v>2.5289999999999999</c:v>
                </c:pt>
                <c:pt idx="562">
                  <c:v>2.4260000000000002</c:v>
                </c:pt>
                <c:pt idx="563">
                  <c:v>2.4260000000000002</c:v>
                </c:pt>
                <c:pt idx="564">
                  <c:v>2.4870000000000001</c:v>
                </c:pt>
                <c:pt idx="565">
                  <c:v>2.5609999999999999</c:v>
                </c:pt>
                <c:pt idx="566">
                  <c:v>2.6960000000000002</c:v>
                </c:pt>
                <c:pt idx="567">
                  <c:v>3.0369999999999999</c:v>
                </c:pt>
                <c:pt idx="568">
                  <c:v>2.6970000000000001</c:v>
                </c:pt>
                <c:pt idx="569">
                  <c:v>2.73</c:v>
                </c:pt>
                <c:pt idx="570">
                  <c:v>2.5720000000000001</c:v>
                </c:pt>
                <c:pt idx="571">
                  <c:v>2.6539999999999999</c:v>
                </c:pt>
                <c:pt idx="572">
                  <c:v>2.5379999999999998</c:v>
                </c:pt>
                <c:pt idx="573">
                  <c:v>2.593</c:v>
                </c:pt>
                <c:pt idx="574">
                  <c:v>2.5459999999999998</c:v>
                </c:pt>
                <c:pt idx="575">
                  <c:v>2.5420000000000003</c:v>
                </c:pt>
                <c:pt idx="576">
                  <c:v>2.58</c:v>
                </c:pt>
                <c:pt idx="577">
                  <c:v>2.4660000000000002</c:v>
                </c:pt>
                <c:pt idx="578">
                  <c:v>2.4159999999999999</c:v>
                </c:pt>
                <c:pt idx="579">
                  <c:v>2.484</c:v>
                </c:pt>
                <c:pt idx="580">
                  <c:v>2.58</c:v>
                </c:pt>
                <c:pt idx="581">
                  <c:v>2.4860000000000002</c:v>
                </c:pt>
                <c:pt idx="582">
                  <c:v>2.5030000000000001</c:v>
                </c:pt>
                <c:pt idx="583">
                  <c:v>2.2999999999999998</c:v>
                </c:pt>
                <c:pt idx="584">
                  <c:v>2.419</c:v>
                </c:pt>
                <c:pt idx="585">
                  <c:v>2.2800000000000002</c:v>
                </c:pt>
                <c:pt idx="586">
                  <c:v>2.4550000000000001</c:v>
                </c:pt>
                <c:pt idx="587">
                  <c:v>2.3460000000000001</c:v>
                </c:pt>
                <c:pt idx="588">
                  <c:v>2.2040000000000002</c:v>
                </c:pt>
                <c:pt idx="589">
                  <c:v>2.1839999999999997</c:v>
                </c:pt>
                <c:pt idx="590">
                  <c:v>2.1379999999999999</c:v>
                </c:pt>
                <c:pt idx="591">
                  <c:v>2.089</c:v>
                </c:pt>
                <c:pt idx="592">
                  <c:v>2.2829999999999999</c:v>
                </c:pt>
                <c:pt idx="593">
                  <c:v>2.1379999999999999</c:v>
                </c:pt>
                <c:pt idx="594">
                  <c:v>2.1280000000000001</c:v>
                </c:pt>
                <c:pt idx="595">
                  <c:v>2.198</c:v>
                </c:pt>
                <c:pt idx="596">
                  <c:v>2.15</c:v>
                </c:pt>
                <c:pt idx="597">
                  <c:v>1.9619999999999997</c:v>
                </c:pt>
                <c:pt idx="598">
                  <c:v>1.79</c:v>
                </c:pt>
                <c:pt idx="599">
                  <c:v>1.9429999999999998</c:v>
                </c:pt>
                <c:pt idx="600">
                  <c:v>1.968</c:v>
                </c:pt>
                <c:pt idx="601">
                  <c:v>1.9449999999999998</c:v>
                </c:pt>
                <c:pt idx="602">
                  <c:v>1.9410000000000001</c:v>
                </c:pt>
                <c:pt idx="603">
                  <c:v>1.798</c:v>
                </c:pt>
                <c:pt idx="604">
                  <c:v>1.7889999999999999</c:v>
                </c:pt>
                <c:pt idx="605">
                  <c:v>1.849</c:v>
                </c:pt>
                <c:pt idx="606">
                  <c:v>1.841</c:v>
                </c:pt>
                <c:pt idx="607">
                  <c:v>1.915</c:v>
                </c:pt>
                <c:pt idx="608">
                  <c:v>1.8599999999999999</c:v>
                </c:pt>
                <c:pt idx="609">
                  <c:v>1.9670000000000001</c:v>
                </c:pt>
                <c:pt idx="610">
                  <c:v>1.9789999999999999</c:v>
                </c:pt>
                <c:pt idx="611">
                  <c:v>1.9800000000000002</c:v>
                </c:pt>
                <c:pt idx="612">
                  <c:v>1.851</c:v>
                </c:pt>
                <c:pt idx="613">
                  <c:v>2.0740000000000003</c:v>
                </c:pt>
                <c:pt idx="614">
                  <c:v>1.9720000000000002</c:v>
                </c:pt>
                <c:pt idx="615">
                  <c:v>2.125</c:v>
                </c:pt>
                <c:pt idx="616">
                  <c:v>2.0129999999999999</c:v>
                </c:pt>
                <c:pt idx="617">
                  <c:v>2.2280000000000002</c:v>
                </c:pt>
                <c:pt idx="618">
                  <c:v>2.044</c:v>
                </c:pt>
                <c:pt idx="619">
                  <c:v>1.6889999999999998</c:v>
                </c:pt>
                <c:pt idx="620">
                  <c:v>1.8399999999999999</c:v>
                </c:pt>
                <c:pt idx="621">
                  <c:v>1.9339999999999999</c:v>
                </c:pt>
                <c:pt idx="622">
                  <c:v>1.8759999999999999</c:v>
                </c:pt>
                <c:pt idx="623">
                  <c:v>1.8659999999999999</c:v>
                </c:pt>
                <c:pt idx="624">
                  <c:v>1.9259999999999999</c:v>
                </c:pt>
                <c:pt idx="625">
                  <c:v>1.8079999999999998</c:v>
                </c:pt>
                <c:pt idx="626">
                  <c:v>1.82</c:v>
                </c:pt>
                <c:pt idx="627">
                  <c:v>1.7069999999999999</c:v>
                </c:pt>
                <c:pt idx="628">
                  <c:v>1.825</c:v>
                </c:pt>
                <c:pt idx="629">
                  <c:v>1.772</c:v>
                </c:pt>
                <c:pt idx="630">
                  <c:v>1.8429999999999997</c:v>
                </c:pt>
                <c:pt idx="631">
                  <c:v>1.897</c:v>
                </c:pt>
                <c:pt idx="632">
                  <c:v>1.968</c:v>
                </c:pt>
                <c:pt idx="633">
                  <c:v>1.7579999999999998</c:v>
                </c:pt>
                <c:pt idx="634">
                  <c:v>1.6340000000000001</c:v>
                </c:pt>
                <c:pt idx="635">
                  <c:v>1.6859999999999999</c:v>
                </c:pt>
                <c:pt idx="636">
                  <c:v>1.8169999999999999</c:v>
                </c:pt>
                <c:pt idx="637">
                  <c:v>1.698</c:v>
                </c:pt>
                <c:pt idx="638">
                  <c:v>2.15</c:v>
                </c:pt>
                <c:pt idx="639">
                  <c:v>2.3009999999999997</c:v>
                </c:pt>
                <c:pt idx="640">
                  <c:v>2.25</c:v>
                </c:pt>
                <c:pt idx="641">
                  <c:v>2.4049999999999998</c:v>
                </c:pt>
                <c:pt idx="642">
                  <c:v>2.3820000000000001</c:v>
                </c:pt>
                <c:pt idx="643">
                  <c:v>2.5609999999999999</c:v>
                </c:pt>
                <c:pt idx="644">
                  <c:v>2.7759999999999998</c:v>
                </c:pt>
                <c:pt idx="645">
                  <c:v>2.8000000000000003</c:v>
                </c:pt>
                <c:pt idx="646">
                  <c:v>3.1280000000000001</c:v>
                </c:pt>
                <c:pt idx="647">
                  <c:v>3.2309999999999999</c:v>
                </c:pt>
                <c:pt idx="648">
                  <c:v>3.0349999999999997</c:v>
                </c:pt>
                <c:pt idx="649">
                  <c:v>3.069</c:v>
                </c:pt>
                <c:pt idx="650">
                  <c:v>2.9220000000000002</c:v>
                </c:pt>
                <c:pt idx="651">
                  <c:v>3.085</c:v>
                </c:pt>
                <c:pt idx="652">
                  <c:v>3.077</c:v>
                </c:pt>
                <c:pt idx="653">
                  <c:v>3.0589999999999997</c:v>
                </c:pt>
                <c:pt idx="654">
                  <c:v>3.0659999999999998</c:v>
                </c:pt>
                <c:pt idx="655">
                  <c:v>2.9340000000000002</c:v>
                </c:pt>
                <c:pt idx="656">
                  <c:v>3.121</c:v>
                </c:pt>
                <c:pt idx="657">
                  <c:v>3.1819999999999999</c:v>
                </c:pt>
                <c:pt idx="658">
                  <c:v>3.0449999999999999</c:v>
                </c:pt>
                <c:pt idx="659">
                  <c:v>3.0859999999999999</c:v>
                </c:pt>
                <c:pt idx="660">
                  <c:v>3.2489999999999997</c:v>
                </c:pt>
                <c:pt idx="661">
                  <c:v>3.1879999999999997</c:v>
                </c:pt>
                <c:pt idx="662">
                  <c:v>3.2050000000000001</c:v>
                </c:pt>
                <c:pt idx="663">
                  <c:v>3.2370000000000001</c:v>
                </c:pt>
                <c:pt idx="664">
                  <c:v>3.2039999999999997</c:v>
                </c:pt>
                <c:pt idx="665">
                  <c:v>3.1890000000000001</c:v>
                </c:pt>
                <c:pt idx="666">
                  <c:v>3.2160000000000002</c:v>
                </c:pt>
                <c:pt idx="667">
                  <c:v>3.2829999999999999</c:v>
                </c:pt>
                <c:pt idx="668">
                  <c:v>3.2719999999999998</c:v>
                </c:pt>
                <c:pt idx="669">
                  <c:v>3.2730000000000001</c:v>
                </c:pt>
                <c:pt idx="670">
                  <c:v>3.222</c:v>
                </c:pt>
                <c:pt idx="671">
                  <c:v>3.2140000000000004</c:v>
                </c:pt>
                <c:pt idx="672">
                  <c:v>3.0880000000000001</c:v>
                </c:pt>
                <c:pt idx="673">
                  <c:v>3.1139999999999999</c:v>
                </c:pt>
                <c:pt idx="674">
                  <c:v>3.105</c:v>
                </c:pt>
                <c:pt idx="675">
                  <c:v>2.9899999999999998</c:v>
                </c:pt>
                <c:pt idx="676">
                  <c:v>2.9390000000000001</c:v>
                </c:pt>
                <c:pt idx="677">
                  <c:v>2.964</c:v>
                </c:pt>
                <c:pt idx="678">
                  <c:v>2.74</c:v>
                </c:pt>
                <c:pt idx="679">
                  <c:v>2.7770000000000001</c:v>
                </c:pt>
                <c:pt idx="680">
                  <c:v>2.6440000000000001</c:v>
                </c:pt>
                <c:pt idx="681">
                  <c:v>2.657</c:v>
                </c:pt>
                <c:pt idx="682">
                  <c:v>2.7410000000000001</c:v>
                </c:pt>
                <c:pt idx="683">
                  <c:v>2.7189999999999999</c:v>
                </c:pt>
                <c:pt idx="684">
                  <c:v>2.6839999999999997</c:v>
                </c:pt>
                <c:pt idx="685">
                  <c:v>2.6020000000000003</c:v>
                </c:pt>
                <c:pt idx="686">
                  <c:v>2.5710000000000002</c:v>
                </c:pt>
                <c:pt idx="687">
                  <c:v>2.6179999999999999</c:v>
                </c:pt>
                <c:pt idx="688">
                  <c:v>2.5659999999999998</c:v>
                </c:pt>
                <c:pt idx="689">
                  <c:v>2.4140000000000001</c:v>
                </c:pt>
                <c:pt idx="690">
                  <c:v>2.5609999999999999</c:v>
                </c:pt>
                <c:pt idx="691">
                  <c:v>2.2560000000000002</c:v>
                </c:pt>
                <c:pt idx="692">
                  <c:v>2.4299999999999997</c:v>
                </c:pt>
                <c:pt idx="693">
                  <c:v>2.379</c:v>
                </c:pt>
                <c:pt idx="694">
                  <c:v>2.3860000000000001</c:v>
                </c:pt>
                <c:pt idx="695">
                  <c:v>2.2759999999999998</c:v>
                </c:pt>
                <c:pt idx="696">
                  <c:v>2.2610000000000001</c:v>
                </c:pt>
                <c:pt idx="697">
                  <c:v>2.3730000000000002</c:v>
                </c:pt>
                <c:pt idx="698">
                  <c:v>2.3730000000000002</c:v>
                </c:pt>
                <c:pt idx="699">
                  <c:v>2.3570000000000002</c:v>
                </c:pt>
                <c:pt idx="700">
                  <c:v>2.2149999999999999</c:v>
                </c:pt>
                <c:pt idx="701">
                  <c:v>2.2389999999999999</c:v>
                </c:pt>
                <c:pt idx="702">
                  <c:v>2.23</c:v>
                </c:pt>
                <c:pt idx="703">
                  <c:v>2.0270000000000001</c:v>
                </c:pt>
                <c:pt idx="704">
                  <c:v>2.2170000000000001</c:v>
                </c:pt>
                <c:pt idx="705">
                  <c:v>2.1430000000000002</c:v>
                </c:pt>
                <c:pt idx="706">
                  <c:v>2.0270000000000001</c:v>
                </c:pt>
                <c:pt idx="707">
                  <c:v>2.069</c:v>
                </c:pt>
                <c:pt idx="708">
                  <c:v>2.2389999999999999</c:v>
                </c:pt>
                <c:pt idx="709">
                  <c:v>2.008</c:v>
                </c:pt>
                <c:pt idx="710">
                  <c:v>1.9730000000000001</c:v>
                </c:pt>
                <c:pt idx="711">
                  <c:v>2.0430000000000001</c:v>
                </c:pt>
                <c:pt idx="712">
                  <c:v>2.15</c:v>
                </c:pt>
                <c:pt idx="713">
                  <c:v>2.2250000000000001</c:v>
                </c:pt>
                <c:pt idx="714">
                  <c:v>2.3199999999999998</c:v>
                </c:pt>
                <c:pt idx="715">
                  <c:v>2.2800000000000002</c:v>
                </c:pt>
                <c:pt idx="716">
                  <c:v>2.2640000000000002</c:v>
                </c:pt>
                <c:pt idx="717">
                  <c:v>2.3330000000000002</c:v>
                </c:pt>
                <c:pt idx="718">
                  <c:v>2.3879999999999999</c:v>
                </c:pt>
                <c:pt idx="719">
                  <c:v>2.294</c:v>
                </c:pt>
                <c:pt idx="720">
                  <c:v>2.3120000000000003</c:v>
                </c:pt>
                <c:pt idx="721">
                  <c:v>2.242</c:v>
                </c:pt>
                <c:pt idx="722">
                  <c:v>2.2720000000000002</c:v>
                </c:pt>
                <c:pt idx="723">
                  <c:v>2.2890000000000001</c:v>
                </c:pt>
                <c:pt idx="724">
                  <c:v>2.423</c:v>
                </c:pt>
                <c:pt idx="725">
                  <c:v>2.5090000000000003</c:v>
                </c:pt>
                <c:pt idx="726">
                  <c:v>2.6930000000000001</c:v>
                </c:pt>
                <c:pt idx="727">
                  <c:v>2.9430000000000001</c:v>
                </c:pt>
                <c:pt idx="728">
                  <c:v>2.754</c:v>
                </c:pt>
                <c:pt idx="729">
                  <c:v>3.3320000000000003</c:v>
                </c:pt>
                <c:pt idx="730">
                  <c:v>3.3360000000000003</c:v>
                </c:pt>
                <c:pt idx="731">
                  <c:v>3.984</c:v>
                </c:pt>
                <c:pt idx="732">
                  <c:v>4.1920000000000002</c:v>
                </c:pt>
                <c:pt idx="733">
                  <c:v>4.5289999999999999</c:v>
                </c:pt>
                <c:pt idx="734">
                  <c:v>4.7320000000000002</c:v>
                </c:pt>
                <c:pt idx="735">
                  <c:v>4.726</c:v>
                </c:pt>
                <c:pt idx="736">
                  <c:v>5.0430000000000001</c:v>
                </c:pt>
                <c:pt idx="737">
                  <c:v>4.9649999999999999</c:v>
                </c:pt>
                <c:pt idx="738">
                  <c:v>4.8370000000000006</c:v>
                </c:pt>
                <c:pt idx="739">
                  <c:v>4.9059999999999997</c:v>
                </c:pt>
                <c:pt idx="740">
                  <c:v>5.0369999999999999</c:v>
                </c:pt>
                <c:pt idx="741">
                  <c:v>4.9539999999999997</c:v>
                </c:pt>
                <c:pt idx="742">
                  <c:v>5.0289999999999999</c:v>
                </c:pt>
              </c:numCache>
            </c:numRef>
          </c:yVal>
        </c:ser>
        <c:axId val="139413376"/>
        <c:axId val="139414912"/>
      </c:scatterChart>
      <c:lineChart>
        <c:grouping val="standard"/>
        <c:ser>
          <c:idx val="4"/>
          <c:order val="4"/>
          <c:tx>
            <c:v>_FRBDummySeriesRight</c:v>
          </c:tx>
          <c:spPr>
            <a:ln>
              <a:noFill/>
            </a:ln>
          </c:spPr>
          <c:marker>
            <c:symbol val="none"/>
          </c:marker>
          <c:cat>
            <c:numLit>
              <c:formatCode>General</c:formatCode>
              <c:ptCount val="1"/>
              <c:pt idx="0">
                <c:v>1</c:v>
              </c:pt>
            </c:numLit>
          </c:cat>
          <c:val>
            <c:numLit>
              <c:formatCode>General</c:formatCode>
              <c:ptCount val="1"/>
              <c:pt idx="0">
                <c:v>#N/A</c:v>
              </c:pt>
            </c:numLit>
          </c:val>
        </c:ser>
        <c:marker val="1"/>
        <c:axId val="139422336"/>
        <c:axId val="139420800"/>
      </c:lineChart>
      <c:valAx>
        <c:axId val="139413376"/>
        <c:scaling>
          <c:orientation val="minMax"/>
          <c:max val="2011"/>
          <c:min val="1948"/>
        </c:scaling>
        <c:axPos val="b"/>
        <c:numFmt formatCode="General" sourceLinked="1"/>
        <c:majorTickMark val="in"/>
        <c:tickLblPos val="low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414912"/>
        <c:crosses val="min"/>
        <c:crossBetween val="midCat"/>
        <c:majorUnit val="5"/>
      </c:valAx>
      <c:valAx>
        <c:axId val="139414912"/>
        <c:scaling>
          <c:orientation val="minMax"/>
        </c:scaling>
        <c:axPos val="l"/>
        <c:numFmt formatCode="General" sourceLinked="1"/>
        <c:majorTickMark val="in"/>
        <c:tickLblPos val="none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413376"/>
        <c:crosses val="autoZero"/>
        <c:crossBetween val="midCat"/>
      </c:valAx>
      <c:valAx>
        <c:axId val="139420800"/>
        <c:scaling>
          <c:orientation val="minMax"/>
          <c:max val="25"/>
          <c:min val="0"/>
        </c:scaling>
        <c:axPos val="r"/>
        <c:numFmt formatCode="General" sourceLinked="0"/>
        <c:majorTickMark val="in"/>
        <c:tickLblPos val="nextTo"/>
        <c:spPr>
          <a:ln w="22225">
            <a:solidFill>
              <a:schemeClr val="tx1"/>
            </a:solidFill>
          </a:ln>
        </c:spPr>
        <c:txPr>
          <a:bodyPr/>
          <a:lstStyle/>
          <a:p>
            <a:pPr>
              <a:defRPr sz="1600" b="0" i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39422336"/>
        <c:crosses val="max"/>
        <c:crossBetween val="between"/>
        <c:majorUnit val="5"/>
        <c:minorUnit val="1"/>
      </c:valAx>
      <c:catAx>
        <c:axId val="139422336"/>
        <c:scaling>
          <c:orientation val="minMax"/>
        </c:scaling>
        <c:delete val="1"/>
        <c:axPos val="b"/>
        <c:numFmt formatCode="General" sourceLinked="1"/>
        <c:tickLblPos val="none"/>
        <c:crossAx val="139420800"/>
        <c:crosses val="min"/>
        <c:auto val="1"/>
        <c:lblAlgn val="ctr"/>
        <c:lblOffset val="100"/>
      </c:catAx>
      <c:spPr>
        <a:noFill/>
        <a:ln w="22225">
          <a:solidFill>
            <a:srgbClr val="000000"/>
          </a:solidFill>
        </a:ln>
      </c:spPr>
    </c:plotArea>
    <c:plotVisOnly val="1"/>
    <c:dispBlanksAs val="gap"/>
  </c:chart>
  <c:spPr>
    <a:noFill/>
    <a:ln>
      <a:noFill/>
    </a:ln>
  </c:spPr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plotArea>
      <c:layout>
        <c:manualLayout>
          <c:xMode val="edge"/>
          <c:yMode val="edge"/>
          <c:x val="8.7937755763846728E-3"/>
          <c:y val="4.8471856346465607E-2"/>
          <c:w val="0.97801556105903831"/>
          <c:h val="0.92729221548030161"/>
        </c:manualLayout>
      </c:layout>
      <c:lineChart>
        <c:grouping val="standard"/>
        <c:ser>
          <c:idx val="0"/>
          <c:order val="0"/>
          <c:tx>
            <c:strRef>
              <c:f>summary!$J$2</c:f>
              <c:strCache>
                <c:ptCount val="1"/>
                <c:pt idx="0">
                  <c:v>&lt;12 years</c:v>
                </c:pt>
              </c:strCache>
            </c:strRef>
          </c:tx>
          <c:spPr>
            <a:ln w="28575">
              <a:solidFill>
                <a:srgbClr val="000000"/>
              </a:solidFill>
              <a:prstDash val="solid"/>
            </a:ln>
          </c:spPr>
          <c:marker>
            <c:symbol val="none"/>
          </c:marker>
          <c:cat>
            <c:numRef>
              <c:f>summary!$A$3:$A$745</c:f>
              <c:numCache>
                <c:formatCode>mmm\-yy</c:formatCode>
                <c:ptCount val="743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</c:numCache>
            </c:numRef>
          </c:cat>
          <c:val>
            <c:numRef>
              <c:f>summary!$J$3:$J$745</c:f>
              <c:numCache>
                <c:formatCode>General</c:formatCode>
                <c:ptCount val="743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12.153</c:v>
                </c:pt>
                <c:pt idx="337">
                  <c:v>11.822000000000001</c:v>
                </c:pt>
                <c:pt idx="338">
                  <c:v>11.472999999999999</c:v>
                </c:pt>
                <c:pt idx="339">
                  <c:v>11.773999999999999</c:v>
                </c:pt>
                <c:pt idx="340">
                  <c:v>11.092000000000001</c:v>
                </c:pt>
                <c:pt idx="341">
                  <c:v>11.668000000000001</c:v>
                </c:pt>
                <c:pt idx="342">
                  <c:v>11.924999999999999</c:v>
                </c:pt>
                <c:pt idx="343">
                  <c:v>12.059000000000001</c:v>
                </c:pt>
                <c:pt idx="344">
                  <c:v>11.914</c:v>
                </c:pt>
                <c:pt idx="345">
                  <c:v>12.134</c:v>
                </c:pt>
                <c:pt idx="346">
                  <c:v>12.266999999999999</c:v>
                </c:pt>
                <c:pt idx="347">
                  <c:v>12.369</c:v>
                </c:pt>
                <c:pt idx="348">
                  <c:v>11.977</c:v>
                </c:pt>
                <c:pt idx="349">
                  <c:v>12.391999999999999</c:v>
                </c:pt>
                <c:pt idx="350">
                  <c:v>12.206</c:v>
                </c:pt>
                <c:pt idx="351">
                  <c:v>11.445</c:v>
                </c:pt>
                <c:pt idx="352">
                  <c:v>11.225999999999999</c:v>
                </c:pt>
                <c:pt idx="353">
                  <c:v>11.602</c:v>
                </c:pt>
                <c:pt idx="354">
                  <c:v>11.228</c:v>
                </c:pt>
                <c:pt idx="355">
                  <c:v>11.375999999999999</c:v>
                </c:pt>
                <c:pt idx="356">
                  <c:v>11.476000000000001</c:v>
                </c:pt>
                <c:pt idx="357">
                  <c:v>11.254999999999999</c:v>
                </c:pt>
                <c:pt idx="358">
                  <c:v>11.025</c:v>
                </c:pt>
                <c:pt idx="359">
                  <c:v>9.9450000000000003</c:v>
                </c:pt>
                <c:pt idx="360">
                  <c:v>10.662000000000001</c:v>
                </c:pt>
                <c:pt idx="361">
                  <c:v>10.552</c:v>
                </c:pt>
                <c:pt idx="362">
                  <c:v>10.499000000000001</c:v>
                </c:pt>
                <c:pt idx="363">
                  <c:v>10.276999999999999</c:v>
                </c:pt>
                <c:pt idx="364">
                  <c:v>10.502000000000001</c:v>
                </c:pt>
                <c:pt idx="365">
                  <c:v>10.485999999999999</c:v>
                </c:pt>
                <c:pt idx="366">
                  <c:v>11.003</c:v>
                </c:pt>
                <c:pt idx="367">
                  <c:v>10.164</c:v>
                </c:pt>
                <c:pt idx="368">
                  <c:v>10.365</c:v>
                </c:pt>
                <c:pt idx="369">
                  <c:v>10.128</c:v>
                </c:pt>
                <c:pt idx="370">
                  <c:v>10.196</c:v>
                </c:pt>
                <c:pt idx="371">
                  <c:v>10.375</c:v>
                </c:pt>
                <c:pt idx="372">
                  <c:v>9.9529999999999994</c:v>
                </c:pt>
                <c:pt idx="373">
                  <c:v>9.947000000000001</c:v>
                </c:pt>
                <c:pt idx="374">
                  <c:v>10.202999999999999</c:v>
                </c:pt>
                <c:pt idx="375">
                  <c:v>10.625999999999999</c:v>
                </c:pt>
                <c:pt idx="376">
                  <c:v>10.38</c:v>
                </c:pt>
                <c:pt idx="377">
                  <c:v>10.408000000000001</c:v>
                </c:pt>
                <c:pt idx="378">
                  <c:v>10.472</c:v>
                </c:pt>
                <c:pt idx="379">
                  <c:v>10.494</c:v>
                </c:pt>
                <c:pt idx="380">
                  <c:v>10.651</c:v>
                </c:pt>
                <c:pt idx="381">
                  <c:v>10.574</c:v>
                </c:pt>
                <c:pt idx="382">
                  <c:v>10.803000000000001</c:v>
                </c:pt>
                <c:pt idx="383">
                  <c:v>11.074</c:v>
                </c:pt>
                <c:pt idx="384">
                  <c:v>11.539000000000001</c:v>
                </c:pt>
                <c:pt idx="385">
                  <c:v>11.308999999999999</c:v>
                </c:pt>
                <c:pt idx="386">
                  <c:v>11.147</c:v>
                </c:pt>
                <c:pt idx="387">
                  <c:v>12.152000000000001</c:v>
                </c:pt>
                <c:pt idx="388">
                  <c:v>12.933</c:v>
                </c:pt>
                <c:pt idx="389">
                  <c:v>12.706000000000001</c:v>
                </c:pt>
                <c:pt idx="390">
                  <c:v>13.336</c:v>
                </c:pt>
                <c:pt idx="391">
                  <c:v>13.584999999999999</c:v>
                </c:pt>
                <c:pt idx="392">
                  <c:v>13.075000000000001</c:v>
                </c:pt>
                <c:pt idx="393">
                  <c:v>13.459999999999999</c:v>
                </c:pt>
                <c:pt idx="394">
                  <c:v>13.231999999999999</c:v>
                </c:pt>
                <c:pt idx="395">
                  <c:v>13.042000000000002</c:v>
                </c:pt>
                <c:pt idx="396">
                  <c:v>13.292999999999999</c:v>
                </c:pt>
                <c:pt idx="397">
                  <c:v>13.611999999999998</c:v>
                </c:pt>
                <c:pt idx="398">
                  <c:v>13.345000000000001</c:v>
                </c:pt>
                <c:pt idx="399">
                  <c:v>13.052</c:v>
                </c:pt>
                <c:pt idx="400">
                  <c:v>13.151999999999999</c:v>
                </c:pt>
                <c:pt idx="401">
                  <c:v>13.511999999999999</c:v>
                </c:pt>
                <c:pt idx="402">
                  <c:v>12.942</c:v>
                </c:pt>
                <c:pt idx="403">
                  <c:v>13.333</c:v>
                </c:pt>
                <c:pt idx="404">
                  <c:v>13.664000000000001</c:v>
                </c:pt>
                <c:pt idx="405">
                  <c:v>14.2</c:v>
                </c:pt>
                <c:pt idx="406">
                  <c:v>14.582999999999998</c:v>
                </c:pt>
                <c:pt idx="407">
                  <c:v>14.927000000000001</c:v>
                </c:pt>
                <c:pt idx="408">
                  <c:v>15.573</c:v>
                </c:pt>
                <c:pt idx="409">
                  <c:v>15.817</c:v>
                </c:pt>
                <c:pt idx="410">
                  <c:v>15.728</c:v>
                </c:pt>
                <c:pt idx="411">
                  <c:v>16.399000000000001</c:v>
                </c:pt>
                <c:pt idx="412">
                  <c:v>16.68</c:v>
                </c:pt>
                <c:pt idx="413">
                  <c:v>16.346</c:v>
                </c:pt>
                <c:pt idx="414">
                  <c:v>16.998999999999999</c:v>
                </c:pt>
                <c:pt idx="415">
                  <c:v>17.199000000000002</c:v>
                </c:pt>
                <c:pt idx="416">
                  <c:v>17.841000000000001</c:v>
                </c:pt>
                <c:pt idx="417">
                  <c:v>17.663</c:v>
                </c:pt>
                <c:pt idx="418">
                  <c:v>18.279</c:v>
                </c:pt>
                <c:pt idx="419">
                  <c:v>19.037000000000003</c:v>
                </c:pt>
                <c:pt idx="420">
                  <c:v>18.309000000000001</c:v>
                </c:pt>
                <c:pt idx="421">
                  <c:v>18.179000000000002</c:v>
                </c:pt>
                <c:pt idx="422">
                  <c:v>18.07</c:v>
                </c:pt>
                <c:pt idx="423">
                  <c:v>17.801000000000002</c:v>
                </c:pt>
                <c:pt idx="424">
                  <c:v>17.649999999999999</c:v>
                </c:pt>
                <c:pt idx="425">
                  <c:v>17.486999999999998</c:v>
                </c:pt>
                <c:pt idx="426">
                  <c:v>16.326999999999998</c:v>
                </c:pt>
                <c:pt idx="427">
                  <c:v>16.747999999999998</c:v>
                </c:pt>
                <c:pt idx="428">
                  <c:v>16.014999999999997</c:v>
                </c:pt>
                <c:pt idx="429">
                  <c:v>15.831999999999999</c:v>
                </c:pt>
                <c:pt idx="430">
                  <c:v>15.268999999999998</c:v>
                </c:pt>
                <c:pt idx="431">
                  <c:v>15.324999999999999</c:v>
                </c:pt>
                <c:pt idx="432">
                  <c:v>14.629</c:v>
                </c:pt>
                <c:pt idx="433">
                  <c:v>14.671000000000001</c:v>
                </c:pt>
                <c:pt idx="434">
                  <c:v>14.753</c:v>
                </c:pt>
                <c:pt idx="435">
                  <c:v>14.625</c:v>
                </c:pt>
                <c:pt idx="436">
                  <c:v>14.102999999999998</c:v>
                </c:pt>
                <c:pt idx="437">
                  <c:v>13.36</c:v>
                </c:pt>
                <c:pt idx="438">
                  <c:v>14.334</c:v>
                </c:pt>
                <c:pt idx="439">
                  <c:v>14.099</c:v>
                </c:pt>
                <c:pt idx="440">
                  <c:v>14.000000000000002</c:v>
                </c:pt>
                <c:pt idx="441">
                  <c:v>14.116000000000001</c:v>
                </c:pt>
                <c:pt idx="442">
                  <c:v>13.462</c:v>
                </c:pt>
                <c:pt idx="443">
                  <c:v>14.026</c:v>
                </c:pt>
                <c:pt idx="444">
                  <c:v>14.446999999999999</c:v>
                </c:pt>
                <c:pt idx="445">
                  <c:v>13.897</c:v>
                </c:pt>
                <c:pt idx="446">
                  <c:v>13.98</c:v>
                </c:pt>
                <c:pt idx="447">
                  <c:v>13.916999999999998</c:v>
                </c:pt>
                <c:pt idx="448">
                  <c:v>13.946</c:v>
                </c:pt>
                <c:pt idx="449">
                  <c:v>14.069999999999999</c:v>
                </c:pt>
                <c:pt idx="450">
                  <c:v>14.341999999999999</c:v>
                </c:pt>
                <c:pt idx="451">
                  <c:v>13.923999999999999</c:v>
                </c:pt>
                <c:pt idx="452">
                  <c:v>13.8</c:v>
                </c:pt>
                <c:pt idx="453">
                  <c:v>13.885</c:v>
                </c:pt>
                <c:pt idx="454">
                  <c:v>13.706</c:v>
                </c:pt>
                <c:pt idx="455">
                  <c:v>13.486999999999998</c:v>
                </c:pt>
                <c:pt idx="456">
                  <c:v>13.034000000000001</c:v>
                </c:pt>
                <c:pt idx="457">
                  <c:v>14.145</c:v>
                </c:pt>
                <c:pt idx="458">
                  <c:v>13.789000000000001</c:v>
                </c:pt>
                <c:pt idx="459">
                  <c:v>13.922000000000001</c:v>
                </c:pt>
                <c:pt idx="460">
                  <c:v>13.908999999999999</c:v>
                </c:pt>
                <c:pt idx="461">
                  <c:v>14.002000000000001</c:v>
                </c:pt>
                <c:pt idx="462">
                  <c:v>13.797999999999998</c:v>
                </c:pt>
                <c:pt idx="463">
                  <c:v>13.680999999999999</c:v>
                </c:pt>
                <c:pt idx="464">
                  <c:v>14.324999999999999</c:v>
                </c:pt>
                <c:pt idx="465">
                  <c:v>13.988</c:v>
                </c:pt>
                <c:pt idx="466">
                  <c:v>13.853999999999999</c:v>
                </c:pt>
                <c:pt idx="467">
                  <c:v>13.462999999999999</c:v>
                </c:pt>
                <c:pt idx="468">
                  <c:v>13.379</c:v>
                </c:pt>
                <c:pt idx="469">
                  <c:v>13.481999999999999</c:v>
                </c:pt>
                <c:pt idx="470">
                  <c:v>13.134</c:v>
                </c:pt>
                <c:pt idx="471">
                  <c:v>12.906000000000001</c:v>
                </c:pt>
                <c:pt idx="472">
                  <c:v>13.282</c:v>
                </c:pt>
                <c:pt idx="473">
                  <c:v>12.445</c:v>
                </c:pt>
                <c:pt idx="474">
                  <c:v>11.943</c:v>
                </c:pt>
                <c:pt idx="475">
                  <c:v>12.051</c:v>
                </c:pt>
                <c:pt idx="476">
                  <c:v>12.086</c:v>
                </c:pt>
                <c:pt idx="477">
                  <c:v>12.712000000000002</c:v>
                </c:pt>
                <c:pt idx="478">
                  <c:v>11.930999999999999</c:v>
                </c:pt>
                <c:pt idx="479">
                  <c:v>11.836</c:v>
                </c:pt>
                <c:pt idx="480">
                  <c:v>11.766</c:v>
                </c:pt>
                <c:pt idx="481">
                  <c:v>11.571</c:v>
                </c:pt>
                <c:pt idx="482">
                  <c:v>11.632000000000001</c:v>
                </c:pt>
                <c:pt idx="483">
                  <c:v>11.711</c:v>
                </c:pt>
                <c:pt idx="484">
                  <c:v>11.679</c:v>
                </c:pt>
                <c:pt idx="485">
                  <c:v>11.092000000000001</c:v>
                </c:pt>
                <c:pt idx="486">
                  <c:v>11.512</c:v>
                </c:pt>
                <c:pt idx="487">
                  <c:v>11.81</c:v>
                </c:pt>
                <c:pt idx="488">
                  <c:v>11.48</c:v>
                </c:pt>
                <c:pt idx="489">
                  <c:v>11.296000000000001</c:v>
                </c:pt>
                <c:pt idx="490">
                  <c:v>11.272</c:v>
                </c:pt>
                <c:pt idx="491">
                  <c:v>11.135999999999999</c:v>
                </c:pt>
                <c:pt idx="492">
                  <c:v>11.237</c:v>
                </c:pt>
                <c:pt idx="493">
                  <c:v>10.606999999999999</c:v>
                </c:pt>
                <c:pt idx="494">
                  <c:v>10.197000000000001</c:v>
                </c:pt>
                <c:pt idx="495">
                  <c:v>10.946999999999999</c:v>
                </c:pt>
                <c:pt idx="496">
                  <c:v>10.996</c:v>
                </c:pt>
                <c:pt idx="497">
                  <c:v>11.292</c:v>
                </c:pt>
                <c:pt idx="498">
                  <c:v>11.164</c:v>
                </c:pt>
                <c:pt idx="499">
                  <c:v>11.269</c:v>
                </c:pt>
                <c:pt idx="500">
                  <c:v>11.279</c:v>
                </c:pt>
                <c:pt idx="501">
                  <c:v>11.273</c:v>
                </c:pt>
                <c:pt idx="502">
                  <c:v>11.459</c:v>
                </c:pt>
                <c:pt idx="503">
                  <c:v>11.417</c:v>
                </c:pt>
                <c:pt idx="504">
                  <c:v>10.700999999999999</c:v>
                </c:pt>
                <c:pt idx="505">
                  <c:v>11.196999999999999</c:v>
                </c:pt>
                <c:pt idx="506">
                  <c:v>11.288</c:v>
                </c:pt>
                <c:pt idx="507">
                  <c:v>11.354000000000001</c:v>
                </c:pt>
                <c:pt idx="508">
                  <c:v>11.561</c:v>
                </c:pt>
                <c:pt idx="509">
                  <c:v>10.738</c:v>
                </c:pt>
                <c:pt idx="510">
                  <c:v>11.901</c:v>
                </c:pt>
                <c:pt idx="511">
                  <c:v>11.946</c:v>
                </c:pt>
                <c:pt idx="512">
                  <c:v>12.209</c:v>
                </c:pt>
                <c:pt idx="513">
                  <c:v>12.47</c:v>
                </c:pt>
                <c:pt idx="514">
                  <c:v>13.173999999999999</c:v>
                </c:pt>
                <c:pt idx="515">
                  <c:v>13.294</c:v>
                </c:pt>
                <c:pt idx="516">
                  <c:v>13.849</c:v>
                </c:pt>
                <c:pt idx="517">
                  <c:v>14.295</c:v>
                </c:pt>
                <c:pt idx="518">
                  <c:v>14.119000000000002</c:v>
                </c:pt>
                <c:pt idx="519">
                  <c:v>13.94</c:v>
                </c:pt>
                <c:pt idx="520">
                  <c:v>14.221</c:v>
                </c:pt>
                <c:pt idx="521">
                  <c:v>13.483000000000001</c:v>
                </c:pt>
                <c:pt idx="522">
                  <c:v>14.206</c:v>
                </c:pt>
                <c:pt idx="523">
                  <c:v>14.673</c:v>
                </c:pt>
                <c:pt idx="524">
                  <c:v>14.462</c:v>
                </c:pt>
                <c:pt idx="525">
                  <c:v>14.689</c:v>
                </c:pt>
                <c:pt idx="526">
                  <c:v>14.6</c:v>
                </c:pt>
                <c:pt idx="527">
                  <c:v>15.407000000000002</c:v>
                </c:pt>
                <c:pt idx="528">
                  <c:v>15.052999999999999</c:v>
                </c:pt>
                <c:pt idx="529">
                  <c:v>15.398</c:v>
                </c:pt>
                <c:pt idx="530">
                  <c:v>15.321999999999999</c:v>
                </c:pt>
                <c:pt idx="531">
                  <c:v>14.854000000000001</c:v>
                </c:pt>
                <c:pt idx="532">
                  <c:v>15.760999999999999</c:v>
                </c:pt>
                <c:pt idx="533">
                  <c:v>16.004999999999999</c:v>
                </c:pt>
                <c:pt idx="534">
                  <c:v>15.978999999999999</c:v>
                </c:pt>
                <c:pt idx="535">
                  <c:v>15.543999999999999</c:v>
                </c:pt>
                <c:pt idx="536">
                  <c:v>15.887</c:v>
                </c:pt>
                <c:pt idx="537">
                  <c:v>15.587000000000002</c:v>
                </c:pt>
                <c:pt idx="538">
                  <c:v>16.45</c:v>
                </c:pt>
                <c:pt idx="539">
                  <c:v>15.548</c:v>
                </c:pt>
                <c:pt idx="540">
                  <c:v>15.593000000000002</c:v>
                </c:pt>
                <c:pt idx="541">
                  <c:v>15.174999999999999</c:v>
                </c:pt>
                <c:pt idx="542">
                  <c:v>15.259</c:v>
                </c:pt>
                <c:pt idx="543">
                  <c:v>14.77</c:v>
                </c:pt>
                <c:pt idx="544">
                  <c:v>14.597999999999999</c:v>
                </c:pt>
                <c:pt idx="545">
                  <c:v>15.001000000000001</c:v>
                </c:pt>
                <c:pt idx="546">
                  <c:v>14.074</c:v>
                </c:pt>
                <c:pt idx="547">
                  <c:v>13.664000000000001</c:v>
                </c:pt>
                <c:pt idx="548">
                  <c:v>14.329000000000001</c:v>
                </c:pt>
                <c:pt idx="549">
                  <c:v>14.718</c:v>
                </c:pt>
                <c:pt idx="550">
                  <c:v>14.041999999999998</c:v>
                </c:pt>
                <c:pt idx="551">
                  <c:v>14.119000000000002</c:v>
                </c:pt>
                <c:pt idx="552">
                  <c:v>14.713999999999999</c:v>
                </c:pt>
                <c:pt idx="553">
                  <c:v>14.01</c:v>
                </c:pt>
                <c:pt idx="554">
                  <c:v>14.532999999999999</c:v>
                </c:pt>
                <c:pt idx="555">
                  <c:v>14.815999999999999</c:v>
                </c:pt>
                <c:pt idx="556">
                  <c:v>13.994999999999999</c:v>
                </c:pt>
                <c:pt idx="557">
                  <c:v>14.591999999999999</c:v>
                </c:pt>
                <c:pt idx="558">
                  <c:v>14.266000000000002</c:v>
                </c:pt>
                <c:pt idx="559">
                  <c:v>14.38</c:v>
                </c:pt>
                <c:pt idx="560">
                  <c:v>14.106</c:v>
                </c:pt>
                <c:pt idx="561">
                  <c:v>13.458</c:v>
                </c:pt>
                <c:pt idx="562">
                  <c:v>13.150999999999998</c:v>
                </c:pt>
                <c:pt idx="563">
                  <c:v>12.853</c:v>
                </c:pt>
                <c:pt idx="564">
                  <c:v>12.795000000000002</c:v>
                </c:pt>
                <c:pt idx="565">
                  <c:v>13.361000000000001</c:v>
                </c:pt>
                <c:pt idx="566">
                  <c:v>12.418999999999999</c:v>
                </c:pt>
                <c:pt idx="567">
                  <c:v>13.22</c:v>
                </c:pt>
                <c:pt idx="568">
                  <c:v>13.413</c:v>
                </c:pt>
                <c:pt idx="569">
                  <c:v>13.004999999999999</c:v>
                </c:pt>
                <c:pt idx="570">
                  <c:v>14.063000000000001</c:v>
                </c:pt>
                <c:pt idx="571">
                  <c:v>14.026</c:v>
                </c:pt>
                <c:pt idx="572">
                  <c:v>13.794</c:v>
                </c:pt>
                <c:pt idx="573">
                  <c:v>13.841999999999999</c:v>
                </c:pt>
                <c:pt idx="574">
                  <c:v>13.797000000000001</c:v>
                </c:pt>
                <c:pt idx="575">
                  <c:v>13.794</c:v>
                </c:pt>
                <c:pt idx="576">
                  <c:v>13.281000000000001</c:v>
                </c:pt>
                <c:pt idx="577">
                  <c:v>13.08</c:v>
                </c:pt>
                <c:pt idx="578">
                  <c:v>13.065</c:v>
                </c:pt>
                <c:pt idx="579">
                  <c:v>13.169</c:v>
                </c:pt>
                <c:pt idx="580">
                  <c:v>13.428999999999998</c:v>
                </c:pt>
                <c:pt idx="581">
                  <c:v>12.940999999999999</c:v>
                </c:pt>
                <c:pt idx="582">
                  <c:v>13.071</c:v>
                </c:pt>
                <c:pt idx="583">
                  <c:v>12.802</c:v>
                </c:pt>
                <c:pt idx="584">
                  <c:v>12.286</c:v>
                </c:pt>
                <c:pt idx="585">
                  <c:v>12.432</c:v>
                </c:pt>
                <c:pt idx="586">
                  <c:v>12.545999999999999</c:v>
                </c:pt>
                <c:pt idx="587">
                  <c:v>12.570999999999998</c:v>
                </c:pt>
                <c:pt idx="588">
                  <c:v>12.931999999999999</c:v>
                </c:pt>
                <c:pt idx="589">
                  <c:v>13.275</c:v>
                </c:pt>
                <c:pt idx="590">
                  <c:v>13.038</c:v>
                </c:pt>
                <c:pt idx="591">
                  <c:v>12.537000000000001</c:v>
                </c:pt>
                <c:pt idx="592">
                  <c:v>12.288</c:v>
                </c:pt>
                <c:pt idx="593">
                  <c:v>12.036</c:v>
                </c:pt>
                <c:pt idx="594">
                  <c:v>11.694000000000001</c:v>
                </c:pt>
                <c:pt idx="595">
                  <c:v>11.237</c:v>
                </c:pt>
                <c:pt idx="596">
                  <c:v>12.706000000000001</c:v>
                </c:pt>
                <c:pt idx="597">
                  <c:v>11.948</c:v>
                </c:pt>
                <c:pt idx="598">
                  <c:v>11.483000000000001</c:v>
                </c:pt>
                <c:pt idx="599">
                  <c:v>11.577999999999999</c:v>
                </c:pt>
                <c:pt idx="600">
                  <c:v>11.394</c:v>
                </c:pt>
                <c:pt idx="601">
                  <c:v>11.112</c:v>
                </c:pt>
                <c:pt idx="602">
                  <c:v>11.128</c:v>
                </c:pt>
                <c:pt idx="603">
                  <c:v>10.818</c:v>
                </c:pt>
                <c:pt idx="604">
                  <c:v>10.939</c:v>
                </c:pt>
                <c:pt idx="605">
                  <c:v>11.007</c:v>
                </c:pt>
                <c:pt idx="606">
                  <c:v>10.841000000000001</c:v>
                </c:pt>
                <c:pt idx="607">
                  <c:v>10.955</c:v>
                </c:pt>
                <c:pt idx="608">
                  <c:v>11.153</c:v>
                </c:pt>
                <c:pt idx="609">
                  <c:v>11.035</c:v>
                </c:pt>
                <c:pt idx="610">
                  <c:v>11.247</c:v>
                </c:pt>
                <c:pt idx="611">
                  <c:v>11.010999999999999</c:v>
                </c:pt>
                <c:pt idx="612">
                  <c:v>10.802</c:v>
                </c:pt>
                <c:pt idx="613">
                  <c:v>10.732999999999999</c:v>
                </c:pt>
                <c:pt idx="614">
                  <c:v>10.510999999999999</c:v>
                </c:pt>
                <c:pt idx="615">
                  <c:v>10.946999999999999</c:v>
                </c:pt>
                <c:pt idx="616">
                  <c:v>10.544</c:v>
                </c:pt>
                <c:pt idx="617">
                  <c:v>11.153</c:v>
                </c:pt>
                <c:pt idx="618">
                  <c:v>10.164</c:v>
                </c:pt>
                <c:pt idx="619">
                  <c:v>10.548999999999999</c:v>
                </c:pt>
                <c:pt idx="620">
                  <c:v>11.334</c:v>
                </c:pt>
                <c:pt idx="621">
                  <c:v>10.195</c:v>
                </c:pt>
                <c:pt idx="622">
                  <c:v>10.253</c:v>
                </c:pt>
                <c:pt idx="623">
                  <c:v>9.8640000000000008</c:v>
                </c:pt>
                <c:pt idx="624">
                  <c:v>9.9460000000000015</c:v>
                </c:pt>
                <c:pt idx="625">
                  <c:v>9.8119999999999994</c:v>
                </c:pt>
                <c:pt idx="626">
                  <c:v>10.125</c:v>
                </c:pt>
                <c:pt idx="627">
                  <c:v>9.8019999999999996</c:v>
                </c:pt>
                <c:pt idx="628">
                  <c:v>11.141</c:v>
                </c:pt>
                <c:pt idx="629">
                  <c:v>10.027999999999999</c:v>
                </c:pt>
                <c:pt idx="630">
                  <c:v>10.304</c:v>
                </c:pt>
                <c:pt idx="631">
                  <c:v>10.057</c:v>
                </c:pt>
                <c:pt idx="632">
                  <c:v>10.222000000000001</c:v>
                </c:pt>
                <c:pt idx="633">
                  <c:v>10.416</c:v>
                </c:pt>
                <c:pt idx="634">
                  <c:v>10.365</c:v>
                </c:pt>
                <c:pt idx="635">
                  <c:v>9.8129999999999988</c:v>
                </c:pt>
                <c:pt idx="636">
                  <c:v>10.258000000000001</c:v>
                </c:pt>
                <c:pt idx="637">
                  <c:v>11.428000000000001</c:v>
                </c:pt>
                <c:pt idx="638">
                  <c:v>10.965</c:v>
                </c:pt>
                <c:pt idx="639">
                  <c:v>10.872999999999999</c:v>
                </c:pt>
                <c:pt idx="640">
                  <c:v>10.522</c:v>
                </c:pt>
                <c:pt idx="641">
                  <c:v>11.09</c:v>
                </c:pt>
                <c:pt idx="642">
                  <c:v>11.122999999999999</c:v>
                </c:pt>
                <c:pt idx="643">
                  <c:v>11.437999999999999</c:v>
                </c:pt>
                <c:pt idx="644">
                  <c:v>11.369</c:v>
                </c:pt>
                <c:pt idx="645">
                  <c:v>11.81</c:v>
                </c:pt>
                <c:pt idx="646">
                  <c:v>11.831999999999999</c:v>
                </c:pt>
                <c:pt idx="647">
                  <c:v>12.391999999999999</c:v>
                </c:pt>
                <c:pt idx="648">
                  <c:v>12.642999999999999</c:v>
                </c:pt>
                <c:pt idx="649">
                  <c:v>12.446999999999999</c:v>
                </c:pt>
                <c:pt idx="650">
                  <c:v>12.504000000000001</c:v>
                </c:pt>
                <c:pt idx="651">
                  <c:v>12.606999999999999</c:v>
                </c:pt>
                <c:pt idx="652">
                  <c:v>12.375</c:v>
                </c:pt>
                <c:pt idx="653">
                  <c:v>11.969000000000001</c:v>
                </c:pt>
                <c:pt idx="654">
                  <c:v>12.778</c:v>
                </c:pt>
                <c:pt idx="655">
                  <c:v>12.267999999999999</c:v>
                </c:pt>
                <c:pt idx="656">
                  <c:v>12.038</c:v>
                </c:pt>
                <c:pt idx="657">
                  <c:v>12.167</c:v>
                </c:pt>
                <c:pt idx="658">
                  <c:v>12.831999999999999</c:v>
                </c:pt>
                <c:pt idx="659">
                  <c:v>12.632999999999999</c:v>
                </c:pt>
                <c:pt idx="660">
                  <c:v>12.321999999999999</c:v>
                </c:pt>
                <c:pt idx="661">
                  <c:v>12.690999999999999</c:v>
                </c:pt>
                <c:pt idx="662">
                  <c:v>12.472999999999999</c:v>
                </c:pt>
                <c:pt idx="663">
                  <c:v>12.656000000000001</c:v>
                </c:pt>
                <c:pt idx="664">
                  <c:v>12.948</c:v>
                </c:pt>
                <c:pt idx="665">
                  <c:v>14.036999999999999</c:v>
                </c:pt>
                <c:pt idx="666">
                  <c:v>12.786</c:v>
                </c:pt>
                <c:pt idx="667">
                  <c:v>13.014000000000001</c:v>
                </c:pt>
                <c:pt idx="668">
                  <c:v>13.089</c:v>
                </c:pt>
                <c:pt idx="669">
                  <c:v>12.931999999999999</c:v>
                </c:pt>
                <c:pt idx="670">
                  <c:v>12.298999999999999</c:v>
                </c:pt>
                <c:pt idx="671">
                  <c:v>11.64</c:v>
                </c:pt>
                <c:pt idx="672">
                  <c:v>12.662000000000001</c:v>
                </c:pt>
                <c:pt idx="673">
                  <c:v>12.224</c:v>
                </c:pt>
                <c:pt idx="674">
                  <c:v>12.167</c:v>
                </c:pt>
                <c:pt idx="675">
                  <c:v>12.086</c:v>
                </c:pt>
                <c:pt idx="676">
                  <c:v>12.571999999999999</c:v>
                </c:pt>
                <c:pt idx="677">
                  <c:v>12.414999999999999</c:v>
                </c:pt>
                <c:pt idx="678">
                  <c:v>12.382999999999999</c:v>
                </c:pt>
                <c:pt idx="679">
                  <c:v>12.206</c:v>
                </c:pt>
                <c:pt idx="680">
                  <c:v>12.449</c:v>
                </c:pt>
                <c:pt idx="681">
                  <c:v>12.991</c:v>
                </c:pt>
                <c:pt idx="682">
                  <c:v>12.314</c:v>
                </c:pt>
                <c:pt idx="683">
                  <c:v>12.286</c:v>
                </c:pt>
                <c:pt idx="684">
                  <c:v>11.271000000000001</c:v>
                </c:pt>
                <c:pt idx="685">
                  <c:v>12.063000000000001</c:v>
                </c:pt>
                <c:pt idx="686">
                  <c:v>11.805</c:v>
                </c:pt>
                <c:pt idx="687">
                  <c:v>11.842000000000001</c:v>
                </c:pt>
                <c:pt idx="688">
                  <c:v>11.611000000000001</c:v>
                </c:pt>
                <c:pt idx="689">
                  <c:v>10.9</c:v>
                </c:pt>
                <c:pt idx="690">
                  <c:v>11.243</c:v>
                </c:pt>
                <c:pt idx="691">
                  <c:v>11.282</c:v>
                </c:pt>
                <c:pt idx="692">
                  <c:v>12.02</c:v>
                </c:pt>
                <c:pt idx="693">
                  <c:v>11.219999999999999</c:v>
                </c:pt>
                <c:pt idx="694">
                  <c:v>11.436</c:v>
                </c:pt>
                <c:pt idx="695">
                  <c:v>11.332000000000001</c:v>
                </c:pt>
                <c:pt idx="696">
                  <c:v>9.8940000000000001</c:v>
                </c:pt>
                <c:pt idx="697">
                  <c:v>10.809000000000001</c:v>
                </c:pt>
                <c:pt idx="698">
                  <c:v>10.879999999999999</c:v>
                </c:pt>
                <c:pt idx="699">
                  <c:v>10.577999999999999</c:v>
                </c:pt>
                <c:pt idx="700">
                  <c:v>10.468</c:v>
                </c:pt>
                <c:pt idx="701">
                  <c:v>10.77</c:v>
                </c:pt>
                <c:pt idx="702">
                  <c:v>11.032999999999999</c:v>
                </c:pt>
                <c:pt idx="703">
                  <c:v>11.055</c:v>
                </c:pt>
                <c:pt idx="704">
                  <c:v>10.663</c:v>
                </c:pt>
                <c:pt idx="705">
                  <c:v>10.236000000000001</c:v>
                </c:pt>
                <c:pt idx="706">
                  <c:v>10.072000000000001</c:v>
                </c:pt>
                <c:pt idx="707">
                  <c:v>10.055</c:v>
                </c:pt>
                <c:pt idx="708">
                  <c:v>10.363999999999999</c:v>
                </c:pt>
                <c:pt idx="709">
                  <c:v>10.792</c:v>
                </c:pt>
                <c:pt idx="710">
                  <c:v>10.485999999999999</c:v>
                </c:pt>
                <c:pt idx="711">
                  <c:v>11.236000000000001</c:v>
                </c:pt>
                <c:pt idx="712">
                  <c:v>10.462</c:v>
                </c:pt>
                <c:pt idx="713">
                  <c:v>10.613</c:v>
                </c:pt>
                <c:pt idx="714">
                  <c:v>10.414</c:v>
                </c:pt>
                <c:pt idx="715">
                  <c:v>10.635</c:v>
                </c:pt>
                <c:pt idx="716">
                  <c:v>11.847000000000001</c:v>
                </c:pt>
                <c:pt idx="717">
                  <c:v>11.113000000000001</c:v>
                </c:pt>
                <c:pt idx="718">
                  <c:v>11.827999999999999</c:v>
                </c:pt>
                <c:pt idx="719">
                  <c:v>11.753</c:v>
                </c:pt>
                <c:pt idx="720">
                  <c:v>11.876000000000001</c:v>
                </c:pt>
                <c:pt idx="721">
                  <c:v>11.557</c:v>
                </c:pt>
                <c:pt idx="722">
                  <c:v>11.863</c:v>
                </c:pt>
                <c:pt idx="723">
                  <c:v>11.705</c:v>
                </c:pt>
                <c:pt idx="724">
                  <c:v>12.879</c:v>
                </c:pt>
                <c:pt idx="725">
                  <c:v>13.017999999999999</c:v>
                </c:pt>
                <c:pt idx="726">
                  <c:v>13.285</c:v>
                </c:pt>
                <c:pt idx="727">
                  <c:v>13.577</c:v>
                </c:pt>
                <c:pt idx="728">
                  <c:v>13.855999999999998</c:v>
                </c:pt>
                <c:pt idx="729">
                  <c:v>14.618</c:v>
                </c:pt>
                <c:pt idx="730">
                  <c:v>14.840999999999999</c:v>
                </c:pt>
                <c:pt idx="731">
                  <c:v>15.776000000000002</c:v>
                </c:pt>
                <c:pt idx="732">
                  <c:v>16.53</c:v>
                </c:pt>
                <c:pt idx="733">
                  <c:v>17.263000000000002</c:v>
                </c:pt>
                <c:pt idx="734">
                  <c:v>17.991</c:v>
                </c:pt>
                <c:pt idx="735">
                  <c:v>18.185000000000002</c:v>
                </c:pt>
                <c:pt idx="736">
                  <c:v>18.559999999999999</c:v>
                </c:pt>
                <c:pt idx="737">
                  <c:v>18.84</c:v>
                </c:pt>
                <c:pt idx="738">
                  <c:v>19.042999999999999</c:v>
                </c:pt>
                <c:pt idx="739">
                  <c:v>18.974</c:v>
                </c:pt>
                <c:pt idx="740">
                  <c:v>18.995000000000001</c:v>
                </c:pt>
                <c:pt idx="741">
                  <c:v>19.294</c:v>
                </c:pt>
                <c:pt idx="742">
                  <c:v>19.433</c:v>
                </c:pt>
              </c:numCache>
            </c:numRef>
          </c:val>
        </c:ser>
        <c:ser>
          <c:idx val="1"/>
          <c:order val="1"/>
          <c:tx>
            <c:strRef>
              <c:f>summary!$K$2</c:f>
              <c:strCache>
                <c:ptCount val="1"/>
                <c:pt idx="0">
                  <c:v>12 years</c:v>
                </c:pt>
              </c:strCache>
            </c:strRef>
          </c:tx>
          <c:spPr>
            <a:ln w="28575">
              <a:solidFill>
                <a:srgbClr val="000000"/>
              </a:solidFill>
              <a:prstDash val="dash"/>
            </a:ln>
          </c:spPr>
          <c:marker>
            <c:symbol val="none"/>
          </c:marker>
          <c:cat>
            <c:numRef>
              <c:f>summary!$A$3:$A$745</c:f>
              <c:numCache>
                <c:formatCode>mmm\-yy</c:formatCode>
                <c:ptCount val="743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</c:numCache>
            </c:numRef>
          </c:cat>
          <c:val>
            <c:numRef>
              <c:f>summary!$K$3:$K$745</c:f>
              <c:numCache>
                <c:formatCode>General</c:formatCode>
                <c:ptCount val="743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7.6710000000000003</c:v>
                </c:pt>
                <c:pt idx="337">
                  <c:v>7.53</c:v>
                </c:pt>
                <c:pt idx="338">
                  <c:v>7.5179999999999998</c:v>
                </c:pt>
                <c:pt idx="339">
                  <c:v>7.5469999999999997</c:v>
                </c:pt>
                <c:pt idx="340">
                  <c:v>7.3029999999999999</c:v>
                </c:pt>
                <c:pt idx="341">
                  <c:v>7.3679999999999994</c:v>
                </c:pt>
                <c:pt idx="342">
                  <c:v>7.4819999999999993</c:v>
                </c:pt>
                <c:pt idx="343">
                  <c:v>7.3080000000000007</c:v>
                </c:pt>
                <c:pt idx="344">
                  <c:v>7.3770000000000007</c:v>
                </c:pt>
                <c:pt idx="345">
                  <c:v>7.3219999999999992</c:v>
                </c:pt>
                <c:pt idx="346">
                  <c:v>7.5750000000000002</c:v>
                </c:pt>
                <c:pt idx="347">
                  <c:v>7.492</c:v>
                </c:pt>
                <c:pt idx="348">
                  <c:v>7.2379999999999995</c:v>
                </c:pt>
                <c:pt idx="349">
                  <c:v>7.3490000000000002</c:v>
                </c:pt>
                <c:pt idx="350">
                  <c:v>7.0440000000000005</c:v>
                </c:pt>
                <c:pt idx="351">
                  <c:v>6.9720000000000004</c:v>
                </c:pt>
                <c:pt idx="352">
                  <c:v>6.8769999999999998</c:v>
                </c:pt>
                <c:pt idx="353">
                  <c:v>6.9169999999999998</c:v>
                </c:pt>
                <c:pt idx="354">
                  <c:v>6.5909999999999993</c:v>
                </c:pt>
                <c:pt idx="355">
                  <c:v>6.6489999999999991</c:v>
                </c:pt>
                <c:pt idx="356">
                  <c:v>6.4930000000000003</c:v>
                </c:pt>
                <c:pt idx="357">
                  <c:v>6.4449999999999994</c:v>
                </c:pt>
                <c:pt idx="358">
                  <c:v>6.3229999999999995</c:v>
                </c:pt>
                <c:pt idx="359">
                  <c:v>6.0049999999999999</c:v>
                </c:pt>
                <c:pt idx="360">
                  <c:v>6.117</c:v>
                </c:pt>
                <c:pt idx="361">
                  <c:v>5.8140000000000001</c:v>
                </c:pt>
                <c:pt idx="362">
                  <c:v>5.8610000000000007</c:v>
                </c:pt>
                <c:pt idx="363">
                  <c:v>5.7770000000000001</c:v>
                </c:pt>
                <c:pt idx="364">
                  <c:v>5.7119999999999997</c:v>
                </c:pt>
                <c:pt idx="365">
                  <c:v>5.6800000000000006</c:v>
                </c:pt>
                <c:pt idx="366">
                  <c:v>5.6440000000000001</c:v>
                </c:pt>
                <c:pt idx="367">
                  <c:v>5.5339999999999998</c:v>
                </c:pt>
                <c:pt idx="368">
                  <c:v>5.5010000000000003</c:v>
                </c:pt>
                <c:pt idx="369">
                  <c:v>5.21</c:v>
                </c:pt>
                <c:pt idx="370">
                  <c:v>5.3769999999999998</c:v>
                </c:pt>
                <c:pt idx="371">
                  <c:v>5.5359999999999996</c:v>
                </c:pt>
                <c:pt idx="372">
                  <c:v>5.3719999999999999</c:v>
                </c:pt>
                <c:pt idx="373">
                  <c:v>5.6219999999999999</c:v>
                </c:pt>
                <c:pt idx="374">
                  <c:v>5.415</c:v>
                </c:pt>
                <c:pt idx="375">
                  <c:v>5.2709999999999999</c:v>
                </c:pt>
                <c:pt idx="376">
                  <c:v>5.0670000000000002</c:v>
                </c:pt>
                <c:pt idx="377">
                  <c:v>5.2480000000000002</c:v>
                </c:pt>
                <c:pt idx="378">
                  <c:v>5.4390000000000001</c:v>
                </c:pt>
                <c:pt idx="379">
                  <c:v>5.625</c:v>
                </c:pt>
                <c:pt idx="380">
                  <c:v>5.6310000000000002</c:v>
                </c:pt>
                <c:pt idx="381">
                  <c:v>5.7299999999999995</c:v>
                </c:pt>
                <c:pt idx="382">
                  <c:v>5.5309999999999997</c:v>
                </c:pt>
                <c:pt idx="383">
                  <c:v>5.59</c:v>
                </c:pt>
                <c:pt idx="384">
                  <c:v>6.0140000000000002</c:v>
                </c:pt>
                <c:pt idx="385">
                  <c:v>5.9639999999999995</c:v>
                </c:pt>
                <c:pt idx="386">
                  <c:v>6.125</c:v>
                </c:pt>
                <c:pt idx="387">
                  <c:v>7.077</c:v>
                </c:pt>
                <c:pt idx="388">
                  <c:v>7.6700000000000008</c:v>
                </c:pt>
                <c:pt idx="389">
                  <c:v>7.9339999999999993</c:v>
                </c:pt>
                <c:pt idx="390">
                  <c:v>8.0949999999999989</c:v>
                </c:pt>
                <c:pt idx="391">
                  <c:v>7.8710000000000004</c:v>
                </c:pt>
                <c:pt idx="392">
                  <c:v>7.8170000000000002</c:v>
                </c:pt>
                <c:pt idx="393">
                  <c:v>7.57</c:v>
                </c:pt>
                <c:pt idx="394">
                  <c:v>7.5520000000000005</c:v>
                </c:pt>
                <c:pt idx="395">
                  <c:v>7.3800000000000008</c:v>
                </c:pt>
                <c:pt idx="396">
                  <c:v>7.4499999999999993</c:v>
                </c:pt>
                <c:pt idx="397">
                  <c:v>7.4779999999999998</c:v>
                </c:pt>
                <c:pt idx="398">
                  <c:v>7.4990000000000006</c:v>
                </c:pt>
                <c:pt idx="399">
                  <c:v>7.0040000000000004</c:v>
                </c:pt>
                <c:pt idx="400">
                  <c:v>7.6189999999999998</c:v>
                </c:pt>
                <c:pt idx="401">
                  <c:v>7.3279999999999994</c:v>
                </c:pt>
                <c:pt idx="402">
                  <c:v>7.3810000000000002</c:v>
                </c:pt>
                <c:pt idx="403">
                  <c:v>7.5350000000000001</c:v>
                </c:pt>
                <c:pt idx="404">
                  <c:v>7.7069999999999999</c:v>
                </c:pt>
                <c:pt idx="405">
                  <c:v>8.234</c:v>
                </c:pt>
                <c:pt idx="406">
                  <c:v>8.552999999999999</c:v>
                </c:pt>
                <c:pt idx="407">
                  <c:v>8.9819999999999993</c:v>
                </c:pt>
                <c:pt idx="408">
                  <c:v>8.8330000000000002</c:v>
                </c:pt>
                <c:pt idx="409">
                  <c:v>9.0429999999999993</c:v>
                </c:pt>
                <c:pt idx="410">
                  <c:v>9.4390000000000001</c:v>
                </c:pt>
                <c:pt idx="411">
                  <c:v>9.86</c:v>
                </c:pt>
                <c:pt idx="412">
                  <c:v>9.8390000000000004</c:v>
                </c:pt>
                <c:pt idx="413">
                  <c:v>9.9740000000000002</c:v>
                </c:pt>
                <c:pt idx="414">
                  <c:v>10.111000000000001</c:v>
                </c:pt>
                <c:pt idx="415">
                  <c:v>10.388</c:v>
                </c:pt>
                <c:pt idx="416">
                  <c:v>10.559000000000001</c:v>
                </c:pt>
                <c:pt idx="417">
                  <c:v>10.961</c:v>
                </c:pt>
                <c:pt idx="418">
                  <c:v>11.448</c:v>
                </c:pt>
                <c:pt idx="419">
                  <c:v>11.559999999999999</c:v>
                </c:pt>
                <c:pt idx="420">
                  <c:v>11.17</c:v>
                </c:pt>
                <c:pt idx="421">
                  <c:v>11.365</c:v>
                </c:pt>
                <c:pt idx="422">
                  <c:v>10.934000000000001</c:v>
                </c:pt>
                <c:pt idx="423">
                  <c:v>10.977</c:v>
                </c:pt>
                <c:pt idx="424">
                  <c:v>11.110000000000001</c:v>
                </c:pt>
                <c:pt idx="425">
                  <c:v>10.525</c:v>
                </c:pt>
                <c:pt idx="426">
                  <c:v>9.8379999999999992</c:v>
                </c:pt>
                <c:pt idx="427">
                  <c:v>9.6740000000000013</c:v>
                </c:pt>
                <c:pt idx="428">
                  <c:v>9.6080000000000005</c:v>
                </c:pt>
                <c:pt idx="429">
                  <c:v>8.9539999999999988</c:v>
                </c:pt>
                <c:pt idx="430">
                  <c:v>8.8349999999999991</c:v>
                </c:pt>
                <c:pt idx="431">
                  <c:v>8.6529999999999987</c:v>
                </c:pt>
                <c:pt idx="432">
                  <c:v>8.4049999999999994</c:v>
                </c:pt>
                <c:pt idx="433">
                  <c:v>8.1609999999999996</c:v>
                </c:pt>
                <c:pt idx="434">
                  <c:v>7.9339999999999993</c:v>
                </c:pt>
                <c:pt idx="435">
                  <c:v>7.8920000000000003</c:v>
                </c:pt>
                <c:pt idx="436">
                  <c:v>7.7729999999999997</c:v>
                </c:pt>
                <c:pt idx="437">
                  <c:v>7.4349999999999996</c:v>
                </c:pt>
                <c:pt idx="438">
                  <c:v>7.5870000000000006</c:v>
                </c:pt>
                <c:pt idx="439">
                  <c:v>7.8090000000000011</c:v>
                </c:pt>
                <c:pt idx="440">
                  <c:v>7.59</c:v>
                </c:pt>
                <c:pt idx="441">
                  <c:v>7.6789999999999994</c:v>
                </c:pt>
                <c:pt idx="442">
                  <c:v>7.4249999999999998</c:v>
                </c:pt>
                <c:pt idx="443">
                  <c:v>7.3940000000000001</c:v>
                </c:pt>
                <c:pt idx="444">
                  <c:v>7.4279999999999999</c:v>
                </c:pt>
                <c:pt idx="445">
                  <c:v>7.3260000000000005</c:v>
                </c:pt>
                <c:pt idx="446">
                  <c:v>7.431</c:v>
                </c:pt>
                <c:pt idx="447">
                  <c:v>7.6130000000000004</c:v>
                </c:pt>
                <c:pt idx="448">
                  <c:v>7.3630000000000004</c:v>
                </c:pt>
                <c:pt idx="449">
                  <c:v>7.5350000000000001</c:v>
                </c:pt>
                <c:pt idx="450">
                  <c:v>7.8259999999999996</c:v>
                </c:pt>
                <c:pt idx="451">
                  <c:v>7.4929999999999994</c:v>
                </c:pt>
                <c:pt idx="452">
                  <c:v>7.5389999999999997</c:v>
                </c:pt>
                <c:pt idx="453">
                  <c:v>7.4480000000000004</c:v>
                </c:pt>
                <c:pt idx="454">
                  <c:v>7.3660000000000005</c:v>
                </c:pt>
                <c:pt idx="455">
                  <c:v>7.3310000000000004</c:v>
                </c:pt>
                <c:pt idx="456">
                  <c:v>7.0880000000000001</c:v>
                </c:pt>
                <c:pt idx="457">
                  <c:v>7.4090000000000007</c:v>
                </c:pt>
                <c:pt idx="458">
                  <c:v>7.4809999999999999</c:v>
                </c:pt>
                <c:pt idx="459">
                  <c:v>7.423</c:v>
                </c:pt>
                <c:pt idx="460">
                  <c:v>7.4700000000000006</c:v>
                </c:pt>
                <c:pt idx="461">
                  <c:v>7.516</c:v>
                </c:pt>
                <c:pt idx="462">
                  <c:v>7.4859999999999998</c:v>
                </c:pt>
                <c:pt idx="463">
                  <c:v>7.1669999999999998</c:v>
                </c:pt>
                <c:pt idx="464">
                  <c:v>7.1449999999999996</c:v>
                </c:pt>
                <c:pt idx="465">
                  <c:v>7.008</c:v>
                </c:pt>
                <c:pt idx="466">
                  <c:v>6.8750000000000009</c:v>
                </c:pt>
                <c:pt idx="467">
                  <c:v>6.7710000000000008</c:v>
                </c:pt>
                <c:pt idx="468">
                  <c:v>6.7110000000000003</c:v>
                </c:pt>
                <c:pt idx="469">
                  <c:v>6.6199999999999992</c:v>
                </c:pt>
                <c:pt idx="470">
                  <c:v>6.5360000000000005</c:v>
                </c:pt>
                <c:pt idx="471">
                  <c:v>6.3589999999999991</c:v>
                </c:pt>
                <c:pt idx="472">
                  <c:v>6.0960000000000001</c:v>
                </c:pt>
                <c:pt idx="473">
                  <c:v>6.17</c:v>
                </c:pt>
                <c:pt idx="474">
                  <c:v>6.2130000000000001</c:v>
                </c:pt>
                <c:pt idx="475">
                  <c:v>6.2229999999999999</c:v>
                </c:pt>
                <c:pt idx="476">
                  <c:v>6.1449999999999996</c:v>
                </c:pt>
                <c:pt idx="477">
                  <c:v>6.1859999999999999</c:v>
                </c:pt>
                <c:pt idx="478">
                  <c:v>6.1150000000000002</c:v>
                </c:pt>
                <c:pt idx="479">
                  <c:v>6.0229999999999997</c:v>
                </c:pt>
                <c:pt idx="480">
                  <c:v>5.9429999999999996</c:v>
                </c:pt>
                <c:pt idx="481">
                  <c:v>5.9889999999999999</c:v>
                </c:pt>
                <c:pt idx="482">
                  <c:v>5.9110000000000005</c:v>
                </c:pt>
                <c:pt idx="483">
                  <c:v>5.7469999999999999</c:v>
                </c:pt>
                <c:pt idx="484">
                  <c:v>5.7919999999999998</c:v>
                </c:pt>
                <c:pt idx="485">
                  <c:v>5.2880000000000003</c:v>
                </c:pt>
                <c:pt idx="486">
                  <c:v>5.5670000000000002</c:v>
                </c:pt>
                <c:pt idx="487">
                  <c:v>5.726</c:v>
                </c:pt>
                <c:pt idx="488">
                  <c:v>5.54</c:v>
                </c:pt>
                <c:pt idx="489">
                  <c:v>5.5030000000000001</c:v>
                </c:pt>
                <c:pt idx="490">
                  <c:v>5.4579999999999993</c:v>
                </c:pt>
                <c:pt idx="491">
                  <c:v>5.3650000000000002</c:v>
                </c:pt>
                <c:pt idx="492">
                  <c:v>5.4530000000000003</c:v>
                </c:pt>
                <c:pt idx="493">
                  <c:v>5.1989999999999998</c:v>
                </c:pt>
                <c:pt idx="494">
                  <c:v>5.25</c:v>
                </c:pt>
                <c:pt idx="495">
                  <c:v>5.2839999999999998</c:v>
                </c:pt>
                <c:pt idx="496">
                  <c:v>5.3330000000000002</c:v>
                </c:pt>
                <c:pt idx="497">
                  <c:v>5.5229999999999997</c:v>
                </c:pt>
                <c:pt idx="498">
                  <c:v>5.8380000000000001</c:v>
                </c:pt>
                <c:pt idx="499">
                  <c:v>5.391</c:v>
                </c:pt>
                <c:pt idx="500">
                  <c:v>5.5270000000000001</c:v>
                </c:pt>
                <c:pt idx="501">
                  <c:v>5.5060000000000002</c:v>
                </c:pt>
                <c:pt idx="502">
                  <c:v>5.5350000000000001</c:v>
                </c:pt>
                <c:pt idx="503">
                  <c:v>5.5469999999999997</c:v>
                </c:pt>
                <c:pt idx="504">
                  <c:v>5.6539999999999999</c:v>
                </c:pt>
                <c:pt idx="505">
                  <c:v>5.5289999999999999</c:v>
                </c:pt>
                <c:pt idx="506">
                  <c:v>5.3230000000000004</c:v>
                </c:pt>
                <c:pt idx="507">
                  <c:v>5.7949999999999999</c:v>
                </c:pt>
                <c:pt idx="508">
                  <c:v>5.4960000000000004</c:v>
                </c:pt>
                <c:pt idx="509">
                  <c:v>5.1130000000000004</c:v>
                </c:pt>
                <c:pt idx="510">
                  <c:v>5.6779999999999999</c:v>
                </c:pt>
                <c:pt idx="511">
                  <c:v>5.9610000000000003</c:v>
                </c:pt>
                <c:pt idx="512">
                  <c:v>6.1479999999999997</c:v>
                </c:pt>
                <c:pt idx="513">
                  <c:v>6.2700000000000005</c:v>
                </c:pt>
                <c:pt idx="514">
                  <c:v>6.5149999999999997</c:v>
                </c:pt>
                <c:pt idx="515">
                  <c:v>6.7159999999999993</c:v>
                </c:pt>
                <c:pt idx="516">
                  <c:v>6.38</c:v>
                </c:pt>
                <c:pt idx="517">
                  <c:v>6.9580000000000002</c:v>
                </c:pt>
                <c:pt idx="518">
                  <c:v>7.077</c:v>
                </c:pt>
                <c:pt idx="519">
                  <c:v>6.8599999999999994</c:v>
                </c:pt>
                <c:pt idx="520">
                  <c:v>7.0949999999999998</c:v>
                </c:pt>
                <c:pt idx="521">
                  <c:v>7.0809999999999995</c:v>
                </c:pt>
                <c:pt idx="522">
                  <c:v>6.9389999999999992</c:v>
                </c:pt>
                <c:pt idx="523">
                  <c:v>6.94</c:v>
                </c:pt>
                <c:pt idx="524">
                  <c:v>7.0540000000000003</c:v>
                </c:pt>
                <c:pt idx="525">
                  <c:v>7.1749999999999998</c:v>
                </c:pt>
                <c:pt idx="526">
                  <c:v>7.4349999999999996</c:v>
                </c:pt>
                <c:pt idx="527">
                  <c:v>7.6179999999999994</c:v>
                </c:pt>
                <c:pt idx="528">
                  <c:v>7.9589999999999996</c:v>
                </c:pt>
                <c:pt idx="529">
                  <c:v>8.2100000000000009</c:v>
                </c:pt>
                <c:pt idx="530">
                  <c:v>8.1780000000000008</c:v>
                </c:pt>
                <c:pt idx="531">
                  <c:v>8.3159999999999989</c:v>
                </c:pt>
                <c:pt idx="532">
                  <c:v>8.2829999999999995</c:v>
                </c:pt>
                <c:pt idx="533">
                  <c:v>8.3979999999999997</c:v>
                </c:pt>
                <c:pt idx="534">
                  <c:v>8.1660000000000004</c:v>
                </c:pt>
                <c:pt idx="535">
                  <c:v>8.511000000000001</c:v>
                </c:pt>
                <c:pt idx="536">
                  <c:v>8.2249999999999996</c:v>
                </c:pt>
                <c:pt idx="537">
                  <c:v>8.0359999999999996</c:v>
                </c:pt>
                <c:pt idx="538">
                  <c:v>8.0760000000000005</c:v>
                </c:pt>
                <c:pt idx="539">
                  <c:v>8.1589999999999989</c:v>
                </c:pt>
                <c:pt idx="540">
                  <c:v>7.7990000000000004</c:v>
                </c:pt>
                <c:pt idx="541">
                  <c:v>7.7270000000000003</c:v>
                </c:pt>
                <c:pt idx="542">
                  <c:v>7.8340000000000005</c:v>
                </c:pt>
                <c:pt idx="543">
                  <c:v>7.9519999999999991</c:v>
                </c:pt>
                <c:pt idx="544">
                  <c:v>7.8719999999999999</c:v>
                </c:pt>
                <c:pt idx="545">
                  <c:v>7.6789999999999994</c:v>
                </c:pt>
                <c:pt idx="546">
                  <c:v>7.7299999999999995</c:v>
                </c:pt>
                <c:pt idx="547">
                  <c:v>7.3539999999999992</c:v>
                </c:pt>
                <c:pt idx="548">
                  <c:v>7.3950000000000005</c:v>
                </c:pt>
                <c:pt idx="549">
                  <c:v>7.407</c:v>
                </c:pt>
                <c:pt idx="550">
                  <c:v>7.2270000000000003</c:v>
                </c:pt>
                <c:pt idx="551">
                  <c:v>7.1269999999999998</c:v>
                </c:pt>
                <c:pt idx="552">
                  <c:v>7.1429999999999989</c:v>
                </c:pt>
                <c:pt idx="553">
                  <c:v>7.2839999999999998</c:v>
                </c:pt>
                <c:pt idx="554">
                  <c:v>7.2770000000000001</c:v>
                </c:pt>
                <c:pt idx="555">
                  <c:v>6.9340000000000002</c:v>
                </c:pt>
                <c:pt idx="556">
                  <c:v>6.4019999999999992</c:v>
                </c:pt>
                <c:pt idx="557">
                  <c:v>6.516</c:v>
                </c:pt>
                <c:pt idx="558">
                  <c:v>6.419999999999999</c:v>
                </c:pt>
                <c:pt idx="559">
                  <c:v>6.4580000000000002</c:v>
                </c:pt>
                <c:pt idx="560">
                  <c:v>6.101</c:v>
                </c:pt>
                <c:pt idx="561">
                  <c:v>6.282</c:v>
                </c:pt>
                <c:pt idx="562">
                  <c:v>6.101</c:v>
                </c:pt>
                <c:pt idx="563">
                  <c:v>5.9009999999999998</c:v>
                </c:pt>
                <c:pt idx="564">
                  <c:v>6.2539999999999996</c:v>
                </c:pt>
                <c:pt idx="565">
                  <c:v>5.8380000000000001</c:v>
                </c:pt>
                <c:pt idx="566">
                  <c:v>5.8090000000000002</c:v>
                </c:pt>
                <c:pt idx="567">
                  <c:v>6.3280000000000003</c:v>
                </c:pt>
                <c:pt idx="568">
                  <c:v>6.0760000000000005</c:v>
                </c:pt>
                <c:pt idx="569">
                  <c:v>6.1059999999999999</c:v>
                </c:pt>
                <c:pt idx="570">
                  <c:v>6.1949999999999994</c:v>
                </c:pt>
                <c:pt idx="571">
                  <c:v>6.0659999999999998</c:v>
                </c:pt>
                <c:pt idx="572">
                  <c:v>6.1449999999999996</c:v>
                </c:pt>
                <c:pt idx="573">
                  <c:v>5.8579999999999997</c:v>
                </c:pt>
                <c:pt idx="574">
                  <c:v>5.9830000000000005</c:v>
                </c:pt>
                <c:pt idx="575">
                  <c:v>6.0190000000000001</c:v>
                </c:pt>
                <c:pt idx="576">
                  <c:v>6.1219999999999999</c:v>
                </c:pt>
                <c:pt idx="577">
                  <c:v>6.0129999999999999</c:v>
                </c:pt>
                <c:pt idx="578">
                  <c:v>6.1840000000000002</c:v>
                </c:pt>
                <c:pt idx="579">
                  <c:v>6.0949999999999998</c:v>
                </c:pt>
                <c:pt idx="580">
                  <c:v>6.0890000000000004</c:v>
                </c:pt>
                <c:pt idx="581">
                  <c:v>5.7669999999999995</c:v>
                </c:pt>
                <c:pt idx="582">
                  <c:v>6.0119999999999996</c:v>
                </c:pt>
                <c:pt idx="583">
                  <c:v>5.4850000000000003</c:v>
                </c:pt>
                <c:pt idx="584">
                  <c:v>5.9499999999999993</c:v>
                </c:pt>
                <c:pt idx="585">
                  <c:v>6.0359999999999996</c:v>
                </c:pt>
                <c:pt idx="586">
                  <c:v>6.0089999999999995</c:v>
                </c:pt>
                <c:pt idx="587">
                  <c:v>5.9830000000000005</c:v>
                </c:pt>
                <c:pt idx="588">
                  <c:v>5.8360000000000003</c:v>
                </c:pt>
                <c:pt idx="589">
                  <c:v>5.7039999999999997</c:v>
                </c:pt>
                <c:pt idx="590">
                  <c:v>5.5880000000000001</c:v>
                </c:pt>
                <c:pt idx="591">
                  <c:v>5.6070000000000002</c:v>
                </c:pt>
                <c:pt idx="592">
                  <c:v>5.4370000000000003</c:v>
                </c:pt>
                <c:pt idx="593">
                  <c:v>5.5990000000000002</c:v>
                </c:pt>
                <c:pt idx="594">
                  <c:v>5.41</c:v>
                </c:pt>
                <c:pt idx="595">
                  <c:v>5.3620000000000001</c:v>
                </c:pt>
                <c:pt idx="596">
                  <c:v>5.391</c:v>
                </c:pt>
                <c:pt idx="597">
                  <c:v>5.4450000000000003</c:v>
                </c:pt>
                <c:pt idx="598">
                  <c:v>5.2010000000000005</c:v>
                </c:pt>
                <c:pt idx="599">
                  <c:v>5.2109999999999994</c:v>
                </c:pt>
                <c:pt idx="600">
                  <c:v>5.1639999999999997</c:v>
                </c:pt>
                <c:pt idx="601">
                  <c:v>5.2240000000000002</c:v>
                </c:pt>
                <c:pt idx="602">
                  <c:v>5.375</c:v>
                </c:pt>
                <c:pt idx="603">
                  <c:v>4.9720000000000004</c:v>
                </c:pt>
                <c:pt idx="604">
                  <c:v>4.835</c:v>
                </c:pt>
                <c:pt idx="605">
                  <c:v>5.17</c:v>
                </c:pt>
                <c:pt idx="606">
                  <c:v>5.2519999999999998</c:v>
                </c:pt>
                <c:pt idx="607">
                  <c:v>5.1219999999999999</c:v>
                </c:pt>
                <c:pt idx="608">
                  <c:v>5.2830000000000004</c:v>
                </c:pt>
                <c:pt idx="609">
                  <c:v>4.8950000000000005</c:v>
                </c:pt>
                <c:pt idx="610">
                  <c:v>4.8540000000000001</c:v>
                </c:pt>
                <c:pt idx="611">
                  <c:v>4.7649999999999997</c:v>
                </c:pt>
                <c:pt idx="612">
                  <c:v>4.6670000000000007</c:v>
                </c:pt>
                <c:pt idx="613">
                  <c:v>4.6779999999999999</c:v>
                </c:pt>
                <c:pt idx="614">
                  <c:v>4.5670000000000002</c:v>
                </c:pt>
                <c:pt idx="615">
                  <c:v>4.5620000000000003</c:v>
                </c:pt>
                <c:pt idx="616">
                  <c:v>4.5670000000000002</c:v>
                </c:pt>
                <c:pt idx="617">
                  <c:v>4.6189999999999998</c:v>
                </c:pt>
                <c:pt idx="618">
                  <c:v>4.8170000000000002</c:v>
                </c:pt>
                <c:pt idx="619">
                  <c:v>4.625</c:v>
                </c:pt>
                <c:pt idx="620">
                  <c:v>4.8149999999999995</c:v>
                </c:pt>
                <c:pt idx="621">
                  <c:v>4.492</c:v>
                </c:pt>
                <c:pt idx="622">
                  <c:v>4.4189999999999996</c:v>
                </c:pt>
                <c:pt idx="623">
                  <c:v>4.508</c:v>
                </c:pt>
                <c:pt idx="624">
                  <c:v>4.5359999999999996</c:v>
                </c:pt>
                <c:pt idx="625">
                  <c:v>4.5289999999999999</c:v>
                </c:pt>
                <c:pt idx="626">
                  <c:v>4.5039999999999996</c:v>
                </c:pt>
                <c:pt idx="627">
                  <c:v>4.4660000000000002</c:v>
                </c:pt>
                <c:pt idx="628">
                  <c:v>4.5739999999999998</c:v>
                </c:pt>
                <c:pt idx="629">
                  <c:v>4.4619999999999997</c:v>
                </c:pt>
                <c:pt idx="630">
                  <c:v>4.4420000000000002</c:v>
                </c:pt>
                <c:pt idx="631">
                  <c:v>4.7709999999999999</c:v>
                </c:pt>
                <c:pt idx="632">
                  <c:v>4.5229999999999997</c:v>
                </c:pt>
                <c:pt idx="633">
                  <c:v>4.5780000000000003</c:v>
                </c:pt>
                <c:pt idx="634">
                  <c:v>4.6660000000000004</c:v>
                </c:pt>
                <c:pt idx="635">
                  <c:v>4.6080000000000005</c:v>
                </c:pt>
                <c:pt idx="636">
                  <c:v>4.75</c:v>
                </c:pt>
                <c:pt idx="637">
                  <c:v>4.702</c:v>
                </c:pt>
                <c:pt idx="638">
                  <c:v>4.8689999999999998</c:v>
                </c:pt>
                <c:pt idx="639">
                  <c:v>4.8410000000000002</c:v>
                </c:pt>
                <c:pt idx="640">
                  <c:v>4.9969999999999999</c:v>
                </c:pt>
                <c:pt idx="641">
                  <c:v>5.1209999999999996</c:v>
                </c:pt>
                <c:pt idx="642">
                  <c:v>5.3639999999999999</c:v>
                </c:pt>
                <c:pt idx="643">
                  <c:v>5.6050000000000004</c:v>
                </c:pt>
                <c:pt idx="644">
                  <c:v>5.8160000000000007</c:v>
                </c:pt>
                <c:pt idx="645">
                  <c:v>6.1070000000000002</c:v>
                </c:pt>
                <c:pt idx="646">
                  <c:v>6.3769999999999989</c:v>
                </c:pt>
                <c:pt idx="647">
                  <c:v>6.4310000000000009</c:v>
                </c:pt>
                <c:pt idx="648">
                  <c:v>6.6129999999999995</c:v>
                </c:pt>
                <c:pt idx="649">
                  <c:v>6.7480000000000002</c:v>
                </c:pt>
                <c:pt idx="650">
                  <c:v>6.8150000000000004</c:v>
                </c:pt>
                <c:pt idx="651">
                  <c:v>7.1110000000000007</c:v>
                </c:pt>
                <c:pt idx="652">
                  <c:v>6.7030000000000003</c:v>
                </c:pt>
                <c:pt idx="653">
                  <c:v>6.6850000000000005</c:v>
                </c:pt>
                <c:pt idx="654">
                  <c:v>6.5250000000000004</c:v>
                </c:pt>
                <c:pt idx="655">
                  <c:v>6.593</c:v>
                </c:pt>
                <c:pt idx="656">
                  <c:v>6.5070000000000006</c:v>
                </c:pt>
                <c:pt idx="657">
                  <c:v>6.3060000000000009</c:v>
                </c:pt>
                <c:pt idx="658">
                  <c:v>6.5510000000000002</c:v>
                </c:pt>
                <c:pt idx="659">
                  <c:v>6.601</c:v>
                </c:pt>
                <c:pt idx="660">
                  <c:v>6.5629999999999997</c:v>
                </c:pt>
                <c:pt idx="661">
                  <c:v>6.721000000000001</c:v>
                </c:pt>
                <c:pt idx="662">
                  <c:v>6.7510000000000003</c:v>
                </c:pt>
                <c:pt idx="663">
                  <c:v>7.07</c:v>
                </c:pt>
                <c:pt idx="664">
                  <c:v>7.0760000000000005</c:v>
                </c:pt>
                <c:pt idx="665">
                  <c:v>7.1630000000000003</c:v>
                </c:pt>
                <c:pt idx="666">
                  <c:v>6.895999999999999</c:v>
                </c:pt>
                <c:pt idx="667">
                  <c:v>6.8330000000000002</c:v>
                </c:pt>
                <c:pt idx="668">
                  <c:v>6.798</c:v>
                </c:pt>
                <c:pt idx="669">
                  <c:v>6.8730000000000002</c:v>
                </c:pt>
                <c:pt idx="670">
                  <c:v>6.6750000000000007</c:v>
                </c:pt>
                <c:pt idx="671">
                  <c:v>6.7869999999999999</c:v>
                </c:pt>
                <c:pt idx="672">
                  <c:v>6.2869999999999999</c:v>
                </c:pt>
                <c:pt idx="673">
                  <c:v>6.3850000000000007</c:v>
                </c:pt>
                <c:pt idx="674">
                  <c:v>6.7930000000000001</c:v>
                </c:pt>
                <c:pt idx="675">
                  <c:v>6.5960000000000001</c:v>
                </c:pt>
                <c:pt idx="676">
                  <c:v>6.4350000000000005</c:v>
                </c:pt>
                <c:pt idx="677">
                  <c:v>6.3639999999999999</c:v>
                </c:pt>
                <c:pt idx="678">
                  <c:v>6.3839999999999995</c:v>
                </c:pt>
                <c:pt idx="679">
                  <c:v>6.234</c:v>
                </c:pt>
                <c:pt idx="680">
                  <c:v>6.1420000000000003</c:v>
                </c:pt>
                <c:pt idx="681">
                  <c:v>6.2270000000000003</c:v>
                </c:pt>
                <c:pt idx="682">
                  <c:v>6.1129999999999995</c:v>
                </c:pt>
                <c:pt idx="683">
                  <c:v>6.0040000000000004</c:v>
                </c:pt>
                <c:pt idx="684">
                  <c:v>6.149</c:v>
                </c:pt>
                <c:pt idx="685">
                  <c:v>6.2689999999999992</c:v>
                </c:pt>
                <c:pt idx="686">
                  <c:v>6.0750000000000002</c:v>
                </c:pt>
                <c:pt idx="687">
                  <c:v>5.8920000000000003</c:v>
                </c:pt>
                <c:pt idx="688">
                  <c:v>5.8680000000000003</c:v>
                </c:pt>
                <c:pt idx="689">
                  <c:v>6.1129999999999995</c:v>
                </c:pt>
                <c:pt idx="690">
                  <c:v>5.8770000000000007</c:v>
                </c:pt>
                <c:pt idx="691">
                  <c:v>6.0679999999999996</c:v>
                </c:pt>
                <c:pt idx="692">
                  <c:v>6.1400000000000006</c:v>
                </c:pt>
                <c:pt idx="693">
                  <c:v>5.9319999999999995</c:v>
                </c:pt>
                <c:pt idx="694">
                  <c:v>6.0510000000000002</c:v>
                </c:pt>
                <c:pt idx="695">
                  <c:v>5.7649999999999997</c:v>
                </c:pt>
                <c:pt idx="696">
                  <c:v>5.8040000000000003</c:v>
                </c:pt>
                <c:pt idx="697">
                  <c:v>5.7690000000000001</c:v>
                </c:pt>
                <c:pt idx="698">
                  <c:v>5.26</c:v>
                </c:pt>
                <c:pt idx="699">
                  <c:v>5.7130000000000001</c:v>
                </c:pt>
                <c:pt idx="700">
                  <c:v>5.53</c:v>
                </c:pt>
                <c:pt idx="701">
                  <c:v>5.3979999999999997</c:v>
                </c:pt>
                <c:pt idx="702">
                  <c:v>5.7430000000000003</c:v>
                </c:pt>
                <c:pt idx="703">
                  <c:v>5.9710000000000001</c:v>
                </c:pt>
                <c:pt idx="704">
                  <c:v>5.5550000000000006</c:v>
                </c:pt>
                <c:pt idx="705">
                  <c:v>5.5019999999999998</c:v>
                </c:pt>
                <c:pt idx="706">
                  <c:v>5.7169999999999996</c:v>
                </c:pt>
                <c:pt idx="707">
                  <c:v>5.6370000000000005</c:v>
                </c:pt>
                <c:pt idx="708">
                  <c:v>5.4879999999999995</c:v>
                </c:pt>
                <c:pt idx="709">
                  <c:v>5.3650000000000002</c:v>
                </c:pt>
                <c:pt idx="710">
                  <c:v>4.9669999999999996</c:v>
                </c:pt>
                <c:pt idx="711">
                  <c:v>5.3150000000000004</c:v>
                </c:pt>
                <c:pt idx="712">
                  <c:v>5.5629999999999997</c:v>
                </c:pt>
                <c:pt idx="713">
                  <c:v>5.5359999999999996</c:v>
                </c:pt>
                <c:pt idx="714">
                  <c:v>5.8090000000000002</c:v>
                </c:pt>
                <c:pt idx="715">
                  <c:v>5.7230000000000008</c:v>
                </c:pt>
                <c:pt idx="716">
                  <c:v>5.8069999999999995</c:v>
                </c:pt>
                <c:pt idx="717">
                  <c:v>6.0150000000000006</c:v>
                </c:pt>
                <c:pt idx="718">
                  <c:v>5.8319999999999999</c:v>
                </c:pt>
                <c:pt idx="719">
                  <c:v>6.1219999999999999</c:v>
                </c:pt>
                <c:pt idx="720">
                  <c:v>6.0380000000000003</c:v>
                </c:pt>
                <c:pt idx="721">
                  <c:v>6.101</c:v>
                </c:pt>
                <c:pt idx="722">
                  <c:v>6.4769999999999994</c:v>
                </c:pt>
                <c:pt idx="723">
                  <c:v>6.375</c:v>
                </c:pt>
                <c:pt idx="724">
                  <c:v>6.633</c:v>
                </c:pt>
                <c:pt idx="725">
                  <c:v>6.8599999999999994</c:v>
                </c:pt>
                <c:pt idx="726">
                  <c:v>7.0860000000000003</c:v>
                </c:pt>
                <c:pt idx="727">
                  <c:v>7.6420000000000003</c:v>
                </c:pt>
                <c:pt idx="728">
                  <c:v>7.9930000000000003</c:v>
                </c:pt>
                <c:pt idx="729">
                  <c:v>8.1199999999999992</c:v>
                </c:pt>
                <c:pt idx="730">
                  <c:v>8.5790000000000006</c:v>
                </c:pt>
                <c:pt idx="731">
                  <c:v>9.3239999999999998</c:v>
                </c:pt>
                <c:pt idx="732">
                  <c:v>9.81</c:v>
                </c:pt>
                <c:pt idx="733">
                  <c:v>10.433</c:v>
                </c:pt>
                <c:pt idx="734">
                  <c:v>10.917999999999999</c:v>
                </c:pt>
                <c:pt idx="735">
                  <c:v>11.521000000000001</c:v>
                </c:pt>
                <c:pt idx="736">
                  <c:v>12.205</c:v>
                </c:pt>
                <c:pt idx="737">
                  <c:v>11.84</c:v>
                </c:pt>
                <c:pt idx="738">
                  <c:v>11.462</c:v>
                </c:pt>
                <c:pt idx="739">
                  <c:v>11.888</c:v>
                </c:pt>
                <c:pt idx="740">
                  <c:v>12.338000000000001</c:v>
                </c:pt>
                <c:pt idx="741">
                  <c:v>13.295000000000002</c:v>
                </c:pt>
                <c:pt idx="742">
                  <c:v>12.801000000000002</c:v>
                </c:pt>
              </c:numCache>
            </c:numRef>
          </c:val>
        </c:ser>
        <c:ser>
          <c:idx val="2"/>
          <c:order val="2"/>
          <c:tx>
            <c:strRef>
              <c:f>summary!$L$2</c:f>
              <c:strCache>
                <c:ptCount val="1"/>
                <c:pt idx="0">
                  <c:v>13-15 years</c:v>
                </c:pt>
              </c:strCache>
            </c:strRef>
          </c:tx>
          <c:spPr>
            <a:ln w="28575">
              <a:solidFill>
                <a:srgbClr val="000000"/>
              </a:solidFill>
              <a:prstDash val="sysDot"/>
            </a:ln>
          </c:spPr>
          <c:marker>
            <c:symbol val="none"/>
          </c:marker>
          <c:cat>
            <c:numRef>
              <c:f>summary!$A$3:$A$745</c:f>
              <c:numCache>
                <c:formatCode>mmm\-yy</c:formatCode>
                <c:ptCount val="743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</c:numCache>
            </c:numRef>
          </c:cat>
          <c:val>
            <c:numRef>
              <c:f>summary!$L$3:$L$745</c:f>
              <c:numCache>
                <c:formatCode>General</c:formatCode>
                <c:ptCount val="743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6.87</c:v>
                </c:pt>
                <c:pt idx="337">
                  <c:v>6.6809999999999992</c:v>
                </c:pt>
                <c:pt idx="338">
                  <c:v>6.4490000000000007</c:v>
                </c:pt>
                <c:pt idx="339">
                  <c:v>6.5030000000000001</c:v>
                </c:pt>
                <c:pt idx="340">
                  <c:v>6.21</c:v>
                </c:pt>
                <c:pt idx="341">
                  <c:v>6.5879999999999992</c:v>
                </c:pt>
                <c:pt idx="342">
                  <c:v>6.1440000000000001</c:v>
                </c:pt>
                <c:pt idx="343">
                  <c:v>5.9990000000000006</c:v>
                </c:pt>
                <c:pt idx="344">
                  <c:v>6.0229999999999997</c:v>
                </c:pt>
                <c:pt idx="345">
                  <c:v>6.0789999999999997</c:v>
                </c:pt>
                <c:pt idx="346">
                  <c:v>6.282</c:v>
                </c:pt>
                <c:pt idx="347">
                  <c:v>6.3579999999999997</c:v>
                </c:pt>
                <c:pt idx="348">
                  <c:v>6.0470000000000006</c:v>
                </c:pt>
                <c:pt idx="349">
                  <c:v>6.173</c:v>
                </c:pt>
                <c:pt idx="350">
                  <c:v>6.1479999999999997</c:v>
                </c:pt>
                <c:pt idx="351">
                  <c:v>5.71</c:v>
                </c:pt>
                <c:pt idx="352">
                  <c:v>5.1859999999999999</c:v>
                </c:pt>
                <c:pt idx="353">
                  <c:v>5.47</c:v>
                </c:pt>
                <c:pt idx="354">
                  <c:v>5.4559999999999995</c:v>
                </c:pt>
                <c:pt idx="355">
                  <c:v>5.5649999999999995</c:v>
                </c:pt>
                <c:pt idx="356">
                  <c:v>5.4289999999999994</c:v>
                </c:pt>
                <c:pt idx="357">
                  <c:v>5.4129999999999994</c:v>
                </c:pt>
                <c:pt idx="358">
                  <c:v>5.7990000000000004</c:v>
                </c:pt>
                <c:pt idx="359">
                  <c:v>5.0919999999999996</c:v>
                </c:pt>
                <c:pt idx="360">
                  <c:v>4.8289999999999997</c:v>
                </c:pt>
                <c:pt idx="361">
                  <c:v>4.8099999999999996</c:v>
                </c:pt>
                <c:pt idx="362">
                  <c:v>4.7530000000000001</c:v>
                </c:pt>
                <c:pt idx="363">
                  <c:v>4.8959999999999999</c:v>
                </c:pt>
                <c:pt idx="364">
                  <c:v>4.5339999999999998</c:v>
                </c:pt>
                <c:pt idx="365">
                  <c:v>4.4749999999999996</c:v>
                </c:pt>
                <c:pt idx="366">
                  <c:v>4.9119999999999999</c:v>
                </c:pt>
                <c:pt idx="367">
                  <c:v>4.5789999999999997</c:v>
                </c:pt>
                <c:pt idx="368">
                  <c:v>4.5389999999999997</c:v>
                </c:pt>
                <c:pt idx="369">
                  <c:v>4.4039999999999999</c:v>
                </c:pt>
                <c:pt idx="370">
                  <c:v>4.26</c:v>
                </c:pt>
                <c:pt idx="371">
                  <c:v>4.3150000000000004</c:v>
                </c:pt>
                <c:pt idx="372">
                  <c:v>4.6340000000000003</c:v>
                </c:pt>
                <c:pt idx="373">
                  <c:v>4.5600000000000005</c:v>
                </c:pt>
                <c:pt idx="374">
                  <c:v>4.3280000000000003</c:v>
                </c:pt>
                <c:pt idx="375">
                  <c:v>4.2</c:v>
                </c:pt>
                <c:pt idx="376">
                  <c:v>4.3109999999999999</c:v>
                </c:pt>
                <c:pt idx="377">
                  <c:v>4.17</c:v>
                </c:pt>
                <c:pt idx="378">
                  <c:v>4.1890000000000001</c:v>
                </c:pt>
                <c:pt idx="379">
                  <c:v>4.6390000000000002</c:v>
                </c:pt>
                <c:pt idx="380">
                  <c:v>4.3659999999999997</c:v>
                </c:pt>
                <c:pt idx="381">
                  <c:v>4.41</c:v>
                </c:pt>
                <c:pt idx="382">
                  <c:v>4.452</c:v>
                </c:pt>
                <c:pt idx="383">
                  <c:v>4.484</c:v>
                </c:pt>
                <c:pt idx="384">
                  <c:v>4.6370000000000005</c:v>
                </c:pt>
                <c:pt idx="385">
                  <c:v>4.5339999999999998</c:v>
                </c:pt>
                <c:pt idx="386">
                  <c:v>5.0659999999999998</c:v>
                </c:pt>
                <c:pt idx="387">
                  <c:v>5.1890000000000001</c:v>
                </c:pt>
                <c:pt idx="388">
                  <c:v>5.9499999999999993</c:v>
                </c:pt>
                <c:pt idx="389">
                  <c:v>6.125</c:v>
                </c:pt>
                <c:pt idx="390">
                  <c:v>5.9749999999999996</c:v>
                </c:pt>
                <c:pt idx="391">
                  <c:v>5.7939999999999996</c:v>
                </c:pt>
                <c:pt idx="392">
                  <c:v>5.8490000000000002</c:v>
                </c:pt>
                <c:pt idx="393">
                  <c:v>5.8209999999999997</c:v>
                </c:pt>
                <c:pt idx="394">
                  <c:v>5.8079999999999998</c:v>
                </c:pt>
                <c:pt idx="395">
                  <c:v>5.5819999999999999</c:v>
                </c:pt>
                <c:pt idx="396">
                  <c:v>5.4640000000000004</c:v>
                </c:pt>
                <c:pt idx="397">
                  <c:v>5.3289999999999997</c:v>
                </c:pt>
                <c:pt idx="398">
                  <c:v>5.1610000000000005</c:v>
                </c:pt>
                <c:pt idx="399">
                  <c:v>5.4409999999999998</c:v>
                </c:pt>
                <c:pt idx="400">
                  <c:v>5.6259999999999994</c:v>
                </c:pt>
                <c:pt idx="401">
                  <c:v>5.89</c:v>
                </c:pt>
                <c:pt idx="402">
                  <c:v>5.4459999999999997</c:v>
                </c:pt>
                <c:pt idx="403">
                  <c:v>5.5289999999999999</c:v>
                </c:pt>
                <c:pt idx="404">
                  <c:v>5.6509999999999998</c:v>
                </c:pt>
                <c:pt idx="405">
                  <c:v>5.6370000000000005</c:v>
                </c:pt>
                <c:pt idx="406">
                  <c:v>5.9409999999999998</c:v>
                </c:pt>
                <c:pt idx="407">
                  <c:v>6.4659999999999993</c:v>
                </c:pt>
                <c:pt idx="408">
                  <c:v>6.4229999999999992</c:v>
                </c:pt>
                <c:pt idx="409">
                  <c:v>6.6269999999999998</c:v>
                </c:pt>
                <c:pt idx="410">
                  <c:v>6.8900000000000006</c:v>
                </c:pt>
                <c:pt idx="411">
                  <c:v>6.7360000000000007</c:v>
                </c:pt>
                <c:pt idx="412">
                  <c:v>6.5149999999999997</c:v>
                </c:pt>
                <c:pt idx="413">
                  <c:v>6.8849999999999998</c:v>
                </c:pt>
                <c:pt idx="414">
                  <c:v>7.2839999999999998</c:v>
                </c:pt>
                <c:pt idx="415">
                  <c:v>7.1660000000000004</c:v>
                </c:pt>
                <c:pt idx="416">
                  <c:v>7.335</c:v>
                </c:pt>
                <c:pt idx="417">
                  <c:v>7.9519999999999991</c:v>
                </c:pt>
                <c:pt idx="418">
                  <c:v>8.0670000000000002</c:v>
                </c:pt>
                <c:pt idx="419">
                  <c:v>8.09</c:v>
                </c:pt>
                <c:pt idx="420">
                  <c:v>8.1229999999999993</c:v>
                </c:pt>
                <c:pt idx="421">
                  <c:v>7.9580000000000002</c:v>
                </c:pt>
                <c:pt idx="422">
                  <c:v>8.0609999999999999</c:v>
                </c:pt>
                <c:pt idx="423">
                  <c:v>7.95</c:v>
                </c:pt>
                <c:pt idx="424">
                  <c:v>7.39</c:v>
                </c:pt>
                <c:pt idx="425">
                  <c:v>7.4010000000000007</c:v>
                </c:pt>
                <c:pt idx="426">
                  <c:v>7.2880000000000003</c:v>
                </c:pt>
                <c:pt idx="427">
                  <c:v>7.4819999999999993</c:v>
                </c:pt>
                <c:pt idx="428">
                  <c:v>6.7919999999999998</c:v>
                </c:pt>
                <c:pt idx="429">
                  <c:v>6.593</c:v>
                </c:pt>
                <c:pt idx="430">
                  <c:v>6.370000000000001</c:v>
                </c:pt>
                <c:pt idx="431">
                  <c:v>6.3289999999999997</c:v>
                </c:pt>
                <c:pt idx="432">
                  <c:v>6.0010000000000003</c:v>
                </c:pt>
                <c:pt idx="433">
                  <c:v>5.4930000000000003</c:v>
                </c:pt>
                <c:pt idx="434">
                  <c:v>5.82</c:v>
                </c:pt>
                <c:pt idx="435">
                  <c:v>5.8470000000000004</c:v>
                </c:pt>
                <c:pt idx="436">
                  <c:v>5.5819999999999999</c:v>
                </c:pt>
                <c:pt idx="437">
                  <c:v>5.57</c:v>
                </c:pt>
                <c:pt idx="438">
                  <c:v>5.4510000000000005</c:v>
                </c:pt>
                <c:pt idx="439">
                  <c:v>5.6429999999999998</c:v>
                </c:pt>
                <c:pt idx="440">
                  <c:v>5.5090000000000003</c:v>
                </c:pt>
                <c:pt idx="441">
                  <c:v>5.4350000000000005</c:v>
                </c:pt>
                <c:pt idx="442">
                  <c:v>5.298</c:v>
                </c:pt>
                <c:pt idx="443">
                  <c:v>5.12</c:v>
                </c:pt>
                <c:pt idx="444">
                  <c:v>5.2139999999999995</c:v>
                </c:pt>
                <c:pt idx="445">
                  <c:v>5.1659999999999995</c:v>
                </c:pt>
                <c:pt idx="446">
                  <c:v>5.0330000000000004</c:v>
                </c:pt>
                <c:pt idx="447">
                  <c:v>5.085</c:v>
                </c:pt>
                <c:pt idx="448">
                  <c:v>5.5540000000000003</c:v>
                </c:pt>
                <c:pt idx="449">
                  <c:v>5.3029999999999999</c:v>
                </c:pt>
                <c:pt idx="450">
                  <c:v>5.3659999999999997</c:v>
                </c:pt>
                <c:pt idx="451">
                  <c:v>5.274</c:v>
                </c:pt>
                <c:pt idx="452">
                  <c:v>5.367</c:v>
                </c:pt>
                <c:pt idx="453">
                  <c:v>5.2160000000000002</c:v>
                </c:pt>
                <c:pt idx="454">
                  <c:v>4.7829999999999995</c:v>
                </c:pt>
                <c:pt idx="455">
                  <c:v>5.234</c:v>
                </c:pt>
                <c:pt idx="456">
                  <c:v>4.8239999999999998</c:v>
                </c:pt>
                <c:pt idx="457">
                  <c:v>5.3659999999999997</c:v>
                </c:pt>
                <c:pt idx="458">
                  <c:v>5.2960000000000003</c:v>
                </c:pt>
                <c:pt idx="459">
                  <c:v>5.375</c:v>
                </c:pt>
                <c:pt idx="460">
                  <c:v>5.2490000000000006</c:v>
                </c:pt>
                <c:pt idx="461">
                  <c:v>5.1349999999999998</c:v>
                </c:pt>
                <c:pt idx="462">
                  <c:v>5.0490000000000004</c:v>
                </c:pt>
                <c:pt idx="463">
                  <c:v>5.2299999999999995</c:v>
                </c:pt>
                <c:pt idx="464">
                  <c:v>5.1550000000000002</c:v>
                </c:pt>
                <c:pt idx="465">
                  <c:v>5.24</c:v>
                </c:pt>
                <c:pt idx="466">
                  <c:v>5.3949999999999996</c:v>
                </c:pt>
                <c:pt idx="467">
                  <c:v>5.3069999999999995</c:v>
                </c:pt>
                <c:pt idx="468">
                  <c:v>5.2780000000000005</c:v>
                </c:pt>
                <c:pt idx="469">
                  <c:v>5.0720000000000001</c:v>
                </c:pt>
                <c:pt idx="470">
                  <c:v>5.266</c:v>
                </c:pt>
                <c:pt idx="471">
                  <c:v>4.9529999999999994</c:v>
                </c:pt>
                <c:pt idx="472">
                  <c:v>5.016</c:v>
                </c:pt>
                <c:pt idx="473">
                  <c:v>4.5330000000000004</c:v>
                </c:pt>
                <c:pt idx="474">
                  <c:v>4.67</c:v>
                </c:pt>
                <c:pt idx="475">
                  <c:v>4.4470000000000001</c:v>
                </c:pt>
                <c:pt idx="476">
                  <c:v>4.625</c:v>
                </c:pt>
                <c:pt idx="477">
                  <c:v>4.2169999999999996</c:v>
                </c:pt>
                <c:pt idx="478">
                  <c:v>4.2349999999999994</c:v>
                </c:pt>
                <c:pt idx="479">
                  <c:v>4.1470000000000002</c:v>
                </c:pt>
                <c:pt idx="480">
                  <c:v>4.0359999999999996</c:v>
                </c:pt>
                <c:pt idx="481">
                  <c:v>4.2610000000000001</c:v>
                </c:pt>
                <c:pt idx="482">
                  <c:v>4.0369999999999999</c:v>
                </c:pt>
                <c:pt idx="483">
                  <c:v>4.0250000000000004</c:v>
                </c:pt>
                <c:pt idx="484">
                  <c:v>4.2439999999999998</c:v>
                </c:pt>
                <c:pt idx="485">
                  <c:v>4.2789999999999999</c:v>
                </c:pt>
                <c:pt idx="486">
                  <c:v>4.0730000000000004</c:v>
                </c:pt>
                <c:pt idx="487">
                  <c:v>4.0910000000000002</c:v>
                </c:pt>
                <c:pt idx="488">
                  <c:v>4.0380000000000003</c:v>
                </c:pt>
                <c:pt idx="489">
                  <c:v>4.1739999999999995</c:v>
                </c:pt>
                <c:pt idx="490">
                  <c:v>4.0730000000000004</c:v>
                </c:pt>
                <c:pt idx="491">
                  <c:v>3.8969999999999998</c:v>
                </c:pt>
                <c:pt idx="492">
                  <c:v>4.0169999999999995</c:v>
                </c:pt>
                <c:pt idx="493">
                  <c:v>3.8620000000000001</c:v>
                </c:pt>
                <c:pt idx="494">
                  <c:v>3.6280000000000001</c:v>
                </c:pt>
                <c:pt idx="495">
                  <c:v>4.0579999999999998</c:v>
                </c:pt>
                <c:pt idx="496">
                  <c:v>3.5909999999999997</c:v>
                </c:pt>
                <c:pt idx="497">
                  <c:v>3.66</c:v>
                </c:pt>
                <c:pt idx="498">
                  <c:v>3.7639999999999998</c:v>
                </c:pt>
                <c:pt idx="499">
                  <c:v>3.7039999999999997</c:v>
                </c:pt>
                <c:pt idx="500">
                  <c:v>3.8679999999999999</c:v>
                </c:pt>
                <c:pt idx="501">
                  <c:v>3.9609999999999999</c:v>
                </c:pt>
                <c:pt idx="502">
                  <c:v>3.9699999999999998</c:v>
                </c:pt>
                <c:pt idx="503">
                  <c:v>3.9180000000000001</c:v>
                </c:pt>
                <c:pt idx="504">
                  <c:v>4.093</c:v>
                </c:pt>
                <c:pt idx="505">
                  <c:v>3.9929999999999999</c:v>
                </c:pt>
                <c:pt idx="506">
                  <c:v>3.988</c:v>
                </c:pt>
                <c:pt idx="507">
                  <c:v>4.0789999999999997</c:v>
                </c:pt>
                <c:pt idx="508">
                  <c:v>4.0720000000000001</c:v>
                </c:pt>
                <c:pt idx="509">
                  <c:v>4.1970000000000001</c:v>
                </c:pt>
                <c:pt idx="510">
                  <c:v>4.4340000000000002</c:v>
                </c:pt>
                <c:pt idx="511">
                  <c:v>4.5859999999999994</c:v>
                </c:pt>
                <c:pt idx="512">
                  <c:v>4.524</c:v>
                </c:pt>
                <c:pt idx="513">
                  <c:v>4.1879999999999997</c:v>
                </c:pt>
                <c:pt idx="514">
                  <c:v>4.4350000000000005</c:v>
                </c:pt>
                <c:pt idx="515">
                  <c:v>4.7039999999999997</c:v>
                </c:pt>
                <c:pt idx="516">
                  <c:v>4.7450000000000001</c:v>
                </c:pt>
                <c:pt idx="517">
                  <c:v>4.9489999999999998</c:v>
                </c:pt>
                <c:pt idx="518">
                  <c:v>5.3639999999999999</c:v>
                </c:pt>
                <c:pt idx="519">
                  <c:v>5.5919999999999996</c:v>
                </c:pt>
                <c:pt idx="520">
                  <c:v>5.5039999999999996</c:v>
                </c:pt>
                <c:pt idx="521">
                  <c:v>5.52</c:v>
                </c:pt>
                <c:pt idx="522">
                  <c:v>5.3460000000000001</c:v>
                </c:pt>
                <c:pt idx="523">
                  <c:v>5.4909999999999997</c:v>
                </c:pt>
                <c:pt idx="524">
                  <c:v>5.5359999999999996</c:v>
                </c:pt>
                <c:pt idx="525">
                  <c:v>5.6630000000000003</c:v>
                </c:pt>
                <c:pt idx="526">
                  <c:v>5.952</c:v>
                </c:pt>
                <c:pt idx="527">
                  <c:v>6.0960000000000001</c:v>
                </c:pt>
                <c:pt idx="528">
                  <c:v>6.0699999999999994</c:v>
                </c:pt>
                <c:pt idx="529">
                  <c:v>6.2619999999999996</c:v>
                </c:pt>
                <c:pt idx="530">
                  <c:v>6.1779999999999999</c:v>
                </c:pt>
                <c:pt idx="531">
                  <c:v>6.1210000000000004</c:v>
                </c:pt>
                <c:pt idx="532">
                  <c:v>6.2450000000000001</c:v>
                </c:pt>
                <c:pt idx="533">
                  <c:v>6.4580000000000002</c:v>
                </c:pt>
                <c:pt idx="534">
                  <c:v>6.4039999999999999</c:v>
                </c:pt>
                <c:pt idx="535">
                  <c:v>6.2909999999999995</c:v>
                </c:pt>
                <c:pt idx="536">
                  <c:v>6.2590000000000003</c:v>
                </c:pt>
                <c:pt idx="537">
                  <c:v>6.0620000000000003</c:v>
                </c:pt>
                <c:pt idx="538">
                  <c:v>6.03</c:v>
                </c:pt>
                <c:pt idx="539">
                  <c:v>6.6079999999999997</c:v>
                </c:pt>
                <c:pt idx="540">
                  <c:v>6.0729999999999995</c:v>
                </c:pt>
                <c:pt idx="541">
                  <c:v>6.1280000000000001</c:v>
                </c:pt>
                <c:pt idx="542">
                  <c:v>5.6390000000000002</c:v>
                </c:pt>
                <c:pt idx="543">
                  <c:v>5.907</c:v>
                </c:pt>
                <c:pt idx="544">
                  <c:v>5.9409999999999998</c:v>
                </c:pt>
                <c:pt idx="545">
                  <c:v>5.92</c:v>
                </c:pt>
                <c:pt idx="546">
                  <c:v>5.8079999999999998</c:v>
                </c:pt>
                <c:pt idx="547">
                  <c:v>6.277000000000001</c:v>
                </c:pt>
                <c:pt idx="548">
                  <c:v>5.6230000000000002</c:v>
                </c:pt>
                <c:pt idx="549">
                  <c:v>5.8310000000000004</c:v>
                </c:pt>
                <c:pt idx="550">
                  <c:v>5.5910000000000002</c:v>
                </c:pt>
                <c:pt idx="551">
                  <c:v>5.5649999999999995</c:v>
                </c:pt>
                <c:pt idx="552">
                  <c:v>5.4370000000000003</c:v>
                </c:pt>
                <c:pt idx="553">
                  <c:v>5.4370000000000003</c:v>
                </c:pt>
                <c:pt idx="554">
                  <c:v>5.2409999999999997</c:v>
                </c:pt>
                <c:pt idx="555">
                  <c:v>5.2069999999999999</c:v>
                </c:pt>
                <c:pt idx="556">
                  <c:v>5.1150000000000002</c:v>
                </c:pt>
                <c:pt idx="557">
                  <c:v>4.9000000000000004</c:v>
                </c:pt>
                <c:pt idx="558">
                  <c:v>4.9450000000000003</c:v>
                </c:pt>
                <c:pt idx="559">
                  <c:v>4.9619999999999997</c:v>
                </c:pt>
                <c:pt idx="560">
                  <c:v>4.9849999999999994</c:v>
                </c:pt>
                <c:pt idx="561">
                  <c:v>4.8620000000000001</c:v>
                </c:pt>
                <c:pt idx="562">
                  <c:v>4.7679999999999998</c:v>
                </c:pt>
                <c:pt idx="563">
                  <c:v>4.5430000000000001</c:v>
                </c:pt>
                <c:pt idx="564">
                  <c:v>4.3450000000000006</c:v>
                </c:pt>
                <c:pt idx="565">
                  <c:v>4.0590000000000002</c:v>
                </c:pt>
                <c:pt idx="566">
                  <c:v>4.5389999999999997</c:v>
                </c:pt>
                <c:pt idx="567">
                  <c:v>4.6019999999999994</c:v>
                </c:pt>
                <c:pt idx="568">
                  <c:v>4.62</c:v>
                </c:pt>
                <c:pt idx="569">
                  <c:v>4.6629999999999994</c:v>
                </c:pt>
                <c:pt idx="570">
                  <c:v>4.4929999999999994</c:v>
                </c:pt>
                <c:pt idx="571">
                  <c:v>4.5990000000000002</c:v>
                </c:pt>
                <c:pt idx="572">
                  <c:v>4.5030000000000001</c:v>
                </c:pt>
                <c:pt idx="573">
                  <c:v>4.5519999999999996</c:v>
                </c:pt>
                <c:pt idx="574">
                  <c:v>4.5679999999999996</c:v>
                </c:pt>
                <c:pt idx="575">
                  <c:v>4.4670000000000005</c:v>
                </c:pt>
                <c:pt idx="576">
                  <c:v>4.5539999999999994</c:v>
                </c:pt>
                <c:pt idx="577">
                  <c:v>4.3900000000000006</c:v>
                </c:pt>
                <c:pt idx="578">
                  <c:v>4.34</c:v>
                </c:pt>
                <c:pt idx="579">
                  <c:v>4.4589999999999996</c:v>
                </c:pt>
                <c:pt idx="580">
                  <c:v>4.3920000000000003</c:v>
                </c:pt>
                <c:pt idx="581">
                  <c:v>4.1579999999999995</c:v>
                </c:pt>
                <c:pt idx="582">
                  <c:v>4.3120000000000003</c:v>
                </c:pt>
                <c:pt idx="583">
                  <c:v>4.2309999999999999</c:v>
                </c:pt>
                <c:pt idx="584">
                  <c:v>4.1669999999999998</c:v>
                </c:pt>
                <c:pt idx="585">
                  <c:v>4.1290000000000004</c:v>
                </c:pt>
                <c:pt idx="586">
                  <c:v>4.3760000000000003</c:v>
                </c:pt>
                <c:pt idx="587">
                  <c:v>4.3249999999999993</c:v>
                </c:pt>
                <c:pt idx="588">
                  <c:v>4.29</c:v>
                </c:pt>
                <c:pt idx="589">
                  <c:v>4.1369999999999996</c:v>
                </c:pt>
                <c:pt idx="590">
                  <c:v>4.1920000000000002</c:v>
                </c:pt>
                <c:pt idx="591">
                  <c:v>3.9350000000000005</c:v>
                </c:pt>
                <c:pt idx="592">
                  <c:v>3.7830000000000004</c:v>
                </c:pt>
                <c:pt idx="593">
                  <c:v>3.927</c:v>
                </c:pt>
                <c:pt idx="594">
                  <c:v>3.8460000000000001</c:v>
                </c:pt>
                <c:pt idx="595">
                  <c:v>3.798</c:v>
                </c:pt>
                <c:pt idx="596">
                  <c:v>3.8010000000000002</c:v>
                </c:pt>
                <c:pt idx="597">
                  <c:v>3.5680000000000005</c:v>
                </c:pt>
                <c:pt idx="598">
                  <c:v>3.7530000000000001</c:v>
                </c:pt>
                <c:pt idx="599">
                  <c:v>3.8969999999999998</c:v>
                </c:pt>
                <c:pt idx="600">
                  <c:v>3.8289999999999997</c:v>
                </c:pt>
                <c:pt idx="601">
                  <c:v>3.641</c:v>
                </c:pt>
                <c:pt idx="602">
                  <c:v>3.7830000000000004</c:v>
                </c:pt>
                <c:pt idx="603">
                  <c:v>3.2829999999999999</c:v>
                </c:pt>
                <c:pt idx="604">
                  <c:v>3.6880000000000002</c:v>
                </c:pt>
                <c:pt idx="605">
                  <c:v>3.4689999999999999</c:v>
                </c:pt>
                <c:pt idx="606">
                  <c:v>3.617</c:v>
                </c:pt>
                <c:pt idx="607">
                  <c:v>3.4250000000000003</c:v>
                </c:pt>
                <c:pt idx="608">
                  <c:v>3.681</c:v>
                </c:pt>
                <c:pt idx="609">
                  <c:v>3.649</c:v>
                </c:pt>
                <c:pt idx="610">
                  <c:v>3.2169999999999996</c:v>
                </c:pt>
                <c:pt idx="611">
                  <c:v>3.2309999999999999</c:v>
                </c:pt>
                <c:pt idx="612">
                  <c:v>3.4020000000000001</c:v>
                </c:pt>
                <c:pt idx="613">
                  <c:v>3.6350000000000002</c:v>
                </c:pt>
                <c:pt idx="614">
                  <c:v>3.3459999999999996</c:v>
                </c:pt>
                <c:pt idx="615">
                  <c:v>3.5790000000000002</c:v>
                </c:pt>
                <c:pt idx="616">
                  <c:v>3.4709999999999996</c:v>
                </c:pt>
                <c:pt idx="617">
                  <c:v>3.1220000000000003</c:v>
                </c:pt>
                <c:pt idx="618">
                  <c:v>3.4630000000000001</c:v>
                </c:pt>
                <c:pt idx="619">
                  <c:v>3.5380000000000003</c:v>
                </c:pt>
                <c:pt idx="620">
                  <c:v>3.3360000000000003</c:v>
                </c:pt>
                <c:pt idx="621">
                  <c:v>3.327</c:v>
                </c:pt>
                <c:pt idx="622">
                  <c:v>3.198</c:v>
                </c:pt>
                <c:pt idx="623">
                  <c:v>3.0960000000000001</c:v>
                </c:pt>
                <c:pt idx="624">
                  <c:v>3.1109999999999998</c:v>
                </c:pt>
                <c:pt idx="625">
                  <c:v>3.488</c:v>
                </c:pt>
                <c:pt idx="626">
                  <c:v>3.2689999999999997</c:v>
                </c:pt>
                <c:pt idx="627">
                  <c:v>3.0569999999999999</c:v>
                </c:pt>
                <c:pt idx="628">
                  <c:v>3.1780000000000004</c:v>
                </c:pt>
                <c:pt idx="629">
                  <c:v>3.3529999999999998</c:v>
                </c:pt>
                <c:pt idx="630">
                  <c:v>3.2149999999999999</c:v>
                </c:pt>
                <c:pt idx="631">
                  <c:v>3.1510000000000002</c:v>
                </c:pt>
                <c:pt idx="632">
                  <c:v>3.0550000000000002</c:v>
                </c:pt>
                <c:pt idx="633">
                  <c:v>2.798</c:v>
                </c:pt>
                <c:pt idx="634">
                  <c:v>3.0470000000000002</c:v>
                </c:pt>
                <c:pt idx="635">
                  <c:v>3.1640000000000001</c:v>
                </c:pt>
                <c:pt idx="636">
                  <c:v>3.5139999999999998</c:v>
                </c:pt>
                <c:pt idx="637">
                  <c:v>3.2710000000000004</c:v>
                </c:pt>
                <c:pt idx="638">
                  <c:v>3.2349999999999999</c:v>
                </c:pt>
                <c:pt idx="639">
                  <c:v>3.53</c:v>
                </c:pt>
                <c:pt idx="640">
                  <c:v>3.5029999999999997</c:v>
                </c:pt>
                <c:pt idx="641">
                  <c:v>3.5770000000000004</c:v>
                </c:pt>
                <c:pt idx="642">
                  <c:v>3.488</c:v>
                </c:pt>
                <c:pt idx="643">
                  <c:v>4.0140000000000002</c:v>
                </c:pt>
                <c:pt idx="644">
                  <c:v>4.0510000000000002</c:v>
                </c:pt>
                <c:pt idx="645">
                  <c:v>4.5760000000000005</c:v>
                </c:pt>
                <c:pt idx="646">
                  <c:v>4.7590000000000003</c:v>
                </c:pt>
                <c:pt idx="647">
                  <c:v>4.9529999999999994</c:v>
                </c:pt>
                <c:pt idx="648">
                  <c:v>4.9260000000000002</c:v>
                </c:pt>
                <c:pt idx="649">
                  <c:v>4.8500000000000005</c:v>
                </c:pt>
                <c:pt idx="650">
                  <c:v>5.0569999999999995</c:v>
                </c:pt>
                <c:pt idx="651">
                  <c:v>5.1020000000000003</c:v>
                </c:pt>
                <c:pt idx="652">
                  <c:v>5.2109999999999994</c:v>
                </c:pt>
                <c:pt idx="653">
                  <c:v>5.2560000000000002</c:v>
                </c:pt>
                <c:pt idx="654">
                  <c:v>5.0110000000000001</c:v>
                </c:pt>
                <c:pt idx="655">
                  <c:v>5.1859999999999999</c:v>
                </c:pt>
                <c:pt idx="656">
                  <c:v>5.2109999999999994</c:v>
                </c:pt>
                <c:pt idx="657">
                  <c:v>5.1280000000000001</c:v>
                </c:pt>
                <c:pt idx="658">
                  <c:v>5.2530000000000001</c:v>
                </c:pt>
                <c:pt idx="659">
                  <c:v>5.3550000000000004</c:v>
                </c:pt>
                <c:pt idx="660">
                  <c:v>5.1639999999999997</c:v>
                </c:pt>
                <c:pt idx="661">
                  <c:v>5.3090000000000002</c:v>
                </c:pt>
                <c:pt idx="662">
                  <c:v>5.4589999999999996</c:v>
                </c:pt>
                <c:pt idx="663">
                  <c:v>5.4630000000000001</c:v>
                </c:pt>
                <c:pt idx="664">
                  <c:v>5.431</c:v>
                </c:pt>
                <c:pt idx="665">
                  <c:v>5.3120000000000003</c:v>
                </c:pt>
                <c:pt idx="666">
                  <c:v>5.6539999999999999</c:v>
                </c:pt>
                <c:pt idx="667">
                  <c:v>5.4450000000000003</c:v>
                </c:pt>
                <c:pt idx="668">
                  <c:v>5.5489999999999995</c:v>
                </c:pt>
                <c:pt idx="669">
                  <c:v>5.1870000000000003</c:v>
                </c:pt>
                <c:pt idx="670">
                  <c:v>5.1659999999999995</c:v>
                </c:pt>
                <c:pt idx="671">
                  <c:v>4.915</c:v>
                </c:pt>
                <c:pt idx="672">
                  <c:v>5.2040000000000006</c:v>
                </c:pt>
                <c:pt idx="673">
                  <c:v>4.9239999999999995</c:v>
                </c:pt>
                <c:pt idx="674">
                  <c:v>5.1849999999999996</c:v>
                </c:pt>
                <c:pt idx="675">
                  <c:v>4.7359999999999998</c:v>
                </c:pt>
                <c:pt idx="676">
                  <c:v>4.7169999999999996</c:v>
                </c:pt>
                <c:pt idx="677">
                  <c:v>4.9000000000000004</c:v>
                </c:pt>
                <c:pt idx="678">
                  <c:v>4.8899999999999997</c:v>
                </c:pt>
                <c:pt idx="679">
                  <c:v>4.7789999999999999</c:v>
                </c:pt>
                <c:pt idx="680">
                  <c:v>4.8419999999999996</c:v>
                </c:pt>
                <c:pt idx="681">
                  <c:v>4.8460000000000001</c:v>
                </c:pt>
                <c:pt idx="682">
                  <c:v>4.8</c:v>
                </c:pt>
                <c:pt idx="683">
                  <c:v>4.8210000000000006</c:v>
                </c:pt>
                <c:pt idx="684">
                  <c:v>4.6440000000000001</c:v>
                </c:pt>
                <c:pt idx="685">
                  <c:v>4.7629999999999999</c:v>
                </c:pt>
                <c:pt idx="686">
                  <c:v>4.4489999999999998</c:v>
                </c:pt>
                <c:pt idx="687">
                  <c:v>4.524</c:v>
                </c:pt>
                <c:pt idx="688">
                  <c:v>4.6059999999999999</c:v>
                </c:pt>
                <c:pt idx="689">
                  <c:v>4.5339999999999998</c:v>
                </c:pt>
                <c:pt idx="690">
                  <c:v>4.2009999999999996</c:v>
                </c:pt>
                <c:pt idx="691">
                  <c:v>4.1419999999999995</c:v>
                </c:pt>
                <c:pt idx="692">
                  <c:v>4.1219999999999999</c:v>
                </c:pt>
                <c:pt idx="693">
                  <c:v>4.43</c:v>
                </c:pt>
                <c:pt idx="694">
                  <c:v>4.4870000000000001</c:v>
                </c:pt>
                <c:pt idx="695">
                  <c:v>4.4550000000000001</c:v>
                </c:pt>
                <c:pt idx="696">
                  <c:v>4.056</c:v>
                </c:pt>
                <c:pt idx="697">
                  <c:v>4.1549999999999994</c:v>
                </c:pt>
                <c:pt idx="698">
                  <c:v>4.181</c:v>
                </c:pt>
                <c:pt idx="699">
                  <c:v>4.2439999999999998</c:v>
                </c:pt>
                <c:pt idx="700">
                  <c:v>4.2009999999999996</c:v>
                </c:pt>
                <c:pt idx="701">
                  <c:v>4.0489999999999995</c:v>
                </c:pt>
                <c:pt idx="702">
                  <c:v>4.1879999999999997</c:v>
                </c:pt>
                <c:pt idx="703">
                  <c:v>4.08</c:v>
                </c:pt>
                <c:pt idx="704">
                  <c:v>4.1390000000000002</c:v>
                </c:pt>
                <c:pt idx="705">
                  <c:v>3.927</c:v>
                </c:pt>
                <c:pt idx="706">
                  <c:v>4.05</c:v>
                </c:pt>
                <c:pt idx="707">
                  <c:v>3.8960000000000004</c:v>
                </c:pt>
                <c:pt idx="708">
                  <c:v>4.141</c:v>
                </c:pt>
                <c:pt idx="709">
                  <c:v>4.05</c:v>
                </c:pt>
                <c:pt idx="710">
                  <c:v>4.01</c:v>
                </c:pt>
                <c:pt idx="711">
                  <c:v>3.95</c:v>
                </c:pt>
                <c:pt idx="712">
                  <c:v>3.8580000000000005</c:v>
                </c:pt>
                <c:pt idx="713">
                  <c:v>3.9649999999999999</c:v>
                </c:pt>
                <c:pt idx="714">
                  <c:v>4.0710000000000006</c:v>
                </c:pt>
                <c:pt idx="715">
                  <c:v>4.17</c:v>
                </c:pt>
                <c:pt idx="716">
                  <c:v>4.093</c:v>
                </c:pt>
                <c:pt idx="717">
                  <c:v>4.1500000000000004</c:v>
                </c:pt>
                <c:pt idx="718">
                  <c:v>3.8780000000000001</c:v>
                </c:pt>
                <c:pt idx="719">
                  <c:v>4.5289999999999999</c:v>
                </c:pt>
                <c:pt idx="720">
                  <c:v>4.2250000000000005</c:v>
                </c:pt>
                <c:pt idx="721">
                  <c:v>4.3150000000000004</c:v>
                </c:pt>
                <c:pt idx="722">
                  <c:v>4.3760000000000003</c:v>
                </c:pt>
                <c:pt idx="723">
                  <c:v>4.3310000000000004</c:v>
                </c:pt>
                <c:pt idx="724">
                  <c:v>5.1689999999999996</c:v>
                </c:pt>
                <c:pt idx="725">
                  <c:v>4.9689999999999994</c:v>
                </c:pt>
                <c:pt idx="726">
                  <c:v>5.2519999999999998</c:v>
                </c:pt>
                <c:pt idx="727">
                  <c:v>5.6139999999999999</c:v>
                </c:pt>
                <c:pt idx="728">
                  <c:v>5.7850000000000001</c:v>
                </c:pt>
                <c:pt idx="729">
                  <c:v>5.8620000000000001</c:v>
                </c:pt>
                <c:pt idx="730">
                  <c:v>6.1479999999999997</c:v>
                </c:pt>
                <c:pt idx="731">
                  <c:v>6.6150000000000002</c:v>
                </c:pt>
                <c:pt idx="732">
                  <c:v>6.9290000000000003</c:v>
                </c:pt>
                <c:pt idx="733">
                  <c:v>7.5789999999999997</c:v>
                </c:pt>
                <c:pt idx="734">
                  <c:v>7.9839999999999991</c:v>
                </c:pt>
                <c:pt idx="735">
                  <c:v>8.3559999999999999</c:v>
                </c:pt>
                <c:pt idx="736">
                  <c:v>8.4919999999999991</c:v>
                </c:pt>
                <c:pt idx="737">
                  <c:v>8.8150000000000013</c:v>
                </c:pt>
                <c:pt idx="738">
                  <c:v>8.7789999999999999</c:v>
                </c:pt>
                <c:pt idx="739">
                  <c:v>9.0609999999999999</c:v>
                </c:pt>
                <c:pt idx="740">
                  <c:v>9.2649999999999988</c:v>
                </c:pt>
                <c:pt idx="741">
                  <c:v>9.6750000000000007</c:v>
                </c:pt>
                <c:pt idx="742">
                  <c:v>9.6020000000000003</c:v>
                </c:pt>
              </c:numCache>
            </c:numRef>
          </c:val>
        </c:ser>
        <c:ser>
          <c:idx val="3"/>
          <c:order val="3"/>
          <c:tx>
            <c:strRef>
              <c:f>summary!$M$2</c:f>
              <c:strCache>
                <c:ptCount val="1"/>
                <c:pt idx="0">
                  <c:v>16+ years</c:v>
                </c:pt>
              </c:strCache>
            </c:strRef>
          </c:tx>
          <c:spPr>
            <a:ln w="28575">
              <a:solidFill>
                <a:srgbClr val="000000"/>
              </a:solidFill>
              <a:prstDash val="sysDash"/>
            </a:ln>
          </c:spPr>
          <c:marker>
            <c:symbol val="none"/>
          </c:marker>
          <c:cat>
            <c:numRef>
              <c:f>summary!$A$3:$A$745</c:f>
              <c:numCache>
                <c:formatCode>mmm\-yy</c:formatCode>
                <c:ptCount val="743"/>
                <c:pt idx="0">
                  <c:v>17533</c:v>
                </c:pt>
                <c:pt idx="1">
                  <c:v>17564</c:v>
                </c:pt>
                <c:pt idx="2">
                  <c:v>17593</c:v>
                </c:pt>
                <c:pt idx="3">
                  <c:v>17624</c:v>
                </c:pt>
                <c:pt idx="4">
                  <c:v>17654</c:v>
                </c:pt>
                <c:pt idx="5">
                  <c:v>17685</c:v>
                </c:pt>
                <c:pt idx="6">
                  <c:v>17715</c:v>
                </c:pt>
                <c:pt idx="7">
                  <c:v>17746</c:v>
                </c:pt>
                <c:pt idx="8">
                  <c:v>17777</c:v>
                </c:pt>
                <c:pt idx="9">
                  <c:v>17807</c:v>
                </c:pt>
                <c:pt idx="10">
                  <c:v>17838</c:v>
                </c:pt>
                <c:pt idx="11">
                  <c:v>17868</c:v>
                </c:pt>
                <c:pt idx="12">
                  <c:v>17899</c:v>
                </c:pt>
                <c:pt idx="13">
                  <c:v>17930</c:v>
                </c:pt>
                <c:pt idx="14">
                  <c:v>17958</c:v>
                </c:pt>
                <c:pt idx="15">
                  <c:v>17989</c:v>
                </c:pt>
                <c:pt idx="16">
                  <c:v>18019</c:v>
                </c:pt>
                <c:pt idx="17">
                  <c:v>18050</c:v>
                </c:pt>
                <c:pt idx="18">
                  <c:v>18080</c:v>
                </c:pt>
                <c:pt idx="19">
                  <c:v>18111</c:v>
                </c:pt>
                <c:pt idx="20">
                  <c:v>18142</c:v>
                </c:pt>
                <c:pt idx="21">
                  <c:v>18172</c:v>
                </c:pt>
                <c:pt idx="22">
                  <c:v>18203</c:v>
                </c:pt>
                <c:pt idx="23">
                  <c:v>18233</c:v>
                </c:pt>
                <c:pt idx="24">
                  <c:v>18264</c:v>
                </c:pt>
                <c:pt idx="25">
                  <c:v>18295</c:v>
                </c:pt>
                <c:pt idx="26">
                  <c:v>18323</c:v>
                </c:pt>
                <c:pt idx="27">
                  <c:v>18354</c:v>
                </c:pt>
                <c:pt idx="28">
                  <c:v>18384</c:v>
                </c:pt>
                <c:pt idx="29">
                  <c:v>18415</c:v>
                </c:pt>
                <c:pt idx="30">
                  <c:v>18445</c:v>
                </c:pt>
                <c:pt idx="31">
                  <c:v>18476</c:v>
                </c:pt>
                <c:pt idx="32">
                  <c:v>18507</c:v>
                </c:pt>
                <c:pt idx="33">
                  <c:v>18537</c:v>
                </c:pt>
                <c:pt idx="34">
                  <c:v>18568</c:v>
                </c:pt>
                <c:pt idx="35">
                  <c:v>18598</c:v>
                </c:pt>
                <c:pt idx="36">
                  <c:v>18629</c:v>
                </c:pt>
                <c:pt idx="37">
                  <c:v>18660</c:v>
                </c:pt>
                <c:pt idx="38">
                  <c:v>18688</c:v>
                </c:pt>
                <c:pt idx="39">
                  <c:v>18719</c:v>
                </c:pt>
                <c:pt idx="40">
                  <c:v>18749</c:v>
                </c:pt>
                <c:pt idx="41">
                  <c:v>18780</c:v>
                </c:pt>
                <c:pt idx="42">
                  <c:v>18810</c:v>
                </c:pt>
                <c:pt idx="43">
                  <c:v>18841</c:v>
                </c:pt>
                <c:pt idx="44">
                  <c:v>18872</c:v>
                </c:pt>
                <c:pt idx="45">
                  <c:v>18902</c:v>
                </c:pt>
                <c:pt idx="46">
                  <c:v>18933</c:v>
                </c:pt>
                <c:pt idx="47">
                  <c:v>18963</c:v>
                </c:pt>
                <c:pt idx="48">
                  <c:v>18994</c:v>
                </c:pt>
                <c:pt idx="49">
                  <c:v>19025</c:v>
                </c:pt>
                <c:pt idx="50">
                  <c:v>19054</c:v>
                </c:pt>
                <c:pt idx="51">
                  <c:v>19085</c:v>
                </c:pt>
                <c:pt idx="52">
                  <c:v>19115</c:v>
                </c:pt>
                <c:pt idx="53">
                  <c:v>19146</c:v>
                </c:pt>
                <c:pt idx="54">
                  <c:v>19176</c:v>
                </c:pt>
                <c:pt idx="55">
                  <c:v>19207</c:v>
                </c:pt>
                <c:pt idx="56">
                  <c:v>19238</c:v>
                </c:pt>
                <c:pt idx="57">
                  <c:v>19268</c:v>
                </c:pt>
                <c:pt idx="58">
                  <c:v>19299</c:v>
                </c:pt>
                <c:pt idx="59">
                  <c:v>19329</c:v>
                </c:pt>
                <c:pt idx="60">
                  <c:v>19360</c:v>
                </c:pt>
                <c:pt idx="61">
                  <c:v>19391</c:v>
                </c:pt>
                <c:pt idx="62">
                  <c:v>19419</c:v>
                </c:pt>
                <c:pt idx="63">
                  <c:v>19450</c:v>
                </c:pt>
                <c:pt idx="64">
                  <c:v>19480</c:v>
                </c:pt>
                <c:pt idx="65">
                  <c:v>19511</c:v>
                </c:pt>
                <c:pt idx="66">
                  <c:v>19541</c:v>
                </c:pt>
                <c:pt idx="67">
                  <c:v>19572</c:v>
                </c:pt>
                <c:pt idx="68">
                  <c:v>19603</c:v>
                </c:pt>
                <c:pt idx="69">
                  <c:v>19633</c:v>
                </c:pt>
                <c:pt idx="70">
                  <c:v>19664</c:v>
                </c:pt>
                <c:pt idx="71">
                  <c:v>19694</c:v>
                </c:pt>
                <c:pt idx="72">
                  <c:v>19725</c:v>
                </c:pt>
                <c:pt idx="73">
                  <c:v>19756</c:v>
                </c:pt>
                <c:pt idx="74">
                  <c:v>19784</c:v>
                </c:pt>
                <c:pt idx="75">
                  <c:v>19815</c:v>
                </c:pt>
                <c:pt idx="76">
                  <c:v>19845</c:v>
                </c:pt>
                <c:pt idx="77">
                  <c:v>19876</c:v>
                </c:pt>
                <c:pt idx="78">
                  <c:v>19906</c:v>
                </c:pt>
                <c:pt idx="79">
                  <c:v>19937</c:v>
                </c:pt>
                <c:pt idx="80">
                  <c:v>19968</c:v>
                </c:pt>
                <c:pt idx="81">
                  <c:v>19998</c:v>
                </c:pt>
                <c:pt idx="82">
                  <c:v>20029</c:v>
                </c:pt>
                <c:pt idx="83">
                  <c:v>20059</c:v>
                </c:pt>
                <c:pt idx="84">
                  <c:v>20090</c:v>
                </c:pt>
                <c:pt idx="85">
                  <c:v>20121</c:v>
                </c:pt>
                <c:pt idx="86">
                  <c:v>20149</c:v>
                </c:pt>
                <c:pt idx="87">
                  <c:v>20180</c:v>
                </c:pt>
                <c:pt idx="88">
                  <c:v>20210</c:v>
                </c:pt>
                <c:pt idx="89">
                  <c:v>20241</c:v>
                </c:pt>
                <c:pt idx="90">
                  <c:v>20271</c:v>
                </c:pt>
                <c:pt idx="91">
                  <c:v>20302</c:v>
                </c:pt>
                <c:pt idx="92">
                  <c:v>20333</c:v>
                </c:pt>
                <c:pt idx="93">
                  <c:v>20363</c:v>
                </c:pt>
                <c:pt idx="94">
                  <c:v>20394</c:v>
                </c:pt>
                <c:pt idx="95">
                  <c:v>20424</c:v>
                </c:pt>
                <c:pt idx="96">
                  <c:v>20455</c:v>
                </c:pt>
                <c:pt idx="97">
                  <c:v>20486</c:v>
                </c:pt>
                <c:pt idx="98">
                  <c:v>20515</c:v>
                </c:pt>
                <c:pt idx="99">
                  <c:v>20546</c:v>
                </c:pt>
                <c:pt idx="100">
                  <c:v>20576</c:v>
                </c:pt>
                <c:pt idx="101">
                  <c:v>20607</c:v>
                </c:pt>
                <c:pt idx="102">
                  <c:v>20637</c:v>
                </c:pt>
                <c:pt idx="103">
                  <c:v>20668</c:v>
                </c:pt>
                <c:pt idx="104">
                  <c:v>20699</c:v>
                </c:pt>
                <c:pt idx="105">
                  <c:v>20729</c:v>
                </c:pt>
                <c:pt idx="106">
                  <c:v>20760</c:v>
                </c:pt>
                <c:pt idx="107">
                  <c:v>20790</c:v>
                </c:pt>
                <c:pt idx="108">
                  <c:v>20821</c:v>
                </c:pt>
                <c:pt idx="109">
                  <c:v>20852</c:v>
                </c:pt>
                <c:pt idx="110">
                  <c:v>20880</c:v>
                </c:pt>
                <c:pt idx="111">
                  <c:v>20911</c:v>
                </c:pt>
                <c:pt idx="112">
                  <c:v>20941</c:v>
                </c:pt>
                <c:pt idx="113">
                  <c:v>20972</c:v>
                </c:pt>
                <c:pt idx="114">
                  <c:v>21002</c:v>
                </c:pt>
                <c:pt idx="115">
                  <c:v>21033</c:v>
                </c:pt>
                <c:pt idx="116">
                  <c:v>21064</c:v>
                </c:pt>
                <c:pt idx="117">
                  <c:v>21094</c:v>
                </c:pt>
                <c:pt idx="118">
                  <c:v>21125</c:v>
                </c:pt>
                <c:pt idx="119">
                  <c:v>21155</c:v>
                </c:pt>
                <c:pt idx="120">
                  <c:v>21186</c:v>
                </c:pt>
                <c:pt idx="121">
                  <c:v>21217</c:v>
                </c:pt>
                <c:pt idx="122">
                  <c:v>21245</c:v>
                </c:pt>
                <c:pt idx="123">
                  <c:v>21276</c:v>
                </c:pt>
                <c:pt idx="124">
                  <c:v>21306</c:v>
                </c:pt>
                <c:pt idx="125">
                  <c:v>21337</c:v>
                </c:pt>
                <c:pt idx="126">
                  <c:v>21367</c:v>
                </c:pt>
                <c:pt idx="127">
                  <c:v>21398</c:v>
                </c:pt>
                <c:pt idx="128">
                  <c:v>21429</c:v>
                </c:pt>
                <c:pt idx="129">
                  <c:v>21459</c:v>
                </c:pt>
                <c:pt idx="130">
                  <c:v>21490</c:v>
                </c:pt>
                <c:pt idx="131">
                  <c:v>21520</c:v>
                </c:pt>
                <c:pt idx="132">
                  <c:v>21551</c:v>
                </c:pt>
                <c:pt idx="133">
                  <c:v>21582</c:v>
                </c:pt>
                <c:pt idx="134">
                  <c:v>21610</c:v>
                </c:pt>
                <c:pt idx="135">
                  <c:v>21641</c:v>
                </c:pt>
                <c:pt idx="136">
                  <c:v>21671</c:v>
                </c:pt>
                <c:pt idx="137">
                  <c:v>21702</c:v>
                </c:pt>
                <c:pt idx="138">
                  <c:v>21732</c:v>
                </c:pt>
                <c:pt idx="139">
                  <c:v>21763</c:v>
                </c:pt>
                <c:pt idx="140">
                  <c:v>21794</c:v>
                </c:pt>
                <c:pt idx="141">
                  <c:v>21824</c:v>
                </c:pt>
                <c:pt idx="142">
                  <c:v>21855</c:v>
                </c:pt>
                <c:pt idx="143">
                  <c:v>21885</c:v>
                </c:pt>
                <c:pt idx="144">
                  <c:v>21916</c:v>
                </c:pt>
                <c:pt idx="145">
                  <c:v>21947</c:v>
                </c:pt>
                <c:pt idx="146">
                  <c:v>21976</c:v>
                </c:pt>
                <c:pt idx="147">
                  <c:v>22007</c:v>
                </c:pt>
                <c:pt idx="148">
                  <c:v>22037</c:v>
                </c:pt>
                <c:pt idx="149">
                  <c:v>22068</c:v>
                </c:pt>
                <c:pt idx="150">
                  <c:v>22098</c:v>
                </c:pt>
                <c:pt idx="151">
                  <c:v>22129</c:v>
                </c:pt>
                <c:pt idx="152">
                  <c:v>22160</c:v>
                </c:pt>
                <c:pt idx="153">
                  <c:v>22190</c:v>
                </c:pt>
                <c:pt idx="154">
                  <c:v>22221</c:v>
                </c:pt>
                <c:pt idx="155">
                  <c:v>22251</c:v>
                </c:pt>
                <c:pt idx="156">
                  <c:v>22282</c:v>
                </c:pt>
                <c:pt idx="157">
                  <c:v>22313</c:v>
                </c:pt>
                <c:pt idx="158">
                  <c:v>22341</c:v>
                </c:pt>
                <c:pt idx="159">
                  <c:v>22372</c:v>
                </c:pt>
                <c:pt idx="160">
                  <c:v>22402</c:v>
                </c:pt>
                <c:pt idx="161">
                  <c:v>22433</c:v>
                </c:pt>
                <c:pt idx="162">
                  <c:v>22463</c:v>
                </c:pt>
                <c:pt idx="163">
                  <c:v>22494</c:v>
                </c:pt>
                <c:pt idx="164">
                  <c:v>22525</c:v>
                </c:pt>
                <c:pt idx="165">
                  <c:v>22555</c:v>
                </c:pt>
                <c:pt idx="166">
                  <c:v>22586</c:v>
                </c:pt>
                <c:pt idx="167">
                  <c:v>22616</c:v>
                </c:pt>
                <c:pt idx="168">
                  <c:v>22647</c:v>
                </c:pt>
                <c:pt idx="169">
                  <c:v>22678</c:v>
                </c:pt>
                <c:pt idx="170">
                  <c:v>22706</c:v>
                </c:pt>
                <c:pt idx="171">
                  <c:v>22737</c:v>
                </c:pt>
                <c:pt idx="172">
                  <c:v>22767</c:v>
                </c:pt>
                <c:pt idx="173">
                  <c:v>22798</c:v>
                </c:pt>
                <c:pt idx="174">
                  <c:v>22828</c:v>
                </c:pt>
                <c:pt idx="175">
                  <c:v>22859</c:v>
                </c:pt>
                <c:pt idx="176">
                  <c:v>22890</c:v>
                </c:pt>
                <c:pt idx="177">
                  <c:v>22920</c:v>
                </c:pt>
                <c:pt idx="178">
                  <c:v>22951</c:v>
                </c:pt>
                <c:pt idx="179">
                  <c:v>22981</c:v>
                </c:pt>
                <c:pt idx="180">
                  <c:v>23012</c:v>
                </c:pt>
                <c:pt idx="181">
                  <c:v>23043</c:v>
                </c:pt>
                <c:pt idx="182">
                  <c:v>23071</c:v>
                </c:pt>
                <c:pt idx="183">
                  <c:v>23102</c:v>
                </c:pt>
                <c:pt idx="184">
                  <c:v>23132</c:v>
                </c:pt>
                <c:pt idx="185">
                  <c:v>23163</c:v>
                </c:pt>
                <c:pt idx="186">
                  <c:v>23193</c:v>
                </c:pt>
                <c:pt idx="187">
                  <c:v>23224</c:v>
                </c:pt>
                <c:pt idx="188">
                  <c:v>23255</c:v>
                </c:pt>
                <c:pt idx="189">
                  <c:v>23285</c:v>
                </c:pt>
                <c:pt idx="190">
                  <c:v>23316</c:v>
                </c:pt>
                <c:pt idx="191">
                  <c:v>23346</c:v>
                </c:pt>
                <c:pt idx="192">
                  <c:v>23377</c:v>
                </c:pt>
                <c:pt idx="193">
                  <c:v>23408</c:v>
                </c:pt>
                <c:pt idx="194">
                  <c:v>23437</c:v>
                </c:pt>
                <c:pt idx="195">
                  <c:v>23468</c:v>
                </c:pt>
                <c:pt idx="196">
                  <c:v>23498</c:v>
                </c:pt>
                <c:pt idx="197">
                  <c:v>23529</c:v>
                </c:pt>
                <c:pt idx="198">
                  <c:v>23559</c:v>
                </c:pt>
                <c:pt idx="199">
                  <c:v>23590</c:v>
                </c:pt>
                <c:pt idx="200">
                  <c:v>23621</c:v>
                </c:pt>
                <c:pt idx="201">
                  <c:v>23651</c:v>
                </c:pt>
                <c:pt idx="202">
                  <c:v>23682</c:v>
                </c:pt>
                <c:pt idx="203">
                  <c:v>23712</c:v>
                </c:pt>
                <c:pt idx="204">
                  <c:v>23743</c:v>
                </c:pt>
                <c:pt idx="205">
                  <c:v>23774</c:v>
                </c:pt>
                <c:pt idx="206">
                  <c:v>23802</c:v>
                </c:pt>
                <c:pt idx="207">
                  <c:v>23833</c:v>
                </c:pt>
                <c:pt idx="208">
                  <c:v>23863</c:v>
                </c:pt>
                <c:pt idx="209">
                  <c:v>23894</c:v>
                </c:pt>
                <c:pt idx="210">
                  <c:v>23924</c:v>
                </c:pt>
                <c:pt idx="211">
                  <c:v>23955</c:v>
                </c:pt>
                <c:pt idx="212">
                  <c:v>23986</c:v>
                </c:pt>
                <c:pt idx="213">
                  <c:v>24016</c:v>
                </c:pt>
                <c:pt idx="214">
                  <c:v>24047</c:v>
                </c:pt>
                <c:pt idx="215">
                  <c:v>24077</c:v>
                </c:pt>
                <c:pt idx="216">
                  <c:v>24108</c:v>
                </c:pt>
                <c:pt idx="217">
                  <c:v>24139</c:v>
                </c:pt>
                <c:pt idx="218">
                  <c:v>24167</c:v>
                </c:pt>
                <c:pt idx="219">
                  <c:v>24198</c:v>
                </c:pt>
                <c:pt idx="220">
                  <c:v>24228</c:v>
                </c:pt>
                <c:pt idx="221">
                  <c:v>24259</c:v>
                </c:pt>
                <c:pt idx="222">
                  <c:v>24289</c:v>
                </c:pt>
                <c:pt idx="223">
                  <c:v>24320</c:v>
                </c:pt>
                <c:pt idx="224">
                  <c:v>24351</c:v>
                </c:pt>
                <c:pt idx="225">
                  <c:v>24381</c:v>
                </c:pt>
                <c:pt idx="226">
                  <c:v>24412</c:v>
                </c:pt>
                <c:pt idx="227">
                  <c:v>24442</c:v>
                </c:pt>
                <c:pt idx="228">
                  <c:v>24473</c:v>
                </c:pt>
                <c:pt idx="229">
                  <c:v>24504</c:v>
                </c:pt>
                <c:pt idx="230">
                  <c:v>24532</c:v>
                </c:pt>
                <c:pt idx="231">
                  <c:v>24563</c:v>
                </c:pt>
                <c:pt idx="232">
                  <c:v>24593</c:v>
                </c:pt>
                <c:pt idx="233">
                  <c:v>24624</c:v>
                </c:pt>
                <c:pt idx="234">
                  <c:v>24654</c:v>
                </c:pt>
                <c:pt idx="235">
                  <c:v>24685</c:v>
                </c:pt>
                <c:pt idx="236">
                  <c:v>24716</c:v>
                </c:pt>
                <c:pt idx="237">
                  <c:v>24746</c:v>
                </c:pt>
                <c:pt idx="238">
                  <c:v>24777</c:v>
                </c:pt>
                <c:pt idx="239">
                  <c:v>24807</c:v>
                </c:pt>
                <c:pt idx="240">
                  <c:v>24838</c:v>
                </c:pt>
                <c:pt idx="241">
                  <c:v>24869</c:v>
                </c:pt>
                <c:pt idx="242">
                  <c:v>24898</c:v>
                </c:pt>
                <c:pt idx="243">
                  <c:v>24929</c:v>
                </c:pt>
                <c:pt idx="244">
                  <c:v>24959</c:v>
                </c:pt>
                <c:pt idx="245">
                  <c:v>24990</c:v>
                </c:pt>
                <c:pt idx="246">
                  <c:v>25020</c:v>
                </c:pt>
                <c:pt idx="247">
                  <c:v>25051</c:v>
                </c:pt>
                <c:pt idx="248">
                  <c:v>25082</c:v>
                </c:pt>
                <c:pt idx="249">
                  <c:v>25112</c:v>
                </c:pt>
                <c:pt idx="250">
                  <c:v>25143</c:v>
                </c:pt>
                <c:pt idx="251">
                  <c:v>25173</c:v>
                </c:pt>
                <c:pt idx="252">
                  <c:v>25204</c:v>
                </c:pt>
                <c:pt idx="253">
                  <c:v>25235</c:v>
                </c:pt>
                <c:pt idx="254">
                  <c:v>25263</c:v>
                </c:pt>
                <c:pt idx="255">
                  <c:v>25294</c:v>
                </c:pt>
                <c:pt idx="256">
                  <c:v>25324</c:v>
                </c:pt>
                <c:pt idx="257">
                  <c:v>25355</c:v>
                </c:pt>
                <c:pt idx="258">
                  <c:v>25385</c:v>
                </c:pt>
                <c:pt idx="259">
                  <c:v>25416</c:v>
                </c:pt>
                <c:pt idx="260">
                  <c:v>25447</c:v>
                </c:pt>
                <c:pt idx="261">
                  <c:v>25477</c:v>
                </c:pt>
                <c:pt idx="262">
                  <c:v>25508</c:v>
                </c:pt>
                <c:pt idx="263">
                  <c:v>25538</c:v>
                </c:pt>
                <c:pt idx="264">
                  <c:v>25569</c:v>
                </c:pt>
                <c:pt idx="265">
                  <c:v>25600</c:v>
                </c:pt>
                <c:pt idx="266">
                  <c:v>25628</c:v>
                </c:pt>
                <c:pt idx="267">
                  <c:v>25659</c:v>
                </c:pt>
                <c:pt idx="268">
                  <c:v>25689</c:v>
                </c:pt>
                <c:pt idx="269">
                  <c:v>25720</c:v>
                </c:pt>
                <c:pt idx="270">
                  <c:v>25750</c:v>
                </c:pt>
                <c:pt idx="271">
                  <c:v>25781</c:v>
                </c:pt>
                <c:pt idx="272">
                  <c:v>25812</c:v>
                </c:pt>
                <c:pt idx="273">
                  <c:v>25842</c:v>
                </c:pt>
                <c:pt idx="274">
                  <c:v>25873</c:v>
                </c:pt>
                <c:pt idx="275">
                  <c:v>25903</c:v>
                </c:pt>
                <c:pt idx="276">
                  <c:v>25934</c:v>
                </c:pt>
                <c:pt idx="277">
                  <c:v>25965</c:v>
                </c:pt>
                <c:pt idx="278">
                  <c:v>25993</c:v>
                </c:pt>
                <c:pt idx="279">
                  <c:v>26024</c:v>
                </c:pt>
                <c:pt idx="280">
                  <c:v>26054</c:v>
                </c:pt>
                <c:pt idx="281">
                  <c:v>26085</c:v>
                </c:pt>
                <c:pt idx="282">
                  <c:v>26115</c:v>
                </c:pt>
                <c:pt idx="283">
                  <c:v>26146</c:v>
                </c:pt>
                <c:pt idx="284">
                  <c:v>26177</c:v>
                </c:pt>
                <c:pt idx="285">
                  <c:v>26207</c:v>
                </c:pt>
                <c:pt idx="286">
                  <c:v>26238</c:v>
                </c:pt>
                <c:pt idx="287">
                  <c:v>26268</c:v>
                </c:pt>
                <c:pt idx="288">
                  <c:v>26299</c:v>
                </c:pt>
                <c:pt idx="289">
                  <c:v>26330</c:v>
                </c:pt>
                <c:pt idx="290">
                  <c:v>26359</c:v>
                </c:pt>
                <c:pt idx="291">
                  <c:v>26390</c:v>
                </c:pt>
                <c:pt idx="292">
                  <c:v>26420</c:v>
                </c:pt>
                <c:pt idx="293">
                  <c:v>26451</c:v>
                </c:pt>
                <c:pt idx="294">
                  <c:v>26481</c:v>
                </c:pt>
                <c:pt idx="295">
                  <c:v>26512</c:v>
                </c:pt>
                <c:pt idx="296">
                  <c:v>26543</c:v>
                </c:pt>
                <c:pt idx="297">
                  <c:v>26573</c:v>
                </c:pt>
                <c:pt idx="298">
                  <c:v>26604</c:v>
                </c:pt>
                <c:pt idx="299">
                  <c:v>26634</c:v>
                </c:pt>
                <c:pt idx="300">
                  <c:v>26665</c:v>
                </c:pt>
                <c:pt idx="301">
                  <c:v>26696</c:v>
                </c:pt>
                <c:pt idx="302">
                  <c:v>26724</c:v>
                </c:pt>
                <c:pt idx="303">
                  <c:v>26755</c:v>
                </c:pt>
                <c:pt idx="304">
                  <c:v>26785</c:v>
                </c:pt>
                <c:pt idx="305">
                  <c:v>26816</c:v>
                </c:pt>
                <c:pt idx="306">
                  <c:v>26846</c:v>
                </c:pt>
                <c:pt idx="307">
                  <c:v>26877</c:v>
                </c:pt>
                <c:pt idx="308">
                  <c:v>26908</c:v>
                </c:pt>
                <c:pt idx="309">
                  <c:v>26938</c:v>
                </c:pt>
                <c:pt idx="310">
                  <c:v>26969</c:v>
                </c:pt>
                <c:pt idx="311">
                  <c:v>26999</c:v>
                </c:pt>
                <c:pt idx="312">
                  <c:v>27030</c:v>
                </c:pt>
                <c:pt idx="313">
                  <c:v>27061</c:v>
                </c:pt>
                <c:pt idx="314">
                  <c:v>27089</c:v>
                </c:pt>
                <c:pt idx="315">
                  <c:v>27120</c:v>
                </c:pt>
                <c:pt idx="316">
                  <c:v>27150</c:v>
                </c:pt>
                <c:pt idx="317">
                  <c:v>27181</c:v>
                </c:pt>
                <c:pt idx="318">
                  <c:v>27211</c:v>
                </c:pt>
                <c:pt idx="319">
                  <c:v>27242</c:v>
                </c:pt>
                <c:pt idx="320">
                  <c:v>27273</c:v>
                </c:pt>
                <c:pt idx="321">
                  <c:v>27303</c:v>
                </c:pt>
                <c:pt idx="322">
                  <c:v>27334</c:v>
                </c:pt>
                <c:pt idx="323">
                  <c:v>27364</c:v>
                </c:pt>
                <c:pt idx="324">
                  <c:v>27395</c:v>
                </c:pt>
                <c:pt idx="325">
                  <c:v>27426</c:v>
                </c:pt>
                <c:pt idx="326">
                  <c:v>27454</c:v>
                </c:pt>
                <c:pt idx="327">
                  <c:v>27485</c:v>
                </c:pt>
                <c:pt idx="328">
                  <c:v>27515</c:v>
                </c:pt>
                <c:pt idx="329">
                  <c:v>27546</c:v>
                </c:pt>
                <c:pt idx="330">
                  <c:v>27576</c:v>
                </c:pt>
                <c:pt idx="331">
                  <c:v>27607</c:v>
                </c:pt>
                <c:pt idx="332">
                  <c:v>27638</c:v>
                </c:pt>
                <c:pt idx="333">
                  <c:v>27668</c:v>
                </c:pt>
                <c:pt idx="334">
                  <c:v>27699</c:v>
                </c:pt>
                <c:pt idx="335">
                  <c:v>27729</c:v>
                </c:pt>
                <c:pt idx="336">
                  <c:v>27760</c:v>
                </c:pt>
                <c:pt idx="337">
                  <c:v>27791</c:v>
                </c:pt>
                <c:pt idx="338">
                  <c:v>27820</c:v>
                </c:pt>
                <c:pt idx="339">
                  <c:v>27851</c:v>
                </c:pt>
                <c:pt idx="340">
                  <c:v>27881</c:v>
                </c:pt>
                <c:pt idx="341">
                  <c:v>27912</c:v>
                </c:pt>
                <c:pt idx="342">
                  <c:v>27942</c:v>
                </c:pt>
                <c:pt idx="343">
                  <c:v>27973</c:v>
                </c:pt>
                <c:pt idx="344">
                  <c:v>28004</c:v>
                </c:pt>
                <c:pt idx="345">
                  <c:v>28034</c:v>
                </c:pt>
                <c:pt idx="346">
                  <c:v>28065</c:v>
                </c:pt>
                <c:pt idx="347">
                  <c:v>28095</c:v>
                </c:pt>
                <c:pt idx="348">
                  <c:v>28126</c:v>
                </c:pt>
                <c:pt idx="349">
                  <c:v>28157</c:v>
                </c:pt>
                <c:pt idx="350">
                  <c:v>28185</c:v>
                </c:pt>
                <c:pt idx="351">
                  <c:v>28216</c:v>
                </c:pt>
                <c:pt idx="352">
                  <c:v>28246</c:v>
                </c:pt>
                <c:pt idx="353">
                  <c:v>28277</c:v>
                </c:pt>
                <c:pt idx="354">
                  <c:v>28307</c:v>
                </c:pt>
                <c:pt idx="355">
                  <c:v>28338</c:v>
                </c:pt>
                <c:pt idx="356">
                  <c:v>28369</c:v>
                </c:pt>
                <c:pt idx="357">
                  <c:v>28399</c:v>
                </c:pt>
                <c:pt idx="358">
                  <c:v>28430</c:v>
                </c:pt>
                <c:pt idx="359">
                  <c:v>28460</c:v>
                </c:pt>
                <c:pt idx="360">
                  <c:v>28491</c:v>
                </c:pt>
                <c:pt idx="361">
                  <c:v>28522</c:v>
                </c:pt>
                <c:pt idx="362">
                  <c:v>28550</c:v>
                </c:pt>
                <c:pt idx="363">
                  <c:v>28581</c:v>
                </c:pt>
                <c:pt idx="364">
                  <c:v>28611</c:v>
                </c:pt>
                <c:pt idx="365">
                  <c:v>28642</c:v>
                </c:pt>
                <c:pt idx="366">
                  <c:v>28672</c:v>
                </c:pt>
                <c:pt idx="367">
                  <c:v>28703</c:v>
                </c:pt>
                <c:pt idx="368">
                  <c:v>28734</c:v>
                </c:pt>
                <c:pt idx="369">
                  <c:v>28764</c:v>
                </c:pt>
                <c:pt idx="370">
                  <c:v>28795</c:v>
                </c:pt>
                <c:pt idx="371">
                  <c:v>28825</c:v>
                </c:pt>
                <c:pt idx="372">
                  <c:v>28856</c:v>
                </c:pt>
                <c:pt idx="373">
                  <c:v>28887</c:v>
                </c:pt>
                <c:pt idx="374">
                  <c:v>28915</c:v>
                </c:pt>
                <c:pt idx="375">
                  <c:v>28946</c:v>
                </c:pt>
                <c:pt idx="376">
                  <c:v>28976</c:v>
                </c:pt>
                <c:pt idx="377">
                  <c:v>29007</c:v>
                </c:pt>
                <c:pt idx="378">
                  <c:v>29037</c:v>
                </c:pt>
                <c:pt idx="379">
                  <c:v>29068</c:v>
                </c:pt>
                <c:pt idx="380">
                  <c:v>29099</c:v>
                </c:pt>
                <c:pt idx="381">
                  <c:v>29129</c:v>
                </c:pt>
                <c:pt idx="382">
                  <c:v>29160</c:v>
                </c:pt>
                <c:pt idx="383">
                  <c:v>29190</c:v>
                </c:pt>
                <c:pt idx="384">
                  <c:v>29221</c:v>
                </c:pt>
                <c:pt idx="385">
                  <c:v>29252</c:v>
                </c:pt>
                <c:pt idx="386">
                  <c:v>29281</c:v>
                </c:pt>
                <c:pt idx="387">
                  <c:v>29312</c:v>
                </c:pt>
                <c:pt idx="388">
                  <c:v>29342</c:v>
                </c:pt>
                <c:pt idx="389">
                  <c:v>29373</c:v>
                </c:pt>
                <c:pt idx="390">
                  <c:v>29403</c:v>
                </c:pt>
                <c:pt idx="391">
                  <c:v>29434</c:v>
                </c:pt>
                <c:pt idx="392">
                  <c:v>29465</c:v>
                </c:pt>
                <c:pt idx="393">
                  <c:v>29495</c:v>
                </c:pt>
                <c:pt idx="394">
                  <c:v>29526</c:v>
                </c:pt>
                <c:pt idx="395">
                  <c:v>29556</c:v>
                </c:pt>
                <c:pt idx="396">
                  <c:v>29587</c:v>
                </c:pt>
                <c:pt idx="397">
                  <c:v>29618</c:v>
                </c:pt>
                <c:pt idx="398">
                  <c:v>29646</c:v>
                </c:pt>
                <c:pt idx="399">
                  <c:v>29677</c:v>
                </c:pt>
                <c:pt idx="400">
                  <c:v>29707</c:v>
                </c:pt>
                <c:pt idx="401">
                  <c:v>29738</c:v>
                </c:pt>
                <c:pt idx="402">
                  <c:v>29768</c:v>
                </c:pt>
                <c:pt idx="403">
                  <c:v>29799</c:v>
                </c:pt>
                <c:pt idx="404">
                  <c:v>29830</c:v>
                </c:pt>
                <c:pt idx="405">
                  <c:v>29860</c:v>
                </c:pt>
                <c:pt idx="406">
                  <c:v>29891</c:v>
                </c:pt>
                <c:pt idx="407">
                  <c:v>29921</c:v>
                </c:pt>
                <c:pt idx="408">
                  <c:v>29952</c:v>
                </c:pt>
                <c:pt idx="409">
                  <c:v>29983</c:v>
                </c:pt>
                <c:pt idx="410">
                  <c:v>30011</c:v>
                </c:pt>
                <c:pt idx="411">
                  <c:v>30042</c:v>
                </c:pt>
                <c:pt idx="412">
                  <c:v>30072</c:v>
                </c:pt>
                <c:pt idx="413">
                  <c:v>30103</c:v>
                </c:pt>
                <c:pt idx="414">
                  <c:v>30133</c:v>
                </c:pt>
                <c:pt idx="415">
                  <c:v>30164</c:v>
                </c:pt>
                <c:pt idx="416">
                  <c:v>30195</c:v>
                </c:pt>
                <c:pt idx="417">
                  <c:v>30225</c:v>
                </c:pt>
                <c:pt idx="418">
                  <c:v>30256</c:v>
                </c:pt>
                <c:pt idx="419">
                  <c:v>30286</c:v>
                </c:pt>
                <c:pt idx="420">
                  <c:v>30317</c:v>
                </c:pt>
                <c:pt idx="421">
                  <c:v>30348</c:v>
                </c:pt>
                <c:pt idx="422">
                  <c:v>30376</c:v>
                </c:pt>
                <c:pt idx="423">
                  <c:v>30407</c:v>
                </c:pt>
                <c:pt idx="424">
                  <c:v>30437</c:v>
                </c:pt>
                <c:pt idx="425">
                  <c:v>30468</c:v>
                </c:pt>
                <c:pt idx="426">
                  <c:v>30498</c:v>
                </c:pt>
                <c:pt idx="427">
                  <c:v>30529</c:v>
                </c:pt>
                <c:pt idx="428">
                  <c:v>30560</c:v>
                </c:pt>
                <c:pt idx="429">
                  <c:v>30590</c:v>
                </c:pt>
                <c:pt idx="430">
                  <c:v>30621</c:v>
                </c:pt>
                <c:pt idx="431">
                  <c:v>30651</c:v>
                </c:pt>
                <c:pt idx="432">
                  <c:v>30682</c:v>
                </c:pt>
                <c:pt idx="433">
                  <c:v>30713</c:v>
                </c:pt>
                <c:pt idx="434">
                  <c:v>30742</c:v>
                </c:pt>
                <c:pt idx="435">
                  <c:v>30773</c:v>
                </c:pt>
                <c:pt idx="436">
                  <c:v>30803</c:v>
                </c:pt>
                <c:pt idx="437">
                  <c:v>30834</c:v>
                </c:pt>
                <c:pt idx="438">
                  <c:v>30864</c:v>
                </c:pt>
                <c:pt idx="439">
                  <c:v>30895</c:v>
                </c:pt>
                <c:pt idx="440">
                  <c:v>30926</c:v>
                </c:pt>
                <c:pt idx="441">
                  <c:v>30956</c:v>
                </c:pt>
                <c:pt idx="442">
                  <c:v>30987</c:v>
                </c:pt>
                <c:pt idx="443">
                  <c:v>31017</c:v>
                </c:pt>
                <c:pt idx="444">
                  <c:v>31048</c:v>
                </c:pt>
                <c:pt idx="445">
                  <c:v>31079</c:v>
                </c:pt>
                <c:pt idx="446">
                  <c:v>31107</c:v>
                </c:pt>
                <c:pt idx="447">
                  <c:v>31138</c:v>
                </c:pt>
                <c:pt idx="448">
                  <c:v>31168</c:v>
                </c:pt>
                <c:pt idx="449">
                  <c:v>31199</c:v>
                </c:pt>
                <c:pt idx="450">
                  <c:v>31229</c:v>
                </c:pt>
                <c:pt idx="451">
                  <c:v>31260</c:v>
                </c:pt>
                <c:pt idx="452">
                  <c:v>31291</c:v>
                </c:pt>
                <c:pt idx="453">
                  <c:v>31321</c:v>
                </c:pt>
                <c:pt idx="454">
                  <c:v>31352</c:v>
                </c:pt>
                <c:pt idx="455">
                  <c:v>31382</c:v>
                </c:pt>
                <c:pt idx="456">
                  <c:v>31413</c:v>
                </c:pt>
                <c:pt idx="457">
                  <c:v>31444</c:v>
                </c:pt>
                <c:pt idx="458">
                  <c:v>31472</c:v>
                </c:pt>
                <c:pt idx="459">
                  <c:v>31503</c:v>
                </c:pt>
                <c:pt idx="460">
                  <c:v>31533</c:v>
                </c:pt>
                <c:pt idx="461">
                  <c:v>31564</c:v>
                </c:pt>
                <c:pt idx="462">
                  <c:v>31594</c:v>
                </c:pt>
                <c:pt idx="463">
                  <c:v>31625</c:v>
                </c:pt>
                <c:pt idx="464">
                  <c:v>31656</c:v>
                </c:pt>
                <c:pt idx="465">
                  <c:v>31686</c:v>
                </c:pt>
                <c:pt idx="466">
                  <c:v>31717</c:v>
                </c:pt>
                <c:pt idx="467">
                  <c:v>31747</c:v>
                </c:pt>
                <c:pt idx="468">
                  <c:v>31778</c:v>
                </c:pt>
                <c:pt idx="469">
                  <c:v>31809</c:v>
                </c:pt>
                <c:pt idx="470">
                  <c:v>31837</c:v>
                </c:pt>
                <c:pt idx="471">
                  <c:v>31868</c:v>
                </c:pt>
                <c:pt idx="472">
                  <c:v>31898</c:v>
                </c:pt>
                <c:pt idx="473">
                  <c:v>31929</c:v>
                </c:pt>
                <c:pt idx="474">
                  <c:v>31959</c:v>
                </c:pt>
                <c:pt idx="475">
                  <c:v>31990</c:v>
                </c:pt>
                <c:pt idx="476">
                  <c:v>32021</c:v>
                </c:pt>
                <c:pt idx="477">
                  <c:v>32051</c:v>
                </c:pt>
                <c:pt idx="478">
                  <c:v>32082</c:v>
                </c:pt>
                <c:pt idx="479">
                  <c:v>32112</c:v>
                </c:pt>
                <c:pt idx="480">
                  <c:v>32143</c:v>
                </c:pt>
                <c:pt idx="481">
                  <c:v>32174</c:v>
                </c:pt>
                <c:pt idx="482">
                  <c:v>32203</c:v>
                </c:pt>
                <c:pt idx="483">
                  <c:v>32234</c:v>
                </c:pt>
                <c:pt idx="484">
                  <c:v>32264</c:v>
                </c:pt>
                <c:pt idx="485">
                  <c:v>32295</c:v>
                </c:pt>
                <c:pt idx="486">
                  <c:v>32325</c:v>
                </c:pt>
                <c:pt idx="487">
                  <c:v>32356</c:v>
                </c:pt>
                <c:pt idx="488">
                  <c:v>32387</c:v>
                </c:pt>
                <c:pt idx="489">
                  <c:v>32417</c:v>
                </c:pt>
                <c:pt idx="490">
                  <c:v>32448</c:v>
                </c:pt>
                <c:pt idx="491">
                  <c:v>32478</c:v>
                </c:pt>
                <c:pt idx="492">
                  <c:v>32509</c:v>
                </c:pt>
                <c:pt idx="493">
                  <c:v>32540</c:v>
                </c:pt>
                <c:pt idx="494">
                  <c:v>32568</c:v>
                </c:pt>
                <c:pt idx="495">
                  <c:v>32599</c:v>
                </c:pt>
                <c:pt idx="496">
                  <c:v>32629</c:v>
                </c:pt>
                <c:pt idx="497">
                  <c:v>32660</c:v>
                </c:pt>
                <c:pt idx="498">
                  <c:v>32690</c:v>
                </c:pt>
                <c:pt idx="499">
                  <c:v>32721</c:v>
                </c:pt>
                <c:pt idx="500">
                  <c:v>32752</c:v>
                </c:pt>
                <c:pt idx="501">
                  <c:v>32782</c:v>
                </c:pt>
                <c:pt idx="502">
                  <c:v>32813</c:v>
                </c:pt>
                <c:pt idx="503">
                  <c:v>32843</c:v>
                </c:pt>
                <c:pt idx="504">
                  <c:v>32874</c:v>
                </c:pt>
                <c:pt idx="505">
                  <c:v>32905</c:v>
                </c:pt>
                <c:pt idx="506">
                  <c:v>32933</c:v>
                </c:pt>
                <c:pt idx="507">
                  <c:v>32964</c:v>
                </c:pt>
                <c:pt idx="508">
                  <c:v>32994</c:v>
                </c:pt>
                <c:pt idx="509">
                  <c:v>33025</c:v>
                </c:pt>
                <c:pt idx="510">
                  <c:v>33055</c:v>
                </c:pt>
                <c:pt idx="511">
                  <c:v>33086</c:v>
                </c:pt>
                <c:pt idx="512">
                  <c:v>33117</c:v>
                </c:pt>
                <c:pt idx="513">
                  <c:v>33147</c:v>
                </c:pt>
                <c:pt idx="514">
                  <c:v>33178</c:v>
                </c:pt>
                <c:pt idx="515">
                  <c:v>33208</c:v>
                </c:pt>
                <c:pt idx="516">
                  <c:v>33239</c:v>
                </c:pt>
                <c:pt idx="517">
                  <c:v>33270</c:v>
                </c:pt>
                <c:pt idx="518">
                  <c:v>33298</c:v>
                </c:pt>
                <c:pt idx="519">
                  <c:v>33329</c:v>
                </c:pt>
                <c:pt idx="520">
                  <c:v>33359</c:v>
                </c:pt>
                <c:pt idx="521">
                  <c:v>33390</c:v>
                </c:pt>
                <c:pt idx="522">
                  <c:v>33420</c:v>
                </c:pt>
                <c:pt idx="523">
                  <c:v>33451</c:v>
                </c:pt>
                <c:pt idx="524">
                  <c:v>33482</c:v>
                </c:pt>
                <c:pt idx="525">
                  <c:v>33512</c:v>
                </c:pt>
                <c:pt idx="526">
                  <c:v>33543</c:v>
                </c:pt>
                <c:pt idx="527">
                  <c:v>33573</c:v>
                </c:pt>
                <c:pt idx="528">
                  <c:v>33604</c:v>
                </c:pt>
                <c:pt idx="529">
                  <c:v>33635</c:v>
                </c:pt>
                <c:pt idx="530">
                  <c:v>33664</c:v>
                </c:pt>
                <c:pt idx="531">
                  <c:v>33695</c:v>
                </c:pt>
                <c:pt idx="532">
                  <c:v>33725</c:v>
                </c:pt>
                <c:pt idx="533">
                  <c:v>33756</c:v>
                </c:pt>
                <c:pt idx="534">
                  <c:v>33786</c:v>
                </c:pt>
                <c:pt idx="535">
                  <c:v>33817</c:v>
                </c:pt>
                <c:pt idx="536">
                  <c:v>33848</c:v>
                </c:pt>
                <c:pt idx="537">
                  <c:v>33878</c:v>
                </c:pt>
                <c:pt idx="538">
                  <c:v>33909</c:v>
                </c:pt>
                <c:pt idx="539">
                  <c:v>33939</c:v>
                </c:pt>
                <c:pt idx="540">
                  <c:v>33970</c:v>
                </c:pt>
                <c:pt idx="541">
                  <c:v>34001</c:v>
                </c:pt>
                <c:pt idx="542">
                  <c:v>34029</c:v>
                </c:pt>
                <c:pt idx="543">
                  <c:v>34060</c:v>
                </c:pt>
                <c:pt idx="544">
                  <c:v>34090</c:v>
                </c:pt>
                <c:pt idx="545">
                  <c:v>34121</c:v>
                </c:pt>
                <c:pt idx="546">
                  <c:v>34151</c:v>
                </c:pt>
                <c:pt idx="547">
                  <c:v>34182</c:v>
                </c:pt>
                <c:pt idx="548">
                  <c:v>34213</c:v>
                </c:pt>
                <c:pt idx="549">
                  <c:v>34243</c:v>
                </c:pt>
                <c:pt idx="550">
                  <c:v>34274</c:v>
                </c:pt>
                <c:pt idx="551">
                  <c:v>34304</c:v>
                </c:pt>
                <c:pt idx="552">
                  <c:v>34335</c:v>
                </c:pt>
                <c:pt idx="553">
                  <c:v>34366</c:v>
                </c:pt>
                <c:pt idx="554">
                  <c:v>34394</c:v>
                </c:pt>
                <c:pt idx="555">
                  <c:v>34425</c:v>
                </c:pt>
                <c:pt idx="556">
                  <c:v>34455</c:v>
                </c:pt>
                <c:pt idx="557">
                  <c:v>34486</c:v>
                </c:pt>
                <c:pt idx="558">
                  <c:v>34516</c:v>
                </c:pt>
                <c:pt idx="559">
                  <c:v>34547</c:v>
                </c:pt>
                <c:pt idx="560">
                  <c:v>34578</c:v>
                </c:pt>
                <c:pt idx="561">
                  <c:v>34608</c:v>
                </c:pt>
                <c:pt idx="562">
                  <c:v>34639</c:v>
                </c:pt>
                <c:pt idx="563">
                  <c:v>34669</c:v>
                </c:pt>
                <c:pt idx="564">
                  <c:v>34700</c:v>
                </c:pt>
                <c:pt idx="565">
                  <c:v>34731</c:v>
                </c:pt>
                <c:pt idx="566">
                  <c:v>34759</c:v>
                </c:pt>
                <c:pt idx="567">
                  <c:v>34790</c:v>
                </c:pt>
                <c:pt idx="568">
                  <c:v>34820</c:v>
                </c:pt>
                <c:pt idx="569">
                  <c:v>34851</c:v>
                </c:pt>
                <c:pt idx="570">
                  <c:v>34881</c:v>
                </c:pt>
                <c:pt idx="571">
                  <c:v>34912</c:v>
                </c:pt>
                <c:pt idx="572">
                  <c:v>34943</c:v>
                </c:pt>
                <c:pt idx="573">
                  <c:v>34973</c:v>
                </c:pt>
                <c:pt idx="574">
                  <c:v>35004</c:v>
                </c:pt>
                <c:pt idx="575">
                  <c:v>35034</c:v>
                </c:pt>
                <c:pt idx="576">
                  <c:v>35065</c:v>
                </c:pt>
                <c:pt idx="577">
                  <c:v>35096</c:v>
                </c:pt>
                <c:pt idx="578">
                  <c:v>35125</c:v>
                </c:pt>
                <c:pt idx="579">
                  <c:v>35156</c:v>
                </c:pt>
                <c:pt idx="580">
                  <c:v>35186</c:v>
                </c:pt>
                <c:pt idx="581">
                  <c:v>35217</c:v>
                </c:pt>
                <c:pt idx="582">
                  <c:v>35247</c:v>
                </c:pt>
                <c:pt idx="583">
                  <c:v>35278</c:v>
                </c:pt>
                <c:pt idx="584">
                  <c:v>35309</c:v>
                </c:pt>
                <c:pt idx="585">
                  <c:v>35339</c:v>
                </c:pt>
                <c:pt idx="586">
                  <c:v>35370</c:v>
                </c:pt>
                <c:pt idx="587">
                  <c:v>35400</c:v>
                </c:pt>
                <c:pt idx="588">
                  <c:v>35431</c:v>
                </c:pt>
                <c:pt idx="589">
                  <c:v>35462</c:v>
                </c:pt>
                <c:pt idx="590">
                  <c:v>35490</c:v>
                </c:pt>
                <c:pt idx="591">
                  <c:v>35521</c:v>
                </c:pt>
                <c:pt idx="592">
                  <c:v>35551</c:v>
                </c:pt>
                <c:pt idx="593">
                  <c:v>35582</c:v>
                </c:pt>
                <c:pt idx="594">
                  <c:v>35612</c:v>
                </c:pt>
                <c:pt idx="595">
                  <c:v>35643</c:v>
                </c:pt>
                <c:pt idx="596">
                  <c:v>35674</c:v>
                </c:pt>
                <c:pt idx="597">
                  <c:v>35704</c:v>
                </c:pt>
                <c:pt idx="598">
                  <c:v>35735</c:v>
                </c:pt>
                <c:pt idx="599">
                  <c:v>35765</c:v>
                </c:pt>
                <c:pt idx="600">
                  <c:v>35796</c:v>
                </c:pt>
                <c:pt idx="601">
                  <c:v>35827</c:v>
                </c:pt>
                <c:pt idx="602">
                  <c:v>35855</c:v>
                </c:pt>
                <c:pt idx="603">
                  <c:v>35886</c:v>
                </c:pt>
                <c:pt idx="604">
                  <c:v>35916</c:v>
                </c:pt>
                <c:pt idx="605">
                  <c:v>35947</c:v>
                </c:pt>
                <c:pt idx="606">
                  <c:v>35977</c:v>
                </c:pt>
                <c:pt idx="607">
                  <c:v>36008</c:v>
                </c:pt>
                <c:pt idx="608">
                  <c:v>36039</c:v>
                </c:pt>
                <c:pt idx="609">
                  <c:v>36069</c:v>
                </c:pt>
                <c:pt idx="610">
                  <c:v>36100</c:v>
                </c:pt>
                <c:pt idx="611">
                  <c:v>36130</c:v>
                </c:pt>
                <c:pt idx="612">
                  <c:v>36161</c:v>
                </c:pt>
                <c:pt idx="613">
                  <c:v>36192</c:v>
                </c:pt>
                <c:pt idx="614">
                  <c:v>36220</c:v>
                </c:pt>
                <c:pt idx="615">
                  <c:v>36251</c:v>
                </c:pt>
                <c:pt idx="616">
                  <c:v>36281</c:v>
                </c:pt>
                <c:pt idx="617">
                  <c:v>36312</c:v>
                </c:pt>
                <c:pt idx="618">
                  <c:v>36342</c:v>
                </c:pt>
                <c:pt idx="619">
                  <c:v>36373</c:v>
                </c:pt>
                <c:pt idx="620">
                  <c:v>36404</c:v>
                </c:pt>
                <c:pt idx="621">
                  <c:v>36434</c:v>
                </c:pt>
                <c:pt idx="622">
                  <c:v>36465</c:v>
                </c:pt>
                <c:pt idx="623">
                  <c:v>36495</c:v>
                </c:pt>
                <c:pt idx="624">
                  <c:v>36526</c:v>
                </c:pt>
                <c:pt idx="625">
                  <c:v>36557</c:v>
                </c:pt>
                <c:pt idx="626">
                  <c:v>36586</c:v>
                </c:pt>
                <c:pt idx="627">
                  <c:v>36617</c:v>
                </c:pt>
                <c:pt idx="628">
                  <c:v>36647</c:v>
                </c:pt>
                <c:pt idx="629">
                  <c:v>36678</c:v>
                </c:pt>
                <c:pt idx="630">
                  <c:v>36708</c:v>
                </c:pt>
                <c:pt idx="631">
                  <c:v>36739</c:v>
                </c:pt>
                <c:pt idx="632">
                  <c:v>36770</c:v>
                </c:pt>
                <c:pt idx="633">
                  <c:v>36800</c:v>
                </c:pt>
                <c:pt idx="634">
                  <c:v>36831</c:v>
                </c:pt>
                <c:pt idx="635">
                  <c:v>36861</c:v>
                </c:pt>
                <c:pt idx="636">
                  <c:v>36892</c:v>
                </c:pt>
                <c:pt idx="637">
                  <c:v>36923</c:v>
                </c:pt>
                <c:pt idx="638">
                  <c:v>36951</c:v>
                </c:pt>
                <c:pt idx="639">
                  <c:v>36982</c:v>
                </c:pt>
                <c:pt idx="640">
                  <c:v>37012</c:v>
                </c:pt>
                <c:pt idx="641">
                  <c:v>37043</c:v>
                </c:pt>
                <c:pt idx="642">
                  <c:v>37073</c:v>
                </c:pt>
                <c:pt idx="643">
                  <c:v>37104</c:v>
                </c:pt>
                <c:pt idx="644">
                  <c:v>37135</c:v>
                </c:pt>
                <c:pt idx="645">
                  <c:v>37165</c:v>
                </c:pt>
                <c:pt idx="646">
                  <c:v>37196</c:v>
                </c:pt>
                <c:pt idx="647">
                  <c:v>37226</c:v>
                </c:pt>
                <c:pt idx="648">
                  <c:v>37257</c:v>
                </c:pt>
                <c:pt idx="649">
                  <c:v>37288</c:v>
                </c:pt>
                <c:pt idx="650">
                  <c:v>37316</c:v>
                </c:pt>
                <c:pt idx="651">
                  <c:v>37347</c:v>
                </c:pt>
                <c:pt idx="652">
                  <c:v>37377</c:v>
                </c:pt>
                <c:pt idx="653">
                  <c:v>37408</c:v>
                </c:pt>
                <c:pt idx="654">
                  <c:v>37438</c:v>
                </c:pt>
                <c:pt idx="655">
                  <c:v>37469</c:v>
                </c:pt>
                <c:pt idx="656">
                  <c:v>37500</c:v>
                </c:pt>
                <c:pt idx="657">
                  <c:v>37530</c:v>
                </c:pt>
                <c:pt idx="658">
                  <c:v>37561</c:v>
                </c:pt>
                <c:pt idx="659">
                  <c:v>37591</c:v>
                </c:pt>
                <c:pt idx="660">
                  <c:v>37622</c:v>
                </c:pt>
                <c:pt idx="661">
                  <c:v>37653</c:v>
                </c:pt>
                <c:pt idx="662">
                  <c:v>37681</c:v>
                </c:pt>
                <c:pt idx="663">
                  <c:v>37712</c:v>
                </c:pt>
                <c:pt idx="664">
                  <c:v>37742</c:v>
                </c:pt>
                <c:pt idx="665">
                  <c:v>37773</c:v>
                </c:pt>
                <c:pt idx="666">
                  <c:v>37803</c:v>
                </c:pt>
                <c:pt idx="667">
                  <c:v>37834</c:v>
                </c:pt>
                <c:pt idx="668">
                  <c:v>37865</c:v>
                </c:pt>
                <c:pt idx="669">
                  <c:v>37895</c:v>
                </c:pt>
                <c:pt idx="670">
                  <c:v>37926</c:v>
                </c:pt>
                <c:pt idx="671">
                  <c:v>37956</c:v>
                </c:pt>
                <c:pt idx="672">
                  <c:v>37987</c:v>
                </c:pt>
                <c:pt idx="673">
                  <c:v>38018</c:v>
                </c:pt>
                <c:pt idx="674">
                  <c:v>38047</c:v>
                </c:pt>
                <c:pt idx="675">
                  <c:v>38078</c:v>
                </c:pt>
                <c:pt idx="676">
                  <c:v>38108</c:v>
                </c:pt>
                <c:pt idx="677">
                  <c:v>38139</c:v>
                </c:pt>
                <c:pt idx="678">
                  <c:v>38169</c:v>
                </c:pt>
                <c:pt idx="679">
                  <c:v>38200</c:v>
                </c:pt>
                <c:pt idx="680">
                  <c:v>38231</c:v>
                </c:pt>
                <c:pt idx="681">
                  <c:v>38261</c:v>
                </c:pt>
                <c:pt idx="682">
                  <c:v>38292</c:v>
                </c:pt>
                <c:pt idx="683">
                  <c:v>38322</c:v>
                </c:pt>
                <c:pt idx="684">
                  <c:v>38353</c:v>
                </c:pt>
                <c:pt idx="685">
                  <c:v>38384</c:v>
                </c:pt>
                <c:pt idx="686">
                  <c:v>38412</c:v>
                </c:pt>
                <c:pt idx="687">
                  <c:v>38443</c:v>
                </c:pt>
                <c:pt idx="688">
                  <c:v>38473</c:v>
                </c:pt>
                <c:pt idx="689">
                  <c:v>38504</c:v>
                </c:pt>
                <c:pt idx="690">
                  <c:v>38534</c:v>
                </c:pt>
                <c:pt idx="691">
                  <c:v>38565</c:v>
                </c:pt>
                <c:pt idx="692">
                  <c:v>38596</c:v>
                </c:pt>
                <c:pt idx="693">
                  <c:v>38626</c:v>
                </c:pt>
                <c:pt idx="694">
                  <c:v>38657</c:v>
                </c:pt>
                <c:pt idx="695">
                  <c:v>38687</c:v>
                </c:pt>
                <c:pt idx="696">
                  <c:v>38718</c:v>
                </c:pt>
                <c:pt idx="697">
                  <c:v>38749</c:v>
                </c:pt>
                <c:pt idx="698">
                  <c:v>38777</c:v>
                </c:pt>
                <c:pt idx="699">
                  <c:v>38808</c:v>
                </c:pt>
                <c:pt idx="700">
                  <c:v>38838</c:v>
                </c:pt>
                <c:pt idx="701">
                  <c:v>38869</c:v>
                </c:pt>
                <c:pt idx="702">
                  <c:v>38899</c:v>
                </c:pt>
                <c:pt idx="703">
                  <c:v>38930</c:v>
                </c:pt>
                <c:pt idx="704">
                  <c:v>38961</c:v>
                </c:pt>
                <c:pt idx="705">
                  <c:v>38991</c:v>
                </c:pt>
                <c:pt idx="706">
                  <c:v>39022</c:v>
                </c:pt>
                <c:pt idx="707">
                  <c:v>39052</c:v>
                </c:pt>
                <c:pt idx="708">
                  <c:v>39083</c:v>
                </c:pt>
                <c:pt idx="709">
                  <c:v>39114</c:v>
                </c:pt>
                <c:pt idx="710">
                  <c:v>39142</c:v>
                </c:pt>
                <c:pt idx="711">
                  <c:v>39173</c:v>
                </c:pt>
                <c:pt idx="712">
                  <c:v>39203</c:v>
                </c:pt>
                <c:pt idx="713">
                  <c:v>39234</c:v>
                </c:pt>
                <c:pt idx="714">
                  <c:v>39264</c:v>
                </c:pt>
                <c:pt idx="715">
                  <c:v>39295</c:v>
                </c:pt>
                <c:pt idx="716">
                  <c:v>39326</c:v>
                </c:pt>
                <c:pt idx="717">
                  <c:v>39356</c:v>
                </c:pt>
                <c:pt idx="718">
                  <c:v>39387</c:v>
                </c:pt>
                <c:pt idx="719">
                  <c:v>39417</c:v>
                </c:pt>
                <c:pt idx="720">
                  <c:v>39448</c:v>
                </c:pt>
                <c:pt idx="721">
                  <c:v>39479</c:v>
                </c:pt>
                <c:pt idx="722">
                  <c:v>39508</c:v>
                </c:pt>
                <c:pt idx="723">
                  <c:v>39539</c:v>
                </c:pt>
                <c:pt idx="724">
                  <c:v>39569</c:v>
                </c:pt>
                <c:pt idx="725">
                  <c:v>39600</c:v>
                </c:pt>
                <c:pt idx="726">
                  <c:v>39630</c:v>
                </c:pt>
                <c:pt idx="727">
                  <c:v>39661</c:v>
                </c:pt>
                <c:pt idx="728">
                  <c:v>39692</c:v>
                </c:pt>
                <c:pt idx="729">
                  <c:v>39722</c:v>
                </c:pt>
                <c:pt idx="730">
                  <c:v>39753</c:v>
                </c:pt>
                <c:pt idx="731">
                  <c:v>39783</c:v>
                </c:pt>
                <c:pt idx="732">
                  <c:v>39814</c:v>
                </c:pt>
                <c:pt idx="733">
                  <c:v>39845</c:v>
                </c:pt>
                <c:pt idx="734">
                  <c:v>39873</c:v>
                </c:pt>
                <c:pt idx="735">
                  <c:v>39904</c:v>
                </c:pt>
                <c:pt idx="736">
                  <c:v>39934</c:v>
                </c:pt>
                <c:pt idx="737">
                  <c:v>39965</c:v>
                </c:pt>
                <c:pt idx="738">
                  <c:v>39995</c:v>
                </c:pt>
                <c:pt idx="739">
                  <c:v>40026</c:v>
                </c:pt>
                <c:pt idx="740">
                  <c:v>40057</c:v>
                </c:pt>
                <c:pt idx="741">
                  <c:v>40087</c:v>
                </c:pt>
                <c:pt idx="742">
                  <c:v>40118</c:v>
                </c:pt>
              </c:numCache>
            </c:numRef>
          </c:cat>
          <c:val>
            <c:numRef>
              <c:f>summary!$M$3:$M$745</c:f>
              <c:numCache>
                <c:formatCode>General</c:formatCode>
                <c:ptCount val="743"/>
                <c:pt idx="0">
                  <c:v>#N/A</c:v>
                </c:pt>
                <c:pt idx="1">
                  <c:v>#N/A</c:v>
                </c:pt>
                <c:pt idx="2">
                  <c:v>#N/A</c:v>
                </c:pt>
                <c:pt idx="3">
                  <c:v>#N/A</c:v>
                </c:pt>
                <c:pt idx="4">
                  <c:v>#N/A</c:v>
                </c:pt>
                <c:pt idx="5">
                  <c:v>#N/A</c:v>
                </c:pt>
                <c:pt idx="6">
                  <c:v>#N/A</c:v>
                </c:pt>
                <c:pt idx="7">
                  <c:v>#N/A</c:v>
                </c:pt>
                <c:pt idx="8">
                  <c:v>#N/A</c:v>
                </c:pt>
                <c:pt idx="9">
                  <c:v>#N/A</c:v>
                </c:pt>
                <c:pt idx="10">
                  <c:v>#N/A</c:v>
                </c:pt>
                <c:pt idx="11">
                  <c:v>#N/A</c:v>
                </c:pt>
                <c:pt idx="12">
                  <c:v>#N/A</c:v>
                </c:pt>
                <c:pt idx="13">
                  <c:v>#N/A</c:v>
                </c:pt>
                <c:pt idx="14">
                  <c:v>#N/A</c:v>
                </c:pt>
                <c:pt idx="15">
                  <c:v>#N/A</c:v>
                </c:pt>
                <c:pt idx="16">
                  <c:v>#N/A</c:v>
                </c:pt>
                <c:pt idx="17">
                  <c:v>#N/A</c:v>
                </c:pt>
                <c:pt idx="18">
                  <c:v>#N/A</c:v>
                </c:pt>
                <c:pt idx="19">
                  <c:v>#N/A</c:v>
                </c:pt>
                <c:pt idx="20">
                  <c:v>#N/A</c:v>
                </c:pt>
                <c:pt idx="21">
                  <c:v>#N/A</c:v>
                </c:pt>
                <c:pt idx="22">
                  <c:v>#N/A</c:v>
                </c:pt>
                <c:pt idx="23">
                  <c:v>#N/A</c:v>
                </c:pt>
                <c:pt idx="24">
                  <c:v>#N/A</c:v>
                </c:pt>
                <c:pt idx="25">
                  <c:v>#N/A</c:v>
                </c:pt>
                <c:pt idx="26">
                  <c:v>#N/A</c:v>
                </c:pt>
                <c:pt idx="27">
                  <c:v>#N/A</c:v>
                </c:pt>
                <c:pt idx="28">
                  <c:v>#N/A</c:v>
                </c:pt>
                <c:pt idx="29">
                  <c:v>#N/A</c:v>
                </c:pt>
                <c:pt idx="30">
                  <c:v>#N/A</c:v>
                </c:pt>
                <c:pt idx="31">
                  <c:v>#N/A</c:v>
                </c:pt>
                <c:pt idx="32">
                  <c:v>#N/A</c:v>
                </c:pt>
                <c:pt idx="33">
                  <c:v>#N/A</c:v>
                </c:pt>
                <c:pt idx="34">
                  <c:v>#N/A</c:v>
                </c:pt>
                <c:pt idx="35">
                  <c:v>#N/A</c:v>
                </c:pt>
                <c:pt idx="36">
                  <c:v>#N/A</c:v>
                </c:pt>
                <c:pt idx="37">
                  <c:v>#N/A</c:v>
                </c:pt>
                <c:pt idx="38">
                  <c:v>#N/A</c:v>
                </c:pt>
                <c:pt idx="39">
                  <c:v>#N/A</c:v>
                </c:pt>
                <c:pt idx="40">
                  <c:v>#N/A</c:v>
                </c:pt>
                <c:pt idx="41">
                  <c:v>#N/A</c:v>
                </c:pt>
                <c:pt idx="42">
                  <c:v>#N/A</c:v>
                </c:pt>
                <c:pt idx="43">
                  <c:v>#N/A</c:v>
                </c:pt>
                <c:pt idx="44">
                  <c:v>#N/A</c:v>
                </c:pt>
                <c:pt idx="45">
                  <c:v>#N/A</c:v>
                </c:pt>
                <c:pt idx="46">
                  <c:v>#N/A</c:v>
                </c:pt>
                <c:pt idx="47">
                  <c:v>#N/A</c:v>
                </c:pt>
                <c:pt idx="48">
                  <c:v>#N/A</c:v>
                </c:pt>
                <c:pt idx="49">
                  <c:v>#N/A</c:v>
                </c:pt>
                <c:pt idx="50">
                  <c:v>#N/A</c:v>
                </c:pt>
                <c:pt idx="51">
                  <c:v>#N/A</c:v>
                </c:pt>
                <c:pt idx="52">
                  <c:v>#N/A</c:v>
                </c:pt>
                <c:pt idx="53">
                  <c:v>#N/A</c:v>
                </c:pt>
                <c:pt idx="54">
                  <c:v>#N/A</c:v>
                </c:pt>
                <c:pt idx="55">
                  <c:v>#N/A</c:v>
                </c:pt>
                <c:pt idx="56">
                  <c:v>#N/A</c:v>
                </c:pt>
                <c:pt idx="57">
                  <c:v>#N/A</c:v>
                </c:pt>
                <c:pt idx="58">
                  <c:v>#N/A</c:v>
                </c:pt>
                <c:pt idx="59">
                  <c:v>#N/A</c:v>
                </c:pt>
                <c:pt idx="60">
                  <c:v>#N/A</c:v>
                </c:pt>
                <c:pt idx="61">
                  <c:v>#N/A</c:v>
                </c:pt>
                <c:pt idx="62">
                  <c:v>#N/A</c:v>
                </c:pt>
                <c:pt idx="63">
                  <c:v>#N/A</c:v>
                </c:pt>
                <c:pt idx="64">
                  <c:v>#N/A</c:v>
                </c:pt>
                <c:pt idx="65">
                  <c:v>#N/A</c:v>
                </c:pt>
                <c:pt idx="66">
                  <c:v>#N/A</c:v>
                </c:pt>
                <c:pt idx="67">
                  <c:v>#N/A</c:v>
                </c:pt>
                <c:pt idx="68">
                  <c:v>#N/A</c:v>
                </c:pt>
                <c:pt idx="69">
                  <c:v>#N/A</c:v>
                </c:pt>
                <c:pt idx="70">
                  <c:v>#N/A</c:v>
                </c:pt>
                <c:pt idx="71">
                  <c:v>#N/A</c:v>
                </c:pt>
                <c:pt idx="72">
                  <c:v>#N/A</c:v>
                </c:pt>
                <c:pt idx="73">
                  <c:v>#N/A</c:v>
                </c:pt>
                <c:pt idx="74">
                  <c:v>#N/A</c:v>
                </c:pt>
                <c:pt idx="75">
                  <c:v>#N/A</c:v>
                </c:pt>
                <c:pt idx="76">
                  <c:v>#N/A</c:v>
                </c:pt>
                <c:pt idx="77">
                  <c:v>#N/A</c:v>
                </c:pt>
                <c:pt idx="78">
                  <c:v>#N/A</c:v>
                </c:pt>
                <c:pt idx="79">
                  <c:v>#N/A</c:v>
                </c:pt>
                <c:pt idx="80">
                  <c:v>#N/A</c:v>
                </c:pt>
                <c:pt idx="81">
                  <c:v>#N/A</c:v>
                </c:pt>
                <c:pt idx="82">
                  <c:v>#N/A</c:v>
                </c:pt>
                <c:pt idx="83">
                  <c:v>#N/A</c:v>
                </c:pt>
                <c:pt idx="84">
                  <c:v>#N/A</c:v>
                </c:pt>
                <c:pt idx="85">
                  <c:v>#N/A</c:v>
                </c:pt>
                <c:pt idx="86">
                  <c:v>#N/A</c:v>
                </c:pt>
                <c:pt idx="87">
                  <c:v>#N/A</c:v>
                </c:pt>
                <c:pt idx="88">
                  <c:v>#N/A</c:v>
                </c:pt>
                <c:pt idx="89">
                  <c:v>#N/A</c:v>
                </c:pt>
                <c:pt idx="90">
                  <c:v>#N/A</c:v>
                </c:pt>
                <c:pt idx="91">
                  <c:v>#N/A</c:v>
                </c:pt>
                <c:pt idx="92">
                  <c:v>#N/A</c:v>
                </c:pt>
                <c:pt idx="93">
                  <c:v>#N/A</c:v>
                </c:pt>
                <c:pt idx="94">
                  <c:v>#N/A</c:v>
                </c:pt>
                <c:pt idx="95">
                  <c:v>#N/A</c:v>
                </c:pt>
                <c:pt idx="96">
                  <c:v>#N/A</c:v>
                </c:pt>
                <c:pt idx="97">
                  <c:v>#N/A</c:v>
                </c:pt>
                <c:pt idx="98">
                  <c:v>#N/A</c:v>
                </c:pt>
                <c:pt idx="99">
                  <c:v>#N/A</c:v>
                </c:pt>
                <c:pt idx="100">
                  <c:v>#N/A</c:v>
                </c:pt>
                <c:pt idx="101">
                  <c:v>#N/A</c:v>
                </c:pt>
                <c:pt idx="102">
                  <c:v>#N/A</c:v>
                </c:pt>
                <c:pt idx="103">
                  <c:v>#N/A</c:v>
                </c:pt>
                <c:pt idx="104">
                  <c:v>#N/A</c:v>
                </c:pt>
                <c:pt idx="105">
                  <c:v>#N/A</c:v>
                </c:pt>
                <c:pt idx="106">
                  <c:v>#N/A</c:v>
                </c:pt>
                <c:pt idx="107">
                  <c:v>#N/A</c:v>
                </c:pt>
                <c:pt idx="108">
                  <c:v>#N/A</c:v>
                </c:pt>
                <c:pt idx="109">
                  <c:v>#N/A</c:v>
                </c:pt>
                <c:pt idx="110">
                  <c:v>#N/A</c:v>
                </c:pt>
                <c:pt idx="111">
                  <c:v>#N/A</c:v>
                </c:pt>
                <c:pt idx="112">
                  <c:v>#N/A</c:v>
                </c:pt>
                <c:pt idx="113">
                  <c:v>#N/A</c:v>
                </c:pt>
                <c:pt idx="114">
                  <c:v>#N/A</c:v>
                </c:pt>
                <c:pt idx="115">
                  <c:v>#N/A</c:v>
                </c:pt>
                <c:pt idx="116">
                  <c:v>#N/A</c:v>
                </c:pt>
                <c:pt idx="117">
                  <c:v>#N/A</c:v>
                </c:pt>
                <c:pt idx="118">
                  <c:v>#N/A</c:v>
                </c:pt>
                <c:pt idx="119">
                  <c:v>#N/A</c:v>
                </c:pt>
                <c:pt idx="120">
                  <c:v>#N/A</c:v>
                </c:pt>
                <c:pt idx="121">
                  <c:v>#N/A</c:v>
                </c:pt>
                <c:pt idx="122">
                  <c:v>#N/A</c:v>
                </c:pt>
                <c:pt idx="123">
                  <c:v>#N/A</c:v>
                </c:pt>
                <c:pt idx="124">
                  <c:v>#N/A</c:v>
                </c:pt>
                <c:pt idx="125">
                  <c:v>#N/A</c:v>
                </c:pt>
                <c:pt idx="126">
                  <c:v>#N/A</c:v>
                </c:pt>
                <c:pt idx="127">
                  <c:v>#N/A</c:v>
                </c:pt>
                <c:pt idx="128">
                  <c:v>#N/A</c:v>
                </c:pt>
                <c:pt idx="129">
                  <c:v>#N/A</c:v>
                </c:pt>
                <c:pt idx="130">
                  <c:v>#N/A</c:v>
                </c:pt>
                <c:pt idx="131">
                  <c:v>#N/A</c:v>
                </c:pt>
                <c:pt idx="132">
                  <c:v>#N/A</c:v>
                </c:pt>
                <c:pt idx="133">
                  <c:v>#N/A</c:v>
                </c:pt>
                <c:pt idx="134">
                  <c:v>#N/A</c:v>
                </c:pt>
                <c:pt idx="135">
                  <c:v>#N/A</c:v>
                </c:pt>
                <c:pt idx="136">
                  <c:v>#N/A</c:v>
                </c:pt>
                <c:pt idx="137">
                  <c:v>#N/A</c:v>
                </c:pt>
                <c:pt idx="138">
                  <c:v>#N/A</c:v>
                </c:pt>
                <c:pt idx="139">
                  <c:v>#N/A</c:v>
                </c:pt>
                <c:pt idx="140">
                  <c:v>#N/A</c:v>
                </c:pt>
                <c:pt idx="141">
                  <c:v>#N/A</c:v>
                </c:pt>
                <c:pt idx="142">
                  <c:v>#N/A</c:v>
                </c:pt>
                <c:pt idx="143">
                  <c:v>#N/A</c:v>
                </c:pt>
                <c:pt idx="144">
                  <c:v>#N/A</c:v>
                </c:pt>
                <c:pt idx="145">
                  <c:v>#N/A</c:v>
                </c:pt>
                <c:pt idx="146">
                  <c:v>#N/A</c:v>
                </c:pt>
                <c:pt idx="147">
                  <c:v>#N/A</c:v>
                </c:pt>
                <c:pt idx="148">
                  <c:v>#N/A</c:v>
                </c:pt>
                <c:pt idx="149">
                  <c:v>#N/A</c:v>
                </c:pt>
                <c:pt idx="150">
                  <c:v>#N/A</c:v>
                </c:pt>
                <c:pt idx="151">
                  <c:v>#N/A</c:v>
                </c:pt>
                <c:pt idx="152">
                  <c:v>#N/A</c:v>
                </c:pt>
                <c:pt idx="153">
                  <c:v>#N/A</c:v>
                </c:pt>
                <c:pt idx="154">
                  <c:v>#N/A</c:v>
                </c:pt>
                <c:pt idx="155">
                  <c:v>#N/A</c:v>
                </c:pt>
                <c:pt idx="156">
                  <c:v>#N/A</c:v>
                </c:pt>
                <c:pt idx="157">
                  <c:v>#N/A</c:v>
                </c:pt>
                <c:pt idx="158">
                  <c:v>#N/A</c:v>
                </c:pt>
                <c:pt idx="159">
                  <c:v>#N/A</c:v>
                </c:pt>
                <c:pt idx="160">
                  <c:v>#N/A</c:v>
                </c:pt>
                <c:pt idx="161">
                  <c:v>#N/A</c:v>
                </c:pt>
                <c:pt idx="162">
                  <c:v>#N/A</c:v>
                </c:pt>
                <c:pt idx="163">
                  <c:v>#N/A</c:v>
                </c:pt>
                <c:pt idx="164">
                  <c:v>#N/A</c:v>
                </c:pt>
                <c:pt idx="165">
                  <c:v>#N/A</c:v>
                </c:pt>
                <c:pt idx="166">
                  <c:v>#N/A</c:v>
                </c:pt>
                <c:pt idx="167">
                  <c:v>#N/A</c:v>
                </c:pt>
                <c:pt idx="168">
                  <c:v>#N/A</c:v>
                </c:pt>
                <c:pt idx="169">
                  <c:v>#N/A</c:v>
                </c:pt>
                <c:pt idx="170">
                  <c:v>#N/A</c:v>
                </c:pt>
                <c:pt idx="171">
                  <c:v>#N/A</c:v>
                </c:pt>
                <c:pt idx="172">
                  <c:v>#N/A</c:v>
                </c:pt>
                <c:pt idx="173">
                  <c:v>#N/A</c:v>
                </c:pt>
                <c:pt idx="174">
                  <c:v>#N/A</c:v>
                </c:pt>
                <c:pt idx="175">
                  <c:v>#N/A</c:v>
                </c:pt>
                <c:pt idx="176">
                  <c:v>#N/A</c:v>
                </c:pt>
                <c:pt idx="177">
                  <c:v>#N/A</c:v>
                </c:pt>
                <c:pt idx="178">
                  <c:v>#N/A</c:v>
                </c:pt>
                <c:pt idx="179">
                  <c:v>#N/A</c:v>
                </c:pt>
                <c:pt idx="180">
                  <c:v>#N/A</c:v>
                </c:pt>
                <c:pt idx="181">
                  <c:v>#N/A</c:v>
                </c:pt>
                <c:pt idx="182">
                  <c:v>#N/A</c:v>
                </c:pt>
                <c:pt idx="183">
                  <c:v>#N/A</c:v>
                </c:pt>
                <c:pt idx="184">
                  <c:v>#N/A</c:v>
                </c:pt>
                <c:pt idx="185">
                  <c:v>#N/A</c:v>
                </c:pt>
                <c:pt idx="186">
                  <c:v>#N/A</c:v>
                </c:pt>
                <c:pt idx="187">
                  <c:v>#N/A</c:v>
                </c:pt>
                <c:pt idx="188">
                  <c:v>#N/A</c:v>
                </c:pt>
                <c:pt idx="189">
                  <c:v>#N/A</c:v>
                </c:pt>
                <c:pt idx="190">
                  <c:v>#N/A</c:v>
                </c:pt>
                <c:pt idx="191">
                  <c:v>#N/A</c:v>
                </c:pt>
                <c:pt idx="192">
                  <c:v>#N/A</c:v>
                </c:pt>
                <c:pt idx="193">
                  <c:v>#N/A</c:v>
                </c:pt>
                <c:pt idx="194">
                  <c:v>#N/A</c:v>
                </c:pt>
                <c:pt idx="195">
                  <c:v>#N/A</c:v>
                </c:pt>
                <c:pt idx="196">
                  <c:v>#N/A</c:v>
                </c:pt>
                <c:pt idx="197">
                  <c:v>#N/A</c:v>
                </c:pt>
                <c:pt idx="198">
                  <c:v>#N/A</c:v>
                </c:pt>
                <c:pt idx="199">
                  <c:v>#N/A</c:v>
                </c:pt>
                <c:pt idx="200">
                  <c:v>#N/A</c:v>
                </c:pt>
                <c:pt idx="201">
                  <c:v>#N/A</c:v>
                </c:pt>
                <c:pt idx="202">
                  <c:v>#N/A</c:v>
                </c:pt>
                <c:pt idx="203">
                  <c:v>#N/A</c:v>
                </c:pt>
                <c:pt idx="204">
                  <c:v>#N/A</c:v>
                </c:pt>
                <c:pt idx="205">
                  <c:v>#N/A</c:v>
                </c:pt>
                <c:pt idx="206">
                  <c:v>#N/A</c:v>
                </c:pt>
                <c:pt idx="207">
                  <c:v>#N/A</c:v>
                </c:pt>
                <c:pt idx="208">
                  <c:v>#N/A</c:v>
                </c:pt>
                <c:pt idx="209">
                  <c:v>#N/A</c:v>
                </c:pt>
                <c:pt idx="210">
                  <c:v>#N/A</c:v>
                </c:pt>
                <c:pt idx="211">
                  <c:v>#N/A</c:v>
                </c:pt>
                <c:pt idx="212">
                  <c:v>#N/A</c:v>
                </c:pt>
                <c:pt idx="213">
                  <c:v>#N/A</c:v>
                </c:pt>
                <c:pt idx="214">
                  <c:v>#N/A</c:v>
                </c:pt>
                <c:pt idx="215">
                  <c:v>#N/A</c:v>
                </c:pt>
                <c:pt idx="216">
                  <c:v>#N/A</c:v>
                </c:pt>
                <c:pt idx="217">
                  <c:v>#N/A</c:v>
                </c:pt>
                <c:pt idx="218">
                  <c:v>#N/A</c:v>
                </c:pt>
                <c:pt idx="219">
                  <c:v>#N/A</c:v>
                </c:pt>
                <c:pt idx="220">
                  <c:v>#N/A</c:v>
                </c:pt>
                <c:pt idx="221">
                  <c:v>#N/A</c:v>
                </c:pt>
                <c:pt idx="222">
                  <c:v>#N/A</c:v>
                </c:pt>
                <c:pt idx="223">
                  <c:v>#N/A</c:v>
                </c:pt>
                <c:pt idx="224">
                  <c:v>#N/A</c:v>
                </c:pt>
                <c:pt idx="225">
                  <c:v>#N/A</c:v>
                </c:pt>
                <c:pt idx="226">
                  <c:v>#N/A</c:v>
                </c:pt>
                <c:pt idx="227">
                  <c:v>#N/A</c:v>
                </c:pt>
                <c:pt idx="228">
                  <c:v>#N/A</c:v>
                </c:pt>
                <c:pt idx="229">
                  <c:v>#N/A</c:v>
                </c:pt>
                <c:pt idx="230">
                  <c:v>#N/A</c:v>
                </c:pt>
                <c:pt idx="231">
                  <c:v>#N/A</c:v>
                </c:pt>
                <c:pt idx="232">
                  <c:v>#N/A</c:v>
                </c:pt>
                <c:pt idx="233">
                  <c:v>#N/A</c:v>
                </c:pt>
                <c:pt idx="234">
                  <c:v>#N/A</c:v>
                </c:pt>
                <c:pt idx="235">
                  <c:v>#N/A</c:v>
                </c:pt>
                <c:pt idx="236">
                  <c:v>#N/A</c:v>
                </c:pt>
                <c:pt idx="237">
                  <c:v>#N/A</c:v>
                </c:pt>
                <c:pt idx="238">
                  <c:v>#N/A</c:v>
                </c:pt>
                <c:pt idx="239">
                  <c:v>#N/A</c:v>
                </c:pt>
                <c:pt idx="240">
                  <c:v>#N/A</c:v>
                </c:pt>
                <c:pt idx="241">
                  <c:v>#N/A</c:v>
                </c:pt>
                <c:pt idx="242">
                  <c:v>#N/A</c:v>
                </c:pt>
                <c:pt idx="243">
                  <c:v>#N/A</c:v>
                </c:pt>
                <c:pt idx="244">
                  <c:v>#N/A</c:v>
                </c:pt>
                <c:pt idx="245">
                  <c:v>#N/A</c:v>
                </c:pt>
                <c:pt idx="246">
                  <c:v>#N/A</c:v>
                </c:pt>
                <c:pt idx="247">
                  <c:v>#N/A</c:v>
                </c:pt>
                <c:pt idx="248">
                  <c:v>#N/A</c:v>
                </c:pt>
                <c:pt idx="249">
                  <c:v>#N/A</c:v>
                </c:pt>
                <c:pt idx="250">
                  <c:v>#N/A</c:v>
                </c:pt>
                <c:pt idx="251">
                  <c:v>#N/A</c:v>
                </c:pt>
                <c:pt idx="252">
                  <c:v>#N/A</c:v>
                </c:pt>
                <c:pt idx="253">
                  <c:v>#N/A</c:v>
                </c:pt>
                <c:pt idx="254">
                  <c:v>#N/A</c:v>
                </c:pt>
                <c:pt idx="255">
                  <c:v>#N/A</c:v>
                </c:pt>
                <c:pt idx="256">
                  <c:v>#N/A</c:v>
                </c:pt>
                <c:pt idx="257">
                  <c:v>#N/A</c:v>
                </c:pt>
                <c:pt idx="258">
                  <c:v>#N/A</c:v>
                </c:pt>
                <c:pt idx="259">
                  <c:v>#N/A</c:v>
                </c:pt>
                <c:pt idx="260">
                  <c:v>#N/A</c:v>
                </c:pt>
                <c:pt idx="261">
                  <c:v>#N/A</c:v>
                </c:pt>
                <c:pt idx="262">
                  <c:v>#N/A</c:v>
                </c:pt>
                <c:pt idx="263">
                  <c:v>#N/A</c:v>
                </c:pt>
                <c:pt idx="264">
                  <c:v>#N/A</c:v>
                </c:pt>
                <c:pt idx="265">
                  <c:v>#N/A</c:v>
                </c:pt>
                <c:pt idx="266">
                  <c:v>#N/A</c:v>
                </c:pt>
                <c:pt idx="267">
                  <c:v>#N/A</c:v>
                </c:pt>
                <c:pt idx="268">
                  <c:v>#N/A</c:v>
                </c:pt>
                <c:pt idx="269">
                  <c:v>#N/A</c:v>
                </c:pt>
                <c:pt idx="270">
                  <c:v>#N/A</c:v>
                </c:pt>
                <c:pt idx="271">
                  <c:v>#N/A</c:v>
                </c:pt>
                <c:pt idx="272">
                  <c:v>#N/A</c:v>
                </c:pt>
                <c:pt idx="273">
                  <c:v>#N/A</c:v>
                </c:pt>
                <c:pt idx="274">
                  <c:v>#N/A</c:v>
                </c:pt>
                <c:pt idx="275">
                  <c:v>#N/A</c:v>
                </c:pt>
                <c:pt idx="276">
                  <c:v>#N/A</c:v>
                </c:pt>
                <c:pt idx="277">
                  <c:v>#N/A</c:v>
                </c:pt>
                <c:pt idx="278">
                  <c:v>#N/A</c:v>
                </c:pt>
                <c:pt idx="279">
                  <c:v>#N/A</c:v>
                </c:pt>
                <c:pt idx="280">
                  <c:v>#N/A</c:v>
                </c:pt>
                <c:pt idx="281">
                  <c:v>#N/A</c:v>
                </c:pt>
                <c:pt idx="282">
                  <c:v>#N/A</c:v>
                </c:pt>
                <c:pt idx="283">
                  <c:v>#N/A</c:v>
                </c:pt>
                <c:pt idx="284">
                  <c:v>#N/A</c:v>
                </c:pt>
                <c:pt idx="285">
                  <c:v>#N/A</c:v>
                </c:pt>
                <c:pt idx="286">
                  <c:v>#N/A</c:v>
                </c:pt>
                <c:pt idx="287">
                  <c:v>#N/A</c:v>
                </c:pt>
                <c:pt idx="288">
                  <c:v>#N/A</c:v>
                </c:pt>
                <c:pt idx="289">
                  <c:v>#N/A</c:v>
                </c:pt>
                <c:pt idx="290">
                  <c:v>#N/A</c:v>
                </c:pt>
                <c:pt idx="291">
                  <c:v>#N/A</c:v>
                </c:pt>
                <c:pt idx="292">
                  <c:v>#N/A</c:v>
                </c:pt>
                <c:pt idx="293">
                  <c:v>#N/A</c:v>
                </c:pt>
                <c:pt idx="294">
                  <c:v>#N/A</c:v>
                </c:pt>
                <c:pt idx="295">
                  <c:v>#N/A</c:v>
                </c:pt>
                <c:pt idx="296">
                  <c:v>#N/A</c:v>
                </c:pt>
                <c:pt idx="297">
                  <c:v>#N/A</c:v>
                </c:pt>
                <c:pt idx="298">
                  <c:v>#N/A</c:v>
                </c:pt>
                <c:pt idx="299">
                  <c:v>#N/A</c:v>
                </c:pt>
                <c:pt idx="300">
                  <c:v>#N/A</c:v>
                </c:pt>
                <c:pt idx="301">
                  <c:v>#N/A</c:v>
                </c:pt>
                <c:pt idx="302">
                  <c:v>#N/A</c:v>
                </c:pt>
                <c:pt idx="303">
                  <c:v>#N/A</c:v>
                </c:pt>
                <c:pt idx="304">
                  <c:v>#N/A</c:v>
                </c:pt>
                <c:pt idx="305">
                  <c:v>#N/A</c:v>
                </c:pt>
                <c:pt idx="306">
                  <c:v>#N/A</c:v>
                </c:pt>
                <c:pt idx="307">
                  <c:v>#N/A</c:v>
                </c:pt>
                <c:pt idx="308">
                  <c:v>#N/A</c:v>
                </c:pt>
                <c:pt idx="309">
                  <c:v>#N/A</c:v>
                </c:pt>
                <c:pt idx="310">
                  <c:v>#N/A</c:v>
                </c:pt>
                <c:pt idx="311">
                  <c:v>#N/A</c:v>
                </c:pt>
                <c:pt idx="312">
                  <c:v>#N/A</c:v>
                </c:pt>
                <c:pt idx="313">
                  <c:v>#N/A</c:v>
                </c:pt>
                <c:pt idx="314">
                  <c:v>#N/A</c:v>
                </c:pt>
                <c:pt idx="315">
                  <c:v>#N/A</c:v>
                </c:pt>
                <c:pt idx="316">
                  <c:v>#N/A</c:v>
                </c:pt>
                <c:pt idx="317">
                  <c:v>#N/A</c:v>
                </c:pt>
                <c:pt idx="318">
                  <c:v>#N/A</c:v>
                </c:pt>
                <c:pt idx="319">
                  <c:v>#N/A</c:v>
                </c:pt>
                <c:pt idx="320">
                  <c:v>#N/A</c:v>
                </c:pt>
                <c:pt idx="321">
                  <c:v>#N/A</c:v>
                </c:pt>
                <c:pt idx="322">
                  <c:v>#N/A</c:v>
                </c:pt>
                <c:pt idx="323">
                  <c:v>#N/A</c:v>
                </c:pt>
                <c:pt idx="324">
                  <c:v>#N/A</c:v>
                </c:pt>
                <c:pt idx="325">
                  <c:v>#N/A</c:v>
                </c:pt>
                <c:pt idx="326">
                  <c:v>#N/A</c:v>
                </c:pt>
                <c:pt idx="327">
                  <c:v>#N/A</c:v>
                </c:pt>
                <c:pt idx="328">
                  <c:v>#N/A</c:v>
                </c:pt>
                <c:pt idx="329">
                  <c:v>#N/A</c:v>
                </c:pt>
                <c:pt idx="330">
                  <c:v>#N/A</c:v>
                </c:pt>
                <c:pt idx="331">
                  <c:v>#N/A</c:v>
                </c:pt>
                <c:pt idx="332">
                  <c:v>#N/A</c:v>
                </c:pt>
                <c:pt idx="333">
                  <c:v>#N/A</c:v>
                </c:pt>
                <c:pt idx="334">
                  <c:v>#N/A</c:v>
                </c:pt>
                <c:pt idx="335">
                  <c:v>#N/A</c:v>
                </c:pt>
                <c:pt idx="336">
                  <c:v>3.2239999999999998</c:v>
                </c:pt>
                <c:pt idx="337">
                  <c:v>3.3360000000000003</c:v>
                </c:pt>
                <c:pt idx="338">
                  <c:v>3.2779999999999996</c:v>
                </c:pt>
                <c:pt idx="339">
                  <c:v>3.4670000000000001</c:v>
                </c:pt>
                <c:pt idx="340">
                  <c:v>3.6549999999999998</c:v>
                </c:pt>
                <c:pt idx="341">
                  <c:v>3.3680000000000003</c:v>
                </c:pt>
                <c:pt idx="342">
                  <c:v>3.6280000000000001</c:v>
                </c:pt>
                <c:pt idx="343">
                  <c:v>3.5270000000000001</c:v>
                </c:pt>
                <c:pt idx="344">
                  <c:v>3.3930000000000002</c:v>
                </c:pt>
                <c:pt idx="345">
                  <c:v>3.4290000000000003</c:v>
                </c:pt>
                <c:pt idx="346">
                  <c:v>3.5900000000000003</c:v>
                </c:pt>
                <c:pt idx="347">
                  <c:v>3.7069999999999999</c:v>
                </c:pt>
                <c:pt idx="348">
                  <c:v>3.8980000000000001</c:v>
                </c:pt>
                <c:pt idx="349">
                  <c:v>3.8340000000000001</c:v>
                </c:pt>
                <c:pt idx="350">
                  <c:v>3.665</c:v>
                </c:pt>
                <c:pt idx="351">
                  <c:v>3.5430000000000001</c:v>
                </c:pt>
                <c:pt idx="352">
                  <c:v>3.6790000000000003</c:v>
                </c:pt>
                <c:pt idx="353">
                  <c:v>3.6459999999999999</c:v>
                </c:pt>
                <c:pt idx="354">
                  <c:v>3.2140000000000004</c:v>
                </c:pt>
                <c:pt idx="355">
                  <c:v>3.1019999999999999</c:v>
                </c:pt>
                <c:pt idx="356">
                  <c:v>3.0790000000000002</c:v>
                </c:pt>
                <c:pt idx="357">
                  <c:v>3.1819999999999999</c:v>
                </c:pt>
                <c:pt idx="358">
                  <c:v>3.2789999999999999</c:v>
                </c:pt>
                <c:pt idx="359">
                  <c:v>2.9830000000000001</c:v>
                </c:pt>
                <c:pt idx="360">
                  <c:v>3.0349999999999997</c:v>
                </c:pt>
                <c:pt idx="361">
                  <c:v>2.9979999999999998</c:v>
                </c:pt>
                <c:pt idx="362">
                  <c:v>2.8819999999999997</c:v>
                </c:pt>
                <c:pt idx="363">
                  <c:v>2.92</c:v>
                </c:pt>
                <c:pt idx="364">
                  <c:v>2.665</c:v>
                </c:pt>
                <c:pt idx="365">
                  <c:v>2.3529999999999998</c:v>
                </c:pt>
                <c:pt idx="366">
                  <c:v>2.8289999999999997</c:v>
                </c:pt>
                <c:pt idx="367">
                  <c:v>2.8920000000000003</c:v>
                </c:pt>
                <c:pt idx="368">
                  <c:v>2.9910000000000001</c:v>
                </c:pt>
                <c:pt idx="369">
                  <c:v>2.5760000000000001</c:v>
                </c:pt>
                <c:pt idx="370">
                  <c:v>2.5569999999999999</c:v>
                </c:pt>
                <c:pt idx="371">
                  <c:v>2.883</c:v>
                </c:pt>
                <c:pt idx="372">
                  <c:v>2.6139999999999999</c:v>
                </c:pt>
                <c:pt idx="373">
                  <c:v>2.339</c:v>
                </c:pt>
                <c:pt idx="374">
                  <c:v>2.589</c:v>
                </c:pt>
                <c:pt idx="375">
                  <c:v>2.3149999999999999</c:v>
                </c:pt>
                <c:pt idx="376">
                  <c:v>2.2130000000000001</c:v>
                </c:pt>
                <c:pt idx="377">
                  <c:v>2.6839999999999997</c:v>
                </c:pt>
                <c:pt idx="378">
                  <c:v>2.4950000000000001</c:v>
                </c:pt>
                <c:pt idx="379">
                  <c:v>2.5619999999999998</c:v>
                </c:pt>
                <c:pt idx="380">
                  <c:v>2.5880000000000001</c:v>
                </c:pt>
                <c:pt idx="381">
                  <c:v>2.5909999999999997</c:v>
                </c:pt>
                <c:pt idx="382">
                  <c:v>2.2960000000000003</c:v>
                </c:pt>
                <c:pt idx="383">
                  <c:v>2.3250000000000002</c:v>
                </c:pt>
                <c:pt idx="384">
                  <c:v>2.2250000000000001</c:v>
                </c:pt>
                <c:pt idx="385">
                  <c:v>2.5009999999999999</c:v>
                </c:pt>
                <c:pt idx="386">
                  <c:v>2.339</c:v>
                </c:pt>
                <c:pt idx="387">
                  <c:v>2.5069999999999997</c:v>
                </c:pt>
                <c:pt idx="388">
                  <c:v>2.4449999999999998</c:v>
                </c:pt>
                <c:pt idx="389">
                  <c:v>2.677</c:v>
                </c:pt>
                <c:pt idx="390">
                  <c:v>2.806</c:v>
                </c:pt>
                <c:pt idx="391">
                  <c:v>2.726</c:v>
                </c:pt>
                <c:pt idx="392">
                  <c:v>2.4670000000000001</c:v>
                </c:pt>
                <c:pt idx="393">
                  <c:v>2.7449999999999997</c:v>
                </c:pt>
                <c:pt idx="394">
                  <c:v>2.8080000000000003</c:v>
                </c:pt>
                <c:pt idx="395">
                  <c:v>2.5839999999999996</c:v>
                </c:pt>
                <c:pt idx="396">
                  <c:v>3.028</c:v>
                </c:pt>
                <c:pt idx="397">
                  <c:v>2.6149999999999998</c:v>
                </c:pt>
                <c:pt idx="398">
                  <c:v>2.62</c:v>
                </c:pt>
                <c:pt idx="399">
                  <c:v>2.6970000000000001</c:v>
                </c:pt>
                <c:pt idx="400">
                  <c:v>2.851</c:v>
                </c:pt>
                <c:pt idx="401">
                  <c:v>2.754</c:v>
                </c:pt>
                <c:pt idx="402">
                  <c:v>2.7610000000000001</c:v>
                </c:pt>
                <c:pt idx="403">
                  <c:v>2.6880000000000002</c:v>
                </c:pt>
                <c:pt idx="404">
                  <c:v>2.92</c:v>
                </c:pt>
                <c:pt idx="405">
                  <c:v>2.9119999999999999</c:v>
                </c:pt>
                <c:pt idx="406">
                  <c:v>3.1029999999999998</c:v>
                </c:pt>
                <c:pt idx="407">
                  <c:v>3.2030000000000003</c:v>
                </c:pt>
                <c:pt idx="408">
                  <c:v>3.0249999999999999</c:v>
                </c:pt>
                <c:pt idx="409">
                  <c:v>3.2610000000000001</c:v>
                </c:pt>
                <c:pt idx="410">
                  <c:v>3.431</c:v>
                </c:pt>
                <c:pt idx="411">
                  <c:v>3.55</c:v>
                </c:pt>
                <c:pt idx="412">
                  <c:v>3.5740000000000003</c:v>
                </c:pt>
                <c:pt idx="413">
                  <c:v>3.4000000000000004</c:v>
                </c:pt>
                <c:pt idx="414">
                  <c:v>3.4079999999999999</c:v>
                </c:pt>
                <c:pt idx="415">
                  <c:v>3.1539999999999999</c:v>
                </c:pt>
                <c:pt idx="416">
                  <c:v>3.7350000000000003</c:v>
                </c:pt>
                <c:pt idx="417">
                  <c:v>3.9660000000000002</c:v>
                </c:pt>
                <c:pt idx="418">
                  <c:v>4.1829999999999998</c:v>
                </c:pt>
                <c:pt idx="419">
                  <c:v>4.1310000000000002</c:v>
                </c:pt>
                <c:pt idx="420">
                  <c:v>4.0270000000000001</c:v>
                </c:pt>
                <c:pt idx="421">
                  <c:v>3.9449999999999998</c:v>
                </c:pt>
                <c:pt idx="422">
                  <c:v>4.024</c:v>
                </c:pt>
                <c:pt idx="423">
                  <c:v>3.9449999999999998</c:v>
                </c:pt>
                <c:pt idx="424">
                  <c:v>3.7560000000000002</c:v>
                </c:pt>
                <c:pt idx="425">
                  <c:v>3.5409999999999995</c:v>
                </c:pt>
                <c:pt idx="426">
                  <c:v>3.5329999999999999</c:v>
                </c:pt>
                <c:pt idx="427">
                  <c:v>3.4329999999999998</c:v>
                </c:pt>
                <c:pt idx="428">
                  <c:v>3.431</c:v>
                </c:pt>
                <c:pt idx="429">
                  <c:v>3.335</c:v>
                </c:pt>
                <c:pt idx="430">
                  <c:v>3.109</c:v>
                </c:pt>
                <c:pt idx="431">
                  <c:v>3.218</c:v>
                </c:pt>
                <c:pt idx="432">
                  <c:v>3.2779999999999996</c:v>
                </c:pt>
                <c:pt idx="433">
                  <c:v>3.1559999999999997</c:v>
                </c:pt>
                <c:pt idx="434">
                  <c:v>2.9950000000000001</c:v>
                </c:pt>
                <c:pt idx="435">
                  <c:v>2.7890000000000001</c:v>
                </c:pt>
                <c:pt idx="436">
                  <c:v>2.7789999999999999</c:v>
                </c:pt>
                <c:pt idx="437">
                  <c:v>2.83</c:v>
                </c:pt>
                <c:pt idx="438">
                  <c:v>3.0949999999999998</c:v>
                </c:pt>
                <c:pt idx="439">
                  <c:v>2.86</c:v>
                </c:pt>
                <c:pt idx="440">
                  <c:v>2.6829999999999998</c:v>
                </c:pt>
                <c:pt idx="441">
                  <c:v>2.79</c:v>
                </c:pt>
                <c:pt idx="442">
                  <c:v>2.827</c:v>
                </c:pt>
                <c:pt idx="443">
                  <c:v>3.0609999999999999</c:v>
                </c:pt>
                <c:pt idx="444">
                  <c:v>2.9180000000000001</c:v>
                </c:pt>
                <c:pt idx="445">
                  <c:v>2.6930000000000001</c:v>
                </c:pt>
                <c:pt idx="446">
                  <c:v>2.7470000000000003</c:v>
                </c:pt>
                <c:pt idx="447">
                  <c:v>2.78</c:v>
                </c:pt>
                <c:pt idx="448">
                  <c:v>2.7770000000000001</c:v>
                </c:pt>
                <c:pt idx="449">
                  <c:v>2.7640000000000002</c:v>
                </c:pt>
                <c:pt idx="450">
                  <c:v>2.5790000000000002</c:v>
                </c:pt>
                <c:pt idx="451">
                  <c:v>2.6240000000000001</c:v>
                </c:pt>
                <c:pt idx="452">
                  <c:v>2.5129999999999999</c:v>
                </c:pt>
                <c:pt idx="453">
                  <c:v>2.5009999999999999</c:v>
                </c:pt>
                <c:pt idx="454">
                  <c:v>2.4590000000000001</c:v>
                </c:pt>
                <c:pt idx="455">
                  <c:v>2.4630000000000001</c:v>
                </c:pt>
                <c:pt idx="456">
                  <c:v>2.359</c:v>
                </c:pt>
                <c:pt idx="457">
                  <c:v>2.6539999999999999</c:v>
                </c:pt>
                <c:pt idx="458">
                  <c:v>2.5420000000000003</c:v>
                </c:pt>
                <c:pt idx="459">
                  <c:v>2.593</c:v>
                </c:pt>
                <c:pt idx="460">
                  <c:v>2.694</c:v>
                </c:pt>
                <c:pt idx="461">
                  <c:v>2.6160000000000001</c:v>
                </c:pt>
                <c:pt idx="462">
                  <c:v>2.754</c:v>
                </c:pt>
                <c:pt idx="463">
                  <c:v>2.379</c:v>
                </c:pt>
                <c:pt idx="464">
                  <c:v>2.69</c:v>
                </c:pt>
                <c:pt idx="465">
                  <c:v>2.6909999999999998</c:v>
                </c:pt>
                <c:pt idx="466">
                  <c:v>2.6780000000000004</c:v>
                </c:pt>
                <c:pt idx="467">
                  <c:v>2.56</c:v>
                </c:pt>
                <c:pt idx="468">
                  <c:v>2.4969999999999999</c:v>
                </c:pt>
                <c:pt idx="469">
                  <c:v>2.6219999999999999</c:v>
                </c:pt>
                <c:pt idx="470">
                  <c:v>2.6749999999999998</c:v>
                </c:pt>
                <c:pt idx="471">
                  <c:v>2.625</c:v>
                </c:pt>
                <c:pt idx="472">
                  <c:v>2.6550000000000002</c:v>
                </c:pt>
                <c:pt idx="473">
                  <c:v>2.653</c:v>
                </c:pt>
                <c:pt idx="474">
                  <c:v>2.4340000000000002</c:v>
                </c:pt>
                <c:pt idx="475">
                  <c:v>2.4929999999999999</c:v>
                </c:pt>
                <c:pt idx="476">
                  <c:v>2.456</c:v>
                </c:pt>
                <c:pt idx="477">
                  <c:v>2.3330000000000002</c:v>
                </c:pt>
                <c:pt idx="478">
                  <c:v>2.234</c:v>
                </c:pt>
                <c:pt idx="479">
                  <c:v>2.218</c:v>
                </c:pt>
                <c:pt idx="480">
                  <c:v>2.36</c:v>
                </c:pt>
                <c:pt idx="481">
                  <c:v>2.1139999999999999</c:v>
                </c:pt>
                <c:pt idx="482">
                  <c:v>2.1069999999999998</c:v>
                </c:pt>
                <c:pt idx="483">
                  <c:v>1.7430000000000001</c:v>
                </c:pt>
                <c:pt idx="484">
                  <c:v>2.0680000000000001</c:v>
                </c:pt>
                <c:pt idx="485">
                  <c:v>2.0699999999999998</c:v>
                </c:pt>
                <c:pt idx="486">
                  <c:v>2.29</c:v>
                </c:pt>
                <c:pt idx="487">
                  <c:v>2.2509999999999999</c:v>
                </c:pt>
                <c:pt idx="488">
                  <c:v>2.1960000000000002</c:v>
                </c:pt>
                <c:pt idx="489">
                  <c:v>2.1229999999999998</c:v>
                </c:pt>
                <c:pt idx="490">
                  <c:v>2.0740000000000003</c:v>
                </c:pt>
                <c:pt idx="491">
                  <c:v>2.3460000000000001</c:v>
                </c:pt>
                <c:pt idx="492">
                  <c:v>2.335</c:v>
                </c:pt>
                <c:pt idx="493">
                  <c:v>2.3140000000000001</c:v>
                </c:pt>
                <c:pt idx="494">
                  <c:v>2.282</c:v>
                </c:pt>
                <c:pt idx="495">
                  <c:v>2.3069999999999999</c:v>
                </c:pt>
                <c:pt idx="496">
                  <c:v>2.194</c:v>
                </c:pt>
                <c:pt idx="497">
                  <c:v>2.2429999999999999</c:v>
                </c:pt>
                <c:pt idx="498">
                  <c:v>2.169</c:v>
                </c:pt>
                <c:pt idx="499">
                  <c:v>2.2309999999999999</c:v>
                </c:pt>
                <c:pt idx="500">
                  <c:v>2.5270000000000001</c:v>
                </c:pt>
                <c:pt idx="501">
                  <c:v>2.391</c:v>
                </c:pt>
                <c:pt idx="502">
                  <c:v>2.48</c:v>
                </c:pt>
                <c:pt idx="503">
                  <c:v>2.2929999999999997</c:v>
                </c:pt>
                <c:pt idx="504">
                  <c:v>2.2650000000000001</c:v>
                </c:pt>
                <c:pt idx="505">
                  <c:v>2.218</c:v>
                </c:pt>
                <c:pt idx="506">
                  <c:v>2.1280000000000001</c:v>
                </c:pt>
                <c:pt idx="507">
                  <c:v>2.331</c:v>
                </c:pt>
                <c:pt idx="508">
                  <c:v>2.2130000000000001</c:v>
                </c:pt>
                <c:pt idx="509">
                  <c:v>2.3740000000000001</c:v>
                </c:pt>
                <c:pt idx="510">
                  <c:v>2.4219999999999997</c:v>
                </c:pt>
                <c:pt idx="511">
                  <c:v>2.4649999999999999</c:v>
                </c:pt>
                <c:pt idx="512">
                  <c:v>2.4590000000000001</c:v>
                </c:pt>
                <c:pt idx="513">
                  <c:v>2.5430000000000001</c:v>
                </c:pt>
                <c:pt idx="514">
                  <c:v>2.6419999999999999</c:v>
                </c:pt>
                <c:pt idx="515">
                  <c:v>2.7090000000000001</c:v>
                </c:pt>
                <c:pt idx="516">
                  <c:v>2.7560000000000002</c:v>
                </c:pt>
                <c:pt idx="517">
                  <c:v>2.8490000000000002</c:v>
                </c:pt>
                <c:pt idx="518">
                  <c:v>3.0960000000000001</c:v>
                </c:pt>
                <c:pt idx="519">
                  <c:v>3.09</c:v>
                </c:pt>
                <c:pt idx="520">
                  <c:v>3.3290000000000002</c:v>
                </c:pt>
                <c:pt idx="521">
                  <c:v>3.0460000000000003</c:v>
                </c:pt>
                <c:pt idx="522">
                  <c:v>3.1629999999999998</c:v>
                </c:pt>
                <c:pt idx="523">
                  <c:v>2.9870000000000001</c:v>
                </c:pt>
                <c:pt idx="524">
                  <c:v>2.972</c:v>
                </c:pt>
                <c:pt idx="525">
                  <c:v>3.1280000000000001</c:v>
                </c:pt>
                <c:pt idx="526">
                  <c:v>3.0659999999999998</c:v>
                </c:pt>
                <c:pt idx="527">
                  <c:v>3.27</c:v>
                </c:pt>
                <c:pt idx="528">
                  <c:v>3.2269999999999999</c:v>
                </c:pt>
                <c:pt idx="529">
                  <c:v>3.556</c:v>
                </c:pt>
                <c:pt idx="530">
                  <c:v>3.1780000000000004</c:v>
                </c:pt>
                <c:pt idx="531">
                  <c:v>3.222</c:v>
                </c:pt>
                <c:pt idx="532">
                  <c:v>3.4070000000000005</c:v>
                </c:pt>
                <c:pt idx="533">
                  <c:v>3.379</c:v>
                </c:pt>
                <c:pt idx="534">
                  <c:v>3.302</c:v>
                </c:pt>
                <c:pt idx="535">
                  <c:v>3.2469999999999999</c:v>
                </c:pt>
                <c:pt idx="536">
                  <c:v>3.52</c:v>
                </c:pt>
                <c:pt idx="537">
                  <c:v>3.6269999999999998</c:v>
                </c:pt>
                <c:pt idx="538">
                  <c:v>3.6920000000000002</c:v>
                </c:pt>
                <c:pt idx="539">
                  <c:v>3.4639999999999995</c:v>
                </c:pt>
                <c:pt idx="540">
                  <c:v>3.1989999999999998</c:v>
                </c:pt>
                <c:pt idx="541">
                  <c:v>3.4660000000000002</c:v>
                </c:pt>
                <c:pt idx="542">
                  <c:v>3.3660000000000001</c:v>
                </c:pt>
                <c:pt idx="543">
                  <c:v>3.29</c:v>
                </c:pt>
                <c:pt idx="544">
                  <c:v>3.0409999999999999</c:v>
                </c:pt>
                <c:pt idx="545">
                  <c:v>2.9729999999999999</c:v>
                </c:pt>
                <c:pt idx="546">
                  <c:v>2.8920000000000003</c:v>
                </c:pt>
                <c:pt idx="547">
                  <c:v>2.8320000000000003</c:v>
                </c:pt>
                <c:pt idx="548">
                  <c:v>3.0569999999999999</c:v>
                </c:pt>
                <c:pt idx="549">
                  <c:v>3.024</c:v>
                </c:pt>
                <c:pt idx="550">
                  <c:v>3.0070000000000001</c:v>
                </c:pt>
                <c:pt idx="551">
                  <c:v>2.9950000000000001</c:v>
                </c:pt>
                <c:pt idx="552">
                  <c:v>3.0140000000000002</c:v>
                </c:pt>
                <c:pt idx="553">
                  <c:v>2.927</c:v>
                </c:pt>
                <c:pt idx="554">
                  <c:v>2.9129999999999998</c:v>
                </c:pt>
                <c:pt idx="555">
                  <c:v>2.6880000000000002</c:v>
                </c:pt>
                <c:pt idx="556">
                  <c:v>2.63</c:v>
                </c:pt>
                <c:pt idx="557">
                  <c:v>2.702</c:v>
                </c:pt>
                <c:pt idx="558">
                  <c:v>2.8029999999999999</c:v>
                </c:pt>
                <c:pt idx="559">
                  <c:v>2.76</c:v>
                </c:pt>
                <c:pt idx="560">
                  <c:v>2.621</c:v>
                </c:pt>
                <c:pt idx="561">
                  <c:v>2.5289999999999999</c:v>
                </c:pt>
                <c:pt idx="562">
                  <c:v>2.4260000000000002</c:v>
                </c:pt>
                <c:pt idx="563">
                  <c:v>2.4260000000000002</c:v>
                </c:pt>
                <c:pt idx="564">
                  <c:v>2.4870000000000001</c:v>
                </c:pt>
                <c:pt idx="565">
                  <c:v>2.5609999999999999</c:v>
                </c:pt>
                <c:pt idx="566">
                  <c:v>2.6960000000000002</c:v>
                </c:pt>
                <c:pt idx="567">
                  <c:v>3.0369999999999999</c:v>
                </c:pt>
                <c:pt idx="568">
                  <c:v>2.6970000000000001</c:v>
                </c:pt>
                <c:pt idx="569">
                  <c:v>2.73</c:v>
                </c:pt>
                <c:pt idx="570">
                  <c:v>2.5720000000000001</c:v>
                </c:pt>
                <c:pt idx="571">
                  <c:v>2.6539999999999999</c:v>
                </c:pt>
                <c:pt idx="572">
                  <c:v>2.5379999999999998</c:v>
                </c:pt>
                <c:pt idx="573">
                  <c:v>2.593</c:v>
                </c:pt>
                <c:pt idx="574">
                  <c:v>2.5459999999999998</c:v>
                </c:pt>
                <c:pt idx="575">
                  <c:v>2.5420000000000003</c:v>
                </c:pt>
                <c:pt idx="576">
                  <c:v>2.58</c:v>
                </c:pt>
                <c:pt idx="577">
                  <c:v>2.4660000000000002</c:v>
                </c:pt>
                <c:pt idx="578">
                  <c:v>2.4159999999999999</c:v>
                </c:pt>
                <c:pt idx="579">
                  <c:v>2.484</c:v>
                </c:pt>
                <c:pt idx="580">
                  <c:v>2.58</c:v>
                </c:pt>
                <c:pt idx="581">
                  <c:v>2.4860000000000002</c:v>
                </c:pt>
                <c:pt idx="582">
                  <c:v>2.5030000000000001</c:v>
                </c:pt>
                <c:pt idx="583">
                  <c:v>2.2999999999999998</c:v>
                </c:pt>
                <c:pt idx="584">
                  <c:v>2.419</c:v>
                </c:pt>
                <c:pt idx="585">
                  <c:v>2.2800000000000002</c:v>
                </c:pt>
                <c:pt idx="586">
                  <c:v>2.4550000000000001</c:v>
                </c:pt>
                <c:pt idx="587">
                  <c:v>2.3460000000000001</c:v>
                </c:pt>
                <c:pt idx="588">
                  <c:v>2.2040000000000002</c:v>
                </c:pt>
                <c:pt idx="589">
                  <c:v>2.1839999999999997</c:v>
                </c:pt>
                <c:pt idx="590">
                  <c:v>2.1379999999999999</c:v>
                </c:pt>
                <c:pt idx="591">
                  <c:v>2.089</c:v>
                </c:pt>
                <c:pt idx="592">
                  <c:v>2.2829999999999999</c:v>
                </c:pt>
                <c:pt idx="593">
                  <c:v>2.1379999999999999</c:v>
                </c:pt>
                <c:pt idx="594">
                  <c:v>2.1280000000000001</c:v>
                </c:pt>
                <c:pt idx="595">
                  <c:v>2.198</c:v>
                </c:pt>
                <c:pt idx="596">
                  <c:v>2.15</c:v>
                </c:pt>
                <c:pt idx="597">
                  <c:v>1.9619999999999997</c:v>
                </c:pt>
                <c:pt idx="598">
                  <c:v>1.79</c:v>
                </c:pt>
                <c:pt idx="599">
                  <c:v>1.9429999999999998</c:v>
                </c:pt>
                <c:pt idx="600">
                  <c:v>1.968</c:v>
                </c:pt>
                <c:pt idx="601">
                  <c:v>1.9449999999999998</c:v>
                </c:pt>
                <c:pt idx="602">
                  <c:v>1.9410000000000001</c:v>
                </c:pt>
                <c:pt idx="603">
                  <c:v>1.798</c:v>
                </c:pt>
                <c:pt idx="604">
                  <c:v>1.7889999999999999</c:v>
                </c:pt>
                <c:pt idx="605">
                  <c:v>1.849</c:v>
                </c:pt>
                <c:pt idx="606">
                  <c:v>1.841</c:v>
                </c:pt>
                <c:pt idx="607">
                  <c:v>1.915</c:v>
                </c:pt>
                <c:pt idx="608">
                  <c:v>1.8599999999999999</c:v>
                </c:pt>
                <c:pt idx="609">
                  <c:v>1.9670000000000001</c:v>
                </c:pt>
                <c:pt idx="610">
                  <c:v>1.9789999999999999</c:v>
                </c:pt>
                <c:pt idx="611">
                  <c:v>1.9800000000000002</c:v>
                </c:pt>
                <c:pt idx="612">
                  <c:v>1.851</c:v>
                </c:pt>
                <c:pt idx="613">
                  <c:v>2.0740000000000003</c:v>
                </c:pt>
                <c:pt idx="614">
                  <c:v>1.9720000000000002</c:v>
                </c:pt>
                <c:pt idx="615">
                  <c:v>2.125</c:v>
                </c:pt>
                <c:pt idx="616">
                  <c:v>2.0129999999999999</c:v>
                </c:pt>
                <c:pt idx="617">
                  <c:v>2.2280000000000002</c:v>
                </c:pt>
                <c:pt idx="618">
                  <c:v>2.044</c:v>
                </c:pt>
                <c:pt idx="619">
                  <c:v>1.6889999999999998</c:v>
                </c:pt>
                <c:pt idx="620">
                  <c:v>1.8399999999999999</c:v>
                </c:pt>
                <c:pt idx="621">
                  <c:v>1.9339999999999999</c:v>
                </c:pt>
                <c:pt idx="622">
                  <c:v>1.8759999999999999</c:v>
                </c:pt>
                <c:pt idx="623">
                  <c:v>1.8659999999999999</c:v>
                </c:pt>
                <c:pt idx="624">
                  <c:v>1.9259999999999999</c:v>
                </c:pt>
                <c:pt idx="625">
                  <c:v>1.8079999999999998</c:v>
                </c:pt>
                <c:pt idx="626">
                  <c:v>1.82</c:v>
                </c:pt>
                <c:pt idx="627">
                  <c:v>1.7069999999999999</c:v>
                </c:pt>
                <c:pt idx="628">
                  <c:v>1.825</c:v>
                </c:pt>
                <c:pt idx="629">
                  <c:v>1.772</c:v>
                </c:pt>
                <c:pt idx="630">
                  <c:v>1.8429999999999997</c:v>
                </c:pt>
                <c:pt idx="631">
                  <c:v>1.897</c:v>
                </c:pt>
                <c:pt idx="632">
                  <c:v>1.968</c:v>
                </c:pt>
                <c:pt idx="633">
                  <c:v>1.7579999999999998</c:v>
                </c:pt>
                <c:pt idx="634">
                  <c:v>1.6340000000000001</c:v>
                </c:pt>
                <c:pt idx="635">
                  <c:v>1.6859999999999999</c:v>
                </c:pt>
                <c:pt idx="636">
                  <c:v>1.8169999999999999</c:v>
                </c:pt>
                <c:pt idx="637">
                  <c:v>1.698</c:v>
                </c:pt>
                <c:pt idx="638">
                  <c:v>2.15</c:v>
                </c:pt>
                <c:pt idx="639">
                  <c:v>2.3009999999999997</c:v>
                </c:pt>
                <c:pt idx="640">
                  <c:v>2.25</c:v>
                </c:pt>
                <c:pt idx="641">
                  <c:v>2.4049999999999998</c:v>
                </c:pt>
                <c:pt idx="642">
                  <c:v>2.3820000000000001</c:v>
                </c:pt>
                <c:pt idx="643">
                  <c:v>2.5609999999999999</c:v>
                </c:pt>
                <c:pt idx="644">
                  <c:v>2.7759999999999998</c:v>
                </c:pt>
                <c:pt idx="645">
                  <c:v>2.8000000000000003</c:v>
                </c:pt>
                <c:pt idx="646">
                  <c:v>3.1280000000000001</c:v>
                </c:pt>
                <c:pt idx="647">
                  <c:v>3.2309999999999999</c:v>
                </c:pt>
                <c:pt idx="648">
                  <c:v>3.0349999999999997</c:v>
                </c:pt>
                <c:pt idx="649">
                  <c:v>3.069</c:v>
                </c:pt>
                <c:pt idx="650">
                  <c:v>2.9220000000000002</c:v>
                </c:pt>
                <c:pt idx="651">
                  <c:v>3.085</c:v>
                </c:pt>
                <c:pt idx="652">
                  <c:v>3.077</c:v>
                </c:pt>
                <c:pt idx="653">
                  <c:v>3.0589999999999997</c:v>
                </c:pt>
                <c:pt idx="654">
                  <c:v>3.0659999999999998</c:v>
                </c:pt>
                <c:pt idx="655">
                  <c:v>2.9340000000000002</c:v>
                </c:pt>
                <c:pt idx="656">
                  <c:v>3.121</c:v>
                </c:pt>
                <c:pt idx="657">
                  <c:v>3.1819999999999999</c:v>
                </c:pt>
                <c:pt idx="658">
                  <c:v>3.0449999999999999</c:v>
                </c:pt>
                <c:pt idx="659">
                  <c:v>3.0859999999999999</c:v>
                </c:pt>
                <c:pt idx="660">
                  <c:v>3.2489999999999997</c:v>
                </c:pt>
                <c:pt idx="661">
                  <c:v>3.1879999999999997</c:v>
                </c:pt>
                <c:pt idx="662">
                  <c:v>3.2050000000000001</c:v>
                </c:pt>
                <c:pt idx="663">
                  <c:v>3.2370000000000001</c:v>
                </c:pt>
                <c:pt idx="664">
                  <c:v>3.2039999999999997</c:v>
                </c:pt>
                <c:pt idx="665">
                  <c:v>3.1890000000000001</c:v>
                </c:pt>
                <c:pt idx="666">
                  <c:v>3.2160000000000002</c:v>
                </c:pt>
                <c:pt idx="667">
                  <c:v>3.2829999999999999</c:v>
                </c:pt>
                <c:pt idx="668">
                  <c:v>3.2719999999999998</c:v>
                </c:pt>
                <c:pt idx="669">
                  <c:v>3.2730000000000001</c:v>
                </c:pt>
                <c:pt idx="670">
                  <c:v>3.222</c:v>
                </c:pt>
                <c:pt idx="671">
                  <c:v>3.2140000000000004</c:v>
                </c:pt>
                <c:pt idx="672">
                  <c:v>3.0880000000000001</c:v>
                </c:pt>
                <c:pt idx="673">
                  <c:v>3.1139999999999999</c:v>
                </c:pt>
                <c:pt idx="674">
                  <c:v>3.105</c:v>
                </c:pt>
                <c:pt idx="675">
                  <c:v>2.9899999999999998</c:v>
                </c:pt>
                <c:pt idx="676">
                  <c:v>2.9390000000000001</c:v>
                </c:pt>
                <c:pt idx="677">
                  <c:v>2.964</c:v>
                </c:pt>
                <c:pt idx="678">
                  <c:v>2.74</c:v>
                </c:pt>
                <c:pt idx="679">
                  <c:v>2.7770000000000001</c:v>
                </c:pt>
                <c:pt idx="680">
                  <c:v>2.6440000000000001</c:v>
                </c:pt>
                <c:pt idx="681">
                  <c:v>2.657</c:v>
                </c:pt>
                <c:pt idx="682">
                  <c:v>2.7410000000000001</c:v>
                </c:pt>
                <c:pt idx="683">
                  <c:v>2.7189999999999999</c:v>
                </c:pt>
                <c:pt idx="684">
                  <c:v>2.6839999999999997</c:v>
                </c:pt>
                <c:pt idx="685">
                  <c:v>2.6020000000000003</c:v>
                </c:pt>
                <c:pt idx="686">
                  <c:v>2.5710000000000002</c:v>
                </c:pt>
                <c:pt idx="687">
                  <c:v>2.6179999999999999</c:v>
                </c:pt>
                <c:pt idx="688">
                  <c:v>2.5659999999999998</c:v>
                </c:pt>
                <c:pt idx="689">
                  <c:v>2.4140000000000001</c:v>
                </c:pt>
                <c:pt idx="690">
                  <c:v>2.5609999999999999</c:v>
                </c:pt>
                <c:pt idx="691">
                  <c:v>2.2560000000000002</c:v>
                </c:pt>
                <c:pt idx="692">
                  <c:v>2.4299999999999997</c:v>
                </c:pt>
                <c:pt idx="693">
                  <c:v>2.379</c:v>
                </c:pt>
                <c:pt idx="694">
                  <c:v>2.3860000000000001</c:v>
                </c:pt>
                <c:pt idx="695">
                  <c:v>2.2759999999999998</c:v>
                </c:pt>
                <c:pt idx="696">
                  <c:v>2.2610000000000001</c:v>
                </c:pt>
                <c:pt idx="697">
                  <c:v>2.3730000000000002</c:v>
                </c:pt>
                <c:pt idx="698">
                  <c:v>2.3730000000000002</c:v>
                </c:pt>
                <c:pt idx="699">
                  <c:v>2.3570000000000002</c:v>
                </c:pt>
                <c:pt idx="700">
                  <c:v>2.2149999999999999</c:v>
                </c:pt>
                <c:pt idx="701">
                  <c:v>2.2389999999999999</c:v>
                </c:pt>
                <c:pt idx="702">
                  <c:v>2.23</c:v>
                </c:pt>
                <c:pt idx="703">
                  <c:v>2.0270000000000001</c:v>
                </c:pt>
                <c:pt idx="704">
                  <c:v>2.2170000000000001</c:v>
                </c:pt>
                <c:pt idx="705">
                  <c:v>2.1430000000000002</c:v>
                </c:pt>
                <c:pt idx="706">
                  <c:v>2.0270000000000001</c:v>
                </c:pt>
                <c:pt idx="707">
                  <c:v>2.069</c:v>
                </c:pt>
                <c:pt idx="708">
                  <c:v>2.2389999999999999</c:v>
                </c:pt>
                <c:pt idx="709">
                  <c:v>2.008</c:v>
                </c:pt>
                <c:pt idx="710">
                  <c:v>1.9730000000000001</c:v>
                </c:pt>
                <c:pt idx="711">
                  <c:v>2.0430000000000001</c:v>
                </c:pt>
                <c:pt idx="712">
                  <c:v>2.15</c:v>
                </c:pt>
                <c:pt idx="713">
                  <c:v>2.2250000000000001</c:v>
                </c:pt>
                <c:pt idx="714">
                  <c:v>2.3199999999999998</c:v>
                </c:pt>
                <c:pt idx="715">
                  <c:v>2.2800000000000002</c:v>
                </c:pt>
                <c:pt idx="716">
                  <c:v>2.2640000000000002</c:v>
                </c:pt>
                <c:pt idx="717">
                  <c:v>2.3330000000000002</c:v>
                </c:pt>
                <c:pt idx="718">
                  <c:v>2.3879999999999999</c:v>
                </c:pt>
                <c:pt idx="719">
                  <c:v>2.294</c:v>
                </c:pt>
                <c:pt idx="720">
                  <c:v>2.3120000000000003</c:v>
                </c:pt>
                <c:pt idx="721">
                  <c:v>2.242</c:v>
                </c:pt>
                <c:pt idx="722">
                  <c:v>2.2720000000000002</c:v>
                </c:pt>
                <c:pt idx="723">
                  <c:v>2.2890000000000001</c:v>
                </c:pt>
                <c:pt idx="724">
                  <c:v>2.423</c:v>
                </c:pt>
                <c:pt idx="725">
                  <c:v>2.5090000000000003</c:v>
                </c:pt>
                <c:pt idx="726">
                  <c:v>2.6930000000000001</c:v>
                </c:pt>
                <c:pt idx="727">
                  <c:v>2.9430000000000001</c:v>
                </c:pt>
                <c:pt idx="728">
                  <c:v>2.754</c:v>
                </c:pt>
                <c:pt idx="729">
                  <c:v>3.3320000000000003</c:v>
                </c:pt>
                <c:pt idx="730">
                  <c:v>3.3360000000000003</c:v>
                </c:pt>
                <c:pt idx="731">
                  <c:v>3.984</c:v>
                </c:pt>
                <c:pt idx="732">
                  <c:v>4.1920000000000002</c:v>
                </c:pt>
                <c:pt idx="733">
                  <c:v>4.5289999999999999</c:v>
                </c:pt>
                <c:pt idx="734">
                  <c:v>4.7320000000000002</c:v>
                </c:pt>
                <c:pt idx="735">
                  <c:v>4.726</c:v>
                </c:pt>
                <c:pt idx="736">
                  <c:v>5.0430000000000001</c:v>
                </c:pt>
                <c:pt idx="737">
                  <c:v>4.9649999999999999</c:v>
                </c:pt>
                <c:pt idx="738">
                  <c:v>4.8370000000000006</c:v>
                </c:pt>
                <c:pt idx="739">
                  <c:v>4.9059999999999997</c:v>
                </c:pt>
                <c:pt idx="740">
                  <c:v>5.0369999999999999</c:v>
                </c:pt>
                <c:pt idx="741">
                  <c:v>4.9539999999999997</c:v>
                </c:pt>
                <c:pt idx="742">
                  <c:v>5.0289999999999999</c:v>
                </c:pt>
              </c:numCache>
            </c:numRef>
          </c:val>
        </c:ser>
        <c:marker val="1"/>
        <c:axId val="139733248"/>
        <c:axId val="139747328"/>
      </c:lineChart>
      <c:lineChart>
        <c:grouping val="standard"/>
        <c:ser>
          <c:idx val="4"/>
          <c:order val="4"/>
          <c:tx>
            <c:v>_FRBDummySeriesRight</c:v>
          </c:tx>
          <c:spPr>
            <a:ln>
              <a:noFill/>
            </a:ln>
          </c:spPr>
          <c:marker>
            <c:symbol val="none"/>
          </c:marker>
          <c:val>
            <c:numLit>
              <c:formatCode>General</c:formatCode>
              <c:ptCount val="1"/>
              <c:pt idx="0">
                <c:v>#N/A</c:v>
              </c:pt>
            </c:numLit>
          </c:val>
        </c:ser>
        <c:marker val="1"/>
        <c:axId val="139750400"/>
        <c:axId val="139748864"/>
      </c:lineChart>
      <c:dateAx>
        <c:axId val="139733248"/>
        <c:scaling>
          <c:orientation val="minMax"/>
          <c:max val="40543"/>
        </c:scaling>
        <c:axPos val="b"/>
        <c:numFmt formatCode="yyyy" sourceLinked="0"/>
        <c:majorTickMark val="in"/>
        <c:tickLblPos val="low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9747328"/>
        <c:crosses val="min"/>
        <c:auto val="1"/>
        <c:lblOffset val="100"/>
        <c:majorUnit val="60"/>
        <c:majorTimeUnit val="months"/>
      </c:dateAx>
      <c:valAx>
        <c:axId val="139747328"/>
        <c:scaling>
          <c:orientation val="minMax"/>
        </c:scaling>
        <c:axPos val="l"/>
        <c:numFmt formatCode="General" sourceLinked="1"/>
        <c:majorTickMark val="in"/>
        <c:tickLblPos val="nextTo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9733248"/>
        <c:crosses val="autoZero"/>
        <c:crossBetween val="between"/>
      </c:valAx>
      <c:valAx>
        <c:axId val="139748864"/>
        <c:scaling>
          <c:orientation val="minMax"/>
          <c:max val="25"/>
          <c:min val="0"/>
        </c:scaling>
        <c:axPos val="r"/>
        <c:numFmt formatCode="General" sourceLinked="1"/>
        <c:majorTickMark val="in"/>
        <c:tickLblPos val="none"/>
        <c:spPr>
          <a:ln w="19050">
            <a:solidFill>
              <a:schemeClr val="tx1"/>
            </a:solidFill>
          </a:ln>
        </c:spPr>
        <c:txPr>
          <a:bodyPr/>
          <a:lstStyle/>
          <a:p>
            <a:pPr>
              <a:defRPr sz="1800" b="0" i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39750400"/>
        <c:crosses val="max"/>
        <c:crossBetween val="between"/>
        <c:majorUnit val="5"/>
        <c:minorUnit val="1"/>
      </c:valAx>
      <c:catAx>
        <c:axId val="139750400"/>
        <c:scaling>
          <c:orientation val="minMax"/>
        </c:scaling>
        <c:delete val="1"/>
        <c:axPos val="b"/>
        <c:tickLblPos val="none"/>
        <c:crossAx val="139748864"/>
        <c:crosses val="min"/>
        <c:auto val="1"/>
        <c:lblAlgn val="ctr"/>
        <c:lblOffset val="100"/>
      </c:catAx>
      <c:spPr>
        <a:blipFill>
          <a:blip xmlns:r="http://schemas.openxmlformats.org/officeDocument/2006/relationships" r:embed="rId1"/>
          <a:stretch>
            <a:fillRect/>
          </a:stretch>
        </a:blipFill>
        <a:ln w="19050">
          <a:solidFill>
            <a:srgbClr val="000000"/>
          </a:solidFill>
        </a:ln>
      </c:spPr>
    </c:plotArea>
    <c:plotVisOnly val="1"/>
    <c:dispBlanksAs val="gap"/>
  </c:chart>
  <c:spPr>
    <a:noFill/>
    <a:ln>
      <a:noFill/>
    </a:ln>
  </c:spPr>
  <c:userShapes r:id="rId2"/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chart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chart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chart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11">
    <tabColor theme="9" tint="0.39994506668294322"/>
  </sheetPr>
  <sheetViews>
    <sheetView tabSelected="1" zoomScale="121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7">
    <tabColor theme="9" tint="0.39994506668294322"/>
  </sheetPr>
  <sheetViews>
    <sheetView zoomScale="121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10">
    <tabColor theme="9" tint="0.39994506668294322"/>
  </sheetPr>
  <sheetViews>
    <sheetView zoomScale="121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15">
    <tabColor theme="9" tint="0.39994506668294322"/>
  </sheetPr>
  <sheetViews>
    <sheetView zoomScale="121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12">
    <tabColor theme="9" tint="0.39994506668294322"/>
  </sheetPr>
  <sheetViews>
    <sheetView zoomScale="121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18">
    <tabColor theme="9" tint="0.39994506668294322"/>
  </sheetPr>
  <sheetViews>
    <sheetView zoomScale="121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13">
    <tabColor theme="9" tint="0.39994506668294322"/>
  </sheetPr>
  <sheetViews>
    <sheetView zoomScale="121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19">
    <tabColor theme="9" tint="0.39994506668294322"/>
  </sheetPr>
  <sheetViews>
    <sheetView zoomScale="121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 codeName="Chart9">
    <tabColor theme="9" tint="0.39994506668294322"/>
  </sheetPr>
  <sheetViews>
    <sheetView zoomScale="121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 codeName="Chart14">
    <tabColor theme="9" tint="0.39994506668294322"/>
  </sheetPr>
  <sheetViews>
    <sheetView zoomScale="121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 codeName="Chart20">
    <tabColor theme="9" tint="0.39994506668294322"/>
  </sheetPr>
  <sheetViews>
    <sheetView zoomScale="121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 codeName="Chart24">
    <tabColor theme="9" tint="0.39994506668294322"/>
  </sheetPr>
  <sheetViews>
    <sheetView zoomScale="121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 codeName="Chart21">
    <tabColor theme="9" tint="0.39994506668294322"/>
  </sheetPr>
  <sheetViews>
    <sheetView zoomScale="113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 codeName="Chart25">
    <tabColor theme="9" tint="0.39994506668294322"/>
  </sheetPr>
  <sheetViews>
    <sheetView zoomScale="121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 codeName="Chart22">
    <tabColor theme="9" tint="0.39994506668294322"/>
  </sheetPr>
  <sheetViews>
    <sheetView zoomScale="121" workbookViewId="0" zoomToFit="1"/>
  </sheetViews>
  <pageMargins left="0.7" right="0.7" top="0.75" bottom="0.75" header="0.3" footer="0.3"/>
  <drawing r:id="rId1"/>
</chartsheet>
</file>

<file path=xl/chartsheets/sheet16.xml><?xml version="1.0" encoding="utf-8"?>
<chartsheet xmlns="http://schemas.openxmlformats.org/spreadsheetml/2006/main" xmlns:r="http://schemas.openxmlformats.org/officeDocument/2006/relationships">
  <sheetPr codeName="Chart26">
    <tabColor theme="9" tint="0.39994506668294322"/>
  </sheetPr>
  <sheetViews>
    <sheetView zoomScale="121" workbookViewId="0" zoomToFit="1"/>
  </sheetViews>
  <pageMargins left="0.7" right="0.7" top="0.75" bottom="0.75" header="0.3" footer="0.3"/>
  <drawing r:id="rId1"/>
</chartsheet>
</file>

<file path=xl/chartsheets/sheet17.xml><?xml version="1.0" encoding="utf-8"?>
<chartsheet xmlns="http://schemas.openxmlformats.org/spreadsheetml/2006/main" xmlns:r="http://schemas.openxmlformats.org/officeDocument/2006/relationships">
  <sheetPr codeName="Chart23">
    <tabColor theme="9" tint="0.39994506668294322"/>
  </sheetPr>
  <sheetViews>
    <sheetView zoomScale="121" workbookViewId="0" zoomToFit="1"/>
  </sheetViews>
  <pageMargins left="0.7" right="0.7" top="0.75" bottom="0.75" header="0.3" footer="0.3"/>
  <drawing r:id="rId1"/>
</chartsheet>
</file>

<file path=xl/chartsheets/sheet18.xml><?xml version="1.0" encoding="utf-8"?>
<chartsheet xmlns="http://schemas.openxmlformats.org/spreadsheetml/2006/main" xmlns:r="http://schemas.openxmlformats.org/officeDocument/2006/relationships">
  <sheetPr codeName="Chart27">
    <tabColor theme="9" tint="0.39994506668294322"/>
  </sheetPr>
  <sheetViews>
    <sheetView zoomScale="121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7.xml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8.xml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9.xml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238125</xdr:colOff>
      <xdr:row>6</xdr:row>
      <xdr:rowOff>161925</xdr:rowOff>
    </xdr:from>
    <xdr:to>
      <xdr:col>27</xdr:col>
      <xdr:colOff>542925</xdr:colOff>
      <xdr:row>21</xdr:row>
      <xdr:rowOff>47625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27</xdr:col>
      <xdr:colOff>561975</xdr:colOff>
      <xdr:row>6</xdr:row>
      <xdr:rowOff>161925</xdr:rowOff>
    </xdr:from>
    <xdr:to>
      <xdr:col>35</xdr:col>
      <xdr:colOff>257175</xdr:colOff>
      <xdr:row>21</xdr:row>
      <xdr:rowOff>47625</xdr:rowOff>
    </xdr:to>
    <xdr:graphicFrame macro="">
      <xdr:nvGraphicFramePr>
        <xdr:cNvPr id="9" name="Chart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1"/>
    <xdr:ext cx="8665220" cy="62881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2" name="FRBMDKey" descr="FRBChart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3" name="FRBMDTemplate" descr="Tru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0.47247</cdr:x>
      <cdr:y>0.96971</cdr:y>
    </cdr:from>
    <cdr:to>
      <cdr:x>0.92882</cdr:x>
      <cdr:y>1</cdr:y>
    </cdr:to>
    <cdr:sp macro="" textlink="">
      <cdr:nvSpPr>
        <cdr:cNvPr id="4" name="contact" hidden="1"/>
        <cdr:cNvSpPr txBox="1"/>
      </cdr:nvSpPr>
      <cdr:spPr>
        <a:xfrm xmlns:a="http://schemas.openxmlformats.org/drawingml/2006/main">
          <a:off x="4094056" y="6097715"/>
          <a:ext cx="3954374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100" b="0" i="0" u="none">
              <a:solidFill>
                <a:srgbClr val="000000"/>
              </a:solidFill>
              <a:latin typeface="Arial"/>
            </a:rPr>
            <a:t>contact</a:t>
          </a:r>
        </a:p>
      </cdr:txBody>
    </cdr:sp>
  </cdr:relSizeAnchor>
  <cdr:relSizeAnchor xmlns:cdr="http://schemas.openxmlformats.org/drawingml/2006/chartDrawing">
    <cdr:from>
      <cdr:x>0.03371</cdr:x>
      <cdr:y>0.06463</cdr:y>
    </cdr:from>
    <cdr:to>
      <cdr:x>0.92882</cdr:x>
      <cdr:y>0.10906</cdr:y>
    </cdr:to>
    <cdr:sp macro="" textlink="">
      <cdr:nvSpPr>
        <cdr:cNvPr id="6" name="subtitle"/>
        <cdr:cNvSpPr txBox="1"/>
      </cdr:nvSpPr>
      <cdr:spPr>
        <a:xfrm xmlns:a="http://schemas.openxmlformats.org/drawingml/2006/main">
          <a:off x="292100" y="406400"/>
          <a:ext cx="7756334" cy="279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800" b="0" i="0" u="none">
              <a:solidFill>
                <a:srgbClr val="000000"/>
              </a:solidFill>
              <a:latin typeface="Arial"/>
            </a:rPr>
            <a:t>Adjusted for 16-24, 25-34,</a:t>
          </a:r>
          <a:r>
            <a:rPr lang="en-US" sz="1800" b="0" i="0" u="none" baseline="0">
              <a:solidFill>
                <a:srgbClr val="000000"/>
              </a:solidFill>
              <a:latin typeface="Arial"/>
            </a:rPr>
            <a:t> 35-44, 45-54, and 55+ age groups</a:t>
          </a:r>
          <a:endParaRPr lang="en-US" sz="1800" b="0" i="0" u="none">
            <a:solidFill>
              <a:srgbClr val="000000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0.03371</cdr:x>
      <cdr:y>0.00808</cdr:y>
    </cdr:from>
    <cdr:to>
      <cdr:x>0.92882</cdr:x>
      <cdr:y>0.06463</cdr:y>
    </cdr:to>
    <cdr:sp macro="" textlink="">
      <cdr:nvSpPr>
        <cdr:cNvPr id="7" name="title"/>
        <cdr:cNvSpPr txBox="1"/>
      </cdr:nvSpPr>
      <cdr:spPr>
        <a:xfrm xmlns:a="http://schemas.openxmlformats.org/drawingml/2006/main">
          <a:off x="292100" y="50800"/>
          <a:ext cx="7756334" cy="3556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2400" b="1" i="0" u="none">
              <a:solidFill>
                <a:srgbClr val="000000"/>
              </a:solidFill>
              <a:latin typeface="Arial"/>
            </a:rPr>
            <a:t>Age-Adjusted</a:t>
          </a:r>
          <a:r>
            <a:rPr lang="en-US" sz="2400" b="1" i="0" u="none" baseline="0">
              <a:solidFill>
                <a:srgbClr val="000000"/>
              </a:solidFill>
              <a:latin typeface="Arial"/>
            </a:rPr>
            <a:t> Unemployment</a:t>
          </a:r>
          <a:endParaRPr lang="en-US" sz="2400" b="1" i="0" u="none">
            <a:solidFill>
              <a:srgbClr val="000000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0.90097</cdr:x>
      <cdr:y>0.04843</cdr:y>
    </cdr:to>
    <cdr:sp macro="" textlink="">
      <cdr:nvSpPr>
        <cdr:cNvPr id="8" name="xlabel" hidden="1"/>
        <cdr:cNvSpPr txBox="1"/>
      </cdr:nvSpPr>
      <cdr:spPr>
        <a:xfrm xmlns:a="http://schemas.openxmlformats.org/drawingml/2006/main">
          <a:off x="50778" y="50746"/>
          <a:ext cx="7756334" cy="253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0" u="none">
              <a:solidFill>
                <a:srgbClr val="000000"/>
              </a:solidFill>
              <a:latin typeface="Arial"/>
            </a:rPr>
            <a:t>Xlabel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0.04846</cdr:y>
    </cdr:to>
    <cdr:sp macro="" textlink="">
      <cdr:nvSpPr>
        <cdr:cNvPr id="9" name="ylabelleft" hidden="1"/>
        <cdr:cNvSpPr txBox="1"/>
      </cdr:nvSpPr>
      <cdr:spPr>
        <a:xfrm xmlns:a="http://schemas.openxmlformats.org/drawingml/2006/main">
          <a:off x="50778" y="50745"/>
          <a:ext cx="1268588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600" b="0" i="0" u="none">
              <a:solidFill>
                <a:srgbClr val="000000"/>
              </a:solidFill>
              <a:latin typeface="Arial"/>
            </a:rPr>
            <a:t>YlabelLeft</a:t>
          </a:r>
        </a:p>
      </cdr:txBody>
    </cdr:sp>
  </cdr:relSizeAnchor>
  <cdr:relSizeAnchor xmlns:cdr="http://schemas.openxmlformats.org/drawingml/2006/chartDrawing">
    <cdr:from>
      <cdr:x>0.75</cdr:x>
      <cdr:y>0.06867</cdr:y>
    </cdr:from>
    <cdr:to>
      <cdr:x>1</cdr:x>
      <cdr:y>0.10906</cdr:y>
    </cdr:to>
    <cdr:sp macro="" textlink="">
      <cdr:nvSpPr>
        <cdr:cNvPr id="10" name="ylabelright"/>
        <cdr:cNvSpPr txBox="1"/>
      </cdr:nvSpPr>
      <cdr:spPr>
        <a:xfrm xmlns:a="http://schemas.openxmlformats.org/drawingml/2006/main">
          <a:off x="6549716" y="431800"/>
          <a:ext cx="2166304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600" b="0" i="0" u="none">
              <a:solidFill>
                <a:srgbClr val="000000"/>
              </a:solidFill>
              <a:latin typeface="Arial"/>
            </a:rPr>
            <a:t>Percent</a:t>
          </a:r>
          <a:r>
            <a:rPr lang="en-US" sz="1600" b="0" i="0" u="none" baseline="0">
              <a:solidFill>
                <a:srgbClr val="000000"/>
              </a:solidFill>
              <a:latin typeface="Arial"/>
            </a:rPr>
            <a:t> of Labor Force</a:t>
          </a:r>
          <a:endParaRPr lang="en-US" sz="1600" b="0" i="0" u="none">
            <a:solidFill>
              <a:srgbClr val="000000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1" name="FRBMDSeriesMarkers: Published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0.57075</cdr:x>
      <cdr:y>0.28402</cdr:y>
    </cdr:from>
    <cdr:to>
      <cdr:x>0.79971</cdr:x>
      <cdr:y>0.35907</cdr:y>
    </cdr:to>
    <cdr:sp macro="" textlink="">
      <cdr:nvSpPr>
        <cdr:cNvPr id="12" name="SeriesLabel: Published"/>
        <cdr:cNvSpPr txBox="1"/>
      </cdr:nvSpPr>
      <cdr:spPr>
        <a:xfrm xmlns:a="http://schemas.openxmlformats.org/drawingml/2006/main">
          <a:off x="4945698" y="1785970"/>
          <a:ext cx="1984005" cy="471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C0504D"/>
              </a:solidFill>
              <a:latin typeface="Arial"/>
            </a:rPr>
            <a:t>Published </a:t>
          </a:r>
        </a:p>
        <a:p xmlns:a="http://schemas.openxmlformats.org/drawingml/2006/main">
          <a:pPr algn="ctr"/>
          <a:r>
            <a:rPr lang="en-US" sz="1600" b="1" i="0" u="none">
              <a:solidFill>
                <a:srgbClr val="C0504D"/>
              </a:solidFill>
              <a:latin typeface="Arial"/>
            </a:rPr>
            <a:t>Unemployment</a:t>
          </a:r>
          <a:r>
            <a:rPr lang="en-US" sz="1600" b="1" i="0" u="none" baseline="0">
              <a:solidFill>
                <a:srgbClr val="C0504D"/>
              </a:solidFill>
              <a:latin typeface="Arial"/>
            </a:rPr>
            <a:t> Rate</a:t>
          </a:r>
          <a:endParaRPr lang="en-US" sz="1600" b="1" i="0" u="none">
            <a:solidFill>
              <a:srgbClr val="C0504D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3" name="FRBMDSeriesMarkers: Age Adj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0.41372</cdr:x>
      <cdr:y>0.61439</cdr:y>
    </cdr:from>
    <cdr:to>
      <cdr:x>0.64268</cdr:x>
      <cdr:y>0.68944</cdr:y>
    </cdr:to>
    <cdr:sp macro="" textlink="">
      <cdr:nvSpPr>
        <cdr:cNvPr id="14" name="SeriesLabel: Age Adj"/>
        <cdr:cNvSpPr txBox="1"/>
      </cdr:nvSpPr>
      <cdr:spPr>
        <a:xfrm xmlns:a="http://schemas.openxmlformats.org/drawingml/2006/main">
          <a:off x="3584985" y="3863405"/>
          <a:ext cx="1984005" cy="471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8064A2"/>
              </a:solidFill>
              <a:latin typeface="Arial"/>
            </a:rPr>
            <a:t>Age Adjusted </a:t>
          </a:r>
        </a:p>
        <a:p xmlns:a="http://schemas.openxmlformats.org/drawingml/2006/main">
          <a:pPr algn="ctr"/>
          <a:r>
            <a:rPr lang="en-US" sz="1600" b="1" i="0" u="none">
              <a:solidFill>
                <a:srgbClr val="8064A2"/>
              </a:solidFill>
              <a:latin typeface="Arial"/>
            </a:rPr>
            <a:t>Unemployment</a:t>
          </a:r>
          <a:r>
            <a:rPr lang="en-US" sz="1600" b="1" i="0" u="none" baseline="0">
              <a:solidFill>
                <a:srgbClr val="8064A2"/>
              </a:solidFill>
              <a:latin typeface="Arial"/>
            </a:rPr>
            <a:t> Rate</a:t>
          </a:r>
          <a:endParaRPr lang="en-US" sz="1600" b="1" i="0" u="none">
            <a:solidFill>
              <a:srgbClr val="8064A2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5" name="FRBMDAxe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True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6" name="FRBMDRecession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1/1/1948!*FRB*!12/31/2010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7" name="FRBMDH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0.03325</cdr:x>
      <cdr:y>0.12764</cdr:y>
    </cdr:from>
    <cdr:to>
      <cdr:x>0.92882</cdr:x>
      <cdr:y>0.12789</cdr:y>
    </cdr:to>
    <cdr:sp macro="" textlink="">
      <cdr:nvSpPr>
        <cdr:cNvPr id="18" name="FRBMDHlineConnector" hidden="1"/>
        <cdr:cNvSpPr/>
      </cdr:nvSpPr>
      <cdr:spPr>
        <a:xfrm xmlns:a="http://schemas.openxmlformats.org/drawingml/2006/main">
          <a:off x="288160" y="802640"/>
          <a:ext cx="7760274" cy="1587"/>
        </a:xfrm>
        <a:prstGeom xmlns:a="http://schemas.openxmlformats.org/drawingml/2006/main" prst="straightConnector1">
          <a:avLst/>
        </a:prstGeom>
        <a:ln xmlns:a="http://schemas.openxmlformats.org/drawingml/2006/main" w="22225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9" name="FRBMDV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0.03325</cdr:x>
      <cdr:y>0.12764</cdr:y>
    </cdr:from>
    <cdr:to>
      <cdr:x>0.03344</cdr:x>
      <cdr:y>0.9007</cdr:y>
    </cdr:to>
    <cdr:sp macro="" textlink="">
      <cdr:nvSpPr>
        <cdr:cNvPr id="20" name="FRBMDVlineConnector" hidden="1"/>
        <cdr:cNvSpPr/>
      </cdr:nvSpPr>
      <cdr:spPr>
        <a:xfrm xmlns:a="http://schemas.openxmlformats.org/drawingml/2006/main">
          <a:off x="288160" y="802640"/>
          <a:ext cx="1587" cy="4861138"/>
        </a:xfrm>
        <a:prstGeom xmlns:a="http://schemas.openxmlformats.org/drawingml/2006/main" prst="straightConnector1">
          <a:avLst/>
        </a:prstGeom>
        <a:ln xmlns:a="http://schemas.openxmlformats.org/drawingml/2006/main" w="22225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0.03325</cdr:x>
      <cdr:y>0.96971</cdr:y>
    </cdr:from>
    <cdr:to>
      <cdr:x>0.92837</cdr:x>
      <cdr:y>1</cdr:y>
    </cdr:to>
    <cdr:sp macro="" textlink="">
      <cdr:nvSpPr>
        <cdr:cNvPr id="21" name="source"/>
        <cdr:cNvSpPr txBox="1"/>
      </cdr:nvSpPr>
      <cdr:spPr>
        <a:xfrm xmlns:a="http://schemas.openxmlformats.org/drawingml/2006/main">
          <a:off x="288160" y="6097685"/>
          <a:ext cx="7756334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100" b="0" i="0" u="none">
              <a:solidFill>
                <a:srgbClr val="000000"/>
              </a:solidFill>
              <a:latin typeface="Arial"/>
            </a:rPr>
            <a:t>Source: Bureau</a:t>
          </a:r>
          <a:r>
            <a:rPr lang="en-US" sz="1100" b="0" i="0" u="none" baseline="0">
              <a:solidFill>
                <a:srgbClr val="000000"/>
              </a:solidFill>
              <a:latin typeface="Arial"/>
            </a:rPr>
            <a:t> of Labor Statistics</a:t>
          </a:r>
          <a:endParaRPr lang="en-US" sz="1100" b="0" i="0" u="none">
            <a:solidFill>
              <a:srgbClr val="000000"/>
            </a:solidFill>
            <a:latin typeface="Arial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1"/>
    <xdr:ext cx="8665220" cy="62881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2" name="FRBMDKey" descr="FRBChart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3" name="FRBMDTemplate" descr="Tru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Brookings-like</a:t>
          </a:r>
        </a:p>
      </cdr:txBody>
    </cdr:sp>
  </cdr:relSizeAnchor>
  <cdr:relSizeAnchor xmlns:cdr="http://schemas.openxmlformats.org/drawingml/2006/chartDrawing">
    <cdr:from>
      <cdr:x>0.47247</cdr:x>
      <cdr:y>0.96769</cdr:y>
    </cdr:from>
    <cdr:to>
      <cdr:x>0.92882</cdr:x>
      <cdr:y>1</cdr:y>
    </cdr:to>
    <cdr:sp macro="" textlink="">
      <cdr:nvSpPr>
        <cdr:cNvPr id="4" name="contact" hidden="1"/>
        <cdr:cNvSpPr txBox="1"/>
      </cdr:nvSpPr>
      <cdr:spPr>
        <a:xfrm xmlns:a="http://schemas.openxmlformats.org/drawingml/2006/main">
          <a:off x="4094056" y="6085013"/>
          <a:ext cx="3954374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200" b="0" i="0" u="none">
              <a:solidFill>
                <a:srgbClr val="000000"/>
              </a:solidFill>
              <a:latin typeface="Times New Roman"/>
            </a:rPr>
            <a:t>contact</a:t>
          </a:r>
        </a:p>
      </cdr:txBody>
    </cdr:sp>
  </cdr:relSizeAnchor>
  <cdr:relSizeAnchor xmlns:cdr="http://schemas.openxmlformats.org/drawingml/2006/chartDrawing">
    <cdr:from>
      <cdr:x>1.15404E-7</cdr:x>
      <cdr:y>0.00808</cdr:y>
    </cdr:from>
    <cdr:to>
      <cdr:x>1</cdr:x>
      <cdr:y>0.04847</cdr:y>
    </cdr:to>
    <cdr:sp macro="" textlink="">
      <cdr:nvSpPr>
        <cdr:cNvPr id="6" name="subtitle" hidden="1"/>
        <cdr:cNvSpPr txBox="1"/>
      </cdr:nvSpPr>
      <cdr:spPr>
        <a:xfrm xmlns:a="http://schemas.openxmlformats.org/drawingml/2006/main">
          <a:off x="1" y="50808"/>
          <a:ext cx="8665219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0" u="none">
              <a:solidFill>
                <a:srgbClr val="000000"/>
              </a:solidFill>
              <a:latin typeface="Times New Roman"/>
            </a:rPr>
            <a:t>(b) Age</a:t>
          </a:r>
        </a:p>
      </cdr:txBody>
    </cdr:sp>
  </cdr:relSizeAnchor>
  <cdr:relSizeAnchor xmlns:cdr="http://schemas.openxmlformats.org/drawingml/2006/chartDrawing">
    <cdr:from>
      <cdr:x>1.15404E-7</cdr:x>
      <cdr:y>0.00808</cdr:y>
    </cdr:from>
    <cdr:to>
      <cdr:x>1</cdr:x>
      <cdr:y>0.07271</cdr:y>
    </cdr:to>
    <cdr:sp macro="" textlink="">
      <cdr:nvSpPr>
        <cdr:cNvPr id="7" name="title" hidden="1"/>
        <cdr:cNvSpPr txBox="1"/>
      </cdr:nvSpPr>
      <cdr:spPr>
        <a:xfrm xmlns:a="http://schemas.openxmlformats.org/drawingml/2006/main">
          <a:off x="1" y="50800"/>
          <a:ext cx="8665219" cy="406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2800" b="1" i="0" u="none">
              <a:solidFill>
                <a:srgbClr val="000000"/>
              </a:solidFill>
              <a:latin typeface="Times New Roman"/>
            </a:rPr>
            <a:t>Age-Adjusted</a:t>
          </a:r>
          <a:r>
            <a:rPr lang="en-US" sz="2800" b="1" i="0" u="none" baseline="0">
              <a:solidFill>
                <a:srgbClr val="000000"/>
              </a:solidFill>
              <a:latin typeface="Times New Roman"/>
            </a:rPr>
            <a:t> Unemployment</a:t>
          </a:r>
          <a:endParaRPr lang="en-US" sz="2800" b="1" i="0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0.93844</cdr:x>
      <cdr:y>0.04843</cdr:y>
    </cdr:to>
    <cdr:sp macro="" textlink="">
      <cdr:nvSpPr>
        <cdr:cNvPr id="8" name="xlabel" hidden="1"/>
        <cdr:cNvSpPr txBox="1"/>
      </cdr:nvSpPr>
      <cdr:spPr>
        <a:xfrm xmlns:a="http://schemas.openxmlformats.org/drawingml/2006/main">
          <a:off x="50778" y="50746"/>
          <a:ext cx="8080971" cy="253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400" b="0" i="0" u="none">
              <a:solidFill>
                <a:srgbClr val="000000"/>
              </a:solidFill>
              <a:latin typeface="Times New Roman"/>
            </a:rPr>
            <a:t>Xlabel</a:t>
          </a:r>
        </a:p>
      </cdr:txBody>
    </cdr:sp>
  </cdr:relSizeAnchor>
  <cdr:relSizeAnchor xmlns:cdr="http://schemas.openxmlformats.org/drawingml/2006/chartDrawing">
    <cdr:from>
      <cdr:x>0.00586</cdr:x>
      <cdr:y>0.00808</cdr:y>
    </cdr:from>
    <cdr:to>
      <cdr:x>0.25586</cdr:x>
      <cdr:y>0.04039</cdr:y>
    </cdr:to>
    <cdr:sp macro="" textlink="">
      <cdr:nvSpPr>
        <cdr:cNvPr id="9" name="ylabelleft"/>
        <cdr:cNvSpPr txBox="1"/>
      </cdr:nvSpPr>
      <cdr:spPr>
        <a:xfrm xmlns:a="http://schemas.openxmlformats.org/drawingml/2006/main">
          <a:off x="50800" y="50800"/>
          <a:ext cx="2166304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200" b="0" i="0" u="none">
              <a:solidFill>
                <a:srgbClr val="000000"/>
              </a:solidFill>
              <a:latin typeface="Times New Roman"/>
            </a:rPr>
            <a:t>Percent of Labor Force</a:t>
          </a:r>
        </a:p>
      </cdr:txBody>
    </cdr:sp>
  </cdr:relSizeAnchor>
  <cdr:relSizeAnchor xmlns:cdr="http://schemas.openxmlformats.org/drawingml/2006/chartDrawing">
    <cdr:from>
      <cdr:x>0.75</cdr:x>
      <cdr:y>0.06867</cdr:y>
    </cdr:from>
    <cdr:to>
      <cdr:x>1</cdr:x>
      <cdr:y>0.10098</cdr:y>
    </cdr:to>
    <cdr:sp macro="" textlink="">
      <cdr:nvSpPr>
        <cdr:cNvPr id="10" name="ylabelright" hidden="1"/>
        <cdr:cNvSpPr txBox="1"/>
      </cdr:nvSpPr>
      <cdr:spPr>
        <a:xfrm xmlns:a="http://schemas.openxmlformats.org/drawingml/2006/main">
          <a:off x="6498915" y="431809"/>
          <a:ext cx="2166305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200" b="0" i="0" u="none">
              <a:solidFill>
                <a:srgbClr val="000000"/>
              </a:solidFill>
              <a:latin typeface="Times New Roman"/>
            </a:rPr>
            <a:t>Percent</a:t>
          </a:r>
          <a:r>
            <a:rPr lang="en-US" sz="1200" b="0" i="0" u="none" baseline="0">
              <a:solidFill>
                <a:srgbClr val="000000"/>
              </a:solidFill>
              <a:latin typeface="Times New Roman"/>
            </a:rPr>
            <a:t> of Labor Force</a:t>
          </a:r>
          <a:endParaRPr lang="en-US" sz="1200" b="0" i="0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1" name="FRBMDSeriesMarkers: Published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0.59444</cdr:x>
      <cdr:y>0.10924</cdr:y>
    </cdr:from>
    <cdr:to>
      <cdr:x>0.79105</cdr:x>
      <cdr:y>0.18429</cdr:y>
    </cdr:to>
    <cdr:sp macro="" textlink="">
      <cdr:nvSpPr>
        <cdr:cNvPr id="12" name="SeriesLabel: Published"/>
        <cdr:cNvSpPr txBox="1"/>
      </cdr:nvSpPr>
      <cdr:spPr>
        <a:xfrm xmlns:a="http://schemas.openxmlformats.org/drawingml/2006/main">
          <a:off x="5150961" y="686933"/>
          <a:ext cx="1703672" cy="471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Published </a:t>
          </a:r>
        </a:p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Unemployment</a:t>
          </a:r>
          <a:r>
            <a:rPr lang="en-US" sz="1600" b="0" i="1" u="none" baseline="0">
              <a:solidFill>
                <a:srgbClr val="000000"/>
              </a:solidFill>
              <a:latin typeface="Times New Roman"/>
            </a:rPr>
            <a:t> Rate</a:t>
          </a:r>
          <a:endParaRPr lang="en-US" sz="1600" b="0" i="1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3" name="FRBMDSeriesMarkers: Age Adj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0.42708</cdr:x>
      <cdr:y>0.62734</cdr:y>
    </cdr:from>
    <cdr:to>
      <cdr:x>0.62369</cdr:x>
      <cdr:y>0.70239</cdr:y>
    </cdr:to>
    <cdr:sp macro="" textlink="">
      <cdr:nvSpPr>
        <cdr:cNvPr id="14" name="SeriesLabel: Age Adj"/>
        <cdr:cNvSpPr txBox="1"/>
      </cdr:nvSpPr>
      <cdr:spPr>
        <a:xfrm xmlns:a="http://schemas.openxmlformats.org/drawingml/2006/main">
          <a:off x="3700710" y="3944810"/>
          <a:ext cx="1703672" cy="471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Age Adjusted </a:t>
          </a:r>
        </a:p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Unemployment</a:t>
          </a:r>
          <a:r>
            <a:rPr lang="en-US" sz="1600" b="0" i="1" u="none" baseline="0">
              <a:solidFill>
                <a:srgbClr val="000000"/>
              </a:solidFill>
              <a:latin typeface="Times New Roman"/>
            </a:rPr>
            <a:t> Rate</a:t>
          </a:r>
          <a:endParaRPr lang="en-US" sz="1600" b="0" i="1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5" name="FRBMDAxe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True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6" name="FRBMDRecession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1/1/1948!*FRB*!12/31/2010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7" name="FRBMDH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0.06303</cdr:x>
      <cdr:y>0.0613</cdr:y>
    </cdr:from>
    <cdr:to>
      <cdr:x>0.9956</cdr:x>
      <cdr:y>0.06155</cdr:y>
    </cdr:to>
    <cdr:sp macro="" textlink="">
      <cdr:nvSpPr>
        <cdr:cNvPr id="18" name="FRBMDHlineConnector" hidden="1"/>
        <cdr:cNvSpPr/>
      </cdr:nvSpPr>
      <cdr:spPr>
        <a:xfrm xmlns:a="http://schemas.openxmlformats.org/drawingml/2006/main">
          <a:off x="546148" y="385445"/>
          <a:ext cx="8080971" cy="1587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9" name="FRBMDV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0.06303</cdr:x>
      <cdr:y>0.0613</cdr:y>
    </cdr:from>
    <cdr:to>
      <cdr:x>0.06321</cdr:x>
      <cdr:y>0.89091</cdr:y>
    </cdr:to>
    <cdr:sp macro="" textlink="">
      <cdr:nvSpPr>
        <cdr:cNvPr id="20" name="FRBMDVlineConnector" hidden="1"/>
        <cdr:cNvSpPr/>
      </cdr:nvSpPr>
      <cdr:spPr>
        <a:xfrm xmlns:a="http://schemas.openxmlformats.org/drawingml/2006/main">
          <a:off x="546148" y="385445"/>
          <a:ext cx="1587" cy="5216761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0.06303</cdr:x>
      <cdr:y>0.96769</cdr:y>
    </cdr:from>
    <cdr:to>
      <cdr:x>0.9956</cdr:x>
      <cdr:y>1</cdr:y>
    </cdr:to>
    <cdr:sp macro="" textlink="">
      <cdr:nvSpPr>
        <cdr:cNvPr id="21" name="source"/>
        <cdr:cNvSpPr txBox="1"/>
      </cdr:nvSpPr>
      <cdr:spPr>
        <a:xfrm xmlns:a="http://schemas.openxmlformats.org/drawingml/2006/main">
          <a:off x="546148" y="6084985"/>
          <a:ext cx="8080971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marL="0" marR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US" sz="1200" b="0" i="0" u="none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Source: Bureau</a:t>
          </a:r>
          <a:r>
            <a:rPr lang="en-US" sz="1200" b="0" i="0" u="none" baseline="0">
              <a:solidFill>
                <a:srgbClr val="000000"/>
              </a:solidFill>
              <a:latin typeface="Times New Roman" pitchFamily="18" charset="0"/>
              <a:cs typeface="Times New Roman" pitchFamily="18" charset="0"/>
            </a:rPr>
            <a:t> of Labor Statistics. </a:t>
          </a:r>
          <a:r>
            <a:rPr lang="en-US" sz="1200" b="0" i="0">
              <a:latin typeface="Times New Roman" pitchFamily="18" charset="0"/>
              <a:ea typeface="+mn-ea"/>
              <a:cs typeface="Times New Roman" pitchFamily="18" charset="0"/>
            </a:rPr>
            <a:t>Adjusted for 16-24, 25-34,</a:t>
          </a:r>
          <a:r>
            <a:rPr lang="en-US" sz="1200" b="0" i="0" baseline="0">
              <a:latin typeface="Times New Roman" pitchFamily="18" charset="0"/>
              <a:ea typeface="+mn-ea"/>
              <a:cs typeface="Times New Roman" pitchFamily="18" charset="0"/>
            </a:rPr>
            <a:t> 35-44, 45-54, and 55+ age groups</a:t>
          </a:r>
          <a:endParaRPr lang="en-US" sz="1200" b="0" i="0">
            <a:latin typeface="Times New Roman" pitchFamily="18" charset="0"/>
            <a:ea typeface="+mn-ea"/>
            <a:cs typeface="Times New Roman" pitchFamily="18" charset="0"/>
          </a:endParaRPr>
        </a:p>
      </cdr:txBody>
    </cdr:sp>
  </cdr:relSizeAnchor>
</c:userShapes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1"/>
    <xdr:ext cx="8665220" cy="62881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2" name="FRBMDKey" descr="FRBChart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3" name="FRBMDTemplate" descr="Tru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0.02785</cdr:x>
      <cdr:y>0.06463</cdr:y>
    </cdr:from>
    <cdr:to>
      <cdr:x>0.94494</cdr:x>
      <cdr:y>0.10906</cdr:y>
    </cdr:to>
    <cdr:sp macro="" textlink="">
      <cdr:nvSpPr>
        <cdr:cNvPr id="6" name="subtitle"/>
        <cdr:cNvSpPr txBox="1"/>
      </cdr:nvSpPr>
      <cdr:spPr>
        <a:xfrm xmlns:a="http://schemas.openxmlformats.org/drawingml/2006/main">
          <a:off x="241300" y="406400"/>
          <a:ext cx="7946834" cy="279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endParaRPr lang="en-US" sz="1800" b="0" i="0" u="none">
            <a:solidFill>
              <a:srgbClr val="000000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0.02785</cdr:x>
      <cdr:y>0.00808</cdr:y>
    </cdr:from>
    <cdr:to>
      <cdr:x>0.94494</cdr:x>
      <cdr:y>0.06463</cdr:y>
    </cdr:to>
    <cdr:sp macro="" textlink="">
      <cdr:nvSpPr>
        <cdr:cNvPr id="7" name="title"/>
        <cdr:cNvSpPr txBox="1"/>
      </cdr:nvSpPr>
      <cdr:spPr>
        <a:xfrm xmlns:a="http://schemas.openxmlformats.org/drawingml/2006/main">
          <a:off x="241300" y="50800"/>
          <a:ext cx="7946834" cy="3556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2400" b="1" i="0" u="none">
              <a:solidFill>
                <a:srgbClr val="000000"/>
              </a:solidFill>
              <a:latin typeface="Arial"/>
            </a:rPr>
            <a:t>Gender</a:t>
          </a:r>
          <a:r>
            <a:rPr lang="en-US" sz="2400" b="1" i="0" u="none" baseline="0">
              <a:solidFill>
                <a:srgbClr val="000000"/>
              </a:solidFill>
              <a:latin typeface="Arial"/>
            </a:rPr>
            <a:t>-Adjusted Unemployment </a:t>
          </a:r>
          <a:endParaRPr lang="en-US" sz="2400" b="1" i="0" u="none">
            <a:solidFill>
              <a:srgbClr val="000000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0.92296</cdr:x>
      <cdr:y>0.04843</cdr:y>
    </cdr:to>
    <cdr:sp macro="" textlink="">
      <cdr:nvSpPr>
        <cdr:cNvPr id="8" name="xlabel" hidden="1"/>
        <cdr:cNvSpPr txBox="1"/>
      </cdr:nvSpPr>
      <cdr:spPr>
        <a:xfrm xmlns:a="http://schemas.openxmlformats.org/drawingml/2006/main">
          <a:off x="50777" y="50746"/>
          <a:ext cx="7946834" cy="253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0" u="none">
              <a:solidFill>
                <a:srgbClr val="000000"/>
              </a:solidFill>
              <a:latin typeface="Arial"/>
            </a:rPr>
            <a:t>Xlabel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0.04846</cdr:y>
    </cdr:to>
    <cdr:sp macro="" textlink="">
      <cdr:nvSpPr>
        <cdr:cNvPr id="9" name="ylabelleft" hidden="1"/>
        <cdr:cNvSpPr txBox="1"/>
      </cdr:nvSpPr>
      <cdr:spPr>
        <a:xfrm xmlns:a="http://schemas.openxmlformats.org/drawingml/2006/main">
          <a:off x="50778" y="50746"/>
          <a:ext cx="1268588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600" b="0" i="0" u="none">
              <a:solidFill>
                <a:srgbClr val="000000"/>
              </a:solidFill>
              <a:latin typeface="Arial"/>
            </a:rPr>
            <a:t>YlabelLeft</a:t>
          </a:r>
        </a:p>
      </cdr:txBody>
    </cdr:sp>
  </cdr:relSizeAnchor>
  <cdr:relSizeAnchor xmlns:cdr="http://schemas.openxmlformats.org/drawingml/2006/chartDrawing">
    <cdr:from>
      <cdr:x>0.75</cdr:x>
      <cdr:y>0.06867</cdr:y>
    </cdr:from>
    <cdr:to>
      <cdr:x>1</cdr:x>
      <cdr:y>0.10906</cdr:y>
    </cdr:to>
    <cdr:sp macro="" textlink="">
      <cdr:nvSpPr>
        <cdr:cNvPr id="10" name="ylabelright"/>
        <cdr:cNvSpPr txBox="1"/>
      </cdr:nvSpPr>
      <cdr:spPr>
        <a:xfrm xmlns:a="http://schemas.openxmlformats.org/drawingml/2006/main">
          <a:off x="6549716" y="431800"/>
          <a:ext cx="2166304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600" b="0" i="0" u="none">
              <a:solidFill>
                <a:srgbClr val="000000"/>
              </a:solidFill>
              <a:latin typeface="Arial"/>
            </a:rPr>
            <a:t>Percent</a:t>
          </a:r>
          <a:r>
            <a:rPr lang="en-US" sz="1600" b="0" i="0" u="none" baseline="0">
              <a:solidFill>
                <a:srgbClr val="000000"/>
              </a:solidFill>
              <a:latin typeface="Arial"/>
            </a:rPr>
            <a:t> of Labor Force</a:t>
          </a:r>
          <a:endParaRPr lang="en-US" sz="1600" b="0" i="0" u="none">
            <a:solidFill>
              <a:srgbClr val="000000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1" name="FRBMDSeriesMarkers: Published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0.22808</cdr:x>
      <cdr:y>0.69231</cdr:y>
    </cdr:from>
    <cdr:to>
      <cdr:x>0.45704</cdr:x>
      <cdr:y>0.76735</cdr:y>
    </cdr:to>
    <cdr:sp macro="" textlink="">
      <cdr:nvSpPr>
        <cdr:cNvPr id="12" name="SeriesLabel: Published"/>
        <cdr:cNvSpPr txBox="1"/>
      </cdr:nvSpPr>
      <cdr:spPr>
        <a:xfrm xmlns:a="http://schemas.openxmlformats.org/drawingml/2006/main">
          <a:off x="1976369" y="4353342"/>
          <a:ext cx="1984005" cy="471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C0504D"/>
              </a:solidFill>
              <a:latin typeface="Arial"/>
            </a:rPr>
            <a:t>Published </a:t>
          </a:r>
        </a:p>
        <a:p xmlns:a="http://schemas.openxmlformats.org/drawingml/2006/main">
          <a:pPr algn="ctr"/>
          <a:r>
            <a:rPr lang="en-US" sz="1600" b="1" i="0" u="none">
              <a:solidFill>
                <a:srgbClr val="C0504D"/>
              </a:solidFill>
              <a:latin typeface="Arial"/>
            </a:rPr>
            <a:t>Unemployment Rate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3" name="FRBMDSeriesMarkers: Gender Adj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0.57531</cdr:x>
      <cdr:y>0.2742</cdr:y>
    </cdr:from>
    <cdr:to>
      <cdr:x>0.80427</cdr:x>
      <cdr:y>0.34924</cdr:y>
    </cdr:to>
    <cdr:sp macro="" textlink="">
      <cdr:nvSpPr>
        <cdr:cNvPr id="14" name="SeriesLabel: Gender Adj"/>
        <cdr:cNvSpPr txBox="1"/>
      </cdr:nvSpPr>
      <cdr:spPr>
        <a:xfrm xmlns:a="http://schemas.openxmlformats.org/drawingml/2006/main">
          <a:off x="4985186" y="1724191"/>
          <a:ext cx="1984005" cy="471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8064A2"/>
              </a:solidFill>
              <a:latin typeface="Arial"/>
            </a:rPr>
            <a:t>Gender Adjusted</a:t>
          </a:r>
        </a:p>
        <a:p xmlns:a="http://schemas.openxmlformats.org/drawingml/2006/main">
          <a:pPr algn="ctr"/>
          <a:r>
            <a:rPr lang="en-US" sz="1600" b="1" i="0" u="none">
              <a:solidFill>
                <a:srgbClr val="8064A2"/>
              </a:solidFill>
              <a:latin typeface="Arial"/>
            </a:rPr>
            <a:t>Unemployment</a:t>
          </a:r>
          <a:r>
            <a:rPr lang="en-US" sz="1600" b="1" i="0" u="none" baseline="0">
              <a:solidFill>
                <a:srgbClr val="8064A2"/>
              </a:solidFill>
              <a:latin typeface="Arial"/>
            </a:rPr>
            <a:t> Rate</a:t>
          </a:r>
          <a:endParaRPr lang="en-US" sz="1600" b="1" i="0" u="none">
            <a:solidFill>
              <a:srgbClr val="8064A2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5" name="FRBMDAxe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6" name="FRBMDRecession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1/1/1948!*FRB*!12/31/2010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7" name="FRBMDH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0.02785</cdr:x>
      <cdr:y>0.12764</cdr:y>
    </cdr:from>
    <cdr:to>
      <cdr:x>0.94494</cdr:x>
      <cdr:y>0.12789</cdr:y>
    </cdr:to>
    <cdr:sp macro="" textlink="">
      <cdr:nvSpPr>
        <cdr:cNvPr id="18" name="FRBMDHlineConnector" hidden="1"/>
        <cdr:cNvSpPr/>
      </cdr:nvSpPr>
      <cdr:spPr>
        <a:xfrm xmlns:a="http://schemas.openxmlformats.org/drawingml/2006/main">
          <a:off x="241299" y="802640"/>
          <a:ext cx="7946834" cy="1587"/>
        </a:xfrm>
        <a:prstGeom xmlns:a="http://schemas.openxmlformats.org/drawingml/2006/main" prst="straightConnector1">
          <a:avLst/>
        </a:prstGeom>
        <a:ln xmlns:a="http://schemas.openxmlformats.org/drawingml/2006/main" w="22225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9" name="FRBMDV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0.02785</cdr:x>
      <cdr:y>0.12764</cdr:y>
    </cdr:from>
    <cdr:to>
      <cdr:x>0.02803</cdr:x>
      <cdr:y>0.9007</cdr:y>
    </cdr:to>
    <cdr:sp macro="" textlink="">
      <cdr:nvSpPr>
        <cdr:cNvPr id="20" name="FRBMDVlineConnector" hidden="1"/>
        <cdr:cNvSpPr/>
      </cdr:nvSpPr>
      <cdr:spPr>
        <a:xfrm xmlns:a="http://schemas.openxmlformats.org/drawingml/2006/main">
          <a:off x="241300" y="802640"/>
          <a:ext cx="1587" cy="4861138"/>
        </a:xfrm>
        <a:prstGeom xmlns:a="http://schemas.openxmlformats.org/drawingml/2006/main" prst="straightConnector1">
          <a:avLst/>
        </a:prstGeom>
        <a:ln xmlns:a="http://schemas.openxmlformats.org/drawingml/2006/main" w="22225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0.00586</cdr:x>
      <cdr:y>0.00808</cdr:y>
    </cdr:from>
    <cdr:to>
      <cdr:x>0.15243</cdr:x>
      <cdr:y>0.03837</cdr:y>
    </cdr:to>
    <cdr:sp macro="" textlink="">
      <cdr:nvSpPr>
        <cdr:cNvPr id="21" name="contact" hidden="1"/>
        <cdr:cNvSpPr txBox="1"/>
      </cdr:nvSpPr>
      <cdr:spPr>
        <a:xfrm xmlns:a="http://schemas.openxmlformats.org/drawingml/2006/main">
          <a:off x="50778" y="50808"/>
          <a:ext cx="1270061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100" b="0" i="0" u="none">
              <a:solidFill>
                <a:srgbClr val="000000"/>
              </a:solidFill>
              <a:latin typeface="Arial"/>
            </a:rPr>
            <a:t>contact</a:t>
          </a:r>
        </a:p>
      </cdr:txBody>
    </cdr:sp>
  </cdr:relSizeAnchor>
  <cdr:relSizeAnchor xmlns:cdr="http://schemas.openxmlformats.org/drawingml/2006/chartDrawing">
    <cdr:from>
      <cdr:x>0.02785</cdr:x>
      <cdr:y>0.96971</cdr:y>
    </cdr:from>
    <cdr:to>
      <cdr:x>0.94494</cdr:x>
      <cdr:y>1</cdr:y>
    </cdr:to>
    <cdr:sp macro="" textlink="">
      <cdr:nvSpPr>
        <cdr:cNvPr id="22" name="source"/>
        <cdr:cNvSpPr txBox="1"/>
      </cdr:nvSpPr>
      <cdr:spPr>
        <a:xfrm xmlns:a="http://schemas.openxmlformats.org/drawingml/2006/main">
          <a:off x="241300" y="6097685"/>
          <a:ext cx="7946834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100" b="0" i="0" u="none">
              <a:solidFill>
                <a:srgbClr val="000000"/>
              </a:solidFill>
              <a:latin typeface="Arial"/>
            </a:rPr>
            <a:t>Source: Bureau of Labor Statistics</a:t>
          </a:r>
        </a:p>
      </cdr:txBody>
    </cdr:sp>
  </cdr:relSizeAnchor>
</c:userShapes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1"/>
    <xdr:ext cx="8665220" cy="62881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2" name="FRBMDKey" descr="FRBChart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3" name="FRBMDTemplate" descr="Tru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Brookings-like</a:t>
          </a:r>
        </a:p>
      </cdr:txBody>
    </cdr:sp>
  </cdr:relSizeAnchor>
  <cdr:relSizeAnchor xmlns:cdr="http://schemas.openxmlformats.org/drawingml/2006/chartDrawing">
    <cdr:from>
      <cdr:x>1.15404E-7</cdr:x>
      <cdr:y>0.00808</cdr:y>
    </cdr:from>
    <cdr:to>
      <cdr:x>1</cdr:x>
      <cdr:y>0.04847</cdr:y>
    </cdr:to>
    <cdr:sp macro="" textlink="">
      <cdr:nvSpPr>
        <cdr:cNvPr id="6" name="subtitle"/>
        <cdr:cNvSpPr txBox="1"/>
      </cdr:nvSpPr>
      <cdr:spPr>
        <a:xfrm xmlns:a="http://schemas.openxmlformats.org/drawingml/2006/main">
          <a:off x="1" y="50800"/>
          <a:ext cx="8665219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0" u="none">
              <a:solidFill>
                <a:srgbClr val="000000"/>
              </a:solidFill>
              <a:latin typeface="Times New Roman"/>
            </a:rPr>
            <a:t>(a) Gender</a:t>
          </a:r>
        </a:p>
      </cdr:txBody>
    </cdr:sp>
  </cdr:relSizeAnchor>
  <cdr:relSizeAnchor xmlns:cdr="http://schemas.openxmlformats.org/drawingml/2006/chartDrawing">
    <cdr:from>
      <cdr:x>1.15404E-7</cdr:x>
      <cdr:y>0.00808</cdr:y>
    </cdr:from>
    <cdr:to>
      <cdr:x>1</cdr:x>
      <cdr:y>0.07271</cdr:y>
    </cdr:to>
    <cdr:sp macro="" textlink="">
      <cdr:nvSpPr>
        <cdr:cNvPr id="7" name="title" hidden="1"/>
        <cdr:cNvSpPr txBox="1"/>
      </cdr:nvSpPr>
      <cdr:spPr>
        <a:xfrm xmlns:a="http://schemas.openxmlformats.org/drawingml/2006/main">
          <a:off x="1" y="50800"/>
          <a:ext cx="8665219" cy="406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2800" b="1" i="0" u="none">
              <a:solidFill>
                <a:srgbClr val="000000"/>
              </a:solidFill>
              <a:latin typeface="Times New Roman"/>
            </a:rPr>
            <a:t>Gender</a:t>
          </a:r>
          <a:r>
            <a:rPr lang="en-US" sz="2800" b="1" i="0" u="none" baseline="0">
              <a:solidFill>
                <a:srgbClr val="000000"/>
              </a:solidFill>
              <a:latin typeface="Times New Roman"/>
            </a:rPr>
            <a:t>-Adjusted Unemployment </a:t>
          </a:r>
          <a:endParaRPr lang="en-US" sz="2800" b="1" i="0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0.94384</cdr:x>
      <cdr:y>0.04843</cdr:y>
    </cdr:to>
    <cdr:sp macro="" textlink="">
      <cdr:nvSpPr>
        <cdr:cNvPr id="8" name="xlabel" hidden="1"/>
        <cdr:cNvSpPr txBox="1"/>
      </cdr:nvSpPr>
      <cdr:spPr>
        <a:xfrm xmlns:a="http://schemas.openxmlformats.org/drawingml/2006/main">
          <a:off x="50777" y="50746"/>
          <a:ext cx="8127824" cy="253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400" b="0" i="0" u="none">
              <a:solidFill>
                <a:srgbClr val="000000"/>
              </a:solidFill>
              <a:latin typeface="Times New Roman"/>
            </a:rPr>
            <a:t>Xlabel</a:t>
          </a:r>
        </a:p>
      </cdr:txBody>
    </cdr:sp>
  </cdr:relSizeAnchor>
  <cdr:relSizeAnchor xmlns:cdr="http://schemas.openxmlformats.org/drawingml/2006/chartDrawing">
    <cdr:from>
      <cdr:x>0.00586</cdr:x>
      <cdr:y>0.01616</cdr:y>
    </cdr:from>
    <cdr:to>
      <cdr:x>0.25586</cdr:x>
      <cdr:y>0.04847</cdr:y>
    </cdr:to>
    <cdr:sp macro="" textlink="">
      <cdr:nvSpPr>
        <cdr:cNvPr id="9" name="ylabelleft"/>
        <cdr:cNvSpPr txBox="1"/>
      </cdr:nvSpPr>
      <cdr:spPr>
        <a:xfrm xmlns:a="http://schemas.openxmlformats.org/drawingml/2006/main">
          <a:off x="50800" y="101600"/>
          <a:ext cx="2166304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200" b="0" i="0" u="none">
              <a:solidFill>
                <a:srgbClr val="000000"/>
              </a:solidFill>
              <a:latin typeface="Times New Roman"/>
            </a:rPr>
            <a:t>Percent of Labor</a:t>
          </a:r>
          <a:r>
            <a:rPr lang="en-US" sz="1200" b="0" i="0" u="none" baseline="0">
              <a:solidFill>
                <a:srgbClr val="000000"/>
              </a:solidFill>
              <a:latin typeface="Times New Roman"/>
            </a:rPr>
            <a:t> Force</a:t>
          </a:r>
          <a:endParaRPr lang="en-US" sz="1200" b="0" i="0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0.75</cdr:x>
      <cdr:y>0.06867</cdr:y>
    </cdr:from>
    <cdr:to>
      <cdr:x>1</cdr:x>
      <cdr:y>0.10098</cdr:y>
    </cdr:to>
    <cdr:sp macro="" textlink="">
      <cdr:nvSpPr>
        <cdr:cNvPr id="10" name="ylabelright" hidden="1"/>
        <cdr:cNvSpPr txBox="1"/>
      </cdr:nvSpPr>
      <cdr:spPr>
        <a:xfrm xmlns:a="http://schemas.openxmlformats.org/drawingml/2006/main">
          <a:off x="6498915" y="431810"/>
          <a:ext cx="2166305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200" b="0" i="0" u="none">
              <a:solidFill>
                <a:srgbClr val="000000"/>
              </a:solidFill>
              <a:latin typeface="Times New Roman"/>
            </a:rPr>
            <a:t>Percent</a:t>
          </a:r>
          <a:r>
            <a:rPr lang="en-US" sz="1200" b="0" i="0" u="none" baseline="0">
              <a:solidFill>
                <a:srgbClr val="000000"/>
              </a:solidFill>
              <a:latin typeface="Times New Roman"/>
            </a:rPr>
            <a:t> of Labor Force</a:t>
          </a:r>
          <a:endParaRPr lang="en-US" sz="1200" b="0" i="0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1" name="FRBMDSeriesMarkers: Published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0.34572</cdr:x>
      <cdr:y>0.68065</cdr:y>
    </cdr:from>
    <cdr:to>
      <cdr:x>0.54233</cdr:x>
      <cdr:y>0.7557</cdr:y>
    </cdr:to>
    <cdr:sp macro="" textlink="">
      <cdr:nvSpPr>
        <cdr:cNvPr id="12" name="SeriesLabel: Published"/>
        <cdr:cNvSpPr txBox="1"/>
      </cdr:nvSpPr>
      <cdr:spPr>
        <a:xfrm xmlns:a="http://schemas.openxmlformats.org/drawingml/2006/main">
          <a:off x="2995752" y="4280074"/>
          <a:ext cx="1703672" cy="471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Published </a:t>
          </a:r>
        </a:p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Unemployment Rate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3" name="FRBMDSeriesMarkers: Gender Adj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0.25232</cdr:x>
      <cdr:y>0.29491</cdr:y>
    </cdr:from>
    <cdr:to>
      <cdr:x>0.44893</cdr:x>
      <cdr:y>0.36996</cdr:y>
    </cdr:to>
    <cdr:sp macro="" textlink="">
      <cdr:nvSpPr>
        <cdr:cNvPr id="14" name="SeriesLabel: Gender Adj"/>
        <cdr:cNvSpPr txBox="1"/>
      </cdr:nvSpPr>
      <cdr:spPr>
        <a:xfrm xmlns:a="http://schemas.openxmlformats.org/drawingml/2006/main">
          <a:off x="2186435" y="1854448"/>
          <a:ext cx="1703672" cy="471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Gender Adjusted</a:t>
          </a:r>
        </a:p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Unemployment</a:t>
          </a:r>
          <a:r>
            <a:rPr lang="en-US" sz="1600" b="0" i="1" u="none" baseline="0">
              <a:solidFill>
                <a:srgbClr val="000000"/>
              </a:solidFill>
              <a:latin typeface="Times New Roman"/>
            </a:rPr>
            <a:t> Rate</a:t>
          </a:r>
          <a:endParaRPr lang="en-US" sz="1600" b="0" i="1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5" name="FRBMDAxe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6" name="FRBMDRecession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1/1/1948!*FRB*!12/31/2010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7" name="FRBMDH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0.06202</cdr:x>
      <cdr:y>0.06938</cdr:y>
    </cdr:from>
    <cdr:to>
      <cdr:x>1</cdr:x>
      <cdr:y>0.06963</cdr:y>
    </cdr:to>
    <cdr:sp macro="" textlink="">
      <cdr:nvSpPr>
        <cdr:cNvPr id="18" name="FRBMDHlineConnector" hidden="1"/>
        <cdr:cNvSpPr/>
      </cdr:nvSpPr>
      <cdr:spPr>
        <a:xfrm xmlns:a="http://schemas.openxmlformats.org/drawingml/2006/main">
          <a:off x="537388" y="436245"/>
          <a:ext cx="8127824" cy="1587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9" name="FRBMDV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0.06202</cdr:x>
      <cdr:y>0.06938</cdr:y>
    </cdr:from>
    <cdr:to>
      <cdr:x>0.0622</cdr:x>
      <cdr:y>0.89091</cdr:y>
    </cdr:to>
    <cdr:sp macro="" textlink="">
      <cdr:nvSpPr>
        <cdr:cNvPr id="20" name="FRBMDVlineConnector" hidden="1"/>
        <cdr:cNvSpPr/>
      </cdr:nvSpPr>
      <cdr:spPr>
        <a:xfrm xmlns:a="http://schemas.openxmlformats.org/drawingml/2006/main">
          <a:off x="537389" y="436245"/>
          <a:ext cx="1587" cy="5165961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0.00586</cdr:x>
      <cdr:y>0.00808</cdr:y>
    </cdr:from>
    <cdr:to>
      <cdr:x>0.15243</cdr:x>
      <cdr:y>0.04039</cdr:y>
    </cdr:to>
    <cdr:sp macro="" textlink="">
      <cdr:nvSpPr>
        <cdr:cNvPr id="21" name="contact" hidden="1"/>
        <cdr:cNvSpPr txBox="1"/>
      </cdr:nvSpPr>
      <cdr:spPr>
        <a:xfrm xmlns:a="http://schemas.openxmlformats.org/drawingml/2006/main">
          <a:off x="50778" y="50808"/>
          <a:ext cx="1270061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200" b="0" i="0" u="none">
              <a:solidFill>
                <a:srgbClr val="000000"/>
              </a:solidFill>
              <a:latin typeface="Times New Roman"/>
            </a:rPr>
            <a:t>contact</a:t>
          </a:r>
        </a:p>
      </cdr:txBody>
    </cdr:sp>
  </cdr:relSizeAnchor>
  <cdr:relSizeAnchor xmlns:cdr="http://schemas.openxmlformats.org/drawingml/2006/chartDrawing">
    <cdr:from>
      <cdr:x>0.06202</cdr:x>
      <cdr:y>0.96769</cdr:y>
    </cdr:from>
    <cdr:to>
      <cdr:x>1</cdr:x>
      <cdr:y>1</cdr:y>
    </cdr:to>
    <cdr:sp macro="" textlink="">
      <cdr:nvSpPr>
        <cdr:cNvPr id="22" name="source"/>
        <cdr:cNvSpPr txBox="1"/>
      </cdr:nvSpPr>
      <cdr:spPr>
        <a:xfrm xmlns:a="http://schemas.openxmlformats.org/drawingml/2006/main">
          <a:off x="537389" y="6084985"/>
          <a:ext cx="8127824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200" b="0" i="0" u="none">
              <a:solidFill>
                <a:srgbClr val="000000"/>
              </a:solidFill>
              <a:latin typeface="Times New Roman"/>
            </a:rPr>
            <a:t>Source: Bureau of Labor Statistics</a:t>
          </a:r>
        </a:p>
      </cdr:txBody>
    </cdr:sp>
  </cdr:relSizeAnchor>
  <cdr:relSizeAnchor xmlns:cdr="http://schemas.openxmlformats.org/drawingml/2006/chartDrawing">
    <cdr:from>
      <cdr:x>0.39177</cdr:x>
      <cdr:y>0.66157</cdr:y>
    </cdr:from>
    <cdr:to>
      <cdr:x>0.39741</cdr:x>
      <cdr:y>0.6771</cdr:y>
    </cdr:to>
    <cdr:sp macro="" textlink="">
      <cdr:nvSpPr>
        <cdr:cNvPr id="24" name="Straight Connector 23"/>
        <cdr:cNvSpPr/>
      </cdr:nvSpPr>
      <cdr:spPr>
        <a:xfrm xmlns:a="http://schemas.openxmlformats.org/drawingml/2006/main" rot="5400000" flipH="1">
          <a:off x="3370385" y="4184486"/>
          <a:ext cx="97692" cy="48846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0.32131</cdr:x>
      <cdr:y>0.37804</cdr:y>
    </cdr:from>
    <cdr:to>
      <cdr:x>0.34198</cdr:x>
      <cdr:y>0.48291</cdr:y>
    </cdr:to>
    <cdr:sp macro="" textlink="">
      <cdr:nvSpPr>
        <cdr:cNvPr id="26" name="Straight Connector 25"/>
        <cdr:cNvSpPr/>
      </cdr:nvSpPr>
      <cdr:spPr>
        <a:xfrm xmlns:a="http://schemas.openxmlformats.org/drawingml/2006/main" rot="5400000" flipH="1" flipV="1">
          <a:off x="2784231" y="2377178"/>
          <a:ext cx="179102" cy="659424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1"/>
    <xdr:ext cx="8665220" cy="62881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2" name="FRBMDKey" descr="FRBChart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3" name="FRBMDTemplate" descr="Tru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0.5</cdr:x>
      <cdr:y>0.96971</cdr:y>
    </cdr:from>
    <cdr:to>
      <cdr:x>0.96275</cdr:x>
      <cdr:y>1</cdr:y>
    </cdr:to>
    <cdr:sp macro="" textlink="">
      <cdr:nvSpPr>
        <cdr:cNvPr id="4" name="contact" hidden="1"/>
        <cdr:cNvSpPr txBox="1"/>
      </cdr:nvSpPr>
      <cdr:spPr>
        <a:xfrm xmlns:a="http://schemas.openxmlformats.org/drawingml/2006/main">
          <a:off x="4332609" y="6097685"/>
          <a:ext cx="4009828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100" b="0" i="0" u="none">
              <a:solidFill>
                <a:srgbClr val="000000"/>
              </a:solidFill>
              <a:latin typeface="Arial"/>
            </a:rPr>
            <a:t>contact</a:t>
          </a:r>
        </a:p>
      </cdr:txBody>
    </cdr:sp>
  </cdr:relSizeAnchor>
  <cdr:relSizeAnchor xmlns:cdr="http://schemas.openxmlformats.org/drawingml/2006/chartDrawing">
    <cdr:from>
      <cdr:x>0.03725</cdr:x>
      <cdr:y>0.06463</cdr:y>
    </cdr:from>
    <cdr:to>
      <cdr:x>0.94494</cdr:x>
      <cdr:y>0.10906</cdr:y>
    </cdr:to>
    <cdr:sp macro="" textlink="">
      <cdr:nvSpPr>
        <cdr:cNvPr id="6" name="subtitle"/>
        <cdr:cNvSpPr txBox="1"/>
      </cdr:nvSpPr>
      <cdr:spPr>
        <a:xfrm xmlns:a="http://schemas.openxmlformats.org/drawingml/2006/main">
          <a:off x="322781" y="406400"/>
          <a:ext cx="7865353" cy="279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800" b="0" i="0" u="none">
              <a:solidFill>
                <a:srgbClr val="000000"/>
              </a:solidFill>
              <a:latin typeface="Arial"/>
            </a:rPr>
            <a:t>Adjusted</a:t>
          </a:r>
          <a:r>
            <a:rPr lang="en-US" sz="1800" b="0" i="0" u="none" baseline="0">
              <a:solidFill>
                <a:srgbClr val="000000"/>
              </a:solidFill>
              <a:latin typeface="Arial"/>
            </a:rPr>
            <a:t> for white, black, and hispanic groups</a:t>
          </a:r>
          <a:endParaRPr lang="en-US" sz="1800" b="0" i="0" u="none">
            <a:solidFill>
              <a:srgbClr val="000000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0.03725</cdr:x>
      <cdr:y>0.00808</cdr:y>
    </cdr:from>
    <cdr:to>
      <cdr:x>0.94494</cdr:x>
      <cdr:y>0.06463</cdr:y>
    </cdr:to>
    <cdr:sp macro="" textlink="">
      <cdr:nvSpPr>
        <cdr:cNvPr id="7" name="title"/>
        <cdr:cNvSpPr txBox="1"/>
      </cdr:nvSpPr>
      <cdr:spPr>
        <a:xfrm xmlns:a="http://schemas.openxmlformats.org/drawingml/2006/main">
          <a:off x="322781" y="50800"/>
          <a:ext cx="7865353" cy="3556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2400" b="1" i="0" u="none">
              <a:solidFill>
                <a:srgbClr val="000000"/>
              </a:solidFill>
              <a:latin typeface="Arial"/>
            </a:rPr>
            <a:t>Race/Ethnicity</a:t>
          </a:r>
          <a:r>
            <a:rPr lang="en-US" sz="2400" b="1" i="0" u="none" baseline="0">
              <a:solidFill>
                <a:srgbClr val="000000"/>
              </a:solidFill>
              <a:latin typeface="Arial"/>
            </a:rPr>
            <a:t>-Adjusted Unemployment</a:t>
          </a:r>
          <a:endParaRPr lang="en-US" sz="2400" b="1" i="0" u="none">
            <a:solidFill>
              <a:srgbClr val="000000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0.91355</cdr:x>
      <cdr:y>0.04843</cdr:y>
    </cdr:to>
    <cdr:sp macro="" textlink="">
      <cdr:nvSpPr>
        <cdr:cNvPr id="8" name="xlabel" hidden="1"/>
        <cdr:cNvSpPr txBox="1"/>
      </cdr:nvSpPr>
      <cdr:spPr>
        <a:xfrm xmlns:a="http://schemas.openxmlformats.org/drawingml/2006/main">
          <a:off x="50778" y="50746"/>
          <a:ext cx="7865353" cy="253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0" u="none">
              <a:solidFill>
                <a:srgbClr val="000000"/>
              </a:solidFill>
              <a:latin typeface="Arial"/>
            </a:rPr>
            <a:t>Xlabel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0.04846</cdr:y>
    </cdr:to>
    <cdr:sp macro="" textlink="">
      <cdr:nvSpPr>
        <cdr:cNvPr id="9" name="ylabelleft" hidden="1"/>
        <cdr:cNvSpPr txBox="1"/>
      </cdr:nvSpPr>
      <cdr:spPr>
        <a:xfrm xmlns:a="http://schemas.openxmlformats.org/drawingml/2006/main">
          <a:off x="50778" y="50746"/>
          <a:ext cx="1268588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600" b="0" i="0" u="none">
              <a:solidFill>
                <a:srgbClr val="000000"/>
              </a:solidFill>
              <a:latin typeface="Arial"/>
            </a:rPr>
            <a:t>YlabelLeft</a:t>
          </a:r>
        </a:p>
      </cdr:txBody>
    </cdr:sp>
  </cdr:relSizeAnchor>
  <cdr:relSizeAnchor xmlns:cdr="http://schemas.openxmlformats.org/drawingml/2006/chartDrawing">
    <cdr:from>
      <cdr:x>0.75</cdr:x>
      <cdr:y>0.06867</cdr:y>
    </cdr:from>
    <cdr:to>
      <cdr:x>1</cdr:x>
      <cdr:y>0.10906</cdr:y>
    </cdr:to>
    <cdr:sp macro="" textlink="">
      <cdr:nvSpPr>
        <cdr:cNvPr id="10" name="ylabelright"/>
        <cdr:cNvSpPr txBox="1"/>
      </cdr:nvSpPr>
      <cdr:spPr>
        <a:xfrm xmlns:a="http://schemas.openxmlformats.org/drawingml/2006/main">
          <a:off x="6549716" y="431800"/>
          <a:ext cx="2166304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600" b="0" i="0" u="none">
              <a:solidFill>
                <a:srgbClr val="000000"/>
              </a:solidFill>
              <a:latin typeface="Arial"/>
            </a:rPr>
            <a:t>Percent</a:t>
          </a:r>
          <a:r>
            <a:rPr lang="en-US" sz="1600" b="0" i="0" u="none" baseline="0">
              <a:solidFill>
                <a:srgbClr val="000000"/>
              </a:solidFill>
              <a:latin typeface="Arial"/>
            </a:rPr>
            <a:t> of Labor Force</a:t>
          </a:r>
          <a:endParaRPr lang="en-US" sz="1600" b="0" i="0" u="none">
            <a:solidFill>
              <a:srgbClr val="000000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1" name="FRBMDSeriesMarkers: Published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0.42315</cdr:x>
      <cdr:y>0.63597</cdr:y>
    </cdr:from>
    <cdr:to>
      <cdr:x>0.65211</cdr:x>
      <cdr:y>0.71102</cdr:y>
    </cdr:to>
    <cdr:sp macro="" textlink="">
      <cdr:nvSpPr>
        <cdr:cNvPr id="12" name="SeriesLabel: Published"/>
        <cdr:cNvSpPr txBox="1"/>
      </cdr:nvSpPr>
      <cdr:spPr>
        <a:xfrm xmlns:a="http://schemas.openxmlformats.org/drawingml/2006/main">
          <a:off x="3666703" y="3999086"/>
          <a:ext cx="1984005" cy="471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C0504D"/>
              </a:solidFill>
              <a:latin typeface="Arial"/>
            </a:rPr>
            <a:t>Published</a:t>
          </a:r>
        </a:p>
        <a:p xmlns:a="http://schemas.openxmlformats.org/drawingml/2006/main">
          <a:pPr algn="ctr"/>
          <a:r>
            <a:rPr lang="en-US" sz="1600" b="1" i="0" u="none">
              <a:solidFill>
                <a:srgbClr val="C0504D"/>
              </a:solidFill>
              <a:latin typeface="Arial"/>
            </a:rPr>
            <a:t>Unemployment</a:t>
          </a:r>
          <a:r>
            <a:rPr lang="en-US" sz="1600" b="1" i="0" u="none" baseline="0">
              <a:solidFill>
                <a:srgbClr val="C0504D"/>
              </a:solidFill>
              <a:latin typeface="Arial"/>
            </a:rPr>
            <a:t> Rate</a:t>
          </a:r>
          <a:endParaRPr lang="en-US" sz="1600" b="1" i="0" u="none">
            <a:solidFill>
              <a:srgbClr val="C0504D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3" name="FRBMDSeriesMarkers: Race Adj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0.55259</cdr:x>
      <cdr:y>0.2533</cdr:y>
    </cdr:from>
    <cdr:to>
      <cdr:x>0.83025</cdr:x>
      <cdr:y>0.32835</cdr:y>
    </cdr:to>
    <cdr:sp macro="" textlink="">
      <cdr:nvSpPr>
        <cdr:cNvPr id="14" name="SeriesLabel: Race Adj"/>
        <cdr:cNvSpPr txBox="1"/>
      </cdr:nvSpPr>
      <cdr:spPr>
        <a:xfrm xmlns:a="http://schemas.openxmlformats.org/drawingml/2006/main">
          <a:off x="4788280" y="1592811"/>
          <a:ext cx="2405980" cy="471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8064A2"/>
              </a:solidFill>
              <a:latin typeface="Arial"/>
            </a:rPr>
            <a:t>Race/Ethnicity Adjusted </a:t>
          </a:r>
        </a:p>
        <a:p xmlns:a="http://schemas.openxmlformats.org/drawingml/2006/main">
          <a:pPr algn="ctr"/>
          <a:r>
            <a:rPr lang="en-US" sz="1600" b="1" i="0" u="none">
              <a:solidFill>
                <a:srgbClr val="8064A2"/>
              </a:solidFill>
              <a:latin typeface="Arial"/>
            </a:rPr>
            <a:t>Unemployment Rate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5" name="FRBMDAxe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6" name="FRBMDRecession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1/1/1948!*FRB*!11/1/2010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7" name="FRBMDH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0.03725</cdr:x>
      <cdr:y>0.12764</cdr:y>
    </cdr:from>
    <cdr:to>
      <cdr:x>0.94494</cdr:x>
      <cdr:y>0.12789</cdr:y>
    </cdr:to>
    <cdr:sp macro="" textlink="">
      <cdr:nvSpPr>
        <cdr:cNvPr id="18" name="FRBMDHlineConnector" hidden="1"/>
        <cdr:cNvSpPr/>
      </cdr:nvSpPr>
      <cdr:spPr>
        <a:xfrm xmlns:a="http://schemas.openxmlformats.org/drawingml/2006/main">
          <a:off x="322781" y="802640"/>
          <a:ext cx="7865353" cy="1587"/>
        </a:xfrm>
        <a:prstGeom xmlns:a="http://schemas.openxmlformats.org/drawingml/2006/main" prst="straightConnector1">
          <a:avLst/>
        </a:prstGeom>
        <a:ln xmlns:a="http://schemas.openxmlformats.org/drawingml/2006/main" w="22225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9" name="FRBMDV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0.03725</cdr:x>
      <cdr:y>0.12764</cdr:y>
    </cdr:from>
    <cdr:to>
      <cdr:x>0.03743</cdr:x>
      <cdr:y>0.9007</cdr:y>
    </cdr:to>
    <cdr:sp macro="" textlink="">
      <cdr:nvSpPr>
        <cdr:cNvPr id="20" name="FRBMDVlineConnector" hidden="1"/>
        <cdr:cNvSpPr/>
      </cdr:nvSpPr>
      <cdr:spPr>
        <a:xfrm xmlns:a="http://schemas.openxmlformats.org/drawingml/2006/main">
          <a:off x="322781" y="802640"/>
          <a:ext cx="1587" cy="4861138"/>
        </a:xfrm>
        <a:prstGeom xmlns:a="http://schemas.openxmlformats.org/drawingml/2006/main" prst="straightConnector1">
          <a:avLst/>
        </a:prstGeom>
        <a:ln xmlns:a="http://schemas.openxmlformats.org/drawingml/2006/main" w="22225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0.03725</cdr:x>
      <cdr:y>0.96971</cdr:y>
    </cdr:from>
    <cdr:to>
      <cdr:x>0.94494</cdr:x>
      <cdr:y>1</cdr:y>
    </cdr:to>
    <cdr:sp macro="" textlink="">
      <cdr:nvSpPr>
        <cdr:cNvPr id="21" name="source"/>
        <cdr:cNvSpPr txBox="1"/>
      </cdr:nvSpPr>
      <cdr:spPr>
        <a:xfrm xmlns:a="http://schemas.openxmlformats.org/drawingml/2006/main">
          <a:off x="322781" y="6097685"/>
          <a:ext cx="7865353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100" b="0" i="0" u="none">
              <a:solidFill>
                <a:srgbClr val="000000"/>
              </a:solidFill>
              <a:latin typeface="Arial"/>
            </a:rPr>
            <a:t>Source: Bureau</a:t>
          </a:r>
          <a:r>
            <a:rPr lang="en-US" sz="1100" b="0" i="0" u="none" baseline="0">
              <a:solidFill>
                <a:srgbClr val="000000"/>
              </a:solidFill>
              <a:latin typeface="Arial"/>
            </a:rPr>
            <a:t> of Labor Statistics</a:t>
          </a:r>
          <a:endParaRPr lang="en-US" sz="1100" b="0" i="0" u="none">
            <a:solidFill>
              <a:srgbClr val="000000"/>
            </a:solidFill>
            <a:latin typeface="Arial"/>
          </a:endParaRPr>
        </a:p>
      </cdr:txBody>
    </cdr:sp>
  </cdr:relSizeAnchor>
</c:userShapes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1"/>
    <xdr:ext cx="8665220" cy="62881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2" name="FRBMDKey" descr="FRBChart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3" name="FRBMDTemplate" descr="Tru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Brookings-like</a:t>
          </a:r>
        </a:p>
      </cdr:txBody>
    </cdr:sp>
  </cdr:relSizeAnchor>
  <cdr:relSizeAnchor xmlns:cdr="http://schemas.openxmlformats.org/drawingml/2006/chartDrawing">
    <cdr:from>
      <cdr:x>0.5</cdr:x>
      <cdr:y>0.96769</cdr:y>
    </cdr:from>
    <cdr:to>
      <cdr:x>0.96275</cdr:x>
      <cdr:y>1</cdr:y>
    </cdr:to>
    <cdr:sp macro="" textlink="">
      <cdr:nvSpPr>
        <cdr:cNvPr id="4" name="contact" hidden="1"/>
        <cdr:cNvSpPr txBox="1"/>
      </cdr:nvSpPr>
      <cdr:spPr>
        <a:xfrm xmlns:a="http://schemas.openxmlformats.org/drawingml/2006/main">
          <a:off x="4332610" y="6084985"/>
          <a:ext cx="4009831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200" b="0" i="0" u="none">
              <a:solidFill>
                <a:srgbClr val="000000"/>
              </a:solidFill>
              <a:latin typeface="Times New Roman"/>
            </a:rPr>
            <a:t>contact</a:t>
          </a:r>
        </a:p>
      </cdr:txBody>
    </cdr:sp>
  </cdr:relSizeAnchor>
  <cdr:relSizeAnchor xmlns:cdr="http://schemas.openxmlformats.org/drawingml/2006/chartDrawing">
    <cdr:from>
      <cdr:x>1.15404E-7</cdr:x>
      <cdr:y>0.00808</cdr:y>
    </cdr:from>
    <cdr:to>
      <cdr:x>1</cdr:x>
      <cdr:y>0.04847</cdr:y>
    </cdr:to>
    <cdr:sp macro="" textlink="">
      <cdr:nvSpPr>
        <cdr:cNvPr id="6" name="subtitle"/>
        <cdr:cNvSpPr txBox="1"/>
      </cdr:nvSpPr>
      <cdr:spPr>
        <a:xfrm xmlns:a="http://schemas.openxmlformats.org/drawingml/2006/main">
          <a:off x="1" y="50800"/>
          <a:ext cx="8665219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0" u="none">
              <a:solidFill>
                <a:srgbClr val="000000"/>
              </a:solidFill>
              <a:latin typeface="Times New Roman"/>
            </a:rPr>
            <a:t>(c) Race/Ethnicity</a:t>
          </a:r>
        </a:p>
      </cdr:txBody>
    </cdr:sp>
  </cdr:relSizeAnchor>
  <cdr:relSizeAnchor xmlns:cdr="http://schemas.openxmlformats.org/drawingml/2006/chartDrawing">
    <cdr:from>
      <cdr:x>1.15404E-7</cdr:x>
      <cdr:y>0.00808</cdr:y>
    </cdr:from>
    <cdr:to>
      <cdr:x>1</cdr:x>
      <cdr:y>0.07271</cdr:y>
    </cdr:to>
    <cdr:sp macro="" textlink="">
      <cdr:nvSpPr>
        <cdr:cNvPr id="7" name="title" hidden="1"/>
        <cdr:cNvSpPr txBox="1"/>
      </cdr:nvSpPr>
      <cdr:spPr>
        <a:xfrm xmlns:a="http://schemas.openxmlformats.org/drawingml/2006/main">
          <a:off x="1" y="50800"/>
          <a:ext cx="8665219" cy="406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2800" b="1" i="0" u="none">
              <a:solidFill>
                <a:srgbClr val="000000"/>
              </a:solidFill>
              <a:latin typeface="Times New Roman"/>
            </a:rPr>
            <a:t>Race/Ethnicity</a:t>
          </a:r>
          <a:r>
            <a:rPr lang="en-US" sz="2800" b="1" i="0" u="none" baseline="0">
              <a:solidFill>
                <a:srgbClr val="000000"/>
              </a:solidFill>
              <a:latin typeface="Times New Roman"/>
            </a:rPr>
            <a:t>-Adjusted Unemployment</a:t>
          </a:r>
          <a:endParaRPr lang="en-US" sz="2800" b="1" i="0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0.93994</cdr:x>
      <cdr:y>0.04843</cdr:y>
    </cdr:to>
    <cdr:sp macro="" textlink="">
      <cdr:nvSpPr>
        <cdr:cNvPr id="8" name="xlabel" hidden="1"/>
        <cdr:cNvSpPr txBox="1"/>
      </cdr:nvSpPr>
      <cdr:spPr>
        <a:xfrm xmlns:a="http://schemas.openxmlformats.org/drawingml/2006/main">
          <a:off x="50779" y="50746"/>
          <a:ext cx="8094009" cy="253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400" b="0" i="0" u="none">
              <a:solidFill>
                <a:srgbClr val="000000"/>
              </a:solidFill>
              <a:latin typeface="Times New Roman"/>
            </a:rPr>
            <a:t>Xlabel</a:t>
          </a:r>
        </a:p>
      </cdr:txBody>
    </cdr:sp>
  </cdr:relSizeAnchor>
  <cdr:relSizeAnchor xmlns:cdr="http://schemas.openxmlformats.org/drawingml/2006/chartDrawing">
    <cdr:from>
      <cdr:x>0.00586</cdr:x>
      <cdr:y>0.01616</cdr:y>
    </cdr:from>
    <cdr:to>
      <cdr:x>0.25586</cdr:x>
      <cdr:y>0.04847</cdr:y>
    </cdr:to>
    <cdr:sp macro="" textlink="">
      <cdr:nvSpPr>
        <cdr:cNvPr id="9" name="ylabelleft"/>
        <cdr:cNvSpPr txBox="1"/>
      </cdr:nvSpPr>
      <cdr:spPr>
        <a:xfrm xmlns:a="http://schemas.openxmlformats.org/drawingml/2006/main">
          <a:off x="50800" y="101600"/>
          <a:ext cx="2166304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200" b="0" i="0" u="none">
              <a:solidFill>
                <a:srgbClr val="000000"/>
              </a:solidFill>
              <a:latin typeface="Times New Roman"/>
            </a:rPr>
            <a:t>Percent of Labor Force</a:t>
          </a:r>
        </a:p>
      </cdr:txBody>
    </cdr:sp>
  </cdr:relSizeAnchor>
  <cdr:relSizeAnchor xmlns:cdr="http://schemas.openxmlformats.org/drawingml/2006/chartDrawing">
    <cdr:from>
      <cdr:x>0.75</cdr:x>
      <cdr:y>0.06867</cdr:y>
    </cdr:from>
    <cdr:to>
      <cdr:x>1</cdr:x>
      <cdr:y>0.10098</cdr:y>
    </cdr:to>
    <cdr:sp macro="" textlink="">
      <cdr:nvSpPr>
        <cdr:cNvPr id="10" name="ylabelright" hidden="1"/>
        <cdr:cNvSpPr txBox="1"/>
      </cdr:nvSpPr>
      <cdr:spPr>
        <a:xfrm xmlns:a="http://schemas.openxmlformats.org/drawingml/2006/main">
          <a:off x="6498915" y="431810"/>
          <a:ext cx="2166305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200" b="0" i="0" u="none">
              <a:solidFill>
                <a:srgbClr val="000000"/>
              </a:solidFill>
              <a:latin typeface="Times New Roman"/>
            </a:rPr>
            <a:t>Percent</a:t>
          </a:r>
          <a:r>
            <a:rPr lang="en-US" sz="1200" b="0" i="0" u="none" baseline="0">
              <a:solidFill>
                <a:srgbClr val="000000"/>
              </a:solidFill>
              <a:latin typeface="Times New Roman"/>
            </a:rPr>
            <a:t> of Labor Force</a:t>
          </a:r>
          <a:endParaRPr lang="en-US" sz="1200" b="0" i="0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1" name="FRBMDSeriesMarkers: Published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0.34443</cdr:x>
      <cdr:y>0.70847</cdr:y>
    </cdr:from>
    <cdr:to>
      <cdr:x>0.54105</cdr:x>
      <cdr:y>0.78352</cdr:y>
    </cdr:to>
    <cdr:sp macro="" textlink="">
      <cdr:nvSpPr>
        <cdr:cNvPr id="12" name="SeriesLabel: Published"/>
        <cdr:cNvSpPr txBox="1"/>
      </cdr:nvSpPr>
      <cdr:spPr>
        <a:xfrm xmlns:a="http://schemas.openxmlformats.org/drawingml/2006/main">
          <a:off x="2984602" y="4454996"/>
          <a:ext cx="1703672" cy="471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Published</a:t>
          </a:r>
        </a:p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Unemployment</a:t>
          </a:r>
          <a:r>
            <a:rPr lang="en-US" sz="1600" b="0" i="1" u="none" baseline="0">
              <a:solidFill>
                <a:srgbClr val="000000"/>
              </a:solidFill>
              <a:latin typeface="Times New Roman"/>
            </a:rPr>
            <a:t> Rate</a:t>
          </a:r>
          <a:endParaRPr lang="en-US" sz="1600" b="0" i="1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3" name="FRBMDSeriesMarkers: Race Adj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0.60247</cdr:x>
      <cdr:y>0.16656</cdr:y>
    </cdr:from>
    <cdr:to>
      <cdr:x>0.8405</cdr:x>
      <cdr:y>0.24161</cdr:y>
    </cdr:to>
    <cdr:sp macro="" textlink="">
      <cdr:nvSpPr>
        <cdr:cNvPr id="14" name="SeriesLabel: Race Adj"/>
        <cdr:cNvSpPr txBox="1"/>
      </cdr:nvSpPr>
      <cdr:spPr>
        <a:xfrm xmlns:a="http://schemas.openxmlformats.org/drawingml/2006/main">
          <a:off x="5220511" y="1047350"/>
          <a:ext cx="2062616" cy="471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Race/Ethnicity Adjusted </a:t>
          </a:r>
        </a:p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Unemployment Rate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5" name="FRBMDAxe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6" name="FRBMDRecession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1/1/1948!*FRB*!11/1/2010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7" name="FRBMDH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0.06116</cdr:x>
      <cdr:y>0.06938</cdr:y>
    </cdr:from>
    <cdr:to>
      <cdr:x>0.95799</cdr:x>
      <cdr:y>0.06963</cdr:y>
    </cdr:to>
    <cdr:sp macro="" textlink="">
      <cdr:nvSpPr>
        <cdr:cNvPr id="18" name="FRBMDHlineConnector" hidden="1"/>
        <cdr:cNvSpPr/>
      </cdr:nvSpPr>
      <cdr:spPr>
        <a:xfrm xmlns:a="http://schemas.openxmlformats.org/drawingml/2006/main">
          <a:off x="529969" y="436245"/>
          <a:ext cx="7771227" cy="1587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9" name="FRBMDV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0.06116</cdr:x>
      <cdr:y>0.06938</cdr:y>
    </cdr:from>
    <cdr:to>
      <cdr:x>0.06134</cdr:x>
      <cdr:y>0.89091</cdr:y>
    </cdr:to>
    <cdr:sp macro="" textlink="">
      <cdr:nvSpPr>
        <cdr:cNvPr id="20" name="FRBMDVlineConnector" hidden="1"/>
        <cdr:cNvSpPr/>
      </cdr:nvSpPr>
      <cdr:spPr>
        <a:xfrm xmlns:a="http://schemas.openxmlformats.org/drawingml/2006/main">
          <a:off x="529969" y="436245"/>
          <a:ext cx="1587" cy="5165961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0.06116</cdr:x>
      <cdr:y>0.96769</cdr:y>
    </cdr:from>
    <cdr:to>
      <cdr:x>0.99524</cdr:x>
      <cdr:y>1</cdr:y>
    </cdr:to>
    <cdr:sp macro="" textlink="">
      <cdr:nvSpPr>
        <cdr:cNvPr id="21" name="source"/>
        <cdr:cNvSpPr txBox="1"/>
      </cdr:nvSpPr>
      <cdr:spPr>
        <a:xfrm xmlns:a="http://schemas.openxmlformats.org/drawingml/2006/main">
          <a:off x="529969" y="6084985"/>
          <a:ext cx="8094009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200" b="0" i="0" u="none">
              <a:solidFill>
                <a:srgbClr val="000000"/>
              </a:solidFill>
              <a:latin typeface="Times New Roman"/>
            </a:rPr>
            <a:t>Source: Bureau</a:t>
          </a:r>
          <a:r>
            <a:rPr lang="en-US" sz="1200" b="0" i="0" u="none" baseline="0">
              <a:solidFill>
                <a:srgbClr val="000000"/>
              </a:solidFill>
              <a:latin typeface="Times New Roman"/>
            </a:rPr>
            <a:t> of Labor Statistics. Adjusted for white, black, and hispanic groups</a:t>
          </a:r>
          <a:endParaRPr lang="en-US" sz="1200" b="0" i="0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0.40493</cdr:x>
      <cdr:y>0.62791</cdr:y>
    </cdr:from>
    <cdr:to>
      <cdr:x>0.42935</cdr:x>
      <cdr:y>0.69782</cdr:y>
    </cdr:to>
    <cdr:sp macro="" textlink="">
      <cdr:nvSpPr>
        <cdr:cNvPr id="23" name="Straight Connector 22"/>
        <cdr:cNvSpPr/>
      </cdr:nvSpPr>
      <cdr:spPr>
        <a:xfrm xmlns:a="http://schemas.openxmlformats.org/drawingml/2006/main" rot="16200000" flipV="1">
          <a:off x="3508782" y="3948395"/>
          <a:ext cx="211668" cy="439617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0.6041</cdr:x>
      <cdr:y>0.24339</cdr:y>
    </cdr:from>
    <cdr:to>
      <cdr:x>0.65202</cdr:x>
      <cdr:y>0.26281</cdr:y>
    </cdr:to>
    <cdr:sp macro="" textlink="">
      <cdr:nvSpPr>
        <cdr:cNvPr id="25" name="Straight Connector 24"/>
        <cdr:cNvSpPr/>
      </cdr:nvSpPr>
      <cdr:spPr>
        <a:xfrm xmlns:a="http://schemas.openxmlformats.org/drawingml/2006/main" rot="10800000" flipV="1">
          <a:off x="5234680" y="1530510"/>
          <a:ext cx="415193" cy="122116"/>
        </a:xfrm>
        <a:prstGeom xmlns:a="http://schemas.openxmlformats.org/drawingml/2006/main" prst="line">
          <a:avLst/>
        </a:prstGeom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1"/>
    <xdr:ext cx="8665220" cy="62881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2" name="FRBMDKey" descr="FRBChart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3" name="FRBMDTemplate" descr="Tru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0.482</cdr:x>
      <cdr:y>0.96971</cdr:y>
    </cdr:from>
    <cdr:to>
      <cdr:x>0.94494</cdr:x>
      <cdr:y>1</cdr:y>
    </cdr:to>
    <cdr:sp macro="" textlink="">
      <cdr:nvSpPr>
        <cdr:cNvPr id="4" name="contact" hidden="1"/>
        <cdr:cNvSpPr txBox="1"/>
      </cdr:nvSpPr>
      <cdr:spPr>
        <a:xfrm xmlns:a="http://schemas.openxmlformats.org/drawingml/2006/main">
          <a:off x="4176617" y="6097685"/>
          <a:ext cx="4011517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100" b="0" i="0" u="none">
              <a:solidFill>
                <a:srgbClr val="000000"/>
              </a:solidFill>
              <a:latin typeface="Arial"/>
            </a:rPr>
            <a:t>contact</a:t>
          </a:r>
        </a:p>
      </cdr:txBody>
    </cdr:sp>
  </cdr:relSizeAnchor>
  <cdr:relSizeAnchor xmlns:cdr="http://schemas.openxmlformats.org/drawingml/2006/chartDrawing">
    <cdr:from>
      <cdr:x>0.03224</cdr:x>
      <cdr:y>0.06463</cdr:y>
    </cdr:from>
    <cdr:to>
      <cdr:x>0.94494</cdr:x>
      <cdr:y>0.10906</cdr:y>
    </cdr:to>
    <cdr:sp macro="" textlink="">
      <cdr:nvSpPr>
        <cdr:cNvPr id="6" name="subtitle"/>
        <cdr:cNvSpPr txBox="1"/>
      </cdr:nvSpPr>
      <cdr:spPr>
        <a:xfrm xmlns:a="http://schemas.openxmlformats.org/drawingml/2006/main">
          <a:off x="279400" y="406400"/>
          <a:ext cx="7908734" cy="279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800" b="0" i="0" u="none">
              <a:solidFill>
                <a:srgbClr val="000000"/>
              </a:solidFill>
              <a:latin typeface="Arial"/>
            </a:rPr>
            <a:t>Adjusted for &lt;12, 12, 13-15, and 16+ years of education</a:t>
          </a:r>
        </a:p>
      </cdr:txBody>
    </cdr:sp>
  </cdr:relSizeAnchor>
  <cdr:relSizeAnchor xmlns:cdr="http://schemas.openxmlformats.org/drawingml/2006/chartDrawing">
    <cdr:from>
      <cdr:x>0.03224</cdr:x>
      <cdr:y>0.00808</cdr:y>
    </cdr:from>
    <cdr:to>
      <cdr:x>0.94494</cdr:x>
      <cdr:y>0.06463</cdr:y>
    </cdr:to>
    <cdr:sp macro="" textlink="">
      <cdr:nvSpPr>
        <cdr:cNvPr id="7" name="title"/>
        <cdr:cNvSpPr txBox="1"/>
      </cdr:nvSpPr>
      <cdr:spPr>
        <a:xfrm xmlns:a="http://schemas.openxmlformats.org/drawingml/2006/main">
          <a:off x="279400" y="50800"/>
          <a:ext cx="7908734" cy="3556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2400" b="1" i="0" u="none">
              <a:solidFill>
                <a:srgbClr val="000000"/>
              </a:solidFill>
              <a:latin typeface="Arial"/>
            </a:rPr>
            <a:t>Education-Adjusted</a:t>
          </a:r>
          <a:r>
            <a:rPr lang="en-US" sz="2400" b="1" i="0" u="none" baseline="0">
              <a:solidFill>
                <a:srgbClr val="000000"/>
              </a:solidFill>
              <a:latin typeface="Arial"/>
            </a:rPr>
            <a:t> Unemployment</a:t>
          </a:r>
          <a:endParaRPr lang="en-US" sz="2400" b="1" i="0" u="none">
            <a:solidFill>
              <a:srgbClr val="000000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0.91856</cdr:x>
      <cdr:y>0.04843</cdr:y>
    </cdr:to>
    <cdr:sp macro="" textlink="">
      <cdr:nvSpPr>
        <cdr:cNvPr id="8" name="xlabel" hidden="1"/>
        <cdr:cNvSpPr txBox="1"/>
      </cdr:nvSpPr>
      <cdr:spPr>
        <a:xfrm xmlns:a="http://schemas.openxmlformats.org/drawingml/2006/main">
          <a:off x="50777" y="50746"/>
          <a:ext cx="7908734" cy="253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0" u="none">
              <a:solidFill>
                <a:srgbClr val="000000"/>
              </a:solidFill>
              <a:latin typeface="Arial"/>
            </a:rPr>
            <a:t>Xlabel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0.04846</cdr:y>
    </cdr:to>
    <cdr:sp macro="" textlink="">
      <cdr:nvSpPr>
        <cdr:cNvPr id="9" name="ylabelleft" hidden="1"/>
        <cdr:cNvSpPr txBox="1"/>
      </cdr:nvSpPr>
      <cdr:spPr>
        <a:xfrm xmlns:a="http://schemas.openxmlformats.org/drawingml/2006/main">
          <a:off x="50778" y="50746"/>
          <a:ext cx="1268588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600" b="0" i="0" u="none">
              <a:solidFill>
                <a:srgbClr val="000000"/>
              </a:solidFill>
              <a:latin typeface="Arial"/>
            </a:rPr>
            <a:t>YlabelLeft</a:t>
          </a:r>
        </a:p>
      </cdr:txBody>
    </cdr:sp>
  </cdr:relSizeAnchor>
  <cdr:relSizeAnchor xmlns:cdr="http://schemas.openxmlformats.org/drawingml/2006/chartDrawing">
    <cdr:from>
      <cdr:x>0.75</cdr:x>
      <cdr:y>0.06867</cdr:y>
    </cdr:from>
    <cdr:to>
      <cdr:x>1</cdr:x>
      <cdr:y>0.10906</cdr:y>
    </cdr:to>
    <cdr:sp macro="" textlink="">
      <cdr:nvSpPr>
        <cdr:cNvPr id="10" name="ylabelright"/>
        <cdr:cNvSpPr txBox="1"/>
      </cdr:nvSpPr>
      <cdr:spPr>
        <a:xfrm xmlns:a="http://schemas.openxmlformats.org/drawingml/2006/main">
          <a:off x="6549716" y="431800"/>
          <a:ext cx="2166304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600" b="0" i="0" u="none">
              <a:solidFill>
                <a:srgbClr val="000000"/>
              </a:solidFill>
              <a:latin typeface="Arial"/>
            </a:rPr>
            <a:t>Percent of Labor Force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1" name="FRBMDSeriesMarkers: Published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0.56272</cdr:x>
      <cdr:y>0.28048</cdr:y>
    </cdr:from>
    <cdr:to>
      <cdr:x>0.79168</cdr:x>
      <cdr:y>0.35553</cdr:y>
    </cdr:to>
    <cdr:sp macro="" textlink="">
      <cdr:nvSpPr>
        <cdr:cNvPr id="12" name="SeriesLabel: Published"/>
        <cdr:cNvSpPr txBox="1"/>
      </cdr:nvSpPr>
      <cdr:spPr>
        <a:xfrm xmlns:a="http://schemas.openxmlformats.org/drawingml/2006/main">
          <a:off x="4876097" y="1763683"/>
          <a:ext cx="1984005" cy="471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C0504D"/>
              </a:solidFill>
              <a:latin typeface="Arial"/>
            </a:rPr>
            <a:t>Published </a:t>
          </a:r>
        </a:p>
        <a:p xmlns:a="http://schemas.openxmlformats.org/drawingml/2006/main">
          <a:pPr algn="ctr"/>
          <a:r>
            <a:rPr lang="en-US" sz="1600" b="1" i="0" u="none">
              <a:solidFill>
                <a:srgbClr val="C0504D"/>
              </a:solidFill>
              <a:latin typeface="Arial"/>
            </a:rPr>
            <a:t>Unemployment Rate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3" name="FRBMDSeriesMarkers: Educ Adj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0.431</cdr:x>
      <cdr:y>0.62465</cdr:y>
    </cdr:from>
    <cdr:to>
      <cdr:x>0.65997</cdr:x>
      <cdr:y>0.6997</cdr:y>
    </cdr:to>
    <cdr:sp macro="" textlink="">
      <cdr:nvSpPr>
        <cdr:cNvPr id="14" name="SeriesLabel: Educ Adj"/>
        <cdr:cNvSpPr txBox="1"/>
      </cdr:nvSpPr>
      <cdr:spPr>
        <a:xfrm xmlns:a="http://schemas.openxmlformats.org/drawingml/2006/main">
          <a:off x="3734737" y="3927923"/>
          <a:ext cx="1984006" cy="471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8064A2"/>
              </a:solidFill>
              <a:latin typeface="Arial"/>
            </a:rPr>
            <a:t>Education Adjusted</a:t>
          </a:r>
        </a:p>
        <a:p xmlns:a="http://schemas.openxmlformats.org/drawingml/2006/main">
          <a:pPr algn="ctr"/>
          <a:r>
            <a:rPr lang="en-US" sz="1600" b="1" i="0" u="none">
              <a:solidFill>
                <a:srgbClr val="8064A2"/>
              </a:solidFill>
              <a:latin typeface="Arial"/>
            </a:rPr>
            <a:t>Unemployment Rate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5" name="FRBMDAxe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6" name="FRBMDRecession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1/1/1948!*FRB*!12/31/2010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7" name="FRBMDH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0.03224</cdr:x>
      <cdr:y>0.12764</cdr:y>
    </cdr:from>
    <cdr:to>
      <cdr:x>0.94494</cdr:x>
      <cdr:y>0.12789</cdr:y>
    </cdr:to>
    <cdr:sp macro="" textlink="">
      <cdr:nvSpPr>
        <cdr:cNvPr id="18" name="FRBMDHlineConnector" hidden="1"/>
        <cdr:cNvSpPr/>
      </cdr:nvSpPr>
      <cdr:spPr>
        <a:xfrm xmlns:a="http://schemas.openxmlformats.org/drawingml/2006/main">
          <a:off x="279400" y="802640"/>
          <a:ext cx="7908734" cy="1587"/>
        </a:xfrm>
        <a:prstGeom xmlns:a="http://schemas.openxmlformats.org/drawingml/2006/main" prst="straightConnector1">
          <a:avLst/>
        </a:prstGeom>
        <a:ln xmlns:a="http://schemas.openxmlformats.org/drawingml/2006/main" w="22225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9" name="FRBMDV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0.03224</cdr:x>
      <cdr:y>0.12764</cdr:y>
    </cdr:from>
    <cdr:to>
      <cdr:x>0.03243</cdr:x>
      <cdr:y>0.9007</cdr:y>
    </cdr:to>
    <cdr:sp macro="" textlink="">
      <cdr:nvSpPr>
        <cdr:cNvPr id="20" name="FRBMDVlineConnector" hidden="1"/>
        <cdr:cNvSpPr/>
      </cdr:nvSpPr>
      <cdr:spPr>
        <a:xfrm xmlns:a="http://schemas.openxmlformats.org/drawingml/2006/main">
          <a:off x="279401" y="802640"/>
          <a:ext cx="1587" cy="4861138"/>
        </a:xfrm>
        <a:prstGeom xmlns:a="http://schemas.openxmlformats.org/drawingml/2006/main" prst="straightConnector1">
          <a:avLst/>
        </a:prstGeom>
        <a:ln xmlns:a="http://schemas.openxmlformats.org/drawingml/2006/main" w="22225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0.03224</cdr:x>
      <cdr:y>0.96971</cdr:y>
    </cdr:from>
    <cdr:to>
      <cdr:x>0.94494</cdr:x>
      <cdr:y>1</cdr:y>
    </cdr:to>
    <cdr:sp macro="" textlink="">
      <cdr:nvSpPr>
        <cdr:cNvPr id="21" name="source"/>
        <cdr:cNvSpPr txBox="1"/>
      </cdr:nvSpPr>
      <cdr:spPr>
        <a:xfrm xmlns:a="http://schemas.openxmlformats.org/drawingml/2006/main">
          <a:off x="279400" y="6097685"/>
          <a:ext cx="7908734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100" b="0" i="0" u="none">
              <a:solidFill>
                <a:srgbClr val="000000"/>
              </a:solidFill>
              <a:latin typeface="Arial"/>
            </a:rPr>
            <a:t>Source: Bureau of</a:t>
          </a:r>
          <a:r>
            <a:rPr lang="en-US" sz="1100" b="0" i="0" u="none" baseline="0">
              <a:solidFill>
                <a:srgbClr val="000000"/>
              </a:solidFill>
              <a:latin typeface="Arial"/>
            </a:rPr>
            <a:t> Labor Statistics, Current Population Survey</a:t>
          </a:r>
          <a:endParaRPr lang="en-US" sz="1100" b="0" i="0" u="none">
            <a:solidFill>
              <a:srgbClr val="000000"/>
            </a:solidFill>
            <a:latin typeface="Arial"/>
          </a:endParaRP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1"/>
    <xdr:ext cx="8665220" cy="62881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2" name="FRBMDKey" descr="FRBChart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3" name="FRBMDTemplate" descr="Tru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Brookings-like</a:t>
          </a:r>
        </a:p>
      </cdr:txBody>
    </cdr:sp>
  </cdr:relSizeAnchor>
  <cdr:relSizeAnchor xmlns:cdr="http://schemas.openxmlformats.org/drawingml/2006/chartDrawing">
    <cdr:from>
      <cdr:x>0.482</cdr:x>
      <cdr:y>0.96769</cdr:y>
    </cdr:from>
    <cdr:to>
      <cdr:x>0.94494</cdr:x>
      <cdr:y>1</cdr:y>
    </cdr:to>
    <cdr:sp macro="" textlink="">
      <cdr:nvSpPr>
        <cdr:cNvPr id="4" name="contact" hidden="1"/>
        <cdr:cNvSpPr txBox="1"/>
      </cdr:nvSpPr>
      <cdr:spPr>
        <a:xfrm xmlns:a="http://schemas.openxmlformats.org/drawingml/2006/main">
          <a:off x="4176636" y="6084985"/>
          <a:ext cx="4011477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200" b="0" i="0" u="none">
              <a:solidFill>
                <a:srgbClr val="000000"/>
              </a:solidFill>
              <a:latin typeface="Times New Roman"/>
            </a:rPr>
            <a:t>contact</a:t>
          </a:r>
        </a:p>
      </cdr:txBody>
    </cdr:sp>
  </cdr:relSizeAnchor>
  <cdr:relSizeAnchor xmlns:cdr="http://schemas.openxmlformats.org/drawingml/2006/chartDrawing">
    <cdr:from>
      <cdr:x>1.15404E-7</cdr:x>
      <cdr:y>0.00808</cdr:y>
    </cdr:from>
    <cdr:to>
      <cdr:x>1</cdr:x>
      <cdr:y>0.04847</cdr:y>
    </cdr:to>
    <cdr:sp macro="" textlink="">
      <cdr:nvSpPr>
        <cdr:cNvPr id="6" name="subtitle"/>
        <cdr:cNvSpPr txBox="1"/>
      </cdr:nvSpPr>
      <cdr:spPr>
        <a:xfrm xmlns:a="http://schemas.openxmlformats.org/drawingml/2006/main">
          <a:off x="1" y="50800"/>
          <a:ext cx="8665219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0" u="none">
              <a:solidFill>
                <a:srgbClr val="000000"/>
              </a:solidFill>
              <a:latin typeface="Times New Roman"/>
            </a:rPr>
            <a:t>(d) Education</a:t>
          </a:r>
        </a:p>
      </cdr:txBody>
    </cdr:sp>
  </cdr:relSizeAnchor>
  <cdr:relSizeAnchor xmlns:cdr="http://schemas.openxmlformats.org/drawingml/2006/chartDrawing">
    <cdr:from>
      <cdr:x>1.15404E-7</cdr:x>
      <cdr:y>0.00808</cdr:y>
    </cdr:from>
    <cdr:to>
      <cdr:x>1</cdr:x>
      <cdr:y>0.07271</cdr:y>
    </cdr:to>
    <cdr:sp macro="" textlink="">
      <cdr:nvSpPr>
        <cdr:cNvPr id="7" name="title" hidden="1"/>
        <cdr:cNvSpPr txBox="1"/>
      </cdr:nvSpPr>
      <cdr:spPr>
        <a:xfrm xmlns:a="http://schemas.openxmlformats.org/drawingml/2006/main">
          <a:off x="1" y="50800"/>
          <a:ext cx="8665219" cy="406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2800" b="1" i="0" u="none">
              <a:solidFill>
                <a:srgbClr val="000000"/>
              </a:solidFill>
              <a:latin typeface="Times New Roman"/>
            </a:rPr>
            <a:t>Education-Adjusted</a:t>
          </a:r>
          <a:r>
            <a:rPr lang="en-US" sz="2800" b="1" i="0" u="none" baseline="0">
              <a:solidFill>
                <a:srgbClr val="000000"/>
              </a:solidFill>
              <a:latin typeface="Times New Roman"/>
            </a:rPr>
            <a:t> Unemployment</a:t>
          </a:r>
          <a:endParaRPr lang="en-US" sz="2800" b="1" i="0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0.94221</cdr:x>
      <cdr:y>0.04843</cdr:y>
    </cdr:to>
    <cdr:sp macro="" textlink="">
      <cdr:nvSpPr>
        <cdr:cNvPr id="8" name="xlabel" hidden="1"/>
        <cdr:cNvSpPr txBox="1"/>
      </cdr:nvSpPr>
      <cdr:spPr>
        <a:xfrm xmlns:a="http://schemas.openxmlformats.org/drawingml/2006/main">
          <a:off x="50779" y="50746"/>
          <a:ext cx="8113659" cy="253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400" b="0" i="0" u="none">
              <a:solidFill>
                <a:srgbClr val="000000"/>
              </a:solidFill>
              <a:latin typeface="Times New Roman"/>
            </a:rPr>
            <a:t>Xlabel</a:t>
          </a:r>
        </a:p>
      </cdr:txBody>
    </cdr:sp>
  </cdr:relSizeAnchor>
  <cdr:relSizeAnchor xmlns:cdr="http://schemas.openxmlformats.org/drawingml/2006/chartDrawing">
    <cdr:from>
      <cdr:x>0.00586</cdr:x>
      <cdr:y>0.01616</cdr:y>
    </cdr:from>
    <cdr:to>
      <cdr:x>0.25586</cdr:x>
      <cdr:y>0.04847</cdr:y>
    </cdr:to>
    <cdr:sp macro="" textlink="">
      <cdr:nvSpPr>
        <cdr:cNvPr id="9" name="ylabelleft"/>
        <cdr:cNvSpPr txBox="1"/>
      </cdr:nvSpPr>
      <cdr:spPr>
        <a:xfrm xmlns:a="http://schemas.openxmlformats.org/drawingml/2006/main">
          <a:off x="50800" y="101600"/>
          <a:ext cx="2166304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200" b="0" i="0" u="none">
              <a:solidFill>
                <a:srgbClr val="000000"/>
              </a:solidFill>
              <a:latin typeface="Times New Roman"/>
            </a:rPr>
            <a:t>Percent</a:t>
          </a:r>
          <a:r>
            <a:rPr lang="en-US" sz="1200" b="0" i="0" u="none" baseline="0">
              <a:solidFill>
                <a:srgbClr val="000000"/>
              </a:solidFill>
              <a:latin typeface="Times New Roman"/>
            </a:rPr>
            <a:t> of Labor Force</a:t>
          </a:r>
          <a:endParaRPr lang="en-US" sz="1200" b="0" i="0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0.75</cdr:x>
      <cdr:y>0.06867</cdr:y>
    </cdr:from>
    <cdr:to>
      <cdr:x>1</cdr:x>
      <cdr:y>0.10098</cdr:y>
    </cdr:to>
    <cdr:sp macro="" textlink="">
      <cdr:nvSpPr>
        <cdr:cNvPr id="10" name="ylabelright" hidden="1"/>
        <cdr:cNvSpPr txBox="1"/>
      </cdr:nvSpPr>
      <cdr:spPr>
        <a:xfrm xmlns:a="http://schemas.openxmlformats.org/drawingml/2006/main">
          <a:off x="6498915" y="431810"/>
          <a:ext cx="2166305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200" b="0" i="0" u="none">
              <a:solidFill>
                <a:srgbClr val="000000"/>
              </a:solidFill>
              <a:latin typeface="Times New Roman"/>
            </a:rPr>
            <a:t>Percent of Labor Force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1" name="FRBMDSeriesMarkers: Published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0.59581</cdr:x>
      <cdr:y>0.1057</cdr:y>
    </cdr:from>
    <cdr:to>
      <cdr:x>0.79242</cdr:x>
      <cdr:y>0.18075</cdr:y>
    </cdr:to>
    <cdr:sp macro="" textlink="">
      <cdr:nvSpPr>
        <cdr:cNvPr id="12" name="SeriesLabel: Published"/>
        <cdr:cNvSpPr txBox="1"/>
      </cdr:nvSpPr>
      <cdr:spPr>
        <a:xfrm xmlns:a="http://schemas.openxmlformats.org/drawingml/2006/main">
          <a:off x="5162788" y="664673"/>
          <a:ext cx="1703672" cy="471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Published </a:t>
          </a:r>
        </a:p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Unemployment Rate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3" name="FRBMDSeriesMarkers: Educ Adj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0.53925</cdr:x>
      <cdr:y>0.59487</cdr:y>
    </cdr:from>
    <cdr:to>
      <cdr:x>0.73586</cdr:x>
      <cdr:y>0.66992</cdr:y>
    </cdr:to>
    <cdr:sp macro="" textlink="">
      <cdr:nvSpPr>
        <cdr:cNvPr id="14" name="SeriesLabel: Educ Adj"/>
        <cdr:cNvSpPr txBox="1"/>
      </cdr:nvSpPr>
      <cdr:spPr>
        <a:xfrm xmlns:a="http://schemas.openxmlformats.org/drawingml/2006/main">
          <a:off x="4672732" y="3740674"/>
          <a:ext cx="1703672" cy="471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Education Adjusted</a:t>
          </a:r>
        </a:p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Unemployment Rate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5" name="FRBMDAxe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6" name="FRBMDRecession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1/1/1948!*FRB*!12/31/2010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7" name="FRBMDH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0.06348</cdr:x>
      <cdr:y>0.06938</cdr:y>
    </cdr:from>
    <cdr:to>
      <cdr:x>0.99983</cdr:x>
      <cdr:y>0.06963</cdr:y>
    </cdr:to>
    <cdr:sp macro="" textlink="">
      <cdr:nvSpPr>
        <cdr:cNvPr id="18" name="FRBMDHlineConnector" hidden="1"/>
        <cdr:cNvSpPr/>
      </cdr:nvSpPr>
      <cdr:spPr>
        <a:xfrm xmlns:a="http://schemas.openxmlformats.org/drawingml/2006/main">
          <a:off x="550089" y="436245"/>
          <a:ext cx="8113659" cy="1587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9" name="FRBMDV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0.06348</cdr:x>
      <cdr:y>0.06938</cdr:y>
    </cdr:from>
    <cdr:to>
      <cdr:x>0.06367</cdr:x>
      <cdr:y>0.89091</cdr:y>
    </cdr:to>
    <cdr:sp macro="" textlink="">
      <cdr:nvSpPr>
        <cdr:cNvPr id="20" name="FRBMDVlineConnector" hidden="1"/>
        <cdr:cNvSpPr/>
      </cdr:nvSpPr>
      <cdr:spPr>
        <a:xfrm xmlns:a="http://schemas.openxmlformats.org/drawingml/2006/main">
          <a:off x="550089" y="436245"/>
          <a:ext cx="1587" cy="5165961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0.06348</cdr:x>
      <cdr:y>0.96769</cdr:y>
    </cdr:from>
    <cdr:to>
      <cdr:x>0.99983</cdr:x>
      <cdr:y>1</cdr:y>
    </cdr:to>
    <cdr:sp macro="" textlink="">
      <cdr:nvSpPr>
        <cdr:cNvPr id="21" name="source"/>
        <cdr:cNvSpPr txBox="1"/>
      </cdr:nvSpPr>
      <cdr:spPr>
        <a:xfrm xmlns:a="http://schemas.openxmlformats.org/drawingml/2006/main">
          <a:off x="550089" y="6084985"/>
          <a:ext cx="8113659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200" b="0" i="0" u="none">
              <a:solidFill>
                <a:srgbClr val="000000"/>
              </a:solidFill>
              <a:latin typeface="Times New Roman"/>
            </a:rPr>
            <a:t>Source: Bureau of</a:t>
          </a:r>
          <a:r>
            <a:rPr lang="en-US" sz="1200" b="0" i="0" u="none" baseline="0">
              <a:solidFill>
                <a:srgbClr val="000000"/>
              </a:solidFill>
              <a:latin typeface="Times New Roman"/>
            </a:rPr>
            <a:t> Labor Statistics, Current Population Survey. Adjusted for &lt;12, 12, 13-15, and 16+ years of education</a:t>
          </a:r>
          <a:endParaRPr lang="en-US" sz="1200" b="0" i="0" u="none">
            <a:solidFill>
              <a:srgbClr val="000000"/>
            </a:solidFill>
            <a:latin typeface="Times New Roman"/>
          </a:endParaRPr>
        </a:p>
      </cdr:txBody>
    </cdr:sp>
  </cdr:relSizeAnchor>
</c:userShapes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1"/>
    <xdr:ext cx="8665220" cy="62881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2" name="FRBMDKey" descr="FRBChart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3" name="FRBMDTemplate" descr="Tru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0.02492</cdr:x>
      <cdr:y>0.06463</cdr:y>
    </cdr:from>
    <cdr:to>
      <cdr:x>0.94179</cdr:x>
      <cdr:y>0.10906</cdr:y>
    </cdr:to>
    <cdr:sp macro="" textlink="">
      <cdr:nvSpPr>
        <cdr:cNvPr id="6" name="subtitle"/>
        <cdr:cNvSpPr txBox="1"/>
      </cdr:nvSpPr>
      <cdr:spPr>
        <a:xfrm xmlns:a="http://schemas.openxmlformats.org/drawingml/2006/main">
          <a:off x="215900" y="406400"/>
          <a:ext cx="7944929" cy="279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800" b="0" i="0" u="none">
              <a:solidFill>
                <a:srgbClr val="000000"/>
              </a:solidFill>
              <a:latin typeface="Arial"/>
            </a:rPr>
            <a:t>Adjusted for full age, gender,</a:t>
          </a:r>
          <a:r>
            <a:rPr lang="en-US" sz="1800" b="0" i="0" u="none" baseline="0">
              <a:solidFill>
                <a:srgbClr val="000000"/>
              </a:solidFill>
              <a:latin typeface="Arial"/>
            </a:rPr>
            <a:t> race and education interactions</a:t>
          </a:r>
          <a:endParaRPr lang="en-US" sz="1800" b="0" i="0" u="none">
            <a:solidFill>
              <a:srgbClr val="000000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0.02492</cdr:x>
      <cdr:y>0.00808</cdr:y>
    </cdr:from>
    <cdr:to>
      <cdr:x>0.94179</cdr:x>
      <cdr:y>0.06463</cdr:y>
    </cdr:to>
    <cdr:sp macro="" textlink="">
      <cdr:nvSpPr>
        <cdr:cNvPr id="7" name="title"/>
        <cdr:cNvSpPr txBox="1"/>
      </cdr:nvSpPr>
      <cdr:spPr>
        <a:xfrm xmlns:a="http://schemas.openxmlformats.org/drawingml/2006/main">
          <a:off x="215900" y="50800"/>
          <a:ext cx="7944929" cy="3556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2400" b="1" i="0" u="none">
              <a:solidFill>
                <a:srgbClr val="000000"/>
              </a:solidFill>
              <a:latin typeface="Arial"/>
            </a:rPr>
            <a:t>Composition-Adjusted Unemployment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0.92274</cdr:x>
      <cdr:y>0.04843</cdr:y>
    </cdr:to>
    <cdr:sp macro="" textlink="">
      <cdr:nvSpPr>
        <cdr:cNvPr id="8" name="xlabel" hidden="1"/>
        <cdr:cNvSpPr txBox="1"/>
      </cdr:nvSpPr>
      <cdr:spPr>
        <a:xfrm xmlns:a="http://schemas.openxmlformats.org/drawingml/2006/main">
          <a:off x="50777" y="50746"/>
          <a:ext cx="7944929" cy="253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0" u="none">
              <a:solidFill>
                <a:srgbClr val="000000"/>
              </a:solidFill>
              <a:latin typeface="Arial"/>
            </a:rPr>
            <a:t>Xlabel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0.04846</cdr:y>
    </cdr:to>
    <cdr:sp macro="" textlink="">
      <cdr:nvSpPr>
        <cdr:cNvPr id="9" name="ylabelleft" hidden="1"/>
        <cdr:cNvSpPr txBox="1"/>
      </cdr:nvSpPr>
      <cdr:spPr>
        <a:xfrm xmlns:a="http://schemas.openxmlformats.org/drawingml/2006/main">
          <a:off x="50778" y="50746"/>
          <a:ext cx="1268588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600" b="0" i="0" u="none">
              <a:solidFill>
                <a:srgbClr val="000000"/>
              </a:solidFill>
              <a:latin typeface="Arial"/>
            </a:rPr>
            <a:t>YlabelLeft</a:t>
          </a:r>
        </a:p>
      </cdr:txBody>
    </cdr:sp>
  </cdr:relSizeAnchor>
  <cdr:relSizeAnchor xmlns:cdr="http://schemas.openxmlformats.org/drawingml/2006/chartDrawing">
    <cdr:from>
      <cdr:x>0.75</cdr:x>
      <cdr:y>0.06867</cdr:y>
    </cdr:from>
    <cdr:to>
      <cdr:x>1</cdr:x>
      <cdr:y>0.10906</cdr:y>
    </cdr:to>
    <cdr:sp macro="" textlink="">
      <cdr:nvSpPr>
        <cdr:cNvPr id="10" name="ylabelright"/>
        <cdr:cNvSpPr txBox="1"/>
      </cdr:nvSpPr>
      <cdr:spPr>
        <a:xfrm xmlns:a="http://schemas.openxmlformats.org/drawingml/2006/main">
          <a:off x="6549716" y="431800"/>
          <a:ext cx="2166304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600" b="0" i="0" u="none">
              <a:solidFill>
                <a:srgbClr val="000000"/>
              </a:solidFill>
              <a:latin typeface="Arial"/>
            </a:rPr>
            <a:t>Percent of Labor Force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1" name="FRBMDSeriesMarkers: Published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0.55758</cdr:x>
      <cdr:y>0.25983</cdr:y>
    </cdr:from>
    <cdr:to>
      <cdr:x>0.78654</cdr:x>
      <cdr:y>0.33488</cdr:y>
    </cdr:to>
    <cdr:sp macro="" textlink="">
      <cdr:nvSpPr>
        <cdr:cNvPr id="12" name="SeriesLabel: Published"/>
        <cdr:cNvSpPr txBox="1"/>
      </cdr:nvSpPr>
      <cdr:spPr>
        <a:xfrm xmlns:a="http://schemas.openxmlformats.org/drawingml/2006/main">
          <a:off x="4831523" y="1633867"/>
          <a:ext cx="1984005" cy="471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C0504D"/>
              </a:solidFill>
              <a:latin typeface="Arial"/>
            </a:rPr>
            <a:t>Published </a:t>
          </a:r>
        </a:p>
        <a:p xmlns:a="http://schemas.openxmlformats.org/drawingml/2006/main">
          <a:pPr algn="ctr"/>
          <a:r>
            <a:rPr lang="en-US" sz="1600" b="1" i="0" u="none">
              <a:solidFill>
                <a:srgbClr val="C0504D"/>
              </a:solidFill>
              <a:latin typeface="Arial"/>
            </a:rPr>
            <a:t>Unemployment Rate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3" name="FRBMDSeriesMarkers: All Adj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0.46315</cdr:x>
      <cdr:y>0.642</cdr:y>
    </cdr:from>
    <cdr:to>
      <cdr:x>0.72231</cdr:x>
      <cdr:y>0.71705</cdr:y>
    </cdr:to>
    <cdr:sp macro="" textlink="">
      <cdr:nvSpPr>
        <cdr:cNvPr id="14" name="SeriesLabel: All Adj"/>
        <cdr:cNvSpPr txBox="1"/>
      </cdr:nvSpPr>
      <cdr:spPr>
        <a:xfrm xmlns:a="http://schemas.openxmlformats.org/drawingml/2006/main">
          <a:off x="4013260" y="4037014"/>
          <a:ext cx="2245743" cy="47192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8064A2"/>
              </a:solidFill>
              <a:latin typeface="Arial"/>
            </a:rPr>
            <a:t>Composition Adjusted </a:t>
          </a:r>
        </a:p>
        <a:p xmlns:a="http://schemas.openxmlformats.org/drawingml/2006/main">
          <a:pPr algn="ctr"/>
          <a:r>
            <a:rPr lang="en-US" sz="1600" b="1" i="0" u="none">
              <a:solidFill>
                <a:srgbClr val="8064A2"/>
              </a:solidFill>
              <a:latin typeface="Arial"/>
            </a:rPr>
            <a:t>Unemployment Rate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5" name="FRBMDAxe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6" name="FRBMDRecession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1/1/1948!*FRB*!12/31/2009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7" name="FRBMDH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0.02492</cdr:x>
      <cdr:y>0.12764</cdr:y>
    </cdr:from>
    <cdr:to>
      <cdr:x>0.94179</cdr:x>
      <cdr:y>0.12789</cdr:y>
    </cdr:to>
    <cdr:sp macro="" textlink="">
      <cdr:nvSpPr>
        <cdr:cNvPr id="18" name="FRBMDHlineConnector" hidden="1"/>
        <cdr:cNvSpPr/>
      </cdr:nvSpPr>
      <cdr:spPr>
        <a:xfrm xmlns:a="http://schemas.openxmlformats.org/drawingml/2006/main">
          <a:off x="215900" y="802640"/>
          <a:ext cx="7944929" cy="1587"/>
        </a:xfrm>
        <a:prstGeom xmlns:a="http://schemas.openxmlformats.org/drawingml/2006/main" prst="straightConnector1">
          <a:avLst/>
        </a:prstGeom>
        <a:ln xmlns:a="http://schemas.openxmlformats.org/drawingml/2006/main" w="22225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9" name="FRBMDV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0.02492</cdr:x>
      <cdr:y>0.12764</cdr:y>
    </cdr:from>
    <cdr:to>
      <cdr:x>0.0251</cdr:x>
      <cdr:y>0.86596</cdr:y>
    </cdr:to>
    <cdr:sp macro="" textlink="">
      <cdr:nvSpPr>
        <cdr:cNvPr id="20" name="FRBMDVlineConnector" hidden="1"/>
        <cdr:cNvSpPr/>
      </cdr:nvSpPr>
      <cdr:spPr>
        <a:xfrm xmlns:a="http://schemas.openxmlformats.org/drawingml/2006/main">
          <a:off x="215900" y="802640"/>
          <a:ext cx="1587" cy="4642699"/>
        </a:xfrm>
        <a:prstGeom xmlns:a="http://schemas.openxmlformats.org/drawingml/2006/main" prst="straightConnector1">
          <a:avLst/>
        </a:prstGeom>
        <a:ln xmlns:a="http://schemas.openxmlformats.org/drawingml/2006/main" w="22225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0.00586</cdr:x>
      <cdr:y>0.00808</cdr:y>
    </cdr:from>
    <cdr:to>
      <cdr:x>0.15243</cdr:x>
      <cdr:y>0.03837</cdr:y>
    </cdr:to>
    <cdr:sp macro="" textlink="">
      <cdr:nvSpPr>
        <cdr:cNvPr id="21" name="contact" hidden="1"/>
        <cdr:cNvSpPr txBox="1"/>
      </cdr:nvSpPr>
      <cdr:spPr>
        <a:xfrm xmlns:a="http://schemas.openxmlformats.org/drawingml/2006/main">
          <a:off x="50778" y="50808"/>
          <a:ext cx="1270061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100" b="0" i="0" u="none">
              <a:solidFill>
                <a:srgbClr val="000000"/>
              </a:solidFill>
              <a:latin typeface="Arial"/>
            </a:rPr>
            <a:t>contact</a:t>
          </a:r>
        </a:p>
      </cdr:txBody>
    </cdr:sp>
  </cdr:relSizeAnchor>
  <cdr:relSizeAnchor xmlns:cdr="http://schemas.openxmlformats.org/drawingml/2006/chartDrawing">
    <cdr:from>
      <cdr:x>0.02492</cdr:x>
      <cdr:y>0.96971</cdr:y>
    </cdr:from>
    <cdr:to>
      <cdr:x>0.94179</cdr:x>
      <cdr:y>1</cdr:y>
    </cdr:to>
    <cdr:sp macro="" textlink="">
      <cdr:nvSpPr>
        <cdr:cNvPr id="22" name="source"/>
        <cdr:cNvSpPr txBox="1"/>
      </cdr:nvSpPr>
      <cdr:spPr>
        <a:xfrm xmlns:a="http://schemas.openxmlformats.org/drawingml/2006/main">
          <a:off x="215900" y="6097685"/>
          <a:ext cx="7944929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100" b="0" i="0" u="none">
              <a:solidFill>
                <a:srgbClr val="000000"/>
              </a:solidFill>
              <a:latin typeface="Arial"/>
            </a:rPr>
            <a:t>Source: Bureau</a:t>
          </a:r>
          <a:r>
            <a:rPr lang="en-US" sz="1100" b="0" i="0" u="none" baseline="0">
              <a:solidFill>
                <a:srgbClr val="000000"/>
              </a:solidFill>
              <a:latin typeface="Arial"/>
            </a:rPr>
            <a:t> of Labor Statistics, Current Population Survey. Adjusted for full age, gender, race, and education interactions</a:t>
          </a:r>
          <a:endParaRPr lang="en-US" sz="1100" b="0" i="0" u="none">
            <a:solidFill>
              <a:srgbClr val="000000"/>
            </a:solidFill>
            <a:latin typeface="Arial"/>
          </a:endParaRP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1"/>
    <xdr:ext cx="8665220" cy="62881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2" name="FRBMDKey" descr="FRBChart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3" name="FRBMDTemplate" descr="Tru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Brookings-like</a:t>
          </a:r>
        </a:p>
      </cdr:txBody>
    </cdr:sp>
  </cdr:relSizeAnchor>
  <cdr:relSizeAnchor xmlns:cdr="http://schemas.openxmlformats.org/drawingml/2006/chartDrawing">
    <cdr:from>
      <cdr:x>1.15404E-7</cdr:x>
      <cdr:y>0.00808</cdr:y>
    </cdr:from>
    <cdr:to>
      <cdr:x>1</cdr:x>
      <cdr:y>0.04847</cdr:y>
    </cdr:to>
    <cdr:sp macro="" textlink="">
      <cdr:nvSpPr>
        <cdr:cNvPr id="6" name="subtitle" hidden="1"/>
        <cdr:cNvSpPr txBox="1"/>
      </cdr:nvSpPr>
      <cdr:spPr>
        <a:xfrm xmlns:a="http://schemas.openxmlformats.org/drawingml/2006/main">
          <a:off x="1" y="50800"/>
          <a:ext cx="8665219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0" u="none">
              <a:solidFill>
                <a:srgbClr val="000000"/>
              </a:solidFill>
              <a:latin typeface="Times New Roman"/>
            </a:rPr>
            <a:t>(a) Adjusted for full age, gender,</a:t>
          </a:r>
          <a:r>
            <a:rPr lang="en-US" sz="1600" b="0" i="0" u="none" baseline="0">
              <a:solidFill>
                <a:srgbClr val="000000"/>
              </a:solidFill>
              <a:latin typeface="Times New Roman"/>
            </a:rPr>
            <a:t> race and education interactions</a:t>
          </a:r>
          <a:endParaRPr lang="en-US" sz="1600" b="0" i="0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1.15404E-7</cdr:x>
      <cdr:y>0.00808</cdr:y>
    </cdr:from>
    <cdr:to>
      <cdr:x>1</cdr:x>
      <cdr:y>0.07271</cdr:y>
    </cdr:to>
    <cdr:sp macro="" textlink="">
      <cdr:nvSpPr>
        <cdr:cNvPr id="7" name="title" hidden="1"/>
        <cdr:cNvSpPr txBox="1"/>
      </cdr:nvSpPr>
      <cdr:spPr>
        <a:xfrm xmlns:a="http://schemas.openxmlformats.org/drawingml/2006/main">
          <a:off x="1" y="50800"/>
          <a:ext cx="8665219" cy="406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2800" b="1" i="0" u="none">
              <a:solidFill>
                <a:srgbClr val="000000"/>
              </a:solidFill>
              <a:latin typeface="Times New Roman"/>
            </a:rPr>
            <a:t>Composition-Adjusted Unemployment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0.92017</cdr:x>
      <cdr:y>0.04843</cdr:y>
    </cdr:to>
    <cdr:sp macro="" textlink="">
      <cdr:nvSpPr>
        <cdr:cNvPr id="8" name="xlabel" hidden="1"/>
        <cdr:cNvSpPr txBox="1"/>
      </cdr:nvSpPr>
      <cdr:spPr>
        <a:xfrm xmlns:a="http://schemas.openxmlformats.org/drawingml/2006/main">
          <a:off x="50778" y="50746"/>
          <a:ext cx="7922725" cy="253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400" b="0" i="0" u="none">
              <a:solidFill>
                <a:srgbClr val="000000"/>
              </a:solidFill>
              <a:latin typeface="Times New Roman"/>
            </a:rPr>
            <a:t>Xlabel</a:t>
          </a:r>
        </a:p>
      </cdr:txBody>
    </cdr:sp>
  </cdr:relSizeAnchor>
  <cdr:relSizeAnchor xmlns:cdr="http://schemas.openxmlformats.org/drawingml/2006/chartDrawing">
    <cdr:from>
      <cdr:x>0.00586</cdr:x>
      <cdr:y>0.00808</cdr:y>
    </cdr:from>
    <cdr:to>
      <cdr:x>0.25586</cdr:x>
      <cdr:y>0.04039</cdr:y>
    </cdr:to>
    <cdr:sp macro="" textlink="">
      <cdr:nvSpPr>
        <cdr:cNvPr id="9" name="ylabelleft"/>
        <cdr:cNvSpPr txBox="1"/>
      </cdr:nvSpPr>
      <cdr:spPr>
        <a:xfrm xmlns:a="http://schemas.openxmlformats.org/drawingml/2006/main">
          <a:off x="50800" y="50800"/>
          <a:ext cx="2166304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200" b="0" i="0" u="none">
              <a:solidFill>
                <a:srgbClr val="000000"/>
              </a:solidFill>
              <a:latin typeface="Times New Roman"/>
            </a:rPr>
            <a:t>Percent of Labor</a:t>
          </a:r>
          <a:r>
            <a:rPr lang="en-US" sz="1200" b="0" i="0" u="none" baseline="0">
              <a:solidFill>
                <a:srgbClr val="000000"/>
              </a:solidFill>
              <a:latin typeface="Times New Roman"/>
            </a:rPr>
            <a:t> Force</a:t>
          </a:r>
          <a:endParaRPr lang="en-US" sz="1200" b="0" i="0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0.75</cdr:x>
      <cdr:y>0.06867</cdr:y>
    </cdr:from>
    <cdr:to>
      <cdr:x>1</cdr:x>
      <cdr:y>0.10098</cdr:y>
    </cdr:to>
    <cdr:sp macro="" textlink="">
      <cdr:nvSpPr>
        <cdr:cNvPr id="10" name="ylabelright" hidden="1"/>
        <cdr:cNvSpPr txBox="1"/>
      </cdr:nvSpPr>
      <cdr:spPr>
        <a:xfrm xmlns:a="http://schemas.openxmlformats.org/drawingml/2006/main">
          <a:off x="6498915" y="431810"/>
          <a:ext cx="2166305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200" b="0" i="0" u="none">
              <a:solidFill>
                <a:srgbClr val="000000"/>
              </a:solidFill>
              <a:latin typeface="Times New Roman"/>
            </a:rPr>
            <a:t>Percent of Labor Force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1" name="FRBMDSeriesMarkers: Published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0.601</cdr:x>
      <cdr:y>0.11612</cdr:y>
    </cdr:from>
    <cdr:to>
      <cdr:x>0.79762</cdr:x>
      <cdr:y>0.19117</cdr:y>
    </cdr:to>
    <cdr:sp macro="" textlink="">
      <cdr:nvSpPr>
        <cdr:cNvPr id="12" name="SeriesLabel: Published"/>
        <cdr:cNvSpPr txBox="1"/>
      </cdr:nvSpPr>
      <cdr:spPr>
        <a:xfrm xmlns:a="http://schemas.openxmlformats.org/drawingml/2006/main">
          <a:off x="5207760" y="730205"/>
          <a:ext cx="1703756" cy="47192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Published </a:t>
          </a:r>
        </a:p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Unemployment Rate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3" name="FRBMDSeriesMarkers: All Adj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0.47536</cdr:x>
      <cdr:y>0.58245</cdr:y>
    </cdr:from>
    <cdr:to>
      <cdr:x>0.69505</cdr:x>
      <cdr:y>0.6575</cdr:y>
    </cdr:to>
    <cdr:sp macro="" textlink="">
      <cdr:nvSpPr>
        <cdr:cNvPr id="14" name="SeriesLabel: All Adj"/>
        <cdr:cNvSpPr txBox="1"/>
      </cdr:nvSpPr>
      <cdr:spPr>
        <a:xfrm xmlns:a="http://schemas.openxmlformats.org/drawingml/2006/main">
          <a:off x="4119133" y="3662528"/>
          <a:ext cx="1903663" cy="47192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Composition Adjusted </a:t>
          </a:r>
        </a:p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Unemployment Rate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5" name="FRBMDAxe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6" name="FRBMDRecession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1/1/1948!*FRB*!12/31/2009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7" name="FRBMDH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0.08254</cdr:x>
      <cdr:y>0.0613</cdr:y>
    </cdr:from>
    <cdr:to>
      <cdr:x>0.99685</cdr:x>
      <cdr:y>0.06155</cdr:y>
    </cdr:to>
    <cdr:sp macro="" textlink="">
      <cdr:nvSpPr>
        <cdr:cNvPr id="18" name="FRBMDHlineConnector" hidden="1"/>
        <cdr:cNvSpPr/>
      </cdr:nvSpPr>
      <cdr:spPr>
        <a:xfrm xmlns:a="http://schemas.openxmlformats.org/drawingml/2006/main">
          <a:off x="715189" y="385445"/>
          <a:ext cx="7922725" cy="1587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9" name="FRBMDV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0.08254</cdr:x>
      <cdr:y>0.0613</cdr:y>
    </cdr:from>
    <cdr:to>
      <cdr:x>0.08272</cdr:x>
      <cdr:y>0.89091</cdr:y>
    </cdr:to>
    <cdr:sp macro="" textlink="">
      <cdr:nvSpPr>
        <cdr:cNvPr id="20" name="FRBMDVlineConnector" hidden="1"/>
        <cdr:cNvSpPr/>
      </cdr:nvSpPr>
      <cdr:spPr>
        <a:xfrm xmlns:a="http://schemas.openxmlformats.org/drawingml/2006/main">
          <a:off x="715189" y="385445"/>
          <a:ext cx="1587" cy="5216761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0.00586</cdr:x>
      <cdr:y>0.00808</cdr:y>
    </cdr:from>
    <cdr:to>
      <cdr:x>0.15243</cdr:x>
      <cdr:y>0.04039</cdr:y>
    </cdr:to>
    <cdr:sp macro="" textlink="">
      <cdr:nvSpPr>
        <cdr:cNvPr id="21" name="contact" hidden="1"/>
        <cdr:cNvSpPr txBox="1"/>
      </cdr:nvSpPr>
      <cdr:spPr>
        <a:xfrm xmlns:a="http://schemas.openxmlformats.org/drawingml/2006/main">
          <a:off x="50778" y="50808"/>
          <a:ext cx="1270061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200" b="0" i="0" u="none">
              <a:solidFill>
                <a:srgbClr val="000000"/>
              </a:solidFill>
              <a:latin typeface="Times New Roman"/>
            </a:rPr>
            <a:t>contact</a:t>
          </a:r>
        </a:p>
      </cdr:txBody>
    </cdr:sp>
  </cdr:relSizeAnchor>
  <cdr:relSizeAnchor xmlns:cdr="http://schemas.openxmlformats.org/drawingml/2006/chartDrawing">
    <cdr:from>
      <cdr:x>0.08254</cdr:x>
      <cdr:y>0.96769</cdr:y>
    </cdr:from>
    <cdr:to>
      <cdr:x>0.99685</cdr:x>
      <cdr:y>1</cdr:y>
    </cdr:to>
    <cdr:sp macro="" textlink="">
      <cdr:nvSpPr>
        <cdr:cNvPr id="22" name="source"/>
        <cdr:cNvSpPr txBox="1"/>
      </cdr:nvSpPr>
      <cdr:spPr>
        <a:xfrm xmlns:a="http://schemas.openxmlformats.org/drawingml/2006/main">
          <a:off x="715189" y="6084985"/>
          <a:ext cx="7922725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200" b="0" i="0" u="none">
              <a:solidFill>
                <a:srgbClr val="000000"/>
              </a:solidFill>
              <a:latin typeface="Times New Roman"/>
            </a:rPr>
            <a:t>Source: Bureau</a:t>
          </a:r>
          <a:r>
            <a:rPr lang="en-US" sz="1200" b="0" i="0" u="none" baseline="0">
              <a:solidFill>
                <a:srgbClr val="000000"/>
              </a:solidFill>
              <a:latin typeface="Times New Roman"/>
            </a:rPr>
            <a:t> of Labor Statistics, Current Population Survey. Adjusted for full age, gender, race, and education interactions</a:t>
          </a:r>
          <a:endParaRPr lang="en-US" sz="1200" b="0" i="0" u="none">
            <a:solidFill>
              <a:srgbClr val="000000"/>
            </a:solidFill>
            <a:latin typeface="Times New Roman"/>
          </a:endParaRPr>
        </a:p>
      </cdr:txBody>
    </cdr:sp>
  </cdr:relSizeAnchor>
</c:userShapes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8665220" cy="62881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2" name="FRBMDKey" descr="FRBChart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3" name="FRBMDTemplate" descr="Tru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0.48991</cdr:x>
      <cdr:y>0.96971</cdr:y>
    </cdr:from>
    <cdr:to>
      <cdr:x>0.92882</cdr:x>
      <cdr:y>1</cdr:y>
    </cdr:to>
    <cdr:sp macro="" textlink="">
      <cdr:nvSpPr>
        <cdr:cNvPr id="4" name="contact"/>
        <cdr:cNvSpPr txBox="1"/>
      </cdr:nvSpPr>
      <cdr:spPr>
        <a:xfrm xmlns:a="http://schemas.openxmlformats.org/drawingml/2006/main">
          <a:off x="4245181" y="6097685"/>
          <a:ext cx="3803253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100" b="0" i="0" u="none">
              <a:solidFill>
                <a:srgbClr val="000000"/>
              </a:solidFill>
              <a:latin typeface="Arial"/>
            </a:rPr>
            <a:t>contact</a:t>
          </a:r>
        </a:p>
      </cdr:txBody>
    </cdr:sp>
  </cdr:relSizeAnchor>
  <cdr:relSizeAnchor xmlns:cdr="http://schemas.openxmlformats.org/drawingml/2006/chartDrawing">
    <cdr:from>
      <cdr:x>0.051</cdr:x>
      <cdr:y>0.96971</cdr:y>
    </cdr:from>
    <cdr:to>
      <cdr:x>0.48991</cdr:x>
      <cdr:y>1</cdr:y>
    </cdr:to>
    <cdr:sp macro="" textlink="">
      <cdr:nvSpPr>
        <cdr:cNvPr id="5" name="source"/>
        <cdr:cNvSpPr txBox="1"/>
      </cdr:nvSpPr>
      <cdr:spPr>
        <a:xfrm xmlns:a="http://schemas.openxmlformats.org/drawingml/2006/main">
          <a:off x="441927" y="6097685"/>
          <a:ext cx="3803253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100" b="0" i="0" u="none">
              <a:solidFill>
                <a:srgbClr val="000000"/>
              </a:solidFill>
              <a:latin typeface="Arial"/>
            </a:rPr>
            <a:t>source</a:t>
          </a:r>
        </a:p>
      </cdr:txBody>
    </cdr:sp>
  </cdr:relSizeAnchor>
  <cdr:relSizeAnchor xmlns:cdr="http://schemas.openxmlformats.org/drawingml/2006/chartDrawing">
    <cdr:from>
      <cdr:x>0.051</cdr:x>
      <cdr:y>0.06463</cdr:y>
    </cdr:from>
    <cdr:to>
      <cdr:x>0.92882</cdr:x>
      <cdr:y>0.10906</cdr:y>
    </cdr:to>
    <cdr:sp macro="" textlink="">
      <cdr:nvSpPr>
        <cdr:cNvPr id="6" name="subtitle"/>
        <cdr:cNvSpPr txBox="1"/>
      </cdr:nvSpPr>
      <cdr:spPr>
        <a:xfrm xmlns:a="http://schemas.openxmlformats.org/drawingml/2006/main">
          <a:off x="441927" y="406400"/>
          <a:ext cx="7606506" cy="279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800" b="0" i="0" u="none">
              <a:solidFill>
                <a:srgbClr val="000000"/>
              </a:solidFill>
              <a:latin typeface="Arial"/>
            </a:rPr>
            <a:t>Seasonally</a:t>
          </a:r>
          <a:r>
            <a:rPr lang="en-US" sz="1800" b="0" i="0" u="none" baseline="0">
              <a:solidFill>
                <a:srgbClr val="000000"/>
              </a:solidFill>
              <a:latin typeface="Arial"/>
            </a:rPr>
            <a:t>-adjusted monthly series</a:t>
          </a:r>
          <a:endParaRPr lang="en-US" sz="1800" b="0" i="0" u="none">
            <a:solidFill>
              <a:srgbClr val="000000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0.051</cdr:x>
      <cdr:y>0.00808</cdr:y>
    </cdr:from>
    <cdr:to>
      <cdr:x>0.92882</cdr:x>
      <cdr:y>0.06463</cdr:y>
    </cdr:to>
    <cdr:sp macro="" textlink="">
      <cdr:nvSpPr>
        <cdr:cNvPr id="7" name="title"/>
        <cdr:cNvSpPr txBox="1"/>
      </cdr:nvSpPr>
      <cdr:spPr>
        <a:xfrm xmlns:a="http://schemas.openxmlformats.org/drawingml/2006/main">
          <a:off x="441927" y="50800"/>
          <a:ext cx="7606506" cy="3556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2400" b="1" i="0" u="none">
              <a:solidFill>
                <a:srgbClr val="000000"/>
              </a:solidFill>
              <a:latin typeface="Arial"/>
            </a:rPr>
            <a:t>A. Unemployment by Gender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0.88367</cdr:x>
      <cdr:y>0.04833</cdr:y>
    </cdr:to>
    <cdr:sp macro="" textlink="">
      <cdr:nvSpPr>
        <cdr:cNvPr id="8" name="xlabel" hidden="1"/>
        <cdr:cNvSpPr txBox="1"/>
      </cdr:nvSpPr>
      <cdr:spPr>
        <a:xfrm xmlns:a="http://schemas.openxmlformats.org/drawingml/2006/main">
          <a:off x="50702" y="50655"/>
          <a:ext cx="7606506" cy="2532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0" u="none">
              <a:solidFill>
                <a:srgbClr val="000000"/>
              </a:solidFill>
              <a:latin typeface="Arial"/>
            </a:rPr>
            <a:t>Xlabel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0.04845</cdr:y>
    </cdr:to>
    <cdr:sp macro="" textlink="">
      <cdr:nvSpPr>
        <cdr:cNvPr id="9" name="ylabelleft" hidden="1"/>
        <cdr:cNvSpPr txBox="1"/>
      </cdr:nvSpPr>
      <cdr:spPr>
        <a:xfrm xmlns:a="http://schemas.openxmlformats.org/drawingml/2006/main">
          <a:off x="50702" y="50655"/>
          <a:ext cx="1267548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600" b="0" i="0" u="none">
              <a:solidFill>
                <a:srgbClr val="000000"/>
              </a:solidFill>
              <a:latin typeface="Arial"/>
            </a:rPr>
            <a:t>YlabelLeft</a:t>
          </a:r>
        </a:p>
      </cdr:txBody>
    </cdr:sp>
  </cdr:relSizeAnchor>
  <cdr:relSizeAnchor xmlns:cdr="http://schemas.openxmlformats.org/drawingml/2006/chartDrawing">
    <cdr:from>
      <cdr:x>0.75</cdr:x>
      <cdr:y>0.06867</cdr:y>
    </cdr:from>
    <cdr:to>
      <cdr:x>1</cdr:x>
      <cdr:y>0.10906</cdr:y>
    </cdr:to>
    <cdr:sp macro="" textlink="">
      <cdr:nvSpPr>
        <cdr:cNvPr id="10" name="ylabelright"/>
        <cdr:cNvSpPr txBox="1"/>
      </cdr:nvSpPr>
      <cdr:spPr>
        <a:xfrm xmlns:a="http://schemas.openxmlformats.org/drawingml/2006/main">
          <a:off x="6549716" y="431800"/>
          <a:ext cx="2166304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600" b="0" i="0" u="none">
              <a:solidFill>
                <a:srgbClr val="000000"/>
              </a:solidFill>
              <a:latin typeface="Arial"/>
            </a:rPr>
            <a:t>Percent of</a:t>
          </a:r>
          <a:r>
            <a:rPr lang="en-US" sz="1600" b="0" i="0" u="none" baseline="0">
              <a:solidFill>
                <a:srgbClr val="000000"/>
              </a:solidFill>
              <a:latin typeface="Arial"/>
            </a:rPr>
            <a:t> Labor Force</a:t>
          </a:r>
          <a:endParaRPr lang="en-US" sz="1600" b="0" i="0" u="none">
            <a:solidFill>
              <a:srgbClr val="000000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1" name="FRBMDSeriesMarkers: Mal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0.69151</cdr:x>
      <cdr:y>0.34137</cdr:y>
    </cdr:from>
    <cdr:to>
      <cdr:x>0.74406</cdr:x>
      <cdr:y>0.37879</cdr:y>
    </cdr:to>
    <cdr:sp macro="" textlink="">
      <cdr:nvSpPr>
        <cdr:cNvPr id="12" name="SeriesLabel: Male"/>
        <cdr:cNvSpPr txBox="1"/>
      </cdr:nvSpPr>
      <cdr:spPr>
        <a:xfrm xmlns:a="http://schemas.openxmlformats.org/drawingml/2006/main">
          <a:off x="5992109" y="2146600"/>
          <a:ext cx="455334" cy="2352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C0504D"/>
              </a:solidFill>
              <a:latin typeface="Arial"/>
            </a:rPr>
            <a:t>Male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3" name="FRBMDSeriesMarkers: Femal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0.43321</cdr:x>
      <cdr:y>0.21775</cdr:y>
    </cdr:from>
    <cdr:to>
      <cdr:x>0.51466</cdr:x>
      <cdr:y>0.25517</cdr:y>
    </cdr:to>
    <cdr:sp macro="" textlink="">
      <cdr:nvSpPr>
        <cdr:cNvPr id="14" name="SeriesLabel: Female"/>
        <cdr:cNvSpPr txBox="1"/>
      </cdr:nvSpPr>
      <cdr:spPr>
        <a:xfrm xmlns:a="http://schemas.openxmlformats.org/drawingml/2006/main">
          <a:off x="3753851" y="1369273"/>
          <a:ext cx="705816" cy="2352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8064A2"/>
              </a:solidFill>
              <a:latin typeface="Arial"/>
            </a:rPr>
            <a:t>Female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5" name="FRBMDAxe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6" name="FRBMDRecession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7" name="FRBMDH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0.051</cdr:x>
      <cdr:y>0.12764</cdr:y>
    </cdr:from>
    <cdr:to>
      <cdr:x>0.92882</cdr:x>
      <cdr:y>0.12789</cdr:y>
    </cdr:to>
    <cdr:sp macro="" textlink="">
      <cdr:nvSpPr>
        <cdr:cNvPr id="18" name="FRBMDHlineConnector" hidden="1"/>
        <cdr:cNvSpPr/>
      </cdr:nvSpPr>
      <cdr:spPr>
        <a:xfrm xmlns:a="http://schemas.openxmlformats.org/drawingml/2006/main">
          <a:off x="441927" y="802640"/>
          <a:ext cx="7606506" cy="1587"/>
        </a:xfrm>
        <a:prstGeom xmlns:a="http://schemas.openxmlformats.org/drawingml/2006/main" prst="straightConnector1">
          <a:avLst/>
        </a:prstGeom>
        <a:ln xmlns:a="http://schemas.openxmlformats.org/drawingml/2006/main" w="22225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9" name="FRBMDV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0.051</cdr:x>
      <cdr:y>0.12764</cdr:y>
    </cdr:from>
    <cdr:to>
      <cdr:x>0.05118</cdr:x>
      <cdr:y>0.9007</cdr:y>
    </cdr:to>
    <cdr:sp macro="" textlink="">
      <cdr:nvSpPr>
        <cdr:cNvPr id="20" name="FRBMDVlineConnector" hidden="1"/>
        <cdr:cNvSpPr/>
      </cdr:nvSpPr>
      <cdr:spPr>
        <a:xfrm xmlns:a="http://schemas.openxmlformats.org/drawingml/2006/main">
          <a:off x="441927" y="802640"/>
          <a:ext cx="1587" cy="4861138"/>
        </a:xfrm>
        <a:prstGeom xmlns:a="http://schemas.openxmlformats.org/drawingml/2006/main" prst="straightConnector1">
          <a:avLst/>
        </a:prstGeom>
        <a:ln xmlns:a="http://schemas.openxmlformats.org/drawingml/2006/main" w="22225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8665220" cy="62881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2" name="FRBMDKey" descr="FRBChart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3" name="FRBMDTemplate" descr="Tru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Brookings-like</a:t>
          </a:r>
        </a:p>
      </cdr:txBody>
    </cdr:sp>
  </cdr:relSizeAnchor>
  <cdr:relSizeAnchor xmlns:cdr="http://schemas.openxmlformats.org/drawingml/2006/chartDrawing">
    <cdr:from>
      <cdr:x>0.52954</cdr:x>
      <cdr:y>0.96769</cdr:y>
    </cdr:from>
    <cdr:to>
      <cdr:x>0.99121</cdr:x>
      <cdr:y>1</cdr:y>
    </cdr:to>
    <cdr:sp macro="" textlink="">
      <cdr:nvSpPr>
        <cdr:cNvPr id="4" name="contact" hidden="1"/>
        <cdr:cNvSpPr txBox="1"/>
      </cdr:nvSpPr>
      <cdr:spPr>
        <a:xfrm xmlns:a="http://schemas.openxmlformats.org/drawingml/2006/main">
          <a:off x="4588604" y="6084985"/>
          <a:ext cx="4000415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200" b="0" i="0" u="none">
              <a:solidFill>
                <a:srgbClr val="000000"/>
              </a:solidFill>
              <a:latin typeface="Times New Roman"/>
            </a:rPr>
            <a:t>contact</a:t>
          </a:r>
        </a:p>
      </cdr:txBody>
    </cdr:sp>
  </cdr:relSizeAnchor>
  <cdr:relSizeAnchor xmlns:cdr="http://schemas.openxmlformats.org/drawingml/2006/chartDrawing">
    <cdr:from>
      <cdr:x>0.06788</cdr:x>
      <cdr:y>0.96769</cdr:y>
    </cdr:from>
    <cdr:to>
      <cdr:x>0.99121</cdr:x>
      <cdr:y>1</cdr:y>
    </cdr:to>
    <cdr:sp macro="" textlink="">
      <cdr:nvSpPr>
        <cdr:cNvPr id="5" name="source"/>
        <cdr:cNvSpPr txBox="1"/>
      </cdr:nvSpPr>
      <cdr:spPr>
        <a:xfrm xmlns:a="http://schemas.openxmlformats.org/drawingml/2006/main">
          <a:off x="588189" y="6084985"/>
          <a:ext cx="8000831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200" b="0" i="0" u="none">
              <a:solidFill>
                <a:srgbClr val="000000"/>
              </a:solidFill>
              <a:latin typeface="Times New Roman"/>
            </a:rPr>
            <a:t>Source: Bureau of Labor</a:t>
          </a:r>
          <a:r>
            <a:rPr lang="en-US" sz="1200" b="0" i="0" u="none" baseline="0">
              <a:solidFill>
                <a:srgbClr val="000000"/>
              </a:solidFill>
              <a:latin typeface="Times New Roman"/>
            </a:rPr>
            <a:t> Statistics, seasonally adjusted monthly data</a:t>
          </a:r>
          <a:endParaRPr lang="en-US" sz="1200" b="0" i="0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1.15404E-7</cdr:x>
      <cdr:y>0.00808</cdr:y>
    </cdr:from>
    <cdr:to>
      <cdr:x>1</cdr:x>
      <cdr:y>0.04847</cdr:y>
    </cdr:to>
    <cdr:sp macro="" textlink="">
      <cdr:nvSpPr>
        <cdr:cNvPr id="6" name="subtitle"/>
        <cdr:cNvSpPr txBox="1"/>
      </cdr:nvSpPr>
      <cdr:spPr>
        <a:xfrm xmlns:a="http://schemas.openxmlformats.org/drawingml/2006/main">
          <a:off x="1" y="50800"/>
          <a:ext cx="8665219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0" u="none">
              <a:solidFill>
                <a:srgbClr val="000000"/>
              </a:solidFill>
              <a:latin typeface="Times New Roman"/>
            </a:rPr>
            <a:t>(a) Unemployment by Gender</a:t>
          </a:r>
        </a:p>
      </cdr:txBody>
    </cdr:sp>
  </cdr:relSizeAnchor>
  <cdr:relSizeAnchor xmlns:cdr="http://schemas.openxmlformats.org/drawingml/2006/chartDrawing">
    <cdr:from>
      <cdr:x>1.15404E-7</cdr:x>
      <cdr:y>0.00808</cdr:y>
    </cdr:from>
    <cdr:to>
      <cdr:x>1</cdr:x>
      <cdr:y>0.07271</cdr:y>
    </cdr:to>
    <cdr:sp macro="" textlink="">
      <cdr:nvSpPr>
        <cdr:cNvPr id="7" name="title" hidden="1"/>
        <cdr:cNvSpPr txBox="1"/>
      </cdr:nvSpPr>
      <cdr:spPr>
        <a:xfrm xmlns:a="http://schemas.openxmlformats.org/drawingml/2006/main">
          <a:off x="1" y="50800"/>
          <a:ext cx="8665219" cy="406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2800" b="1" i="0" u="none">
              <a:solidFill>
                <a:srgbClr val="000000"/>
              </a:solidFill>
              <a:latin typeface="Times New Roman"/>
            </a:rPr>
            <a:t>A. Unemployment by Gender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0.92918</cdr:x>
      <cdr:y>0.04833</cdr:y>
    </cdr:to>
    <cdr:sp macro="" textlink="">
      <cdr:nvSpPr>
        <cdr:cNvPr id="8" name="xlabel" hidden="1"/>
        <cdr:cNvSpPr txBox="1"/>
      </cdr:nvSpPr>
      <cdr:spPr>
        <a:xfrm xmlns:a="http://schemas.openxmlformats.org/drawingml/2006/main">
          <a:off x="50692" y="50683"/>
          <a:ext cx="8000831" cy="2532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400" b="0" i="0" u="none">
              <a:solidFill>
                <a:srgbClr val="000000"/>
              </a:solidFill>
              <a:latin typeface="Times New Roman"/>
            </a:rPr>
            <a:t>Xlabel</a:t>
          </a:r>
        </a:p>
      </cdr:txBody>
    </cdr:sp>
  </cdr:relSizeAnchor>
  <cdr:relSizeAnchor xmlns:cdr="http://schemas.openxmlformats.org/drawingml/2006/chartDrawing">
    <cdr:from>
      <cdr:x>0.00586</cdr:x>
      <cdr:y>0.01616</cdr:y>
    </cdr:from>
    <cdr:to>
      <cdr:x>0.25586</cdr:x>
      <cdr:y>0.04847</cdr:y>
    </cdr:to>
    <cdr:sp macro="" textlink="">
      <cdr:nvSpPr>
        <cdr:cNvPr id="9" name="ylabelleft"/>
        <cdr:cNvSpPr txBox="1"/>
      </cdr:nvSpPr>
      <cdr:spPr>
        <a:xfrm xmlns:a="http://schemas.openxmlformats.org/drawingml/2006/main">
          <a:off x="50800" y="101600"/>
          <a:ext cx="2166304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200" b="0" i="0" u="none">
              <a:solidFill>
                <a:srgbClr val="000000"/>
              </a:solidFill>
              <a:latin typeface="Times New Roman"/>
            </a:rPr>
            <a:t>Percent of labor force</a:t>
          </a:r>
        </a:p>
      </cdr:txBody>
    </cdr:sp>
  </cdr:relSizeAnchor>
  <cdr:relSizeAnchor xmlns:cdr="http://schemas.openxmlformats.org/drawingml/2006/chartDrawing">
    <cdr:from>
      <cdr:x>0.75</cdr:x>
      <cdr:y>0.06867</cdr:y>
    </cdr:from>
    <cdr:to>
      <cdr:x>1</cdr:x>
      <cdr:y>0.10098</cdr:y>
    </cdr:to>
    <cdr:sp macro="" textlink="">
      <cdr:nvSpPr>
        <cdr:cNvPr id="10" name="ylabelright" hidden="1"/>
        <cdr:cNvSpPr txBox="1"/>
      </cdr:nvSpPr>
      <cdr:spPr>
        <a:xfrm xmlns:a="http://schemas.openxmlformats.org/drawingml/2006/main">
          <a:off x="6498915" y="431810"/>
          <a:ext cx="2166305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200" b="0" i="0" u="none">
              <a:solidFill>
                <a:srgbClr val="000000"/>
              </a:solidFill>
              <a:latin typeface="Times New Roman"/>
            </a:rPr>
            <a:t>Percent of</a:t>
          </a:r>
          <a:r>
            <a:rPr lang="en-US" sz="1200" b="0" i="0" u="none" baseline="0">
              <a:solidFill>
                <a:srgbClr val="000000"/>
              </a:solidFill>
              <a:latin typeface="Times New Roman"/>
            </a:rPr>
            <a:t> Labor Force</a:t>
          </a:r>
          <a:endParaRPr lang="en-US" sz="1200" b="0" i="0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1" name="FRBMDSeriesMarkers: Mal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0.73574</cdr:x>
      <cdr:y>0.28694</cdr:y>
    </cdr:from>
    <cdr:to>
      <cdr:x>0.78439</cdr:x>
      <cdr:y>0.32447</cdr:y>
    </cdr:to>
    <cdr:sp macro="" textlink="">
      <cdr:nvSpPr>
        <cdr:cNvPr id="12" name="SeriesLabel: Male"/>
        <cdr:cNvSpPr txBox="1"/>
      </cdr:nvSpPr>
      <cdr:spPr>
        <a:xfrm xmlns:a="http://schemas.openxmlformats.org/drawingml/2006/main">
          <a:off x="6375348" y="1804346"/>
          <a:ext cx="421526" cy="235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Male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3" name="FRBMDSeriesMarkers: Femal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0.39804</cdr:x>
      <cdr:y>0.21381</cdr:y>
    </cdr:from>
    <cdr:to>
      <cdr:x>0.46904</cdr:x>
      <cdr:y>0.25134</cdr:y>
    </cdr:to>
    <cdr:sp macro="" textlink="">
      <cdr:nvSpPr>
        <cdr:cNvPr id="14" name="SeriesLabel: Female"/>
        <cdr:cNvSpPr txBox="1"/>
      </cdr:nvSpPr>
      <cdr:spPr>
        <a:xfrm xmlns:a="http://schemas.openxmlformats.org/drawingml/2006/main">
          <a:off x="3449070" y="1344500"/>
          <a:ext cx="615233" cy="235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Female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5" name="FRBMDAxe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6" name="FRBMDRecession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1/1/1948!*FRB*!12/31/2010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7" name="FRBMDH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0.06788</cdr:x>
      <cdr:y>0.06938</cdr:y>
    </cdr:from>
    <cdr:to>
      <cdr:x>0.99121</cdr:x>
      <cdr:y>0.06963</cdr:y>
    </cdr:to>
    <cdr:sp macro="" textlink="">
      <cdr:nvSpPr>
        <cdr:cNvPr id="18" name="FRBMDHlineConnector" hidden="1"/>
        <cdr:cNvSpPr/>
      </cdr:nvSpPr>
      <cdr:spPr>
        <a:xfrm xmlns:a="http://schemas.openxmlformats.org/drawingml/2006/main">
          <a:off x="588189" y="436245"/>
          <a:ext cx="8000831" cy="1587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9" name="FRBMDV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0.06788</cdr:x>
      <cdr:y>0.06938</cdr:y>
    </cdr:from>
    <cdr:to>
      <cdr:x>0.06806</cdr:x>
      <cdr:y>0.89091</cdr:y>
    </cdr:to>
    <cdr:sp macro="" textlink="">
      <cdr:nvSpPr>
        <cdr:cNvPr id="20" name="FRBMDVlineConnector" hidden="1"/>
        <cdr:cNvSpPr/>
      </cdr:nvSpPr>
      <cdr:spPr>
        <a:xfrm xmlns:a="http://schemas.openxmlformats.org/drawingml/2006/main">
          <a:off x="588189" y="436245"/>
          <a:ext cx="1587" cy="5165961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8665220" cy="62881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2" name="FRBMDKey" descr="FRBChart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3" name="FRBMDTemplate" descr="Tru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0.48013</cdr:x>
      <cdr:y>0.96971</cdr:y>
    </cdr:from>
    <cdr:to>
      <cdr:x>0.90926</cdr:x>
      <cdr:y>1</cdr:y>
    </cdr:to>
    <cdr:sp macro="" textlink="">
      <cdr:nvSpPr>
        <cdr:cNvPr id="4" name="contact"/>
        <cdr:cNvSpPr txBox="1"/>
      </cdr:nvSpPr>
      <cdr:spPr>
        <a:xfrm xmlns:a="http://schemas.openxmlformats.org/drawingml/2006/main">
          <a:off x="4160440" y="6097685"/>
          <a:ext cx="3718512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100" b="0" i="0" u="none">
              <a:solidFill>
                <a:srgbClr val="000000"/>
              </a:solidFill>
              <a:latin typeface="Arial"/>
            </a:rPr>
            <a:t>contact</a:t>
          </a:r>
        </a:p>
      </cdr:txBody>
    </cdr:sp>
  </cdr:relSizeAnchor>
  <cdr:relSizeAnchor xmlns:cdr="http://schemas.openxmlformats.org/drawingml/2006/chartDrawing">
    <cdr:from>
      <cdr:x>0.051</cdr:x>
      <cdr:y>0.96971</cdr:y>
    </cdr:from>
    <cdr:to>
      <cdr:x>0.48013</cdr:x>
      <cdr:y>1</cdr:y>
    </cdr:to>
    <cdr:sp macro="" textlink="">
      <cdr:nvSpPr>
        <cdr:cNvPr id="5" name="source"/>
        <cdr:cNvSpPr txBox="1"/>
      </cdr:nvSpPr>
      <cdr:spPr>
        <a:xfrm xmlns:a="http://schemas.openxmlformats.org/drawingml/2006/main">
          <a:off x="441927" y="6097685"/>
          <a:ext cx="3718512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100" b="0" i="0" u="none">
              <a:solidFill>
                <a:srgbClr val="000000"/>
              </a:solidFill>
              <a:latin typeface="Arial"/>
            </a:rPr>
            <a:t>source</a:t>
          </a:r>
        </a:p>
      </cdr:txBody>
    </cdr:sp>
  </cdr:relSizeAnchor>
  <cdr:relSizeAnchor xmlns:cdr="http://schemas.openxmlformats.org/drawingml/2006/chartDrawing">
    <cdr:from>
      <cdr:x>0.051</cdr:x>
      <cdr:y>0.06463</cdr:y>
    </cdr:from>
    <cdr:to>
      <cdr:x>0.90926</cdr:x>
      <cdr:y>0.10906</cdr:y>
    </cdr:to>
    <cdr:sp macro="" textlink="">
      <cdr:nvSpPr>
        <cdr:cNvPr id="6" name="subtitle"/>
        <cdr:cNvSpPr txBox="1"/>
      </cdr:nvSpPr>
      <cdr:spPr>
        <a:xfrm xmlns:a="http://schemas.openxmlformats.org/drawingml/2006/main">
          <a:off x="441927" y="406400"/>
          <a:ext cx="7437025" cy="279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800" b="0" i="0" u="none">
              <a:solidFill>
                <a:srgbClr val="000000"/>
              </a:solidFill>
              <a:latin typeface="Arial"/>
            </a:rPr>
            <a:t>Seasonally-adjusted</a:t>
          </a:r>
          <a:r>
            <a:rPr lang="en-US" sz="1800" b="0" i="0" u="none" baseline="0">
              <a:solidFill>
                <a:srgbClr val="000000"/>
              </a:solidFill>
              <a:latin typeface="Arial"/>
            </a:rPr>
            <a:t> monthly series</a:t>
          </a:r>
          <a:endParaRPr lang="en-US" sz="1800" b="0" i="0" u="none">
            <a:solidFill>
              <a:srgbClr val="000000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0.051</cdr:x>
      <cdr:y>0.00808</cdr:y>
    </cdr:from>
    <cdr:to>
      <cdr:x>0.90926</cdr:x>
      <cdr:y>0.06463</cdr:y>
    </cdr:to>
    <cdr:sp macro="" textlink="">
      <cdr:nvSpPr>
        <cdr:cNvPr id="7" name="title"/>
        <cdr:cNvSpPr txBox="1"/>
      </cdr:nvSpPr>
      <cdr:spPr>
        <a:xfrm xmlns:a="http://schemas.openxmlformats.org/drawingml/2006/main">
          <a:off x="441927" y="50800"/>
          <a:ext cx="7437025" cy="3556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2400" b="1" i="0" u="none">
              <a:solidFill>
                <a:srgbClr val="000000"/>
              </a:solidFill>
              <a:latin typeface="Arial"/>
            </a:rPr>
            <a:t>B. Unemployment by Age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0.86411</cdr:x>
      <cdr:y>0.04833</cdr:y>
    </cdr:to>
    <cdr:sp macro="" textlink="">
      <cdr:nvSpPr>
        <cdr:cNvPr id="8" name="xlabel" hidden="1"/>
        <cdr:cNvSpPr txBox="1"/>
      </cdr:nvSpPr>
      <cdr:spPr>
        <a:xfrm xmlns:a="http://schemas.openxmlformats.org/drawingml/2006/main">
          <a:off x="50702" y="50655"/>
          <a:ext cx="7437025" cy="2532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0" u="none">
              <a:solidFill>
                <a:srgbClr val="000000"/>
              </a:solidFill>
              <a:latin typeface="Arial"/>
            </a:rPr>
            <a:t>Xlabel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0.04845</cdr:y>
    </cdr:to>
    <cdr:sp macro="" textlink="">
      <cdr:nvSpPr>
        <cdr:cNvPr id="9" name="ylabelleft" hidden="1"/>
        <cdr:cNvSpPr txBox="1"/>
      </cdr:nvSpPr>
      <cdr:spPr>
        <a:xfrm xmlns:a="http://schemas.openxmlformats.org/drawingml/2006/main">
          <a:off x="50702" y="50655"/>
          <a:ext cx="1267548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600" b="0" i="0" u="none">
              <a:solidFill>
                <a:srgbClr val="000000"/>
              </a:solidFill>
              <a:latin typeface="Arial"/>
            </a:rPr>
            <a:t>YlabelLeft</a:t>
          </a:r>
        </a:p>
      </cdr:txBody>
    </cdr:sp>
  </cdr:relSizeAnchor>
  <cdr:relSizeAnchor xmlns:cdr="http://schemas.openxmlformats.org/drawingml/2006/chartDrawing">
    <cdr:from>
      <cdr:x>0.75</cdr:x>
      <cdr:y>0.06867</cdr:y>
    </cdr:from>
    <cdr:to>
      <cdr:x>1</cdr:x>
      <cdr:y>0.10906</cdr:y>
    </cdr:to>
    <cdr:sp macro="" textlink="">
      <cdr:nvSpPr>
        <cdr:cNvPr id="10" name="ylabelright"/>
        <cdr:cNvSpPr txBox="1"/>
      </cdr:nvSpPr>
      <cdr:spPr>
        <a:xfrm xmlns:a="http://schemas.openxmlformats.org/drawingml/2006/main">
          <a:off x="6549716" y="431800"/>
          <a:ext cx="2166304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600" b="0" i="0" u="none">
              <a:solidFill>
                <a:srgbClr val="000000"/>
              </a:solidFill>
              <a:latin typeface="Arial"/>
            </a:rPr>
            <a:t>Percent</a:t>
          </a:r>
          <a:r>
            <a:rPr lang="en-US" sz="1600" b="0" i="0" u="none" baseline="0">
              <a:solidFill>
                <a:srgbClr val="000000"/>
              </a:solidFill>
              <a:latin typeface="Arial"/>
            </a:rPr>
            <a:t> of Labor Force</a:t>
          </a:r>
          <a:endParaRPr lang="en-US" sz="1600" b="0" i="0" u="none">
            <a:solidFill>
              <a:srgbClr val="000000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1" name="FRBMDSeriesMarkers: age 16-24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0.55449</cdr:x>
      <cdr:y>0.38142</cdr:y>
    </cdr:from>
    <cdr:to>
      <cdr:x>0.66224</cdr:x>
      <cdr:y>0.41883</cdr:y>
    </cdr:to>
    <cdr:sp macro="" textlink="">
      <cdr:nvSpPr>
        <cdr:cNvPr id="12" name="SeriesLabel: age 16-24"/>
        <cdr:cNvSpPr txBox="1"/>
      </cdr:nvSpPr>
      <cdr:spPr>
        <a:xfrm xmlns:a="http://schemas.openxmlformats.org/drawingml/2006/main">
          <a:off x="4804765" y="2398411"/>
          <a:ext cx="933707" cy="2352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C0504D"/>
              </a:solidFill>
              <a:latin typeface="Arial"/>
            </a:rPr>
            <a:t>age 16-24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3" name="FRBMDSeriesMarkers: age 25-54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0.61766</cdr:x>
      <cdr:y>0.65128</cdr:y>
    </cdr:from>
    <cdr:to>
      <cdr:x>0.72542</cdr:x>
      <cdr:y>0.6887</cdr:y>
    </cdr:to>
    <cdr:sp macro="" textlink="">
      <cdr:nvSpPr>
        <cdr:cNvPr id="14" name="SeriesLabel: age 25-54"/>
        <cdr:cNvSpPr txBox="1"/>
      </cdr:nvSpPr>
      <cdr:spPr>
        <a:xfrm xmlns:a="http://schemas.openxmlformats.org/drawingml/2006/main">
          <a:off x="5352179" y="4095393"/>
          <a:ext cx="933707" cy="2352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8064A2"/>
              </a:solidFill>
              <a:latin typeface="Arial"/>
            </a:rPr>
            <a:t>age 25-54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5" name="FRBMDSeriesMarkers: age 55+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0.72008</cdr:x>
      <cdr:y>0.83932</cdr:y>
    </cdr:from>
    <cdr:to>
      <cdr:x>0.80747</cdr:x>
      <cdr:y>0.87674</cdr:y>
    </cdr:to>
    <cdr:sp macro="" textlink="">
      <cdr:nvSpPr>
        <cdr:cNvPr id="16" name="SeriesLabel: age 55+"/>
        <cdr:cNvSpPr txBox="1"/>
      </cdr:nvSpPr>
      <cdr:spPr>
        <a:xfrm xmlns:a="http://schemas.openxmlformats.org/drawingml/2006/main">
          <a:off x="6239622" y="5277807"/>
          <a:ext cx="757269" cy="2352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4F81BD"/>
              </a:solidFill>
              <a:latin typeface="Arial"/>
            </a:rPr>
            <a:t>age 55+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7" name="FRBMDAxe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8" name="FRBMDRecession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9" name="FRBMDH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0.051</cdr:x>
      <cdr:y>0.12764</cdr:y>
    </cdr:from>
    <cdr:to>
      <cdr:x>0.92882</cdr:x>
      <cdr:y>0.12789</cdr:y>
    </cdr:to>
    <cdr:sp macro="" textlink="">
      <cdr:nvSpPr>
        <cdr:cNvPr id="20" name="FRBMDHlineConnector" hidden="1"/>
        <cdr:cNvSpPr/>
      </cdr:nvSpPr>
      <cdr:spPr>
        <a:xfrm xmlns:a="http://schemas.openxmlformats.org/drawingml/2006/main">
          <a:off x="441927" y="802640"/>
          <a:ext cx="7606506" cy="1587"/>
        </a:xfrm>
        <a:prstGeom xmlns:a="http://schemas.openxmlformats.org/drawingml/2006/main" prst="straightConnector1">
          <a:avLst/>
        </a:prstGeom>
        <a:ln xmlns:a="http://schemas.openxmlformats.org/drawingml/2006/main" w="22225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21" name="FRBMDV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0.051</cdr:x>
      <cdr:y>0.12764</cdr:y>
    </cdr:from>
    <cdr:to>
      <cdr:x>0.05118</cdr:x>
      <cdr:y>0.9007</cdr:y>
    </cdr:to>
    <cdr:sp macro="" textlink="">
      <cdr:nvSpPr>
        <cdr:cNvPr id="22" name="FRBMDVlineConnector" hidden="1"/>
        <cdr:cNvSpPr/>
      </cdr:nvSpPr>
      <cdr:spPr>
        <a:xfrm xmlns:a="http://schemas.openxmlformats.org/drawingml/2006/main">
          <a:off x="441927" y="802640"/>
          <a:ext cx="1587" cy="4861138"/>
        </a:xfrm>
        <a:prstGeom xmlns:a="http://schemas.openxmlformats.org/drawingml/2006/main" prst="straightConnector1">
          <a:avLst/>
        </a:prstGeom>
        <a:ln xmlns:a="http://schemas.openxmlformats.org/drawingml/2006/main" w="22225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-24423" y="-16282"/>
    <xdr:ext cx="8665220" cy="62881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2" name="FRBMDKey" descr="FRBChart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3" name="FRBMDTemplate" descr="Tru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Brookings-like</a:t>
          </a:r>
        </a:p>
      </cdr:txBody>
    </cdr:sp>
  </cdr:relSizeAnchor>
  <cdr:relSizeAnchor xmlns:cdr="http://schemas.openxmlformats.org/drawingml/2006/chartDrawing">
    <cdr:from>
      <cdr:x>0.53437</cdr:x>
      <cdr:y>0.96769</cdr:y>
    </cdr:from>
    <cdr:to>
      <cdr:x>1</cdr:x>
      <cdr:y>1</cdr:y>
    </cdr:to>
    <cdr:sp macro="" textlink="">
      <cdr:nvSpPr>
        <cdr:cNvPr id="4" name="contact" hidden="1"/>
        <cdr:cNvSpPr txBox="1"/>
      </cdr:nvSpPr>
      <cdr:spPr>
        <a:xfrm xmlns:a="http://schemas.openxmlformats.org/drawingml/2006/main">
          <a:off x="4630413" y="6084985"/>
          <a:ext cx="4034806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200" b="0" i="0" u="none">
              <a:solidFill>
                <a:srgbClr val="000000"/>
              </a:solidFill>
              <a:latin typeface="Times New Roman"/>
            </a:rPr>
            <a:t>contact</a:t>
          </a:r>
        </a:p>
      </cdr:txBody>
    </cdr:sp>
  </cdr:relSizeAnchor>
  <cdr:relSizeAnchor xmlns:cdr="http://schemas.openxmlformats.org/drawingml/2006/chartDrawing">
    <cdr:from>
      <cdr:x>0.06874</cdr:x>
      <cdr:y>0.96769</cdr:y>
    </cdr:from>
    <cdr:to>
      <cdr:x>1</cdr:x>
      <cdr:y>1</cdr:y>
    </cdr:to>
    <cdr:sp macro="" textlink="">
      <cdr:nvSpPr>
        <cdr:cNvPr id="5" name="source"/>
        <cdr:cNvSpPr txBox="1"/>
      </cdr:nvSpPr>
      <cdr:spPr>
        <a:xfrm xmlns:a="http://schemas.openxmlformats.org/drawingml/2006/main">
          <a:off x="595607" y="6084985"/>
          <a:ext cx="8069612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200" b="0" i="0" u="none">
              <a:solidFill>
                <a:srgbClr val="000000"/>
              </a:solidFill>
              <a:latin typeface="Times New Roman"/>
            </a:rPr>
            <a:t>Source: Bureau of Labor Statistics,</a:t>
          </a:r>
          <a:r>
            <a:rPr lang="en-US" sz="1200" b="0" i="0" u="none" baseline="0">
              <a:solidFill>
                <a:srgbClr val="000000"/>
              </a:solidFill>
              <a:latin typeface="Times New Roman"/>
            </a:rPr>
            <a:t> seasonally adjusted monthly data</a:t>
          </a:r>
          <a:endParaRPr lang="en-US" sz="1200" b="0" i="0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1.15404E-7</cdr:x>
      <cdr:y>0.00808</cdr:y>
    </cdr:from>
    <cdr:to>
      <cdr:x>1</cdr:x>
      <cdr:y>0.04847</cdr:y>
    </cdr:to>
    <cdr:sp macro="" textlink="">
      <cdr:nvSpPr>
        <cdr:cNvPr id="6" name="subtitle"/>
        <cdr:cNvSpPr txBox="1"/>
      </cdr:nvSpPr>
      <cdr:spPr>
        <a:xfrm xmlns:a="http://schemas.openxmlformats.org/drawingml/2006/main">
          <a:off x="1" y="50800"/>
          <a:ext cx="8665219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0" u="none">
              <a:solidFill>
                <a:srgbClr val="000000"/>
              </a:solidFill>
              <a:latin typeface="Times New Roman"/>
            </a:rPr>
            <a:t>(b) Unemployment by Age</a:t>
          </a:r>
        </a:p>
      </cdr:txBody>
    </cdr:sp>
  </cdr:relSizeAnchor>
  <cdr:relSizeAnchor xmlns:cdr="http://schemas.openxmlformats.org/drawingml/2006/chartDrawing">
    <cdr:from>
      <cdr:x>1.15404E-7</cdr:x>
      <cdr:y>0.00808</cdr:y>
    </cdr:from>
    <cdr:to>
      <cdr:x>1</cdr:x>
      <cdr:y>0.07271</cdr:y>
    </cdr:to>
    <cdr:sp macro="" textlink="">
      <cdr:nvSpPr>
        <cdr:cNvPr id="7" name="title" hidden="1"/>
        <cdr:cNvSpPr txBox="1"/>
      </cdr:nvSpPr>
      <cdr:spPr>
        <a:xfrm xmlns:a="http://schemas.openxmlformats.org/drawingml/2006/main">
          <a:off x="1" y="50800"/>
          <a:ext cx="8665219" cy="406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2800" b="1" i="0" u="none">
              <a:solidFill>
                <a:srgbClr val="000000"/>
              </a:solidFill>
              <a:latin typeface="Times New Roman"/>
            </a:rPr>
            <a:t>B. Unemployment by Age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0.93711</cdr:x>
      <cdr:y>0.04833</cdr:y>
    </cdr:to>
    <cdr:sp macro="" textlink="">
      <cdr:nvSpPr>
        <cdr:cNvPr id="8" name="xlabel" hidden="1"/>
        <cdr:cNvSpPr txBox="1"/>
      </cdr:nvSpPr>
      <cdr:spPr>
        <a:xfrm xmlns:a="http://schemas.openxmlformats.org/drawingml/2006/main">
          <a:off x="50692" y="50683"/>
          <a:ext cx="8069612" cy="2532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400" b="0" i="0" u="none">
              <a:solidFill>
                <a:srgbClr val="000000"/>
              </a:solidFill>
              <a:latin typeface="Times New Roman"/>
            </a:rPr>
            <a:t>Xlabel</a:t>
          </a:r>
        </a:p>
      </cdr:txBody>
    </cdr:sp>
  </cdr:relSizeAnchor>
  <cdr:relSizeAnchor xmlns:cdr="http://schemas.openxmlformats.org/drawingml/2006/chartDrawing">
    <cdr:from>
      <cdr:x>0.00586</cdr:x>
      <cdr:y>0.01616</cdr:y>
    </cdr:from>
    <cdr:to>
      <cdr:x>0.25586</cdr:x>
      <cdr:y>0.04847</cdr:y>
    </cdr:to>
    <cdr:sp macro="" textlink="">
      <cdr:nvSpPr>
        <cdr:cNvPr id="9" name="ylabelleft"/>
        <cdr:cNvSpPr txBox="1"/>
      </cdr:nvSpPr>
      <cdr:spPr>
        <a:xfrm xmlns:a="http://schemas.openxmlformats.org/drawingml/2006/main">
          <a:off x="50800" y="101600"/>
          <a:ext cx="2166304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200" b="0" i="0" u="none">
              <a:solidFill>
                <a:srgbClr val="000000"/>
              </a:solidFill>
              <a:latin typeface="Times New Roman"/>
            </a:rPr>
            <a:t>Percent of labor force</a:t>
          </a:r>
        </a:p>
      </cdr:txBody>
    </cdr:sp>
  </cdr:relSizeAnchor>
  <cdr:relSizeAnchor xmlns:cdr="http://schemas.openxmlformats.org/drawingml/2006/chartDrawing">
    <cdr:from>
      <cdr:x>0.75</cdr:x>
      <cdr:y>0.01212</cdr:y>
    </cdr:from>
    <cdr:to>
      <cdr:x>1</cdr:x>
      <cdr:y>0.04443</cdr:y>
    </cdr:to>
    <cdr:sp macro="" textlink="">
      <cdr:nvSpPr>
        <cdr:cNvPr id="10" name="ylabelright" hidden="1"/>
        <cdr:cNvSpPr txBox="1"/>
      </cdr:nvSpPr>
      <cdr:spPr>
        <a:xfrm xmlns:a="http://schemas.openxmlformats.org/drawingml/2006/main">
          <a:off x="6498916" y="76200"/>
          <a:ext cx="2166304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200" b="0" i="0" u="none">
              <a:solidFill>
                <a:srgbClr val="000000"/>
              </a:solidFill>
              <a:latin typeface="Times New Roman"/>
            </a:rPr>
            <a:t>Percent</a:t>
          </a:r>
          <a:r>
            <a:rPr lang="en-US" sz="1200" b="0" i="0" u="none" baseline="0">
              <a:solidFill>
                <a:srgbClr val="000000"/>
              </a:solidFill>
              <a:latin typeface="Times New Roman"/>
            </a:rPr>
            <a:t> of Labor Force</a:t>
          </a:r>
          <a:endParaRPr lang="en-US" sz="1200" b="0" i="0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1" name="FRBMDSeriesMarkers: age 16-24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0.60766</cdr:x>
      <cdr:y>0.2765</cdr:y>
    </cdr:from>
    <cdr:to>
      <cdr:x>0.70302</cdr:x>
      <cdr:y>0.31402</cdr:y>
    </cdr:to>
    <cdr:sp macro="" textlink="">
      <cdr:nvSpPr>
        <cdr:cNvPr id="12" name="SeriesLabel: age 16-24"/>
        <cdr:cNvSpPr txBox="1"/>
      </cdr:nvSpPr>
      <cdr:spPr>
        <a:xfrm xmlns:a="http://schemas.openxmlformats.org/drawingml/2006/main">
          <a:off x="5265541" y="1738657"/>
          <a:ext cx="826252" cy="235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age 16-24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3" name="FRBMDSeriesMarkers: age 25-54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0.62386</cdr:x>
      <cdr:y>0.65123</cdr:y>
    </cdr:from>
    <cdr:to>
      <cdr:x>0.71922</cdr:x>
      <cdr:y>0.68875</cdr:y>
    </cdr:to>
    <cdr:sp macro="" textlink="">
      <cdr:nvSpPr>
        <cdr:cNvPr id="14" name="SeriesLabel: age 25-54"/>
        <cdr:cNvSpPr txBox="1"/>
      </cdr:nvSpPr>
      <cdr:spPr>
        <a:xfrm xmlns:a="http://schemas.openxmlformats.org/drawingml/2006/main">
          <a:off x="5405916" y="4095040"/>
          <a:ext cx="826252" cy="235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age 25-54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5" name="FRBMDSeriesMarkers: age 55+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0.66846</cdr:x>
      <cdr:y>0.81596</cdr:y>
    </cdr:from>
    <cdr:to>
      <cdr:x>0.74822</cdr:x>
      <cdr:y>0.85349</cdr:y>
    </cdr:to>
    <cdr:sp macro="" textlink="">
      <cdr:nvSpPr>
        <cdr:cNvPr id="16" name="SeriesLabel: age 55+"/>
        <cdr:cNvSpPr txBox="1"/>
      </cdr:nvSpPr>
      <cdr:spPr>
        <a:xfrm xmlns:a="http://schemas.openxmlformats.org/drawingml/2006/main">
          <a:off x="5792383" y="5130931"/>
          <a:ext cx="691151" cy="235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age 55+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7" name="FRBMDAxe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8" name="FRBMDRecession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1/1/1948!*FRB*!12/31/2010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9" name="FRBMDH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0.06874</cdr:x>
      <cdr:y>0.06938</cdr:y>
    </cdr:from>
    <cdr:to>
      <cdr:x>1</cdr:x>
      <cdr:y>0.06963</cdr:y>
    </cdr:to>
    <cdr:sp macro="" textlink="">
      <cdr:nvSpPr>
        <cdr:cNvPr id="20" name="FRBMDHlineConnector" hidden="1"/>
        <cdr:cNvSpPr/>
      </cdr:nvSpPr>
      <cdr:spPr>
        <a:xfrm xmlns:a="http://schemas.openxmlformats.org/drawingml/2006/main">
          <a:off x="595606" y="436245"/>
          <a:ext cx="8069612" cy="1587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21" name="FRBMDV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0.06874</cdr:x>
      <cdr:y>0.06938</cdr:y>
    </cdr:from>
    <cdr:to>
      <cdr:x>0.06892</cdr:x>
      <cdr:y>0.89091</cdr:y>
    </cdr:to>
    <cdr:sp macro="" textlink="">
      <cdr:nvSpPr>
        <cdr:cNvPr id="22" name="FRBMDVlineConnector" hidden="1"/>
        <cdr:cNvSpPr/>
      </cdr:nvSpPr>
      <cdr:spPr>
        <a:xfrm xmlns:a="http://schemas.openxmlformats.org/drawingml/2006/main">
          <a:off x="595607" y="436245"/>
          <a:ext cx="1587" cy="5165961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8665220" cy="62881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2" name="FRBMDKey" descr="FRBChart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3" name="FRBMDTemplate" descr="Tru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0.48013</cdr:x>
      <cdr:y>0.96971</cdr:y>
    </cdr:from>
    <cdr:to>
      <cdr:x>0.90926</cdr:x>
      <cdr:y>1</cdr:y>
    </cdr:to>
    <cdr:sp macro="" textlink="">
      <cdr:nvSpPr>
        <cdr:cNvPr id="4" name="contact" hidden="1"/>
        <cdr:cNvSpPr txBox="1"/>
      </cdr:nvSpPr>
      <cdr:spPr>
        <a:xfrm xmlns:a="http://schemas.openxmlformats.org/drawingml/2006/main">
          <a:off x="4160432" y="6097715"/>
          <a:ext cx="3718506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100" b="0" i="0" u="none">
              <a:solidFill>
                <a:srgbClr val="000000"/>
              </a:solidFill>
              <a:latin typeface="Arial"/>
            </a:rPr>
            <a:t>contact</a:t>
          </a:r>
        </a:p>
      </cdr:txBody>
    </cdr:sp>
  </cdr:relSizeAnchor>
  <cdr:relSizeAnchor xmlns:cdr="http://schemas.openxmlformats.org/drawingml/2006/chartDrawing">
    <cdr:from>
      <cdr:x>0.051</cdr:x>
      <cdr:y>0.96971</cdr:y>
    </cdr:from>
    <cdr:to>
      <cdr:x>0.94663</cdr:x>
      <cdr:y>1</cdr:y>
    </cdr:to>
    <cdr:sp macro="" textlink="">
      <cdr:nvSpPr>
        <cdr:cNvPr id="5" name="source"/>
        <cdr:cNvSpPr txBox="1"/>
      </cdr:nvSpPr>
      <cdr:spPr>
        <a:xfrm xmlns:a="http://schemas.openxmlformats.org/drawingml/2006/main">
          <a:off x="441927" y="6097685"/>
          <a:ext cx="7760810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100" b="0" i="0" u="none">
              <a:solidFill>
                <a:srgbClr val="000000"/>
              </a:solidFill>
              <a:latin typeface="Arial"/>
            </a:rPr>
            <a:t>source</a:t>
          </a:r>
        </a:p>
      </cdr:txBody>
    </cdr:sp>
  </cdr:relSizeAnchor>
  <cdr:relSizeAnchor xmlns:cdr="http://schemas.openxmlformats.org/drawingml/2006/chartDrawing">
    <cdr:from>
      <cdr:x>0.051</cdr:x>
      <cdr:y>0.06463</cdr:y>
    </cdr:from>
    <cdr:to>
      <cdr:x>0.94663</cdr:x>
      <cdr:y>0.10906</cdr:y>
    </cdr:to>
    <cdr:sp macro="" textlink="">
      <cdr:nvSpPr>
        <cdr:cNvPr id="6" name="subtitle"/>
        <cdr:cNvSpPr txBox="1"/>
      </cdr:nvSpPr>
      <cdr:spPr>
        <a:xfrm xmlns:a="http://schemas.openxmlformats.org/drawingml/2006/main">
          <a:off x="441927" y="406400"/>
          <a:ext cx="7760810" cy="279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800" b="0" i="0" u="none">
              <a:solidFill>
                <a:srgbClr val="000000"/>
              </a:solidFill>
              <a:latin typeface="Arial"/>
            </a:rPr>
            <a:t>Seasonally-adjusted</a:t>
          </a:r>
          <a:r>
            <a:rPr lang="en-US" sz="1800" b="0" i="0" u="none" baseline="0">
              <a:solidFill>
                <a:srgbClr val="000000"/>
              </a:solidFill>
              <a:latin typeface="Arial"/>
            </a:rPr>
            <a:t> monthly series</a:t>
          </a:r>
          <a:endParaRPr lang="en-US" sz="1800" b="0" i="0" u="none">
            <a:solidFill>
              <a:srgbClr val="000000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0.051</cdr:x>
      <cdr:y>0.00808</cdr:y>
    </cdr:from>
    <cdr:to>
      <cdr:x>0.94663</cdr:x>
      <cdr:y>0.06463</cdr:y>
    </cdr:to>
    <cdr:sp macro="" textlink="">
      <cdr:nvSpPr>
        <cdr:cNvPr id="7" name="title"/>
        <cdr:cNvSpPr txBox="1"/>
      </cdr:nvSpPr>
      <cdr:spPr>
        <a:xfrm xmlns:a="http://schemas.openxmlformats.org/drawingml/2006/main">
          <a:off x="441927" y="50800"/>
          <a:ext cx="7760810" cy="3556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2400" b="1" i="0" u="none">
              <a:solidFill>
                <a:srgbClr val="000000"/>
              </a:solidFill>
              <a:latin typeface="Arial"/>
            </a:rPr>
            <a:t>C. Unemployment</a:t>
          </a:r>
          <a:r>
            <a:rPr lang="en-US" sz="2400" b="1" i="0" u="none" baseline="0">
              <a:solidFill>
                <a:srgbClr val="000000"/>
              </a:solidFill>
              <a:latin typeface="Arial"/>
            </a:rPr>
            <a:t> by Race/Ethnicity</a:t>
          </a:r>
          <a:endParaRPr lang="en-US" sz="2400" b="1" i="0" u="none">
            <a:solidFill>
              <a:srgbClr val="000000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0.90148</cdr:x>
      <cdr:y>0.04833</cdr:y>
    </cdr:to>
    <cdr:sp macro="" textlink="">
      <cdr:nvSpPr>
        <cdr:cNvPr id="8" name="xlabel" hidden="1"/>
        <cdr:cNvSpPr txBox="1"/>
      </cdr:nvSpPr>
      <cdr:spPr>
        <a:xfrm xmlns:a="http://schemas.openxmlformats.org/drawingml/2006/main">
          <a:off x="50691" y="50683"/>
          <a:ext cx="7760810" cy="2532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0" u="none">
              <a:solidFill>
                <a:srgbClr val="000000"/>
              </a:solidFill>
              <a:latin typeface="Arial"/>
            </a:rPr>
            <a:t>Xlabel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0.04845</cdr:y>
    </cdr:to>
    <cdr:sp macro="" textlink="">
      <cdr:nvSpPr>
        <cdr:cNvPr id="9" name="ylabelleft" hidden="1"/>
        <cdr:cNvSpPr txBox="1"/>
      </cdr:nvSpPr>
      <cdr:spPr>
        <a:xfrm xmlns:a="http://schemas.openxmlformats.org/drawingml/2006/main">
          <a:off x="50692" y="50683"/>
          <a:ext cx="1267548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600" b="0" i="0" u="none">
              <a:solidFill>
                <a:srgbClr val="000000"/>
              </a:solidFill>
              <a:latin typeface="Arial"/>
            </a:rPr>
            <a:t>YlabelLeft</a:t>
          </a:r>
        </a:p>
      </cdr:txBody>
    </cdr:sp>
  </cdr:relSizeAnchor>
  <cdr:relSizeAnchor xmlns:cdr="http://schemas.openxmlformats.org/drawingml/2006/chartDrawing">
    <cdr:from>
      <cdr:x>0.75</cdr:x>
      <cdr:y>0.06867</cdr:y>
    </cdr:from>
    <cdr:to>
      <cdr:x>1</cdr:x>
      <cdr:y>0.10906</cdr:y>
    </cdr:to>
    <cdr:sp macro="" textlink="">
      <cdr:nvSpPr>
        <cdr:cNvPr id="10" name="ylabelright"/>
        <cdr:cNvSpPr txBox="1"/>
      </cdr:nvSpPr>
      <cdr:spPr>
        <a:xfrm xmlns:a="http://schemas.openxmlformats.org/drawingml/2006/main">
          <a:off x="6549716" y="431800"/>
          <a:ext cx="2166304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600" b="0" i="0" u="none">
              <a:solidFill>
                <a:srgbClr val="000000"/>
              </a:solidFill>
              <a:latin typeface="Arial"/>
            </a:rPr>
            <a:t>Percent of Labor Force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1" name="FRBMDSeriesMarkers: White, non-Hispanic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0.16628</cdr:x>
      <cdr:y>0.74704</cdr:y>
    </cdr:from>
    <cdr:to>
      <cdr:x>0.39344</cdr:x>
      <cdr:y>0.78446</cdr:y>
    </cdr:to>
    <cdr:sp macro="" textlink="">
      <cdr:nvSpPr>
        <cdr:cNvPr id="12" name="SeriesLabel: White, non-Hispanic"/>
        <cdr:cNvSpPr txBox="1"/>
      </cdr:nvSpPr>
      <cdr:spPr>
        <a:xfrm xmlns:a="http://schemas.openxmlformats.org/drawingml/2006/main">
          <a:off x="1440866" y="4697549"/>
          <a:ext cx="1968400" cy="2352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C0504D"/>
              </a:solidFill>
              <a:latin typeface="Arial"/>
            </a:rPr>
            <a:t>White, non-Hispanic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3" name="FRBMDSeriesMarkers: Black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0.3115</cdr:x>
      <cdr:y>0.53115</cdr:y>
    </cdr:from>
    <cdr:to>
      <cdr:x>0.37457</cdr:x>
      <cdr:y>0.56857</cdr:y>
    </cdr:to>
    <cdr:sp macro="" textlink="">
      <cdr:nvSpPr>
        <cdr:cNvPr id="14" name="SeriesLabel: Black"/>
        <cdr:cNvSpPr txBox="1"/>
      </cdr:nvSpPr>
      <cdr:spPr>
        <a:xfrm xmlns:a="http://schemas.openxmlformats.org/drawingml/2006/main">
          <a:off x="2699215" y="3339962"/>
          <a:ext cx="546529" cy="2352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8064A2"/>
              </a:solidFill>
              <a:latin typeface="Arial"/>
            </a:rPr>
            <a:t>Black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5" name="FRBMDSeriesMarkers: Hispanic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0.2862</cdr:x>
      <cdr:y>0.64606</cdr:y>
    </cdr:from>
    <cdr:to>
      <cdr:x>0.38471</cdr:x>
      <cdr:y>0.68348</cdr:y>
    </cdr:to>
    <cdr:sp macro="" textlink="">
      <cdr:nvSpPr>
        <cdr:cNvPr id="16" name="SeriesLabel: Hispanic"/>
        <cdr:cNvSpPr txBox="1"/>
      </cdr:nvSpPr>
      <cdr:spPr>
        <a:xfrm xmlns:a="http://schemas.openxmlformats.org/drawingml/2006/main">
          <a:off x="2479966" y="4062548"/>
          <a:ext cx="853648" cy="2352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4F81BD"/>
              </a:solidFill>
              <a:latin typeface="Arial"/>
            </a:rPr>
            <a:t>Hispanic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7" name="FRBMDAxe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8" name="FRBMDRecession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9" name="FRBMDH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0.051</cdr:x>
      <cdr:y>0.12139</cdr:y>
    </cdr:from>
    <cdr:to>
      <cdr:x>0.94663</cdr:x>
      <cdr:y>0.12164</cdr:y>
    </cdr:to>
    <cdr:sp macro="" textlink="">
      <cdr:nvSpPr>
        <cdr:cNvPr id="20" name="FRBMDHlineConnector" hidden="1"/>
        <cdr:cNvSpPr/>
      </cdr:nvSpPr>
      <cdr:spPr>
        <a:xfrm xmlns:a="http://schemas.openxmlformats.org/drawingml/2006/main">
          <a:off x="441927" y="763302"/>
          <a:ext cx="7760810" cy="1587"/>
        </a:xfrm>
        <a:prstGeom xmlns:a="http://schemas.openxmlformats.org/drawingml/2006/main" prst="straightConnector1">
          <a:avLst/>
        </a:prstGeom>
        <a:ln xmlns:a="http://schemas.openxmlformats.org/drawingml/2006/main" w="22225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21" name="FRBMDV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0.051</cdr:x>
      <cdr:y>0.12139</cdr:y>
    </cdr:from>
    <cdr:to>
      <cdr:x>0.05118</cdr:x>
      <cdr:y>0.9007</cdr:y>
    </cdr:to>
    <cdr:sp macro="" textlink="">
      <cdr:nvSpPr>
        <cdr:cNvPr id="22" name="FRBMDVlineConnector" hidden="1"/>
        <cdr:cNvSpPr/>
      </cdr:nvSpPr>
      <cdr:spPr>
        <a:xfrm xmlns:a="http://schemas.openxmlformats.org/drawingml/2006/main">
          <a:off x="441927" y="763301"/>
          <a:ext cx="1587" cy="4900476"/>
        </a:xfrm>
        <a:prstGeom xmlns:a="http://schemas.openxmlformats.org/drawingml/2006/main" prst="straightConnector1">
          <a:avLst/>
        </a:prstGeom>
        <a:ln xmlns:a="http://schemas.openxmlformats.org/drawingml/2006/main" w="22225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8665220" cy="62881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2" name="FRBMDKey" descr="FRBChart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3" name="FRBMDTemplate" descr="Tru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Brookings-like</a:t>
          </a:r>
        </a:p>
      </cdr:txBody>
    </cdr:sp>
  </cdr:relSizeAnchor>
  <cdr:relSizeAnchor xmlns:cdr="http://schemas.openxmlformats.org/drawingml/2006/chartDrawing">
    <cdr:from>
      <cdr:x>0.52881</cdr:x>
      <cdr:y>0.96769</cdr:y>
    </cdr:from>
    <cdr:to>
      <cdr:x>0.98388</cdr:x>
      <cdr:y>1</cdr:y>
    </cdr:to>
    <cdr:sp macro="" textlink="">
      <cdr:nvSpPr>
        <cdr:cNvPr id="4" name="contact" hidden="1"/>
        <cdr:cNvSpPr txBox="1"/>
      </cdr:nvSpPr>
      <cdr:spPr>
        <a:xfrm xmlns:a="http://schemas.openxmlformats.org/drawingml/2006/main">
          <a:off x="4582254" y="6084985"/>
          <a:ext cx="3943265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200" b="0" i="0" u="none">
              <a:solidFill>
                <a:srgbClr val="000000"/>
              </a:solidFill>
              <a:latin typeface="Times New Roman"/>
            </a:rPr>
            <a:t>contact</a:t>
          </a:r>
        </a:p>
      </cdr:txBody>
    </cdr:sp>
  </cdr:relSizeAnchor>
  <cdr:relSizeAnchor xmlns:cdr="http://schemas.openxmlformats.org/drawingml/2006/chartDrawing">
    <cdr:from>
      <cdr:x>0.06055</cdr:x>
      <cdr:y>0.96769</cdr:y>
    </cdr:from>
    <cdr:to>
      <cdr:x>0.98388</cdr:x>
      <cdr:y>1</cdr:y>
    </cdr:to>
    <cdr:sp macro="" textlink="">
      <cdr:nvSpPr>
        <cdr:cNvPr id="5" name="source"/>
        <cdr:cNvSpPr txBox="1"/>
      </cdr:nvSpPr>
      <cdr:spPr>
        <a:xfrm xmlns:a="http://schemas.openxmlformats.org/drawingml/2006/main">
          <a:off x="524689" y="6084985"/>
          <a:ext cx="8000831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200" b="0" i="0" u="none">
              <a:solidFill>
                <a:srgbClr val="000000"/>
              </a:solidFill>
              <a:latin typeface="Times New Roman"/>
            </a:rPr>
            <a:t>Source: Bureau</a:t>
          </a:r>
          <a:r>
            <a:rPr lang="en-US" sz="1200" b="0" i="0" u="none" baseline="0">
              <a:solidFill>
                <a:srgbClr val="000000"/>
              </a:solidFill>
              <a:latin typeface="Times New Roman"/>
            </a:rPr>
            <a:t> of Labor Statistics, Current Population Survey, seasonally adjusted monthly data</a:t>
          </a:r>
          <a:endParaRPr lang="en-US" sz="1200" b="0" i="0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1.15404E-7</cdr:x>
      <cdr:y>0.00808</cdr:y>
    </cdr:from>
    <cdr:to>
      <cdr:x>1</cdr:x>
      <cdr:y>0.04847</cdr:y>
    </cdr:to>
    <cdr:sp macro="" textlink="">
      <cdr:nvSpPr>
        <cdr:cNvPr id="6" name="subtitle"/>
        <cdr:cNvSpPr txBox="1"/>
      </cdr:nvSpPr>
      <cdr:spPr>
        <a:xfrm xmlns:a="http://schemas.openxmlformats.org/drawingml/2006/main">
          <a:off x="1" y="50800"/>
          <a:ext cx="8665219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0" u="none">
              <a:solidFill>
                <a:srgbClr val="000000"/>
              </a:solidFill>
              <a:latin typeface="Times New Roman"/>
            </a:rPr>
            <a:t>(c) Unemployment by Race/Ethnicity</a:t>
          </a:r>
        </a:p>
      </cdr:txBody>
    </cdr:sp>
  </cdr:relSizeAnchor>
  <cdr:relSizeAnchor xmlns:cdr="http://schemas.openxmlformats.org/drawingml/2006/chartDrawing">
    <cdr:from>
      <cdr:x>1.15404E-7</cdr:x>
      <cdr:y>0.00808</cdr:y>
    </cdr:from>
    <cdr:to>
      <cdr:x>1</cdr:x>
      <cdr:y>0.07271</cdr:y>
    </cdr:to>
    <cdr:sp macro="" textlink="">
      <cdr:nvSpPr>
        <cdr:cNvPr id="7" name="title" hidden="1"/>
        <cdr:cNvSpPr txBox="1"/>
      </cdr:nvSpPr>
      <cdr:spPr>
        <a:xfrm xmlns:a="http://schemas.openxmlformats.org/drawingml/2006/main">
          <a:off x="1" y="50800"/>
          <a:ext cx="8665219" cy="406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2800" b="1" i="0" u="none">
              <a:solidFill>
                <a:srgbClr val="000000"/>
              </a:solidFill>
              <a:latin typeface="Times New Roman"/>
            </a:rPr>
            <a:t>C. Unemployment</a:t>
          </a:r>
          <a:r>
            <a:rPr lang="en-US" sz="2800" b="1" i="0" u="none" baseline="0">
              <a:solidFill>
                <a:srgbClr val="000000"/>
              </a:solidFill>
              <a:latin typeface="Times New Roman"/>
            </a:rPr>
            <a:t> by Race/Ethnicity</a:t>
          </a:r>
          <a:endParaRPr lang="en-US" sz="2800" b="1" i="0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0.92918</cdr:x>
      <cdr:y>0.04833</cdr:y>
    </cdr:to>
    <cdr:sp macro="" textlink="">
      <cdr:nvSpPr>
        <cdr:cNvPr id="8" name="xlabel" hidden="1"/>
        <cdr:cNvSpPr txBox="1"/>
      </cdr:nvSpPr>
      <cdr:spPr>
        <a:xfrm xmlns:a="http://schemas.openxmlformats.org/drawingml/2006/main">
          <a:off x="50692" y="50683"/>
          <a:ext cx="8000831" cy="2532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400" b="0" i="0" u="none">
              <a:solidFill>
                <a:srgbClr val="000000"/>
              </a:solidFill>
              <a:latin typeface="Times New Roman"/>
            </a:rPr>
            <a:t>Xlabel</a:t>
          </a:r>
        </a:p>
      </cdr:txBody>
    </cdr:sp>
  </cdr:relSizeAnchor>
  <cdr:relSizeAnchor xmlns:cdr="http://schemas.openxmlformats.org/drawingml/2006/chartDrawing">
    <cdr:from>
      <cdr:x>0.00586</cdr:x>
      <cdr:y>0.01616</cdr:y>
    </cdr:from>
    <cdr:to>
      <cdr:x>0.25586</cdr:x>
      <cdr:y>0.04847</cdr:y>
    </cdr:to>
    <cdr:sp macro="" textlink="">
      <cdr:nvSpPr>
        <cdr:cNvPr id="9" name="ylabelleft"/>
        <cdr:cNvSpPr txBox="1"/>
      </cdr:nvSpPr>
      <cdr:spPr>
        <a:xfrm xmlns:a="http://schemas.openxmlformats.org/drawingml/2006/main">
          <a:off x="50800" y="101600"/>
          <a:ext cx="2166304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200" b="0" i="0" u="none">
              <a:solidFill>
                <a:srgbClr val="000000"/>
              </a:solidFill>
              <a:latin typeface="Times New Roman"/>
            </a:rPr>
            <a:t>Percent of labor force</a:t>
          </a:r>
        </a:p>
      </cdr:txBody>
    </cdr:sp>
  </cdr:relSizeAnchor>
  <cdr:relSizeAnchor xmlns:cdr="http://schemas.openxmlformats.org/drawingml/2006/chartDrawing">
    <cdr:from>
      <cdr:x>0.75</cdr:x>
      <cdr:y>0.06867</cdr:y>
    </cdr:from>
    <cdr:to>
      <cdr:x>1</cdr:x>
      <cdr:y>0.10098</cdr:y>
    </cdr:to>
    <cdr:sp macro="" textlink="">
      <cdr:nvSpPr>
        <cdr:cNvPr id="10" name="ylabelright" hidden="1"/>
        <cdr:cNvSpPr txBox="1"/>
      </cdr:nvSpPr>
      <cdr:spPr>
        <a:xfrm xmlns:a="http://schemas.openxmlformats.org/drawingml/2006/main">
          <a:off x="6498915" y="431810"/>
          <a:ext cx="2166305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200" b="0" i="0" u="none">
              <a:solidFill>
                <a:srgbClr val="000000"/>
              </a:solidFill>
              <a:latin typeface="Times New Roman"/>
            </a:rPr>
            <a:t>Percent of Labor Force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1" name="FRBMDSeriesMarkers: White, non-Hispanic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0.23572</cdr:x>
      <cdr:y>0.73663</cdr:y>
    </cdr:from>
    <cdr:to>
      <cdr:x>0.43298</cdr:x>
      <cdr:y>0.77416</cdr:y>
    </cdr:to>
    <cdr:sp macro="" textlink="">
      <cdr:nvSpPr>
        <cdr:cNvPr id="12" name="SeriesLabel: White, non-Hispanic"/>
        <cdr:cNvSpPr txBox="1"/>
      </cdr:nvSpPr>
      <cdr:spPr>
        <a:xfrm xmlns:a="http://schemas.openxmlformats.org/drawingml/2006/main">
          <a:off x="2042571" y="4632069"/>
          <a:ext cx="1709314" cy="235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White, non-Hispanic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3" name="FRBMDSeriesMarkers: Black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0.35676</cdr:x>
      <cdr:y>0.50779</cdr:y>
    </cdr:from>
    <cdr:to>
      <cdr:x>0.41199</cdr:x>
      <cdr:y>0.54532</cdr:y>
    </cdr:to>
    <cdr:sp macro="" textlink="">
      <cdr:nvSpPr>
        <cdr:cNvPr id="14" name="SeriesLabel: Black"/>
        <cdr:cNvSpPr txBox="1"/>
      </cdr:nvSpPr>
      <cdr:spPr>
        <a:xfrm xmlns:a="http://schemas.openxmlformats.org/drawingml/2006/main">
          <a:off x="3091413" y="3193101"/>
          <a:ext cx="478529" cy="235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Black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5" name="FRBMDSeriesMarkers: Hispanic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0.34344</cdr:x>
      <cdr:y>0.64083</cdr:y>
    </cdr:from>
    <cdr:to>
      <cdr:x>0.42894</cdr:x>
      <cdr:y>0.67835</cdr:y>
    </cdr:to>
    <cdr:sp macro="" textlink="">
      <cdr:nvSpPr>
        <cdr:cNvPr id="16" name="SeriesLabel: Hispanic"/>
        <cdr:cNvSpPr txBox="1"/>
      </cdr:nvSpPr>
      <cdr:spPr>
        <a:xfrm xmlns:a="http://schemas.openxmlformats.org/drawingml/2006/main">
          <a:off x="2975984" y="4029652"/>
          <a:ext cx="740844" cy="235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Hispanic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7" name="FRBMDAxe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8" name="FRBMDRecession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1/1/1948!*FRB*!12/31/2010</a:t>
          </a:r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19" name="FRBMDH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0.06055</cdr:x>
      <cdr:y>0.06938</cdr:y>
    </cdr:from>
    <cdr:to>
      <cdr:x>0.94663</cdr:x>
      <cdr:y>0.06963</cdr:y>
    </cdr:to>
    <cdr:sp macro="" textlink="">
      <cdr:nvSpPr>
        <cdr:cNvPr id="20" name="FRBMDHlineConnector" hidden="1"/>
        <cdr:cNvSpPr/>
      </cdr:nvSpPr>
      <cdr:spPr>
        <a:xfrm xmlns:a="http://schemas.openxmlformats.org/drawingml/2006/main">
          <a:off x="524690" y="436245"/>
          <a:ext cx="7678049" cy="1587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0.00585</cdr:x>
      <cdr:y>0.00806</cdr:y>
    </cdr:from>
    <cdr:to>
      <cdr:x>0.15213</cdr:x>
      <cdr:y>0.20944</cdr:y>
    </cdr:to>
    <cdr:sp macro="" textlink="">
      <cdr:nvSpPr>
        <cdr:cNvPr id="21" name="FRBMDV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0.06055</cdr:x>
      <cdr:y>0.06938</cdr:y>
    </cdr:from>
    <cdr:to>
      <cdr:x>0.06073</cdr:x>
      <cdr:y>0.89091</cdr:y>
    </cdr:to>
    <cdr:sp macro="" textlink="">
      <cdr:nvSpPr>
        <cdr:cNvPr id="22" name="FRBMDVlineConnector" hidden="1"/>
        <cdr:cNvSpPr/>
      </cdr:nvSpPr>
      <cdr:spPr>
        <a:xfrm xmlns:a="http://schemas.openxmlformats.org/drawingml/2006/main">
          <a:off x="524689" y="436245"/>
          <a:ext cx="1587" cy="5165961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1"/>
    <xdr:ext cx="8665220" cy="62881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2" name="FRBMDKey" descr="FRBChart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3" name="FRBMDTemplate" descr="Tru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0.48013</cdr:x>
      <cdr:y>0.96971</cdr:y>
    </cdr:from>
    <cdr:to>
      <cdr:x>0.90926</cdr:x>
      <cdr:y>1</cdr:y>
    </cdr:to>
    <cdr:sp macro="" textlink="">
      <cdr:nvSpPr>
        <cdr:cNvPr id="4" name="contact"/>
        <cdr:cNvSpPr txBox="1"/>
      </cdr:nvSpPr>
      <cdr:spPr>
        <a:xfrm xmlns:a="http://schemas.openxmlformats.org/drawingml/2006/main">
          <a:off x="4160440" y="6097685"/>
          <a:ext cx="3718512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100" b="0" i="0" u="none">
              <a:solidFill>
                <a:srgbClr val="000000"/>
              </a:solidFill>
              <a:latin typeface="Arial"/>
            </a:rPr>
            <a:t>contact</a:t>
          </a:r>
        </a:p>
      </cdr:txBody>
    </cdr:sp>
  </cdr:relSizeAnchor>
  <cdr:relSizeAnchor xmlns:cdr="http://schemas.openxmlformats.org/drawingml/2006/chartDrawing">
    <cdr:from>
      <cdr:x>0.051</cdr:x>
      <cdr:y>0.96971</cdr:y>
    </cdr:from>
    <cdr:to>
      <cdr:x>0.48013</cdr:x>
      <cdr:y>1</cdr:y>
    </cdr:to>
    <cdr:sp macro="" textlink="">
      <cdr:nvSpPr>
        <cdr:cNvPr id="5" name="source"/>
        <cdr:cNvSpPr txBox="1"/>
      </cdr:nvSpPr>
      <cdr:spPr>
        <a:xfrm xmlns:a="http://schemas.openxmlformats.org/drawingml/2006/main">
          <a:off x="441927" y="6097685"/>
          <a:ext cx="3718512" cy="1905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100" b="0" i="0" u="none">
              <a:solidFill>
                <a:srgbClr val="000000"/>
              </a:solidFill>
              <a:latin typeface="Arial"/>
            </a:rPr>
            <a:t>source</a:t>
          </a:r>
        </a:p>
      </cdr:txBody>
    </cdr:sp>
  </cdr:relSizeAnchor>
  <cdr:relSizeAnchor xmlns:cdr="http://schemas.openxmlformats.org/drawingml/2006/chartDrawing">
    <cdr:from>
      <cdr:x>0.051</cdr:x>
      <cdr:y>0.06463</cdr:y>
    </cdr:from>
    <cdr:to>
      <cdr:x>0.90926</cdr:x>
      <cdr:y>0.10906</cdr:y>
    </cdr:to>
    <cdr:sp macro="" textlink="">
      <cdr:nvSpPr>
        <cdr:cNvPr id="6" name="subtitle"/>
        <cdr:cNvSpPr txBox="1"/>
      </cdr:nvSpPr>
      <cdr:spPr>
        <a:xfrm xmlns:a="http://schemas.openxmlformats.org/drawingml/2006/main">
          <a:off x="441927" y="406400"/>
          <a:ext cx="7437025" cy="279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800" b="0" i="0" u="none">
              <a:solidFill>
                <a:srgbClr val="000000"/>
              </a:solidFill>
              <a:latin typeface="Arial"/>
            </a:rPr>
            <a:t>Seasonally-adjusted</a:t>
          </a:r>
          <a:r>
            <a:rPr lang="en-US" sz="1800" b="0" i="0" u="none" baseline="0">
              <a:solidFill>
                <a:srgbClr val="000000"/>
              </a:solidFill>
              <a:latin typeface="Arial"/>
            </a:rPr>
            <a:t> monthly series</a:t>
          </a:r>
          <a:endParaRPr lang="en-US" sz="1800" b="0" i="0" u="none">
            <a:solidFill>
              <a:srgbClr val="000000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0.051</cdr:x>
      <cdr:y>0.00808</cdr:y>
    </cdr:from>
    <cdr:to>
      <cdr:x>0.90926</cdr:x>
      <cdr:y>0.06463</cdr:y>
    </cdr:to>
    <cdr:sp macro="" textlink="">
      <cdr:nvSpPr>
        <cdr:cNvPr id="7" name="title"/>
        <cdr:cNvSpPr txBox="1"/>
      </cdr:nvSpPr>
      <cdr:spPr>
        <a:xfrm xmlns:a="http://schemas.openxmlformats.org/drawingml/2006/main">
          <a:off x="441927" y="50800"/>
          <a:ext cx="7437025" cy="3556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2400" b="1" i="0" u="none">
              <a:solidFill>
                <a:srgbClr val="000000"/>
              </a:solidFill>
              <a:latin typeface="Arial"/>
            </a:rPr>
            <a:t>D. Unemployment</a:t>
          </a:r>
          <a:r>
            <a:rPr lang="en-US" sz="2400" b="1" i="0" u="none" baseline="0">
              <a:solidFill>
                <a:srgbClr val="000000"/>
              </a:solidFill>
              <a:latin typeface="Arial"/>
            </a:rPr>
            <a:t> by Education</a:t>
          </a:r>
          <a:endParaRPr lang="en-US" sz="2400" b="1" i="0" u="none">
            <a:solidFill>
              <a:srgbClr val="000000"/>
            </a:solidFill>
            <a:latin typeface="Arial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0.86412</cdr:x>
      <cdr:y>0.04843</cdr:y>
    </cdr:to>
    <cdr:sp macro="" textlink="">
      <cdr:nvSpPr>
        <cdr:cNvPr id="8" name="xlabel" hidden="1"/>
        <cdr:cNvSpPr txBox="1"/>
      </cdr:nvSpPr>
      <cdr:spPr>
        <a:xfrm xmlns:a="http://schemas.openxmlformats.org/drawingml/2006/main">
          <a:off x="50745" y="50759"/>
          <a:ext cx="7437025" cy="2537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0" u="none">
              <a:solidFill>
                <a:srgbClr val="000000"/>
              </a:solidFill>
              <a:latin typeface="Arial"/>
            </a:rPr>
            <a:t>Xlabel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0.04847</cdr:y>
    </cdr:to>
    <cdr:sp macro="" textlink="">
      <cdr:nvSpPr>
        <cdr:cNvPr id="9" name="ylabelleft" hidden="1"/>
        <cdr:cNvSpPr txBox="1"/>
      </cdr:nvSpPr>
      <cdr:spPr>
        <a:xfrm xmlns:a="http://schemas.openxmlformats.org/drawingml/2006/main">
          <a:off x="50745" y="50758"/>
          <a:ext cx="1268634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600" b="0" i="0" u="none">
              <a:solidFill>
                <a:srgbClr val="000000"/>
              </a:solidFill>
              <a:latin typeface="Arial"/>
            </a:rPr>
            <a:t>YlabelLeft</a:t>
          </a:r>
        </a:p>
      </cdr:txBody>
    </cdr:sp>
  </cdr:relSizeAnchor>
  <cdr:relSizeAnchor xmlns:cdr="http://schemas.openxmlformats.org/drawingml/2006/chartDrawing">
    <cdr:from>
      <cdr:x>0.75</cdr:x>
      <cdr:y>0.06867</cdr:y>
    </cdr:from>
    <cdr:to>
      <cdr:x>1</cdr:x>
      <cdr:y>0.10906</cdr:y>
    </cdr:to>
    <cdr:sp macro="" textlink="">
      <cdr:nvSpPr>
        <cdr:cNvPr id="10" name="ylabelright"/>
        <cdr:cNvSpPr txBox="1"/>
      </cdr:nvSpPr>
      <cdr:spPr>
        <a:xfrm xmlns:a="http://schemas.openxmlformats.org/drawingml/2006/main">
          <a:off x="6549716" y="431800"/>
          <a:ext cx="2166304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600" b="0" i="0" u="none">
              <a:solidFill>
                <a:srgbClr val="000000"/>
              </a:solidFill>
              <a:latin typeface="Arial"/>
            </a:rPr>
            <a:t>Percent of Labor Force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1" name="FRBMDSeriesMarkers: &lt;12 year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0.31373</cdr:x>
      <cdr:y>0.52093</cdr:y>
    </cdr:from>
    <cdr:to>
      <cdr:x>0.42227</cdr:x>
      <cdr:y>0.55842</cdr:y>
    </cdr:to>
    <cdr:sp macro="" textlink="">
      <cdr:nvSpPr>
        <cdr:cNvPr id="12" name="SeriesLabel: &lt;12 years"/>
        <cdr:cNvSpPr txBox="1"/>
      </cdr:nvSpPr>
      <cdr:spPr>
        <a:xfrm xmlns:a="http://schemas.openxmlformats.org/drawingml/2006/main">
          <a:off x="2718569" y="3275709"/>
          <a:ext cx="940463" cy="23577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C0504D"/>
              </a:solidFill>
              <a:latin typeface="Arial"/>
            </a:rPr>
            <a:t>&lt;12 years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3" name="FRBMDSeriesMarkers: 12 year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0.32854</cdr:x>
      <cdr:y>0.64281</cdr:y>
    </cdr:from>
    <cdr:to>
      <cdr:x>0.42326</cdr:x>
      <cdr:y>0.6803</cdr:y>
    </cdr:to>
    <cdr:sp macro="" textlink="">
      <cdr:nvSpPr>
        <cdr:cNvPr id="14" name="SeriesLabel: 12 years"/>
        <cdr:cNvSpPr txBox="1"/>
      </cdr:nvSpPr>
      <cdr:spPr>
        <a:xfrm xmlns:a="http://schemas.openxmlformats.org/drawingml/2006/main">
          <a:off x="2846850" y="4042089"/>
          <a:ext cx="820752" cy="23577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8064A2"/>
              </a:solidFill>
              <a:latin typeface="Arial"/>
            </a:rPr>
            <a:t>12 years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5" name="FRBMDSeriesMarkers: 13-15 year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0.29714</cdr:x>
      <cdr:y>0.6979</cdr:y>
    </cdr:from>
    <cdr:to>
      <cdr:x>0.42605</cdr:x>
      <cdr:y>0.73539</cdr:y>
    </cdr:to>
    <cdr:sp macro="" textlink="">
      <cdr:nvSpPr>
        <cdr:cNvPr id="16" name="SeriesLabel: 13-15 years"/>
        <cdr:cNvSpPr txBox="1"/>
      </cdr:nvSpPr>
      <cdr:spPr>
        <a:xfrm xmlns:a="http://schemas.openxmlformats.org/drawingml/2006/main">
          <a:off x="2574751" y="4388523"/>
          <a:ext cx="1117053" cy="23577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4F81BD"/>
              </a:solidFill>
              <a:latin typeface="Arial"/>
            </a:rPr>
            <a:t>13-15 years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7" name="FRBMDSeriesMarkers: 16+ year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0.31504</cdr:x>
      <cdr:y>0.78004</cdr:y>
    </cdr:from>
    <cdr:to>
      <cdr:x>0.42357</cdr:x>
      <cdr:y>0.81754</cdr:y>
    </cdr:to>
    <cdr:sp macro="" textlink="">
      <cdr:nvSpPr>
        <cdr:cNvPr id="18" name="SeriesLabel: 16+ years"/>
        <cdr:cNvSpPr txBox="1"/>
      </cdr:nvSpPr>
      <cdr:spPr>
        <a:xfrm xmlns:a="http://schemas.openxmlformats.org/drawingml/2006/main">
          <a:off x="2729907" y="4905047"/>
          <a:ext cx="940463" cy="23577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1" i="0" u="none">
              <a:solidFill>
                <a:srgbClr val="7D60A0"/>
              </a:solidFill>
              <a:latin typeface="Arial"/>
            </a:rPr>
            <a:t>16+ years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9" name="FRBMDAxe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20" name="FRBMDRecession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21" name="FRBMDH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0.051</cdr:x>
      <cdr:y>0.12764</cdr:y>
    </cdr:from>
    <cdr:to>
      <cdr:x>0.92882</cdr:x>
      <cdr:y>0.12789</cdr:y>
    </cdr:to>
    <cdr:sp macro="" textlink="">
      <cdr:nvSpPr>
        <cdr:cNvPr id="22" name="FRBMDHlineConnector" hidden="1"/>
        <cdr:cNvSpPr/>
      </cdr:nvSpPr>
      <cdr:spPr>
        <a:xfrm xmlns:a="http://schemas.openxmlformats.org/drawingml/2006/main">
          <a:off x="441927" y="802640"/>
          <a:ext cx="7606506" cy="1587"/>
        </a:xfrm>
        <a:prstGeom xmlns:a="http://schemas.openxmlformats.org/drawingml/2006/main" prst="straightConnector1">
          <a:avLst/>
        </a:prstGeom>
        <a:ln xmlns:a="http://schemas.openxmlformats.org/drawingml/2006/main" w="22225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23" name="FRBMDV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0.051</cdr:x>
      <cdr:y>0.12764</cdr:y>
    </cdr:from>
    <cdr:to>
      <cdr:x>0.05118</cdr:x>
      <cdr:y>0.9007</cdr:y>
    </cdr:to>
    <cdr:sp macro="" textlink="">
      <cdr:nvSpPr>
        <cdr:cNvPr id="24" name="FRBMDVlineConnector" hidden="1"/>
        <cdr:cNvSpPr/>
      </cdr:nvSpPr>
      <cdr:spPr>
        <a:xfrm xmlns:a="http://schemas.openxmlformats.org/drawingml/2006/main">
          <a:off x="441927" y="802640"/>
          <a:ext cx="1587" cy="4861138"/>
        </a:xfrm>
        <a:prstGeom xmlns:a="http://schemas.openxmlformats.org/drawingml/2006/main" prst="straightConnector1">
          <a:avLst/>
        </a:prstGeom>
        <a:ln xmlns:a="http://schemas.openxmlformats.org/drawingml/2006/main" w="22225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1"/>
    <xdr:ext cx="8665220" cy="628818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2" name="FRBMDKey" descr="FRBChart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3" name="FRBMDTemplate" descr="Tru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Brookings-like</a:t>
          </a:r>
        </a:p>
      </cdr:txBody>
    </cdr:sp>
  </cdr:relSizeAnchor>
  <cdr:relSizeAnchor xmlns:cdr="http://schemas.openxmlformats.org/drawingml/2006/chartDrawing">
    <cdr:from>
      <cdr:x>0.52661</cdr:x>
      <cdr:y>0.96769</cdr:y>
    </cdr:from>
    <cdr:to>
      <cdr:x>0.98681</cdr:x>
      <cdr:y>1</cdr:y>
    </cdr:to>
    <cdr:sp macro="" textlink="">
      <cdr:nvSpPr>
        <cdr:cNvPr id="4" name="contact" hidden="1"/>
        <cdr:cNvSpPr txBox="1"/>
      </cdr:nvSpPr>
      <cdr:spPr>
        <a:xfrm xmlns:a="http://schemas.openxmlformats.org/drawingml/2006/main">
          <a:off x="4563204" y="6084985"/>
          <a:ext cx="3987715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200" b="0" i="0" u="none">
              <a:solidFill>
                <a:srgbClr val="000000"/>
              </a:solidFill>
              <a:latin typeface="Times New Roman"/>
            </a:rPr>
            <a:t>contact</a:t>
          </a:r>
        </a:p>
      </cdr:txBody>
    </cdr:sp>
  </cdr:relSizeAnchor>
  <cdr:relSizeAnchor xmlns:cdr="http://schemas.openxmlformats.org/drawingml/2006/chartDrawing">
    <cdr:from>
      <cdr:x>0.06641</cdr:x>
      <cdr:y>0.96769</cdr:y>
    </cdr:from>
    <cdr:to>
      <cdr:x>0.98681</cdr:x>
      <cdr:y>1</cdr:y>
    </cdr:to>
    <cdr:sp macro="" textlink="">
      <cdr:nvSpPr>
        <cdr:cNvPr id="5" name="source"/>
        <cdr:cNvSpPr txBox="1"/>
      </cdr:nvSpPr>
      <cdr:spPr>
        <a:xfrm xmlns:a="http://schemas.openxmlformats.org/drawingml/2006/main">
          <a:off x="575489" y="6084985"/>
          <a:ext cx="7975431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200" b="0" i="0" u="none">
              <a:solidFill>
                <a:srgbClr val="000000"/>
              </a:solidFill>
              <a:latin typeface="Times New Roman"/>
            </a:rPr>
            <a:t>Source: Bureau of</a:t>
          </a:r>
          <a:r>
            <a:rPr lang="en-US" sz="1200" b="0" i="0" u="none" baseline="0">
              <a:solidFill>
                <a:srgbClr val="000000"/>
              </a:solidFill>
              <a:latin typeface="Times New Roman"/>
            </a:rPr>
            <a:t> Labor Statistics, Current Population Survey, seasonally adjusted monthly data</a:t>
          </a:r>
          <a:endParaRPr lang="en-US" sz="1200" b="0" i="0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1.15404E-7</cdr:x>
      <cdr:y>0.00808</cdr:y>
    </cdr:from>
    <cdr:to>
      <cdr:x>1</cdr:x>
      <cdr:y>0.04847</cdr:y>
    </cdr:to>
    <cdr:sp macro="" textlink="">
      <cdr:nvSpPr>
        <cdr:cNvPr id="6" name="subtitle"/>
        <cdr:cNvSpPr txBox="1"/>
      </cdr:nvSpPr>
      <cdr:spPr>
        <a:xfrm xmlns:a="http://schemas.openxmlformats.org/drawingml/2006/main">
          <a:off x="1" y="50800"/>
          <a:ext cx="8665219" cy="254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0" u="none">
              <a:solidFill>
                <a:srgbClr val="000000"/>
              </a:solidFill>
              <a:latin typeface="Times New Roman"/>
            </a:rPr>
            <a:t>(d) Unemployment by Education </a:t>
          </a:r>
        </a:p>
      </cdr:txBody>
    </cdr:sp>
  </cdr:relSizeAnchor>
  <cdr:relSizeAnchor xmlns:cdr="http://schemas.openxmlformats.org/drawingml/2006/chartDrawing">
    <cdr:from>
      <cdr:x>1.15404E-7</cdr:x>
      <cdr:y>0.00808</cdr:y>
    </cdr:from>
    <cdr:to>
      <cdr:x>1</cdr:x>
      <cdr:y>0.07271</cdr:y>
    </cdr:to>
    <cdr:sp macro="" textlink="">
      <cdr:nvSpPr>
        <cdr:cNvPr id="7" name="title" hidden="1"/>
        <cdr:cNvSpPr txBox="1"/>
      </cdr:nvSpPr>
      <cdr:spPr>
        <a:xfrm xmlns:a="http://schemas.openxmlformats.org/drawingml/2006/main">
          <a:off x="1" y="50800"/>
          <a:ext cx="8665219" cy="4064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2800" b="1" i="0" u="none">
              <a:solidFill>
                <a:srgbClr val="000000"/>
              </a:solidFill>
              <a:latin typeface="Times New Roman"/>
            </a:rPr>
            <a:t>D. Unemployment</a:t>
          </a:r>
          <a:r>
            <a:rPr lang="en-US" sz="2800" b="1" i="0" u="none" baseline="0">
              <a:solidFill>
                <a:srgbClr val="000000"/>
              </a:solidFill>
              <a:latin typeface="Times New Roman"/>
            </a:rPr>
            <a:t> by Education</a:t>
          </a:r>
          <a:endParaRPr lang="en-US" sz="2800" b="1" i="0" u="none">
            <a:solidFill>
              <a:srgbClr val="000000"/>
            </a:solidFill>
            <a:latin typeface="Times New Roman"/>
          </a:endParaRP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0.92626</cdr:x>
      <cdr:y>0.04843</cdr:y>
    </cdr:to>
    <cdr:sp macro="" textlink="">
      <cdr:nvSpPr>
        <cdr:cNvPr id="8" name="xlabel" hidden="1"/>
        <cdr:cNvSpPr txBox="1"/>
      </cdr:nvSpPr>
      <cdr:spPr>
        <a:xfrm xmlns:a="http://schemas.openxmlformats.org/drawingml/2006/main">
          <a:off x="50778" y="50746"/>
          <a:ext cx="7975431" cy="25379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ctr"/>
          <a:r>
            <a:rPr lang="en-US" sz="1400" b="0" i="0" u="none">
              <a:solidFill>
                <a:srgbClr val="000000"/>
              </a:solidFill>
              <a:latin typeface="Times New Roman"/>
            </a:rPr>
            <a:t>Xlabel</a:t>
          </a:r>
        </a:p>
      </cdr:txBody>
    </cdr:sp>
  </cdr:relSizeAnchor>
  <cdr:relSizeAnchor xmlns:cdr="http://schemas.openxmlformats.org/drawingml/2006/chartDrawing">
    <cdr:from>
      <cdr:x>0.00586</cdr:x>
      <cdr:y>0.01616</cdr:y>
    </cdr:from>
    <cdr:to>
      <cdr:x>0.25586</cdr:x>
      <cdr:y>0.04847</cdr:y>
    </cdr:to>
    <cdr:sp macro="" textlink="">
      <cdr:nvSpPr>
        <cdr:cNvPr id="9" name="ylabelleft"/>
        <cdr:cNvSpPr txBox="1"/>
      </cdr:nvSpPr>
      <cdr:spPr>
        <a:xfrm xmlns:a="http://schemas.openxmlformats.org/drawingml/2006/main">
          <a:off x="50800" y="101600"/>
          <a:ext cx="2166304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l"/>
          <a:r>
            <a:rPr lang="en-US" sz="1200" b="0" i="0" u="none">
              <a:solidFill>
                <a:srgbClr val="000000"/>
              </a:solidFill>
              <a:latin typeface="Times New Roman"/>
            </a:rPr>
            <a:t>Percent of labor force</a:t>
          </a:r>
        </a:p>
      </cdr:txBody>
    </cdr:sp>
  </cdr:relSizeAnchor>
  <cdr:relSizeAnchor xmlns:cdr="http://schemas.openxmlformats.org/drawingml/2006/chartDrawing">
    <cdr:from>
      <cdr:x>0.75</cdr:x>
      <cdr:y>0.06867</cdr:y>
    </cdr:from>
    <cdr:to>
      <cdr:x>1</cdr:x>
      <cdr:y>0.10098</cdr:y>
    </cdr:to>
    <cdr:sp macro="" textlink="">
      <cdr:nvSpPr>
        <cdr:cNvPr id="10" name="ylabelright" hidden="1"/>
        <cdr:cNvSpPr txBox="1"/>
      </cdr:nvSpPr>
      <cdr:spPr>
        <a:xfrm xmlns:a="http://schemas.openxmlformats.org/drawingml/2006/main">
          <a:off x="6498915" y="431810"/>
          <a:ext cx="2166305" cy="2032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pPr algn="r"/>
          <a:r>
            <a:rPr lang="en-US" sz="1200" b="0" i="0" u="none">
              <a:solidFill>
                <a:srgbClr val="000000"/>
              </a:solidFill>
              <a:latin typeface="Times New Roman"/>
            </a:rPr>
            <a:t>Percent of Labor Force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1" name="FRBMDSeriesMarkers: &lt;12 year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0.38158</cdr:x>
      <cdr:y>0.47431</cdr:y>
    </cdr:from>
    <cdr:to>
      <cdr:x>0.47843</cdr:x>
      <cdr:y>0.51183</cdr:y>
    </cdr:to>
    <cdr:sp macro="" textlink="">
      <cdr:nvSpPr>
        <cdr:cNvPr id="12" name="SeriesLabel: &lt;12 years"/>
        <cdr:cNvSpPr txBox="1"/>
      </cdr:nvSpPr>
      <cdr:spPr>
        <a:xfrm xmlns:a="http://schemas.openxmlformats.org/drawingml/2006/main">
          <a:off x="3306474" y="2982518"/>
          <a:ext cx="839269" cy="235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&lt;12 years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3" name="FRBMDSeriesMarkers: 12 year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0.39089</cdr:x>
      <cdr:y>0.6156</cdr:y>
    </cdr:from>
    <cdr:to>
      <cdr:x>0.47177</cdr:x>
      <cdr:y>0.65313</cdr:y>
    </cdr:to>
    <cdr:sp macro="" textlink="">
      <cdr:nvSpPr>
        <cdr:cNvPr id="14" name="SeriesLabel: 12 years"/>
        <cdr:cNvSpPr txBox="1"/>
      </cdr:nvSpPr>
      <cdr:spPr>
        <a:xfrm xmlns:a="http://schemas.openxmlformats.org/drawingml/2006/main">
          <a:off x="3387159" y="3871037"/>
          <a:ext cx="700834" cy="235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12 years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5" name="FRBMDSeriesMarkers: 13-15 year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0.36043</cdr:x>
      <cdr:y>0.65516</cdr:y>
    </cdr:from>
    <cdr:to>
      <cdr:x>0.4755</cdr:x>
      <cdr:y>0.69268</cdr:y>
    </cdr:to>
    <cdr:sp macro="" textlink="">
      <cdr:nvSpPr>
        <cdr:cNvPr id="16" name="SeriesLabel: 13-15 years"/>
        <cdr:cNvSpPr txBox="1"/>
      </cdr:nvSpPr>
      <cdr:spPr>
        <a:xfrm xmlns:a="http://schemas.openxmlformats.org/drawingml/2006/main">
          <a:off x="3123196" y="4119761"/>
          <a:ext cx="997131" cy="235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13-15 years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7" name="FRBMDSeriesMarkers: 16+ year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0.38101</cdr:x>
      <cdr:y>0.76967</cdr:y>
    </cdr:from>
    <cdr:to>
      <cdr:x>0.47786</cdr:x>
      <cdr:y>0.8072</cdr:y>
    </cdr:to>
    <cdr:sp macro="" textlink="">
      <cdr:nvSpPr>
        <cdr:cNvPr id="18" name="SeriesLabel: 16+ years"/>
        <cdr:cNvSpPr txBox="1"/>
      </cdr:nvSpPr>
      <cdr:spPr>
        <a:xfrm xmlns:a="http://schemas.openxmlformats.org/drawingml/2006/main">
          <a:off x="3301500" y="4839831"/>
          <a:ext cx="839269" cy="23596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none" lIns="0" tIns="0" rIns="0" bIns="0" rtlCol="0" anchor="ctr">
          <a:spAutoFit/>
        </a:bodyPr>
        <a:lstStyle xmlns:a="http://schemas.openxmlformats.org/drawingml/2006/main"/>
        <a:p xmlns:a="http://schemas.openxmlformats.org/drawingml/2006/main">
          <a:pPr algn="ctr"/>
          <a:r>
            <a:rPr lang="en-US" sz="1600" b="0" i="1" u="none">
              <a:solidFill>
                <a:srgbClr val="000000"/>
              </a:solidFill>
              <a:latin typeface="Times New Roman"/>
            </a:rPr>
            <a:t>16+ years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19" name="FRBMDAxes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20" name="FRBMDRecession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r>
            <a:rPr lang="en-US" sz="1100"/>
            <a:t>1/1/1948!*FRB*!12/31/2010</a:t>
          </a:r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21" name="FRBMDH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0.06641</cdr:x>
      <cdr:y>0.06938</cdr:y>
    </cdr:from>
    <cdr:to>
      <cdr:x>0.98681</cdr:x>
      <cdr:y>0.06963</cdr:y>
    </cdr:to>
    <cdr:sp macro="" textlink="">
      <cdr:nvSpPr>
        <cdr:cNvPr id="22" name="FRBMDHlineConnector" hidden="1"/>
        <cdr:cNvSpPr/>
      </cdr:nvSpPr>
      <cdr:spPr>
        <a:xfrm xmlns:a="http://schemas.openxmlformats.org/drawingml/2006/main">
          <a:off x="575489" y="436245"/>
          <a:ext cx="7975431" cy="1587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  <cdr:relSizeAnchor xmlns:cdr="http://schemas.openxmlformats.org/drawingml/2006/chartDrawing">
    <cdr:from>
      <cdr:x>0.00586</cdr:x>
      <cdr:y>0.00807</cdr:y>
    </cdr:from>
    <cdr:to>
      <cdr:x>0.15226</cdr:x>
      <cdr:y>0.20987</cdr:y>
    </cdr:to>
    <cdr:sp macro="" textlink="">
      <cdr:nvSpPr>
        <cdr:cNvPr id="23" name="FRBMDVline" hidden="1"/>
        <cdr:cNvSpPr txBox="1"/>
      </cdr:nvSpPr>
      <cdr:spPr>
        <a:xfrm xmlns:a="http://schemas.openxmlformats.org/drawingml/2006/main">
          <a:off x="50800" y="50800"/>
          <a:ext cx="1270000" cy="127000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vert="horz" wrap="square" lIns="0" tIns="0" rIns="0" bIns="0" rtlCol="0" anchor="ctr">
          <a:noAutofit/>
        </a:bodyPr>
        <a:lstStyle xmlns:a="http://schemas.openxmlformats.org/drawingml/2006/main"/>
        <a:p xmlns:a="http://schemas.openxmlformats.org/drawingml/2006/main">
          <a:endParaRPr lang="en-US" sz="1100"/>
        </a:p>
      </cdr:txBody>
    </cdr:sp>
  </cdr:relSizeAnchor>
  <cdr:relSizeAnchor xmlns:cdr="http://schemas.openxmlformats.org/drawingml/2006/chartDrawing">
    <cdr:from>
      <cdr:x>0.06641</cdr:x>
      <cdr:y>0.06938</cdr:y>
    </cdr:from>
    <cdr:to>
      <cdr:x>0.0666</cdr:x>
      <cdr:y>0.89091</cdr:y>
    </cdr:to>
    <cdr:sp macro="" textlink="">
      <cdr:nvSpPr>
        <cdr:cNvPr id="24" name="FRBMDVlineConnector" hidden="1"/>
        <cdr:cNvSpPr/>
      </cdr:nvSpPr>
      <cdr:spPr>
        <a:xfrm xmlns:a="http://schemas.openxmlformats.org/drawingml/2006/main">
          <a:off x="575489" y="436245"/>
          <a:ext cx="1587" cy="5165961"/>
        </a:xfrm>
        <a:prstGeom xmlns:a="http://schemas.openxmlformats.org/drawingml/2006/main" prst="straightConnector1">
          <a:avLst/>
        </a:prstGeom>
        <a:ln xmlns:a="http://schemas.openxmlformats.org/drawingml/2006/main" w="19050">
          <a:solidFill>
            <a:srgbClr val="000000"/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en-US"/>
        </a:p>
      </cdr:txBody>
    </cdr:sp>
  </cdr:relSizeAnchor>
</c:userShape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0"/>
  </sheetPr>
  <dimension ref="A1:A7"/>
  <sheetViews>
    <sheetView showGridLines="0" showRowColHeaders="0" workbookViewId="0">
      <selection activeCell="M16" sqref="M16"/>
    </sheetView>
  </sheetViews>
  <sheetFormatPr defaultRowHeight="15"/>
  <sheetData>
    <row r="1" spans="1:1">
      <c r="A1" s="39" t="s">
        <v>359</v>
      </c>
    </row>
    <row r="2" spans="1:1">
      <c r="A2" t="s">
        <v>355</v>
      </c>
    </row>
    <row r="4" spans="1:1">
      <c r="A4" s="39" t="s">
        <v>360</v>
      </c>
    </row>
    <row r="5" spans="1:1">
      <c r="A5" t="s">
        <v>357</v>
      </c>
    </row>
    <row r="6" spans="1:1">
      <c r="A6" t="s">
        <v>356</v>
      </c>
    </row>
    <row r="7" spans="1:1">
      <c r="A7" t="s">
        <v>358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1">
    <tabColor theme="6" tint="-0.249977111117893"/>
  </sheetPr>
  <dimension ref="A1:CY756"/>
  <sheetViews>
    <sheetView workbookViewId="0"/>
  </sheetViews>
  <sheetFormatPr defaultRowHeight="15"/>
  <sheetData>
    <row r="1" spans="1:103" ht="15.75">
      <c r="A1" s="2" t="s">
        <v>0</v>
      </c>
      <c r="B1" s="1"/>
      <c r="C1" s="1"/>
      <c r="D1" s="1"/>
      <c r="E1" s="2" t="s">
        <v>24</v>
      </c>
      <c r="F1" s="1"/>
      <c r="G1" s="1"/>
      <c r="H1" s="1"/>
      <c r="I1" s="2" t="s">
        <v>28</v>
      </c>
      <c r="J1" s="1"/>
      <c r="K1" s="1"/>
      <c r="L1" s="1"/>
      <c r="M1" s="2" t="s">
        <v>32</v>
      </c>
      <c r="N1" s="1"/>
      <c r="O1" s="1"/>
      <c r="P1" s="1"/>
      <c r="Q1" s="2" t="s">
        <v>37</v>
      </c>
      <c r="R1" s="1"/>
      <c r="S1" s="1"/>
      <c r="T1" s="1"/>
      <c r="U1" s="2" t="s">
        <v>40</v>
      </c>
      <c r="V1" s="1"/>
      <c r="W1" s="1"/>
      <c r="X1" s="1"/>
      <c r="AA1" s="2" t="s">
        <v>53</v>
      </c>
      <c r="AB1" s="1"/>
      <c r="AC1" s="1"/>
      <c r="AD1" s="1"/>
      <c r="AE1" s="2" t="s">
        <v>57</v>
      </c>
      <c r="AF1" s="1"/>
      <c r="AG1" s="1"/>
      <c r="AH1" s="1"/>
      <c r="AI1" s="2" t="s">
        <v>61</v>
      </c>
      <c r="AJ1" s="1"/>
      <c r="AK1" s="1"/>
      <c r="AL1" s="1"/>
      <c r="AM1" s="2" t="s">
        <v>65</v>
      </c>
      <c r="AN1" s="1"/>
      <c r="AO1" s="1"/>
      <c r="AP1" s="1"/>
      <c r="AQ1" s="2" t="s">
        <v>68</v>
      </c>
      <c r="AR1" s="1"/>
      <c r="AS1" s="1"/>
      <c r="AT1" s="1"/>
      <c r="AU1" s="2" t="s">
        <v>71</v>
      </c>
      <c r="AV1" s="1"/>
      <c r="AW1" s="1"/>
      <c r="AX1" s="1"/>
      <c r="AY1" s="2" t="s">
        <v>83</v>
      </c>
      <c r="AZ1" s="1"/>
      <c r="BA1" s="1"/>
      <c r="BB1" s="1"/>
      <c r="BC1" s="2" t="s">
        <v>87</v>
      </c>
      <c r="BD1" s="1"/>
      <c r="BE1" s="1"/>
      <c r="BF1" s="1"/>
      <c r="BG1" s="2" t="s">
        <v>90</v>
      </c>
      <c r="BH1" s="1"/>
      <c r="BI1" s="1"/>
      <c r="BJ1" s="1"/>
      <c r="BL1" s="2" t="s">
        <v>101</v>
      </c>
      <c r="BM1" s="1"/>
      <c r="BN1" s="1"/>
      <c r="BO1" s="1"/>
      <c r="BP1" s="2" t="s">
        <v>105</v>
      </c>
      <c r="BQ1" s="1"/>
      <c r="BR1" s="1"/>
      <c r="BS1" s="1"/>
      <c r="BT1" s="2" t="s">
        <v>109</v>
      </c>
      <c r="BU1" s="1"/>
      <c r="BV1" s="1"/>
      <c r="BW1" s="1"/>
      <c r="BX1" s="2" t="s">
        <v>113</v>
      </c>
      <c r="BY1" s="1"/>
      <c r="BZ1" s="1"/>
      <c r="CA1" s="1"/>
      <c r="CB1" s="2" t="s">
        <v>117</v>
      </c>
      <c r="CC1" s="1"/>
      <c r="CD1" s="1"/>
      <c r="CE1" s="1"/>
      <c r="CF1" s="2" t="s">
        <v>120</v>
      </c>
      <c r="CG1" s="1"/>
      <c r="CH1" s="1"/>
      <c r="CI1" s="1"/>
      <c r="CJ1" s="2" t="s">
        <v>123</v>
      </c>
      <c r="CK1" s="1"/>
      <c r="CL1" s="1"/>
      <c r="CM1" s="1"/>
      <c r="CN1" s="2" t="s">
        <v>126</v>
      </c>
      <c r="CO1" s="1"/>
      <c r="CP1" s="1"/>
      <c r="CQ1" s="1"/>
      <c r="CR1" s="2" t="s">
        <v>129</v>
      </c>
      <c r="CS1" s="1"/>
      <c r="CT1" s="1"/>
      <c r="CU1" s="1"/>
      <c r="CV1" s="2" t="s">
        <v>145</v>
      </c>
      <c r="CW1" s="1"/>
      <c r="CX1" s="1"/>
      <c r="CY1" s="1"/>
    </row>
    <row r="2" spans="1:103" ht="15.75">
      <c r="A2" s="3" t="s">
        <v>1</v>
      </c>
      <c r="B2" s="1"/>
      <c r="C2" s="1"/>
      <c r="D2" s="1"/>
      <c r="E2" s="3" t="s">
        <v>1</v>
      </c>
      <c r="F2" s="1"/>
      <c r="G2" s="1"/>
      <c r="H2" s="1"/>
      <c r="I2" s="3" t="s">
        <v>1</v>
      </c>
      <c r="J2" s="1"/>
      <c r="K2" s="1"/>
      <c r="L2" s="1"/>
      <c r="M2" s="3" t="s">
        <v>1</v>
      </c>
      <c r="N2" s="1"/>
      <c r="O2" s="1"/>
      <c r="P2" s="1"/>
      <c r="Q2" s="3" t="s">
        <v>1</v>
      </c>
      <c r="R2" s="1"/>
      <c r="S2" s="1"/>
      <c r="T2" s="1"/>
      <c r="U2" s="3" t="s">
        <v>1</v>
      </c>
      <c r="V2" s="1"/>
      <c r="W2" s="1"/>
      <c r="X2" s="1"/>
      <c r="AA2" s="3" t="s">
        <v>1</v>
      </c>
      <c r="AB2" s="1"/>
      <c r="AC2" s="1"/>
      <c r="AD2" s="1"/>
      <c r="AE2" s="3" t="s">
        <v>1</v>
      </c>
      <c r="AF2" s="1"/>
      <c r="AG2" s="1"/>
      <c r="AH2" s="1"/>
      <c r="AI2" s="3" t="s">
        <v>1</v>
      </c>
      <c r="AJ2" s="1"/>
      <c r="AK2" s="1"/>
      <c r="AL2" s="1"/>
      <c r="AM2" s="3" t="s">
        <v>1</v>
      </c>
      <c r="AN2" s="1"/>
      <c r="AO2" s="1"/>
      <c r="AP2" s="1"/>
      <c r="AQ2" s="3" t="s">
        <v>1</v>
      </c>
      <c r="AR2" s="1"/>
      <c r="AS2" s="1"/>
      <c r="AT2" s="1"/>
      <c r="AU2" s="3" t="s">
        <v>1</v>
      </c>
      <c r="AV2" s="1"/>
      <c r="AW2" s="1"/>
      <c r="AX2" s="1"/>
      <c r="AY2" s="3" t="s">
        <v>1</v>
      </c>
      <c r="AZ2" s="1"/>
      <c r="BA2" s="1"/>
      <c r="BB2" s="1"/>
      <c r="BC2" s="3" t="s">
        <v>1</v>
      </c>
      <c r="BD2" s="1"/>
      <c r="BE2" s="1"/>
      <c r="BF2" s="1"/>
      <c r="BG2" s="3" t="s">
        <v>1</v>
      </c>
      <c r="BH2" s="1"/>
      <c r="BI2" s="1"/>
      <c r="BJ2" s="1"/>
      <c r="BL2" s="3" t="s">
        <v>1</v>
      </c>
      <c r="BM2" s="1"/>
      <c r="BN2" s="1"/>
      <c r="BO2" s="1"/>
      <c r="BP2" s="3" t="s">
        <v>1</v>
      </c>
      <c r="BQ2" s="1"/>
      <c r="BR2" s="1"/>
      <c r="BS2" s="1"/>
      <c r="BT2" s="3" t="s">
        <v>1</v>
      </c>
      <c r="BU2" s="1"/>
      <c r="BV2" s="1"/>
      <c r="BW2" s="1"/>
      <c r="BX2" s="3" t="s">
        <v>1</v>
      </c>
      <c r="BY2" s="1"/>
      <c r="BZ2" s="1"/>
      <c r="CA2" s="1"/>
      <c r="CB2" s="3" t="s">
        <v>1</v>
      </c>
      <c r="CC2" s="1"/>
      <c r="CD2" s="1"/>
      <c r="CE2" s="1"/>
      <c r="CF2" s="3" t="s">
        <v>1</v>
      </c>
      <c r="CG2" s="1"/>
      <c r="CH2" s="1"/>
      <c r="CI2" s="1"/>
      <c r="CJ2" s="3" t="s">
        <v>1</v>
      </c>
      <c r="CK2" s="1"/>
      <c r="CL2" s="1"/>
      <c r="CM2" s="1"/>
      <c r="CN2" s="3" t="s">
        <v>1</v>
      </c>
      <c r="CO2" s="1"/>
      <c r="CP2" s="1"/>
      <c r="CQ2" s="1"/>
      <c r="CR2" s="3" t="s">
        <v>1</v>
      </c>
      <c r="CS2" s="1"/>
      <c r="CT2" s="1"/>
      <c r="CU2" s="1"/>
      <c r="CV2" s="3" t="s">
        <v>1</v>
      </c>
      <c r="CW2" s="1"/>
      <c r="CX2" s="1"/>
      <c r="CY2" s="1"/>
    </row>
    <row r="3" spans="1:103" ht="15.75">
      <c r="A3" s="2" t="s">
        <v>2</v>
      </c>
      <c r="B3" s="1"/>
      <c r="C3" s="1"/>
      <c r="D3" s="1"/>
      <c r="E3" s="2" t="s">
        <v>25</v>
      </c>
      <c r="F3" s="1"/>
      <c r="G3" s="1"/>
      <c r="H3" s="1"/>
      <c r="I3" s="2" t="s">
        <v>29</v>
      </c>
      <c r="J3" s="1"/>
      <c r="K3" s="1"/>
      <c r="L3" s="1"/>
      <c r="M3" s="2" t="s">
        <v>33</v>
      </c>
      <c r="N3" s="1"/>
      <c r="O3" s="1"/>
      <c r="P3" s="1"/>
      <c r="Q3" s="2" t="s">
        <v>38</v>
      </c>
      <c r="R3" s="1"/>
      <c r="S3" s="1"/>
      <c r="T3" s="1"/>
      <c r="U3" s="2" t="s">
        <v>41</v>
      </c>
      <c r="V3" s="1"/>
      <c r="W3" s="1"/>
      <c r="X3" s="1"/>
      <c r="AA3" s="2" t="s">
        <v>54</v>
      </c>
      <c r="AB3" s="1"/>
      <c r="AC3" s="1"/>
      <c r="AD3" s="1"/>
      <c r="AE3" s="2" t="s">
        <v>58</v>
      </c>
      <c r="AF3" s="1"/>
      <c r="AG3" s="1"/>
      <c r="AH3" s="1"/>
      <c r="AI3" s="2" t="s">
        <v>62</v>
      </c>
      <c r="AJ3" s="1"/>
      <c r="AK3" s="1"/>
      <c r="AL3" s="1"/>
      <c r="AM3" s="2" t="s">
        <v>66</v>
      </c>
      <c r="AN3" s="1"/>
      <c r="AO3" s="1"/>
      <c r="AP3" s="1"/>
      <c r="AQ3" s="2" t="s">
        <v>69</v>
      </c>
      <c r="AR3" s="1"/>
      <c r="AS3" s="1"/>
      <c r="AT3" s="1"/>
      <c r="AU3" s="2" t="s">
        <v>72</v>
      </c>
      <c r="AV3" s="1"/>
      <c r="AW3" s="1"/>
      <c r="AX3" s="1"/>
      <c r="AY3" s="2" t="s">
        <v>84</v>
      </c>
      <c r="AZ3" s="1"/>
      <c r="BA3" s="1"/>
      <c r="BB3" s="1"/>
      <c r="BC3" s="2" t="s">
        <v>88</v>
      </c>
      <c r="BD3" s="1"/>
      <c r="BE3" s="1"/>
      <c r="BF3" s="1"/>
      <c r="BG3" s="2" t="s">
        <v>91</v>
      </c>
      <c r="BH3" s="1"/>
      <c r="BI3" s="1"/>
      <c r="BJ3" s="1"/>
      <c r="BL3" s="2" t="s">
        <v>102</v>
      </c>
      <c r="BM3" s="1"/>
      <c r="BN3" s="1"/>
      <c r="BO3" s="1"/>
      <c r="BP3" s="2" t="s">
        <v>106</v>
      </c>
      <c r="BQ3" s="1"/>
      <c r="BR3" s="1"/>
      <c r="BS3" s="1"/>
      <c r="BT3" s="2" t="s">
        <v>110</v>
      </c>
      <c r="BU3" s="1"/>
      <c r="BV3" s="1"/>
      <c r="BW3" s="1"/>
      <c r="BX3" s="2" t="s">
        <v>114</v>
      </c>
      <c r="BY3" s="1"/>
      <c r="BZ3" s="1"/>
      <c r="CA3" s="1"/>
      <c r="CB3" s="2" t="s">
        <v>118</v>
      </c>
      <c r="CC3" s="1"/>
      <c r="CD3" s="1"/>
      <c r="CE3" s="1"/>
      <c r="CF3" s="2" t="s">
        <v>121</v>
      </c>
      <c r="CG3" s="1"/>
      <c r="CH3" s="1"/>
      <c r="CI3" s="1"/>
      <c r="CJ3" s="2" t="s">
        <v>124</v>
      </c>
      <c r="CK3" s="1"/>
      <c r="CL3" s="1"/>
      <c r="CM3" s="1"/>
      <c r="CN3" s="2" t="s">
        <v>127</v>
      </c>
      <c r="CO3" s="1"/>
      <c r="CP3" s="1"/>
      <c r="CQ3" s="1"/>
      <c r="CR3" s="2" t="s">
        <v>130</v>
      </c>
      <c r="CS3" s="1"/>
      <c r="CT3" s="1"/>
      <c r="CU3" s="1"/>
      <c r="CV3" s="2" t="s">
        <v>146</v>
      </c>
      <c r="CW3" s="1"/>
      <c r="CX3" s="1"/>
      <c r="CY3" s="1"/>
    </row>
    <row r="4" spans="1:103" ht="15.75">
      <c r="A4" s="2" t="s">
        <v>3</v>
      </c>
      <c r="B4" s="1"/>
      <c r="C4" s="1"/>
      <c r="D4" s="1"/>
      <c r="E4" s="2" t="s">
        <v>3</v>
      </c>
      <c r="F4" s="1"/>
      <c r="G4" s="1"/>
      <c r="H4" s="1"/>
      <c r="I4" s="2" t="s">
        <v>3</v>
      </c>
      <c r="J4" s="1"/>
      <c r="K4" s="1"/>
      <c r="L4" s="1"/>
      <c r="M4" s="2" t="s">
        <v>34</v>
      </c>
      <c r="N4" s="1"/>
      <c r="O4" s="1"/>
      <c r="P4" s="1"/>
      <c r="Q4" s="2" t="s">
        <v>34</v>
      </c>
      <c r="R4" s="1"/>
      <c r="S4" s="1"/>
      <c r="T4" s="1"/>
      <c r="U4" s="2" t="s">
        <v>34</v>
      </c>
      <c r="V4" s="1"/>
      <c r="W4" s="1"/>
      <c r="X4" s="1"/>
      <c r="AA4" s="2" t="s">
        <v>3</v>
      </c>
      <c r="AB4" s="1"/>
      <c r="AC4" s="1"/>
      <c r="AD4" s="1"/>
      <c r="AE4" s="2" t="s">
        <v>3</v>
      </c>
      <c r="AF4" s="1"/>
      <c r="AG4" s="1"/>
      <c r="AH4" s="1"/>
      <c r="AI4" s="2" t="s">
        <v>3</v>
      </c>
      <c r="AJ4" s="1"/>
      <c r="AK4" s="1"/>
      <c r="AL4" s="1"/>
      <c r="AM4" s="2" t="s">
        <v>34</v>
      </c>
      <c r="AN4" s="1"/>
      <c r="AO4" s="1"/>
      <c r="AP4" s="1"/>
      <c r="AQ4" s="2" t="s">
        <v>34</v>
      </c>
      <c r="AR4" s="1"/>
      <c r="AS4" s="1"/>
      <c r="AT4" s="1"/>
      <c r="AU4" s="2" t="s">
        <v>34</v>
      </c>
      <c r="AV4" s="1"/>
      <c r="AW4" s="1"/>
      <c r="AX4" s="1"/>
      <c r="AY4" s="2" t="s">
        <v>85</v>
      </c>
      <c r="AZ4" s="1"/>
      <c r="BA4" s="1"/>
      <c r="BB4" s="1"/>
      <c r="BC4" s="2" t="s">
        <v>85</v>
      </c>
      <c r="BD4" s="1"/>
      <c r="BE4" s="1"/>
      <c r="BF4" s="1"/>
      <c r="BG4" s="2" t="s">
        <v>85</v>
      </c>
      <c r="BH4" s="1"/>
      <c r="BI4" s="1"/>
      <c r="BJ4" s="1"/>
      <c r="BL4" s="2" t="s">
        <v>3</v>
      </c>
      <c r="BM4" s="1"/>
      <c r="BN4" s="1"/>
      <c r="BO4" s="1"/>
      <c r="BP4" s="2" t="s">
        <v>3</v>
      </c>
      <c r="BQ4" s="1"/>
      <c r="BR4" s="1"/>
      <c r="BS4" s="1"/>
      <c r="BT4" s="2" t="s">
        <v>3</v>
      </c>
      <c r="BU4" s="1"/>
      <c r="BV4" s="1"/>
      <c r="BW4" s="1"/>
      <c r="BX4" s="2" t="s">
        <v>3</v>
      </c>
      <c r="BY4" s="1"/>
      <c r="BZ4" s="1"/>
      <c r="CA4" s="1"/>
      <c r="CB4" s="2" t="s">
        <v>85</v>
      </c>
      <c r="CC4" s="1"/>
      <c r="CD4" s="1"/>
      <c r="CE4" s="1"/>
      <c r="CF4" s="2" t="s">
        <v>85</v>
      </c>
      <c r="CG4" s="1"/>
      <c r="CH4" s="1"/>
      <c r="CI4" s="1"/>
      <c r="CJ4" s="2" t="s">
        <v>85</v>
      </c>
      <c r="CK4" s="1"/>
      <c r="CL4" s="1"/>
      <c r="CM4" s="1"/>
      <c r="CN4" s="2" t="s">
        <v>85</v>
      </c>
      <c r="CO4" s="1"/>
      <c r="CP4" s="1"/>
      <c r="CQ4" s="1"/>
      <c r="CR4" s="2" t="s">
        <v>34</v>
      </c>
      <c r="CS4" s="1"/>
      <c r="CT4" s="1"/>
      <c r="CU4" s="1"/>
      <c r="CV4" s="2" t="s">
        <v>85</v>
      </c>
      <c r="CW4" s="1"/>
      <c r="CX4" s="1"/>
      <c r="CY4" s="1"/>
    </row>
    <row r="5" spans="1:103" ht="15.75">
      <c r="A5" s="2" t="s">
        <v>4</v>
      </c>
      <c r="B5" s="1"/>
      <c r="C5" s="1"/>
      <c r="D5" s="1"/>
      <c r="E5" s="2" t="s">
        <v>4</v>
      </c>
      <c r="F5" s="1"/>
      <c r="G5" s="1"/>
      <c r="H5" s="1"/>
      <c r="I5" s="2" t="s">
        <v>4</v>
      </c>
      <c r="J5" s="1"/>
      <c r="K5" s="1"/>
      <c r="L5" s="1"/>
      <c r="M5" s="2" t="s">
        <v>35</v>
      </c>
      <c r="N5" s="1"/>
      <c r="O5" s="1"/>
      <c r="P5" s="1"/>
      <c r="Q5" s="2" t="s">
        <v>35</v>
      </c>
      <c r="R5" s="1"/>
      <c r="S5" s="1"/>
      <c r="T5" s="1"/>
      <c r="U5" s="2" t="s">
        <v>35</v>
      </c>
      <c r="V5" s="1"/>
      <c r="W5" s="1"/>
      <c r="X5" s="1"/>
      <c r="AA5" s="2" t="s">
        <v>4</v>
      </c>
      <c r="AB5" s="1"/>
      <c r="AC5" s="1"/>
      <c r="AD5" s="1"/>
      <c r="AE5" s="2" t="s">
        <v>4</v>
      </c>
      <c r="AF5" s="1"/>
      <c r="AG5" s="1"/>
      <c r="AH5" s="1"/>
      <c r="AI5" s="2" t="s">
        <v>4</v>
      </c>
      <c r="AJ5" s="1"/>
      <c r="AK5" s="1"/>
      <c r="AL5" s="1"/>
      <c r="AM5" s="2" t="s">
        <v>35</v>
      </c>
      <c r="AN5" s="1"/>
      <c r="AO5" s="1"/>
      <c r="AP5" s="1"/>
      <c r="AQ5" s="2" t="s">
        <v>35</v>
      </c>
      <c r="AR5" s="1"/>
      <c r="AS5" s="1"/>
      <c r="AT5" s="1"/>
      <c r="AU5" s="2" t="s">
        <v>35</v>
      </c>
      <c r="AV5" s="1"/>
      <c r="AW5" s="1"/>
      <c r="AX5" s="1"/>
      <c r="AY5" s="2" t="s">
        <v>4</v>
      </c>
      <c r="AZ5" s="1"/>
      <c r="BA5" s="1"/>
      <c r="BB5" s="1"/>
      <c r="BC5" s="2" t="s">
        <v>4</v>
      </c>
      <c r="BD5" s="1"/>
      <c r="BE5" s="1"/>
      <c r="BF5" s="1"/>
      <c r="BG5" s="2" t="s">
        <v>4</v>
      </c>
      <c r="BH5" s="1"/>
      <c r="BI5" s="1"/>
      <c r="BJ5" s="1"/>
      <c r="BL5" s="2" t="s">
        <v>4</v>
      </c>
      <c r="BM5" s="1"/>
      <c r="BN5" s="1"/>
      <c r="BO5" s="1"/>
      <c r="BP5" s="2" t="s">
        <v>4</v>
      </c>
      <c r="BQ5" s="1"/>
      <c r="BR5" s="1"/>
      <c r="BS5" s="1"/>
      <c r="BT5" s="2" t="s">
        <v>4</v>
      </c>
      <c r="BU5" s="1"/>
      <c r="BV5" s="1"/>
      <c r="BW5" s="1"/>
      <c r="BX5" s="2" t="s">
        <v>4</v>
      </c>
      <c r="BY5" s="1"/>
      <c r="BZ5" s="1"/>
      <c r="CA5" s="1"/>
      <c r="CB5" s="2" t="s">
        <v>4</v>
      </c>
      <c r="CC5" s="1"/>
      <c r="CD5" s="1"/>
      <c r="CE5" s="1"/>
      <c r="CF5" s="2" t="s">
        <v>4</v>
      </c>
      <c r="CG5" s="1"/>
      <c r="CH5" s="1"/>
      <c r="CI5" s="1"/>
      <c r="CJ5" s="2" t="s">
        <v>4</v>
      </c>
      <c r="CK5" s="1"/>
      <c r="CL5" s="1"/>
      <c r="CM5" s="1"/>
      <c r="CN5" s="2" t="s">
        <v>4</v>
      </c>
      <c r="CO5" s="1"/>
      <c r="CP5" s="1"/>
      <c r="CQ5" s="1"/>
      <c r="CR5" s="2" t="s">
        <v>35</v>
      </c>
      <c r="CS5" s="1"/>
      <c r="CT5" s="1"/>
      <c r="CU5" s="1"/>
      <c r="CV5" s="2" t="s">
        <v>4</v>
      </c>
      <c r="CW5" s="1"/>
      <c r="CX5" s="1"/>
      <c r="CY5" s="1"/>
    </row>
    <row r="6" spans="1:103" ht="15.75">
      <c r="A6" s="2" t="s">
        <v>5</v>
      </c>
      <c r="B6" s="1"/>
      <c r="C6" s="1"/>
      <c r="D6" s="1"/>
      <c r="E6" s="2" t="s">
        <v>5</v>
      </c>
      <c r="F6" s="1"/>
      <c r="G6" s="1"/>
      <c r="H6" s="1"/>
      <c r="I6" s="2" t="s">
        <v>5</v>
      </c>
      <c r="J6" s="1"/>
      <c r="K6" s="1"/>
      <c r="L6" s="1"/>
      <c r="M6" s="2" t="s">
        <v>5</v>
      </c>
      <c r="N6" s="1"/>
      <c r="O6" s="1"/>
      <c r="P6" s="1"/>
      <c r="Q6" s="2" t="s">
        <v>5</v>
      </c>
      <c r="R6" s="1"/>
      <c r="S6" s="1"/>
      <c r="T6" s="1"/>
      <c r="U6" s="2" t="s">
        <v>5</v>
      </c>
      <c r="V6" s="1"/>
      <c r="W6" s="1"/>
      <c r="X6" s="1"/>
      <c r="AA6" s="2" t="s">
        <v>5</v>
      </c>
      <c r="AB6" s="1"/>
      <c r="AC6" s="1"/>
      <c r="AD6" s="1"/>
      <c r="AE6" s="2" t="s">
        <v>5</v>
      </c>
      <c r="AF6" s="1"/>
      <c r="AG6" s="1"/>
      <c r="AH6" s="1"/>
      <c r="AI6" s="2" t="s">
        <v>5</v>
      </c>
      <c r="AJ6" s="1"/>
      <c r="AK6" s="1"/>
      <c r="AL6" s="1"/>
      <c r="AM6" s="2" t="s">
        <v>5</v>
      </c>
      <c r="AN6" s="1"/>
      <c r="AO6" s="1"/>
      <c r="AP6" s="1"/>
      <c r="AQ6" s="2" t="s">
        <v>5</v>
      </c>
      <c r="AR6" s="1"/>
      <c r="AS6" s="1"/>
      <c r="AT6" s="1"/>
      <c r="AU6" s="2" t="s">
        <v>5</v>
      </c>
      <c r="AV6" s="1"/>
      <c r="AW6" s="1"/>
      <c r="AX6" s="1"/>
      <c r="AY6" s="2" t="s">
        <v>5</v>
      </c>
      <c r="AZ6" s="1"/>
      <c r="BA6" s="1"/>
      <c r="BB6" s="1"/>
      <c r="BC6" s="2" t="s">
        <v>5</v>
      </c>
      <c r="BD6" s="1"/>
      <c r="BE6" s="1"/>
      <c r="BF6" s="1"/>
      <c r="BG6" s="2" t="s">
        <v>5</v>
      </c>
      <c r="BH6" s="1"/>
      <c r="BI6" s="1"/>
      <c r="BJ6" s="1"/>
      <c r="BL6" s="2" t="s">
        <v>103</v>
      </c>
      <c r="BM6" s="1"/>
      <c r="BN6" s="1"/>
      <c r="BO6" s="1"/>
      <c r="BP6" s="2" t="s">
        <v>107</v>
      </c>
      <c r="BQ6" s="1"/>
      <c r="BR6" s="1"/>
      <c r="BS6" s="1"/>
      <c r="BT6" s="2" t="s">
        <v>111</v>
      </c>
      <c r="BU6" s="1"/>
      <c r="BV6" s="1"/>
      <c r="BW6" s="1"/>
      <c r="BX6" s="2" t="s">
        <v>115</v>
      </c>
      <c r="BY6" s="1"/>
      <c r="BZ6" s="1"/>
      <c r="CA6" s="1"/>
      <c r="CB6" s="2" t="s">
        <v>103</v>
      </c>
      <c r="CC6" s="1"/>
      <c r="CD6" s="1"/>
      <c r="CE6" s="1"/>
      <c r="CF6" s="2" t="s">
        <v>107</v>
      </c>
      <c r="CG6" s="1"/>
      <c r="CH6" s="1"/>
      <c r="CI6" s="1"/>
      <c r="CJ6" s="2" t="s">
        <v>111</v>
      </c>
      <c r="CK6" s="1"/>
      <c r="CL6" s="1"/>
      <c r="CM6" s="1"/>
      <c r="CN6" s="2" t="s">
        <v>115</v>
      </c>
      <c r="CO6" s="1"/>
      <c r="CP6" s="1"/>
      <c r="CQ6" s="1"/>
      <c r="CR6" s="2" t="s">
        <v>131</v>
      </c>
      <c r="CS6" s="1"/>
      <c r="CT6" s="1"/>
      <c r="CU6" s="1"/>
      <c r="CV6" s="2" t="s">
        <v>5</v>
      </c>
      <c r="CW6" s="1"/>
      <c r="CX6" s="1"/>
      <c r="CY6" s="1"/>
    </row>
    <row r="7" spans="1:103" ht="16.5" thickBot="1">
      <c r="A7" s="31"/>
      <c r="B7" s="32"/>
      <c r="C7" s="32"/>
      <c r="D7" s="32"/>
      <c r="E7" s="2" t="s">
        <v>26</v>
      </c>
      <c r="F7" s="1"/>
      <c r="G7" s="1"/>
      <c r="H7" s="1"/>
      <c r="I7" s="2" t="s">
        <v>30</v>
      </c>
      <c r="J7" s="1"/>
      <c r="K7" s="1"/>
      <c r="L7" s="1"/>
      <c r="M7" s="31"/>
      <c r="N7" s="32"/>
      <c r="O7" s="32"/>
      <c r="P7" s="32"/>
      <c r="Q7" s="2" t="s">
        <v>26</v>
      </c>
      <c r="R7" s="1"/>
      <c r="S7" s="1"/>
      <c r="T7" s="1"/>
      <c r="U7" s="2" t="s">
        <v>30</v>
      </c>
      <c r="V7" s="1"/>
      <c r="W7" s="1"/>
      <c r="X7" s="1"/>
      <c r="AA7" s="2" t="s">
        <v>55</v>
      </c>
      <c r="AB7" s="1"/>
      <c r="AC7" s="1"/>
      <c r="AD7" s="1"/>
      <c r="AE7" s="2" t="s">
        <v>59</v>
      </c>
      <c r="AF7" s="1"/>
      <c r="AG7" s="1"/>
      <c r="AH7" s="1"/>
      <c r="AI7" s="2" t="s">
        <v>63</v>
      </c>
      <c r="AJ7" s="1"/>
      <c r="AK7" s="1"/>
      <c r="AL7" s="1"/>
      <c r="AM7" s="2" t="s">
        <v>55</v>
      </c>
      <c r="AN7" s="1"/>
      <c r="AO7" s="1"/>
      <c r="AP7" s="1"/>
      <c r="AQ7" s="2" t="s">
        <v>59</v>
      </c>
      <c r="AR7" s="1"/>
      <c r="AS7" s="1"/>
      <c r="AT7" s="1"/>
      <c r="AU7" s="2" t="s">
        <v>63</v>
      </c>
      <c r="AV7" s="1"/>
      <c r="AW7" s="1"/>
      <c r="AX7" s="1"/>
      <c r="AY7" s="2" t="s">
        <v>55</v>
      </c>
      <c r="AZ7" s="1"/>
      <c r="BA7" s="1"/>
      <c r="BB7" s="1"/>
      <c r="BC7" s="2" t="s">
        <v>59</v>
      </c>
      <c r="BD7" s="1"/>
      <c r="BE7" s="1"/>
      <c r="BF7" s="1"/>
      <c r="BG7" s="2" t="s">
        <v>63</v>
      </c>
      <c r="BH7" s="1"/>
      <c r="BI7" s="1"/>
      <c r="BJ7" s="1"/>
      <c r="BL7" s="31"/>
      <c r="BM7" s="32"/>
      <c r="BN7" s="32"/>
      <c r="BO7" s="32"/>
      <c r="BP7" s="31"/>
      <c r="BQ7" s="32"/>
      <c r="BR7" s="32"/>
      <c r="BS7" s="32"/>
      <c r="BT7" s="31"/>
      <c r="BU7" s="32"/>
      <c r="BV7" s="32"/>
      <c r="BW7" s="32"/>
      <c r="BX7" s="31"/>
      <c r="BY7" s="32"/>
      <c r="BZ7" s="32"/>
      <c r="CA7" s="32"/>
      <c r="CB7" s="31"/>
      <c r="CC7" s="32"/>
      <c r="CD7" s="32"/>
      <c r="CE7" s="32"/>
      <c r="CF7" s="31"/>
      <c r="CG7" s="32"/>
      <c r="CH7" s="32"/>
      <c r="CI7" s="32"/>
      <c r="CJ7" s="31"/>
      <c r="CK7" s="32"/>
      <c r="CL7" s="32"/>
      <c r="CM7" s="32"/>
      <c r="CN7" s="31"/>
      <c r="CO7" s="32"/>
      <c r="CP7" s="32"/>
      <c r="CQ7" s="32"/>
      <c r="CR7" s="31"/>
      <c r="CS7" s="32"/>
      <c r="CT7" s="32"/>
      <c r="CU7" s="32"/>
      <c r="CV7" s="31"/>
      <c r="CW7" s="32"/>
      <c r="CX7" s="32"/>
      <c r="CY7" s="32"/>
    </row>
    <row r="8" spans="1:103" ht="27.75" thickBot="1">
      <c r="A8" s="6" t="s">
        <v>6</v>
      </c>
      <c r="B8" s="7" t="s">
        <v>7</v>
      </c>
      <c r="C8" s="7" t="s">
        <v>8</v>
      </c>
      <c r="D8" s="8" t="s">
        <v>9</v>
      </c>
      <c r="E8" s="33"/>
      <c r="F8" s="32"/>
      <c r="G8" s="32"/>
      <c r="H8" s="32"/>
      <c r="I8" s="31"/>
      <c r="J8" s="32"/>
      <c r="K8" s="32"/>
      <c r="L8" s="34"/>
      <c r="M8" s="6" t="s">
        <v>6</v>
      </c>
      <c r="N8" s="7" t="s">
        <v>7</v>
      </c>
      <c r="O8" s="7" t="s">
        <v>8</v>
      </c>
      <c r="P8" s="8" t="s">
        <v>9</v>
      </c>
      <c r="Q8" s="33"/>
      <c r="R8" s="32"/>
      <c r="S8" s="32"/>
      <c r="T8" s="32"/>
      <c r="U8" s="31"/>
      <c r="V8" s="32"/>
      <c r="W8" s="32"/>
      <c r="X8" s="32"/>
      <c r="AA8" s="31"/>
      <c r="AB8" s="32"/>
      <c r="AC8" s="32"/>
      <c r="AD8" s="32"/>
      <c r="AE8" s="31"/>
      <c r="AF8" s="32"/>
      <c r="AG8" s="32"/>
      <c r="AH8" s="32"/>
      <c r="AI8" s="31"/>
      <c r="AJ8" s="32"/>
      <c r="AK8" s="32"/>
      <c r="AL8" s="32"/>
      <c r="AM8" s="31"/>
      <c r="AN8" s="32"/>
      <c r="AO8" s="32"/>
      <c r="AP8" s="32"/>
      <c r="AQ8" s="31"/>
      <c r="AR8" s="32"/>
      <c r="AS8" s="32"/>
      <c r="AT8" s="32"/>
      <c r="AU8" s="31"/>
      <c r="AV8" s="32"/>
      <c r="AW8" s="32"/>
      <c r="AX8" s="32"/>
      <c r="AY8" s="31"/>
      <c r="AZ8" s="32"/>
      <c r="BA8" s="32"/>
      <c r="BB8" s="32"/>
      <c r="BC8" s="31"/>
      <c r="BD8" s="32"/>
      <c r="BE8" s="32"/>
      <c r="BF8" s="32"/>
      <c r="BG8" s="31"/>
      <c r="BH8" s="32"/>
      <c r="BI8" s="32"/>
      <c r="BJ8" s="32"/>
      <c r="BL8" s="6" t="s">
        <v>6</v>
      </c>
      <c r="BM8" s="7" t="s">
        <v>7</v>
      </c>
      <c r="BN8" s="7" t="s">
        <v>8</v>
      </c>
      <c r="BO8" s="8" t="s">
        <v>9</v>
      </c>
      <c r="BP8" s="6" t="s">
        <v>6</v>
      </c>
      <c r="BQ8" s="7" t="s">
        <v>7</v>
      </c>
      <c r="BR8" s="7" t="s">
        <v>8</v>
      </c>
      <c r="BS8" s="8" t="s">
        <v>9</v>
      </c>
      <c r="BT8" s="6" t="s">
        <v>6</v>
      </c>
      <c r="BU8" s="7" t="s">
        <v>7</v>
      </c>
      <c r="BV8" s="7" t="s">
        <v>8</v>
      </c>
      <c r="BW8" s="8" t="s">
        <v>9</v>
      </c>
      <c r="BX8" s="6" t="s">
        <v>6</v>
      </c>
      <c r="BY8" s="7" t="s">
        <v>7</v>
      </c>
      <c r="BZ8" s="7" t="s">
        <v>8</v>
      </c>
      <c r="CA8" s="8" t="s">
        <v>9</v>
      </c>
      <c r="CB8" s="6" t="s">
        <v>6</v>
      </c>
      <c r="CC8" s="7" t="s">
        <v>7</v>
      </c>
      <c r="CD8" s="7" t="s">
        <v>8</v>
      </c>
      <c r="CE8" s="8" t="s">
        <v>9</v>
      </c>
      <c r="CF8" s="6" t="s">
        <v>6</v>
      </c>
      <c r="CG8" s="7" t="s">
        <v>7</v>
      </c>
      <c r="CH8" s="7" t="s">
        <v>8</v>
      </c>
      <c r="CI8" s="8" t="s">
        <v>9</v>
      </c>
      <c r="CJ8" s="6" t="s">
        <v>6</v>
      </c>
      <c r="CK8" s="7" t="s">
        <v>7</v>
      </c>
      <c r="CL8" s="7" t="s">
        <v>8</v>
      </c>
      <c r="CM8" s="8" t="s">
        <v>9</v>
      </c>
      <c r="CN8" s="6" t="s">
        <v>6</v>
      </c>
      <c r="CO8" s="7" t="s">
        <v>7</v>
      </c>
      <c r="CP8" s="7" t="s">
        <v>8</v>
      </c>
      <c r="CQ8" s="8" t="s">
        <v>9</v>
      </c>
      <c r="CR8" s="6" t="s">
        <v>6</v>
      </c>
      <c r="CS8" s="7" t="s">
        <v>7</v>
      </c>
      <c r="CT8" s="7" t="s">
        <v>8</v>
      </c>
      <c r="CU8" s="8" t="s">
        <v>9</v>
      </c>
      <c r="CV8" s="6" t="s">
        <v>6</v>
      </c>
      <c r="CW8" s="7" t="s">
        <v>7</v>
      </c>
      <c r="CX8" s="7" t="s">
        <v>8</v>
      </c>
      <c r="CY8" s="8" t="s">
        <v>9</v>
      </c>
    </row>
    <row r="9" spans="1:103" ht="27" thickBot="1">
      <c r="A9" s="9" t="s">
        <v>10</v>
      </c>
      <c r="B9" s="4">
        <v>1948</v>
      </c>
      <c r="C9" s="4" t="s">
        <v>11</v>
      </c>
      <c r="D9" s="10">
        <v>60095</v>
      </c>
      <c r="E9" s="6" t="s">
        <v>6</v>
      </c>
      <c r="F9" s="7" t="s">
        <v>7</v>
      </c>
      <c r="G9" s="7" t="s">
        <v>8</v>
      </c>
      <c r="H9" s="8" t="s">
        <v>9</v>
      </c>
      <c r="I9" s="6" t="s">
        <v>6</v>
      </c>
      <c r="J9" s="7" t="s">
        <v>7</v>
      </c>
      <c r="K9" s="7" t="s">
        <v>8</v>
      </c>
      <c r="L9" s="8" t="s">
        <v>9</v>
      </c>
      <c r="M9" s="9" t="s">
        <v>36</v>
      </c>
      <c r="N9" s="4">
        <v>1948</v>
      </c>
      <c r="O9" s="4" t="s">
        <v>11</v>
      </c>
      <c r="P9" s="10">
        <v>3.4</v>
      </c>
      <c r="Q9" s="6" t="s">
        <v>6</v>
      </c>
      <c r="R9" s="7" t="s">
        <v>7</v>
      </c>
      <c r="S9" s="7" t="s">
        <v>8</v>
      </c>
      <c r="T9" s="8" t="s">
        <v>9</v>
      </c>
      <c r="U9" s="6" t="s">
        <v>6</v>
      </c>
      <c r="V9" s="7" t="s">
        <v>7</v>
      </c>
      <c r="W9" s="7" t="s">
        <v>8</v>
      </c>
      <c r="X9" s="8" t="s">
        <v>9</v>
      </c>
      <c r="AA9" s="6" t="s">
        <v>6</v>
      </c>
      <c r="AB9" s="7" t="s">
        <v>7</v>
      </c>
      <c r="AC9" s="7" t="s">
        <v>8</v>
      </c>
      <c r="AD9" s="8" t="s">
        <v>9</v>
      </c>
      <c r="AE9" s="6" t="s">
        <v>6</v>
      </c>
      <c r="AF9" s="7" t="s">
        <v>7</v>
      </c>
      <c r="AG9" s="7" t="s">
        <v>8</v>
      </c>
      <c r="AH9" s="8" t="s">
        <v>9</v>
      </c>
      <c r="AI9" s="6" t="s">
        <v>6</v>
      </c>
      <c r="AJ9" s="7" t="s">
        <v>7</v>
      </c>
      <c r="AK9" s="7" t="s">
        <v>8</v>
      </c>
      <c r="AL9" s="8" t="s">
        <v>9</v>
      </c>
      <c r="AM9" s="6" t="s">
        <v>6</v>
      </c>
      <c r="AN9" s="7" t="s">
        <v>7</v>
      </c>
      <c r="AO9" s="7" t="s">
        <v>8</v>
      </c>
      <c r="AP9" s="8" t="s">
        <v>9</v>
      </c>
      <c r="AQ9" s="6" t="s">
        <v>6</v>
      </c>
      <c r="AR9" s="7" t="s">
        <v>7</v>
      </c>
      <c r="AS9" s="7" t="s">
        <v>8</v>
      </c>
      <c r="AT9" s="8" t="s">
        <v>9</v>
      </c>
      <c r="AU9" s="6" t="s">
        <v>6</v>
      </c>
      <c r="AV9" s="7" t="s">
        <v>7</v>
      </c>
      <c r="AW9" s="7" t="s">
        <v>8</v>
      </c>
      <c r="AX9" s="8" t="s">
        <v>9</v>
      </c>
      <c r="AY9" s="6" t="s">
        <v>6</v>
      </c>
      <c r="AZ9" s="7" t="s">
        <v>7</v>
      </c>
      <c r="BA9" s="7" t="s">
        <v>8</v>
      </c>
      <c r="BB9" s="8" t="s">
        <v>9</v>
      </c>
      <c r="BC9" s="6" t="s">
        <v>6</v>
      </c>
      <c r="BD9" s="7" t="s">
        <v>7</v>
      </c>
      <c r="BE9" s="7" t="s">
        <v>8</v>
      </c>
      <c r="BF9" s="8" t="s">
        <v>9</v>
      </c>
      <c r="BG9" s="6" t="s">
        <v>6</v>
      </c>
      <c r="BH9" s="7" t="s">
        <v>7</v>
      </c>
      <c r="BI9" s="7" t="s">
        <v>8</v>
      </c>
      <c r="BJ9" s="8" t="s">
        <v>9</v>
      </c>
      <c r="BL9" s="9" t="s">
        <v>104</v>
      </c>
      <c r="BM9" s="4">
        <v>1948</v>
      </c>
      <c r="BN9" s="4" t="s">
        <v>11</v>
      </c>
      <c r="BO9" s="10">
        <v>12002</v>
      </c>
      <c r="BP9" s="9" t="s">
        <v>108</v>
      </c>
      <c r="BQ9" s="4">
        <v>1948</v>
      </c>
      <c r="BR9" s="4" t="s">
        <v>11</v>
      </c>
      <c r="BS9" s="10">
        <v>14083</v>
      </c>
      <c r="BT9" s="9" t="s">
        <v>112</v>
      </c>
      <c r="BU9" s="4">
        <v>1948</v>
      </c>
      <c r="BV9" s="4" t="s">
        <v>11</v>
      </c>
      <c r="BW9" s="10">
        <v>13178</v>
      </c>
      <c r="BX9" s="9" t="s">
        <v>116</v>
      </c>
      <c r="BY9" s="4">
        <v>1948</v>
      </c>
      <c r="BZ9" s="4" t="s">
        <v>11</v>
      </c>
      <c r="CA9" s="10">
        <v>10748</v>
      </c>
      <c r="CB9" s="9" t="s">
        <v>119</v>
      </c>
      <c r="CC9" s="4">
        <v>1948</v>
      </c>
      <c r="CD9" s="4" t="s">
        <v>11</v>
      </c>
      <c r="CE9" s="10">
        <v>815</v>
      </c>
      <c r="CF9" s="9" t="s">
        <v>122</v>
      </c>
      <c r="CG9" s="4">
        <v>1948</v>
      </c>
      <c r="CH9" s="4" t="s">
        <v>11</v>
      </c>
      <c r="CI9" s="10">
        <v>425</v>
      </c>
      <c r="CJ9" s="9" t="s">
        <v>125</v>
      </c>
      <c r="CK9" s="4">
        <v>1948</v>
      </c>
      <c r="CL9" s="4" t="s">
        <v>11</v>
      </c>
      <c r="CM9" s="10">
        <v>270</v>
      </c>
      <c r="CN9" s="9" t="s">
        <v>128</v>
      </c>
      <c r="CO9" s="4">
        <v>1948</v>
      </c>
      <c r="CP9" s="4" t="s">
        <v>11</v>
      </c>
      <c r="CQ9" s="10">
        <v>241</v>
      </c>
      <c r="CR9" s="9" t="s">
        <v>132</v>
      </c>
      <c r="CS9" s="4">
        <v>1948</v>
      </c>
      <c r="CT9" s="4" t="s">
        <v>11</v>
      </c>
      <c r="CU9" s="10">
        <v>2.9</v>
      </c>
      <c r="CV9" s="9" t="s">
        <v>147</v>
      </c>
      <c r="CW9" s="4">
        <v>1948</v>
      </c>
      <c r="CX9" s="4" t="s">
        <v>11</v>
      </c>
      <c r="CY9" s="10">
        <v>2034</v>
      </c>
    </row>
    <row r="10" spans="1:103" ht="15.75" thickBot="1">
      <c r="A10" s="11" t="s">
        <v>10</v>
      </c>
      <c r="B10" s="5">
        <v>1948</v>
      </c>
      <c r="C10" s="5" t="s">
        <v>12</v>
      </c>
      <c r="D10" s="12">
        <v>60524</v>
      </c>
      <c r="E10" s="9" t="s">
        <v>27</v>
      </c>
      <c r="F10" s="4">
        <v>1948</v>
      </c>
      <c r="G10" s="4" t="s">
        <v>11</v>
      </c>
      <c r="H10" s="10">
        <v>43214</v>
      </c>
      <c r="I10" s="9" t="s">
        <v>31</v>
      </c>
      <c r="J10" s="4">
        <v>1948</v>
      </c>
      <c r="K10" s="4" t="s">
        <v>11</v>
      </c>
      <c r="L10" s="10">
        <v>16881</v>
      </c>
      <c r="M10" s="11" t="s">
        <v>36</v>
      </c>
      <c r="N10" s="5">
        <v>1948</v>
      </c>
      <c r="O10" s="5" t="s">
        <v>12</v>
      </c>
      <c r="P10" s="12">
        <v>3.8</v>
      </c>
      <c r="Q10" s="9" t="s">
        <v>39</v>
      </c>
      <c r="R10" s="4">
        <v>1948</v>
      </c>
      <c r="S10" s="4" t="s">
        <v>11</v>
      </c>
      <c r="T10" s="10">
        <v>3.4</v>
      </c>
      <c r="U10" s="9" t="s">
        <v>42</v>
      </c>
      <c r="V10" s="4">
        <v>1948</v>
      </c>
      <c r="W10" s="4" t="s">
        <v>11</v>
      </c>
      <c r="X10" s="10">
        <v>3.3</v>
      </c>
      <c r="AA10" s="9" t="s">
        <v>56</v>
      </c>
      <c r="AB10" s="4">
        <v>1954</v>
      </c>
      <c r="AC10" s="4" t="s">
        <v>11</v>
      </c>
      <c r="AD10" s="10">
        <v>56528</v>
      </c>
      <c r="AE10" s="9" t="s">
        <v>60</v>
      </c>
      <c r="AF10" s="4">
        <v>1972</v>
      </c>
      <c r="AG10" s="4" t="s">
        <v>11</v>
      </c>
      <c r="AH10" s="10">
        <v>8554</v>
      </c>
      <c r="AI10" s="9" t="s">
        <v>64</v>
      </c>
      <c r="AJ10" s="4">
        <v>1973</v>
      </c>
      <c r="AK10" s="4" t="s">
        <v>13</v>
      </c>
      <c r="AL10" s="10">
        <v>3740</v>
      </c>
      <c r="AM10" s="9" t="s">
        <v>67</v>
      </c>
      <c r="AN10" s="4">
        <v>1954</v>
      </c>
      <c r="AO10" s="4" t="s">
        <v>11</v>
      </c>
      <c r="AP10" s="10">
        <v>4.5</v>
      </c>
      <c r="AQ10" s="9" t="s">
        <v>70</v>
      </c>
      <c r="AR10" s="4">
        <v>1972</v>
      </c>
      <c r="AS10" s="4" t="s">
        <v>11</v>
      </c>
      <c r="AT10" s="10">
        <v>11.2</v>
      </c>
      <c r="AU10" s="9" t="s">
        <v>73</v>
      </c>
      <c r="AV10" s="4">
        <v>1973</v>
      </c>
      <c r="AW10" s="4" t="s">
        <v>13</v>
      </c>
      <c r="AX10" s="10">
        <v>7.3</v>
      </c>
      <c r="AY10" s="9" t="s">
        <v>86</v>
      </c>
      <c r="AZ10" s="4">
        <v>1954</v>
      </c>
      <c r="BA10" s="4" t="s">
        <v>11</v>
      </c>
      <c r="BB10" s="10">
        <v>2565</v>
      </c>
      <c r="BC10" s="9" t="s">
        <v>89</v>
      </c>
      <c r="BD10" s="4">
        <v>1972</v>
      </c>
      <c r="BE10" s="4" t="s">
        <v>11</v>
      </c>
      <c r="BF10" s="10">
        <v>960</v>
      </c>
      <c r="BG10" s="9" t="s">
        <v>92</v>
      </c>
      <c r="BH10" s="4">
        <v>1973</v>
      </c>
      <c r="BI10" s="4" t="s">
        <v>13</v>
      </c>
      <c r="BJ10" s="10">
        <v>273</v>
      </c>
      <c r="BL10" s="11" t="s">
        <v>104</v>
      </c>
      <c r="BM10" s="5">
        <v>1948</v>
      </c>
      <c r="BN10" s="5" t="s">
        <v>12</v>
      </c>
      <c r="BO10" s="12">
        <v>12096</v>
      </c>
      <c r="BP10" s="11" t="s">
        <v>108</v>
      </c>
      <c r="BQ10" s="5">
        <v>1948</v>
      </c>
      <c r="BR10" s="5" t="s">
        <v>12</v>
      </c>
      <c r="BS10" s="12">
        <v>14106</v>
      </c>
      <c r="BT10" s="11" t="s">
        <v>112</v>
      </c>
      <c r="BU10" s="5">
        <v>1948</v>
      </c>
      <c r="BV10" s="5" t="s">
        <v>12</v>
      </c>
      <c r="BW10" s="12">
        <v>13341</v>
      </c>
      <c r="BX10" s="11" t="s">
        <v>116</v>
      </c>
      <c r="BY10" s="5">
        <v>1948</v>
      </c>
      <c r="BZ10" s="5" t="s">
        <v>12</v>
      </c>
      <c r="CA10" s="12">
        <v>10811</v>
      </c>
      <c r="CB10" s="11" t="s">
        <v>119</v>
      </c>
      <c r="CC10" s="5">
        <v>1948</v>
      </c>
      <c r="CD10" s="5" t="s">
        <v>12</v>
      </c>
      <c r="CE10" s="12">
        <v>930</v>
      </c>
      <c r="CF10" s="11" t="s">
        <v>122</v>
      </c>
      <c r="CG10" s="5">
        <v>1948</v>
      </c>
      <c r="CH10" s="5" t="s">
        <v>12</v>
      </c>
      <c r="CI10" s="12">
        <v>468</v>
      </c>
      <c r="CJ10" s="11" t="s">
        <v>125</v>
      </c>
      <c r="CK10" s="5">
        <v>1948</v>
      </c>
      <c r="CL10" s="5" t="s">
        <v>12</v>
      </c>
      <c r="CM10" s="12">
        <v>334</v>
      </c>
      <c r="CN10" s="11" t="s">
        <v>128</v>
      </c>
      <c r="CO10" s="5">
        <v>1948</v>
      </c>
      <c r="CP10" s="5" t="s">
        <v>12</v>
      </c>
      <c r="CQ10" s="12">
        <v>301</v>
      </c>
      <c r="CR10" s="11" t="s">
        <v>132</v>
      </c>
      <c r="CS10" s="5">
        <v>1948</v>
      </c>
      <c r="CT10" s="5" t="s">
        <v>12</v>
      </c>
      <c r="CU10" s="12">
        <v>3.1</v>
      </c>
      <c r="CV10" s="11" t="s">
        <v>147</v>
      </c>
      <c r="CW10" s="5">
        <v>1948</v>
      </c>
      <c r="CX10" s="5" t="s">
        <v>12</v>
      </c>
      <c r="CY10" s="12">
        <v>2328</v>
      </c>
    </row>
    <row r="11" spans="1:103" ht="15.75" thickBot="1">
      <c r="A11" s="9" t="s">
        <v>10</v>
      </c>
      <c r="B11" s="4">
        <v>1948</v>
      </c>
      <c r="C11" s="4" t="s">
        <v>13</v>
      </c>
      <c r="D11" s="10">
        <v>60070</v>
      </c>
      <c r="E11" s="11" t="s">
        <v>27</v>
      </c>
      <c r="F11" s="5">
        <v>1948</v>
      </c>
      <c r="G11" s="5" t="s">
        <v>12</v>
      </c>
      <c r="H11" s="12">
        <v>43400</v>
      </c>
      <c r="I11" s="11" t="s">
        <v>31</v>
      </c>
      <c r="J11" s="5">
        <v>1948</v>
      </c>
      <c r="K11" s="5" t="s">
        <v>12</v>
      </c>
      <c r="L11" s="12">
        <v>17124</v>
      </c>
      <c r="M11" s="9" t="s">
        <v>36</v>
      </c>
      <c r="N11" s="4">
        <v>1948</v>
      </c>
      <c r="O11" s="4" t="s">
        <v>13</v>
      </c>
      <c r="P11" s="10">
        <v>4</v>
      </c>
      <c r="Q11" s="11" t="s">
        <v>39</v>
      </c>
      <c r="R11" s="5">
        <v>1948</v>
      </c>
      <c r="S11" s="5" t="s">
        <v>12</v>
      </c>
      <c r="T11" s="12">
        <v>3.6</v>
      </c>
      <c r="U11" s="11" t="s">
        <v>42</v>
      </c>
      <c r="V11" s="5">
        <v>1948</v>
      </c>
      <c r="W11" s="5" t="s">
        <v>12</v>
      </c>
      <c r="X11" s="12">
        <v>4.5</v>
      </c>
      <c r="AA11" s="11" t="s">
        <v>56</v>
      </c>
      <c r="AB11" s="5">
        <v>1954</v>
      </c>
      <c r="AC11" s="5" t="s">
        <v>12</v>
      </c>
      <c r="AD11" s="12">
        <v>57366</v>
      </c>
      <c r="AE11" s="11" t="s">
        <v>60</v>
      </c>
      <c r="AF11" s="5">
        <v>1972</v>
      </c>
      <c r="AG11" s="5" t="s">
        <v>12</v>
      </c>
      <c r="AH11" s="12">
        <v>8607</v>
      </c>
      <c r="AI11" s="11" t="s">
        <v>64</v>
      </c>
      <c r="AJ11" s="5">
        <v>1973</v>
      </c>
      <c r="AK11" s="5" t="s">
        <v>14</v>
      </c>
      <c r="AL11" s="12">
        <v>3689</v>
      </c>
      <c r="AM11" s="11" t="s">
        <v>67</v>
      </c>
      <c r="AN11" s="5">
        <v>1954</v>
      </c>
      <c r="AO11" s="5" t="s">
        <v>12</v>
      </c>
      <c r="AP11" s="12">
        <v>4.9000000000000004</v>
      </c>
      <c r="AQ11" s="11" t="s">
        <v>70</v>
      </c>
      <c r="AR11" s="5">
        <v>1972</v>
      </c>
      <c r="AS11" s="5" t="s">
        <v>12</v>
      </c>
      <c r="AT11" s="12">
        <v>11.2</v>
      </c>
      <c r="AU11" s="11" t="s">
        <v>73</v>
      </c>
      <c r="AV11" s="5">
        <v>1973</v>
      </c>
      <c r="AW11" s="5" t="s">
        <v>14</v>
      </c>
      <c r="AX11" s="12">
        <v>7.9</v>
      </c>
      <c r="AY11" s="11" t="s">
        <v>86</v>
      </c>
      <c r="AZ11" s="5">
        <v>1954</v>
      </c>
      <c r="BA11" s="5" t="s">
        <v>12</v>
      </c>
      <c r="BB11" s="12">
        <v>2800</v>
      </c>
      <c r="BC11" s="11" t="s">
        <v>89</v>
      </c>
      <c r="BD11" s="5">
        <v>1972</v>
      </c>
      <c r="BE11" s="5" t="s">
        <v>12</v>
      </c>
      <c r="BF11" s="12">
        <v>963</v>
      </c>
      <c r="BG11" s="11" t="s">
        <v>92</v>
      </c>
      <c r="BH11" s="5">
        <v>1973</v>
      </c>
      <c r="BI11" s="5" t="s">
        <v>14</v>
      </c>
      <c r="BJ11" s="12">
        <v>291</v>
      </c>
      <c r="BL11" s="9" t="s">
        <v>104</v>
      </c>
      <c r="BM11" s="4">
        <v>1948</v>
      </c>
      <c r="BN11" s="4" t="s">
        <v>13</v>
      </c>
      <c r="BO11" s="10">
        <v>11944</v>
      </c>
      <c r="BP11" s="9" t="s">
        <v>108</v>
      </c>
      <c r="BQ11" s="4">
        <v>1948</v>
      </c>
      <c r="BR11" s="4" t="s">
        <v>13</v>
      </c>
      <c r="BS11" s="10">
        <v>14011</v>
      </c>
      <c r="BT11" s="9" t="s">
        <v>112</v>
      </c>
      <c r="BU11" s="4">
        <v>1948</v>
      </c>
      <c r="BV11" s="4" t="s">
        <v>13</v>
      </c>
      <c r="BW11" s="10">
        <v>13377</v>
      </c>
      <c r="BX11" s="9" t="s">
        <v>116</v>
      </c>
      <c r="BY11" s="4">
        <v>1948</v>
      </c>
      <c r="BZ11" s="4" t="s">
        <v>13</v>
      </c>
      <c r="CA11" s="10">
        <v>10750</v>
      </c>
      <c r="CB11" s="9" t="s">
        <v>119</v>
      </c>
      <c r="CC11" s="4">
        <v>1948</v>
      </c>
      <c r="CD11" s="4" t="s">
        <v>13</v>
      </c>
      <c r="CE11" s="10">
        <v>1043</v>
      </c>
      <c r="CF11" s="9" t="s">
        <v>122</v>
      </c>
      <c r="CG11" s="4">
        <v>1948</v>
      </c>
      <c r="CH11" s="4" t="s">
        <v>13</v>
      </c>
      <c r="CI11" s="10">
        <v>405</v>
      </c>
      <c r="CJ11" s="9" t="s">
        <v>125</v>
      </c>
      <c r="CK11" s="4">
        <v>1948</v>
      </c>
      <c r="CL11" s="4" t="s">
        <v>13</v>
      </c>
      <c r="CM11" s="10">
        <v>364</v>
      </c>
      <c r="CN11" s="9" t="s">
        <v>128</v>
      </c>
      <c r="CO11" s="4">
        <v>1948</v>
      </c>
      <c r="CP11" s="4" t="s">
        <v>13</v>
      </c>
      <c r="CQ11" s="10">
        <v>284</v>
      </c>
      <c r="CR11" s="9" t="s">
        <v>132</v>
      </c>
      <c r="CS11" s="4">
        <v>1948</v>
      </c>
      <c r="CT11" s="4" t="s">
        <v>13</v>
      </c>
      <c r="CU11" s="10">
        <v>3</v>
      </c>
      <c r="CV11" s="9" t="s">
        <v>147</v>
      </c>
      <c r="CW11" s="4">
        <v>1948</v>
      </c>
      <c r="CX11" s="4" t="s">
        <v>13</v>
      </c>
      <c r="CY11" s="10">
        <v>2399</v>
      </c>
    </row>
    <row r="12" spans="1:103" ht="15.75" thickBot="1">
      <c r="A12" s="11" t="s">
        <v>10</v>
      </c>
      <c r="B12" s="5">
        <v>1948</v>
      </c>
      <c r="C12" s="5" t="s">
        <v>14</v>
      </c>
      <c r="D12" s="12">
        <v>60677</v>
      </c>
      <c r="E12" s="9" t="s">
        <v>27</v>
      </c>
      <c r="F12" s="4">
        <v>1948</v>
      </c>
      <c r="G12" s="4" t="s">
        <v>13</v>
      </c>
      <c r="H12" s="10">
        <v>43080</v>
      </c>
      <c r="I12" s="9" t="s">
        <v>31</v>
      </c>
      <c r="J12" s="4">
        <v>1948</v>
      </c>
      <c r="K12" s="4" t="s">
        <v>13</v>
      </c>
      <c r="L12" s="10">
        <v>16990</v>
      </c>
      <c r="M12" s="11" t="s">
        <v>36</v>
      </c>
      <c r="N12" s="5">
        <v>1948</v>
      </c>
      <c r="O12" s="5" t="s">
        <v>14</v>
      </c>
      <c r="P12" s="12">
        <v>3.9</v>
      </c>
      <c r="Q12" s="9" t="s">
        <v>39</v>
      </c>
      <c r="R12" s="4">
        <v>1948</v>
      </c>
      <c r="S12" s="4" t="s">
        <v>13</v>
      </c>
      <c r="T12" s="10">
        <v>3.8</v>
      </c>
      <c r="U12" s="9" t="s">
        <v>42</v>
      </c>
      <c r="V12" s="4">
        <v>1948</v>
      </c>
      <c r="W12" s="4" t="s">
        <v>13</v>
      </c>
      <c r="X12" s="10">
        <v>4.4000000000000004</v>
      </c>
      <c r="AA12" s="9" t="s">
        <v>56</v>
      </c>
      <c r="AB12" s="4">
        <v>1954</v>
      </c>
      <c r="AC12" s="4" t="s">
        <v>13</v>
      </c>
      <c r="AD12" s="10">
        <v>57246</v>
      </c>
      <c r="AE12" s="9" t="s">
        <v>60</v>
      </c>
      <c r="AF12" s="4">
        <v>1972</v>
      </c>
      <c r="AG12" s="4" t="s">
        <v>13</v>
      </c>
      <c r="AH12" s="10">
        <v>8651</v>
      </c>
      <c r="AI12" s="9" t="s">
        <v>64</v>
      </c>
      <c r="AJ12" s="4">
        <v>1973</v>
      </c>
      <c r="AK12" s="4" t="s">
        <v>15</v>
      </c>
      <c r="AL12" s="10">
        <v>3663</v>
      </c>
      <c r="AM12" s="9" t="s">
        <v>67</v>
      </c>
      <c r="AN12" s="4">
        <v>1954</v>
      </c>
      <c r="AO12" s="4" t="s">
        <v>13</v>
      </c>
      <c r="AP12" s="10">
        <v>5</v>
      </c>
      <c r="AQ12" s="9" t="s">
        <v>70</v>
      </c>
      <c r="AR12" s="4">
        <v>1972</v>
      </c>
      <c r="AS12" s="4" t="s">
        <v>13</v>
      </c>
      <c r="AT12" s="10">
        <v>10.7</v>
      </c>
      <c r="AU12" s="9" t="s">
        <v>73</v>
      </c>
      <c r="AV12" s="4">
        <v>1973</v>
      </c>
      <c r="AW12" s="4" t="s">
        <v>15</v>
      </c>
      <c r="AX12" s="10">
        <v>8.1</v>
      </c>
      <c r="AY12" s="9" t="s">
        <v>86</v>
      </c>
      <c r="AZ12" s="4">
        <v>1954</v>
      </c>
      <c r="BA12" s="4" t="s">
        <v>13</v>
      </c>
      <c r="BB12" s="10">
        <v>2866</v>
      </c>
      <c r="BC12" s="9" t="s">
        <v>89</v>
      </c>
      <c r="BD12" s="4">
        <v>1972</v>
      </c>
      <c r="BE12" s="4" t="s">
        <v>13</v>
      </c>
      <c r="BF12" s="10">
        <v>924</v>
      </c>
      <c r="BG12" s="9" t="s">
        <v>92</v>
      </c>
      <c r="BH12" s="4">
        <v>1973</v>
      </c>
      <c r="BI12" s="4" t="s">
        <v>15</v>
      </c>
      <c r="BJ12" s="10">
        <v>296</v>
      </c>
      <c r="BL12" s="11" t="s">
        <v>104</v>
      </c>
      <c r="BM12" s="5">
        <v>1948</v>
      </c>
      <c r="BN12" s="5" t="s">
        <v>14</v>
      </c>
      <c r="BO12" s="12">
        <v>11978</v>
      </c>
      <c r="BP12" s="11" t="s">
        <v>108</v>
      </c>
      <c r="BQ12" s="5">
        <v>1948</v>
      </c>
      <c r="BR12" s="5" t="s">
        <v>14</v>
      </c>
      <c r="BS12" s="12">
        <v>14235</v>
      </c>
      <c r="BT12" s="11" t="s">
        <v>112</v>
      </c>
      <c r="BU12" s="5">
        <v>1948</v>
      </c>
      <c r="BV12" s="5" t="s">
        <v>14</v>
      </c>
      <c r="BW12" s="12">
        <v>13352</v>
      </c>
      <c r="BX12" s="11" t="s">
        <v>116</v>
      </c>
      <c r="BY12" s="5">
        <v>1948</v>
      </c>
      <c r="BZ12" s="5" t="s">
        <v>14</v>
      </c>
      <c r="CA12" s="12">
        <v>10887</v>
      </c>
      <c r="CB12" s="11" t="s">
        <v>119</v>
      </c>
      <c r="CC12" s="5">
        <v>1948</v>
      </c>
      <c r="CD12" s="5" t="s">
        <v>14</v>
      </c>
      <c r="CE12" s="12">
        <v>939</v>
      </c>
      <c r="CF12" s="11" t="s">
        <v>122</v>
      </c>
      <c r="CG12" s="5">
        <v>1948</v>
      </c>
      <c r="CH12" s="5" t="s">
        <v>14</v>
      </c>
      <c r="CI12" s="12">
        <v>483</v>
      </c>
      <c r="CJ12" s="11" t="s">
        <v>125</v>
      </c>
      <c r="CK12" s="5">
        <v>1948</v>
      </c>
      <c r="CL12" s="5" t="s">
        <v>14</v>
      </c>
      <c r="CM12" s="12">
        <v>387</v>
      </c>
      <c r="CN12" s="11" t="s">
        <v>128</v>
      </c>
      <c r="CO12" s="5">
        <v>1948</v>
      </c>
      <c r="CP12" s="5" t="s">
        <v>14</v>
      </c>
      <c r="CQ12" s="12">
        <v>288</v>
      </c>
      <c r="CR12" s="11" t="s">
        <v>132</v>
      </c>
      <c r="CS12" s="5">
        <v>1948</v>
      </c>
      <c r="CT12" s="5" t="s">
        <v>14</v>
      </c>
      <c r="CU12" s="12">
        <v>3</v>
      </c>
      <c r="CV12" s="11" t="s">
        <v>147</v>
      </c>
      <c r="CW12" s="5">
        <v>1948</v>
      </c>
      <c r="CX12" s="5" t="s">
        <v>14</v>
      </c>
      <c r="CY12" s="12">
        <v>2386</v>
      </c>
    </row>
    <row r="13" spans="1:103" ht="15.75" thickBot="1">
      <c r="A13" s="9" t="s">
        <v>10</v>
      </c>
      <c r="B13" s="4">
        <v>1948</v>
      </c>
      <c r="C13" s="4" t="s">
        <v>15</v>
      </c>
      <c r="D13" s="10">
        <v>59972</v>
      </c>
      <c r="E13" s="11" t="s">
        <v>27</v>
      </c>
      <c r="F13" s="5">
        <v>1948</v>
      </c>
      <c r="G13" s="5" t="s">
        <v>14</v>
      </c>
      <c r="H13" s="12">
        <v>43215</v>
      </c>
      <c r="I13" s="11" t="s">
        <v>31</v>
      </c>
      <c r="J13" s="5">
        <v>1948</v>
      </c>
      <c r="K13" s="5" t="s">
        <v>14</v>
      </c>
      <c r="L13" s="12">
        <v>17462</v>
      </c>
      <c r="M13" s="9" t="s">
        <v>36</v>
      </c>
      <c r="N13" s="4">
        <v>1948</v>
      </c>
      <c r="O13" s="4" t="s">
        <v>15</v>
      </c>
      <c r="P13" s="10">
        <v>3.5</v>
      </c>
      <c r="Q13" s="11" t="s">
        <v>39</v>
      </c>
      <c r="R13" s="5">
        <v>1948</v>
      </c>
      <c r="S13" s="5" t="s">
        <v>14</v>
      </c>
      <c r="T13" s="12">
        <v>3.8</v>
      </c>
      <c r="U13" s="11" t="s">
        <v>42</v>
      </c>
      <c r="V13" s="5">
        <v>1948</v>
      </c>
      <c r="W13" s="5" t="s">
        <v>14</v>
      </c>
      <c r="X13" s="12">
        <v>4.3</v>
      </c>
      <c r="AA13" s="11" t="s">
        <v>56</v>
      </c>
      <c r="AB13" s="5">
        <v>1954</v>
      </c>
      <c r="AC13" s="5" t="s">
        <v>14</v>
      </c>
      <c r="AD13" s="12">
        <v>57066</v>
      </c>
      <c r="AE13" s="11" t="s">
        <v>60</v>
      </c>
      <c r="AF13" s="5">
        <v>1972</v>
      </c>
      <c r="AG13" s="5" t="s">
        <v>14</v>
      </c>
      <c r="AH13" s="12">
        <v>8618</v>
      </c>
      <c r="AI13" s="11" t="s">
        <v>64</v>
      </c>
      <c r="AJ13" s="5">
        <v>1973</v>
      </c>
      <c r="AK13" s="5" t="s">
        <v>16</v>
      </c>
      <c r="AL13" s="12">
        <v>3621</v>
      </c>
      <c r="AM13" s="11" t="s">
        <v>67</v>
      </c>
      <c r="AN13" s="5">
        <v>1954</v>
      </c>
      <c r="AO13" s="5" t="s">
        <v>14</v>
      </c>
      <c r="AP13" s="12">
        <v>5.5</v>
      </c>
      <c r="AQ13" s="11" t="s">
        <v>70</v>
      </c>
      <c r="AR13" s="5">
        <v>1972</v>
      </c>
      <c r="AS13" s="5" t="s">
        <v>14</v>
      </c>
      <c r="AT13" s="12">
        <v>9.8000000000000007</v>
      </c>
      <c r="AU13" s="11" t="s">
        <v>73</v>
      </c>
      <c r="AV13" s="5">
        <v>1973</v>
      </c>
      <c r="AW13" s="5" t="s">
        <v>16</v>
      </c>
      <c r="AX13" s="12">
        <v>7.9</v>
      </c>
      <c r="AY13" s="11" t="s">
        <v>86</v>
      </c>
      <c r="AZ13" s="5">
        <v>1954</v>
      </c>
      <c r="BA13" s="5" t="s">
        <v>14</v>
      </c>
      <c r="BB13" s="12">
        <v>3137</v>
      </c>
      <c r="BC13" s="11" t="s">
        <v>89</v>
      </c>
      <c r="BD13" s="5">
        <v>1972</v>
      </c>
      <c r="BE13" s="5" t="s">
        <v>14</v>
      </c>
      <c r="BF13" s="12">
        <v>847</v>
      </c>
      <c r="BG13" s="11" t="s">
        <v>92</v>
      </c>
      <c r="BH13" s="5">
        <v>1973</v>
      </c>
      <c r="BI13" s="5" t="s">
        <v>16</v>
      </c>
      <c r="BJ13" s="12">
        <v>286</v>
      </c>
      <c r="BL13" s="9" t="s">
        <v>104</v>
      </c>
      <c r="BM13" s="4">
        <v>1948</v>
      </c>
      <c r="BN13" s="4" t="s">
        <v>15</v>
      </c>
      <c r="BO13" s="10">
        <v>11706</v>
      </c>
      <c r="BP13" s="9" t="s">
        <v>108</v>
      </c>
      <c r="BQ13" s="4">
        <v>1948</v>
      </c>
      <c r="BR13" s="4" t="s">
        <v>15</v>
      </c>
      <c r="BS13" s="10">
        <v>14122</v>
      </c>
      <c r="BT13" s="9" t="s">
        <v>112</v>
      </c>
      <c r="BU13" s="4">
        <v>1948</v>
      </c>
      <c r="BV13" s="4" t="s">
        <v>15</v>
      </c>
      <c r="BW13" s="10">
        <v>13272</v>
      </c>
      <c r="BX13" s="9" t="s">
        <v>116</v>
      </c>
      <c r="BY13" s="4">
        <v>1948</v>
      </c>
      <c r="BZ13" s="4" t="s">
        <v>15</v>
      </c>
      <c r="CA13" s="10">
        <v>10761</v>
      </c>
      <c r="CB13" s="9" t="s">
        <v>119</v>
      </c>
      <c r="CC13" s="4">
        <v>1948</v>
      </c>
      <c r="CD13" s="4" t="s">
        <v>15</v>
      </c>
      <c r="CE13" s="10">
        <v>788</v>
      </c>
      <c r="CF13" s="9" t="s">
        <v>122</v>
      </c>
      <c r="CG13" s="4">
        <v>1948</v>
      </c>
      <c r="CH13" s="4" t="s">
        <v>15</v>
      </c>
      <c r="CI13" s="10">
        <v>422</v>
      </c>
      <c r="CJ13" s="9" t="s">
        <v>125</v>
      </c>
      <c r="CK13" s="4">
        <v>1948</v>
      </c>
      <c r="CL13" s="4" t="s">
        <v>15</v>
      </c>
      <c r="CM13" s="10">
        <v>345</v>
      </c>
      <c r="CN13" s="9" t="s">
        <v>128</v>
      </c>
      <c r="CO13" s="4">
        <v>1948</v>
      </c>
      <c r="CP13" s="4" t="s">
        <v>15</v>
      </c>
      <c r="CQ13" s="10">
        <v>262</v>
      </c>
      <c r="CR13" s="9" t="s">
        <v>132</v>
      </c>
      <c r="CS13" s="4">
        <v>1948</v>
      </c>
      <c r="CT13" s="4" t="s">
        <v>15</v>
      </c>
      <c r="CU13" s="10">
        <v>3.1</v>
      </c>
      <c r="CV13" s="9" t="s">
        <v>147</v>
      </c>
      <c r="CW13" s="4">
        <v>1948</v>
      </c>
      <c r="CX13" s="4" t="s">
        <v>15</v>
      </c>
      <c r="CY13" s="10">
        <v>2118</v>
      </c>
    </row>
    <row r="14" spans="1:103" ht="15.75" thickBot="1">
      <c r="A14" s="11" t="s">
        <v>10</v>
      </c>
      <c r="B14" s="5">
        <v>1948</v>
      </c>
      <c r="C14" s="5" t="s">
        <v>16</v>
      </c>
      <c r="D14" s="12">
        <v>60957</v>
      </c>
      <c r="E14" s="9" t="s">
        <v>27</v>
      </c>
      <c r="F14" s="4">
        <v>1948</v>
      </c>
      <c r="G14" s="4" t="s">
        <v>15</v>
      </c>
      <c r="H14" s="10">
        <v>43002</v>
      </c>
      <c r="I14" s="9" t="s">
        <v>31</v>
      </c>
      <c r="J14" s="4">
        <v>1948</v>
      </c>
      <c r="K14" s="4" t="s">
        <v>15</v>
      </c>
      <c r="L14" s="10">
        <v>16970</v>
      </c>
      <c r="M14" s="11" t="s">
        <v>36</v>
      </c>
      <c r="N14" s="5">
        <v>1948</v>
      </c>
      <c r="O14" s="5" t="s">
        <v>16</v>
      </c>
      <c r="P14" s="12">
        <v>3.6</v>
      </c>
      <c r="Q14" s="9" t="s">
        <v>39</v>
      </c>
      <c r="R14" s="4">
        <v>1948</v>
      </c>
      <c r="S14" s="4" t="s">
        <v>15</v>
      </c>
      <c r="T14" s="10">
        <v>3.5</v>
      </c>
      <c r="U14" s="9" t="s">
        <v>42</v>
      </c>
      <c r="V14" s="4">
        <v>1948</v>
      </c>
      <c r="W14" s="4" t="s">
        <v>15</v>
      </c>
      <c r="X14" s="10">
        <v>3.7</v>
      </c>
      <c r="AA14" s="9" t="s">
        <v>56</v>
      </c>
      <c r="AB14" s="4">
        <v>1954</v>
      </c>
      <c r="AC14" s="4" t="s">
        <v>15</v>
      </c>
      <c r="AD14" s="10">
        <v>56741</v>
      </c>
      <c r="AE14" s="9" t="s">
        <v>60</v>
      </c>
      <c r="AF14" s="4">
        <v>1972</v>
      </c>
      <c r="AG14" s="4" t="s">
        <v>15</v>
      </c>
      <c r="AH14" s="10">
        <v>8700</v>
      </c>
      <c r="AI14" s="9" t="s">
        <v>64</v>
      </c>
      <c r="AJ14" s="4">
        <v>1973</v>
      </c>
      <c r="AK14" s="4" t="s">
        <v>17</v>
      </c>
      <c r="AL14" s="10">
        <v>3604</v>
      </c>
      <c r="AM14" s="9" t="s">
        <v>67</v>
      </c>
      <c r="AN14" s="4">
        <v>1954</v>
      </c>
      <c r="AO14" s="4" t="s">
        <v>15</v>
      </c>
      <c r="AP14" s="10">
        <v>5.3</v>
      </c>
      <c r="AQ14" s="9" t="s">
        <v>70</v>
      </c>
      <c r="AR14" s="4">
        <v>1972</v>
      </c>
      <c r="AS14" s="4" t="s">
        <v>15</v>
      </c>
      <c r="AT14" s="10">
        <v>10.199999999999999</v>
      </c>
      <c r="AU14" s="9" t="s">
        <v>73</v>
      </c>
      <c r="AV14" s="4">
        <v>1973</v>
      </c>
      <c r="AW14" s="4" t="s">
        <v>17</v>
      </c>
      <c r="AX14" s="10">
        <v>7.2</v>
      </c>
      <c r="AY14" s="9" t="s">
        <v>86</v>
      </c>
      <c r="AZ14" s="4">
        <v>1954</v>
      </c>
      <c r="BA14" s="4" t="s">
        <v>15</v>
      </c>
      <c r="BB14" s="10">
        <v>3002</v>
      </c>
      <c r="BC14" s="9" t="s">
        <v>89</v>
      </c>
      <c r="BD14" s="4">
        <v>1972</v>
      </c>
      <c r="BE14" s="4" t="s">
        <v>15</v>
      </c>
      <c r="BF14" s="10">
        <v>887</v>
      </c>
      <c r="BG14" s="9" t="s">
        <v>92</v>
      </c>
      <c r="BH14" s="4">
        <v>1973</v>
      </c>
      <c r="BI14" s="4" t="s">
        <v>17</v>
      </c>
      <c r="BJ14" s="10">
        <v>258</v>
      </c>
      <c r="BL14" s="11" t="s">
        <v>104</v>
      </c>
      <c r="BM14" s="5">
        <v>1948</v>
      </c>
      <c r="BN14" s="5" t="s">
        <v>16</v>
      </c>
      <c r="BO14" s="12">
        <v>12030</v>
      </c>
      <c r="BP14" s="11" t="s">
        <v>108</v>
      </c>
      <c r="BQ14" s="5">
        <v>1948</v>
      </c>
      <c r="BR14" s="5" t="s">
        <v>16</v>
      </c>
      <c r="BS14" s="12">
        <v>14256</v>
      </c>
      <c r="BT14" s="11" t="s">
        <v>112</v>
      </c>
      <c r="BU14" s="5">
        <v>1948</v>
      </c>
      <c r="BV14" s="5" t="s">
        <v>16</v>
      </c>
      <c r="BW14" s="12">
        <v>13428</v>
      </c>
      <c r="BX14" s="11" t="s">
        <v>116</v>
      </c>
      <c r="BY14" s="5">
        <v>1948</v>
      </c>
      <c r="BZ14" s="5" t="s">
        <v>16</v>
      </c>
      <c r="CA14" s="12">
        <v>10913</v>
      </c>
      <c r="CB14" s="11" t="s">
        <v>119</v>
      </c>
      <c r="CC14" s="5">
        <v>1948</v>
      </c>
      <c r="CD14" s="5" t="s">
        <v>16</v>
      </c>
      <c r="CE14" s="12">
        <v>874</v>
      </c>
      <c r="CF14" s="11" t="s">
        <v>122</v>
      </c>
      <c r="CG14" s="5">
        <v>1948</v>
      </c>
      <c r="CH14" s="5" t="s">
        <v>16</v>
      </c>
      <c r="CI14" s="12">
        <v>422</v>
      </c>
      <c r="CJ14" s="11" t="s">
        <v>125</v>
      </c>
      <c r="CK14" s="5">
        <v>1948</v>
      </c>
      <c r="CL14" s="5" t="s">
        <v>16</v>
      </c>
      <c r="CM14" s="12">
        <v>352</v>
      </c>
      <c r="CN14" s="11" t="s">
        <v>128</v>
      </c>
      <c r="CO14" s="5">
        <v>1948</v>
      </c>
      <c r="CP14" s="5" t="s">
        <v>16</v>
      </c>
      <c r="CQ14" s="12">
        <v>264</v>
      </c>
      <c r="CR14" s="11" t="s">
        <v>132</v>
      </c>
      <c r="CS14" s="5">
        <v>1948</v>
      </c>
      <c r="CT14" s="5" t="s">
        <v>16</v>
      </c>
      <c r="CU14" s="12">
        <v>2.8</v>
      </c>
      <c r="CV14" s="11" t="s">
        <v>147</v>
      </c>
      <c r="CW14" s="5">
        <v>1948</v>
      </c>
      <c r="CX14" s="5" t="s">
        <v>16</v>
      </c>
      <c r="CY14" s="12">
        <v>2214</v>
      </c>
    </row>
    <row r="15" spans="1:103" ht="15.75" thickBot="1">
      <c r="A15" s="9" t="s">
        <v>10</v>
      </c>
      <c r="B15" s="4">
        <v>1948</v>
      </c>
      <c r="C15" s="4" t="s">
        <v>17</v>
      </c>
      <c r="D15" s="10">
        <v>61181</v>
      </c>
      <c r="E15" s="11" t="s">
        <v>27</v>
      </c>
      <c r="F15" s="5">
        <v>1948</v>
      </c>
      <c r="G15" s="5" t="s">
        <v>16</v>
      </c>
      <c r="H15" s="12">
        <v>43257</v>
      </c>
      <c r="I15" s="11" t="s">
        <v>31</v>
      </c>
      <c r="J15" s="5">
        <v>1948</v>
      </c>
      <c r="K15" s="5" t="s">
        <v>16</v>
      </c>
      <c r="L15" s="12">
        <v>17700</v>
      </c>
      <c r="M15" s="9" t="s">
        <v>36</v>
      </c>
      <c r="N15" s="4">
        <v>1948</v>
      </c>
      <c r="O15" s="4" t="s">
        <v>17</v>
      </c>
      <c r="P15" s="10">
        <v>3.6</v>
      </c>
      <c r="Q15" s="11" t="s">
        <v>39</v>
      </c>
      <c r="R15" s="5">
        <v>1948</v>
      </c>
      <c r="S15" s="5" t="s">
        <v>16</v>
      </c>
      <c r="T15" s="12">
        <v>3.3</v>
      </c>
      <c r="U15" s="11" t="s">
        <v>42</v>
      </c>
      <c r="V15" s="5">
        <v>1948</v>
      </c>
      <c r="W15" s="5" t="s">
        <v>16</v>
      </c>
      <c r="X15" s="12">
        <v>4.3</v>
      </c>
      <c r="AA15" s="11" t="s">
        <v>56</v>
      </c>
      <c r="AB15" s="5">
        <v>1954</v>
      </c>
      <c r="AC15" s="5" t="s">
        <v>16</v>
      </c>
      <c r="AD15" s="12">
        <v>56423</v>
      </c>
      <c r="AE15" s="11" t="s">
        <v>60</v>
      </c>
      <c r="AF15" s="5">
        <v>1972</v>
      </c>
      <c r="AG15" s="5" t="s">
        <v>16</v>
      </c>
      <c r="AH15" s="12">
        <v>8794</v>
      </c>
      <c r="AI15" s="11" t="s">
        <v>64</v>
      </c>
      <c r="AJ15" s="5">
        <v>1973</v>
      </c>
      <c r="AK15" s="5" t="s">
        <v>18</v>
      </c>
      <c r="AL15" s="12">
        <v>3624</v>
      </c>
      <c r="AM15" s="11" t="s">
        <v>67</v>
      </c>
      <c r="AN15" s="5">
        <v>1954</v>
      </c>
      <c r="AO15" s="5" t="s">
        <v>16</v>
      </c>
      <c r="AP15" s="12">
        <v>5</v>
      </c>
      <c r="AQ15" s="11" t="s">
        <v>70</v>
      </c>
      <c r="AR15" s="5">
        <v>1972</v>
      </c>
      <c r="AS15" s="5" t="s">
        <v>16</v>
      </c>
      <c r="AT15" s="12">
        <v>10.199999999999999</v>
      </c>
      <c r="AU15" s="11" t="s">
        <v>73</v>
      </c>
      <c r="AV15" s="5">
        <v>1973</v>
      </c>
      <c r="AW15" s="5" t="s">
        <v>18</v>
      </c>
      <c r="AX15" s="12">
        <v>7.4</v>
      </c>
      <c r="AY15" s="11" t="s">
        <v>86</v>
      </c>
      <c r="AZ15" s="5">
        <v>1954</v>
      </c>
      <c r="BA15" s="5" t="s">
        <v>16</v>
      </c>
      <c r="BB15" s="12">
        <v>2804</v>
      </c>
      <c r="BC15" s="11" t="s">
        <v>89</v>
      </c>
      <c r="BD15" s="5">
        <v>1972</v>
      </c>
      <c r="BE15" s="5" t="s">
        <v>16</v>
      </c>
      <c r="BF15" s="12">
        <v>895</v>
      </c>
      <c r="BG15" s="11" t="s">
        <v>92</v>
      </c>
      <c r="BH15" s="5">
        <v>1973</v>
      </c>
      <c r="BI15" s="5" t="s">
        <v>18</v>
      </c>
      <c r="BJ15" s="12">
        <v>269</v>
      </c>
      <c r="BL15" s="9" t="s">
        <v>104</v>
      </c>
      <c r="BM15" s="4">
        <v>1948</v>
      </c>
      <c r="BN15" s="4" t="s">
        <v>17</v>
      </c>
      <c r="BO15" s="10">
        <v>11928</v>
      </c>
      <c r="BP15" s="9" t="s">
        <v>108</v>
      </c>
      <c r="BQ15" s="4">
        <v>1948</v>
      </c>
      <c r="BR15" s="4" t="s">
        <v>17</v>
      </c>
      <c r="BS15" s="10">
        <v>14413</v>
      </c>
      <c r="BT15" s="9" t="s">
        <v>112</v>
      </c>
      <c r="BU15" s="4">
        <v>1948</v>
      </c>
      <c r="BV15" s="4" t="s">
        <v>17</v>
      </c>
      <c r="BW15" s="10">
        <v>13457</v>
      </c>
      <c r="BX15" s="9" t="s">
        <v>116</v>
      </c>
      <c r="BY15" s="4">
        <v>1948</v>
      </c>
      <c r="BZ15" s="4" t="s">
        <v>17</v>
      </c>
      <c r="CA15" s="10">
        <v>11101</v>
      </c>
      <c r="CB15" s="9" t="s">
        <v>119</v>
      </c>
      <c r="CC15" s="4">
        <v>1948</v>
      </c>
      <c r="CD15" s="4" t="s">
        <v>17</v>
      </c>
      <c r="CE15" s="10">
        <v>893</v>
      </c>
      <c r="CF15" s="9" t="s">
        <v>122</v>
      </c>
      <c r="CG15" s="4">
        <v>1948</v>
      </c>
      <c r="CH15" s="4" t="s">
        <v>17</v>
      </c>
      <c r="CI15" s="10">
        <v>421</v>
      </c>
      <c r="CJ15" s="9" t="s">
        <v>125</v>
      </c>
      <c r="CK15" s="4">
        <v>1948</v>
      </c>
      <c r="CL15" s="4" t="s">
        <v>17</v>
      </c>
      <c r="CM15" s="10">
        <v>332</v>
      </c>
      <c r="CN15" s="9" t="s">
        <v>128</v>
      </c>
      <c r="CO15" s="4">
        <v>1948</v>
      </c>
      <c r="CP15" s="4" t="s">
        <v>17</v>
      </c>
      <c r="CQ15" s="10">
        <v>274</v>
      </c>
      <c r="CR15" s="9" t="s">
        <v>132</v>
      </c>
      <c r="CS15" s="4">
        <v>1948</v>
      </c>
      <c r="CT15" s="4" t="s">
        <v>17</v>
      </c>
      <c r="CU15" s="10">
        <v>2.8</v>
      </c>
      <c r="CV15" s="9" t="s">
        <v>147</v>
      </c>
      <c r="CW15" s="4">
        <v>1948</v>
      </c>
      <c r="CX15" s="4" t="s">
        <v>17</v>
      </c>
      <c r="CY15" s="10">
        <v>2213</v>
      </c>
    </row>
    <row r="16" spans="1:103" ht="15.75" thickBot="1">
      <c r="A16" s="11" t="s">
        <v>10</v>
      </c>
      <c r="B16" s="5">
        <v>1948</v>
      </c>
      <c r="C16" s="5" t="s">
        <v>18</v>
      </c>
      <c r="D16" s="12">
        <v>60806</v>
      </c>
      <c r="E16" s="9" t="s">
        <v>27</v>
      </c>
      <c r="F16" s="4">
        <v>1948</v>
      </c>
      <c r="G16" s="4" t="s">
        <v>17</v>
      </c>
      <c r="H16" s="10">
        <v>43429</v>
      </c>
      <c r="I16" s="9" t="s">
        <v>31</v>
      </c>
      <c r="J16" s="4">
        <v>1948</v>
      </c>
      <c r="K16" s="4" t="s">
        <v>17</v>
      </c>
      <c r="L16" s="10">
        <v>17752</v>
      </c>
      <c r="M16" s="11" t="s">
        <v>36</v>
      </c>
      <c r="N16" s="5">
        <v>1948</v>
      </c>
      <c r="O16" s="5" t="s">
        <v>18</v>
      </c>
      <c r="P16" s="12">
        <v>3.9</v>
      </c>
      <c r="Q16" s="9" t="s">
        <v>39</v>
      </c>
      <c r="R16" s="4">
        <v>1948</v>
      </c>
      <c r="S16" s="4" t="s">
        <v>17</v>
      </c>
      <c r="T16" s="10">
        <v>3.4</v>
      </c>
      <c r="U16" s="9" t="s">
        <v>42</v>
      </c>
      <c r="V16" s="4">
        <v>1948</v>
      </c>
      <c r="W16" s="4" t="s">
        <v>17</v>
      </c>
      <c r="X16" s="10">
        <v>4.2</v>
      </c>
      <c r="AA16" s="9" t="s">
        <v>56</v>
      </c>
      <c r="AB16" s="4">
        <v>1954</v>
      </c>
      <c r="AC16" s="4" t="s">
        <v>17</v>
      </c>
      <c r="AD16" s="10">
        <v>56455</v>
      </c>
      <c r="AE16" s="9" t="s">
        <v>60</v>
      </c>
      <c r="AF16" s="4">
        <v>1972</v>
      </c>
      <c r="AG16" s="4" t="s">
        <v>17</v>
      </c>
      <c r="AH16" s="10">
        <v>8697</v>
      </c>
      <c r="AI16" s="9" t="s">
        <v>64</v>
      </c>
      <c r="AJ16" s="4">
        <v>1973</v>
      </c>
      <c r="AK16" s="4" t="s">
        <v>19</v>
      </c>
      <c r="AL16" s="10">
        <v>3612</v>
      </c>
      <c r="AM16" s="9" t="s">
        <v>67</v>
      </c>
      <c r="AN16" s="4">
        <v>1954</v>
      </c>
      <c r="AO16" s="4" t="s">
        <v>17</v>
      </c>
      <c r="AP16" s="10">
        <v>5.3</v>
      </c>
      <c r="AQ16" s="9" t="s">
        <v>70</v>
      </c>
      <c r="AR16" s="4">
        <v>1972</v>
      </c>
      <c r="AS16" s="4" t="s">
        <v>17</v>
      </c>
      <c r="AT16" s="10">
        <v>10.5</v>
      </c>
      <c r="AU16" s="9" t="s">
        <v>73</v>
      </c>
      <c r="AV16" s="4">
        <v>1973</v>
      </c>
      <c r="AW16" s="4" t="s">
        <v>19</v>
      </c>
      <c r="AX16" s="10">
        <v>7.7</v>
      </c>
      <c r="AY16" s="9" t="s">
        <v>86</v>
      </c>
      <c r="AZ16" s="4">
        <v>1954</v>
      </c>
      <c r="BA16" s="4" t="s">
        <v>17</v>
      </c>
      <c r="BB16" s="10">
        <v>2987</v>
      </c>
      <c r="BC16" s="9" t="s">
        <v>89</v>
      </c>
      <c r="BD16" s="4">
        <v>1972</v>
      </c>
      <c r="BE16" s="4" t="s">
        <v>17</v>
      </c>
      <c r="BF16" s="10">
        <v>910</v>
      </c>
      <c r="BG16" s="9" t="s">
        <v>92</v>
      </c>
      <c r="BH16" s="4">
        <v>1973</v>
      </c>
      <c r="BI16" s="4" t="s">
        <v>19</v>
      </c>
      <c r="BJ16" s="10">
        <v>278</v>
      </c>
      <c r="BL16" s="11" t="s">
        <v>104</v>
      </c>
      <c r="BM16" s="5">
        <v>1948</v>
      </c>
      <c r="BN16" s="5" t="s">
        <v>18</v>
      </c>
      <c r="BO16" s="12">
        <v>11765</v>
      </c>
      <c r="BP16" s="11" t="s">
        <v>108</v>
      </c>
      <c r="BQ16" s="5">
        <v>1948</v>
      </c>
      <c r="BR16" s="5" t="s">
        <v>18</v>
      </c>
      <c r="BS16" s="12">
        <v>14308</v>
      </c>
      <c r="BT16" s="11" t="s">
        <v>112</v>
      </c>
      <c r="BU16" s="5">
        <v>1948</v>
      </c>
      <c r="BV16" s="5" t="s">
        <v>18</v>
      </c>
      <c r="BW16" s="12">
        <v>13476</v>
      </c>
      <c r="BX16" s="11" t="s">
        <v>116</v>
      </c>
      <c r="BY16" s="5">
        <v>1948</v>
      </c>
      <c r="BZ16" s="5" t="s">
        <v>18</v>
      </c>
      <c r="CA16" s="12">
        <v>10941</v>
      </c>
      <c r="CB16" s="11" t="s">
        <v>119</v>
      </c>
      <c r="CC16" s="5">
        <v>1948</v>
      </c>
      <c r="CD16" s="5" t="s">
        <v>18</v>
      </c>
      <c r="CE16" s="12">
        <v>841</v>
      </c>
      <c r="CF16" s="11" t="s">
        <v>122</v>
      </c>
      <c r="CG16" s="5">
        <v>1948</v>
      </c>
      <c r="CH16" s="5" t="s">
        <v>18</v>
      </c>
      <c r="CI16" s="12">
        <v>512</v>
      </c>
      <c r="CJ16" s="11" t="s">
        <v>125</v>
      </c>
      <c r="CK16" s="5">
        <v>1948</v>
      </c>
      <c r="CL16" s="5" t="s">
        <v>18</v>
      </c>
      <c r="CM16" s="12">
        <v>381</v>
      </c>
      <c r="CN16" s="11" t="s">
        <v>128</v>
      </c>
      <c r="CO16" s="5">
        <v>1948</v>
      </c>
      <c r="CP16" s="5" t="s">
        <v>18</v>
      </c>
      <c r="CQ16" s="12">
        <v>297</v>
      </c>
      <c r="CR16" s="11" t="s">
        <v>132</v>
      </c>
      <c r="CS16" s="5">
        <v>1948</v>
      </c>
      <c r="CT16" s="5" t="s">
        <v>18</v>
      </c>
      <c r="CU16" s="12">
        <v>3.3</v>
      </c>
      <c r="CV16" s="11" t="s">
        <v>147</v>
      </c>
      <c r="CW16" s="5">
        <v>1948</v>
      </c>
      <c r="CX16" s="5" t="s">
        <v>18</v>
      </c>
      <c r="CY16" s="12">
        <v>2350</v>
      </c>
    </row>
    <row r="17" spans="1:103" ht="15.75" thickBot="1">
      <c r="A17" s="9" t="s">
        <v>10</v>
      </c>
      <c r="B17" s="4">
        <v>1948</v>
      </c>
      <c r="C17" s="4" t="s">
        <v>19</v>
      </c>
      <c r="D17" s="10">
        <v>60815</v>
      </c>
      <c r="E17" s="11" t="s">
        <v>27</v>
      </c>
      <c r="F17" s="5">
        <v>1948</v>
      </c>
      <c r="G17" s="5" t="s">
        <v>18</v>
      </c>
      <c r="H17" s="12">
        <v>43403</v>
      </c>
      <c r="I17" s="11" t="s">
        <v>31</v>
      </c>
      <c r="J17" s="5">
        <v>1948</v>
      </c>
      <c r="K17" s="5" t="s">
        <v>18</v>
      </c>
      <c r="L17" s="12">
        <v>17403</v>
      </c>
      <c r="M17" s="9" t="s">
        <v>36</v>
      </c>
      <c r="N17" s="4">
        <v>1948</v>
      </c>
      <c r="O17" s="4" t="s">
        <v>19</v>
      </c>
      <c r="P17" s="10">
        <v>3.8</v>
      </c>
      <c r="Q17" s="11" t="s">
        <v>39</v>
      </c>
      <c r="R17" s="5">
        <v>1948</v>
      </c>
      <c r="S17" s="5" t="s">
        <v>18</v>
      </c>
      <c r="T17" s="12">
        <v>3.6</v>
      </c>
      <c r="U17" s="11" t="s">
        <v>42</v>
      </c>
      <c r="V17" s="5">
        <v>1948</v>
      </c>
      <c r="W17" s="5" t="s">
        <v>18</v>
      </c>
      <c r="X17" s="12">
        <v>4.4000000000000004</v>
      </c>
      <c r="AA17" s="11" t="s">
        <v>56</v>
      </c>
      <c r="AB17" s="5">
        <v>1954</v>
      </c>
      <c r="AC17" s="5" t="s">
        <v>18</v>
      </c>
      <c r="AD17" s="12">
        <v>56942</v>
      </c>
      <c r="AE17" s="11" t="s">
        <v>60</v>
      </c>
      <c r="AF17" s="5">
        <v>1972</v>
      </c>
      <c r="AG17" s="5" t="s">
        <v>18</v>
      </c>
      <c r="AH17" s="12">
        <v>8736</v>
      </c>
      <c r="AI17" s="11" t="s">
        <v>64</v>
      </c>
      <c r="AJ17" s="5">
        <v>1973</v>
      </c>
      <c r="AK17" s="5" t="s">
        <v>20</v>
      </c>
      <c r="AL17" s="12">
        <v>3598</v>
      </c>
      <c r="AM17" s="11" t="s">
        <v>67</v>
      </c>
      <c r="AN17" s="5">
        <v>1954</v>
      </c>
      <c r="AO17" s="5" t="s">
        <v>18</v>
      </c>
      <c r="AP17" s="12">
        <v>5.6</v>
      </c>
      <c r="AQ17" s="11" t="s">
        <v>70</v>
      </c>
      <c r="AR17" s="5">
        <v>1972</v>
      </c>
      <c r="AS17" s="5" t="s">
        <v>18</v>
      </c>
      <c r="AT17" s="12">
        <v>10.6</v>
      </c>
      <c r="AU17" s="11" t="s">
        <v>73</v>
      </c>
      <c r="AV17" s="5">
        <v>1973</v>
      </c>
      <c r="AW17" s="5" t="s">
        <v>20</v>
      </c>
      <c r="AX17" s="12">
        <v>8</v>
      </c>
      <c r="AY17" s="11" t="s">
        <v>86</v>
      </c>
      <c r="AZ17" s="5">
        <v>1954</v>
      </c>
      <c r="BA17" s="5" t="s">
        <v>18</v>
      </c>
      <c r="BB17" s="12">
        <v>3179</v>
      </c>
      <c r="BC17" s="11" t="s">
        <v>89</v>
      </c>
      <c r="BD17" s="5">
        <v>1972</v>
      </c>
      <c r="BE17" s="5" t="s">
        <v>18</v>
      </c>
      <c r="BF17" s="12">
        <v>924</v>
      </c>
      <c r="BG17" s="11" t="s">
        <v>92</v>
      </c>
      <c r="BH17" s="5">
        <v>1973</v>
      </c>
      <c r="BI17" s="5" t="s">
        <v>20</v>
      </c>
      <c r="BJ17" s="12">
        <v>289</v>
      </c>
      <c r="BL17" s="9" t="s">
        <v>104</v>
      </c>
      <c r="BM17" s="4">
        <v>1948</v>
      </c>
      <c r="BN17" s="4" t="s">
        <v>19</v>
      </c>
      <c r="BO17" s="10">
        <v>11725</v>
      </c>
      <c r="BP17" s="9" t="s">
        <v>108</v>
      </c>
      <c r="BQ17" s="4">
        <v>1948</v>
      </c>
      <c r="BR17" s="4" t="s">
        <v>19</v>
      </c>
      <c r="BS17" s="10">
        <v>14406</v>
      </c>
      <c r="BT17" s="9" t="s">
        <v>112</v>
      </c>
      <c r="BU17" s="4">
        <v>1948</v>
      </c>
      <c r="BV17" s="4" t="s">
        <v>19</v>
      </c>
      <c r="BW17" s="10">
        <v>13527</v>
      </c>
      <c r="BX17" s="9" t="s">
        <v>116</v>
      </c>
      <c r="BY17" s="4">
        <v>1948</v>
      </c>
      <c r="BZ17" s="4" t="s">
        <v>19</v>
      </c>
      <c r="CA17" s="10">
        <v>11089</v>
      </c>
      <c r="CB17" s="9" t="s">
        <v>119</v>
      </c>
      <c r="CC17" s="4">
        <v>1948</v>
      </c>
      <c r="CD17" s="4" t="s">
        <v>19</v>
      </c>
      <c r="CE17" s="10">
        <v>787</v>
      </c>
      <c r="CF17" s="9" t="s">
        <v>122</v>
      </c>
      <c r="CG17" s="4">
        <v>1948</v>
      </c>
      <c r="CH17" s="4" t="s">
        <v>19</v>
      </c>
      <c r="CI17" s="10">
        <v>488</v>
      </c>
      <c r="CJ17" s="9" t="s">
        <v>125</v>
      </c>
      <c r="CK17" s="4">
        <v>1948</v>
      </c>
      <c r="CL17" s="4" t="s">
        <v>19</v>
      </c>
      <c r="CM17" s="10">
        <v>362</v>
      </c>
      <c r="CN17" s="9" t="s">
        <v>128</v>
      </c>
      <c r="CO17" s="4">
        <v>1948</v>
      </c>
      <c r="CP17" s="4" t="s">
        <v>19</v>
      </c>
      <c r="CQ17" s="10">
        <v>353</v>
      </c>
      <c r="CR17" s="9" t="s">
        <v>132</v>
      </c>
      <c r="CS17" s="4">
        <v>1948</v>
      </c>
      <c r="CT17" s="4" t="s">
        <v>19</v>
      </c>
      <c r="CU17" s="10">
        <v>3.2</v>
      </c>
      <c r="CV17" s="9" t="s">
        <v>147</v>
      </c>
      <c r="CW17" s="4">
        <v>1948</v>
      </c>
      <c r="CX17" s="4" t="s">
        <v>19</v>
      </c>
      <c r="CY17" s="10">
        <v>2302</v>
      </c>
    </row>
    <row r="18" spans="1:103" ht="15.75" thickBot="1">
      <c r="A18" s="11" t="s">
        <v>10</v>
      </c>
      <c r="B18" s="5">
        <v>1948</v>
      </c>
      <c r="C18" s="5" t="s">
        <v>20</v>
      </c>
      <c r="D18" s="12">
        <v>60646</v>
      </c>
      <c r="E18" s="9" t="s">
        <v>27</v>
      </c>
      <c r="F18" s="4">
        <v>1948</v>
      </c>
      <c r="G18" s="4" t="s">
        <v>19</v>
      </c>
      <c r="H18" s="10">
        <v>43240</v>
      </c>
      <c r="I18" s="9" t="s">
        <v>31</v>
      </c>
      <c r="J18" s="4">
        <v>1948</v>
      </c>
      <c r="K18" s="4" t="s">
        <v>19</v>
      </c>
      <c r="L18" s="10">
        <v>17575</v>
      </c>
      <c r="M18" s="11" t="s">
        <v>36</v>
      </c>
      <c r="N18" s="5">
        <v>1948</v>
      </c>
      <c r="O18" s="5" t="s">
        <v>20</v>
      </c>
      <c r="P18" s="12">
        <v>3.7</v>
      </c>
      <c r="Q18" s="9" t="s">
        <v>39</v>
      </c>
      <c r="R18" s="4">
        <v>1948</v>
      </c>
      <c r="S18" s="4" t="s">
        <v>19</v>
      </c>
      <c r="T18" s="10">
        <v>3.7</v>
      </c>
      <c r="U18" s="9" t="s">
        <v>42</v>
      </c>
      <c r="V18" s="4">
        <v>1948</v>
      </c>
      <c r="W18" s="4" t="s">
        <v>19</v>
      </c>
      <c r="X18" s="10">
        <v>4.0999999999999996</v>
      </c>
      <c r="AA18" s="9" t="s">
        <v>56</v>
      </c>
      <c r="AB18" s="4">
        <v>1954</v>
      </c>
      <c r="AC18" s="4" t="s">
        <v>19</v>
      </c>
      <c r="AD18" s="10">
        <v>57172</v>
      </c>
      <c r="AE18" s="9" t="s">
        <v>60</v>
      </c>
      <c r="AF18" s="4">
        <v>1972</v>
      </c>
      <c r="AG18" s="4" t="s">
        <v>19</v>
      </c>
      <c r="AH18" s="10">
        <v>8741</v>
      </c>
      <c r="AI18" s="9" t="s">
        <v>64</v>
      </c>
      <c r="AJ18" s="4">
        <v>1973</v>
      </c>
      <c r="AK18" s="4" t="s">
        <v>21</v>
      </c>
      <c r="AL18" s="10">
        <v>3659</v>
      </c>
      <c r="AM18" s="9" t="s">
        <v>67</v>
      </c>
      <c r="AN18" s="4">
        <v>1954</v>
      </c>
      <c r="AO18" s="4" t="s">
        <v>19</v>
      </c>
      <c r="AP18" s="10">
        <v>5.9</v>
      </c>
      <c r="AQ18" s="9" t="s">
        <v>70</v>
      </c>
      <c r="AR18" s="4">
        <v>1972</v>
      </c>
      <c r="AS18" s="4" t="s">
        <v>19</v>
      </c>
      <c r="AT18" s="10">
        <v>10.4</v>
      </c>
      <c r="AU18" s="9" t="s">
        <v>73</v>
      </c>
      <c r="AV18" s="4">
        <v>1973</v>
      </c>
      <c r="AW18" s="4" t="s">
        <v>21</v>
      </c>
      <c r="AX18" s="10">
        <v>8.1</v>
      </c>
      <c r="AY18" s="9" t="s">
        <v>86</v>
      </c>
      <c r="AZ18" s="4">
        <v>1954</v>
      </c>
      <c r="BA18" s="4" t="s">
        <v>19</v>
      </c>
      <c r="BB18" s="10">
        <v>3359</v>
      </c>
      <c r="BC18" s="9" t="s">
        <v>89</v>
      </c>
      <c r="BD18" s="4">
        <v>1972</v>
      </c>
      <c r="BE18" s="4" t="s">
        <v>19</v>
      </c>
      <c r="BF18" s="10">
        <v>907</v>
      </c>
      <c r="BG18" s="9" t="s">
        <v>92</v>
      </c>
      <c r="BH18" s="4">
        <v>1973</v>
      </c>
      <c r="BI18" s="4" t="s">
        <v>21</v>
      </c>
      <c r="BJ18" s="10">
        <v>298</v>
      </c>
      <c r="BL18" s="11" t="s">
        <v>104</v>
      </c>
      <c r="BM18" s="5">
        <v>1948</v>
      </c>
      <c r="BN18" s="5" t="s">
        <v>20</v>
      </c>
      <c r="BO18" s="12">
        <v>11541</v>
      </c>
      <c r="BP18" s="11" t="s">
        <v>108</v>
      </c>
      <c r="BQ18" s="5">
        <v>1948</v>
      </c>
      <c r="BR18" s="5" t="s">
        <v>20</v>
      </c>
      <c r="BS18" s="12">
        <v>14386</v>
      </c>
      <c r="BT18" s="11" t="s">
        <v>112</v>
      </c>
      <c r="BU18" s="5">
        <v>1948</v>
      </c>
      <c r="BV18" s="5" t="s">
        <v>20</v>
      </c>
      <c r="BW18" s="12">
        <v>13406</v>
      </c>
      <c r="BX18" s="11" t="s">
        <v>116</v>
      </c>
      <c r="BY18" s="5">
        <v>1948</v>
      </c>
      <c r="BZ18" s="5" t="s">
        <v>20</v>
      </c>
      <c r="CA18" s="12">
        <v>10991</v>
      </c>
      <c r="CB18" s="11" t="s">
        <v>119</v>
      </c>
      <c r="CC18" s="5">
        <v>1948</v>
      </c>
      <c r="CD18" s="5" t="s">
        <v>20</v>
      </c>
      <c r="CE18" s="12">
        <v>744</v>
      </c>
      <c r="CF18" s="11" t="s">
        <v>122</v>
      </c>
      <c r="CG18" s="5">
        <v>1948</v>
      </c>
      <c r="CH18" s="5" t="s">
        <v>20</v>
      </c>
      <c r="CI18" s="12">
        <v>489</v>
      </c>
      <c r="CJ18" s="11" t="s">
        <v>125</v>
      </c>
      <c r="CK18" s="5">
        <v>1948</v>
      </c>
      <c r="CL18" s="5" t="s">
        <v>20</v>
      </c>
      <c r="CM18" s="12">
        <v>338</v>
      </c>
      <c r="CN18" s="11" t="s">
        <v>128</v>
      </c>
      <c r="CO18" s="5">
        <v>1948</v>
      </c>
      <c r="CP18" s="5" t="s">
        <v>20</v>
      </c>
      <c r="CQ18" s="12">
        <v>286</v>
      </c>
      <c r="CR18" s="11" t="s">
        <v>132</v>
      </c>
      <c r="CS18" s="5">
        <v>1948</v>
      </c>
      <c r="CT18" s="5" t="s">
        <v>20</v>
      </c>
      <c r="CU18" s="12">
        <v>3.2</v>
      </c>
      <c r="CV18" s="11" t="s">
        <v>147</v>
      </c>
      <c r="CW18" s="5">
        <v>1948</v>
      </c>
      <c r="CX18" s="5" t="s">
        <v>20</v>
      </c>
      <c r="CY18" s="12">
        <v>2259</v>
      </c>
    </row>
    <row r="19" spans="1:103" ht="15.75" thickBot="1">
      <c r="A19" s="9" t="s">
        <v>10</v>
      </c>
      <c r="B19" s="4">
        <v>1948</v>
      </c>
      <c r="C19" s="4" t="s">
        <v>21</v>
      </c>
      <c r="D19" s="10">
        <v>60702</v>
      </c>
      <c r="E19" s="11" t="s">
        <v>27</v>
      </c>
      <c r="F19" s="5">
        <v>1948</v>
      </c>
      <c r="G19" s="5" t="s">
        <v>20</v>
      </c>
      <c r="H19" s="12">
        <v>43396</v>
      </c>
      <c r="I19" s="11" t="s">
        <v>31</v>
      </c>
      <c r="J19" s="5">
        <v>1948</v>
      </c>
      <c r="K19" s="5" t="s">
        <v>20</v>
      </c>
      <c r="L19" s="12">
        <v>17250</v>
      </c>
      <c r="M19" s="9" t="s">
        <v>36</v>
      </c>
      <c r="N19" s="4">
        <v>1948</v>
      </c>
      <c r="O19" s="4" t="s">
        <v>21</v>
      </c>
      <c r="P19" s="10">
        <v>3.8</v>
      </c>
      <c r="Q19" s="11" t="s">
        <v>39</v>
      </c>
      <c r="R19" s="5">
        <v>1948</v>
      </c>
      <c r="S19" s="5" t="s">
        <v>20</v>
      </c>
      <c r="T19" s="12">
        <v>3.6</v>
      </c>
      <c r="U19" s="11" t="s">
        <v>42</v>
      </c>
      <c r="V19" s="5">
        <v>1948</v>
      </c>
      <c r="W19" s="5" t="s">
        <v>20</v>
      </c>
      <c r="X19" s="12">
        <v>4</v>
      </c>
      <c r="AA19" s="11" t="s">
        <v>56</v>
      </c>
      <c r="AB19" s="5">
        <v>1954</v>
      </c>
      <c r="AC19" s="5" t="s">
        <v>20</v>
      </c>
      <c r="AD19" s="12">
        <v>56841</v>
      </c>
      <c r="AE19" s="11" t="s">
        <v>60</v>
      </c>
      <c r="AF19" s="5">
        <v>1972</v>
      </c>
      <c r="AG19" s="5" t="s">
        <v>20</v>
      </c>
      <c r="AH19" s="12">
        <v>8723</v>
      </c>
      <c r="AI19" s="11" t="s">
        <v>64</v>
      </c>
      <c r="AJ19" s="5">
        <v>1973</v>
      </c>
      <c r="AK19" s="5" t="s">
        <v>22</v>
      </c>
      <c r="AL19" s="12">
        <v>3672</v>
      </c>
      <c r="AM19" s="11" t="s">
        <v>67</v>
      </c>
      <c r="AN19" s="5">
        <v>1954</v>
      </c>
      <c r="AO19" s="5" t="s">
        <v>20</v>
      </c>
      <c r="AP19" s="12">
        <v>5.0999999999999996</v>
      </c>
      <c r="AQ19" s="11" t="s">
        <v>70</v>
      </c>
      <c r="AR19" s="5">
        <v>1972</v>
      </c>
      <c r="AS19" s="5" t="s">
        <v>20</v>
      </c>
      <c r="AT19" s="12">
        <v>10.6</v>
      </c>
      <c r="AU19" s="11" t="s">
        <v>73</v>
      </c>
      <c r="AV19" s="5">
        <v>1973</v>
      </c>
      <c r="AW19" s="5" t="s">
        <v>22</v>
      </c>
      <c r="AX19" s="12">
        <v>7.6</v>
      </c>
      <c r="AY19" s="11" t="s">
        <v>86</v>
      </c>
      <c r="AZ19" s="5">
        <v>1954</v>
      </c>
      <c r="BA19" s="5" t="s">
        <v>20</v>
      </c>
      <c r="BB19" s="12">
        <v>2916</v>
      </c>
      <c r="BC19" s="11" t="s">
        <v>89</v>
      </c>
      <c r="BD19" s="5">
        <v>1972</v>
      </c>
      <c r="BE19" s="5" t="s">
        <v>20</v>
      </c>
      <c r="BF19" s="12">
        <v>923</v>
      </c>
      <c r="BG19" s="11" t="s">
        <v>92</v>
      </c>
      <c r="BH19" s="5">
        <v>1973</v>
      </c>
      <c r="BI19" s="5" t="s">
        <v>22</v>
      </c>
      <c r="BJ19" s="12">
        <v>279</v>
      </c>
      <c r="BL19" s="9" t="s">
        <v>104</v>
      </c>
      <c r="BM19" s="4">
        <v>1948</v>
      </c>
      <c r="BN19" s="4" t="s">
        <v>21</v>
      </c>
      <c r="BO19" s="10">
        <v>11583</v>
      </c>
      <c r="BP19" s="9" t="s">
        <v>108</v>
      </c>
      <c r="BQ19" s="4">
        <v>1948</v>
      </c>
      <c r="BR19" s="4" t="s">
        <v>21</v>
      </c>
      <c r="BS19" s="10">
        <v>14410</v>
      </c>
      <c r="BT19" s="9" t="s">
        <v>112</v>
      </c>
      <c r="BU19" s="4">
        <v>1948</v>
      </c>
      <c r="BV19" s="4" t="s">
        <v>21</v>
      </c>
      <c r="BW19" s="10">
        <v>13416</v>
      </c>
      <c r="BX19" s="9" t="s">
        <v>116</v>
      </c>
      <c r="BY19" s="4">
        <v>1948</v>
      </c>
      <c r="BZ19" s="4" t="s">
        <v>21</v>
      </c>
      <c r="CA19" s="10">
        <v>10960</v>
      </c>
      <c r="CB19" s="9" t="s">
        <v>119</v>
      </c>
      <c r="CC19" s="4">
        <v>1948</v>
      </c>
      <c r="CD19" s="4" t="s">
        <v>21</v>
      </c>
      <c r="CE19" s="10">
        <v>784</v>
      </c>
      <c r="CF19" s="9" t="s">
        <v>122</v>
      </c>
      <c r="CG19" s="4">
        <v>1948</v>
      </c>
      <c r="CH19" s="4" t="s">
        <v>21</v>
      </c>
      <c r="CI19" s="10">
        <v>507</v>
      </c>
      <c r="CJ19" s="9" t="s">
        <v>125</v>
      </c>
      <c r="CK19" s="4">
        <v>1948</v>
      </c>
      <c r="CL19" s="4" t="s">
        <v>21</v>
      </c>
      <c r="CM19" s="10">
        <v>339</v>
      </c>
      <c r="CN19" s="9" t="s">
        <v>128</v>
      </c>
      <c r="CO19" s="4">
        <v>1948</v>
      </c>
      <c r="CP19" s="4" t="s">
        <v>21</v>
      </c>
      <c r="CQ19" s="10">
        <v>293</v>
      </c>
      <c r="CR19" s="9" t="s">
        <v>132</v>
      </c>
      <c r="CS19" s="4">
        <v>1948</v>
      </c>
      <c r="CT19" s="4" t="s">
        <v>21</v>
      </c>
      <c r="CU19" s="10">
        <v>3.7</v>
      </c>
      <c r="CV19" s="9" t="s">
        <v>147</v>
      </c>
      <c r="CW19" s="4">
        <v>1948</v>
      </c>
      <c r="CX19" s="4" t="s">
        <v>21</v>
      </c>
      <c r="CY19" s="10">
        <v>2285</v>
      </c>
    </row>
    <row r="20" spans="1:103" ht="15.75" thickBot="1">
      <c r="A20" s="11" t="s">
        <v>10</v>
      </c>
      <c r="B20" s="5">
        <v>1948</v>
      </c>
      <c r="C20" s="5" t="s">
        <v>22</v>
      </c>
      <c r="D20" s="12">
        <v>61169</v>
      </c>
      <c r="E20" s="9" t="s">
        <v>27</v>
      </c>
      <c r="F20" s="4">
        <v>1948</v>
      </c>
      <c r="G20" s="4" t="s">
        <v>21</v>
      </c>
      <c r="H20" s="10">
        <v>43337</v>
      </c>
      <c r="I20" s="9" t="s">
        <v>31</v>
      </c>
      <c r="J20" s="4">
        <v>1948</v>
      </c>
      <c r="K20" s="4" t="s">
        <v>21</v>
      </c>
      <c r="L20" s="10">
        <v>17365</v>
      </c>
      <c r="M20" s="11" t="s">
        <v>36</v>
      </c>
      <c r="N20" s="5">
        <v>1948</v>
      </c>
      <c r="O20" s="5" t="s">
        <v>22</v>
      </c>
      <c r="P20" s="12">
        <v>4</v>
      </c>
      <c r="Q20" s="9" t="s">
        <v>39</v>
      </c>
      <c r="R20" s="4">
        <v>1948</v>
      </c>
      <c r="S20" s="4" t="s">
        <v>21</v>
      </c>
      <c r="T20" s="10">
        <v>3.7</v>
      </c>
      <c r="U20" s="9" t="s">
        <v>42</v>
      </c>
      <c r="V20" s="4">
        <v>1948</v>
      </c>
      <c r="W20" s="4" t="s">
        <v>21</v>
      </c>
      <c r="X20" s="10">
        <v>3.9</v>
      </c>
      <c r="AA20" s="9" t="s">
        <v>56</v>
      </c>
      <c r="AB20" s="4">
        <v>1954</v>
      </c>
      <c r="AC20" s="4" t="s">
        <v>21</v>
      </c>
      <c r="AD20" s="10">
        <v>56951</v>
      </c>
      <c r="AE20" s="9" t="s">
        <v>60</v>
      </c>
      <c r="AF20" s="4">
        <v>1972</v>
      </c>
      <c r="AG20" s="4" t="s">
        <v>21</v>
      </c>
      <c r="AH20" s="10">
        <v>8808</v>
      </c>
      <c r="AI20" s="9" t="s">
        <v>64</v>
      </c>
      <c r="AJ20" s="4">
        <v>1974</v>
      </c>
      <c r="AK20" s="4" t="s">
        <v>11</v>
      </c>
      <c r="AL20" s="10">
        <v>3678</v>
      </c>
      <c r="AM20" s="9" t="s">
        <v>67</v>
      </c>
      <c r="AN20" s="4">
        <v>1954</v>
      </c>
      <c r="AO20" s="4" t="s">
        <v>21</v>
      </c>
      <c r="AP20" s="10">
        <v>4.7</v>
      </c>
      <c r="AQ20" s="9" t="s">
        <v>70</v>
      </c>
      <c r="AR20" s="4">
        <v>1972</v>
      </c>
      <c r="AS20" s="4" t="s">
        <v>21</v>
      </c>
      <c r="AT20" s="10">
        <v>10</v>
      </c>
      <c r="AU20" s="9" t="s">
        <v>73</v>
      </c>
      <c r="AV20" s="4">
        <v>1974</v>
      </c>
      <c r="AW20" s="4" t="s">
        <v>11</v>
      </c>
      <c r="AX20" s="10">
        <v>7.6</v>
      </c>
      <c r="AY20" s="9" t="s">
        <v>86</v>
      </c>
      <c r="AZ20" s="4">
        <v>1954</v>
      </c>
      <c r="BA20" s="4" t="s">
        <v>21</v>
      </c>
      <c r="BB20" s="10">
        <v>2657</v>
      </c>
      <c r="BC20" s="9" t="s">
        <v>89</v>
      </c>
      <c r="BD20" s="4">
        <v>1972</v>
      </c>
      <c r="BE20" s="4" t="s">
        <v>21</v>
      </c>
      <c r="BF20" s="10">
        <v>881</v>
      </c>
      <c r="BG20" s="9" t="s">
        <v>92</v>
      </c>
      <c r="BH20" s="4">
        <v>1974</v>
      </c>
      <c r="BI20" s="4" t="s">
        <v>11</v>
      </c>
      <c r="BJ20" s="10">
        <v>280</v>
      </c>
      <c r="BL20" s="11" t="s">
        <v>104</v>
      </c>
      <c r="BM20" s="5">
        <v>1948</v>
      </c>
      <c r="BN20" s="5" t="s">
        <v>22</v>
      </c>
      <c r="BO20" s="12">
        <v>11719</v>
      </c>
      <c r="BP20" s="11" t="s">
        <v>108</v>
      </c>
      <c r="BQ20" s="5">
        <v>1948</v>
      </c>
      <c r="BR20" s="5" t="s">
        <v>22</v>
      </c>
      <c r="BS20" s="12">
        <v>14366</v>
      </c>
      <c r="BT20" s="11" t="s">
        <v>112</v>
      </c>
      <c r="BU20" s="5">
        <v>1948</v>
      </c>
      <c r="BV20" s="5" t="s">
        <v>22</v>
      </c>
      <c r="BW20" s="12">
        <v>13517</v>
      </c>
      <c r="BX20" s="11" t="s">
        <v>116</v>
      </c>
      <c r="BY20" s="5">
        <v>1948</v>
      </c>
      <c r="BZ20" s="5" t="s">
        <v>22</v>
      </c>
      <c r="CA20" s="12">
        <v>11023</v>
      </c>
      <c r="CB20" s="11" t="s">
        <v>119</v>
      </c>
      <c r="CC20" s="5">
        <v>1948</v>
      </c>
      <c r="CD20" s="5" t="s">
        <v>22</v>
      </c>
      <c r="CE20" s="12">
        <v>843</v>
      </c>
      <c r="CF20" s="11" t="s">
        <v>122</v>
      </c>
      <c r="CG20" s="5">
        <v>1948</v>
      </c>
      <c r="CH20" s="5" t="s">
        <v>22</v>
      </c>
      <c r="CI20" s="12">
        <v>468</v>
      </c>
      <c r="CJ20" s="11" t="s">
        <v>125</v>
      </c>
      <c r="CK20" s="5">
        <v>1948</v>
      </c>
      <c r="CL20" s="5" t="s">
        <v>22</v>
      </c>
      <c r="CM20" s="12">
        <v>364</v>
      </c>
      <c r="CN20" s="11" t="s">
        <v>128</v>
      </c>
      <c r="CO20" s="5">
        <v>1948</v>
      </c>
      <c r="CP20" s="5" t="s">
        <v>22</v>
      </c>
      <c r="CQ20" s="12">
        <v>350</v>
      </c>
      <c r="CR20" s="11" t="s">
        <v>132</v>
      </c>
      <c r="CS20" s="5">
        <v>1948</v>
      </c>
      <c r="CT20" s="5" t="s">
        <v>22</v>
      </c>
      <c r="CU20" s="12">
        <v>3.9</v>
      </c>
      <c r="CV20" s="11" t="s">
        <v>147</v>
      </c>
      <c r="CW20" s="5">
        <v>1948</v>
      </c>
      <c r="CX20" s="5" t="s">
        <v>22</v>
      </c>
      <c r="CY20" s="12">
        <v>2429</v>
      </c>
    </row>
    <row r="21" spans="1:103" ht="15.75" thickBot="1">
      <c r="A21" s="9" t="s">
        <v>10</v>
      </c>
      <c r="B21" s="4">
        <v>1949</v>
      </c>
      <c r="C21" s="4" t="s">
        <v>11</v>
      </c>
      <c r="D21" s="10">
        <v>60771</v>
      </c>
      <c r="E21" s="11" t="s">
        <v>27</v>
      </c>
      <c r="F21" s="5">
        <v>1948</v>
      </c>
      <c r="G21" s="5" t="s">
        <v>22</v>
      </c>
      <c r="H21" s="12">
        <v>43544</v>
      </c>
      <c r="I21" s="11" t="s">
        <v>31</v>
      </c>
      <c r="J21" s="5">
        <v>1948</v>
      </c>
      <c r="K21" s="5" t="s">
        <v>22</v>
      </c>
      <c r="L21" s="12">
        <v>17625</v>
      </c>
      <c r="M21" s="9" t="s">
        <v>36</v>
      </c>
      <c r="N21" s="4">
        <v>1949</v>
      </c>
      <c r="O21" s="4" t="s">
        <v>11</v>
      </c>
      <c r="P21" s="10">
        <v>4.3</v>
      </c>
      <c r="Q21" s="11" t="s">
        <v>39</v>
      </c>
      <c r="R21" s="5">
        <v>1948</v>
      </c>
      <c r="S21" s="5" t="s">
        <v>22</v>
      </c>
      <c r="T21" s="12">
        <v>3.9</v>
      </c>
      <c r="U21" s="11" t="s">
        <v>42</v>
      </c>
      <c r="V21" s="5">
        <v>1948</v>
      </c>
      <c r="W21" s="5" t="s">
        <v>22</v>
      </c>
      <c r="X21" s="12">
        <v>4.2</v>
      </c>
      <c r="AA21" s="11" t="s">
        <v>56</v>
      </c>
      <c r="AB21" s="5">
        <v>1954</v>
      </c>
      <c r="AC21" s="5" t="s">
        <v>22</v>
      </c>
      <c r="AD21" s="12">
        <v>56628</v>
      </c>
      <c r="AE21" s="11" t="s">
        <v>60</v>
      </c>
      <c r="AF21" s="5">
        <v>1972</v>
      </c>
      <c r="AG21" s="5" t="s">
        <v>22</v>
      </c>
      <c r="AH21" s="12">
        <v>8816</v>
      </c>
      <c r="AI21" s="11" t="s">
        <v>64</v>
      </c>
      <c r="AJ21" s="5">
        <v>1974</v>
      </c>
      <c r="AK21" s="5" t="s">
        <v>12</v>
      </c>
      <c r="AL21" s="12">
        <v>3733</v>
      </c>
      <c r="AM21" s="11" t="s">
        <v>67</v>
      </c>
      <c r="AN21" s="5">
        <v>1954</v>
      </c>
      <c r="AO21" s="5" t="s">
        <v>22</v>
      </c>
      <c r="AP21" s="12">
        <v>4.4000000000000004</v>
      </c>
      <c r="AQ21" s="11" t="s">
        <v>70</v>
      </c>
      <c r="AR21" s="5">
        <v>1972</v>
      </c>
      <c r="AS21" s="5" t="s">
        <v>22</v>
      </c>
      <c r="AT21" s="12">
        <v>9.4</v>
      </c>
      <c r="AU21" s="11" t="s">
        <v>73</v>
      </c>
      <c r="AV21" s="5">
        <v>1974</v>
      </c>
      <c r="AW21" s="5" t="s">
        <v>12</v>
      </c>
      <c r="AX21" s="12">
        <v>7.8</v>
      </c>
      <c r="AY21" s="11" t="s">
        <v>86</v>
      </c>
      <c r="AZ21" s="5">
        <v>1954</v>
      </c>
      <c r="BA21" s="5" t="s">
        <v>22</v>
      </c>
      <c r="BB21" s="12">
        <v>2486</v>
      </c>
      <c r="BC21" s="11" t="s">
        <v>89</v>
      </c>
      <c r="BD21" s="5">
        <v>1972</v>
      </c>
      <c r="BE21" s="5" t="s">
        <v>22</v>
      </c>
      <c r="BF21" s="12">
        <v>829</v>
      </c>
      <c r="BG21" s="11" t="s">
        <v>92</v>
      </c>
      <c r="BH21" s="5">
        <v>1974</v>
      </c>
      <c r="BI21" s="5" t="s">
        <v>12</v>
      </c>
      <c r="BJ21" s="12">
        <v>291</v>
      </c>
      <c r="BL21" s="9" t="s">
        <v>104</v>
      </c>
      <c r="BM21" s="4">
        <v>1949</v>
      </c>
      <c r="BN21" s="4" t="s">
        <v>11</v>
      </c>
      <c r="BO21" s="10">
        <v>11561</v>
      </c>
      <c r="BP21" s="9" t="s">
        <v>108</v>
      </c>
      <c r="BQ21" s="4">
        <v>1949</v>
      </c>
      <c r="BR21" s="4" t="s">
        <v>11</v>
      </c>
      <c r="BS21" s="10">
        <v>14289</v>
      </c>
      <c r="BT21" s="9" t="s">
        <v>112</v>
      </c>
      <c r="BU21" s="4">
        <v>1949</v>
      </c>
      <c r="BV21" s="4" t="s">
        <v>11</v>
      </c>
      <c r="BW21" s="10">
        <v>13561</v>
      </c>
      <c r="BX21" s="9" t="s">
        <v>116</v>
      </c>
      <c r="BY21" s="4">
        <v>1949</v>
      </c>
      <c r="BZ21" s="4" t="s">
        <v>11</v>
      </c>
      <c r="CA21" s="10">
        <v>10968</v>
      </c>
      <c r="CB21" s="9" t="s">
        <v>119</v>
      </c>
      <c r="CC21" s="4">
        <v>1949</v>
      </c>
      <c r="CD21" s="4" t="s">
        <v>11</v>
      </c>
      <c r="CE21" s="10">
        <v>921</v>
      </c>
      <c r="CF21" s="9" t="s">
        <v>122</v>
      </c>
      <c r="CG21" s="4">
        <v>1949</v>
      </c>
      <c r="CH21" s="4" t="s">
        <v>11</v>
      </c>
      <c r="CI21" s="10">
        <v>543</v>
      </c>
      <c r="CJ21" s="9" t="s">
        <v>125</v>
      </c>
      <c r="CK21" s="4">
        <v>1949</v>
      </c>
      <c r="CL21" s="4" t="s">
        <v>11</v>
      </c>
      <c r="CM21" s="10">
        <v>411</v>
      </c>
      <c r="CN21" s="9" t="s">
        <v>128</v>
      </c>
      <c r="CO21" s="4">
        <v>1949</v>
      </c>
      <c r="CP21" s="4" t="s">
        <v>11</v>
      </c>
      <c r="CQ21" s="10">
        <v>350</v>
      </c>
      <c r="CR21" s="9" t="s">
        <v>132</v>
      </c>
      <c r="CS21" s="4">
        <v>1949</v>
      </c>
      <c r="CT21" s="4" t="s">
        <v>11</v>
      </c>
      <c r="CU21" s="10">
        <v>3.5</v>
      </c>
      <c r="CV21" s="9" t="s">
        <v>147</v>
      </c>
      <c r="CW21" s="4">
        <v>1949</v>
      </c>
      <c r="CX21" s="4" t="s">
        <v>11</v>
      </c>
      <c r="CY21" s="10">
        <v>2596</v>
      </c>
    </row>
    <row r="22" spans="1:103" ht="15.75" thickBot="1">
      <c r="A22" s="11" t="s">
        <v>10</v>
      </c>
      <c r="B22" s="5">
        <v>1949</v>
      </c>
      <c r="C22" s="5" t="s">
        <v>12</v>
      </c>
      <c r="D22" s="12">
        <v>61057</v>
      </c>
      <c r="E22" s="9" t="s">
        <v>27</v>
      </c>
      <c r="F22" s="4">
        <v>1949</v>
      </c>
      <c r="G22" s="4" t="s">
        <v>11</v>
      </c>
      <c r="H22" s="10">
        <v>43343</v>
      </c>
      <c r="I22" s="9" t="s">
        <v>31</v>
      </c>
      <c r="J22" s="4">
        <v>1949</v>
      </c>
      <c r="K22" s="4" t="s">
        <v>11</v>
      </c>
      <c r="L22" s="10">
        <v>17428</v>
      </c>
      <c r="M22" s="11" t="s">
        <v>36</v>
      </c>
      <c r="N22" s="5">
        <v>1949</v>
      </c>
      <c r="O22" s="5" t="s">
        <v>12</v>
      </c>
      <c r="P22" s="12">
        <v>4.7</v>
      </c>
      <c r="Q22" s="9" t="s">
        <v>39</v>
      </c>
      <c r="R22" s="4">
        <v>1949</v>
      </c>
      <c r="S22" s="4" t="s">
        <v>11</v>
      </c>
      <c r="T22" s="10">
        <v>4.2</v>
      </c>
      <c r="U22" s="9" t="s">
        <v>42</v>
      </c>
      <c r="V22" s="4">
        <v>1949</v>
      </c>
      <c r="W22" s="4" t="s">
        <v>11</v>
      </c>
      <c r="X22" s="10">
        <v>4.4000000000000004</v>
      </c>
      <c r="AA22" s="9" t="s">
        <v>56</v>
      </c>
      <c r="AB22" s="4">
        <v>1955</v>
      </c>
      <c r="AC22" s="4" t="s">
        <v>11</v>
      </c>
      <c r="AD22" s="10">
        <v>57267</v>
      </c>
      <c r="AE22" s="9" t="s">
        <v>60</v>
      </c>
      <c r="AF22" s="4">
        <v>1973</v>
      </c>
      <c r="AG22" s="4" t="s">
        <v>11</v>
      </c>
      <c r="AH22" s="10">
        <v>8703</v>
      </c>
      <c r="AI22" s="9" t="s">
        <v>64</v>
      </c>
      <c r="AJ22" s="4">
        <v>1974</v>
      </c>
      <c r="AK22" s="4" t="s">
        <v>13</v>
      </c>
      <c r="AL22" s="10">
        <v>4000</v>
      </c>
      <c r="AM22" s="9" t="s">
        <v>67</v>
      </c>
      <c r="AN22" s="4">
        <v>1955</v>
      </c>
      <c r="AO22" s="4" t="s">
        <v>11</v>
      </c>
      <c r="AP22" s="10">
        <v>4.5</v>
      </c>
      <c r="AQ22" s="9" t="s">
        <v>70</v>
      </c>
      <c r="AR22" s="4">
        <v>1973</v>
      </c>
      <c r="AS22" s="4" t="s">
        <v>11</v>
      </c>
      <c r="AT22" s="10">
        <v>9.1</v>
      </c>
      <c r="AU22" s="9" t="s">
        <v>73</v>
      </c>
      <c r="AV22" s="4">
        <v>1974</v>
      </c>
      <c r="AW22" s="4" t="s">
        <v>13</v>
      </c>
      <c r="AX22" s="10">
        <v>7.6</v>
      </c>
      <c r="AY22" s="9" t="s">
        <v>86</v>
      </c>
      <c r="AZ22" s="4">
        <v>1955</v>
      </c>
      <c r="BA22" s="4" t="s">
        <v>11</v>
      </c>
      <c r="BB22" s="10">
        <v>2552</v>
      </c>
      <c r="BC22" s="9" t="s">
        <v>89</v>
      </c>
      <c r="BD22" s="4">
        <v>1973</v>
      </c>
      <c r="BE22" s="4" t="s">
        <v>11</v>
      </c>
      <c r="BF22" s="10">
        <v>795</v>
      </c>
      <c r="BG22" s="9" t="s">
        <v>92</v>
      </c>
      <c r="BH22" s="4">
        <v>1974</v>
      </c>
      <c r="BI22" s="4" t="s">
        <v>13</v>
      </c>
      <c r="BJ22" s="10">
        <v>303</v>
      </c>
      <c r="BL22" s="11" t="s">
        <v>104</v>
      </c>
      <c r="BM22" s="5">
        <v>1949</v>
      </c>
      <c r="BN22" s="5" t="s">
        <v>12</v>
      </c>
      <c r="BO22" s="12">
        <v>11685</v>
      </c>
      <c r="BP22" s="11" t="s">
        <v>108</v>
      </c>
      <c r="BQ22" s="5">
        <v>1949</v>
      </c>
      <c r="BR22" s="5" t="s">
        <v>12</v>
      </c>
      <c r="BS22" s="12">
        <v>14359</v>
      </c>
      <c r="BT22" s="11" t="s">
        <v>112</v>
      </c>
      <c r="BU22" s="5">
        <v>1949</v>
      </c>
      <c r="BV22" s="5" t="s">
        <v>12</v>
      </c>
      <c r="BW22" s="12">
        <v>13581</v>
      </c>
      <c r="BX22" s="11" t="s">
        <v>116</v>
      </c>
      <c r="BY22" s="5">
        <v>1949</v>
      </c>
      <c r="BZ22" s="5" t="s">
        <v>12</v>
      </c>
      <c r="CA22" s="12">
        <v>10968</v>
      </c>
      <c r="CB22" s="11" t="s">
        <v>119</v>
      </c>
      <c r="CC22" s="5">
        <v>1949</v>
      </c>
      <c r="CD22" s="5" t="s">
        <v>12</v>
      </c>
      <c r="CE22" s="12">
        <v>1015</v>
      </c>
      <c r="CF22" s="11" t="s">
        <v>122</v>
      </c>
      <c r="CG22" s="5">
        <v>1949</v>
      </c>
      <c r="CH22" s="5" t="s">
        <v>12</v>
      </c>
      <c r="CI22" s="12">
        <v>571</v>
      </c>
      <c r="CJ22" s="11" t="s">
        <v>125</v>
      </c>
      <c r="CK22" s="5">
        <v>1949</v>
      </c>
      <c r="CL22" s="5" t="s">
        <v>12</v>
      </c>
      <c r="CM22" s="12">
        <v>478</v>
      </c>
      <c r="CN22" s="11" t="s">
        <v>128</v>
      </c>
      <c r="CO22" s="5">
        <v>1949</v>
      </c>
      <c r="CP22" s="5" t="s">
        <v>12</v>
      </c>
      <c r="CQ22" s="12">
        <v>386</v>
      </c>
      <c r="CR22" s="11" t="s">
        <v>132</v>
      </c>
      <c r="CS22" s="5">
        <v>1949</v>
      </c>
      <c r="CT22" s="5" t="s">
        <v>12</v>
      </c>
      <c r="CU22" s="12">
        <v>4</v>
      </c>
      <c r="CV22" s="11" t="s">
        <v>147</v>
      </c>
      <c r="CW22" s="5">
        <v>1949</v>
      </c>
      <c r="CX22" s="5" t="s">
        <v>12</v>
      </c>
      <c r="CY22" s="12">
        <v>2849</v>
      </c>
    </row>
    <row r="23" spans="1:103" ht="15.75" thickBot="1">
      <c r="A23" s="9" t="s">
        <v>10</v>
      </c>
      <c r="B23" s="4">
        <v>1949</v>
      </c>
      <c r="C23" s="4" t="s">
        <v>13</v>
      </c>
      <c r="D23" s="10">
        <v>61073</v>
      </c>
      <c r="E23" s="11" t="s">
        <v>27</v>
      </c>
      <c r="F23" s="5">
        <v>1949</v>
      </c>
      <c r="G23" s="5" t="s">
        <v>12</v>
      </c>
      <c r="H23" s="12">
        <v>43396</v>
      </c>
      <c r="I23" s="11" t="s">
        <v>31</v>
      </c>
      <c r="J23" s="5">
        <v>1949</v>
      </c>
      <c r="K23" s="5" t="s">
        <v>12</v>
      </c>
      <c r="L23" s="12">
        <v>17661</v>
      </c>
      <c r="M23" s="9" t="s">
        <v>36</v>
      </c>
      <c r="N23" s="4">
        <v>1949</v>
      </c>
      <c r="O23" s="4" t="s">
        <v>13</v>
      </c>
      <c r="P23" s="10">
        <v>5</v>
      </c>
      <c r="Q23" s="11" t="s">
        <v>39</v>
      </c>
      <c r="R23" s="5">
        <v>1949</v>
      </c>
      <c r="S23" s="5" t="s">
        <v>12</v>
      </c>
      <c r="T23" s="12">
        <v>4.5999999999999996</v>
      </c>
      <c r="U23" s="11" t="s">
        <v>42</v>
      </c>
      <c r="V23" s="5">
        <v>1949</v>
      </c>
      <c r="W23" s="5" t="s">
        <v>12</v>
      </c>
      <c r="X23" s="12">
        <v>4.8</v>
      </c>
      <c r="AA23" s="11" t="s">
        <v>56</v>
      </c>
      <c r="AB23" s="5">
        <v>1955</v>
      </c>
      <c r="AC23" s="5" t="s">
        <v>12</v>
      </c>
      <c r="AD23" s="12">
        <v>57225</v>
      </c>
      <c r="AE23" s="11" t="s">
        <v>60</v>
      </c>
      <c r="AF23" s="5">
        <v>1973</v>
      </c>
      <c r="AG23" s="5" t="s">
        <v>12</v>
      </c>
      <c r="AH23" s="12">
        <v>8908</v>
      </c>
      <c r="AI23" s="11" t="s">
        <v>64</v>
      </c>
      <c r="AJ23" s="5">
        <v>1974</v>
      </c>
      <c r="AK23" s="5" t="s">
        <v>14</v>
      </c>
      <c r="AL23" s="12">
        <v>3932</v>
      </c>
      <c r="AM23" s="11" t="s">
        <v>67</v>
      </c>
      <c r="AN23" s="5">
        <v>1955</v>
      </c>
      <c r="AO23" s="5" t="s">
        <v>12</v>
      </c>
      <c r="AP23" s="12">
        <v>4.0999999999999996</v>
      </c>
      <c r="AQ23" s="11" t="s">
        <v>70</v>
      </c>
      <c r="AR23" s="5">
        <v>1973</v>
      </c>
      <c r="AS23" s="5" t="s">
        <v>12</v>
      </c>
      <c r="AT23" s="12">
        <v>9.5</v>
      </c>
      <c r="AU23" s="11" t="s">
        <v>73</v>
      </c>
      <c r="AV23" s="5">
        <v>1974</v>
      </c>
      <c r="AW23" s="5" t="s">
        <v>14</v>
      </c>
      <c r="AX23" s="12">
        <v>7</v>
      </c>
      <c r="AY23" s="11" t="s">
        <v>86</v>
      </c>
      <c r="AZ23" s="5">
        <v>1955</v>
      </c>
      <c r="BA23" s="5" t="s">
        <v>12</v>
      </c>
      <c r="BB23" s="12">
        <v>2348</v>
      </c>
      <c r="BC23" s="11" t="s">
        <v>89</v>
      </c>
      <c r="BD23" s="5">
        <v>1973</v>
      </c>
      <c r="BE23" s="5" t="s">
        <v>12</v>
      </c>
      <c r="BF23" s="12">
        <v>850</v>
      </c>
      <c r="BG23" s="11" t="s">
        <v>92</v>
      </c>
      <c r="BH23" s="5">
        <v>1974</v>
      </c>
      <c r="BI23" s="5" t="s">
        <v>14</v>
      </c>
      <c r="BJ23" s="12">
        <v>274</v>
      </c>
      <c r="BL23" s="9" t="s">
        <v>104</v>
      </c>
      <c r="BM23" s="4">
        <v>1949</v>
      </c>
      <c r="BN23" s="4" t="s">
        <v>13</v>
      </c>
      <c r="BO23" s="10">
        <v>11876</v>
      </c>
      <c r="BP23" s="9" t="s">
        <v>108</v>
      </c>
      <c r="BQ23" s="4">
        <v>1949</v>
      </c>
      <c r="BR23" s="4" t="s">
        <v>13</v>
      </c>
      <c r="BS23" s="10">
        <v>14376</v>
      </c>
      <c r="BT23" s="9" t="s">
        <v>112</v>
      </c>
      <c r="BU23" s="4">
        <v>1949</v>
      </c>
      <c r="BV23" s="4" t="s">
        <v>13</v>
      </c>
      <c r="BW23" s="10">
        <v>13556</v>
      </c>
      <c r="BX23" s="9" t="s">
        <v>116</v>
      </c>
      <c r="BY23" s="4">
        <v>1949</v>
      </c>
      <c r="BZ23" s="4" t="s">
        <v>13</v>
      </c>
      <c r="CA23" s="10">
        <v>10996</v>
      </c>
      <c r="CB23" s="9" t="s">
        <v>119</v>
      </c>
      <c r="CC23" s="4">
        <v>1949</v>
      </c>
      <c r="CD23" s="4" t="s">
        <v>13</v>
      </c>
      <c r="CE23" s="10">
        <v>1110</v>
      </c>
      <c r="CF23" s="9" t="s">
        <v>122</v>
      </c>
      <c r="CG23" s="4">
        <v>1949</v>
      </c>
      <c r="CH23" s="4" t="s">
        <v>13</v>
      </c>
      <c r="CI23" s="10">
        <v>588</v>
      </c>
      <c r="CJ23" s="9" t="s">
        <v>125</v>
      </c>
      <c r="CK23" s="4">
        <v>1949</v>
      </c>
      <c r="CL23" s="4" t="s">
        <v>13</v>
      </c>
      <c r="CM23" s="10">
        <v>494</v>
      </c>
      <c r="CN23" s="9" t="s">
        <v>128</v>
      </c>
      <c r="CO23" s="4">
        <v>1949</v>
      </c>
      <c r="CP23" s="4" t="s">
        <v>13</v>
      </c>
      <c r="CQ23" s="10">
        <v>385</v>
      </c>
      <c r="CR23" s="9" t="s">
        <v>132</v>
      </c>
      <c r="CS23" s="4">
        <v>1949</v>
      </c>
      <c r="CT23" s="4" t="s">
        <v>13</v>
      </c>
      <c r="CU23" s="10">
        <v>4.3</v>
      </c>
      <c r="CV23" s="9" t="s">
        <v>147</v>
      </c>
      <c r="CW23" s="4">
        <v>1949</v>
      </c>
      <c r="CX23" s="4" t="s">
        <v>13</v>
      </c>
      <c r="CY23" s="10">
        <v>3030</v>
      </c>
    </row>
    <row r="24" spans="1:103" ht="15.75" thickBot="1">
      <c r="A24" s="11" t="s">
        <v>10</v>
      </c>
      <c r="B24" s="5">
        <v>1949</v>
      </c>
      <c r="C24" s="5" t="s">
        <v>14</v>
      </c>
      <c r="D24" s="12">
        <v>61007</v>
      </c>
      <c r="E24" s="9" t="s">
        <v>27</v>
      </c>
      <c r="F24" s="4">
        <v>1949</v>
      </c>
      <c r="G24" s="4" t="s">
        <v>13</v>
      </c>
      <c r="H24" s="10">
        <v>43393</v>
      </c>
      <c r="I24" s="9" t="s">
        <v>31</v>
      </c>
      <c r="J24" s="4">
        <v>1949</v>
      </c>
      <c r="K24" s="4" t="s">
        <v>13</v>
      </c>
      <c r="L24" s="10">
        <v>17680</v>
      </c>
      <c r="M24" s="11" t="s">
        <v>36</v>
      </c>
      <c r="N24" s="5">
        <v>1949</v>
      </c>
      <c r="O24" s="5" t="s">
        <v>14</v>
      </c>
      <c r="P24" s="12">
        <v>5.3</v>
      </c>
      <c r="Q24" s="9" t="s">
        <v>39</v>
      </c>
      <c r="R24" s="4">
        <v>1949</v>
      </c>
      <c r="S24" s="4" t="s">
        <v>13</v>
      </c>
      <c r="T24" s="10">
        <v>5.0999999999999996</v>
      </c>
      <c r="U24" s="9" t="s">
        <v>42</v>
      </c>
      <c r="V24" s="4">
        <v>1949</v>
      </c>
      <c r="W24" s="4" t="s">
        <v>13</v>
      </c>
      <c r="X24" s="10">
        <v>4.5999999999999996</v>
      </c>
      <c r="AA24" s="9" t="s">
        <v>56</v>
      </c>
      <c r="AB24" s="4">
        <v>1955</v>
      </c>
      <c r="AC24" s="4" t="s">
        <v>13</v>
      </c>
      <c r="AD24" s="10">
        <v>57199</v>
      </c>
      <c r="AE24" s="9" t="s">
        <v>60</v>
      </c>
      <c r="AF24" s="4">
        <v>1973</v>
      </c>
      <c r="AG24" s="4" t="s">
        <v>13</v>
      </c>
      <c r="AH24" s="10">
        <v>8925</v>
      </c>
      <c r="AI24" s="9" t="s">
        <v>64</v>
      </c>
      <c r="AJ24" s="4">
        <v>1974</v>
      </c>
      <c r="AK24" s="4" t="s">
        <v>15</v>
      </c>
      <c r="AL24" s="10">
        <v>4052</v>
      </c>
      <c r="AM24" s="9" t="s">
        <v>67</v>
      </c>
      <c r="AN24" s="4">
        <v>1955</v>
      </c>
      <c r="AO24" s="4" t="s">
        <v>13</v>
      </c>
      <c r="AP24" s="10">
        <v>4</v>
      </c>
      <c r="AQ24" s="9" t="s">
        <v>70</v>
      </c>
      <c r="AR24" s="4">
        <v>1973</v>
      </c>
      <c r="AS24" s="4" t="s">
        <v>13</v>
      </c>
      <c r="AT24" s="10">
        <v>9.4</v>
      </c>
      <c r="AU24" s="9" t="s">
        <v>73</v>
      </c>
      <c r="AV24" s="4">
        <v>1974</v>
      </c>
      <c r="AW24" s="4" t="s">
        <v>15</v>
      </c>
      <c r="AX24" s="10">
        <v>7.3</v>
      </c>
      <c r="AY24" s="9" t="s">
        <v>86</v>
      </c>
      <c r="AZ24" s="4">
        <v>1955</v>
      </c>
      <c r="BA24" s="4" t="s">
        <v>13</v>
      </c>
      <c r="BB24" s="10">
        <v>2299</v>
      </c>
      <c r="BC24" s="9" t="s">
        <v>89</v>
      </c>
      <c r="BD24" s="4">
        <v>1973</v>
      </c>
      <c r="BE24" s="4" t="s">
        <v>13</v>
      </c>
      <c r="BF24" s="10">
        <v>841</v>
      </c>
      <c r="BG24" s="9" t="s">
        <v>92</v>
      </c>
      <c r="BH24" s="4">
        <v>1974</v>
      </c>
      <c r="BI24" s="4" t="s">
        <v>15</v>
      </c>
      <c r="BJ24" s="10">
        <v>294</v>
      </c>
      <c r="BL24" s="11" t="s">
        <v>104</v>
      </c>
      <c r="BM24" s="5">
        <v>1949</v>
      </c>
      <c r="BN24" s="5" t="s">
        <v>14</v>
      </c>
      <c r="BO24" s="12">
        <v>11619</v>
      </c>
      <c r="BP24" s="11" t="s">
        <v>108</v>
      </c>
      <c r="BQ24" s="5">
        <v>1949</v>
      </c>
      <c r="BR24" s="5" t="s">
        <v>14</v>
      </c>
      <c r="BS24" s="12">
        <v>14344</v>
      </c>
      <c r="BT24" s="11" t="s">
        <v>112</v>
      </c>
      <c r="BU24" s="5">
        <v>1949</v>
      </c>
      <c r="BV24" s="5" t="s">
        <v>14</v>
      </c>
      <c r="BW24" s="12">
        <v>13628</v>
      </c>
      <c r="BX24" s="11" t="s">
        <v>116</v>
      </c>
      <c r="BY24" s="5">
        <v>1949</v>
      </c>
      <c r="BZ24" s="5" t="s">
        <v>14</v>
      </c>
      <c r="CA24" s="12">
        <v>11013</v>
      </c>
      <c r="CB24" s="11" t="s">
        <v>119</v>
      </c>
      <c r="CC24" s="5">
        <v>1949</v>
      </c>
      <c r="CD24" s="5" t="s">
        <v>14</v>
      </c>
      <c r="CE24" s="12">
        <v>1161</v>
      </c>
      <c r="CF24" s="11" t="s">
        <v>122</v>
      </c>
      <c r="CG24" s="5">
        <v>1949</v>
      </c>
      <c r="CH24" s="5" t="s">
        <v>14</v>
      </c>
      <c r="CI24" s="12">
        <v>698</v>
      </c>
      <c r="CJ24" s="11" t="s">
        <v>125</v>
      </c>
      <c r="CK24" s="5">
        <v>1949</v>
      </c>
      <c r="CL24" s="5" t="s">
        <v>14</v>
      </c>
      <c r="CM24" s="12">
        <v>526</v>
      </c>
      <c r="CN24" s="11" t="s">
        <v>128</v>
      </c>
      <c r="CO24" s="5">
        <v>1949</v>
      </c>
      <c r="CP24" s="5" t="s">
        <v>14</v>
      </c>
      <c r="CQ24" s="12">
        <v>414</v>
      </c>
      <c r="CR24" s="11" t="s">
        <v>132</v>
      </c>
      <c r="CS24" s="5">
        <v>1949</v>
      </c>
      <c r="CT24" s="5" t="s">
        <v>14</v>
      </c>
      <c r="CU24" s="12">
        <v>4.4000000000000004</v>
      </c>
      <c r="CV24" s="11" t="s">
        <v>147</v>
      </c>
      <c r="CW24" s="5">
        <v>1949</v>
      </c>
      <c r="CX24" s="5" t="s">
        <v>14</v>
      </c>
      <c r="CY24" s="12">
        <v>3260</v>
      </c>
    </row>
    <row r="25" spans="1:103" ht="15.75" thickBot="1">
      <c r="A25" s="9" t="s">
        <v>10</v>
      </c>
      <c r="B25" s="4">
        <v>1949</v>
      </c>
      <c r="C25" s="4" t="s">
        <v>15</v>
      </c>
      <c r="D25" s="10">
        <v>61259</v>
      </c>
      <c r="E25" s="11" t="s">
        <v>27</v>
      </c>
      <c r="F25" s="5">
        <v>1949</v>
      </c>
      <c r="G25" s="5" t="s">
        <v>14</v>
      </c>
      <c r="H25" s="12">
        <v>43455</v>
      </c>
      <c r="I25" s="11" t="s">
        <v>31</v>
      </c>
      <c r="J25" s="5">
        <v>1949</v>
      </c>
      <c r="K25" s="5" t="s">
        <v>14</v>
      </c>
      <c r="L25" s="12">
        <v>17552</v>
      </c>
      <c r="M25" s="9" t="s">
        <v>36</v>
      </c>
      <c r="N25" s="4">
        <v>1949</v>
      </c>
      <c r="O25" s="4" t="s">
        <v>15</v>
      </c>
      <c r="P25" s="10">
        <v>6.1</v>
      </c>
      <c r="Q25" s="11" t="s">
        <v>39</v>
      </c>
      <c r="R25" s="5">
        <v>1949</v>
      </c>
      <c r="S25" s="5" t="s">
        <v>14</v>
      </c>
      <c r="T25" s="12">
        <v>5.3</v>
      </c>
      <c r="U25" s="11" t="s">
        <v>42</v>
      </c>
      <c r="V25" s="5">
        <v>1949</v>
      </c>
      <c r="W25" s="5" t="s">
        <v>14</v>
      </c>
      <c r="X25" s="12">
        <v>5.5</v>
      </c>
      <c r="AA25" s="11" t="s">
        <v>56</v>
      </c>
      <c r="AB25" s="5">
        <v>1955</v>
      </c>
      <c r="AC25" s="5" t="s">
        <v>14</v>
      </c>
      <c r="AD25" s="12">
        <v>57753</v>
      </c>
      <c r="AE25" s="11" t="s">
        <v>60</v>
      </c>
      <c r="AF25" s="5">
        <v>1973</v>
      </c>
      <c r="AG25" s="5" t="s">
        <v>14</v>
      </c>
      <c r="AH25" s="12">
        <v>8935</v>
      </c>
      <c r="AI25" s="11" t="s">
        <v>64</v>
      </c>
      <c r="AJ25" s="5">
        <v>1974</v>
      </c>
      <c r="AK25" s="5" t="s">
        <v>16</v>
      </c>
      <c r="AL25" s="12">
        <v>4091</v>
      </c>
      <c r="AM25" s="11" t="s">
        <v>67</v>
      </c>
      <c r="AN25" s="5">
        <v>1955</v>
      </c>
      <c r="AO25" s="5" t="s">
        <v>14</v>
      </c>
      <c r="AP25" s="12">
        <v>4.3</v>
      </c>
      <c r="AQ25" s="11" t="s">
        <v>70</v>
      </c>
      <c r="AR25" s="5">
        <v>1973</v>
      </c>
      <c r="AS25" s="5" t="s">
        <v>14</v>
      </c>
      <c r="AT25" s="12">
        <v>9.9</v>
      </c>
      <c r="AU25" s="11" t="s">
        <v>73</v>
      </c>
      <c r="AV25" s="5">
        <v>1974</v>
      </c>
      <c r="AW25" s="5" t="s">
        <v>16</v>
      </c>
      <c r="AX25" s="12">
        <v>8.6</v>
      </c>
      <c r="AY25" s="11" t="s">
        <v>86</v>
      </c>
      <c r="AZ25" s="5">
        <v>1955</v>
      </c>
      <c r="BA25" s="5" t="s">
        <v>14</v>
      </c>
      <c r="BB25" s="12">
        <v>2456</v>
      </c>
      <c r="BC25" s="11" t="s">
        <v>89</v>
      </c>
      <c r="BD25" s="5">
        <v>1973</v>
      </c>
      <c r="BE25" s="5" t="s">
        <v>14</v>
      </c>
      <c r="BF25" s="12">
        <v>887</v>
      </c>
      <c r="BG25" s="11" t="s">
        <v>92</v>
      </c>
      <c r="BH25" s="5">
        <v>1974</v>
      </c>
      <c r="BI25" s="5" t="s">
        <v>16</v>
      </c>
      <c r="BJ25" s="12">
        <v>351</v>
      </c>
      <c r="BL25" s="9" t="s">
        <v>104</v>
      </c>
      <c r="BM25" s="4">
        <v>1949</v>
      </c>
      <c r="BN25" s="4" t="s">
        <v>15</v>
      </c>
      <c r="BO25" s="10">
        <v>11819</v>
      </c>
      <c r="BP25" s="9" t="s">
        <v>108</v>
      </c>
      <c r="BQ25" s="4">
        <v>1949</v>
      </c>
      <c r="BR25" s="4" t="s">
        <v>15</v>
      </c>
      <c r="BS25" s="10">
        <v>14485</v>
      </c>
      <c r="BT25" s="9" t="s">
        <v>112</v>
      </c>
      <c r="BU25" s="4">
        <v>1949</v>
      </c>
      <c r="BV25" s="4" t="s">
        <v>15</v>
      </c>
      <c r="BW25" s="10">
        <v>13705</v>
      </c>
      <c r="BX25" s="9" t="s">
        <v>116</v>
      </c>
      <c r="BY25" s="4">
        <v>1949</v>
      </c>
      <c r="BZ25" s="4" t="s">
        <v>15</v>
      </c>
      <c r="CA25" s="10">
        <v>11073</v>
      </c>
      <c r="CB25" s="9" t="s">
        <v>119</v>
      </c>
      <c r="CC25" s="4">
        <v>1949</v>
      </c>
      <c r="CD25" s="4" t="s">
        <v>15</v>
      </c>
      <c r="CE25" s="10">
        <v>1305</v>
      </c>
      <c r="CF25" s="9" t="s">
        <v>122</v>
      </c>
      <c r="CG25" s="4">
        <v>1949</v>
      </c>
      <c r="CH25" s="4" t="s">
        <v>15</v>
      </c>
      <c r="CI25" s="10">
        <v>797</v>
      </c>
      <c r="CJ25" s="9" t="s">
        <v>125</v>
      </c>
      <c r="CK25" s="4">
        <v>1949</v>
      </c>
      <c r="CL25" s="4" t="s">
        <v>15</v>
      </c>
      <c r="CM25" s="10">
        <v>608</v>
      </c>
      <c r="CN25" s="9" t="s">
        <v>128</v>
      </c>
      <c r="CO25" s="4">
        <v>1949</v>
      </c>
      <c r="CP25" s="4" t="s">
        <v>15</v>
      </c>
      <c r="CQ25" s="10">
        <v>479</v>
      </c>
      <c r="CR25" s="9" t="s">
        <v>132</v>
      </c>
      <c r="CS25" s="4">
        <v>1949</v>
      </c>
      <c r="CT25" s="4" t="s">
        <v>15</v>
      </c>
      <c r="CU25" s="10">
        <v>5.3</v>
      </c>
      <c r="CV25" s="9" t="s">
        <v>147</v>
      </c>
      <c r="CW25" s="4">
        <v>1949</v>
      </c>
      <c r="CX25" s="4" t="s">
        <v>15</v>
      </c>
      <c r="CY25" s="10">
        <v>3707</v>
      </c>
    </row>
    <row r="26" spans="1:103" ht="15.75" thickBot="1">
      <c r="A26" s="11" t="s">
        <v>10</v>
      </c>
      <c r="B26" s="5">
        <v>1949</v>
      </c>
      <c r="C26" s="5" t="s">
        <v>16</v>
      </c>
      <c r="D26" s="12">
        <v>60948</v>
      </c>
      <c r="E26" s="9" t="s">
        <v>27</v>
      </c>
      <c r="F26" s="4">
        <v>1949</v>
      </c>
      <c r="G26" s="4" t="s">
        <v>15</v>
      </c>
      <c r="H26" s="10">
        <v>43505</v>
      </c>
      <c r="I26" s="9" t="s">
        <v>31</v>
      </c>
      <c r="J26" s="4">
        <v>1949</v>
      </c>
      <c r="K26" s="4" t="s">
        <v>15</v>
      </c>
      <c r="L26" s="10">
        <v>17754</v>
      </c>
      <c r="M26" s="11" t="s">
        <v>36</v>
      </c>
      <c r="N26" s="5">
        <v>1949</v>
      </c>
      <c r="O26" s="5" t="s">
        <v>16</v>
      </c>
      <c r="P26" s="12">
        <v>6.2</v>
      </c>
      <c r="Q26" s="9" t="s">
        <v>39</v>
      </c>
      <c r="R26" s="4">
        <v>1949</v>
      </c>
      <c r="S26" s="4" t="s">
        <v>15</v>
      </c>
      <c r="T26" s="10">
        <v>6.1</v>
      </c>
      <c r="U26" s="9" t="s">
        <v>42</v>
      </c>
      <c r="V26" s="4">
        <v>1949</v>
      </c>
      <c r="W26" s="4" t="s">
        <v>15</v>
      </c>
      <c r="X26" s="10">
        <v>6</v>
      </c>
      <c r="AA26" s="9" t="s">
        <v>56</v>
      </c>
      <c r="AB26" s="4">
        <v>1955</v>
      </c>
      <c r="AC26" s="4" t="s">
        <v>15</v>
      </c>
      <c r="AD26" s="10">
        <v>57570</v>
      </c>
      <c r="AE26" s="9" t="s">
        <v>60</v>
      </c>
      <c r="AF26" s="4">
        <v>1973</v>
      </c>
      <c r="AG26" s="4" t="s">
        <v>15</v>
      </c>
      <c r="AH26" s="10">
        <v>8856</v>
      </c>
      <c r="AI26" s="9" t="s">
        <v>64</v>
      </c>
      <c r="AJ26" s="4">
        <v>1974</v>
      </c>
      <c r="AK26" s="4" t="s">
        <v>17</v>
      </c>
      <c r="AL26" s="10">
        <v>4086</v>
      </c>
      <c r="AM26" s="9" t="s">
        <v>67</v>
      </c>
      <c r="AN26" s="4">
        <v>1955</v>
      </c>
      <c r="AO26" s="4" t="s">
        <v>15</v>
      </c>
      <c r="AP26" s="10">
        <v>3.8</v>
      </c>
      <c r="AQ26" s="9" t="s">
        <v>70</v>
      </c>
      <c r="AR26" s="4">
        <v>1973</v>
      </c>
      <c r="AS26" s="4" t="s">
        <v>15</v>
      </c>
      <c r="AT26" s="10">
        <v>9.6</v>
      </c>
      <c r="AU26" s="9" t="s">
        <v>73</v>
      </c>
      <c r="AV26" s="4">
        <v>1974</v>
      </c>
      <c r="AW26" s="4" t="s">
        <v>17</v>
      </c>
      <c r="AX26" s="10">
        <v>8.8000000000000007</v>
      </c>
      <c r="AY26" s="9" t="s">
        <v>86</v>
      </c>
      <c r="AZ26" s="4">
        <v>1955</v>
      </c>
      <c r="BA26" s="4" t="s">
        <v>15</v>
      </c>
      <c r="BB26" s="10">
        <v>2161</v>
      </c>
      <c r="BC26" s="9" t="s">
        <v>89</v>
      </c>
      <c r="BD26" s="4">
        <v>1973</v>
      </c>
      <c r="BE26" s="4" t="s">
        <v>15</v>
      </c>
      <c r="BF26" s="10">
        <v>848</v>
      </c>
      <c r="BG26" s="9" t="s">
        <v>92</v>
      </c>
      <c r="BH26" s="4">
        <v>1974</v>
      </c>
      <c r="BI26" s="4" t="s">
        <v>17</v>
      </c>
      <c r="BJ26" s="10">
        <v>361</v>
      </c>
      <c r="BL26" s="11" t="s">
        <v>104</v>
      </c>
      <c r="BM26" s="5">
        <v>1949</v>
      </c>
      <c r="BN26" s="5" t="s">
        <v>16</v>
      </c>
      <c r="BO26" s="12">
        <v>11483</v>
      </c>
      <c r="BP26" s="11" t="s">
        <v>108</v>
      </c>
      <c r="BQ26" s="5">
        <v>1949</v>
      </c>
      <c r="BR26" s="5" t="s">
        <v>16</v>
      </c>
      <c r="BS26" s="12">
        <v>14482</v>
      </c>
      <c r="BT26" s="11" t="s">
        <v>112</v>
      </c>
      <c r="BU26" s="5">
        <v>1949</v>
      </c>
      <c r="BV26" s="5" t="s">
        <v>16</v>
      </c>
      <c r="BW26" s="12">
        <v>13757</v>
      </c>
      <c r="BX26" s="11" t="s">
        <v>116</v>
      </c>
      <c r="BY26" s="5">
        <v>1949</v>
      </c>
      <c r="BZ26" s="5" t="s">
        <v>16</v>
      </c>
      <c r="CA26" s="12">
        <v>11035</v>
      </c>
      <c r="CB26" s="11" t="s">
        <v>119</v>
      </c>
      <c r="CC26" s="5">
        <v>1949</v>
      </c>
      <c r="CD26" s="5" t="s">
        <v>16</v>
      </c>
      <c r="CE26" s="12">
        <v>1282</v>
      </c>
      <c r="CF26" s="11" t="s">
        <v>122</v>
      </c>
      <c r="CG26" s="5">
        <v>1949</v>
      </c>
      <c r="CH26" s="5" t="s">
        <v>16</v>
      </c>
      <c r="CI26" s="12">
        <v>886</v>
      </c>
      <c r="CJ26" s="11" t="s">
        <v>125</v>
      </c>
      <c r="CK26" s="5">
        <v>1949</v>
      </c>
      <c r="CL26" s="5" t="s">
        <v>16</v>
      </c>
      <c r="CM26" s="12">
        <v>610</v>
      </c>
      <c r="CN26" s="11" t="s">
        <v>128</v>
      </c>
      <c r="CO26" s="5">
        <v>1949</v>
      </c>
      <c r="CP26" s="5" t="s">
        <v>16</v>
      </c>
      <c r="CQ26" s="12">
        <v>462</v>
      </c>
      <c r="CR26" s="11" t="s">
        <v>132</v>
      </c>
      <c r="CS26" s="5">
        <v>1949</v>
      </c>
      <c r="CT26" s="5" t="s">
        <v>16</v>
      </c>
      <c r="CU26" s="12">
        <v>5.3</v>
      </c>
      <c r="CV26" s="11" t="s">
        <v>147</v>
      </c>
      <c r="CW26" s="5">
        <v>1949</v>
      </c>
      <c r="CX26" s="5" t="s">
        <v>16</v>
      </c>
      <c r="CY26" s="12">
        <v>3776</v>
      </c>
    </row>
    <row r="27" spans="1:103" ht="15.75" thickBot="1">
      <c r="A27" s="9" t="s">
        <v>10</v>
      </c>
      <c r="B27" s="4">
        <v>1949</v>
      </c>
      <c r="C27" s="4" t="s">
        <v>17</v>
      </c>
      <c r="D27" s="10">
        <v>61301</v>
      </c>
      <c r="E27" s="11" t="s">
        <v>27</v>
      </c>
      <c r="F27" s="5">
        <v>1949</v>
      </c>
      <c r="G27" s="5" t="s">
        <v>16</v>
      </c>
      <c r="H27" s="12">
        <v>43371</v>
      </c>
      <c r="I27" s="11" t="s">
        <v>31</v>
      </c>
      <c r="J27" s="5">
        <v>1949</v>
      </c>
      <c r="K27" s="5" t="s">
        <v>16</v>
      </c>
      <c r="L27" s="12">
        <v>17577</v>
      </c>
      <c r="M27" s="9" t="s">
        <v>36</v>
      </c>
      <c r="N27" s="4">
        <v>1949</v>
      </c>
      <c r="O27" s="4" t="s">
        <v>17</v>
      </c>
      <c r="P27" s="10">
        <v>6.7</v>
      </c>
      <c r="Q27" s="11" t="s">
        <v>39</v>
      </c>
      <c r="R27" s="5">
        <v>1949</v>
      </c>
      <c r="S27" s="5" t="s">
        <v>16</v>
      </c>
      <c r="T27" s="12">
        <v>6.2</v>
      </c>
      <c r="U27" s="11" t="s">
        <v>42</v>
      </c>
      <c r="V27" s="5">
        <v>1949</v>
      </c>
      <c r="W27" s="5" t="s">
        <v>16</v>
      </c>
      <c r="X27" s="12">
        <v>6.2</v>
      </c>
      <c r="AA27" s="11" t="s">
        <v>56</v>
      </c>
      <c r="AB27" s="5">
        <v>1955</v>
      </c>
      <c r="AC27" s="5" t="s">
        <v>16</v>
      </c>
      <c r="AD27" s="12">
        <v>57651</v>
      </c>
      <c r="AE27" s="11" t="s">
        <v>60</v>
      </c>
      <c r="AF27" s="5">
        <v>1973</v>
      </c>
      <c r="AG27" s="5" t="s">
        <v>16</v>
      </c>
      <c r="AH27" s="12">
        <v>8903</v>
      </c>
      <c r="AI27" s="11" t="s">
        <v>64</v>
      </c>
      <c r="AJ27" s="5">
        <v>1974</v>
      </c>
      <c r="AK27" s="5" t="s">
        <v>18</v>
      </c>
      <c r="AL27" s="12">
        <v>4075</v>
      </c>
      <c r="AM27" s="11" t="s">
        <v>67</v>
      </c>
      <c r="AN27" s="5">
        <v>1955</v>
      </c>
      <c r="AO27" s="5" t="s">
        <v>16</v>
      </c>
      <c r="AP27" s="12">
        <v>3.7</v>
      </c>
      <c r="AQ27" s="11" t="s">
        <v>70</v>
      </c>
      <c r="AR27" s="5">
        <v>1973</v>
      </c>
      <c r="AS27" s="5" t="s">
        <v>16</v>
      </c>
      <c r="AT27" s="12">
        <v>9.8000000000000007</v>
      </c>
      <c r="AU27" s="11" t="s">
        <v>73</v>
      </c>
      <c r="AV27" s="5">
        <v>1974</v>
      </c>
      <c r="AW27" s="5" t="s">
        <v>18</v>
      </c>
      <c r="AX27" s="12">
        <v>8.1</v>
      </c>
      <c r="AY27" s="11" t="s">
        <v>86</v>
      </c>
      <c r="AZ27" s="5">
        <v>1955</v>
      </c>
      <c r="BA27" s="5" t="s">
        <v>16</v>
      </c>
      <c r="BB27" s="12">
        <v>2147</v>
      </c>
      <c r="BC27" s="11" t="s">
        <v>89</v>
      </c>
      <c r="BD27" s="5">
        <v>1973</v>
      </c>
      <c r="BE27" s="5" t="s">
        <v>16</v>
      </c>
      <c r="BF27" s="12">
        <v>870</v>
      </c>
      <c r="BG27" s="11" t="s">
        <v>92</v>
      </c>
      <c r="BH27" s="5">
        <v>1974</v>
      </c>
      <c r="BI27" s="5" t="s">
        <v>18</v>
      </c>
      <c r="BJ27" s="12">
        <v>332</v>
      </c>
      <c r="BL27" s="9" t="s">
        <v>104</v>
      </c>
      <c r="BM27" s="4">
        <v>1949</v>
      </c>
      <c r="BN27" s="4" t="s">
        <v>17</v>
      </c>
      <c r="BO27" s="10">
        <v>11588</v>
      </c>
      <c r="BP27" s="9" t="s">
        <v>108</v>
      </c>
      <c r="BQ27" s="4">
        <v>1949</v>
      </c>
      <c r="BR27" s="4" t="s">
        <v>17</v>
      </c>
      <c r="BS27" s="10">
        <v>14463</v>
      </c>
      <c r="BT27" s="9" t="s">
        <v>112</v>
      </c>
      <c r="BU27" s="4">
        <v>1949</v>
      </c>
      <c r="BV27" s="4" t="s">
        <v>17</v>
      </c>
      <c r="BW27" s="10">
        <v>13768</v>
      </c>
      <c r="BX27" s="9" t="s">
        <v>116</v>
      </c>
      <c r="BY27" s="4">
        <v>1949</v>
      </c>
      <c r="BZ27" s="4" t="s">
        <v>17</v>
      </c>
      <c r="CA27" s="10">
        <v>11144</v>
      </c>
      <c r="CB27" s="9" t="s">
        <v>119</v>
      </c>
      <c r="CC27" s="4">
        <v>1949</v>
      </c>
      <c r="CD27" s="4" t="s">
        <v>17</v>
      </c>
      <c r="CE27" s="10">
        <v>1384</v>
      </c>
      <c r="CF27" s="9" t="s">
        <v>122</v>
      </c>
      <c r="CG27" s="4">
        <v>1949</v>
      </c>
      <c r="CH27" s="4" t="s">
        <v>17</v>
      </c>
      <c r="CI27" s="10">
        <v>887</v>
      </c>
      <c r="CJ27" s="9" t="s">
        <v>125</v>
      </c>
      <c r="CK27" s="4">
        <v>1949</v>
      </c>
      <c r="CL27" s="4" t="s">
        <v>17</v>
      </c>
      <c r="CM27" s="10">
        <v>670</v>
      </c>
      <c r="CN27" s="9" t="s">
        <v>128</v>
      </c>
      <c r="CO27" s="4">
        <v>1949</v>
      </c>
      <c r="CP27" s="4" t="s">
        <v>17</v>
      </c>
      <c r="CQ27" s="10">
        <v>521</v>
      </c>
      <c r="CR27" s="9" t="s">
        <v>132</v>
      </c>
      <c r="CS27" s="4">
        <v>1949</v>
      </c>
      <c r="CT27" s="4" t="s">
        <v>17</v>
      </c>
      <c r="CU27" s="10">
        <v>6.1</v>
      </c>
      <c r="CV27" s="9" t="s">
        <v>147</v>
      </c>
      <c r="CW27" s="4">
        <v>1949</v>
      </c>
      <c r="CX27" s="4" t="s">
        <v>17</v>
      </c>
      <c r="CY27" s="10">
        <v>4111</v>
      </c>
    </row>
    <row r="28" spans="1:103" ht="15.75" thickBot="1">
      <c r="A28" s="11" t="s">
        <v>10</v>
      </c>
      <c r="B28" s="5">
        <v>1949</v>
      </c>
      <c r="C28" s="5" t="s">
        <v>18</v>
      </c>
      <c r="D28" s="12">
        <v>61590</v>
      </c>
      <c r="E28" s="9" t="s">
        <v>27</v>
      </c>
      <c r="F28" s="4">
        <v>1949</v>
      </c>
      <c r="G28" s="4" t="s">
        <v>17</v>
      </c>
      <c r="H28" s="10">
        <v>43368</v>
      </c>
      <c r="I28" s="9" t="s">
        <v>31</v>
      </c>
      <c r="J28" s="4">
        <v>1949</v>
      </c>
      <c r="K28" s="4" t="s">
        <v>17</v>
      </c>
      <c r="L28" s="10">
        <v>17933</v>
      </c>
      <c r="M28" s="11" t="s">
        <v>36</v>
      </c>
      <c r="N28" s="5">
        <v>1949</v>
      </c>
      <c r="O28" s="5" t="s">
        <v>18</v>
      </c>
      <c r="P28" s="12">
        <v>6.8</v>
      </c>
      <c r="Q28" s="9" t="s">
        <v>39</v>
      </c>
      <c r="R28" s="4">
        <v>1949</v>
      </c>
      <c r="S28" s="4" t="s">
        <v>17</v>
      </c>
      <c r="T28" s="10">
        <v>6.7</v>
      </c>
      <c r="U28" s="9" t="s">
        <v>42</v>
      </c>
      <c r="V28" s="4">
        <v>1949</v>
      </c>
      <c r="W28" s="4" t="s">
        <v>17</v>
      </c>
      <c r="X28" s="10">
        <v>6.8</v>
      </c>
      <c r="AA28" s="9" t="s">
        <v>56</v>
      </c>
      <c r="AB28" s="4">
        <v>1955</v>
      </c>
      <c r="AC28" s="4" t="s">
        <v>17</v>
      </c>
      <c r="AD28" s="10">
        <v>58201</v>
      </c>
      <c r="AE28" s="9" t="s">
        <v>60</v>
      </c>
      <c r="AF28" s="4">
        <v>1973</v>
      </c>
      <c r="AG28" s="4" t="s">
        <v>17</v>
      </c>
      <c r="AH28" s="10">
        <v>9070</v>
      </c>
      <c r="AI28" s="9" t="s">
        <v>64</v>
      </c>
      <c r="AJ28" s="4">
        <v>1974</v>
      </c>
      <c r="AK28" s="4" t="s">
        <v>19</v>
      </c>
      <c r="AL28" s="10">
        <v>4076</v>
      </c>
      <c r="AM28" s="9" t="s">
        <v>67</v>
      </c>
      <c r="AN28" s="4">
        <v>1955</v>
      </c>
      <c r="AO28" s="4" t="s">
        <v>17</v>
      </c>
      <c r="AP28" s="10">
        <v>3.6</v>
      </c>
      <c r="AQ28" s="9" t="s">
        <v>70</v>
      </c>
      <c r="AR28" s="4">
        <v>1973</v>
      </c>
      <c r="AS28" s="4" t="s">
        <v>17</v>
      </c>
      <c r="AT28" s="10">
        <v>9.8000000000000007</v>
      </c>
      <c r="AU28" s="9" t="s">
        <v>73</v>
      </c>
      <c r="AV28" s="4">
        <v>1974</v>
      </c>
      <c r="AW28" s="4" t="s">
        <v>19</v>
      </c>
      <c r="AX28" s="10">
        <v>8.1</v>
      </c>
      <c r="AY28" s="9" t="s">
        <v>86</v>
      </c>
      <c r="AZ28" s="4">
        <v>1955</v>
      </c>
      <c r="BA28" s="4" t="s">
        <v>17</v>
      </c>
      <c r="BB28" s="10">
        <v>2103</v>
      </c>
      <c r="BC28" s="9" t="s">
        <v>89</v>
      </c>
      <c r="BD28" s="4">
        <v>1973</v>
      </c>
      <c r="BE28" s="4" t="s">
        <v>17</v>
      </c>
      <c r="BF28" s="10">
        <v>893</v>
      </c>
      <c r="BG28" s="9" t="s">
        <v>92</v>
      </c>
      <c r="BH28" s="4">
        <v>1974</v>
      </c>
      <c r="BI28" s="4" t="s">
        <v>19</v>
      </c>
      <c r="BJ28" s="10">
        <v>330</v>
      </c>
      <c r="BL28" s="11" t="s">
        <v>104</v>
      </c>
      <c r="BM28" s="5">
        <v>1949</v>
      </c>
      <c r="BN28" s="5" t="s">
        <v>18</v>
      </c>
      <c r="BO28" s="12">
        <v>11678</v>
      </c>
      <c r="BP28" s="11" t="s">
        <v>108</v>
      </c>
      <c r="BQ28" s="5">
        <v>1949</v>
      </c>
      <c r="BR28" s="5" t="s">
        <v>18</v>
      </c>
      <c r="BS28" s="12">
        <v>14480</v>
      </c>
      <c r="BT28" s="11" t="s">
        <v>112</v>
      </c>
      <c r="BU28" s="5">
        <v>1949</v>
      </c>
      <c r="BV28" s="5" t="s">
        <v>18</v>
      </c>
      <c r="BW28" s="12">
        <v>13840</v>
      </c>
      <c r="BX28" s="11" t="s">
        <v>116</v>
      </c>
      <c r="BY28" s="5">
        <v>1949</v>
      </c>
      <c r="BZ28" s="5" t="s">
        <v>18</v>
      </c>
      <c r="CA28" s="12">
        <v>11160</v>
      </c>
      <c r="CB28" s="11" t="s">
        <v>119</v>
      </c>
      <c r="CC28" s="5">
        <v>1949</v>
      </c>
      <c r="CD28" s="5" t="s">
        <v>18</v>
      </c>
      <c r="CE28" s="12">
        <v>1463</v>
      </c>
      <c r="CF28" s="11" t="s">
        <v>122</v>
      </c>
      <c r="CG28" s="5">
        <v>1949</v>
      </c>
      <c r="CH28" s="5" t="s">
        <v>18</v>
      </c>
      <c r="CI28" s="12">
        <v>859</v>
      </c>
      <c r="CJ28" s="11" t="s">
        <v>125</v>
      </c>
      <c r="CK28" s="5">
        <v>1949</v>
      </c>
      <c r="CL28" s="5" t="s">
        <v>18</v>
      </c>
      <c r="CM28" s="12">
        <v>701</v>
      </c>
      <c r="CN28" s="11" t="s">
        <v>128</v>
      </c>
      <c r="CO28" s="5">
        <v>1949</v>
      </c>
      <c r="CP28" s="5" t="s">
        <v>18</v>
      </c>
      <c r="CQ28" s="12">
        <v>521</v>
      </c>
      <c r="CR28" s="11" t="s">
        <v>132</v>
      </c>
      <c r="CS28" s="5">
        <v>1949</v>
      </c>
      <c r="CT28" s="5" t="s">
        <v>18</v>
      </c>
      <c r="CU28" s="12">
        <v>6.2</v>
      </c>
      <c r="CV28" s="11" t="s">
        <v>147</v>
      </c>
      <c r="CW28" s="5">
        <v>1949</v>
      </c>
      <c r="CX28" s="5" t="s">
        <v>18</v>
      </c>
      <c r="CY28" s="12">
        <v>4193</v>
      </c>
    </row>
    <row r="29" spans="1:103" ht="15.75" thickBot="1">
      <c r="A29" s="9" t="s">
        <v>10</v>
      </c>
      <c r="B29" s="4">
        <v>1949</v>
      </c>
      <c r="C29" s="4" t="s">
        <v>19</v>
      </c>
      <c r="D29" s="10">
        <v>61633</v>
      </c>
      <c r="E29" s="11" t="s">
        <v>27</v>
      </c>
      <c r="F29" s="5">
        <v>1949</v>
      </c>
      <c r="G29" s="5" t="s">
        <v>18</v>
      </c>
      <c r="H29" s="12">
        <v>43602</v>
      </c>
      <c r="I29" s="11" t="s">
        <v>31</v>
      </c>
      <c r="J29" s="5">
        <v>1949</v>
      </c>
      <c r="K29" s="5" t="s">
        <v>18</v>
      </c>
      <c r="L29" s="12">
        <v>17988</v>
      </c>
      <c r="M29" s="9" t="s">
        <v>36</v>
      </c>
      <c r="N29" s="4">
        <v>1949</v>
      </c>
      <c r="O29" s="4" t="s">
        <v>19</v>
      </c>
      <c r="P29" s="10">
        <v>6.6</v>
      </c>
      <c r="Q29" s="11" t="s">
        <v>39</v>
      </c>
      <c r="R29" s="5">
        <v>1949</v>
      </c>
      <c r="S29" s="5" t="s">
        <v>18</v>
      </c>
      <c r="T29" s="12">
        <v>6.8</v>
      </c>
      <c r="U29" s="11" t="s">
        <v>42</v>
      </c>
      <c r="V29" s="5">
        <v>1949</v>
      </c>
      <c r="W29" s="5" t="s">
        <v>18</v>
      </c>
      <c r="X29" s="12">
        <v>6.8</v>
      </c>
      <c r="AA29" s="11" t="s">
        <v>56</v>
      </c>
      <c r="AB29" s="5">
        <v>1955</v>
      </c>
      <c r="AC29" s="5" t="s">
        <v>18</v>
      </c>
      <c r="AD29" s="12">
        <v>58594</v>
      </c>
      <c r="AE29" s="11" t="s">
        <v>60</v>
      </c>
      <c r="AF29" s="5">
        <v>1973</v>
      </c>
      <c r="AG29" s="5" t="s">
        <v>18</v>
      </c>
      <c r="AH29" s="12">
        <v>9021</v>
      </c>
      <c r="AI29" s="11" t="s">
        <v>64</v>
      </c>
      <c r="AJ29" s="5">
        <v>1974</v>
      </c>
      <c r="AK29" s="5" t="s">
        <v>20</v>
      </c>
      <c r="AL29" s="12">
        <v>4084</v>
      </c>
      <c r="AM29" s="11" t="s">
        <v>67</v>
      </c>
      <c r="AN29" s="5">
        <v>1955</v>
      </c>
      <c r="AO29" s="5" t="s">
        <v>18</v>
      </c>
      <c r="AP29" s="12">
        <v>3.6</v>
      </c>
      <c r="AQ29" s="11" t="s">
        <v>70</v>
      </c>
      <c r="AR29" s="5">
        <v>1973</v>
      </c>
      <c r="AS29" s="5" t="s">
        <v>18</v>
      </c>
      <c r="AT29" s="12">
        <v>9.1999999999999993</v>
      </c>
      <c r="AU29" s="11" t="s">
        <v>73</v>
      </c>
      <c r="AV29" s="5">
        <v>1974</v>
      </c>
      <c r="AW29" s="5" t="s">
        <v>20</v>
      </c>
      <c r="AX29" s="12">
        <v>8.1999999999999993</v>
      </c>
      <c r="AY29" s="11" t="s">
        <v>86</v>
      </c>
      <c r="AZ29" s="5">
        <v>1955</v>
      </c>
      <c r="BA29" s="5" t="s">
        <v>18</v>
      </c>
      <c r="BB29" s="12">
        <v>2116</v>
      </c>
      <c r="BC29" s="11" t="s">
        <v>89</v>
      </c>
      <c r="BD29" s="5">
        <v>1973</v>
      </c>
      <c r="BE29" s="5" t="s">
        <v>18</v>
      </c>
      <c r="BF29" s="12">
        <v>828</v>
      </c>
      <c r="BG29" s="11" t="s">
        <v>92</v>
      </c>
      <c r="BH29" s="5">
        <v>1974</v>
      </c>
      <c r="BI29" s="5" t="s">
        <v>20</v>
      </c>
      <c r="BJ29" s="12">
        <v>336</v>
      </c>
      <c r="BL29" s="9" t="s">
        <v>104</v>
      </c>
      <c r="BM29" s="4">
        <v>1949</v>
      </c>
      <c r="BN29" s="4" t="s">
        <v>19</v>
      </c>
      <c r="BO29" s="10">
        <v>11698</v>
      </c>
      <c r="BP29" s="9" t="s">
        <v>108</v>
      </c>
      <c r="BQ29" s="4">
        <v>1949</v>
      </c>
      <c r="BR29" s="4" t="s">
        <v>19</v>
      </c>
      <c r="BS29" s="10">
        <v>14473</v>
      </c>
      <c r="BT29" s="9" t="s">
        <v>112</v>
      </c>
      <c r="BU29" s="4">
        <v>1949</v>
      </c>
      <c r="BV29" s="4" t="s">
        <v>19</v>
      </c>
      <c r="BW29" s="10">
        <v>13811</v>
      </c>
      <c r="BX29" s="9" t="s">
        <v>116</v>
      </c>
      <c r="BY29" s="4">
        <v>1949</v>
      </c>
      <c r="BZ29" s="4" t="s">
        <v>19</v>
      </c>
      <c r="CA29" s="10">
        <v>11193</v>
      </c>
      <c r="CB29" s="9" t="s">
        <v>119</v>
      </c>
      <c r="CC29" s="4">
        <v>1949</v>
      </c>
      <c r="CD29" s="4" t="s">
        <v>19</v>
      </c>
      <c r="CE29" s="10">
        <v>1384</v>
      </c>
      <c r="CF29" s="9" t="s">
        <v>122</v>
      </c>
      <c r="CG29" s="4">
        <v>1949</v>
      </c>
      <c r="CH29" s="4" t="s">
        <v>19</v>
      </c>
      <c r="CI29" s="10">
        <v>830</v>
      </c>
      <c r="CJ29" s="9" t="s">
        <v>125</v>
      </c>
      <c r="CK29" s="4">
        <v>1949</v>
      </c>
      <c r="CL29" s="4" t="s">
        <v>19</v>
      </c>
      <c r="CM29" s="10">
        <v>720</v>
      </c>
      <c r="CN29" s="9" t="s">
        <v>128</v>
      </c>
      <c r="CO29" s="4">
        <v>1949</v>
      </c>
      <c r="CP29" s="4" t="s">
        <v>19</v>
      </c>
      <c r="CQ29" s="10">
        <v>507</v>
      </c>
      <c r="CR29" s="9" t="s">
        <v>132</v>
      </c>
      <c r="CS29" s="4">
        <v>1949</v>
      </c>
      <c r="CT29" s="4" t="s">
        <v>19</v>
      </c>
      <c r="CU29" s="10">
        <v>6.3</v>
      </c>
      <c r="CV29" s="9" t="s">
        <v>147</v>
      </c>
      <c r="CW29" s="4">
        <v>1949</v>
      </c>
      <c r="CX29" s="4" t="s">
        <v>19</v>
      </c>
      <c r="CY29" s="10">
        <v>4049</v>
      </c>
    </row>
    <row r="30" spans="1:103" ht="15.75" thickBot="1">
      <c r="A30" s="11" t="s">
        <v>10</v>
      </c>
      <c r="B30" s="5">
        <v>1949</v>
      </c>
      <c r="C30" s="5" t="s">
        <v>20</v>
      </c>
      <c r="D30" s="12">
        <v>62185</v>
      </c>
      <c r="E30" s="9" t="s">
        <v>27</v>
      </c>
      <c r="F30" s="4">
        <v>1949</v>
      </c>
      <c r="G30" s="4" t="s">
        <v>19</v>
      </c>
      <c r="H30" s="10">
        <v>43681</v>
      </c>
      <c r="I30" s="9" t="s">
        <v>31</v>
      </c>
      <c r="J30" s="4">
        <v>1949</v>
      </c>
      <c r="K30" s="4" t="s">
        <v>19</v>
      </c>
      <c r="L30" s="10">
        <v>17952</v>
      </c>
      <c r="M30" s="11" t="s">
        <v>36</v>
      </c>
      <c r="N30" s="5">
        <v>1949</v>
      </c>
      <c r="O30" s="5" t="s">
        <v>20</v>
      </c>
      <c r="P30" s="12">
        <v>7.9</v>
      </c>
      <c r="Q30" s="9" t="s">
        <v>39</v>
      </c>
      <c r="R30" s="4">
        <v>1949</v>
      </c>
      <c r="S30" s="4" t="s">
        <v>19</v>
      </c>
      <c r="T30" s="10">
        <v>6.5</v>
      </c>
      <c r="U30" s="9" t="s">
        <v>42</v>
      </c>
      <c r="V30" s="4">
        <v>1949</v>
      </c>
      <c r="W30" s="4" t="s">
        <v>19</v>
      </c>
      <c r="X30" s="10">
        <v>6.8</v>
      </c>
      <c r="AA30" s="9" t="s">
        <v>56</v>
      </c>
      <c r="AB30" s="4">
        <v>1955</v>
      </c>
      <c r="AC30" s="4" t="s">
        <v>19</v>
      </c>
      <c r="AD30" s="10">
        <v>58476</v>
      </c>
      <c r="AE30" s="9" t="s">
        <v>60</v>
      </c>
      <c r="AF30" s="4">
        <v>1973</v>
      </c>
      <c r="AG30" s="4" t="s">
        <v>19</v>
      </c>
      <c r="AH30" s="10">
        <v>9043</v>
      </c>
      <c r="AI30" s="9" t="s">
        <v>64</v>
      </c>
      <c r="AJ30" s="4">
        <v>1974</v>
      </c>
      <c r="AK30" s="4" t="s">
        <v>21</v>
      </c>
      <c r="AL30" s="10">
        <v>4119</v>
      </c>
      <c r="AM30" s="9" t="s">
        <v>67</v>
      </c>
      <c r="AN30" s="4">
        <v>1955</v>
      </c>
      <c r="AO30" s="4" t="s">
        <v>19</v>
      </c>
      <c r="AP30" s="10">
        <v>3.6</v>
      </c>
      <c r="AQ30" s="9" t="s">
        <v>70</v>
      </c>
      <c r="AR30" s="4">
        <v>1973</v>
      </c>
      <c r="AS30" s="4" t="s">
        <v>19</v>
      </c>
      <c r="AT30" s="10">
        <v>9.6999999999999993</v>
      </c>
      <c r="AU30" s="9" t="s">
        <v>73</v>
      </c>
      <c r="AV30" s="4">
        <v>1974</v>
      </c>
      <c r="AW30" s="4" t="s">
        <v>21</v>
      </c>
      <c r="AX30" s="10">
        <v>8.6</v>
      </c>
      <c r="AY30" s="9" t="s">
        <v>86</v>
      </c>
      <c r="AZ30" s="4">
        <v>1955</v>
      </c>
      <c r="BA30" s="4" t="s">
        <v>19</v>
      </c>
      <c r="BB30" s="10">
        <v>2126</v>
      </c>
      <c r="BC30" s="9" t="s">
        <v>89</v>
      </c>
      <c r="BD30" s="4">
        <v>1973</v>
      </c>
      <c r="BE30" s="4" t="s">
        <v>19</v>
      </c>
      <c r="BF30" s="10">
        <v>876</v>
      </c>
      <c r="BG30" s="9" t="s">
        <v>92</v>
      </c>
      <c r="BH30" s="4">
        <v>1974</v>
      </c>
      <c r="BI30" s="4" t="s">
        <v>21</v>
      </c>
      <c r="BJ30" s="10">
        <v>356</v>
      </c>
      <c r="BL30" s="11" t="s">
        <v>104</v>
      </c>
      <c r="BM30" s="5">
        <v>1949</v>
      </c>
      <c r="BN30" s="5" t="s">
        <v>20</v>
      </c>
      <c r="BO30" s="12">
        <v>11640</v>
      </c>
      <c r="BP30" s="11" t="s">
        <v>108</v>
      </c>
      <c r="BQ30" s="5">
        <v>1949</v>
      </c>
      <c r="BR30" s="5" t="s">
        <v>20</v>
      </c>
      <c r="BS30" s="12">
        <v>14609</v>
      </c>
      <c r="BT30" s="11" t="s">
        <v>112</v>
      </c>
      <c r="BU30" s="5">
        <v>1949</v>
      </c>
      <c r="BV30" s="5" t="s">
        <v>20</v>
      </c>
      <c r="BW30" s="12">
        <v>13843</v>
      </c>
      <c r="BX30" s="11" t="s">
        <v>116</v>
      </c>
      <c r="BY30" s="5">
        <v>1949</v>
      </c>
      <c r="BZ30" s="5" t="s">
        <v>20</v>
      </c>
      <c r="CA30" s="12">
        <v>11296</v>
      </c>
      <c r="CB30" s="11" t="s">
        <v>119</v>
      </c>
      <c r="CC30" s="5">
        <v>1949</v>
      </c>
      <c r="CD30" s="5" t="s">
        <v>20</v>
      </c>
      <c r="CE30" s="12">
        <v>1498</v>
      </c>
      <c r="CF30" s="11" t="s">
        <v>122</v>
      </c>
      <c r="CG30" s="5">
        <v>1949</v>
      </c>
      <c r="CH30" s="5" t="s">
        <v>20</v>
      </c>
      <c r="CI30" s="12">
        <v>1215</v>
      </c>
      <c r="CJ30" s="11" t="s">
        <v>125</v>
      </c>
      <c r="CK30" s="5">
        <v>1949</v>
      </c>
      <c r="CL30" s="5" t="s">
        <v>20</v>
      </c>
      <c r="CM30" s="12">
        <v>803</v>
      </c>
      <c r="CN30" s="11" t="s">
        <v>128</v>
      </c>
      <c r="CO30" s="5">
        <v>1949</v>
      </c>
      <c r="CP30" s="5" t="s">
        <v>20</v>
      </c>
      <c r="CQ30" s="12">
        <v>651</v>
      </c>
      <c r="CR30" s="11" t="s">
        <v>132</v>
      </c>
      <c r="CS30" s="5">
        <v>1949</v>
      </c>
      <c r="CT30" s="5" t="s">
        <v>20</v>
      </c>
      <c r="CU30" s="12">
        <v>5.9</v>
      </c>
      <c r="CV30" s="11" t="s">
        <v>147</v>
      </c>
      <c r="CW30" s="5">
        <v>1949</v>
      </c>
      <c r="CX30" s="5" t="s">
        <v>20</v>
      </c>
      <c r="CY30" s="12">
        <v>4916</v>
      </c>
    </row>
    <row r="31" spans="1:103" ht="15.75" thickBot="1">
      <c r="A31" s="9" t="s">
        <v>10</v>
      </c>
      <c r="B31" s="4">
        <v>1949</v>
      </c>
      <c r="C31" s="4" t="s">
        <v>21</v>
      </c>
      <c r="D31" s="10">
        <v>62005</v>
      </c>
      <c r="E31" s="11" t="s">
        <v>27</v>
      </c>
      <c r="F31" s="5">
        <v>1949</v>
      </c>
      <c r="G31" s="5" t="s">
        <v>20</v>
      </c>
      <c r="H31" s="12">
        <v>44107</v>
      </c>
      <c r="I31" s="11" t="s">
        <v>31</v>
      </c>
      <c r="J31" s="5">
        <v>1949</v>
      </c>
      <c r="K31" s="5" t="s">
        <v>20</v>
      </c>
      <c r="L31" s="12">
        <v>18078</v>
      </c>
      <c r="M31" s="9" t="s">
        <v>36</v>
      </c>
      <c r="N31" s="4">
        <v>1949</v>
      </c>
      <c r="O31" s="4" t="s">
        <v>21</v>
      </c>
      <c r="P31" s="10">
        <v>6.4</v>
      </c>
      <c r="Q31" s="11" t="s">
        <v>39</v>
      </c>
      <c r="R31" s="5">
        <v>1949</v>
      </c>
      <c r="S31" s="5" t="s">
        <v>20</v>
      </c>
      <c r="T31" s="12">
        <v>8.4</v>
      </c>
      <c r="U31" s="11" t="s">
        <v>42</v>
      </c>
      <c r="V31" s="5">
        <v>1949</v>
      </c>
      <c r="W31" s="5" t="s">
        <v>20</v>
      </c>
      <c r="X31" s="12">
        <v>6.8</v>
      </c>
      <c r="AA31" s="11" t="s">
        <v>56</v>
      </c>
      <c r="AB31" s="5">
        <v>1955</v>
      </c>
      <c r="AC31" s="5" t="s">
        <v>20</v>
      </c>
      <c r="AD31" s="12">
        <v>58762</v>
      </c>
      <c r="AE31" s="11" t="s">
        <v>60</v>
      </c>
      <c r="AF31" s="5">
        <v>1973</v>
      </c>
      <c r="AG31" s="5" t="s">
        <v>20</v>
      </c>
      <c r="AH31" s="12">
        <v>9090</v>
      </c>
      <c r="AI31" s="11" t="s">
        <v>64</v>
      </c>
      <c r="AJ31" s="5">
        <v>1974</v>
      </c>
      <c r="AK31" s="5" t="s">
        <v>22</v>
      </c>
      <c r="AL31" s="12">
        <v>4248</v>
      </c>
      <c r="AM31" s="11" t="s">
        <v>67</v>
      </c>
      <c r="AN31" s="5">
        <v>1955</v>
      </c>
      <c r="AO31" s="5" t="s">
        <v>20</v>
      </c>
      <c r="AP31" s="12">
        <v>3.7</v>
      </c>
      <c r="AQ31" s="11" t="s">
        <v>70</v>
      </c>
      <c r="AR31" s="5">
        <v>1973</v>
      </c>
      <c r="AS31" s="5" t="s">
        <v>20</v>
      </c>
      <c r="AT31" s="12">
        <v>8.8000000000000007</v>
      </c>
      <c r="AU31" s="11" t="s">
        <v>73</v>
      </c>
      <c r="AV31" s="5">
        <v>1974</v>
      </c>
      <c r="AW31" s="5" t="s">
        <v>22</v>
      </c>
      <c r="AX31" s="12">
        <v>9.1</v>
      </c>
      <c r="AY31" s="11" t="s">
        <v>86</v>
      </c>
      <c r="AZ31" s="5">
        <v>1955</v>
      </c>
      <c r="BA31" s="5" t="s">
        <v>20</v>
      </c>
      <c r="BB31" s="12">
        <v>2189</v>
      </c>
      <c r="BC31" s="11" t="s">
        <v>89</v>
      </c>
      <c r="BD31" s="5">
        <v>1973</v>
      </c>
      <c r="BE31" s="5" t="s">
        <v>20</v>
      </c>
      <c r="BF31" s="12">
        <v>803</v>
      </c>
      <c r="BG31" s="11" t="s">
        <v>92</v>
      </c>
      <c r="BH31" s="5">
        <v>1974</v>
      </c>
      <c r="BI31" s="5" t="s">
        <v>22</v>
      </c>
      <c r="BJ31" s="12">
        <v>388</v>
      </c>
      <c r="BL31" s="9" t="s">
        <v>104</v>
      </c>
      <c r="BM31" s="4">
        <v>1949</v>
      </c>
      <c r="BN31" s="4" t="s">
        <v>21</v>
      </c>
      <c r="BO31" s="10">
        <v>11735</v>
      </c>
      <c r="BP31" s="9" t="s">
        <v>108</v>
      </c>
      <c r="BQ31" s="4">
        <v>1949</v>
      </c>
      <c r="BR31" s="4" t="s">
        <v>21</v>
      </c>
      <c r="BS31" s="10">
        <v>14485</v>
      </c>
      <c r="BT31" s="9" t="s">
        <v>112</v>
      </c>
      <c r="BU31" s="4">
        <v>1949</v>
      </c>
      <c r="BV31" s="4" t="s">
        <v>21</v>
      </c>
      <c r="BW31" s="10">
        <v>13842</v>
      </c>
      <c r="BX31" s="9" t="s">
        <v>116</v>
      </c>
      <c r="BY31" s="4">
        <v>1949</v>
      </c>
      <c r="BZ31" s="4" t="s">
        <v>21</v>
      </c>
      <c r="CA31" s="10">
        <v>11294</v>
      </c>
      <c r="CB31" s="9" t="s">
        <v>119</v>
      </c>
      <c r="CC31" s="4">
        <v>1949</v>
      </c>
      <c r="CD31" s="4" t="s">
        <v>21</v>
      </c>
      <c r="CE31" s="10">
        <v>1338</v>
      </c>
      <c r="CF31" s="9" t="s">
        <v>122</v>
      </c>
      <c r="CG31" s="4">
        <v>1949</v>
      </c>
      <c r="CH31" s="4" t="s">
        <v>21</v>
      </c>
      <c r="CI31" s="10">
        <v>840</v>
      </c>
      <c r="CJ31" s="9" t="s">
        <v>125</v>
      </c>
      <c r="CK31" s="4">
        <v>1949</v>
      </c>
      <c r="CL31" s="4" t="s">
        <v>21</v>
      </c>
      <c r="CM31" s="10">
        <v>711</v>
      </c>
      <c r="CN31" s="9" t="s">
        <v>128</v>
      </c>
      <c r="CO31" s="4">
        <v>1949</v>
      </c>
      <c r="CP31" s="4" t="s">
        <v>21</v>
      </c>
      <c r="CQ31" s="10">
        <v>545</v>
      </c>
      <c r="CR31" s="9" t="s">
        <v>132</v>
      </c>
      <c r="CS31" s="4">
        <v>1949</v>
      </c>
      <c r="CT31" s="4" t="s">
        <v>21</v>
      </c>
      <c r="CU31" s="10">
        <v>5.5</v>
      </c>
      <c r="CV31" s="9" t="s">
        <v>147</v>
      </c>
      <c r="CW31" s="4">
        <v>1949</v>
      </c>
      <c r="CX31" s="4" t="s">
        <v>21</v>
      </c>
      <c r="CY31" s="10">
        <v>3996</v>
      </c>
    </row>
    <row r="32" spans="1:103" ht="15.75" thickBot="1">
      <c r="A32" s="11" t="s">
        <v>10</v>
      </c>
      <c r="B32" s="5">
        <v>1949</v>
      </c>
      <c r="C32" s="5" t="s">
        <v>22</v>
      </c>
      <c r="D32" s="12">
        <v>61908</v>
      </c>
      <c r="E32" s="9" t="s">
        <v>27</v>
      </c>
      <c r="F32" s="4">
        <v>1949</v>
      </c>
      <c r="G32" s="4" t="s">
        <v>21</v>
      </c>
      <c r="H32" s="10">
        <v>43861</v>
      </c>
      <c r="I32" s="9" t="s">
        <v>31</v>
      </c>
      <c r="J32" s="4">
        <v>1949</v>
      </c>
      <c r="K32" s="4" t="s">
        <v>21</v>
      </c>
      <c r="L32" s="10">
        <v>18144</v>
      </c>
      <c r="M32" s="11" t="s">
        <v>36</v>
      </c>
      <c r="N32" s="5">
        <v>1949</v>
      </c>
      <c r="O32" s="5" t="s">
        <v>22</v>
      </c>
      <c r="P32" s="12">
        <v>6.6</v>
      </c>
      <c r="Q32" s="9" t="s">
        <v>39</v>
      </c>
      <c r="R32" s="4">
        <v>1949</v>
      </c>
      <c r="S32" s="4" t="s">
        <v>21</v>
      </c>
      <c r="T32" s="10">
        <v>6.5</v>
      </c>
      <c r="U32" s="9" t="s">
        <v>42</v>
      </c>
      <c r="V32" s="4">
        <v>1949</v>
      </c>
      <c r="W32" s="4" t="s">
        <v>21</v>
      </c>
      <c r="X32" s="10">
        <v>6.3</v>
      </c>
      <c r="AA32" s="9" t="s">
        <v>56</v>
      </c>
      <c r="AB32" s="4">
        <v>1955</v>
      </c>
      <c r="AC32" s="4" t="s">
        <v>21</v>
      </c>
      <c r="AD32" s="10">
        <v>58844</v>
      </c>
      <c r="AE32" s="9" t="s">
        <v>60</v>
      </c>
      <c r="AF32" s="4">
        <v>1973</v>
      </c>
      <c r="AG32" s="4" t="s">
        <v>21</v>
      </c>
      <c r="AH32" s="10">
        <v>9110</v>
      </c>
      <c r="AI32" s="9" t="s">
        <v>64</v>
      </c>
      <c r="AJ32" s="4">
        <v>1975</v>
      </c>
      <c r="AK32" s="4" t="s">
        <v>11</v>
      </c>
      <c r="AL32" s="10">
        <v>4180</v>
      </c>
      <c r="AM32" s="9" t="s">
        <v>67</v>
      </c>
      <c r="AN32" s="4">
        <v>1955</v>
      </c>
      <c r="AO32" s="4" t="s">
        <v>21</v>
      </c>
      <c r="AP32" s="10">
        <v>3.6</v>
      </c>
      <c r="AQ32" s="9" t="s">
        <v>70</v>
      </c>
      <c r="AR32" s="4">
        <v>1973</v>
      </c>
      <c r="AS32" s="4" t="s">
        <v>21</v>
      </c>
      <c r="AT32" s="10">
        <v>9.3000000000000007</v>
      </c>
      <c r="AU32" s="9" t="s">
        <v>73</v>
      </c>
      <c r="AV32" s="4">
        <v>1975</v>
      </c>
      <c r="AW32" s="4" t="s">
        <v>11</v>
      </c>
      <c r="AX32" s="10">
        <v>10.7</v>
      </c>
      <c r="AY32" s="9" t="s">
        <v>86</v>
      </c>
      <c r="AZ32" s="4">
        <v>1955</v>
      </c>
      <c r="BA32" s="4" t="s">
        <v>21</v>
      </c>
      <c r="BB32" s="10">
        <v>2138</v>
      </c>
      <c r="BC32" s="9" t="s">
        <v>89</v>
      </c>
      <c r="BD32" s="4">
        <v>1973</v>
      </c>
      <c r="BE32" s="4" t="s">
        <v>21</v>
      </c>
      <c r="BF32" s="10">
        <v>844</v>
      </c>
      <c r="BG32" s="9" t="s">
        <v>92</v>
      </c>
      <c r="BH32" s="4">
        <v>1975</v>
      </c>
      <c r="BI32" s="4" t="s">
        <v>11</v>
      </c>
      <c r="BJ32" s="10">
        <v>446</v>
      </c>
      <c r="BL32" s="11" t="s">
        <v>104</v>
      </c>
      <c r="BM32" s="5">
        <v>1949</v>
      </c>
      <c r="BN32" s="5" t="s">
        <v>22</v>
      </c>
      <c r="BO32" s="12">
        <v>11676</v>
      </c>
      <c r="BP32" s="11" t="s">
        <v>108</v>
      </c>
      <c r="BQ32" s="5">
        <v>1949</v>
      </c>
      <c r="BR32" s="5" t="s">
        <v>22</v>
      </c>
      <c r="BS32" s="12">
        <v>14434</v>
      </c>
      <c r="BT32" s="11" t="s">
        <v>112</v>
      </c>
      <c r="BU32" s="5">
        <v>1949</v>
      </c>
      <c r="BV32" s="5" t="s">
        <v>22</v>
      </c>
      <c r="BW32" s="12">
        <v>13804</v>
      </c>
      <c r="BX32" s="11" t="s">
        <v>116</v>
      </c>
      <c r="BY32" s="5">
        <v>1949</v>
      </c>
      <c r="BZ32" s="5" t="s">
        <v>22</v>
      </c>
      <c r="CA32" s="12">
        <v>11262</v>
      </c>
      <c r="CB32" s="11" t="s">
        <v>119</v>
      </c>
      <c r="CC32" s="5">
        <v>1949</v>
      </c>
      <c r="CD32" s="5" t="s">
        <v>22</v>
      </c>
      <c r="CE32" s="12">
        <v>1354</v>
      </c>
      <c r="CF32" s="11" t="s">
        <v>122</v>
      </c>
      <c r="CG32" s="5">
        <v>1949</v>
      </c>
      <c r="CH32" s="5" t="s">
        <v>22</v>
      </c>
      <c r="CI32" s="12">
        <v>886</v>
      </c>
      <c r="CJ32" s="11" t="s">
        <v>125</v>
      </c>
      <c r="CK32" s="5">
        <v>1949</v>
      </c>
      <c r="CL32" s="5" t="s">
        <v>22</v>
      </c>
      <c r="CM32" s="12">
        <v>688</v>
      </c>
      <c r="CN32" s="11" t="s">
        <v>128</v>
      </c>
      <c r="CO32" s="5">
        <v>1949</v>
      </c>
      <c r="CP32" s="5" t="s">
        <v>22</v>
      </c>
      <c r="CQ32" s="12">
        <v>551</v>
      </c>
      <c r="CR32" s="11" t="s">
        <v>132</v>
      </c>
      <c r="CS32" s="5">
        <v>1949</v>
      </c>
      <c r="CT32" s="5" t="s">
        <v>22</v>
      </c>
      <c r="CU32" s="12">
        <v>5.5</v>
      </c>
      <c r="CV32" s="11" t="s">
        <v>147</v>
      </c>
      <c r="CW32" s="5">
        <v>1949</v>
      </c>
      <c r="CX32" s="5" t="s">
        <v>22</v>
      </c>
      <c r="CY32" s="12">
        <v>4063</v>
      </c>
    </row>
    <row r="33" spans="1:103" ht="15.75" thickBot="1">
      <c r="A33" s="9" t="s">
        <v>10</v>
      </c>
      <c r="B33" s="4">
        <v>1950</v>
      </c>
      <c r="C33" s="4" t="s">
        <v>11</v>
      </c>
      <c r="D33" s="10">
        <v>61661</v>
      </c>
      <c r="E33" s="11" t="s">
        <v>27</v>
      </c>
      <c r="F33" s="5">
        <v>1949</v>
      </c>
      <c r="G33" s="5" t="s">
        <v>22</v>
      </c>
      <c r="H33" s="12">
        <v>43821</v>
      </c>
      <c r="I33" s="11" t="s">
        <v>31</v>
      </c>
      <c r="J33" s="5">
        <v>1949</v>
      </c>
      <c r="K33" s="5" t="s">
        <v>22</v>
      </c>
      <c r="L33" s="12">
        <v>18087</v>
      </c>
      <c r="M33" s="9" t="s">
        <v>36</v>
      </c>
      <c r="N33" s="4">
        <v>1950</v>
      </c>
      <c r="O33" s="4" t="s">
        <v>11</v>
      </c>
      <c r="P33" s="10">
        <v>6.5</v>
      </c>
      <c r="Q33" s="11" t="s">
        <v>39</v>
      </c>
      <c r="R33" s="5">
        <v>1949</v>
      </c>
      <c r="S33" s="5" t="s">
        <v>22</v>
      </c>
      <c r="T33" s="12">
        <v>6.5</v>
      </c>
      <c r="U33" s="11" t="s">
        <v>42</v>
      </c>
      <c r="V33" s="5">
        <v>1949</v>
      </c>
      <c r="W33" s="5" t="s">
        <v>22</v>
      </c>
      <c r="X33" s="12">
        <v>6.8</v>
      </c>
      <c r="AA33" s="11" t="s">
        <v>56</v>
      </c>
      <c r="AB33" s="5">
        <v>1955</v>
      </c>
      <c r="AC33" s="5" t="s">
        <v>22</v>
      </c>
      <c r="AD33" s="12">
        <v>59114</v>
      </c>
      <c r="AE33" s="11" t="s">
        <v>60</v>
      </c>
      <c r="AF33" s="5">
        <v>1973</v>
      </c>
      <c r="AG33" s="5" t="s">
        <v>22</v>
      </c>
      <c r="AH33" s="12">
        <v>9123</v>
      </c>
      <c r="AI33" s="11" t="s">
        <v>64</v>
      </c>
      <c r="AJ33" s="5">
        <v>1975</v>
      </c>
      <c r="AK33" s="5" t="s">
        <v>12</v>
      </c>
      <c r="AL33" s="12">
        <v>4139</v>
      </c>
      <c r="AM33" s="11" t="s">
        <v>67</v>
      </c>
      <c r="AN33" s="5">
        <v>1955</v>
      </c>
      <c r="AO33" s="5" t="s">
        <v>22</v>
      </c>
      <c r="AP33" s="12">
        <v>3.7</v>
      </c>
      <c r="AQ33" s="11" t="s">
        <v>70</v>
      </c>
      <c r="AR33" s="5">
        <v>1973</v>
      </c>
      <c r="AS33" s="5" t="s">
        <v>22</v>
      </c>
      <c r="AT33" s="12">
        <v>9</v>
      </c>
      <c r="AU33" s="11" t="s">
        <v>73</v>
      </c>
      <c r="AV33" s="5">
        <v>1975</v>
      </c>
      <c r="AW33" s="5" t="s">
        <v>12</v>
      </c>
      <c r="AX33" s="12">
        <v>11.2</v>
      </c>
      <c r="AY33" s="11" t="s">
        <v>86</v>
      </c>
      <c r="AZ33" s="5">
        <v>1955</v>
      </c>
      <c r="BA33" s="5" t="s">
        <v>22</v>
      </c>
      <c r="BB33" s="12">
        <v>2185</v>
      </c>
      <c r="BC33" s="11" t="s">
        <v>89</v>
      </c>
      <c r="BD33" s="5">
        <v>1973</v>
      </c>
      <c r="BE33" s="5" t="s">
        <v>22</v>
      </c>
      <c r="BF33" s="12">
        <v>821</v>
      </c>
      <c r="BG33" s="11" t="s">
        <v>92</v>
      </c>
      <c r="BH33" s="5">
        <v>1975</v>
      </c>
      <c r="BI33" s="5" t="s">
        <v>12</v>
      </c>
      <c r="BJ33" s="12">
        <v>465</v>
      </c>
      <c r="BL33" s="9" t="s">
        <v>104</v>
      </c>
      <c r="BM33" s="4">
        <v>1950</v>
      </c>
      <c r="BN33" s="4" t="s">
        <v>11</v>
      </c>
      <c r="BO33" s="10">
        <v>11681</v>
      </c>
      <c r="BP33" s="9" t="s">
        <v>108</v>
      </c>
      <c r="BQ33" s="4">
        <v>1950</v>
      </c>
      <c r="BR33" s="4" t="s">
        <v>11</v>
      </c>
      <c r="BS33" s="10">
        <v>14430</v>
      </c>
      <c r="BT33" s="9" t="s">
        <v>112</v>
      </c>
      <c r="BU33" s="4">
        <v>1950</v>
      </c>
      <c r="BV33" s="4" t="s">
        <v>11</v>
      </c>
      <c r="BW33" s="10">
        <v>13679</v>
      </c>
      <c r="BX33" s="9" t="s">
        <v>116</v>
      </c>
      <c r="BY33" s="4">
        <v>1950</v>
      </c>
      <c r="BZ33" s="4" t="s">
        <v>11</v>
      </c>
      <c r="CA33" s="10">
        <v>11267</v>
      </c>
      <c r="CB33" s="9" t="s">
        <v>119</v>
      </c>
      <c r="CC33" s="4">
        <v>1950</v>
      </c>
      <c r="CD33" s="4" t="s">
        <v>11</v>
      </c>
      <c r="CE33" s="10">
        <v>1420</v>
      </c>
      <c r="CF33" s="9" t="s">
        <v>122</v>
      </c>
      <c r="CG33" s="4">
        <v>1950</v>
      </c>
      <c r="CH33" s="4" t="s">
        <v>11</v>
      </c>
      <c r="CI33" s="10">
        <v>866</v>
      </c>
      <c r="CJ33" s="9" t="s">
        <v>125</v>
      </c>
      <c r="CK33" s="4">
        <v>1950</v>
      </c>
      <c r="CL33" s="4" t="s">
        <v>11</v>
      </c>
      <c r="CM33" s="10">
        <v>565</v>
      </c>
      <c r="CN33" s="9" t="s">
        <v>128</v>
      </c>
      <c r="CO33" s="4">
        <v>1950</v>
      </c>
      <c r="CP33" s="4" t="s">
        <v>11</v>
      </c>
      <c r="CQ33" s="10">
        <v>593</v>
      </c>
      <c r="CR33" s="9" t="s">
        <v>132</v>
      </c>
      <c r="CS33" s="4">
        <v>1950</v>
      </c>
      <c r="CT33" s="4" t="s">
        <v>11</v>
      </c>
      <c r="CU33" s="10">
        <v>5.3</v>
      </c>
      <c r="CV33" s="9" t="s">
        <v>147</v>
      </c>
      <c r="CW33" s="4">
        <v>1950</v>
      </c>
      <c r="CX33" s="4" t="s">
        <v>11</v>
      </c>
      <c r="CY33" s="10">
        <v>4026</v>
      </c>
    </row>
    <row r="34" spans="1:103" ht="15.75" thickBot="1">
      <c r="A34" s="11" t="s">
        <v>10</v>
      </c>
      <c r="B34" s="5">
        <v>1950</v>
      </c>
      <c r="C34" s="5" t="s">
        <v>12</v>
      </c>
      <c r="D34" s="12">
        <v>61687</v>
      </c>
      <c r="E34" s="9" t="s">
        <v>27</v>
      </c>
      <c r="F34" s="4">
        <v>1950</v>
      </c>
      <c r="G34" s="4" t="s">
        <v>11</v>
      </c>
      <c r="H34" s="10">
        <v>43633</v>
      </c>
      <c r="I34" s="9" t="s">
        <v>31</v>
      </c>
      <c r="J34" s="4">
        <v>1950</v>
      </c>
      <c r="K34" s="4" t="s">
        <v>11</v>
      </c>
      <c r="L34" s="10">
        <v>18028</v>
      </c>
      <c r="M34" s="11" t="s">
        <v>36</v>
      </c>
      <c r="N34" s="5">
        <v>1950</v>
      </c>
      <c r="O34" s="5" t="s">
        <v>12</v>
      </c>
      <c r="P34" s="12">
        <v>6.4</v>
      </c>
      <c r="Q34" s="9" t="s">
        <v>39</v>
      </c>
      <c r="R34" s="4">
        <v>1950</v>
      </c>
      <c r="S34" s="4" t="s">
        <v>11</v>
      </c>
      <c r="T34" s="10">
        <v>6.4</v>
      </c>
      <c r="U34" s="9" t="s">
        <v>42</v>
      </c>
      <c r="V34" s="4">
        <v>1950</v>
      </c>
      <c r="W34" s="4" t="s">
        <v>11</v>
      </c>
      <c r="X34" s="10">
        <v>6.9</v>
      </c>
      <c r="AA34" s="9" t="s">
        <v>56</v>
      </c>
      <c r="AB34" s="4">
        <v>1956</v>
      </c>
      <c r="AC34" s="4" t="s">
        <v>11</v>
      </c>
      <c r="AD34" s="10">
        <v>59328</v>
      </c>
      <c r="AE34" s="9" t="s">
        <v>60</v>
      </c>
      <c r="AF34" s="4">
        <v>1974</v>
      </c>
      <c r="AG34" s="4" t="s">
        <v>11</v>
      </c>
      <c r="AH34" s="10">
        <v>9218</v>
      </c>
      <c r="AI34" s="9" t="s">
        <v>64</v>
      </c>
      <c r="AJ34" s="4">
        <v>1975</v>
      </c>
      <c r="AK34" s="4" t="s">
        <v>13</v>
      </c>
      <c r="AL34" s="10">
        <v>4108</v>
      </c>
      <c r="AM34" s="9" t="s">
        <v>67</v>
      </c>
      <c r="AN34" s="4">
        <v>1956</v>
      </c>
      <c r="AO34" s="4" t="s">
        <v>11</v>
      </c>
      <c r="AP34" s="10">
        <v>3.5</v>
      </c>
      <c r="AQ34" s="9" t="s">
        <v>70</v>
      </c>
      <c r="AR34" s="4">
        <v>1974</v>
      </c>
      <c r="AS34" s="4" t="s">
        <v>11</v>
      </c>
      <c r="AT34" s="10">
        <v>9.5</v>
      </c>
      <c r="AU34" s="9" t="s">
        <v>73</v>
      </c>
      <c r="AV34" s="4">
        <v>1975</v>
      </c>
      <c r="AW34" s="4" t="s">
        <v>13</v>
      </c>
      <c r="AX34" s="10">
        <v>12.1</v>
      </c>
      <c r="AY34" s="9" t="s">
        <v>86</v>
      </c>
      <c r="AZ34" s="4">
        <v>1956</v>
      </c>
      <c r="BA34" s="4" t="s">
        <v>11</v>
      </c>
      <c r="BB34" s="10">
        <v>2086</v>
      </c>
      <c r="BC34" s="9" t="s">
        <v>89</v>
      </c>
      <c r="BD34" s="4">
        <v>1974</v>
      </c>
      <c r="BE34" s="4" t="s">
        <v>11</v>
      </c>
      <c r="BF34" s="10">
        <v>880</v>
      </c>
      <c r="BG34" s="9" t="s">
        <v>92</v>
      </c>
      <c r="BH34" s="4">
        <v>1975</v>
      </c>
      <c r="BI34" s="4" t="s">
        <v>13</v>
      </c>
      <c r="BJ34" s="10">
        <v>496</v>
      </c>
      <c r="BL34" s="11" t="s">
        <v>104</v>
      </c>
      <c r="BM34" s="5">
        <v>1950</v>
      </c>
      <c r="BN34" s="5" t="s">
        <v>12</v>
      </c>
      <c r="BO34" s="12">
        <v>11654</v>
      </c>
      <c r="BP34" s="11" t="s">
        <v>108</v>
      </c>
      <c r="BQ34" s="5">
        <v>1950</v>
      </c>
      <c r="BR34" s="5" t="s">
        <v>12</v>
      </c>
      <c r="BS34" s="12">
        <v>14382</v>
      </c>
      <c r="BT34" s="11" t="s">
        <v>112</v>
      </c>
      <c r="BU34" s="5">
        <v>1950</v>
      </c>
      <c r="BV34" s="5" t="s">
        <v>12</v>
      </c>
      <c r="BW34" s="12">
        <v>13783</v>
      </c>
      <c r="BX34" s="11" t="s">
        <v>116</v>
      </c>
      <c r="BY34" s="5">
        <v>1950</v>
      </c>
      <c r="BZ34" s="5" t="s">
        <v>12</v>
      </c>
      <c r="CA34" s="12">
        <v>11260</v>
      </c>
      <c r="CB34" s="11" t="s">
        <v>119</v>
      </c>
      <c r="CC34" s="5">
        <v>1950</v>
      </c>
      <c r="CD34" s="5" t="s">
        <v>12</v>
      </c>
      <c r="CE34" s="12">
        <v>1379</v>
      </c>
      <c r="CF34" s="11" t="s">
        <v>122</v>
      </c>
      <c r="CG34" s="5">
        <v>1950</v>
      </c>
      <c r="CH34" s="5" t="s">
        <v>12</v>
      </c>
      <c r="CI34" s="12">
        <v>822</v>
      </c>
      <c r="CJ34" s="11" t="s">
        <v>125</v>
      </c>
      <c r="CK34" s="5">
        <v>1950</v>
      </c>
      <c r="CL34" s="5" t="s">
        <v>12</v>
      </c>
      <c r="CM34" s="12">
        <v>609</v>
      </c>
      <c r="CN34" s="11" t="s">
        <v>128</v>
      </c>
      <c r="CO34" s="5">
        <v>1950</v>
      </c>
      <c r="CP34" s="5" t="s">
        <v>12</v>
      </c>
      <c r="CQ34" s="12">
        <v>595</v>
      </c>
      <c r="CR34" s="11" t="s">
        <v>132</v>
      </c>
      <c r="CS34" s="5">
        <v>1950</v>
      </c>
      <c r="CT34" s="5" t="s">
        <v>12</v>
      </c>
      <c r="CU34" s="12">
        <v>5.2</v>
      </c>
      <c r="CV34" s="11" t="s">
        <v>147</v>
      </c>
      <c r="CW34" s="5">
        <v>1950</v>
      </c>
      <c r="CX34" s="5" t="s">
        <v>12</v>
      </c>
      <c r="CY34" s="12">
        <v>3936</v>
      </c>
    </row>
    <row r="35" spans="1:103" ht="15.75" thickBot="1">
      <c r="A35" s="9" t="s">
        <v>10</v>
      </c>
      <c r="B35" s="4">
        <v>1950</v>
      </c>
      <c r="C35" s="4" t="s">
        <v>13</v>
      </c>
      <c r="D35" s="10">
        <v>61604</v>
      </c>
      <c r="E35" s="11" t="s">
        <v>27</v>
      </c>
      <c r="F35" s="5">
        <v>1950</v>
      </c>
      <c r="G35" s="5" t="s">
        <v>12</v>
      </c>
      <c r="H35" s="12">
        <v>43629</v>
      </c>
      <c r="I35" s="11" t="s">
        <v>31</v>
      </c>
      <c r="J35" s="5">
        <v>1950</v>
      </c>
      <c r="K35" s="5" t="s">
        <v>12</v>
      </c>
      <c r="L35" s="12">
        <v>18058</v>
      </c>
      <c r="M35" s="9" t="s">
        <v>36</v>
      </c>
      <c r="N35" s="4">
        <v>1950</v>
      </c>
      <c r="O35" s="4" t="s">
        <v>13</v>
      </c>
      <c r="P35" s="10">
        <v>6.3</v>
      </c>
      <c r="Q35" s="11" t="s">
        <v>39</v>
      </c>
      <c r="R35" s="5">
        <v>1950</v>
      </c>
      <c r="S35" s="5" t="s">
        <v>12</v>
      </c>
      <c r="T35" s="12">
        <v>6.2</v>
      </c>
      <c r="U35" s="11" t="s">
        <v>42</v>
      </c>
      <c r="V35" s="5">
        <v>1950</v>
      </c>
      <c r="W35" s="5" t="s">
        <v>12</v>
      </c>
      <c r="X35" s="12">
        <v>6.8</v>
      </c>
      <c r="AA35" s="11" t="s">
        <v>56</v>
      </c>
      <c r="AB35" s="5">
        <v>1956</v>
      </c>
      <c r="AC35" s="5" t="s">
        <v>12</v>
      </c>
      <c r="AD35" s="12">
        <v>59048</v>
      </c>
      <c r="AE35" s="11" t="s">
        <v>60</v>
      </c>
      <c r="AF35" s="5">
        <v>1974</v>
      </c>
      <c r="AG35" s="5" t="s">
        <v>12</v>
      </c>
      <c r="AH35" s="12">
        <v>9165</v>
      </c>
      <c r="AI35" s="11" t="s">
        <v>64</v>
      </c>
      <c r="AJ35" s="5">
        <v>1975</v>
      </c>
      <c r="AK35" s="5" t="s">
        <v>14</v>
      </c>
      <c r="AL35" s="12">
        <v>4155</v>
      </c>
      <c r="AM35" s="11" t="s">
        <v>67</v>
      </c>
      <c r="AN35" s="5">
        <v>1956</v>
      </c>
      <c r="AO35" s="5" t="s">
        <v>12</v>
      </c>
      <c r="AP35" s="12">
        <v>3.6</v>
      </c>
      <c r="AQ35" s="11" t="s">
        <v>70</v>
      </c>
      <c r="AR35" s="5">
        <v>1974</v>
      </c>
      <c r="AS35" s="5" t="s">
        <v>12</v>
      </c>
      <c r="AT35" s="12">
        <v>9.8000000000000007</v>
      </c>
      <c r="AU35" s="11" t="s">
        <v>73</v>
      </c>
      <c r="AV35" s="5">
        <v>1975</v>
      </c>
      <c r="AW35" s="5" t="s">
        <v>14</v>
      </c>
      <c r="AX35" s="12">
        <v>12.4</v>
      </c>
      <c r="AY35" s="11" t="s">
        <v>86</v>
      </c>
      <c r="AZ35" s="5">
        <v>1956</v>
      </c>
      <c r="BA35" s="5" t="s">
        <v>12</v>
      </c>
      <c r="BB35" s="12">
        <v>2121</v>
      </c>
      <c r="BC35" s="11" t="s">
        <v>89</v>
      </c>
      <c r="BD35" s="5">
        <v>1974</v>
      </c>
      <c r="BE35" s="5" t="s">
        <v>12</v>
      </c>
      <c r="BF35" s="12">
        <v>894</v>
      </c>
      <c r="BG35" s="11" t="s">
        <v>92</v>
      </c>
      <c r="BH35" s="5">
        <v>1975</v>
      </c>
      <c r="BI35" s="5" t="s">
        <v>14</v>
      </c>
      <c r="BJ35" s="12">
        <v>514</v>
      </c>
      <c r="BL35" s="9" t="s">
        <v>104</v>
      </c>
      <c r="BM35" s="4">
        <v>1950</v>
      </c>
      <c r="BN35" s="4" t="s">
        <v>13</v>
      </c>
      <c r="BO35" s="10">
        <v>11431</v>
      </c>
      <c r="BP35" s="9" t="s">
        <v>108</v>
      </c>
      <c r="BQ35" s="4">
        <v>1950</v>
      </c>
      <c r="BR35" s="4" t="s">
        <v>13</v>
      </c>
      <c r="BS35" s="10">
        <v>14464</v>
      </c>
      <c r="BT35" s="9" t="s">
        <v>112</v>
      </c>
      <c r="BU35" s="4">
        <v>1950</v>
      </c>
      <c r="BV35" s="4" t="s">
        <v>13</v>
      </c>
      <c r="BW35" s="10">
        <v>13770</v>
      </c>
      <c r="BX35" s="9" t="s">
        <v>116</v>
      </c>
      <c r="BY35" s="4">
        <v>1950</v>
      </c>
      <c r="BZ35" s="4" t="s">
        <v>13</v>
      </c>
      <c r="CA35" s="10">
        <v>11329</v>
      </c>
      <c r="CB35" s="9" t="s">
        <v>119</v>
      </c>
      <c r="CC35" s="4">
        <v>1950</v>
      </c>
      <c r="CD35" s="4" t="s">
        <v>13</v>
      </c>
      <c r="CE35" s="10">
        <v>1241</v>
      </c>
      <c r="CF35" s="9" t="s">
        <v>122</v>
      </c>
      <c r="CG35" s="4">
        <v>1950</v>
      </c>
      <c r="CH35" s="4" t="s">
        <v>13</v>
      </c>
      <c r="CI35" s="10">
        <v>826</v>
      </c>
      <c r="CJ35" s="9" t="s">
        <v>125</v>
      </c>
      <c r="CK35" s="4">
        <v>1950</v>
      </c>
      <c r="CL35" s="4" t="s">
        <v>13</v>
      </c>
      <c r="CM35" s="10">
        <v>642</v>
      </c>
      <c r="CN35" s="9" t="s">
        <v>128</v>
      </c>
      <c r="CO35" s="4">
        <v>1950</v>
      </c>
      <c r="CP35" s="4" t="s">
        <v>13</v>
      </c>
      <c r="CQ35" s="10">
        <v>566</v>
      </c>
      <c r="CR35" s="9" t="s">
        <v>132</v>
      </c>
      <c r="CS35" s="4">
        <v>1950</v>
      </c>
      <c r="CT35" s="4" t="s">
        <v>13</v>
      </c>
      <c r="CU35" s="10">
        <v>5.3</v>
      </c>
      <c r="CV35" s="9" t="s">
        <v>147</v>
      </c>
      <c r="CW35" s="4">
        <v>1950</v>
      </c>
      <c r="CX35" s="4" t="s">
        <v>13</v>
      </c>
      <c r="CY35" s="10">
        <v>3876</v>
      </c>
    </row>
    <row r="36" spans="1:103" ht="15.75" thickBot="1">
      <c r="A36" s="11" t="s">
        <v>10</v>
      </c>
      <c r="B36" s="5">
        <v>1950</v>
      </c>
      <c r="C36" s="5" t="s">
        <v>14</v>
      </c>
      <c r="D36" s="12">
        <v>62158</v>
      </c>
      <c r="E36" s="9" t="s">
        <v>27</v>
      </c>
      <c r="F36" s="4">
        <v>1950</v>
      </c>
      <c r="G36" s="4" t="s">
        <v>13</v>
      </c>
      <c r="H36" s="10">
        <v>43622</v>
      </c>
      <c r="I36" s="9" t="s">
        <v>31</v>
      </c>
      <c r="J36" s="4">
        <v>1950</v>
      </c>
      <c r="K36" s="4" t="s">
        <v>13</v>
      </c>
      <c r="L36" s="10">
        <v>17982</v>
      </c>
      <c r="M36" s="11" t="s">
        <v>36</v>
      </c>
      <c r="N36" s="5">
        <v>1950</v>
      </c>
      <c r="O36" s="5" t="s">
        <v>14</v>
      </c>
      <c r="P36" s="12">
        <v>5.8</v>
      </c>
      <c r="Q36" s="9" t="s">
        <v>39</v>
      </c>
      <c r="R36" s="4">
        <v>1950</v>
      </c>
      <c r="S36" s="4" t="s">
        <v>13</v>
      </c>
      <c r="T36" s="10">
        <v>6.1</v>
      </c>
      <c r="U36" s="9" t="s">
        <v>42</v>
      </c>
      <c r="V36" s="4">
        <v>1950</v>
      </c>
      <c r="W36" s="4" t="s">
        <v>13</v>
      </c>
      <c r="X36" s="10">
        <v>6.7</v>
      </c>
      <c r="AA36" s="9" t="s">
        <v>56</v>
      </c>
      <c r="AB36" s="4">
        <v>1956</v>
      </c>
      <c r="AC36" s="4" t="s">
        <v>13</v>
      </c>
      <c r="AD36" s="10">
        <v>59126</v>
      </c>
      <c r="AE36" s="9" t="s">
        <v>60</v>
      </c>
      <c r="AF36" s="4">
        <v>1974</v>
      </c>
      <c r="AG36" s="4" t="s">
        <v>13</v>
      </c>
      <c r="AH36" s="10">
        <v>9096</v>
      </c>
      <c r="AI36" s="9" t="s">
        <v>64</v>
      </c>
      <c r="AJ36" s="4">
        <v>1975</v>
      </c>
      <c r="AK36" s="4" t="s">
        <v>15</v>
      </c>
      <c r="AL36" s="10">
        <v>4227</v>
      </c>
      <c r="AM36" s="9" t="s">
        <v>67</v>
      </c>
      <c r="AN36" s="4">
        <v>1956</v>
      </c>
      <c r="AO36" s="4" t="s">
        <v>13</v>
      </c>
      <c r="AP36" s="10">
        <v>3.7</v>
      </c>
      <c r="AQ36" s="9" t="s">
        <v>70</v>
      </c>
      <c r="AR36" s="4">
        <v>1974</v>
      </c>
      <c r="AS36" s="4" t="s">
        <v>13</v>
      </c>
      <c r="AT36" s="10">
        <v>9.8000000000000007</v>
      </c>
      <c r="AU36" s="9" t="s">
        <v>73</v>
      </c>
      <c r="AV36" s="4">
        <v>1975</v>
      </c>
      <c r="AW36" s="4" t="s">
        <v>15</v>
      </c>
      <c r="AX36" s="10">
        <v>14.3</v>
      </c>
      <c r="AY36" s="9" t="s">
        <v>86</v>
      </c>
      <c r="AZ36" s="4">
        <v>1956</v>
      </c>
      <c r="BA36" s="4" t="s">
        <v>13</v>
      </c>
      <c r="BB36" s="10">
        <v>2199</v>
      </c>
      <c r="BC36" s="9" t="s">
        <v>89</v>
      </c>
      <c r="BD36" s="4">
        <v>1974</v>
      </c>
      <c r="BE36" s="4" t="s">
        <v>13</v>
      </c>
      <c r="BF36" s="10">
        <v>892</v>
      </c>
      <c r="BG36" s="9" t="s">
        <v>92</v>
      </c>
      <c r="BH36" s="4">
        <v>1975</v>
      </c>
      <c r="BI36" s="4" t="s">
        <v>15</v>
      </c>
      <c r="BJ36" s="10">
        <v>605</v>
      </c>
      <c r="BL36" s="11" t="s">
        <v>104</v>
      </c>
      <c r="BM36" s="5">
        <v>1950</v>
      </c>
      <c r="BN36" s="5" t="s">
        <v>14</v>
      </c>
      <c r="BO36" s="12">
        <v>11584</v>
      </c>
      <c r="BP36" s="11" t="s">
        <v>108</v>
      </c>
      <c r="BQ36" s="5">
        <v>1950</v>
      </c>
      <c r="BR36" s="5" t="s">
        <v>14</v>
      </c>
      <c r="BS36" s="12">
        <v>14595</v>
      </c>
      <c r="BT36" s="11" t="s">
        <v>112</v>
      </c>
      <c r="BU36" s="5">
        <v>1950</v>
      </c>
      <c r="BV36" s="5" t="s">
        <v>14</v>
      </c>
      <c r="BW36" s="12">
        <v>13895</v>
      </c>
      <c r="BX36" s="11" t="s">
        <v>116</v>
      </c>
      <c r="BY36" s="5">
        <v>1950</v>
      </c>
      <c r="BZ36" s="5" t="s">
        <v>14</v>
      </c>
      <c r="CA36" s="12">
        <v>11391</v>
      </c>
      <c r="CB36" s="11" t="s">
        <v>119</v>
      </c>
      <c r="CC36" s="5">
        <v>1950</v>
      </c>
      <c r="CD36" s="5" t="s">
        <v>14</v>
      </c>
      <c r="CE36" s="12">
        <v>1120</v>
      </c>
      <c r="CF36" s="11" t="s">
        <v>122</v>
      </c>
      <c r="CG36" s="5">
        <v>1950</v>
      </c>
      <c r="CH36" s="5" t="s">
        <v>14</v>
      </c>
      <c r="CI36" s="12">
        <v>761</v>
      </c>
      <c r="CJ36" s="11" t="s">
        <v>125</v>
      </c>
      <c r="CK36" s="5">
        <v>1950</v>
      </c>
      <c r="CL36" s="5" t="s">
        <v>14</v>
      </c>
      <c r="CM36" s="12">
        <v>603</v>
      </c>
      <c r="CN36" s="11" t="s">
        <v>128</v>
      </c>
      <c r="CO36" s="5">
        <v>1950</v>
      </c>
      <c r="CP36" s="5" t="s">
        <v>14</v>
      </c>
      <c r="CQ36" s="12">
        <v>520</v>
      </c>
      <c r="CR36" s="11" t="s">
        <v>132</v>
      </c>
      <c r="CS36" s="5">
        <v>1950</v>
      </c>
      <c r="CT36" s="5" t="s">
        <v>14</v>
      </c>
      <c r="CU36" s="12">
        <v>5.5</v>
      </c>
      <c r="CV36" s="11" t="s">
        <v>147</v>
      </c>
      <c r="CW36" s="5">
        <v>1950</v>
      </c>
      <c r="CX36" s="5" t="s">
        <v>14</v>
      </c>
      <c r="CY36" s="12">
        <v>3575</v>
      </c>
    </row>
    <row r="37" spans="1:103" ht="15.75" thickBot="1">
      <c r="A37" s="9" t="s">
        <v>10</v>
      </c>
      <c r="B37" s="4">
        <v>1950</v>
      </c>
      <c r="C37" s="4" t="s">
        <v>15</v>
      </c>
      <c r="D37" s="10">
        <v>62083</v>
      </c>
      <c r="E37" s="11" t="s">
        <v>27</v>
      </c>
      <c r="F37" s="5">
        <v>1950</v>
      </c>
      <c r="G37" s="5" t="s">
        <v>14</v>
      </c>
      <c r="H37" s="12">
        <v>43811</v>
      </c>
      <c r="I37" s="11" t="s">
        <v>31</v>
      </c>
      <c r="J37" s="5">
        <v>1950</v>
      </c>
      <c r="K37" s="5" t="s">
        <v>14</v>
      </c>
      <c r="L37" s="12">
        <v>18347</v>
      </c>
      <c r="M37" s="9" t="s">
        <v>36</v>
      </c>
      <c r="N37" s="4">
        <v>1950</v>
      </c>
      <c r="O37" s="4" t="s">
        <v>15</v>
      </c>
      <c r="P37" s="10">
        <v>5.5</v>
      </c>
      <c r="Q37" s="11" t="s">
        <v>39</v>
      </c>
      <c r="R37" s="5">
        <v>1950</v>
      </c>
      <c r="S37" s="5" t="s">
        <v>14</v>
      </c>
      <c r="T37" s="12">
        <v>5.9</v>
      </c>
      <c r="U37" s="11" t="s">
        <v>42</v>
      </c>
      <c r="V37" s="5">
        <v>1950</v>
      </c>
      <c r="W37" s="5" t="s">
        <v>14</v>
      </c>
      <c r="X37" s="12">
        <v>5.4</v>
      </c>
      <c r="AA37" s="11" t="s">
        <v>56</v>
      </c>
      <c r="AB37" s="5">
        <v>1956</v>
      </c>
      <c r="AC37" s="5" t="s">
        <v>14</v>
      </c>
      <c r="AD37" s="12">
        <v>59198</v>
      </c>
      <c r="AE37" s="11" t="s">
        <v>60</v>
      </c>
      <c r="AF37" s="5">
        <v>1974</v>
      </c>
      <c r="AG37" s="5" t="s">
        <v>14</v>
      </c>
      <c r="AH37" s="12">
        <v>9084</v>
      </c>
      <c r="AI37" s="11" t="s">
        <v>64</v>
      </c>
      <c r="AJ37" s="5">
        <v>1975</v>
      </c>
      <c r="AK37" s="5" t="s">
        <v>16</v>
      </c>
      <c r="AL37" s="12">
        <v>4045</v>
      </c>
      <c r="AM37" s="11" t="s">
        <v>67</v>
      </c>
      <c r="AN37" s="5">
        <v>1956</v>
      </c>
      <c r="AO37" s="5" t="s">
        <v>14</v>
      </c>
      <c r="AP37" s="12">
        <v>3.6</v>
      </c>
      <c r="AQ37" s="11" t="s">
        <v>70</v>
      </c>
      <c r="AR37" s="5">
        <v>1974</v>
      </c>
      <c r="AS37" s="5" t="s">
        <v>14</v>
      </c>
      <c r="AT37" s="12">
        <v>9.5</v>
      </c>
      <c r="AU37" s="11" t="s">
        <v>73</v>
      </c>
      <c r="AV37" s="5">
        <v>1975</v>
      </c>
      <c r="AW37" s="5" t="s">
        <v>16</v>
      </c>
      <c r="AX37" s="12">
        <v>11.7</v>
      </c>
      <c r="AY37" s="11" t="s">
        <v>86</v>
      </c>
      <c r="AZ37" s="5">
        <v>1956</v>
      </c>
      <c r="BA37" s="5" t="s">
        <v>14</v>
      </c>
      <c r="BB37" s="12">
        <v>2120</v>
      </c>
      <c r="BC37" s="11" t="s">
        <v>89</v>
      </c>
      <c r="BD37" s="5">
        <v>1974</v>
      </c>
      <c r="BE37" s="5" t="s">
        <v>14</v>
      </c>
      <c r="BF37" s="12">
        <v>861</v>
      </c>
      <c r="BG37" s="11" t="s">
        <v>92</v>
      </c>
      <c r="BH37" s="5">
        <v>1975</v>
      </c>
      <c r="BI37" s="5" t="s">
        <v>16</v>
      </c>
      <c r="BJ37" s="12">
        <v>473</v>
      </c>
      <c r="BL37" s="9" t="s">
        <v>104</v>
      </c>
      <c r="BM37" s="4">
        <v>1950</v>
      </c>
      <c r="BN37" s="4" t="s">
        <v>15</v>
      </c>
      <c r="BO37" s="10">
        <v>11508</v>
      </c>
      <c r="BP37" s="9" t="s">
        <v>108</v>
      </c>
      <c r="BQ37" s="4">
        <v>1950</v>
      </c>
      <c r="BR37" s="4" t="s">
        <v>15</v>
      </c>
      <c r="BS37" s="10">
        <v>14674</v>
      </c>
      <c r="BT37" s="9" t="s">
        <v>112</v>
      </c>
      <c r="BU37" s="4">
        <v>1950</v>
      </c>
      <c r="BV37" s="4" t="s">
        <v>15</v>
      </c>
      <c r="BW37" s="10">
        <v>13890</v>
      </c>
      <c r="BX37" s="9" t="s">
        <v>116</v>
      </c>
      <c r="BY37" s="4">
        <v>1950</v>
      </c>
      <c r="BZ37" s="4" t="s">
        <v>15</v>
      </c>
      <c r="CA37" s="10">
        <v>11406</v>
      </c>
      <c r="CB37" s="9" t="s">
        <v>119</v>
      </c>
      <c r="CC37" s="4">
        <v>1950</v>
      </c>
      <c r="CD37" s="4" t="s">
        <v>15</v>
      </c>
      <c r="CE37" s="10">
        <v>1146</v>
      </c>
      <c r="CF37" s="9" t="s">
        <v>122</v>
      </c>
      <c r="CG37" s="4">
        <v>1950</v>
      </c>
      <c r="CH37" s="4" t="s">
        <v>15</v>
      </c>
      <c r="CI37" s="10">
        <v>774</v>
      </c>
      <c r="CJ37" s="9" t="s">
        <v>125</v>
      </c>
      <c r="CK37" s="4">
        <v>1950</v>
      </c>
      <c r="CL37" s="4" t="s">
        <v>15</v>
      </c>
      <c r="CM37" s="10">
        <v>582</v>
      </c>
      <c r="CN37" s="9" t="s">
        <v>128</v>
      </c>
      <c r="CO37" s="4">
        <v>1950</v>
      </c>
      <c r="CP37" s="4" t="s">
        <v>15</v>
      </c>
      <c r="CQ37" s="10">
        <v>469</v>
      </c>
      <c r="CR37" s="9" t="s">
        <v>132</v>
      </c>
      <c r="CS37" s="4">
        <v>1950</v>
      </c>
      <c r="CT37" s="4" t="s">
        <v>15</v>
      </c>
      <c r="CU37" s="10">
        <v>4.7</v>
      </c>
      <c r="CV37" s="9" t="s">
        <v>147</v>
      </c>
      <c r="CW37" s="4">
        <v>1950</v>
      </c>
      <c r="CX37" s="4" t="s">
        <v>15</v>
      </c>
      <c r="CY37" s="10">
        <v>3434</v>
      </c>
    </row>
    <row r="38" spans="1:103" ht="15.75" thickBot="1">
      <c r="A38" s="11" t="s">
        <v>10</v>
      </c>
      <c r="B38" s="5">
        <v>1950</v>
      </c>
      <c r="C38" s="5" t="s">
        <v>16</v>
      </c>
      <c r="D38" s="12">
        <v>62419</v>
      </c>
      <c r="E38" s="9" t="s">
        <v>27</v>
      </c>
      <c r="F38" s="4">
        <v>1950</v>
      </c>
      <c r="G38" s="4" t="s">
        <v>15</v>
      </c>
      <c r="H38" s="10">
        <v>43888</v>
      </c>
      <c r="I38" s="9" t="s">
        <v>31</v>
      </c>
      <c r="J38" s="4">
        <v>1950</v>
      </c>
      <c r="K38" s="4" t="s">
        <v>15</v>
      </c>
      <c r="L38" s="10">
        <v>18195</v>
      </c>
      <c r="M38" s="11" t="s">
        <v>36</v>
      </c>
      <c r="N38" s="5">
        <v>1950</v>
      </c>
      <c r="O38" s="5" t="s">
        <v>16</v>
      </c>
      <c r="P38" s="12">
        <v>5.4</v>
      </c>
      <c r="Q38" s="9" t="s">
        <v>39</v>
      </c>
      <c r="R38" s="4">
        <v>1950</v>
      </c>
      <c r="S38" s="4" t="s">
        <v>15</v>
      </c>
      <c r="T38" s="10">
        <v>5.4</v>
      </c>
      <c r="U38" s="9" t="s">
        <v>42</v>
      </c>
      <c r="V38" s="4">
        <v>1950</v>
      </c>
      <c r="W38" s="4" t="s">
        <v>15</v>
      </c>
      <c r="X38" s="10">
        <v>5.8</v>
      </c>
      <c r="AA38" s="9" t="s">
        <v>56</v>
      </c>
      <c r="AB38" s="4">
        <v>1956</v>
      </c>
      <c r="AC38" s="4" t="s">
        <v>15</v>
      </c>
      <c r="AD38" s="10">
        <v>59538</v>
      </c>
      <c r="AE38" s="9" t="s">
        <v>60</v>
      </c>
      <c r="AF38" s="4">
        <v>1974</v>
      </c>
      <c r="AG38" s="4" t="s">
        <v>15</v>
      </c>
      <c r="AH38" s="10">
        <v>9160</v>
      </c>
      <c r="AI38" s="9" t="s">
        <v>64</v>
      </c>
      <c r="AJ38" s="4">
        <v>1975</v>
      </c>
      <c r="AK38" s="4" t="s">
        <v>17</v>
      </c>
      <c r="AL38" s="10">
        <v>4122</v>
      </c>
      <c r="AM38" s="9" t="s">
        <v>67</v>
      </c>
      <c r="AN38" s="4">
        <v>1956</v>
      </c>
      <c r="AO38" s="4" t="s">
        <v>15</v>
      </c>
      <c r="AP38" s="10">
        <v>3.8</v>
      </c>
      <c r="AQ38" s="9" t="s">
        <v>70</v>
      </c>
      <c r="AR38" s="4">
        <v>1974</v>
      </c>
      <c r="AS38" s="4" t="s">
        <v>15</v>
      </c>
      <c r="AT38" s="10">
        <v>9.6999999999999993</v>
      </c>
      <c r="AU38" s="9" t="s">
        <v>73</v>
      </c>
      <c r="AV38" s="4">
        <v>1975</v>
      </c>
      <c r="AW38" s="4" t="s">
        <v>17</v>
      </c>
      <c r="AX38" s="10">
        <v>11.6</v>
      </c>
      <c r="AY38" s="9" t="s">
        <v>86</v>
      </c>
      <c r="AZ38" s="4">
        <v>1956</v>
      </c>
      <c r="BA38" s="4" t="s">
        <v>15</v>
      </c>
      <c r="BB38" s="10">
        <v>2241</v>
      </c>
      <c r="BC38" s="9" t="s">
        <v>89</v>
      </c>
      <c r="BD38" s="4">
        <v>1974</v>
      </c>
      <c r="BE38" s="4" t="s">
        <v>15</v>
      </c>
      <c r="BF38" s="10">
        <v>889</v>
      </c>
      <c r="BG38" s="9" t="s">
        <v>92</v>
      </c>
      <c r="BH38" s="4">
        <v>1975</v>
      </c>
      <c r="BI38" s="4" t="s">
        <v>17</v>
      </c>
      <c r="BJ38" s="10">
        <v>478</v>
      </c>
      <c r="BL38" s="11" t="s">
        <v>104</v>
      </c>
      <c r="BM38" s="5">
        <v>1950</v>
      </c>
      <c r="BN38" s="5" t="s">
        <v>16</v>
      </c>
      <c r="BO38" s="12">
        <v>11361</v>
      </c>
      <c r="BP38" s="11" t="s">
        <v>108</v>
      </c>
      <c r="BQ38" s="5">
        <v>1950</v>
      </c>
      <c r="BR38" s="5" t="s">
        <v>16</v>
      </c>
      <c r="BS38" s="12">
        <v>14827</v>
      </c>
      <c r="BT38" s="11" t="s">
        <v>112</v>
      </c>
      <c r="BU38" s="5">
        <v>1950</v>
      </c>
      <c r="BV38" s="5" t="s">
        <v>16</v>
      </c>
      <c r="BW38" s="12">
        <v>13975</v>
      </c>
      <c r="BX38" s="11" t="s">
        <v>116</v>
      </c>
      <c r="BY38" s="5">
        <v>1950</v>
      </c>
      <c r="BZ38" s="5" t="s">
        <v>16</v>
      </c>
      <c r="CA38" s="12">
        <v>11525</v>
      </c>
      <c r="CB38" s="11" t="s">
        <v>119</v>
      </c>
      <c r="CC38" s="5">
        <v>1950</v>
      </c>
      <c r="CD38" s="5" t="s">
        <v>16</v>
      </c>
      <c r="CE38" s="12">
        <v>1060</v>
      </c>
      <c r="CF38" s="11" t="s">
        <v>122</v>
      </c>
      <c r="CG38" s="5">
        <v>1950</v>
      </c>
      <c r="CH38" s="5" t="s">
        <v>16</v>
      </c>
      <c r="CI38" s="12">
        <v>738</v>
      </c>
      <c r="CJ38" s="11" t="s">
        <v>125</v>
      </c>
      <c r="CK38" s="5">
        <v>1950</v>
      </c>
      <c r="CL38" s="5" t="s">
        <v>16</v>
      </c>
      <c r="CM38" s="12">
        <v>520</v>
      </c>
      <c r="CN38" s="11" t="s">
        <v>128</v>
      </c>
      <c r="CO38" s="5">
        <v>1950</v>
      </c>
      <c r="CP38" s="5" t="s">
        <v>16</v>
      </c>
      <c r="CQ38" s="12">
        <v>468</v>
      </c>
      <c r="CR38" s="11" t="s">
        <v>132</v>
      </c>
      <c r="CS38" s="5">
        <v>1950</v>
      </c>
      <c r="CT38" s="5" t="s">
        <v>16</v>
      </c>
      <c r="CU38" s="12">
        <v>5.5</v>
      </c>
      <c r="CV38" s="11" t="s">
        <v>147</v>
      </c>
      <c r="CW38" s="5">
        <v>1950</v>
      </c>
      <c r="CX38" s="5" t="s">
        <v>16</v>
      </c>
      <c r="CY38" s="12">
        <v>3367</v>
      </c>
    </row>
    <row r="39" spans="1:103" ht="15.75" thickBot="1">
      <c r="A39" s="9" t="s">
        <v>10</v>
      </c>
      <c r="B39" s="4">
        <v>1950</v>
      </c>
      <c r="C39" s="4" t="s">
        <v>17</v>
      </c>
      <c r="D39" s="10">
        <v>62121</v>
      </c>
      <c r="E39" s="11" t="s">
        <v>27</v>
      </c>
      <c r="F39" s="5">
        <v>1950</v>
      </c>
      <c r="G39" s="5" t="s">
        <v>16</v>
      </c>
      <c r="H39" s="12">
        <v>43855</v>
      </c>
      <c r="I39" s="11" t="s">
        <v>31</v>
      </c>
      <c r="J39" s="5">
        <v>1950</v>
      </c>
      <c r="K39" s="5" t="s">
        <v>16</v>
      </c>
      <c r="L39" s="12">
        <v>18564</v>
      </c>
      <c r="M39" s="9" t="s">
        <v>36</v>
      </c>
      <c r="N39" s="4">
        <v>1950</v>
      </c>
      <c r="O39" s="4" t="s">
        <v>17</v>
      </c>
      <c r="P39" s="10">
        <v>5</v>
      </c>
      <c r="Q39" s="11" t="s">
        <v>39</v>
      </c>
      <c r="R39" s="5">
        <v>1950</v>
      </c>
      <c r="S39" s="5" t="s">
        <v>16</v>
      </c>
      <c r="T39" s="12">
        <v>5.0999999999999996</v>
      </c>
      <c r="U39" s="11" t="s">
        <v>42</v>
      </c>
      <c r="V39" s="5">
        <v>1950</v>
      </c>
      <c r="W39" s="5" t="s">
        <v>16</v>
      </c>
      <c r="X39" s="12">
        <v>6.1</v>
      </c>
      <c r="AA39" s="11" t="s">
        <v>56</v>
      </c>
      <c r="AB39" s="5">
        <v>1956</v>
      </c>
      <c r="AC39" s="5" t="s">
        <v>16</v>
      </c>
      <c r="AD39" s="12">
        <v>59549</v>
      </c>
      <c r="AE39" s="11" t="s">
        <v>60</v>
      </c>
      <c r="AF39" s="5">
        <v>1974</v>
      </c>
      <c r="AG39" s="5" t="s">
        <v>16</v>
      </c>
      <c r="AH39" s="12">
        <v>9139</v>
      </c>
      <c r="AI39" s="11" t="s">
        <v>64</v>
      </c>
      <c r="AJ39" s="5">
        <v>1975</v>
      </c>
      <c r="AK39" s="5" t="s">
        <v>18</v>
      </c>
      <c r="AL39" s="12">
        <v>4168</v>
      </c>
      <c r="AM39" s="11" t="s">
        <v>67</v>
      </c>
      <c r="AN39" s="5">
        <v>1956</v>
      </c>
      <c r="AO39" s="5" t="s">
        <v>16</v>
      </c>
      <c r="AP39" s="12">
        <v>3.7</v>
      </c>
      <c r="AQ39" s="11" t="s">
        <v>70</v>
      </c>
      <c r="AR39" s="5">
        <v>1974</v>
      </c>
      <c r="AS39" s="5" t="s">
        <v>16</v>
      </c>
      <c r="AT39" s="12">
        <v>10.1</v>
      </c>
      <c r="AU39" s="11" t="s">
        <v>73</v>
      </c>
      <c r="AV39" s="5">
        <v>1975</v>
      </c>
      <c r="AW39" s="5" t="s">
        <v>18</v>
      </c>
      <c r="AX39" s="12">
        <v>12.1</v>
      </c>
      <c r="AY39" s="11" t="s">
        <v>86</v>
      </c>
      <c r="AZ39" s="5">
        <v>1956</v>
      </c>
      <c r="BA39" s="5" t="s">
        <v>16</v>
      </c>
      <c r="BB39" s="12">
        <v>2194</v>
      </c>
      <c r="BC39" s="11" t="s">
        <v>89</v>
      </c>
      <c r="BD39" s="5">
        <v>1974</v>
      </c>
      <c r="BE39" s="5" t="s">
        <v>16</v>
      </c>
      <c r="BF39" s="12">
        <v>922</v>
      </c>
      <c r="BG39" s="11" t="s">
        <v>92</v>
      </c>
      <c r="BH39" s="5">
        <v>1975</v>
      </c>
      <c r="BI39" s="5" t="s">
        <v>18</v>
      </c>
      <c r="BJ39" s="12">
        <v>503</v>
      </c>
      <c r="BL39" s="9" t="s">
        <v>104</v>
      </c>
      <c r="BM39" s="4">
        <v>1950</v>
      </c>
      <c r="BN39" s="4" t="s">
        <v>17</v>
      </c>
      <c r="BO39" s="10">
        <v>11289</v>
      </c>
      <c r="BP39" s="9" t="s">
        <v>108</v>
      </c>
      <c r="BQ39" s="4">
        <v>1950</v>
      </c>
      <c r="BR39" s="4" t="s">
        <v>17</v>
      </c>
      <c r="BS39" s="10">
        <v>14708</v>
      </c>
      <c r="BT39" s="9" t="s">
        <v>112</v>
      </c>
      <c r="BU39" s="4">
        <v>1950</v>
      </c>
      <c r="BV39" s="4" t="s">
        <v>17</v>
      </c>
      <c r="BW39" s="10">
        <v>13997</v>
      </c>
      <c r="BX39" s="9" t="s">
        <v>116</v>
      </c>
      <c r="BY39" s="4">
        <v>1950</v>
      </c>
      <c r="BZ39" s="4" t="s">
        <v>17</v>
      </c>
      <c r="CA39" s="10">
        <v>11441</v>
      </c>
      <c r="CB39" s="9" t="s">
        <v>119</v>
      </c>
      <c r="CC39" s="4">
        <v>1950</v>
      </c>
      <c r="CD39" s="4" t="s">
        <v>17</v>
      </c>
      <c r="CE39" s="10">
        <v>980</v>
      </c>
      <c r="CF39" s="9" t="s">
        <v>122</v>
      </c>
      <c r="CG39" s="4">
        <v>1950</v>
      </c>
      <c r="CH39" s="4" t="s">
        <v>17</v>
      </c>
      <c r="CI39" s="10">
        <v>709</v>
      </c>
      <c r="CJ39" s="9" t="s">
        <v>125</v>
      </c>
      <c r="CK39" s="4">
        <v>1950</v>
      </c>
      <c r="CL39" s="4" t="s">
        <v>17</v>
      </c>
      <c r="CM39" s="10">
        <v>504</v>
      </c>
      <c r="CN39" s="9" t="s">
        <v>128</v>
      </c>
      <c r="CO39" s="4">
        <v>1950</v>
      </c>
      <c r="CP39" s="4" t="s">
        <v>17</v>
      </c>
      <c r="CQ39" s="10">
        <v>474</v>
      </c>
      <c r="CR39" s="9" t="s">
        <v>132</v>
      </c>
      <c r="CS39" s="4">
        <v>1950</v>
      </c>
      <c r="CT39" s="4" t="s">
        <v>17</v>
      </c>
      <c r="CU39" s="10">
        <v>4.3</v>
      </c>
      <c r="CV39" s="9" t="s">
        <v>147</v>
      </c>
      <c r="CW39" s="4">
        <v>1950</v>
      </c>
      <c r="CX39" s="4" t="s">
        <v>17</v>
      </c>
      <c r="CY39" s="10">
        <v>3120</v>
      </c>
    </row>
    <row r="40" spans="1:103" ht="15.75" thickBot="1">
      <c r="A40" s="11" t="s">
        <v>10</v>
      </c>
      <c r="B40" s="5">
        <v>1950</v>
      </c>
      <c r="C40" s="5" t="s">
        <v>18</v>
      </c>
      <c r="D40" s="12">
        <v>62596</v>
      </c>
      <c r="E40" s="9" t="s">
        <v>27</v>
      </c>
      <c r="F40" s="4">
        <v>1950</v>
      </c>
      <c r="G40" s="4" t="s">
        <v>17</v>
      </c>
      <c r="H40" s="10">
        <v>43836</v>
      </c>
      <c r="I40" s="9" t="s">
        <v>31</v>
      </c>
      <c r="J40" s="4">
        <v>1950</v>
      </c>
      <c r="K40" s="4" t="s">
        <v>17</v>
      </c>
      <c r="L40" s="10">
        <v>18285</v>
      </c>
      <c r="M40" s="11" t="s">
        <v>36</v>
      </c>
      <c r="N40" s="5">
        <v>1950</v>
      </c>
      <c r="O40" s="5" t="s">
        <v>18</v>
      </c>
      <c r="P40" s="12">
        <v>4.5</v>
      </c>
      <c r="Q40" s="9" t="s">
        <v>39</v>
      </c>
      <c r="R40" s="4">
        <v>1950</v>
      </c>
      <c r="S40" s="4" t="s">
        <v>17</v>
      </c>
      <c r="T40" s="10">
        <v>4.8</v>
      </c>
      <c r="U40" s="9" t="s">
        <v>42</v>
      </c>
      <c r="V40" s="4">
        <v>1950</v>
      </c>
      <c r="W40" s="4" t="s">
        <v>17</v>
      </c>
      <c r="X40" s="10">
        <v>5.6</v>
      </c>
      <c r="AA40" s="9" t="s">
        <v>56</v>
      </c>
      <c r="AB40" s="4">
        <v>1956</v>
      </c>
      <c r="AC40" s="4" t="s">
        <v>17</v>
      </c>
      <c r="AD40" s="10">
        <v>59580</v>
      </c>
      <c r="AE40" s="9" t="s">
        <v>60</v>
      </c>
      <c r="AF40" s="4">
        <v>1974</v>
      </c>
      <c r="AG40" s="4" t="s">
        <v>17</v>
      </c>
      <c r="AH40" s="10">
        <v>9158</v>
      </c>
      <c r="AI40" s="9" t="s">
        <v>64</v>
      </c>
      <c r="AJ40" s="4">
        <v>1975</v>
      </c>
      <c r="AK40" s="4" t="s">
        <v>19</v>
      </c>
      <c r="AL40" s="10">
        <v>4231</v>
      </c>
      <c r="AM40" s="9" t="s">
        <v>67</v>
      </c>
      <c r="AN40" s="4">
        <v>1956</v>
      </c>
      <c r="AO40" s="4" t="s">
        <v>17</v>
      </c>
      <c r="AP40" s="10">
        <v>3.8</v>
      </c>
      <c r="AQ40" s="9" t="s">
        <v>70</v>
      </c>
      <c r="AR40" s="4">
        <v>1974</v>
      </c>
      <c r="AS40" s="4" t="s">
        <v>17</v>
      </c>
      <c r="AT40" s="10">
        <v>10.4</v>
      </c>
      <c r="AU40" s="9" t="s">
        <v>73</v>
      </c>
      <c r="AV40" s="4">
        <v>1975</v>
      </c>
      <c r="AW40" s="4" t="s">
        <v>19</v>
      </c>
      <c r="AX40" s="10">
        <v>12.7</v>
      </c>
      <c r="AY40" s="9" t="s">
        <v>86</v>
      </c>
      <c r="AZ40" s="4">
        <v>1956</v>
      </c>
      <c r="BA40" s="4" t="s">
        <v>17</v>
      </c>
      <c r="BB40" s="10">
        <v>2281</v>
      </c>
      <c r="BC40" s="9" t="s">
        <v>89</v>
      </c>
      <c r="BD40" s="4">
        <v>1974</v>
      </c>
      <c r="BE40" s="4" t="s">
        <v>17</v>
      </c>
      <c r="BF40" s="10">
        <v>950</v>
      </c>
      <c r="BG40" s="9" t="s">
        <v>92</v>
      </c>
      <c r="BH40" s="4">
        <v>1975</v>
      </c>
      <c r="BI40" s="4" t="s">
        <v>19</v>
      </c>
      <c r="BJ40" s="10">
        <v>538</v>
      </c>
      <c r="BL40" s="11" t="s">
        <v>104</v>
      </c>
      <c r="BM40" s="5">
        <v>1950</v>
      </c>
      <c r="BN40" s="5" t="s">
        <v>18</v>
      </c>
      <c r="BO40" s="12">
        <v>11547</v>
      </c>
      <c r="BP40" s="11" t="s">
        <v>108</v>
      </c>
      <c r="BQ40" s="5">
        <v>1950</v>
      </c>
      <c r="BR40" s="5" t="s">
        <v>18</v>
      </c>
      <c r="BS40" s="12">
        <v>14712</v>
      </c>
      <c r="BT40" s="11" t="s">
        <v>112</v>
      </c>
      <c r="BU40" s="5">
        <v>1950</v>
      </c>
      <c r="BV40" s="5" t="s">
        <v>18</v>
      </c>
      <c r="BW40" s="12">
        <v>14183</v>
      </c>
      <c r="BX40" s="11" t="s">
        <v>116</v>
      </c>
      <c r="BY40" s="5">
        <v>1950</v>
      </c>
      <c r="BZ40" s="5" t="s">
        <v>18</v>
      </c>
      <c r="CA40" s="12">
        <v>11456</v>
      </c>
      <c r="CB40" s="11" t="s">
        <v>119</v>
      </c>
      <c r="CC40" s="5">
        <v>1950</v>
      </c>
      <c r="CD40" s="5" t="s">
        <v>18</v>
      </c>
      <c r="CE40" s="12">
        <v>923</v>
      </c>
      <c r="CF40" s="11" t="s">
        <v>122</v>
      </c>
      <c r="CG40" s="5">
        <v>1950</v>
      </c>
      <c r="CH40" s="5" t="s">
        <v>18</v>
      </c>
      <c r="CI40" s="12">
        <v>579</v>
      </c>
      <c r="CJ40" s="11" t="s">
        <v>125</v>
      </c>
      <c r="CK40" s="5">
        <v>1950</v>
      </c>
      <c r="CL40" s="5" t="s">
        <v>18</v>
      </c>
      <c r="CM40" s="12">
        <v>464</v>
      </c>
      <c r="CN40" s="11" t="s">
        <v>128</v>
      </c>
      <c r="CO40" s="5">
        <v>1950</v>
      </c>
      <c r="CP40" s="5" t="s">
        <v>18</v>
      </c>
      <c r="CQ40" s="12">
        <v>397</v>
      </c>
      <c r="CR40" s="11" t="s">
        <v>132</v>
      </c>
      <c r="CS40" s="5">
        <v>1950</v>
      </c>
      <c r="CT40" s="5" t="s">
        <v>18</v>
      </c>
      <c r="CU40" s="12">
        <v>4</v>
      </c>
      <c r="CV40" s="11" t="s">
        <v>147</v>
      </c>
      <c r="CW40" s="5">
        <v>1950</v>
      </c>
      <c r="CX40" s="5" t="s">
        <v>18</v>
      </c>
      <c r="CY40" s="12">
        <v>2799</v>
      </c>
    </row>
    <row r="41" spans="1:103" ht="15.75" thickBot="1">
      <c r="A41" s="9" t="s">
        <v>10</v>
      </c>
      <c r="B41" s="4">
        <v>1950</v>
      </c>
      <c r="C41" s="4" t="s">
        <v>19</v>
      </c>
      <c r="D41" s="10">
        <v>62349</v>
      </c>
      <c r="E41" s="11" t="s">
        <v>27</v>
      </c>
      <c r="F41" s="5">
        <v>1950</v>
      </c>
      <c r="G41" s="5" t="s">
        <v>18</v>
      </c>
      <c r="H41" s="12">
        <v>44054</v>
      </c>
      <c r="I41" s="11" t="s">
        <v>31</v>
      </c>
      <c r="J41" s="5">
        <v>1950</v>
      </c>
      <c r="K41" s="5" t="s">
        <v>18</v>
      </c>
      <c r="L41" s="12">
        <v>18542</v>
      </c>
      <c r="M41" s="9" t="s">
        <v>36</v>
      </c>
      <c r="N41" s="4">
        <v>1950</v>
      </c>
      <c r="O41" s="4" t="s">
        <v>19</v>
      </c>
      <c r="P41" s="10">
        <v>4.4000000000000004</v>
      </c>
      <c r="Q41" s="11" t="s">
        <v>39</v>
      </c>
      <c r="R41" s="5">
        <v>1950</v>
      </c>
      <c r="S41" s="5" t="s">
        <v>18</v>
      </c>
      <c r="T41" s="12">
        <v>4.3</v>
      </c>
      <c r="U41" s="11" t="s">
        <v>42</v>
      </c>
      <c r="V41" s="5">
        <v>1950</v>
      </c>
      <c r="W41" s="5" t="s">
        <v>18</v>
      </c>
      <c r="X41" s="12">
        <v>4.8</v>
      </c>
      <c r="AA41" s="11" t="s">
        <v>56</v>
      </c>
      <c r="AB41" s="5">
        <v>1956</v>
      </c>
      <c r="AC41" s="5" t="s">
        <v>18</v>
      </c>
      <c r="AD41" s="12">
        <v>59450</v>
      </c>
      <c r="AE41" s="11" t="s">
        <v>60</v>
      </c>
      <c r="AF41" s="5">
        <v>1974</v>
      </c>
      <c r="AG41" s="5" t="s">
        <v>18</v>
      </c>
      <c r="AH41" s="12">
        <v>9128</v>
      </c>
      <c r="AI41" s="11" t="s">
        <v>64</v>
      </c>
      <c r="AJ41" s="5">
        <v>1975</v>
      </c>
      <c r="AK41" s="5" t="s">
        <v>20</v>
      </c>
      <c r="AL41" s="12">
        <v>4266</v>
      </c>
      <c r="AM41" s="11" t="s">
        <v>67</v>
      </c>
      <c r="AN41" s="5">
        <v>1956</v>
      </c>
      <c r="AO41" s="5" t="s">
        <v>18</v>
      </c>
      <c r="AP41" s="12">
        <v>3.4</v>
      </c>
      <c r="AQ41" s="11" t="s">
        <v>70</v>
      </c>
      <c r="AR41" s="5">
        <v>1974</v>
      </c>
      <c r="AS41" s="5" t="s">
        <v>18</v>
      </c>
      <c r="AT41" s="12">
        <v>9.9</v>
      </c>
      <c r="AU41" s="11" t="s">
        <v>73</v>
      </c>
      <c r="AV41" s="5">
        <v>1975</v>
      </c>
      <c r="AW41" s="5" t="s">
        <v>20</v>
      </c>
      <c r="AX41" s="12">
        <v>13</v>
      </c>
      <c r="AY41" s="11" t="s">
        <v>86</v>
      </c>
      <c r="AZ41" s="5">
        <v>1956</v>
      </c>
      <c r="BA41" s="5" t="s">
        <v>18</v>
      </c>
      <c r="BB41" s="12">
        <v>2040</v>
      </c>
      <c r="BC41" s="11" t="s">
        <v>89</v>
      </c>
      <c r="BD41" s="5">
        <v>1974</v>
      </c>
      <c r="BE41" s="5" t="s">
        <v>18</v>
      </c>
      <c r="BF41" s="12">
        <v>907</v>
      </c>
      <c r="BG41" s="11" t="s">
        <v>92</v>
      </c>
      <c r="BH41" s="5">
        <v>1975</v>
      </c>
      <c r="BI41" s="5" t="s">
        <v>20</v>
      </c>
      <c r="BJ41" s="12">
        <v>554</v>
      </c>
      <c r="BL41" s="9" t="s">
        <v>104</v>
      </c>
      <c r="BM41" s="4">
        <v>1950</v>
      </c>
      <c r="BN41" s="4" t="s">
        <v>19</v>
      </c>
      <c r="BO41" s="10">
        <v>11618</v>
      </c>
      <c r="BP41" s="9" t="s">
        <v>108</v>
      </c>
      <c r="BQ41" s="4">
        <v>1950</v>
      </c>
      <c r="BR41" s="4" t="s">
        <v>19</v>
      </c>
      <c r="BS41" s="10">
        <v>14660</v>
      </c>
      <c r="BT41" s="9" t="s">
        <v>112</v>
      </c>
      <c r="BU41" s="4">
        <v>1950</v>
      </c>
      <c r="BV41" s="4" t="s">
        <v>19</v>
      </c>
      <c r="BW41" s="10">
        <v>14047</v>
      </c>
      <c r="BX41" s="9" t="s">
        <v>116</v>
      </c>
      <c r="BY41" s="4">
        <v>1950</v>
      </c>
      <c r="BZ41" s="4" t="s">
        <v>19</v>
      </c>
      <c r="CA41" s="10">
        <v>11466</v>
      </c>
      <c r="CB41" s="9" t="s">
        <v>119</v>
      </c>
      <c r="CC41" s="4">
        <v>1950</v>
      </c>
      <c r="CD41" s="4" t="s">
        <v>19</v>
      </c>
      <c r="CE41" s="10">
        <v>1009</v>
      </c>
      <c r="CF41" s="9" t="s">
        <v>122</v>
      </c>
      <c r="CG41" s="4">
        <v>1950</v>
      </c>
      <c r="CH41" s="4" t="s">
        <v>19</v>
      </c>
      <c r="CI41" s="10">
        <v>542</v>
      </c>
      <c r="CJ41" s="9" t="s">
        <v>125</v>
      </c>
      <c r="CK41" s="4">
        <v>1950</v>
      </c>
      <c r="CL41" s="4" t="s">
        <v>19</v>
      </c>
      <c r="CM41" s="10">
        <v>461</v>
      </c>
      <c r="CN41" s="9" t="s">
        <v>128</v>
      </c>
      <c r="CO41" s="4">
        <v>1950</v>
      </c>
      <c r="CP41" s="4" t="s">
        <v>19</v>
      </c>
      <c r="CQ41" s="10">
        <v>391</v>
      </c>
      <c r="CR41" s="9" t="s">
        <v>132</v>
      </c>
      <c r="CS41" s="4">
        <v>1950</v>
      </c>
      <c r="CT41" s="4" t="s">
        <v>19</v>
      </c>
      <c r="CU41" s="10">
        <v>3.8</v>
      </c>
      <c r="CV41" s="9" t="s">
        <v>147</v>
      </c>
      <c r="CW41" s="4">
        <v>1950</v>
      </c>
      <c r="CX41" s="4" t="s">
        <v>19</v>
      </c>
      <c r="CY41" s="10">
        <v>2774</v>
      </c>
    </row>
    <row r="42" spans="1:103" ht="15.75" thickBot="1">
      <c r="A42" s="11" t="s">
        <v>10</v>
      </c>
      <c r="B42" s="5">
        <v>1950</v>
      </c>
      <c r="C42" s="5" t="s">
        <v>20</v>
      </c>
      <c r="D42" s="12">
        <v>62428</v>
      </c>
      <c r="E42" s="9" t="s">
        <v>27</v>
      </c>
      <c r="F42" s="4">
        <v>1950</v>
      </c>
      <c r="G42" s="4" t="s">
        <v>19</v>
      </c>
      <c r="H42" s="10">
        <v>43988</v>
      </c>
      <c r="I42" s="9" t="s">
        <v>31</v>
      </c>
      <c r="J42" s="4">
        <v>1950</v>
      </c>
      <c r="K42" s="4" t="s">
        <v>19</v>
      </c>
      <c r="L42" s="10">
        <v>18361</v>
      </c>
      <c r="M42" s="11" t="s">
        <v>36</v>
      </c>
      <c r="N42" s="5">
        <v>1950</v>
      </c>
      <c r="O42" s="5" t="s">
        <v>20</v>
      </c>
      <c r="P42" s="12">
        <v>4.2</v>
      </c>
      <c r="Q42" s="9" t="s">
        <v>39</v>
      </c>
      <c r="R42" s="4">
        <v>1950</v>
      </c>
      <c r="S42" s="4" t="s">
        <v>19</v>
      </c>
      <c r="T42" s="10">
        <v>4.2</v>
      </c>
      <c r="U42" s="9" t="s">
        <v>42</v>
      </c>
      <c r="V42" s="4">
        <v>1950</v>
      </c>
      <c r="W42" s="4" t="s">
        <v>19</v>
      </c>
      <c r="X42" s="10">
        <v>5.0999999999999996</v>
      </c>
      <c r="AA42" s="9" t="s">
        <v>56</v>
      </c>
      <c r="AB42" s="4">
        <v>1956</v>
      </c>
      <c r="AC42" s="4" t="s">
        <v>19</v>
      </c>
      <c r="AD42" s="10">
        <v>59575</v>
      </c>
      <c r="AE42" s="9" t="s">
        <v>60</v>
      </c>
      <c r="AF42" s="4">
        <v>1974</v>
      </c>
      <c r="AG42" s="4" t="s">
        <v>19</v>
      </c>
      <c r="AH42" s="10">
        <v>9250</v>
      </c>
      <c r="AI42" s="9" t="s">
        <v>64</v>
      </c>
      <c r="AJ42" s="4">
        <v>1975</v>
      </c>
      <c r="AK42" s="4" t="s">
        <v>21</v>
      </c>
      <c r="AL42" s="10">
        <v>4223</v>
      </c>
      <c r="AM42" s="9" t="s">
        <v>67</v>
      </c>
      <c r="AN42" s="4">
        <v>1956</v>
      </c>
      <c r="AO42" s="4" t="s">
        <v>19</v>
      </c>
      <c r="AP42" s="10">
        <v>3.5</v>
      </c>
      <c r="AQ42" s="9" t="s">
        <v>70</v>
      </c>
      <c r="AR42" s="4">
        <v>1974</v>
      </c>
      <c r="AS42" s="4" t="s">
        <v>19</v>
      </c>
      <c r="AT42" s="10">
        <v>10.8</v>
      </c>
      <c r="AU42" s="9" t="s">
        <v>73</v>
      </c>
      <c r="AV42" s="4">
        <v>1975</v>
      </c>
      <c r="AW42" s="4" t="s">
        <v>21</v>
      </c>
      <c r="AX42" s="10">
        <v>12.4</v>
      </c>
      <c r="AY42" s="9" t="s">
        <v>86</v>
      </c>
      <c r="AZ42" s="4">
        <v>1956</v>
      </c>
      <c r="BA42" s="4" t="s">
        <v>19</v>
      </c>
      <c r="BB42" s="10">
        <v>2060</v>
      </c>
      <c r="BC42" s="9" t="s">
        <v>89</v>
      </c>
      <c r="BD42" s="4">
        <v>1974</v>
      </c>
      <c r="BE42" s="4" t="s">
        <v>19</v>
      </c>
      <c r="BF42" s="10">
        <v>1000</v>
      </c>
      <c r="BG42" s="9" t="s">
        <v>92</v>
      </c>
      <c r="BH42" s="4">
        <v>1975</v>
      </c>
      <c r="BI42" s="4" t="s">
        <v>21</v>
      </c>
      <c r="BJ42" s="10">
        <v>522</v>
      </c>
      <c r="BL42" s="11" t="s">
        <v>104</v>
      </c>
      <c r="BM42" s="5">
        <v>1950</v>
      </c>
      <c r="BN42" s="5" t="s">
        <v>20</v>
      </c>
      <c r="BO42" s="12">
        <v>11556</v>
      </c>
      <c r="BP42" s="11" t="s">
        <v>108</v>
      </c>
      <c r="BQ42" s="5">
        <v>1950</v>
      </c>
      <c r="BR42" s="5" t="s">
        <v>20</v>
      </c>
      <c r="BS42" s="12">
        <v>14606</v>
      </c>
      <c r="BT42" s="11" t="s">
        <v>112</v>
      </c>
      <c r="BU42" s="5">
        <v>1950</v>
      </c>
      <c r="BV42" s="5" t="s">
        <v>20</v>
      </c>
      <c r="BW42" s="12">
        <v>14038</v>
      </c>
      <c r="BX42" s="11" t="s">
        <v>116</v>
      </c>
      <c r="BY42" s="5">
        <v>1950</v>
      </c>
      <c r="BZ42" s="5" t="s">
        <v>20</v>
      </c>
      <c r="CA42" s="12">
        <v>11577</v>
      </c>
      <c r="CB42" s="11" t="s">
        <v>119</v>
      </c>
      <c r="CC42" s="5">
        <v>1950</v>
      </c>
      <c r="CD42" s="5" t="s">
        <v>20</v>
      </c>
      <c r="CE42" s="12">
        <v>793</v>
      </c>
      <c r="CF42" s="11" t="s">
        <v>122</v>
      </c>
      <c r="CG42" s="5">
        <v>1950</v>
      </c>
      <c r="CH42" s="5" t="s">
        <v>20</v>
      </c>
      <c r="CI42" s="12">
        <v>513</v>
      </c>
      <c r="CJ42" s="11" t="s">
        <v>125</v>
      </c>
      <c r="CK42" s="5">
        <v>1950</v>
      </c>
      <c r="CL42" s="5" t="s">
        <v>20</v>
      </c>
      <c r="CM42" s="12">
        <v>423</v>
      </c>
      <c r="CN42" s="11" t="s">
        <v>128</v>
      </c>
      <c r="CO42" s="5">
        <v>1950</v>
      </c>
      <c r="CP42" s="5" t="s">
        <v>20</v>
      </c>
      <c r="CQ42" s="12">
        <v>409</v>
      </c>
      <c r="CR42" s="11" t="s">
        <v>132</v>
      </c>
      <c r="CS42" s="5">
        <v>1950</v>
      </c>
      <c r="CT42" s="5" t="s">
        <v>20</v>
      </c>
      <c r="CU42" s="12">
        <v>4.0999999999999996</v>
      </c>
      <c r="CV42" s="11" t="s">
        <v>147</v>
      </c>
      <c r="CW42" s="5">
        <v>1950</v>
      </c>
      <c r="CX42" s="5" t="s">
        <v>20</v>
      </c>
      <c r="CY42" s="12">
        <v>2625</v>
      </c>
    </row>
    <row r="43" spans="1:103" ht="15.75" thickBot="1">
      <c r="A43" s="9" t="s">
        <v>10</v>
      </c>
      <c r="B43" s="4">
        <v>1950</v>
      </c>
      <c r="C43" s="4" t="s">
        <v>21</v>
      </c>
      <c r="D43" s="10">
        <v>62286</v>
      </c>
      <c r="E43" s="11" t="s">
        <v>27</v>
      </c>
      <c r="F43" s="5">
        <v>1950</v>
      </c>
      <c r="G43" s="5" t="s">
        <v>20</v>
      </c>
      <c r="H43" s="12">
        <v>43762</v>
      </c>
      <c r="I43" s="11" t="s">
        <v>31</v>
      </c>
      <c r="J43" s="5">
        <v>1950</v>
      </c>
      <c r="K43" s="5" t="s">
        <v>20</v>
      </c>
      <c r="L43" s="12">
        <v>18666</v>
      </c>
      <c r="M43" s="9" t="s">
        <v>36</v>
      </c>
      <c r="N43" s="4">
        <v>1950</v>
      </c>
      <c r="O43" s="4" t="s">
        <v>21</v>
      </c>
      <c r="P43" s="10">
        <v>4.2</v>
      </c>
      <c r="Q43" s="11" t="s">
        <v>39</v>
      </c>
      <c r="R43" s="5">
        <v>1950</v>
      </c>
      <c r="S43" s="5" t="s">
        <v>20</v>
      </c>
      <c r="T43" s="12">
        <v>3.9</v>
      </c>
      <c r="U43" s="11" t="s">
        <v>42</v>
      </c>
      <c r="V43" s="5">
        <v>1950</v>
      </c>
      <c r="W43" s="5" t="s">
        <v>20</v>
      </c>
      <c r="X43" s="12">
        <v>4.8</v>
      </c>
      <c r="AA43" s="11" t="s">
        <v>56</v>
      </c>
      <c r="AB43" s="5">
        <v>1956</v>
      </c>
      <c r="AC43" s="5" t="s">
        <v>20</v>
      </c>
      <c r="AD43" s="12">
        <v>59409</v>
      </c>
      <c r="AE43" s="11" t="s">
        <v>60</v>
      </c>
      <c r="AF43" s="5">
        <v>1974</v>
      </c>
      <c r="AG43" s="5" t="s">
        <v>20</v>
      </c>
      <c r="AH43" s="12">
        <v>9287</v>
      </c>
      <c r="AI43" s="11" t="s">
        <v>64</v>
      </c>
      <c r="AJ43" s="5">
        <v>1975</v>
      </c>
      <c r="AK43" s="5" t="s">
        <v>22</v>
      </c>
      <c r="AL43" s="12">
        <v>4209</v>
      </c>
      <c r="AM43" s="11" t="s">
        <v>67</v>
      </c>
      <c r="AN43" s="5">
        <v>1956</v>
      </c>
      <c r="AO43" s="5" t="s">
        <v>20</v>
      </c>
      <c r="AP43" s="12">
        <v>3.4</v>
      </c>
      <c r="AQ43" s="11" t="s">
        <v>70</v>
      </c>
      <c r="AR43" s="5">
        <v>1974</v>
      </c>
      <c r="AS43" s="5" t="s">
        <v>20</v>
      </c>
      <c r="AT43" s="12">
        <v>11.5</v>
      </c>
      <c r="AU43" s="11" t="s">
        <v>73</v>
      </c>
      <c r="AV43" s="5">
        <v>1975</v>
      </c>
      <c r="AW43" s="5" t="s">
        <v>22</v>
      </c>
      <c r="AX43" s="12">
        <v>12.1</v>
      </c>
      <c r="AY43" s="11" t="s">
        <v>86</v>
      </c>
      <c r="AZ43" s="5">
        <v>1956</v>
      </c>
      <c r="BA43" s="5" t="s">
        <v>20</v>
      </c>
      <c r="BB43" s="12">
        <v>2011</v>
      </c>
      <c r="BC43" s="11" t="s">
        <v>89</v>
      </c>
      <c r="BD43" s="5">
        <v>1974</v>
      </c>
      <c r="BE43" s="5" t="s">
        <v>20</v>
      </c>
      <c r="BF43" s="12">
        <v>1066</v>
      </c>
      <c r="BG43" s="11" t="s">
        <v>92</v>
      </c>
      <c r="BH43" s="5">
        <v>1975</v>
      </c>
      <c r="BI43" s="5" t="s">
        <v>22</v>
      </c>
      <c r="BJ43" s="12">
        <v>510</v>
      </c>
      <c r="BL43" s="9" t="s">
        <v>104</v>
      </c>
      <c r="BM43" s="4">
        <v>1950</v>
      </c>
      <c r="BN43" s="4" t="s">
        <v>21</v>
      </c>
      <c r="BO43" s="10">
        <v>11401</v>
      </c>
      <c r="BP43" s="9" t="s">
        <v>108</v>
      </c>
      <c r="BQ43" s="4">
        <v>1950</v>
      </c>
      <c r="BR43" s="4" t="s">
        <v>21</v>
      </c>
      <c r="BS43" s="10">
        <v>14610</v>
      </c>
      <c r="BT43" s="9" t="s">
        <v>112</v>
      </c>
      <c r="BU43" s="4">
        <v>1950</v>
      </c>
      <c r="BV43" s="4" t="s">
        <v>21</v>
      </c>
      <c r="BW43" s="10">
        <v>14095</v>
      </c>
      <c r="BX43" s="9" t="s">
        <v>116</v>
      </c>
      <c r="BY43" s="4">
        <v>1950</v>
      </c>
      <c r="BZ43" s="4" t="s">
        <v>21</v>
      </c>
      <c r="CA43" s="10">
        <v>11552</v>
      </c>
      <c r="CB43" s="9" t="s">
        <v>119</v>
      </c>
      <c r="CC43" s="4">
        <v>1950</v>
      </c>
      <c r="CD43" s="4" t="s">
        <v>21</v>
      </c>
      <c r="CE43" s="10">
        <v>813</v>
      </c>
      <c r="CF43" s="9" t="s">
        <v>122</v>
      </c>
      <c r="CG43" s="4">
        <v>1950</v>
      </c>
      <c r="CH43" s="4" t="s">
        <v>21</v>
      </c>
      <c r="CI43" s="10">
        <v>555</v>
      </c>
      <c r="CJ43" s="9" t="s">
        <v>125</v>
      </c>
      <c r="CK43" s="4">
        <v>1950</v>
      </c>
      <c r="CL43" s="4" t="s">
        <v>21</v>
      </c>
      <c r="CM43" s="10">
        <v>433</v>
      </c>
      <c r="CN43" s="9" t="s">
        <v>128</v>
      </c>
      <c r="CO43" s="4">
        <v>1950</v>
      </c>
      <c r="CP43" s="4" t="s">
        <v>21</v>
      </c>
      <c r="CQ43" s="10">
        <v>383</v>
      </c>
      <c r="CR43" s="9" t="s">
        <v>132</v>
      </c>
      <c r="CS43" s="4">
        <v>1950</v>
      </c>
      <c r="CT43" s="4" t="s">
        <v>21</v>
      </c>
      <c r="CU43" s="10">
        <v>4</v>
      </c>
      <c r="CV43" s="9" t="s">
        <v>147</v>
      </c>
      <c r="CW43" s="4">
        <v>1950</v>
      </c>
      <c r="CX43" s="4" t="s">
        <v>21</v>
      </c>
      <c r="CY43" s="10">
        <v>2589</v>
      </c>
    </row>
    <row r="44" spans="1:103" ht="15.75" thickBot="1">
      <c r="A44" s="11" t="s">
        <v>10</v>
      </c>
      <c r="B44" s="5">
        <v>1950</v>
      </c>
      <c r="C44" s="5" t="s">
        <v>22</v>
      </c>
      <c r="D44" s="12">
        <v>62068</v>
      </c>
      <c r="E44" s="9" t="s">
        <v>27</v>
      </c>
      <c r="F44" s="4">
        <v>1950</v>
      </c>
      <c r="G44" s="4" t="s">
        <v>21</v>
      </c>
      <c r="H44" s="10">
        <v>43524</v>
      </c>
      <c r="I44" s="9" t="s">
        <v>31</v>
      </c>
      <c r="J44" s="4">
        <v>1950</v>
      </c>
      <c r="K44" s="4" t="s">
        <v>21</v>
      </c>
      <c r="L44" s="10">
        <v>18762</v>
      </c>
      <c r="M44" s="11" t="s">
        <v>36</v>
      </c>
      <c r="N44" s="5">
        <v>1950</v>
      </c>
      <c r="O44" s="5" t="s">
        <v>22</v>
      </c>
      <c r="P44" s="12">
        <v>4.3</v>
      </c>
      <c r="Q44" s="9" t="s">
        <v>39</v>
      </c>
      <c r="R44" s="4">
        <v>1950</v>
      </c>
      <c r="S44" s="4" t="s">
        <v>21</v>
      </c>
      <c r="T44" s="10">
        <v>3.7</v>
      </c>
      <c r="U44" s="9" t="s">
        <v>42</v>
      </c>
      <c r="V44" s="4">
        <v>1950</v>
      </c>
      <c r="W44" s="4" t="s">
        <v>21</v>
      </c>
      <c r="X44" s="10">
        <v>5.2</v>
      </c>
      <c r="AA44" s="9" t="s">
        <v>56</v>
      </c>
      <c r="AB44" s="4">
        <v>1956</v>
      </c>
      <c r="AC44" s="4" t="s">
        <v>21</v>
      </c>
      <c r="AD44" s="10">
        <v>59625</v>
      </c>
      <c r="AE44" s="9" t="s">
        <v>60</v>
      </c>
      <c r="AF44" s="4">
        <v>1974</v>
      </c>
      <c r="AG44" s="4" t="s">
        <v>21</v>
      </c>
      <c r="AH44" s="10">
        <v>9201</v>
      </c>
      <c r="AI44" s="9" t="s">
        <v>64</v>
      </c>
      <c r="AJ44" s="4">
        <v>1976</v>
      </c>
      <c r="AK44" s="4" t="s">
        <v>11</v>
      </c>
      <c r="AL44" s="10">
        <v>4210</v>
      </c>
      <c r="AM44" s="9" t="s">
        <v>67</v>
      </c>
      <c r="AN44" s="4">
        <v>1956</v>
      </c>
      <c r="AO44" s="4" t="s">
        <v>21</v>
      </c>
      <c r="AP44" s="10">
        <v>3.8</v>
      </c>
      <c r="AQ44" s="9" t="s">
        <v>70</v>
      </c>
      <c r="AR44" s="4">
        <v>1974</v>
      </c>
      <c r="AS44" s="4" t="s">
        <v>21</v>
      </c>
      <c r="AT44" s="10">
        <v>12.4</v>
      </c>
      <c r="AU44" s="9" t="s">
        <v>73</v>
      </c>
      <c r="AV44" s="4">
        <v>1976</v>
      </c>
      <c r="AW44" s="4" t="s">
        <v>11</v>
      </c>
      <c r="AX44" s="10">
        <v>11.4</v>
      </c>
      <c r="AY44" s="9" t="s">
        <v>86</v>
      </c>
      <c r="AZ44" s="4">
        <v>1956</v>
      </c>
      <c r="BA44" s="4" t="s">
        <v>21</v>
      </c>
      <c r="BB44" s="10">
        <v>2250</v>
      </c>
      <c r="BC44" s="9" t="s">
        <v>89</v>
      </c>
      <c r="BD44" s="4">
        <v>1974</v>
      </c>
      <c r="BE44" s="4" t="s">
        <v>21</v>
      </c>
      <c r="BF44" s="10">
        <v>1145</v>
      </c>
      <c r="BG44" s="9" t="s">
        <v>92</v>
      </c>
      <c r="BH44" s="4">
        <v>1976</v>
      </c>
      <c r="BI44" s="4" t="s">
        <v>11</v>
      </c>
      <c r="BJ44" s="10">
        <v>480</v>
      </c>
      <c r="BL44" s="11" t="s">
        <v>104</v>
      </c>
      <c r="BM44" s="5">
        <v>1950</v>
      </c>
      <c r="BN44" s="5" t="s">
        <v>22</v>
      </c>
      <c r="BO44" s="12">
        <v>11356</v>
      </c>
      <c r="BP44" s="11" t="s">
        <v>108</v>
      </c>
      <c r="BQ44" s="5">
        <v>1950</v>
      </c>
      <c r="BR44" s="5" t="s">
        <v>22</v>
      </c>
      <c r="BS44" s="12">
        <v>14544</v>
      </c>
      <c r="BT44" s="11" t="s">
        <v>112</v>
      </c>
      <c r="BU44" s="5">
        <v>1950</v>
      </c>
      <c r="BV44" s="5" t="s">
        <v>22</v>
      </c>
      <c r="BW44" s="12">
        <v>13972</v>
      </c>
      <c r="BX44" s="11" t="s">
        <v>116</v>
      </c>
      <c r="BY44" s="5">
        <v>1950</v>
      </c>
      <c r="BZ44" s="5" t="s">
        <v>22</v>
      </c>
      <c r="CA44" s="12">
        <v>11527</v>
      </c>
      <c r="CB44" s="11" t="s">
        <v>119</v>
      </c>
      <c r="CC44" s="5">
        <v>1950</v>
      </c>
      <c r="CD44" s="5" t="s">
        <v>22</v>
      </c>
      <c r="CE44" s="12">
        <v>836</v>
      </c>
      <c r="CF44" s="11" t="s">
        <v>122</v>
      </c>
      <c r="CG44" s="5">
        <v>1950</v>
      </c>
      <c r="CH44" s="5" t="s">
        <v>22</v>
      </c>
      <c r="CI44" s="12">
        <v>549</v>
      </c>
      <c r="CJ44" s="11" t="s">
        <v>125</v>
      </c>
      <c r="CK44" s="5">
        <v>1950</v>
      </c>
      <c r="CL44" s="5" t="s">
        <v>22</v>
      </c>
      <c r="CM44" s="12">
        <v>451</v>
      </c>
      <c r="CN44" s="11" t="s">
        <v>128</v>
      </c>
      <c r="CO44" s="5">
        <v>1950</v>
      </c>
      <c r="CP44" s="5" t="s">
        <v>22</v>
      </c>
      <c r="CQ44" s="12">
        <v>354</v>
      </c>
      <c r="CR44" s="11" t="s">
        <v>132</v>
      </c>
      <c r="CS44" s="5">
        <v>1950</v>
      </c>
      <c r="CT44" s="5" t="s">
        <v>22</v>
      </c>
      <c r="CU44" s="12">
        <v>4.2</v>
      </c>
      <c r="CV44" s="11" t="s">
        <v>147</v>
      </c>
      <c r="CW44" s="5">
        <v>1950</v>
      </c>
      <c r="CX44" s="5" t="s">
        <v>22</v>
      </c>
      <c r="CY44" s="12">
        <v>2639</v>
      </c>
    </row>
    <row r="45" spans="1:103" ht="15.75" thickBot="1">
      <c r="A45" s="9" t="s">
        <v>10</v>
      </c>
      <c r="B45" s="4">
        <v>1951</v>
      </c>
      <c r="C45" s="4" t="s">
        <v>11</v>
      </c>
      <c r="D45" s="10">
        <v>61941</v>
      </c>
      <c r="E45" s="11" t="s">
        <v>27</v>
      </c>
      <c r="F45" s="5">
        <v>1950</v>
      </c>
      <c r="G45" s="5" t="s">
        <v>22</v>
      </c>
      <c r="H45" s="12">
        <v>43396</v>
      </c>
      <c r="I45" s="11" t="s">
        <v>31</v>
      </c>
      <c r="J45" s="5">
        <v>1950</v>
      </c>
      <c r="K45" s="5" t="s">
        <v>22</v>
      </c>
      <c r="L45" s="12">
        <v>18672</v>
      </c>
      <c r="M45" s="9" t="s">
        <v>36</v>
      </c>
      <c r="N45" s="4">
        <v>1951</v>
      </c>
      <c r="O45" s="4" t="s">
        <v>11</v>
      </c>
      <c r="P45" s="10">
        <v>3.7</v>
      </c>
      <c r="Q45" s="11" t="s">
        <v>39</v>
      </c>
      <c r="R45" s="5">
        <v>1950</v>
      </c>
      <c r="S45" s="5" t="s">
        <v>22</v>
      </c>
      <c r="T45" s="12">
        <v>3.8</v>
      </c>
      <c r="U45" s="11" t="s">
        <v>42</v>
      </c>
      <c r="V45" s="5">
        <v>1950</v>
      </c>
      <c r="W45" s="5" t="s">
        <v>22</v>
      </c>
      <c r="X45" s="12">
        <v>5.2</v>
      </c>
      <c r="AA45" s="11" t="s">
        <v>56</v>
      </c>
      <c r="AB45" s="5">
        <v>1956</v>
      </c>
      <c r="AC45" s="5" t="s">
        <v>22</v>
      </c>
      <c r="AD45" s="12">
        <v>59558</v>
      </c>
      <c r="AE45" s="11" t="s">
        <v>60</v>
      </c>
      <c r="AF45" s="5">
        <v>1974</v>
      </c>
      <c r="AG45" s="5" t="s">
        <v>22</v>
      </c>
      <c r="AH45" s="12">
        <v>9169</v>
      </c>
      <c r="AI45" s="11" t="s">
        <v>64</v>
      </c>
      <c r="AJ45" s="5">
        <v>1976</v>
      </c>
      <c r="AK45" s="5" t="s">
        <v>12</v>
      </c>
      <c r="AL45" s="12">
        <v>4178</v>
      </c>
      <c r="AM45" s="11" t="s">
        <v>67</v>
      </c>
      <c r="AN45" s="5">
        <v>1956</v>
      </c>
      <c r="AO45" s="5" t="s">
        <v>22</v>
      </c>
      <c r="AP45" s="12">
        <v>3.8</v>
      </c>
      <c r="AQ45" s="11" t="s">
        <v>70</v>
      </c>
      <c r="AR45" s="5">
        <v>1974</v>
      </c>
      <c r="AS45" s="5" t="s">
        <v>22</v>
      </c>
      <c r="AT45" s="12">
        <v>13.1</v>
      </c>
      <c r="AU45" s="11" t="s">
        <v>73</v>
      </c>
      <c r="AV45" s="5">
        <v>1976</v>
      </c>
      <c r="AW45" s="5" t="s">
        <v>12</v>
      </c>
      <c r="AX45" s="12">
        <v>10.7</v>
      </c>
      <c r="AY45" s="11" t="s">
        <v>86</v>
      </c>
      <c r="AZ45" s="5">
        <v>1956</v>
      </c>
      <c r="BA45" s="5" t="s">
        <v>22</v>
      </c>
      <c r="BB45" s="12">
        <v>2242</v>
      </c>
      <c r="BC45" s="11" t="s">
        <v>89</v>
      </c>
      <c r="BD45" s="5">
        <v>1974</v>
      </c>
      <c r="BE45" s="5" t="s">
        <v>22</v>
      </c>
      <c r="BF45" s="12">
        <v>1203</v>
      </c>
      <c r="BG45" s="11" t="s">
        <v>92</v>
      </c>
      <c r="BH45" s="5">
        <v>1976</v>
      </c>
      <c r="BI45" s="5" t="s">
        <v>12</v>
      </c>
      <c r="BJ45" s="12">
        <v>449</v>
      </c>
      <c r="BL45" s="9" t="s">
        <v>104</v>
      </c>
      <c r="BM45" s="4">
        <v>1951</v>
      </c>
      <c r="BN45" s="4" t="s">
        <v>11</v>
      </c>
      <c r="BO45" s="10">
        <v>11110</v>
      </c>
      <c r="BP45" s="9" t="s">
        <v>108</v>
      </c>
      <c r="BQ45" s="4">
        <v>1951</v>
      </c>
      <c r="BR45" s="4" t="s">
        <v>11</v>
      </c>
      <c r="BS45" s="10">
        <v>14697</v>
      </c>
      <c r="BT45" s="9" t="s">
        <v>112</v>
      </c>
      <c r="BU45" s="4">
        <v>1951</v>
      </c>
      <c r="BV45" s="4" t="s">
        <v>11</v>
      </c>
      <c r="BW45" s="10">
        <v>13977</v>
      </c>
      <c r="BX45" s="9" t="s">
        <v>116</v>
      </c>
      <c r="BY45" s="4">
        <v>1951</v>
      </c>
      <c r="BZ45" s="4" t="s">
        <v>11</v>
      </c>
      <c r="CA45" s="10">
        <v>11566</v>
      </c>
      <c r="CB45" s="9" t="s">
        <v>119</v>
      </c>
      <c r="CC45" s="4">
        <v>1951</v>
      </c>
      <c r="CD45" s="4" t="s">
        <v>11</v>
      </c>
      <c r="CE45" s="10">
        <v>660</v>
      </c>
      <c r="CF45" s="9" t="s">
        <v>122</v>
      </c>
      <c r="CG45" s="4">
        <v>1951</v>
      </c>
      <c r="CH45" s="4" t="s">
        <v>11</v>
      </c>
      <c r="CI45" s="10">
        <v>474</v>
      </c>
      <c r="CJ45" s="9" t="s">
        <v>125</v>
      </c>
      <c r="CK45" s="4">
        <v>1951</v>
      </c>
      <c r="CL45" s="4" t="s">
        <v>11</v>
      </c>
      <c r="CM45" s="10">
        <v>419</v>
      </c>
      <c r="CN45" s="9" t="s">
        <v>128</v>
      </c>
      <c r="CO45" s="4">
        <v>1951</v>
      </c>
      <c r="CP45" s="4" t="s">
        <v>11</v>
      </c>
      <c r="CQ45" s="10">
        <v>320</v>
      </c>
      <c r="CR45" s="9" t="s">
        <v>132</v>
      </c>
      <c r="CS45" s="4">
        <v>1951</v>
      </c>
      <c r="CT45" s="4" t="s">
        <v>11</v>
      </c>
      <c r="CU45" s="10">
        <v>3.8</v>
      </c>
      <c r="CV45" s="9" t="s">
        <v>147</v>
      </c>
      <c r="CW45" s="4">
        <v>1951</v>
      </c>
      <c r="CX45" s="4" t="s">
        <v>11</v>
      </c>
      <c r="CY45" s="10">
        <v>2305</v>
      </c>
    </row>
    <row r="46" spans="1:103" ht="15.75" thickBot="1">
      <c r="A46" s="11" t="s">
        <v>10</v>
      </c>
      <c r="B46" s="5">
        <v>1951</v>
      </c>
      <c r="C46" s="5" t="s">
        <v>12</v>
      </c>
      <c r="D46" s="12">
        <v>61778</v>
      </c>
      <c r="E46" s="9" t="s">
        <v>27</v>
      </c>
      <c r="F46" s="4">
        <v>1951</v>
      </c>
      <c r="G46" s="4" t="s">
        <v>11</v>
      </c>
      <c r="H46" s="10">
        <v>43193</v>
      </c>
      <c r="I46" s="9" t="s">
        <v>31</v>
      </c>
      <c r="J46" s="4">
        <v>1951</v>
      </c>
      <c r="K46" s="4" t="s">
        <v>11</v>
      </c>
      <c r="L46" s="10">
        <v>18748</v>
      </c>
      <c r="M46" s="11" t="s">
        <v>36</v>
      </c>
      <c r="N46" s="5">
        <v>1951</v>
      </c>
      <c r="O46" s="5" t="s">
        <v>12</v>
      </c>
      <c r="P46" s="12">
        <v>3.4</v>
      </c>
      <c r="Q46" s="9" t="s">
        <v>39</v>
      </c>
      <c r="R46" s="4">
        <v>1951</v>
      </c>
      <c r="S46" s="4" t="s">
        <v>11</v>
      </c>
      <c r="T46" s="10">
        <v>3.3</v>
      </c>
      <c r="U46" s="9" t="s">
        <v>42</v>
      </c>
      <c r="V46" s="4">
        <v>1951</v>
      </c>
      <c r="W46" s="4" t="s">
        <v>11</v>
      </c>
      <c r="X46" s="10">
        <v>4.5999999999999996</v>
      </c>
      <c r="AA46" s="9" t="s">
        <v>56</v>
      </c>
      <c r="AB46" s="4">
        <v>1957</v>
      </c>
      <c r="AC46" s="4" t="s">
        <v>11</v>
      </c>
      <c r="AD46" s="10">
        <v>59426</v>
      </c>
      <c r="AE46" s="9" t="s">
        <v>60</v>
      </c>
      <c r="AF46" s="4">
        <v>1975</v>
      </c>
      <c r="AG46" s="4" t="s">
        <v>11</v>
      </c>
      <c r="AH46" s="10">
        <v>9206</v>
      </c>
      <c r="AI46" s="9" t="s">
        <v>64</v>
      </c>
      <c r="AJ46" s="4">
        <v>1976</v>
      </c>
      <c r="AK46" s="4" t="s">
        <v>13</v>
      </c>
      <c r="AL46" s="10">
        <v>4031</v>
      </c>
      <c r="AM46" s="9" t="s">
        <v>67</v>
      </c>
      <c r="AN46" s="4">
        <v>1957</v>
      </c>
      <c r="AO46" s="4" t="s">
        <v>11</v>
      </c>
      <c r="AP46" s="10">
        <v>3.8</v>
      </c>
      <c r="AQ46" s="9" t="s">
        <v>70</v>
      </c>
      <c r="AR46" s="4">
        <v>1975</v>
      </c>
      <c r="AS46" s="4" t="s">
        <v>11</v>
      </c>
      <c r="AT46" s="10">
        <v>14.1</v>
      </c>
      <c r="AU46" s="9" t="s">
        <v>73</v>
      </c>
      <c r="AV46" s="4">
        <v>1976</v>
      </c>
      <c r="AW46" s="4" t="s">
        <v>13</v>
      </c>
      <c r="AX46" s="10">
        <v>11</v>
      </c>
      <c r="AY46" s="9" t="s">
        <v>86</v>
      </c>
      <c r="AZ46" s="4">
        <v>1957</v>
      </c>
      <c r="BA46" s="4" t="s">
        <v>11</v>
      </c>
      <c r="BB46" s="10">
        <v>2230</v>
      </c>
      <c r="BC46" s="9" t="s">
        <v>89</v>
      </c>
      <c r="BD46" s="4">
        <v>1975</v>
      </c>
      <c r="BE46" s="4" t="s">
        <v>11</v>
      </c>
      <c r="BF46" s="10">
        <v>1299</v>
      </c>
      <c r="BG46" s="9" t="s">
        <v>92</v>
      </c>
      <c r="BH46" s="4">
        <v>1976</v>
      </c>
      <c r="BI46" s="4" t="s">
        <v>13</v>
      </c>
      <c r="BJ46" s="10">
        <v>445</v>
      </c>
      <c r="BL46" s="11" t="s">
        <v>104</v>
      </c>
      <c r="BM46" s="5">
        <v>1951</v>
      </c>
      <c r="BN46" s="5" t="s">
        <v>12</v>
      </c>
      <c r="BO46" s="12">
        <v>10969</v>
      </c>
      <c r="BP46" s="11" t="s">
        <v>108</v>
      </c>
      <c r="BQ46" s="5">
        <v>1951</v>
      </c>
      <c r="BR46" s="5" t="s">
        <v>12</v>
      </c>
      <c r="BS46" s="12">
        <v>14585</v>
      </c>
      <c r="BT46" s="11" t="s">
        <v>112</v>
      </c>
      <c r="BU46" s="5">
        <v>1951</v>
      </c>
      <c r="BV46" s="5" t="s">
        <v>12</v>
      </c>
      <c r="BW46" s="12">
        <v>13945</v>
      </c>
      <c r="BX46" s="11" t="s">
        <v>116</v>
      </c>
      <c r="BY46" s="5">
        <v>1951</v>
      </c>
      <c r="BZ46" s="5" t="s">
        <v>12</v>
      </c>
      <c r="CA46" s="12">
        <v>11553</v>
      </c>
      <c r="CB46" s="11" t="s">
        <v>119</v>
      </c>
      <c r="CC46" s="5">
        <v>1951</v>
      </c>
      <c r="CD46" s="5" t="s">
        <v>12</v>
      </c>
      <c r="CE46" s="12">
        <v>600</v>
      </c>
      <c r="CF46" s="11" t="s">
        <v>122</v>
      </c>
      <c r="CG46" s="5">
        <v>1951</v>
      </c>
      <c r="CH46" s="5" t="s">
        <v>12</v>
      </c>
      <c r="CI46" s="12">
        <v>459</v>
      </c>
      <c r="CJ46" s="11" t="s">
        <v>125</v>
      </c>
      <c r="CK46" s="5">
        <v>1951</v>
      </c>
      <c r="CL46" s="5" t="s">
        <v>12</v>
      </c>
      <c r="CM46" s="12">
        <v>357</v>
      </c>
      <c r="CN46" s="11" t="s">
        <v>128</v>
      </c>
      <c r="CO46" s="5">
        <v>1951</v>
      </c>
      <c r="CP46" s="5" t="s">
        <v>12</v>
      </c>
      <c r="CQ46" s="12">
        <v>300</v>
      </c>
      <c r="CR46" s="11" t="s">
        <v>132</v>
      </c>
      <c r="CS46" s="5">
        <v>1951</v>
      </c>
      <c r="CT46" s="5" t="s">
        <v>12</v>
      </c>
      <c r="CU46" s="12">
        <v>3.8</v>
      </c>
      <c r="CV46" s="11" t="s">
        <v>147</v>
      </c>
      <c r="CW46" s="5">
        <v>1951</v>
      </c>
      <c r="CX46" s="5" t="s">
        <v>12</v>
      </c>
      <c r="CY46" s="12">
        <v>2117</v>
      </c>
    </row>
    <row r="47" spans="1:103" ht="15.75" thickBot="1">
      <c r="A47" s="9" t="s">
        <v>10</v>
      </c>
      <c r="B47" s="4">
        <v>1951</v>
      </c>
      <c r="C47" s="4" t="s">
        <v>13</v>
      </c>
      <c r="D47" s="10">
        <v>62526</v>
      </c>
      <c r="E47" s="11" t="s">
        <v>27</v>
      </c>
      <c r="F47" s="5">
        <v>1951</v>
      </c>
      <c r="G47" s="5" t="s">
        <v>12</v>
      </c>
      <c r="H47" s="12">
        <v>43108</v>
      </c>
      <c r="I47" s="11" t="s">
        <v>31</v>
      </c>
      <c r="J47" s="5">
        <v>1951</v>
      </c>
      <c r="K47" s="5" t="s">
        <v>12</v>
      </c>
      <c r="L47" s="12">
        <v>18670</v>
      </c>
      <c r="M47" s="9" t="s">
        <v>36</v>
      </c>
      <c r="N47" s="4">
        <v>1951</v>
      </c>
      <c r="O47" s="4" t="s">
        <v>13</v>
      </c>
      <c r="P47" s="10">
        <v>3.4</v>
      </c>
      <c r="Q47" s="11" t="s">
        <v>39</v>
      </c>
      <c r="R47" s="5">
        <v>1951</v>
      </c>
      <c r="S47" s="5" t="s">
        <v>12</v>
      </c>
      <c r="T47" s="12">
        <v>3</v>
      </c>
      <c r="U47" s="11" t="s">
        <v>42</v>
      </c>
      <c r="V47" s="5">
        <v>1951</v>
      </c>
      <c r="W47" s="5" t="s">
        <v>12</v>
      </c>
      <c r="X47" s="12">
        <v>4.5</v>
      </c>
      <c r="AA47" s="11" t="s">
        <v>56</v>
      </c>
      <c r="AB47" s="5">
        <v>1957</v>
      </c>
      <c r="AC47" s="5" t="s">
        <v>12</v>
      </c>
      <c r="AD47" s="12">
        <v>59720</v>
      </c>
      <c r="AE47" s="11" t="s">
        <v>60</v>
      </c>
      <c r="AF47" s="5">
        <v>1975</v>
      </c>
      <c r="AG47" s="5" t="s">
        <v>12</v>
      </c>
      <c r="AH47" s="12">
        <v>9163</v>
      </c>
      <c r="AI47" s="11" t="s">
        <v>64</v>
      </c>
      <c r="AJ47" s="5">
        <v>1976</v>
      </c>
      <c r="AK47" s="5" t="s">
        <v>14</v>
      </c>
      <c r="AL47" s="12">
        <v>4177</v>
      </c>
      <c r="AM47" s="11" t="s">
        <v>67</v>
      </c>
      <c r="AN47" s="5">
        <v>1957</v>
      </c>
      <c r="AO47" s="5" t="s">
        <v>12</v>
      </c>
      <c r="AP47" s="12">
        <v>3.6</v>
      </c>
      <c r="AQ47" s="11" t="s">
        <v>70</v>
      </c>
      <c r="AR47" s="5">
        <v>1975</v>
      </c>
      <c r="AS47" s="5" t="s">
        <v>12</v>
      </c>
      <c r="AT47" s="12">
        <v>14.4</v>
      </c>
      <c r="AU47" s="11" t="s">
        <v>73</v>
      </c>
      <c r="AV47" s="5">
        <v>1976</v>
      </c>
      <c r="AW47" s="5" t="s">
        <v>14</v>
      </c>
      <c r="AX47" s="12">
        <v>11.7</v>
      </c>
      <c r="AY47" s="11" t="s">
        <v>86</v>
      </c>
      <c r="AZ47" s="5">
        <v>1957</v>
      </c>
      <c r="BA47" s="5" t="s">
        <v>12</v>
      </c>
      <c r="BB47" s="12">
        <v>2138</v>
      </c>
      <c r="BC47" s="11" t="s">
        <v>89</v>
      </c>
      <c r="BD47" s="5">
        <v>1975</v>
      </c>
      <c r="BE47" s="5" t="s">
        <v>12</v>
      </c>
      <c r="BF47" s="12">
        <v>1315</v>
      </c>
      <c r="BG47" s="11" t="s">
        <v>92</v>
      </c>
      <c r="BH47" s="5">
        <v>1976</v>
      </c>
      <c r="BI47" s="5" t="s">
        <v>14</v>
      </c>
      <c r="BJ47" s="12">
        <v>489</v>
      </c>
      <c r="BL47" s="9" t="s">
        <v>104</v>
      </c>
      <c r="BM47" s="4">
        <v>1951</v>
      </c>
      <c r="BN47" s="4" t="s">
        <v>13</v>
      </c>
      <c r="BO47" s="10">
        <v>11206</v>
      </c>
      <c r="BP47" s="9" t="s">
        <v>108</v>
      </c>
      <c r="BQ47" s="4">
        <v>1951</v>
      </c>
      <c r="BR47" s="4" t="s">
        <v>13</v>
      </c>
      <c r="BS47" s="10">
        <v>14651</v>
      </c>
      <c r="BT47" s="9" t="s">
        <v>112</v>
      </c>
      <c r="BU47" s="4">
        <v>1951</v>
      </c>
      <c r="BV47" s="4" t="s">
        <v>13</v>
      </c>
      <c r="BW47" s="10">
        <v>14128</v>
      </c>
      <c r="BX47" s="9" t="s">
        <v>116</v>
      </c>
      <c r="BY47" s="4">
        <v>1951</v>
      </c>
      <c r="BZ47" s="4" t="s">
        <v>13</v>
      </c>
      <c r="CA47" s="10">
        <v>11612</v>
      </c>
      <c r="CB47" s="9" t="s">
        <v>119</v>
      </c>
      <c r="CC47" s="4">
        <v>1951</v>
      </c>
      <c r="CD47" s="4" t="s">
        <v>13</v>
      </c>
      <c r="CE47" s="10">
        <v>654</v>
      </c>
      <c r="CF47" s="9" t="s">
        <v>122</v>
      </c>
      <c r="CG47" s="4">
        <v>1951</v>
      </c>
      <c r="CH47" s="4" t="s">
        <v>13</v>
      </c>
      <c r="CI47" s="10">
        <v>454</v>
      </c>
      <c r="CJ47" s="9" t="s">
        <v>125</v>
      </c>
      <c r="CK47" s="4">
        <v>1951</v>
      </c>
      <c r="CL47" s="4" t="s">
        <v>13</v>
      </c>
      <c r="CM47" s="10">
        <v>349</v>
      </c>
      <c r="CN47" s="9" t="s">
        <v>128</v>
      </c>
      <c r="CO47" s="4">
        <v>1951</v>
      </c>
      <c r="CP47" s="4" t="s">
        <v>13</v>
      </c>
      <c r="CQ47" s="10">
        <v>298</v>
      </c>
      <c r="CR47" s="9" t="s">
        <v>132</v>
      </c>
      <c r="CS47" s="4">
        <v>1951</v>
      </c>
      <c r="CT47" s="4" t="s">
        <v>13</v>
      </c>
      <c r="CU47" s="10">
        <v>3.1</v>
      </c>
      <c r="CV47" s="9" t="s">
        <v>147</v>
      </c>
      <c r="CW47" s="4">
        <v>1951</v>
      </c>
      <c r="CX47" s="4" t="s">
        <v>13</v>
      </c>
      <c r="CY47" s="10">
        <v>2125</v>
      </c>
    </row>
    <row r="48" spans="1:103" ht="15.75" thickBot="1">
      <c r="A48" s="11" t="s">
        <v>10</v>
      </c>
      <c r="B48" s="5">
        <v>1951</v>
      </c>
      <c r="C48" s="5" t="s">
        <v>14</v>
      </c>
      <c r="D48" s="12">
        <v>61808</v>
      </c>
      <c r="E48" s="9" t="s">
        <v>27</v>
      </c>
      <c r="F48" s="4">
        <v>1951</v>
      </c>
      <c r="G48" s="4" t="s">
        <v>13</v>
      </c>
      <c r="H48" s="10">
        <v>43373</v>
      </c>
      <c r="I48" s="9" t="s">
        <v>31</v>
      </c>
      <c r="J48" s="4">
        <v>1951</v>
      </c>
      <c r="K48" s="4" t="s">
        <v>13</v>
      </c>
      <c r="L48" s="10">
        <v>19153</v>
      </c>
      <c r="M48" s="11" t="s">
        <v>36</v>
      </c>
      <c r="N48" s="5">
        <v>1951</v>
      </c>
      <c r="O48" s="5" t="s">
        <v>14</v>
      </c>
      <c r="P48" s="12">
        <v>3.1</v>
      </c>
      <c r="Q48" s="9" t="s">
        <v>39</v>
      </c>
      <c r="R48" s="4">
        <v>1951</v>
      </c>
      <c r="S48" s="4" t="s">
        <v>13</v>
      </c>
      <c r="T48" s="10">
        <v>2.7</v>
      </c>
      <c r="U48" s="9" t="s">
        <v>42</v>
      </c>
      <c r="V48" s="4">
        <v>1951</v>
      </c>
      <c r="W48" s="4" t="s">
        <v>13</v>
      </c>
      <c r="X48" s="10">
        <v>4.9000000000000004</v>
      </c>
      <c r="AA48" s="9" t="s">
        <v>56</v>
      </c>
      <c r="AB48" s="4">
        <v>1957</v>
      </c>
      <c r="AC48" s="4" t="s">
        <v>13</v>
      </c>
      <c r="AD48" s="10">
        <v>59731</v>
      </c>
      <c r="AE48" s="9" t="s">
        <v>60</v>
      </c>
      <c r="AF48" s="4">
        <v>1975</v>
      </c>
      <c r="AG48" s="4" t="s">
        <v>13</v>
      </c>
      <c r="AH48" s="10">
        <v>9226</v>
      </c>
      <c r="AI48" s="9" t="s">
        <v>64</v>
      </c>
      <c r="AJ48" s="4">
        <v>1976</v>
      </c>
      <c r="AK48" s="4" t="s">
        <v>15</v>
      </c>
      <c r="AL48" s="10">
        <v>4112</v>
      </c>
      <c r="AM48" s="9" t="s">
        <v>67</v>
      </c>
      <c r="AN48" s="4">
        <v>1957</v>
      </c>
      <c r="AO48" s="4" t="s">
        <v>13</v>
      </c>
      <c r="AP48" s="10">
        <v>3.4</v>
      </c>
      <c r="AQ48" s="9" t="s">
        <v>70</v>
      </c>
      <c r="AR48" s="4">
        <v>1975</v>
      </c>
      <c r="AS48" s="4" t="s">
        <v>13</v>
      </c>
      <c r="AT48" s="10">
        <v>15.1</v>
      </c>
      <c r="AU48" s="9" t="s">
        <v>73</v>
      </c>
      <c r="AV48" s="4">
        <v>1976</v>
      </c>
      <c r="AW48" s="4" t="s">
        <v>15</v>
      </c>
      <c r="AX48" s="10">
        <v>10.5</v>
      </c>
      <c r="AY48" s="9" t="s">
        <v>86</v>
      </c>
      <c r="AZ48" s="4">
        <v>1957</v>
      </c>
      <c r="BA48" s="4" t="s">
        <v>13</v>
      </c>
      <c r="BB48" s="10">
        <v>2013</v>
      </c>
      <c r="BC48" s="9" t="s">
        <v>89</v>
      </c>
      <c r="BD48" s="4">
        <v>1975</v>
      </c>
      <c r="BE48" s="4" t="s">
        <v>13</v>
      </c>
      <c r="BF48" s="10">
        <v>1394</v>
      </c>
      <c r="BG48" s="9" t="s">
        <v>92</v>
      </c>
      <c r="BH48" s="4">
        <v>1976</v>
      </c>
      <c r="BI48" s="4" t="s">
        <v>15</v>
      </c>
      <c r="BJ48" s="10">
        <v>430</v>
      </c>
      <c r="BL48" s="11" t="s">
        <v>104</v>
      </c>
      <c r="BM48" s="5">
        <v>1951</v>
      </c>
      <c r="BN48" s="5" t="s">
        <v>14</v>
      </c>
      <c r="BO48" s="12">
        <v>10789</v>
      </c>
      <c r="BP48" s="11" t="s">
        <v>108</v>
      </c>
      <c r="BQ48" s="5">
        <v>1951</v>
      </c>
      <c r="BR48" s="5" t="s">
        <v>14</v>
      </c>
      <c r="BS48" s="12">
        <v>14574</v>
      </c>
      <c r="BT48" s="11" t="s">
        <v>112</v>
      </c>
      <c r="BU48" s="5">
        <v>1951</v>
      </c>
      <c r="BV48" s="5" t="s">
        <v>14</v>
      </c>
      <c r="BW48" s="12">
        <v>14023</v>
      </c>
      <c r="BX48" s="11" t="s">
        <v>116</v>
      </c>
      <c r="BY48" s="5">
        <v>1951</v>
      </c>
      <c r="BZ48" s="5" t="s">
        <v>14</v>
      </c>
      <c r="CA48" s="12">
        <v>11607</v>
      </c>
      <c r="CB48" s="11" t="s">
        <v>119</v>
      </c>
      <c r="CC48" s="5">
        <v>1951</v>
      </c>
      <c r="CD48" s="5" t="s">
        <v>14</v>
      </c>
      <c r="CE48" s="12">
        <v>595</v>
      </c>
      <c r="CF48" s="11" t="s">
        <v>122</v>
      </c>
      <c r="CG48" s="5">
        <v>1951</v>
      </c>
      <c r="CH48" s="5" t="s">
        <v>14</v>
      </c>
      <c r="CI48" s="12">
        <v>380</v>
      </c>
      <c r="CJ48" s="11" t="s">
        <v>125</v>
      </c>
      <c r="CK48" s="5">
        <v>1951</v>
      </c>
      <c r="CL48" s="5" t="s">
        <v>14</v>
      </c>
      <c r="CM48" s="12">
        <v>312</v>
      </c>
      <c r="CN48" s="11" t="s">
        <v>128</v>
      </c>
      <c r="CO48" s="5">
        <v>1951</v>
      </c>
      <c r="CP48" s="5" t="s">
        <v>14</v>
      </c>
      <c r="CQ48" s="12">
        <v>294</v>
      </c>
      <c r="CR48" s="11" t="s">
        <v>132</v>
      </c>
      <c r="CS48" s="5">
        <v>1951</v>
      </c>
      <c r="CT48" s="5" t="s">
        <v>14</v>
      </c>
      <c r="CU48" s="12">
        <v>3.1</v>
      </c>
      <c r="CV48" s="11" t="s">
        <v>147</v>
      </c>
      <c r="CW48" s="5">
        <v>1951</v>
      </c>
      <c r="CX48" s="5" t="s">
        <v>14</v>
      </c>
      <c r="CY48" s="12">
        <v>1919</v>
      </c>
    </row>
    <row r="49" spans="1:103" ht="15.75" thickBot="1">
      <c r="A49" s="9" t="s">
        <v>10</v>
      </c>
      <c r="B49" s="4">
        <v>1951</v>
      </c>
      <c r="C49" s="4" t="s">
        <v>15</v>
      </c>
      <c r="D49" s="10">
        <v>62044</v>
      </c>
      <c r="E49" s="11" t="s">
        <v>27</v>
      </c>
      <c r="F49" s="5">
        <v>1951</v>
      </c>
      <c r="G49" s="5" t="s">
        <v>14</v>
      </c>
      <c r="H49" s="12">
        <v>42966</v>
      </c>
      <c r="I49" s="11" t="s">
        <v>31</v>
      </c>
      <c r="J49" s="5">
        <v>1951</v>
      </c>
      <c r="K49" s="5" t="s">
        <v>14</v>
      </c>
      <c r="L49" s="12">
        <v>18842</v>
      </c>
      <c r="M49" s="9" t="s">
        <v>36</v>
      </c>
      <c r="N49" s="4">
        <v>1951</v>
      </c>
      <c r="O49" s="4" t="s">
        <v>15</v>
      </c>
      <c r="P49" s="10">
        <v>3</v>
      </c>
      <c r="Q49" s="11" t="s">
        <v>39</v>
      </c>
      <c r="R49" s="5">
        <v>1951</v>
      </c>
      <c r="S49" s="5" t="s">
        <v>14</v>
      </c>
      <c r="T49" s="12">
        <v>2.5</v>
      </c>
      <c r="U49" s="11" t="s">
        <v>42</v>
      </c>
      <c r="V49" s="5">
        <v>1951</v>
      </c>
      <c r="W49" s="5" t="s">
        <v>14</v>
      </c>
      <c r="X49" s="12">
        <v>4.4000000000000004</v>
      </c>
      <c r="AA49" s="11" t="s">
        <v>56</v>
      </c>
      <c r="AB49" s="5">
        <v>1957</v>
      </c>
      <c r="AC49" s="5" t="s">
        <v>14</v>
      </c>
      <c r="AD49" s="12">
        <v>59458</v>
      </c>
      <c r="AE49" s="11" t="s">
        <v>60</v>
      </c>
      <c r="AF49" s="5">
        <v>1975</v>
      </c>
      <c r="AG49" s="5" t="s">
        <v>14</v>
      </c>
      <c r="AH49" s="12">
        <v>9170</v>
      </c>
      <c r="AI49" s="11" t="s">
        <v>64</v>
      </c>
      <c r="AJ49" s="5">
        <v>1976</v>
      </c>
      <c r="AK49" s="5" t="s">
        <v>16</v>
      </c>
      <c r="AL49" s="12">
        <v>4215</v>
      </c>
      <c r="AM49" s="11" t="s">
        <v>67</v>
      </c>
      <c r="AN49" s="5">
        <v>1957</v>
      </c>
      <c r="AO49" s="5" t="s">
        <v>14</v>
      </c>
      <c r="AP49" s="12">
        <v>3.5</v>
      </c>
      <c r="AQ49" s="11" t="s">
        <v>70</v>
      </c>
      <c r="AR49" s="5">
        <v>1975</v>
      </c>
      <c r="AS49" s="5" t="s">
        <v>14</v>
      </c>
      <c r="AT49" s="12">
        <v>15.3</v>
      </c>
      <c r="AU49" s="11" t="s">
        <v>73</v>
      </c>
      <c r="AV49" s="5">
        <v>1976</v>
      </c>
      <c r="AW49" s="5" t="s">
        <v>16</v>
      </c>
      <c r="AX49" s="12">
        <v>11.1</v>
      </c>
      <c r="AY49" s="11" t="s">
        <v>86</v>
      </c>
      <c r="AZ49" s="5">
        <v>1957</v>
      </c>
      <c r="BA49" s="5" t="s">
        <v>14</v>
      </c>
      <c r="BB49" s="12">
        <v>2092</v>
      </c>
      <c r="BC49" s="11" t="s">
        <v>89</v>
      </c>
      <c r="BD49" s="5">
        <v>1975</v>
      </c>
      <c r="BE49" s="5" t="s">
        <v>14</v>
      </c>
      <c r="BF49" s="12">
        <v>1403</v>
      </c>
      <c r="BG49" s="11" t="s">
        <v>92</v>
      </c>
      <c r="BH49" s="5">
        <v>1976</v>
      </c>
      <c r="BI49" s="5" t="s">
        <v>16</v>
      </c>
      <c r="BJ49" s="12">
        <v>466</v>
      </c>
      <c r="BL49" s="9" t="s">
        <v>104</v>
      </c>
      <c r="BM49" s="4">
        <v>1951</v>
      </c>
      <c r="BN49" s="4" t="s">
        <v>15</v>
      </c>
      <c r="BO49" s="10">
        <v>10789</v>
      </c>
      <c r="BP49" s="9" t="s">
        <v>108</v>
      </c>
      <c r="BQ49" s="4">
        <v>1951</v>
      </c>
      <c r="BR49" s="4" t="s">
        <v>15</v>
      </c>
      <c r="BS49" s="10">
        <v>14591</v>
      </c>
      <c r="BT49" s="9" t="s">
        <v>112</v>
      </c>
      <c r="BU49" s="4">
        <v>1951</v>
      </c>
      <c r="BV49" s="4" t="s">
        <v>15</v>
      </c>
      <c r="BW49" s="10">
        <v>14101</v>
      </c>
      <c r="BX49" s="9" t="s">
        <v>116</v>
      </c>
      <c r="BY49" s="4">
        <v>1951</v>
      </c>
      <c r="BZ49" s="4" t="s">
        <v>15</v>
      </c>
      <c r="CA49" s="10">
        <v>11731</v>
      </c>
      <c r="CB49" s="9" t="s">
        <v>119</v>
      </c>
      <c r="CC49" s="4">
        <v>1951</v>
      </c>
      <c r="CD49" s="4" t="s">
        <v>15</v>
      </c>
      <c r="CE49" s="10">
        <v>520</v>
      </c>
      <c r="CF49" s="9" t="s">
        <v>122</v>
      </c>
      <c r="CG49" s="4">
        <v>1951</v>
      </c>
      <c r="CH49" s="4" t="s">
        <v>15</v>
      </c>
      <c r="CI49" s="10">
        <v>390</v>
      </c>
      <c r="CJ49" s="9" t="s">
        <v>125</v>
      </c>
      <c r="CK49" s="4">
        <v>1951</v>
      </c>
      <c r="CL49" s="4" t="s">
        <v>15</v>
      </c>
      <c r="CM49" s="10">
        <v>325</v>
      </c>
      <c r="CN49" s="9" t="s">
        <v>128</v>
      </c>
      <c r="CO49" s="4">
        <v>1951</v>
      </c>
      <c r="CP49" s="4" t="s">
        <v>15</v>
      </c>
      <c r="CQ49" s="10">
        <v>322</v>
      </c>
      <c r="CR49" s="9" t="s">
        <v>132</v>
      </c>
      <c r="CS49" s="4">
        <v>1951</v>
      </c>
      <c r="CT49" s="4" t="s">
        <v>15</v>
      </c>
      <c r="CU49" s="10">
        <v>2.9</v>
      </c>
      <c r="CV49" s="9" t="s">
        <v>147</v>
      </c>
      <c r="CW49" s="4">
        <v>1951</v>
      </c>
      <c r="CX49" s="4" t="s">
        <v>15</v>
      </c>
      <c r="CY49" s="10">
        <v>1856</v>
      </c>
    </row>
    <row r="50" spans="1:103" ht="15.75" thickBot="1">
      <c r="A50" s="11" t="s">
        <v>10</v>
      </c>
      <c r="B50" s="5">
        <v>1951</v>
      </c>
      <c r="C50" s="5" t="s">
        <v>16</v>
      </c>
      <c r="D50" s="12">
        <v>61615</v>
      </c>
      <c r="E50" s="9" t="s">
        <v>27</v>
      </c>
      <c r="F50" s="4">
        <v>1951</v>
      </c>
      <c r="G50" s="4" t="s">
        <v>15</v>
      </c>
      <c r="H50" s="10">
        <v>43031</v>
      </c>
      <c r="I50" s="9" t="s">
        <v>31</v>
      </c>
      <c r="J50" s="4">
        <v>1951</v>
      </c>
      <c r="K50" s="4" t="s">
        <v>15</v>
      </c>
      <c r="L50" s="10">
        <v>19013</v>
      </c>
      <c r="M50" s="11" t="s">
        <v>36</v>
      </c>
      <c r="N50" s="5">
        <v>1951</v>
      </c>
      <c r="O50" s="5" t="s">
        <v>16</v>
      </c>
      <c r="P50" s="12">
        <v>3.2</v>
      </c>
      <c r="Q50" s="9" t="s">
        <v>39</v>
      </c>
      <c r="R50" s="4">
        <v>1951</v>
      </c>
      <c r="S50" s="4" t="s">
        <v>15</v>
      </c>
      <c r="T50" s="10">
        <v>2.5</v>
      </c>
      <c r="U50" s="9" t="s">
        <v>42</v>
      </c>
      <c r="V50" s="4">
        <v>1951</v>
      </c>
      <c r="W50" s="4" t="s">
        <v>15</v>
      </c>
      <c r="X50" s="10">
        <v>4.2</v>
      </c>
      <c r="AA50" s="9" t="s">
        <v>56</v>
      </c>
      <c r="AB50" s="4">
        <v>1957</v>
      </c>
      <c r="AC50" s="4" t="s">
        <v>15</v>
      </c>
      <c r="AD50" s="10">
        <v>59441</v>
      </c>
      <c r="AE50" s="9" t="s">
        <v>60</v>
      </c>
      <c r="AF50" s="4">
        <v>1975</v>
      </c>
      <c r="AG50" s="4" t="s">
        <v>15</v>
      </c>
      <c r="AH50" s="10">
        <v>9238</v>
      </c>
      <c r="AI50" s="9" t="s">
        <v>64</v>
      </c>
      <c r="AJ50" s="4">
        <v>1976</v>
      </c>
      <c r="AK50" s="4" t="s">
        <v>17</v>
      </c>
      <c r="AL50" s="10">
        <v>4261</v>
      </c>
      <c r="AM50" s="9" t="s">
        <v>67</v>
      </c>
      <c r="AN50" s="4">
        <v>1957</v>
      </c>
      <c r="AO50" s="4" t="s">
        <v>15</v>
      </c>
      <c r="AP50" s="10">
        <v>3.6</v>
      </c>
      <c r="AQ50" s="9" t="s">
        <v>70</v>
      </c>
      <c r="AR50" s="4">
        <v>1975</v>
      </c>
      <c r="AS50" s="4" t="s">
        <v>15</v>
      </c>
      <c r="AT50" s="10">
        <v>15.1</v>
      </c>
      <c r="AU50" s="9" t="s">
        <v>73</v>
      </c>
      <c r="AV50" s="4">
        <v>1976</v>
      </c>
      <c r="AW50" s="4" t="s">
        <v>17</v>
      </c>
      <c r="AX50" s="10">
        <v>11.7</v>
      </c>
      <c r="AY50" s="9" t="s">
        <v>86</v>
      </c>
      <c r="AZ50" s="4">
        <v>1957</v>
      </c>
      <c r="BA50" s="4" t="s">
        <v>15</v>
      </c>
      <c r="BB50" s="10">
        <v>2156</v>
      </c>
      <c r="BC50" s="9" t="s">
        <v>89</v>
      </c>
      <c r="BD50" s="4">
        <v>1975</v>
      </c>
      <c r="BE50" s="4" t="s">
        <v>15</v>
      </c>
      <c r="BF50" s="10">
        <v>1394</v>
      </c>
      <c r="BG50" s="9" t="s">
        <v>92</v>
      </c>
      <c r="BH50" s="4">
        <v>1976</v>
      </c>
      <c r="BI50" s="4" t="s">
        <v>17</v>
      </c>
      <c r="BJ50" s="10">
        <v>500</v>
      </c>
      <c r="BL50" s="11" t="s">
        <v>104</v>
      </c>
      <c r="BM50" s="5">
        <v>1951</v>
      </c>
      <c r="BN50" s="5" t="s">
        <v>16</v>
      </c>
      <c r="BO50" s="12">
        <v>10600</v>
      </c>
      <c r="BP50" s="11" t="s">
        <v>108</v>
      </c>
      <c r="BQ50" s="5">
        <v>1951</v>
      </c>
      <c r="BR50" s="5" t="s">
        <v>16</v>
      </c>
      <c r="BS50" s="12">
        <v>14446</v>
      </c>
      <c r="BT50" s="11" t="s">
        <v>112</v>
      </c>
      <c r="BU50" s="5">
        <v>1951</v>
      </c>
      <c r="BV50" s="5" t="s">
        <v>16</v>
      </c>
      <c r="BW50" s="12">
        <v>14017</v>
      </c>
      <c r="BX50" s="11" t="s">
        <v>116</v>
      </c>
      <c r="BY50" s="5">
        <v>1951</v>
      </c>
      <c r="BZ50" s="5" t="s">
        <v>16</v>
      </c>
      <c r="CA50" s="12">
        <v>11609</v>
      </c>
      <c r="CB50" s="11" t="s">
        <v>119</v>
      </c>
      <c r="CC50" s="5">
        <v>1951</v>
      </c>
      <c r="CD50" s="5" t="s">
        <v>16</v>
      </c>
      <c r="CE50" s="12">
        <v>605</v>
      </c>
      <c r="CF50" s="11" t="s">
        <v>122</v>
      </c>
      <c r="CG50" s="5">
        <v>1951</v>
      </c>
      <c r="CH50" s="5" t="s">
        <v>16</v>
      </c>
      <c r="CI50" s="12">
        <v>392</v>
      </c>
      <c r="CJ50" s="11" t="s">
        <v>125</v>
      </c>
      <c r="CK50" s="5">
        <v>1951</v>
      </c>
      <c r="CL50" s="5" t="s">
        <v>16</v>
      </c>
      <c r="CM50" s="12">
        <v>339</v>
      </c>
      <c r="CN50" s="11" t="s">
        <v>128</v>
      </c>
      <c r="CO50" s="5">
        <v>1951</v>
      </c>
      <c r="CP50" s="5" t="s">
        <v>16</v>
      </c>
      <c r="CQ50" s="12">
        <v>327</v>
      </c>
      <c r="CR50" s="11" t="s">
        <v>132</v>
      </c>
      <c r="CS50" s="5">
        <v>1951</v>
      </c>
      <c r="CT50" s="5" t="s">
        <v>16</v>
      </c>
      <c r="CU50" s="12">
        <v>3.1</v>
      </c>
      <c r="CV50" s="11" t="s">
        <v>147</v>
      </c>
      <c r="CW50" s="5">
        <v>1951</v>
      </c>
      <c r="CX50" s="5" t="s">
        <v>16</v>
      </c>
      <c r="CY50" s="12">
        <v>1995</v>
      </c>
    </row>
    <row r="51" spans="1:103" ht="15.75" thickBot="1">
      <c r="A51" s="9" t="s">
        <v>10</v>
      </c>
      <c r="B51" s="4">
        <v>1951</v>
      </c>
      <c r="C51" s="4" t="s">
        <v>17</v>
      </c>
      <c r="D51" s="10">
        <v>62106</v>
      </c>
      <c r="E51" s="11" t="s">
        <v>27</v>
      </c>
      <c r="F51" s="5">
        <v>1951</v>
      </c>
      <c r="G51" s="5" t="s">
        <v>16</v>
      </c>
      <c r="H51" s="12">
        <v>42858</v>
      </c>
      <c r="I51" s="11" t="s">
        <v>31</v>
      </c>
      <c r="J51" s="5">
        <v>1951</v>
      </c>
      <c r="K51" s="5" t="s">
        <v>16</v>
      </c>
      <c r="L51" s="12">
        <v>18757</v>
      </c>
      <c r="M51" s="9" t="s">
        <v>36</v>
      </c>
      <c r="N51" s="4">
        <v>1951</v>
      </c>
      <c r="O51" s="4" t="s">
        <v>17</v>
      </c>
      <c r="P51" s="10">
        <v>3.1</v>
      </c>
      <c r="Q51" s="11" t="s">
        <v>39</v>
      </c>
      <c r="R51" s="5">
        <v>1951</v>
      </c>
      <c r="S51" s="5" t="s">
        <v>16</v>
      </c>
      <c r="T51" s="12">
        <v>2.8</v>
      </c>
      <c r="U51" s="11" t="s">
        <v>42</v>
      </c>
      <c r="V51" s="5">
        <v>1951</v>
      </c>
      <c r="W51" s="5" t="s">
        <v>16</v>
      </c>
      <c r="X51" s="12">
        <v>4.3</v>
      </c>
      <c r="AA51" s="11" t="s">
        <v>56</v>
      </c>
      <c r="AB51" s="5">
        <v>1957</v>
      </c>
      <c r="AC51" s="5" t="s">
        <v>16</v>
      </c>
      <c r="AD51" s="12">
        <v>59840</v>
      </c>
      <c r="AE51" s="11" t="s">
        <v>60</v>
      </c>
      <c r="AF51" s="5">
        <v>1975</v>
      </c>
      <c r="AG51" s="5" t="s">
        <v>16</v>
      </c>
      <c r="AH51" s="12">
        <v>9273</v>
      </c>
      <c r="AI51" s="11" t="s">
        <v>64</v>
      </c>
      <c r="AJ51" s="5">
        <v>1976</v>
      </c>
      <c r="AK51" s="5" t="s">
        <v>18</v>
      </c>
      <c r="AL51" s="12">
        <v>4314</v>
      </c>
      <c r="AM51" s="11" t="s">
        <v>67</v>
      </c>
      <c r="AN51" s="5">
        <v>1957</v>
      </c>
      <c r="AO51" s="5" t="s">
        <v>16</v>
      </c>
      <c r="AP51" s="12">
        <v>3.7</v>
      </c>
      <c r="AQ51" s="11" t="s">
        <v>70</v>
      </c>
      <c r="AR51" s="5">
        <v>1975</v>
      </c>
      <c r="AS51" s="5" t="s">
        <v>16</v>
      </c>
      <c r="AT51" s="12">
        <v>15</v>
      </c>
      <c r="AU51" s="11" t="s">
        <v>73</v>
      </c>
      <c r="AV51" s="5">
        <v>1976</v>
      </c>
      <c r="AW51" s="5" t="s">
        <v>18</v>
      </c>
      <c r="AX51" s="12">
        <v>12.4</v>
      </c>
      <c r="AY51" s="11" t="s">
        <v>86</v>
      </c>
      <c r="AZ51" s="5">
        <v>1957</v>
      </c>
      <c r="BA51" s="5" t="s">
        <v>16</v>
      </c>
      <c r="BB51" s="12">
        <v>2242</v>
      </c>
      <c r="BC51" s="11" t="s">
        <v>89</v>
      </c>
      <c r="BD51" s="5">
        <v>1975</v>
      </c>
      <c r="BE51" s="5" t="s">
        <v>16</v>
      </c>
      <c r="BF51" s="12">
        <v>1392</v>
      </c>
      <c r="BG51" s="11" t="s">
        <v>92</v>
      </c>
      <c r="BH51" s="5">
        <v>1976</v>
      </c>
      <c r="BI51" s="5" t="s">
        <v>18</v>
      </c>
      <c r="BJ51" s="12">
        <v>535</v>
      </c>
      <c r="BL51" s="9" t="s">
        <v>104</v>
      </c>
      <c r="BM51" s="4">
        <v>1951</v>
      </c>
      <c r="BN51" s="4" t="s">
        <v>17</v>
      </c>
      <c r="BO51" s="10">
        <v>10638</v>
      </c>
      <c r="BP51" s="9" t="s">
        <v>108</v>
      </c>
      <c r="BQ51" s="4">
        <v>1951</v>
      </c>
      <c r="BR51" s="4" t="s">
        <v>17</v>
      </c>
      <c r="BS51" s="10">
        <v>14641</v>
      </c>
      <c r="BT51" s="9" t="s">
        <v>112</v>
      </c>
      <c r="BU51" s="4">
        <v>1951</v>
      </c>
      <c r="BV51" s="4" t="s">
        <v>17</v>
      </c>
      <c r="BW51" s="10">
        <v>14091</v>
      </c>
      <c r="BX51" s="9" t="s">
        <v>116</v>
      </c>
      <c r="BY51" s="4">
        <v>1951</v>
      </c>
      <c r="BZ51" s="4" t="s">
        <v>17</v>
      </c>
      <c r="CA51" s="10">
        <v>11896</v>
      </c>
      <c r="CB51" s="9" t="s">
        <v>119</v>
      </c>
      <c r="CC51" s="4">
        <v>1951</v>
      </c>
      <c r="CD51" s="4" t="s">
        <v>17</v>
      </c>
      <c r="CE51" s="10">
        <v>627</v>
      </c>
      <c r="CF51" s="9" t="s">
        <v>122</v>
      </c>
      <c r="CG51" s="4">
        <v>1951</v>
      </c>
      <c r="CH51" s="4" t="s">
        <v>17</v>
      </c>
      <c r="CI51" s="10">
        <v>389</v>
      </c>
      <c r="CJ51" s="9" t="s">
        <v>125</v>
      </c>
      <c r="CK51" s="4">
        <v>1951</v>
      </c>
      <c r="CL51" s="4" t="s">
        <v>17</v>
      </c>
      <c r="CM51" s="10">
        <v>325</v>
      </c>
      <c r="CN51" s="9" t="s">
        <v>128</v>
      </c>
      <c r="CO51" s="4">
        <v>1951</v>
      </c>
      <c r="CP51" s="4" t="s">
        <v>17</v>
      </c>
      <c r="CQ51" s="10">
        <v>315</v>
      </c>
      <c r="CR51" s="9" t="s">
        <v>132</v>
      </c>
      <c r="CS51" s="4">
        <v>1951</v>
      </c>
      <c r="CT51" s="4" t="s">
        <v>17</v>
      </c>
      <c r="CU51" s="10">
        <v>2.7</v>
      </c>
      <c r="CV51" s="9" t="s">
        <v>147</v>
      </c>
      <c r="CW51" s="4">
        <v>1951</v>
      </c>
      <c r="CX51" s="4" t="s">
        <v>17</v>
      </c>
      <c r="CY51" s="10">
        <v>1950</v>
      </c>
    </row>
    <row r="52" spans="1:103" ht="15.75" thickBot="1">
      <c r="A52" s="11" t="s">
        <v>10</v>
      </c>
      <c r="B52" s="5">
        <v>1951</v>
      </c>
      <c r="C52" s="5" t="s">
        <v>18</v>
      </c>
      <c r="D52" s="12">
        <v>61927</v>
      </c>
      <c r="E52" s="9" t="s">
        <v>27</v>
      </c>
      <c r="F52" s="4">
        <v>1951</v>
      </c>
      <c r="G52" s="4" t="s">
        <v>17</v>
      </c>
      <c r="H52" s="10">
        <v>42786</v>
      </c>
      <c r="I52" s="9" t="s">
        <v>31</v>
      </c>
      <c r="J52" s="4">
        <v>1951</v>
      </c>
      <c r="K52" s="4" t="s">
        <v>17</v>
      </c>
      <c r="L52" s="10">
        <v>19320</v>
      </c>
      <c r="M52" s="11" t="s">
        <v>36</v>
      </c>
      <c r="N52" s="5">
        <v>1951</v>
      </c>
      <c r="O52" s="5" t="s">
        <v>18</v>
      </c>
      <c r="P52" s="12">
        <v>3.1</v>
      </c>
      <c r="Q52" s="9" t="s">
        <v>39</v>
      </c>
      <c r="R52" s="4">
        <v>1951</v>
      </c>
      <c r="S52" s="4" t="s">
        <v>17</v>
      </c>
      <c r="T52" s="10">
        <v>2.7</v>
      </c>
      <c r="U52" s="9" t="s">
        <v>42</v>
      </c>
      <c r="V52" s="4">
        <v>1951</v>
      </c>
      <c r="W52" s="4" t="s">
        <v>17</v>
      </c>
      <c r="X52" s="10">
        <v>4</v>
      </c>
      <c r="AA52" s="9" t="s">
        <v>56</v>
      </c>
      <c r="AB52" s="4">
        <v>1957</v>
      </c>
      <c r="AC52" s="4" t="s">
        <v>17</v>
      </c>
      <c r="AD52" s="10">
        <v>60096</v>
      </c>
      <c r="AE52" s="9" t="s">
        <v>60</v>
      </c>
      <c r="AF52" s="4">
        <v>1975</v>
      </c>
      <c r="AG52" s="4" t="s">
        <v>17</v>
      </c>
      <c r="AH52" s="10">
        <v>9229</v>
      </c>
      <c r="AI52" s="9" t="s">
        <v>64</v>
      </c>
      <c r="AJ52" s="4">
        <v>1976</v>
      </c>
      <c r="AK52" s="4" t="s">
        <v>19</v>
      </c>
      <c r="AL52" s="10">
        <v>4392</v>
      </c>
      <c r="AM52" s="9" t="s">
        <v>67</v>
      </c>
      <c r="AN52" s="4">
        <v>1957</v>
      </c>
      <c r="AO52" s="4" t="s">
        <v>17</v>
      </c>
      <c r="AP52" s="10">
        <v>3.7</v>
      </c>
      <c r="AQ52" s="9" t="s">
        <v>70</v>
      </c>
      <c r="AR52" s="4">
        <v>1975</v>
      </c>
      <c r="AS52" s="4" t="s">
        <v>17</v>
      </c>
      <c r="AT52" s="10">
        <v>14.1</v>
      </c>
      <c r="AU52" s="9" t="s">
        <v>73</v>
      </c>
      <c r="AV52" s="4">
        <v>1976</v>
      </c>
      <c r="AW52" s="4" t="s">
        <v>19</v>
      </c>
      <c r="AX52" s="10">
        <v>11.8</v>
      </c>
      <c r="AY52" s="9" t="s">
        <v>86</v>
      </c>
      <c r="AZ52" s="4">
        <v>1957</v>
      </c>
      <c r="BA52" s="4" t="s">
        <v>17</v>
      </c>
      <c r="BB52" s="10">
        <v>2211</v>
      </c>
      <c r="BC52" s="9" t="s">
        <v>89</v>
      </c>
      <c r="BD52" s="4">
        <v>1975</v>
      </c>
      <c r="BE52" s="4" t="s">
        <v>17</v>
      </c>
      <c r="BF52" s="10">
        <v>1303</v>
      </c>
      <c r="BG52" s="9" t="s">
        <v>92</v>
      </c>
      <c r="BH52" s="4">
        <v>1976</v>
      </c>
      <c r="BI52" s="4" t="s">
        <v>19</v>
      </c>
      <c r="BJ52" s="10">
        <v>517</v>
      </c>
      <c r="BL52" s="11" t="s">
        <v>104</v>
      </c>
      <c r="BM52" s="5">
        <v>1951</v>
      </c>
      <c r="BN52" s="5" t="s">
        <v>18</v>
      </c>
      <c r="BO52" s="12">
        <v>10561</v>
      </c>
      <c r="BP52" s="11" t="s">
        <v>108</v>
      </c>
      <c r="BQ52" s="5">
        <v>1951</v>
      </c>
      <c r="BR52" s="5" t="s">
        <v>18</v>
      </c>
      <c r="BS52" s="12">
        <v>14646</v>
      </c>
      <c r="BT52" s="11" t="s">
        <v>112</v>
      </c>
      <c r="BU52" s="5">
        <v>1951</v>
      </c>
      <c r="BV52" s="5" t="s">
        <v>18</v>
      </c>
      <c r="BW52" s="12">
        <v>14031</v>
      </c>
      <c r="BX52" s="11" t="s">
        <v>116</v>
      </c>
      <c r="BY52" s="5">
        <v>1951</v>
      </c>
      <c r="BZ52" s="5" t="s">
        <v>18</v>
      </c>
      <c r="CA52" s="12">
        <v>11880</v>
      </c>
      <c r="CB52" s="11" t="s">
        <v>119</v>
      </c>
      <c r="CC52" s="5">
        <v>1951</v>
      </c>
      <c r="CD52" s="5" t="s">
        <v>18</v>
      </c>
      <c r="CE52" s="12">
        <v>569</v>
      </c>
      <c r="CF52" s="11" t="s">
        <v>122</v>
      </c>
      <c r="CG52" s="5">
        <v>1951</v>
      </c>
      <c r="CH52" s="5" t="s">
        <v>18</v>
      </c>
      <c r="CI52" s="12">
        <v>420</v>
      </c>
      <c r="CJ52" s="11" t="s">
        <v>125</v>
      </c>
      <c r="CK52" s="5">
        <v>1951</v>
      </c>
      <c r="CL52" s="5" t="s">
        <v>18</v>
      </c>
      <c r="CM52" s="12">
        <v>346</v>
      </c>
      <c r="CN52" s="11" t="s">
        <v>128</v>
      </c>
      <c r="CO52" s="5">
        <v>1951</v>
      </c>
      <c r="CP52" s="5" t="s">
        <v>18</v>
      </c>
      <c r="CQ52" s="12">
        <v>334</v>
      </c>
      <c r="CR52" s="11" t="s">
        <v>132</v>
      </c>
      <c r="CS52" s="5">
        <v>1951</v>
      </c>
      <c r="CT52" s="5" t="s">
        <v>18</v>
      </c>
      <c r="CU52" s="12">
        <v>2.4</v>
      </c>
      <c r="CV52" s="11" t="s">
        <v>147</v>
      </c>
      <c r="CW52" s="5">
        <v>1951</v>
      </c>
      <c r="CX52" s="5" t="s">
        <v>18</v>
      </c>
      <c r="CY52" s="12">
        <v>1933</v>
      </c>
    </row>
    <row r="53" spans="1:103" ht="15.75" thickBot="1">
      <c r="A53" s="9" t="s">
        <v>10</v>
      </c>
      <c r="B53" s="4">
        <v>1951</v>
      </c>
      <c r="C53" s="4" t="s">
        <v>19</v>
      </c>
      <c r="D53" s="10">
        <v>61780</v>
      </c>
      <c r="E53" s="11" t="s">
        <v>27</v>
      </c>
      <c r="F53" s="5">
        <v>1951</v>
      </c>
      <c r="G53" s="5" t="s">
        <v>18</v>
      </c>
      <c r="H53" s="12">
        <v>42879</v>
      </c>
      <c r="I53" s="11" t="s">
        <v>31</v>
      </c>
      <c r="J53" s="5">
        <v>1951</v>
      </c>
      <c r="K53" s="5" t="s">
        <v>18</v>
      </c>
      <c r="L53" s="12">
        <v>19048</v>
      </c>
      <c r="M53" s="9" t="s">
        <v>36</v>
      </c>
      <c r="N53" s="4">
        <v>1951</v>
      </c>
      <c r="O53" s="4" t="s">
        <v>19</v>
      </c>
      <c r="P53" s="10">
        <v>3.3</v>
      </c>
      <c r="Q53" s="11" t="s">
        <v>39</v>
      </c>
      <c r="R53" s="5">
        <v>1951</v>
      </c>
      <c r="S53" s="5" t="s">
        <v>18</v>
      </c>
      <c r="T53" s="12">
        <v>2.8</v>
      </c>
      <c r="U53" s="11" t="s">
        <v>42</v>
      </c>
      <c r="V53" s="5">
        <v>1951</v>
      </c>
      <c r="W53" s="5" t="s">
        <v>18</v>
      </c>
      <c r="X53" s="12">
        <v>3.9</v>
      </c>
      <c r="AA53" s="11" t="s">
        <v>56</v>
      </c>
      <c r="AB53" s="5">
        <v>1957</v>
      </c>
      <c r="AC53" s="5" t="s">
        <v>18</v>
      </c>
      <c r="AD53" s="12">
        <v>59564</v>
      </c>
      <c r="AE53" s="11" t="s">
        <v>60</v>
      </c>
      <c r="AF53" s="5">
        <v>1975</v>
      </c>
      <c r="AG53" s="5" t="s">
        <v>18</v>
      </c>
      <c r="AH53" s="12">
        <v>9314</v>
      </c>
      <c r="AI53" s="11" t="s">
        <v>64</v>
      </c>
      <c r="AJ53" s="5">
        <v>1976</v>
      </c>
      <c r="AK53" s="5" t="s">
        <v>20</v>
      </c>
      <c r="AL53" s="12">
        <v>4436</v>
      </c>
      <c r="AM53" s="11" t="s">
        <v>67</v>
      </c>
      <c r="AN53" s="5">
        <v>1957</v>
      </c>
      <c r="AO53" s="5" t="s">
        <v>18</v>
      </c>
      <c r="AP53" s="12">
        <v>3.7</v>
      </c>
      <c r="AQ53" s="11" t="s">
        <v>70</v>
      </c>
      <c r="AR53" s="5">
        <v>1975</v>
      </c>
      <c r="AS53" s="5" t="s">
        <v>18</v>
      </c>
      <c r="AT53" s="12">
        <v>15.2</v>
      </c>
      <c r="AU53" s="11" t="s">
        <v>73</v>
      </c>
      <c r="AV53" s="5">
        <v>1976</v>
      </c>
      <c r="AW53" s="5" t="s">
        <v>20</v>
      </c>
      <c r="AX53" s="12">
        <v>11.6</v>
      </c>
      <c r="AY53" s="11" t="s">
        <v>86</v>
      </c>
      <c r="AZ53" s="5">
        <v>1957</v>
      </c>
      <c r="BA53" s="5" t="s">
        <v>18</v>
      </c>
      <c r="BB53" s="12">
        <v>2197</v>
      </c>
      <c r="BC53" s="11" t="s">
        <v>89</v>
      </c>
      <c r="BD53" s="5">
        <v>1975</v>
      </c>
      <c r="BE53" s="5" t="s">
        <v>18</v>
      </c>
      <c r="BF53" s="12">
        <v>1414</v>
      </c>
      <c r="BG53" s="11" t="s">
        <v>92</v>
      </c>
      <c r="BH53" s="5">
        <v>1976</v>
      </c>
      <c r="BI53" s="5" t="s">
        <v>20</v>
      </c>
      <c r="BJ53" s="12">
        <v>515</v>
      </c>
      <c r="BL53" s="9" t="s">
        <v>104</v>
      </c>
      <c r="BM53" s="4">
        <v>1951</v>
      </c>
      <c r="BN53" s="4" t="s">
        <v>19</v>
      </c>
      <c r="BO53" s="10">
        <v>10489</v>
      </c>
      <c r="BP53" s="9" t="s">
        <v>108</v>
      </c>
      <c r="BQ53" s="4">
        <v>1951</v>
      </c>
      <c r="BR53" s="4" t="s">
        <v>19</v>
      </c>
      <c r="BS53" s="10">
        <v>14742</v>
      </c>
      <c r="BT53" s="9" t="s">
        <v>112</v>
      </c>
      <c r="BU53" s="4">
        <v>1951</v>
      </c>
      <c r="BV53" s="4" t="s">
        <v>19</v>
      </c>
      <c r="BW53" s="10">
        <v>14040</v>
      </c>
      <c r="BX53" s="9" t="s">
        <v>116</v>
      </c>
      <c r="BY53" s="4">
        <v>1951</v>
      </c>
      <c r="BZ53" s="4" t="s">
        <v>19</v>
      </c>
      <c r="CA53" s="10">
        <v>11786</v>
      </c>
      <c r="CB53" s="9" t="s">
        <v>119</v>
      </c>
      <c r="CC53" s="4">
        <v>1951</v>
      </c>
      <c r="CD53" s="4" t="s">
        <v>19</v>
      </c>
      <c r="CE53" s="10">
        <v>609</v>
      </c>
      <c r="CF53" s="9" t="s">
        <v>122</v>
      </c>
      <c r="CG53" s="4">
        <v>1951</v>
      </c>
      <c r="CH53" s="4" t="s">
        <v>19</v>
      </c>
      <c r="CI53" s="10">
        <v>473</v>
      </c>
      <c r="CJ53" s="9" t="s">
        <v>125</v>
      </c>
      <c r="CK53" s="4">
        <v>1951</v>
      </c>
      <c r="CL53" s="4" t="s">
        <v>19</v>
      </c>
      <c r="CM53" s="10">
        <v>348</v>
      </c>
      <c r="CN53" s="9" t="s">
        <v>128</v>
      </c>
      <c r="CO53" s="4">
        <v>1951</v>
      </c>
      <c r="CP53" s="4" t="s">
        <v>19</v>
      </c>
      <c r="CQ53" s="10">
        <v>372</v>
      </c>
      <c r="CR53" s="9" t="s">
        <v>132</v>
      </c>
      <c r="CS53" s="4">
        <v>1951</v>
      </c>
      <c r="CT53" s="4" t="s">
        <v>19</v>
      </c>
      <c r="CU53" s="10">
        <v>2.7</v>
      </c>
      <c r="CV53" s="9" t="s">
        <v>147</v>
      </c>
      <c r="CW53" s="4">
        <v>1951</v>
      </c>
      <c r="CX53" s="4" t="s">
        <v>19</v>
      </c>
      <c r="CY53" s="10">
        <v>2067</v>
      </c>
    </row>
    <row r="54" spans="1:103" ht="15.75" thickBot="1">
      <c r="A54" s="11" t="s">
        <v>10</v>
      </c>
      <c r="B54" s="5">
        <v>1951</v>
      </c>
      <c r="C54" s="5" t="s">
        <v>20</v>
      </c>
      <c r="D54" s="12">
        <v>62204</v>
      </c>
      <c r="E54" s="9" t="s">
        <v>27</v>
      </c>
      <c r="F54" s="4">
        <v>1951</v>
      </c>
      <c r="G54" s="4" t="s">
        <v>19</v>
      </c>
      <c r="H54" s="10">
        <v>42827</v>
      </c>
      <c r="I54" s="9" t="s">
        <v>31</v>
      </c>
      <c r="J54" s="4">
        <v>1951</v>
      </c>
      <c r="K54" s="4" t="s">
        <v>19</v>
      </c>
      <c r="L54" s="10">
        <v>18953</v>
      </c>
      <c r="M54" s="11" t="s">
        <v>36</v>
      </c>
      <c r="N54" s="5">
        <v>1951</v>
      </c>
      <c r="O54" s="5" t="s">
        <v>20</v>
      </c>
      <c r="P54" s="12">
        <v>3.5</v>
      </c>
      <c r="Q54" s="9" t="s">
        <v>39</v>
      </c>
      <c r="R54" s="4">
        <v>1951</v>
      </c>
      <c r="S54" s="4" t="s">
        <v>19</v>
      </c>
      <c r="T54" s="10">
        <v>2.8</v>
      </c>
      <c r="U54" s="9" t="s">
        <v>42</v>
      </c>
      <c r="V54" s="4">
        <v>1951</v>
      </c>
      <c r="W54" s="4" t="s">
        <v>19</v>
      </c>
      <c r="X54" s="10">
        <v>4.5999999999999996</v>
      </c>
      <c r="AA54" s="9" t="s">
        <v>56</v>
      </c>
      <c r="AB54" s="4">
        <v>1957</v>
      </c>
      <c r="AC54" s="4" t="s">
        <v>19</v>
      </c>
      <c r="AD54" s="10">
        <v>59870</v>
      </c>
      <c r="AE54" s="9" t="s">
        <v>60</v>
      </c>
      <c r="AF54" s="4">
        <v>1975</v>
      </c>
      <c r="AG54" s="4" t="s">
        <v>19</v>
      </c>
      <c r="AH54" s="10">
        <v>9373</v>
      </c>
      <c r="AI54" s="9" t="s">
        <v>64</v>
      </c>
      <c r="AJ54" s="4">
        <v>1976</v>
      </c>
      <c r="AK54" s="4" t="s">
        <v>21</v>
      </c>
      <c r="AL54" s="10">
        <v>4451</v>
      </c>
      <c r="AM54" s="9" t="s">
        <v>67</v>
      </c>
      <c r="AN54" s="4">
        <v>1957</v>
      </c>
      <c r="AO54" s="4" t="s">
        <v>19</v>
      </c>
      <c r="AP54" s="10">
        <v>3.9</v>
      </c>
      <c r="AQ54" s="9" t="s">
        <v>70</v>
      </c>
      <c r="AR54" s="4">
        <v>1975</v>
      </c>
      <c r="AS54" s="4" t="s">
        <v>19</v>
      </c>
      <c r="AT54" s="10">
        <v>15.4</v>
      </c>
      <c r="AU54" s="9" t="s">
        <v>73</v>
      </c>
      <c r="AV54" s="4">
        <v>1976</v>
      </c>
      <c r="AW54" s="4" t="s">
        <v>21</v>
      </c>
      <c r="AX54" s="10">
        <v>11.7</v>
      </c>
      <c r="AY54" s="9" t="s">
        <v>86</v>
      </c>
      <c r="AZ54" s="4">
        <v>1957</v>
      </c>
      <c r="BA54" s="4" t="s">
        <v>19</v>
      </c>
      <c r="BB54" s="10">
        <v>2362</v>
      </c>
      <c r="BC54" s="9" t="s">
        <v>89</v>
      </c>
      <c r="BD54" s="4">
        <v>1975</v>
      </c>
      <c r="BE54" s="4" t="s">
        <v>19</v>
      </c>
      <c r="BF54" s="10">
        <v>1440</v>
      </c>
      <c r="BG54" s="9" t="s">
        <v>92</v>
      </c>
      <c r="BH54" s="4">
        <v>1976</v>
      </c>
      <c r="BI54" s="4" t="s">
        <v>21</v>
      </c>
      <c r="BJ54" s="10">
        <v>520</v>
      </c>
      <c r="BL54" s="11" t="s">
        <v>104</v>
      </c>
      <c r="BM54" s="5">
        <v>1951</v>
      </c>
      <c r="BN54" s="5" t="s">
        <v>20</v>
      </c>
      <c r="BO54" s="12">
        <v>10444</v>
      </c>
      <c r="BP54" s="11" t="s">
        <v>108</v>
      </c>
      <c r="BQ54" s="5">
        <v>1951</v>
      </c>
      <c r="BR54" s="5" t="s">
        <v>20</v>
      </c>
      <c r="BS54" s="12">
        <v>14837</v>
      </c>
      <c r="BT54" s="11" t="s">
        <v>112</v>
      </c>
      <c r="BU54" s="5">
        <v>1951</v>
      </c>
      <c r="BV54" s="5" t="s">
        <v>20</v>
      </c>
      <c r="BW54" s="12">
        <v>14301</v>
      </c>
      <c r="BX54" s="11" t="s">
        <v>116</v>
      </c>
      <c r="BY54" s="5">
        <v>1951</v>
      </c>
      <c r="BZ54" s="5" t="s">
        <v>20</v>
      </c>
      <c r="CA54" s="12">
        <v>11796</v>
      </c>
      <c r="CB54" s="11" t="s">
        <v>119</v>
      </c>
      <c r="CC54" s="5">
        <v>1951</v>
      </c>
      <c r="CD54" s="5" t="s">
        <v>20</v>
      </c>
      <c r="CE54" s="12">
        <v>591</v>
      </c>
      <c r="CF54" s="11" t="s">
        <v>122</v>
      </c>
      <c r="CG54" s="5">
        <v>1951</v>
      </c>
      <c r="CH54" s="5" t="s">
        <v>20</v>
      </c>
      <c r="CI54" s="12">
        <v>488</v>
      </c>
      <c r="CJ54" s="11" t="s">
        <v>125</v>
      </c>
      <c r="CK54" s="5">
        <v>1951</v>
      </c>
      <c r="CL54" s="5" t="s">
        <v>20</v>
      </c>
      <c r="CM54" s="12">
        <v>368</v>
      </c>
      <c r="CN54" s="11" t="s">
        <v>128</v>
      </c>
      <c r="CO54" s="5">
        <v>1951</v>
      </c>
      <c r="CP54" s="5" t="s">
        <v>20</v>
      </c>
      <c r="CQ54" s="12">
        <v>329</v>
      </c>
      <c r="CR54" s="11" t="s">
        <v>132</v>
      </c>
      <c r="CS54" s="5">
        <v>1951</v>
      </c>
      <c r="CT54" s="5" t="s">
        <v>20</v>
      </c>
      <c r="CU54" s="12">
        <v>3.6</v>
      </c>
      <c r="CV54" s="11" t="s">
        <v>147</v>
      </c>
      <c r="CW54" s="5">
        <v>1951</v>
      </c>
      <c r="CX54" s="5" t="s">
        <v>20</v>
      </c>
      <c r="CY54" s="12">
        <v>2194</v>
      </c>
    </row>
    <row r="55" spans="1:103" ht="15.75" thickBot="1">
      <c r="A55" s="9" t="s">
        <v>10</v>
      </c>
      <c r="B55" s="4">
        <v>1951</v>
      </c>
      <c r="C55" s="4" t="s">
        <v>21</v>
      </c>
      <c r="D55" s="10">
        <v>62014</v>
      </c>
      <c r="E55" s="11" t="s">
        <v>27</v>
      </c>
      <c r="F55" s="5">
        <v>1951</v>
      </c>
      <c r="G55" s="5" t="s">
        <v>20</v>
      </c>
      <c r="H55" s="12">
        <v>43038</v>
      </c>
      <c r="I55" s="11" t="s">
        <v>31</v>
      </c>
      <c r="J55" s="5">
        <v>1951</v>
      </c>
      <c r="K55" s="5" t="s">
        <v>20</v>
      </c>
      <c r="L55" s="12">
        <v>19166</v>
      </c>
      <c r="M55" s="9" t="s">
        <v>36</v>
      </c>
      <c r="N55" s="4">
        <v>1951</v>
      </c>
      <c r="O55" s="4" t="s">
        <v>21</v>
      </c>
      <c r="P55" s="10">
        <v>3.5</v>
      </c>
      <c r="Q55" s="11" t="s">
        <v>39</v>
      </c>
      <c r="R55" s="5">
        <v>1951</v>
      </c>
      <c r="S55" s="5" t="s">
        <v>20</v>
      </c>
      <c r="T55" s="12">
        <v>3.1</v>
      </c>
      <c r="U55" s="11" t="s">
        <v>42</v>
      </c>
      <c r="V55" s="5">
        <v>1951</v>
      </c>
      <c r="W55" s="5" t="s">
        <v>20</v>
      </c>
      <c r="X55" s="12">
        <v>4.5</v>
      </c>
      <c r="AA55" s="11" t="s">
        <v>56</v>
      </c>
      <c r="AB55" s="5">
        <v>1957</v>
      </c>
      <c r="AC55" s="5" t="s">
        <v>20</v>
      </c>
      <c r="AD55" s="12">
        <v>59900</v>
      </c>
      <c r="AE55" s="11" t="s">
        <v>60</v>
      </c>
      <c r="AF55" s="5">
        <v>1975</v>
      </c>
      <c r="AG55" s="5" t="s">
        <v>20</v>
      </c>
      <c r="AH55" s="12">
        <v>9314</v>
      </c>
      <c r="AI55" s="11" t="s">
        <v>64</v>
      </c>
      <c r="AJ55" s="5">
        <v>1976</v>
      </c>
      <c r="AK55" s="5" t="s">
        <v>22</v>
      </c>
      <c r="AL55" s="12">
        <v>4591</v>
      </c>
      <c r="AM55" s="11" t="s">
        <v>67</v>
      </c>
      <c r="AN55" s="5">
        <v>1957</v>
      </c>
      <c r="AO55" s="5" t="s">
        <v>20</v>
      </c>
      <c r="AP55" s="12">
        <v>4</v>
      </c>
      <c r="AQ55" s="11" t="s">
        <v>70</v>
      </c>
      <c r="AR55" s="5">
        <v>1975</v>
      </c>
      <c r="AS55" s="5" t="s">
        <v>20</v>
      </c>
      <c r="AT55" s="12">
        <v>14.9</v>
      </c>
      <c r="AU55" s="11" t="s">
        <v>73</v>
      </c>
      <c r="AV55" s="5">
        <v>1976</v>
      </c>
      <c r="AW55" s="5" t="s">
        <v>22</v>
      </c>
      <c r="AX55" s="12">
        <v>11.7</v>
      </c>
      <c r="AY55" s="11" t="s">
        <v>86</v>
      </c>
      <c r="AZ55" s="5">
        <v>1957</v>
      </c>
      <c r="BA55" s="5" t="s">
        <v>20</v>
      </c>
      <c r="BB55" s="12">
        <v>2415</v>
      </c>
      <c r="BC55" s="11" t="s">
        <v>89</v>
      </c>
      <c r="BD55" s="5">
        <v>1975</v>
      </c>
      <c r="BE55" s="5" t="s">
        <v>20</v>
      </c>
      <c r="BF55" s="12">
        <v>1384</v>
      </c>
      <c r="BG55" s="11" t="s">
        <v>92</v>
      </c>
      <c r="BH55" s="5">
        <v>1976</v>
      </c>
      <c r="BI55" s="5" t="s">
        <v>22</v>
      </c>
      <c r="BJ55" s="12">
        <v>536</v>
      </c>
      <c r="BL55" s="9" t="s">
        <v>104</v>
      </c>
      <c r="BM55" s="4">
        <v>1951</v>
      </c>
      <c r="BN55" s="4" t="s">
        <v>21</v>
      </c>
      <c r="BO55" s="10">
        <v>10410</v>
      </c>
      <c r="BP55" s="9" t="s">
        <v>108</v>
      </c>
      <c r="BQ55" s="4">
        <v>1951</v>
      </c>
      <c r="BR55" s="4" t="s">
        <v>21</v>
      </c>
      <c r="BS55" s="10">
        <v>14740</v>
      </c>
      <c r="BT55" s="9" t="s">
        <v>112</v>
      </c>
      <c r="BU55" s="4">
        <v>1951</v>
      </c>
      <c r="BV55" s="4" t="s">
        <v>21</v>
      </c>
      <c r="BW55" s="10">
        <v>14214</v>
      </c>
      <c r="BX55" s="9" t="s">
        <v>116</v>
      </c>
      <c r="BY55" s="4">
        <v>1951</v>
      </c>
      <c r="BZ55" s="4" t="s">
        <v>21</v>
      </c>
      <c r="CA55" s="10">
        <v>11893</v>
      </c>
      <c r="CB55" s="9" t="s">
        <v>119</v>
      </c>
      <c r="CC55" s="4">
        <v>1951</v>
      </c>
      <c r="CD55" s="4" t="s">
        <v>21</v>
      </c>
      <c r="CE55" s="10">
        <v>684</v>
      </c>
      <c r="CF55" s="9" t="s">
        <v>122</v>
      </c>
      <c r="CG55" s="4">
        <v>1951</v>
      </c>
      <c r="CH55" s="4" t="s">
        <v>21</v>
      </c>
      <c r="CI55" s="10">
        <v>454</v>
      </c>
      <c r="CJ55" s="9" t="s">
        <v>125</v>
      </c>
      <c r="CK55" s="4">
        <v>1951</v>
      </c>
      <c r="CL55" s="4" t="s">
        <v>21</v>
      </c>
      <c r="CM55" s="10">
        <v>399</v>
      </c>
      <c r="CN55" s="9" t="s">
        <v>128</v>
      </c>
      <c r="CO55" s="4">
        <v>1951</v>
      </c>
      <c r="CP55" s="4" t="s">
        <v>21</v>
      </c>
      <c r="CQ55" s="10">
        <v>311</v>
      </c>
      <c r="CR55" s="9" t="s">
        <v>132</v>
      </c>
      <c r="CS55" s="4">
        <v>1951</v>
      </c>
      <c r="CT55" s="4" t="s">
        <v>21</v>
      </c>
      <c r="CU55" s="10">
        <v>3.3</v>
      </c>
      <c r="CV55" s="9" t="s">
        <v>147</v>
      </c>
      <c r="CW55" s="4">
        <v>1951</v>
      </c>
      <c r="CX55" s="4" t="s">
        <v>21</v>
      </c>
      <c r="CY55" s="10">
        <v>2178</v>
      </c>
    </row>
    <row r="56" spans="1:103" ht="15.75" thickBot="1">
      <c r="A56" s="11" t="s">
        <v>10</v>
      </c>
      <c r="B56" s="5">
        <v>1951</v>
      </c>
      <c r="C56" s="5" t="s">
        <v>22</v>
      </c>
      <c r="D56" s="12">
        <v>62457</v>
      </c>
      <c r="E56" s="9" t="s">
        <v>27</v>
      </c>
      <c r="F56" s="4">
        <v>1951</v>
      </c>
      <c r="G56" s="4" t="s">
        <v>21</v>
      </c>
      <c r="H56" s="10">
        <v>42906</v>
      </c>
      <c r="I56" s="9" t="s">
        <v>31</v>
      </c>
      <c r="J56" s="4">
        <v>1951</v>
      </c>
      <c r="K56" s="4" t="s">
        <v>21</v>
      </c>
      <c r="L56" s="10">
        <v>19108</v>
      </c>
      <c r="M56" s="11" t="s">
        <v>36</v>
      </c>
      <c r="N56" s="5">
        <v>1951</v>
      </c>
      <c r="O56" s="5" t="s">
        <v>22</v>
      </c>
      <c r="P56" s="12">
        <v>3.1</v>
      </c>
      <c r="Q56" s="9" t="s">
        <v>39</v>
      </c>
      <c r="R56" s="4">
        <v>1951</v>
      </c>
      <c r="S56" s="4" t="s">
        <v>21</v>
      </c>
      <c r="T56" s="10">
        <v>3.1</v>
      </c>
      <c r="U56" s="9" t="s">
        <v>42</v>
      </c>
      <c r="V56" s="4">
        <v>1951</v>
      </c>
      <c r="W56" s="4" t="s">
        <v>21</v>
      </c>
      <c r="X56" s="10">
        <v>4.5</v>
      </c>
      <c r="AA56" s="9" t="s">
        <v>56</v>
      </c>
      <c r="AB56" s="4">
        <v>1957</v>
      </c>
      <c r="AC56" s="4" t="s">
        <v>21</v>
      </c>
      <c r="AD56" s="10">
        <v>60016</v>
      </c>
      <c r="AE56" s="9" t="s">
        <v>60</v>
      </c>
      <c r="AF56" s="4">
        <v>1975</v>
      </c>
      <c r="AG56" s="4" t="s">
        <v>21</v>
      </c>
      <c r="AH56" s="10">
        <v>9323</v>
      </c>
      <c r="AI56" s="9" t="s">
        <v>64</v>
      </c>
      <c r="AJ56" s="4">
        <v>1977</v>
      </c>
      <c r="AK56" s="4" t="s">
        <v>11</v>
      </c>
      <c r="AL56" s="10">
        <v>4416</v>
      </c>
      <c r="AM56" s="9" t="s">
        <v>67</v>
      </c>
      <c r="AN56" s="4">
        <v>1957</v>
      </c>
      <c r="AO56" s="4" t="s">
        <v>21</v>
      </c>
      <c r="AP56" s="10">
        <v>4.5999999999999996</v>
      </c>
      <c r="AQ56" s="9" t="s">
        <v>70</v>
      </c>
      <c r="AR56" s="4">
        <v>1975</v>
      </c>
      <c r="AS56" s="4" t="s">
        <v>21</v>
      </c>
      <c r="AT56" s="10">
        <v>14.6</v>
      </c>
      <c r="AU56" s="9" t="s">
        <v>73</v>
      </c>
      <c r="AV56" s="4">
        <v>1977</v>
      </c>
      <c r="AW56" s="4" t="s">
        <v>11</v>
      </c>
      <c r="AX56" s="10">
        <v>11.2</v>
      </c>
      <c r="AY56" s="9" t="s">
        <v>86</v>
      </c>
      <c r="AZ56" s="4">
        <v>1957</v>
      </c>
      <c r="BA56" s="4" t="s">
        <v>21</v>
      </c>
      <c r="BB56" s="10">
        <v>2754</v>
      </c>
      <c r="BC56" s="9" t="s">
        <v>89</v>
      </c>
      <c r="BD56" s="4">
        <v>1975</v>
      </c>
      <c r="BE56" s="4" t="s">
        <v>21</v>
      </c>
      <c r="BF56" s="10">
        <v>1357</v>
      </c>
      <c r="BG56" s="9" t="s">
        <v>92</v>
      </c>
      <c r="BH56" s="4">
        <v>1977</v>
      </c>
      <c r="BI56" s="4" t="s">
        <v>11</v>
      </c>
      <c r="BJ56" s="10">
        <v>494</v>
      </c>
      <c r="BL56" s="11" t="s">
        <v>104</v>
      </c>
      <c r="BM56" s="5">
        <v>1951</v>
      </c>
      <c r="BN56" s="5" t="s">
        <v>22</v>
      </c>
      <c r="BO56" s="12">
        <v>10470</v>
      </c>
      <c r="BP56" s="11" t="s">
        <v>108</v>
      </c>
      <c r="BQ56" s="5">
        <v>1951</v>
      </c>
      <c r="BR56" s="5" t="s">
        <v>22</v>
      </c>
      <c r="BS56" s="12">
        <v>14866</v>
      </c>
      <c r="BT56" s="11" t="s">
        <v>112</v>
      </c>
      <c r="BU56" s="5">
        <v>1951</v>
      </c>
      <c r="BV56" s="5" t="s">
        <v>22</v>
      </c>
      <c r="BW56" s="12">
        <v>14305</v>
      </c>
      <c r="BX56" s="11" t="s">
        <v>116</v>
      </c>
      <c r="BY56" s="5">
        <v>1951</v>
      </c>
      <c r="BZ56" s="5" t="s">
        <v>22</v>
      </c>
      <c r="CA56" s="12">
        <v>11942</v>
      </c>
      <c r="CB56" s="11" t="s">
        <v>119</v>
      </c>
      <c r="CC56" s="5">
        <v>1951</v>
      </c>
      <c r="CD56" s="5" t="s">
        <v>22</v>
      </c>
      <c r="CE56" s="12">
        <v>556</v>
      </c>
      <c r="CF56" s="11" t="s">
        <v>122</v>
      </c>
      <c r="CG56" s="5">
        <v>1951</v>
      </c>
      <c r="CH56" s="5" t="s">
        <v>22</v>
      </c>
      <c r="CI56" s="12">
        <v>451</v>
      </c>
      <c r="CJ56" s="11" t="s">
        <v>125</v>
      </c>
      <c r="CK56" s="5">
        <v>1951</v>
      </c>
      <c r="CL56" s="5" t="s">
        <v>22</v>
      </c>
      <c r="CM56" s="12">
        <v>343</v>
      </c>
      <c r="CN56" s="11" t="s">
        <v>128</v>
      </c>
      <c r="CO56" s="5">
        <v>1951</v>
      </c>
      <c r="CP56" s="5" t="s">
        <v>22</v>
      </c>
      <c r="CQ56" s="12">
        <v>306</v>
      </c>
      <c r="CR56" s="11" t="s">
        <v>132</v>
      </c>
      <c r="CS56" s="5">
        <v>1951</v>
      </c>
      <c r="CT56" s="5" t="s">
        <v>22</v>
      </c>
      <c r="CU56" s="12">
        <v>2.8</v>
      </c>
      <c r="CV56" s="11" t="s">
        <v>147</v>
      </c>
      <c r="CW56" s="5">
        <v>1951</v>
      </c>
      <c r="CX56" s="5" t="s">
        <v>22</v>
      </c>
      <c r="CY56" s="12">
        <v>1960</v>
      </c>
    </row>
    <row r="57" spans="1:103" ht="15.75" thickBot="1">
      <c r="A57" s="9" t="s">
        <v>10</v>
      </c>
      <c r="B57" s="4">
        <v>1952</v>
      </c>
      <c r="C57" s="4" t="s">
        <v>11</v>
      </c>
      <c r="D57" s="10">
        <v>62432</v>
      </c>
      <c r="E57" s="11" t="s">
        <v>27</v>
      </c>
      <c r="F57" s="5">
        <v>1951</v>
      </c>
      <c r="G57" s="5" t="s">
        <v>22</v>
      </c>
      <c r="H57" s="12">
        <v>43091</v>
      </c>
      <c r="I57" s="11" t="s">
        <v>31</v>
      </c>
      <c r="J57" s="5">
        <v>1951</v>
      </c>
      <c r="K57" s="5" t="s">
        <v>22</v>
      </c>
      <c r="L57" s="12">
        <v>19366</v>
      </c>
      <c r="M57" s="9" t="s">
        <v>36</v>
      </c>
      <c r="N57" s="4">
        <v>1952</v>
      </c>
      <c r="O57" s="4" t="s">
        <v>11</v>
      </c>
      <c r="P57" s="10">
        <v>3.2</v>
      </c>
      <c r="Q57" s="11" t="s">
        <v>39</v>
      </c>
      <c r="R57" s="5">
        <v>1951</v>
      </c>
      <c r="S57" s="5" t="s">
        <v>22</v>
      </c>
      <c r="T57" s="12">
        <v>2.7</v>
      </c>
      <c r="U57" s="11" t="s">
        <v>42</v>
      </c>
      <c r="V57" s="5">
        <v>1951</v>
      </c>
      <c r="W57" s="5" t="s">
        <v>22</v>
      </c>
      <c r="X57" s="12">
        <v>4.2</v>
      </c>
      <c r="AA57" s="11" t="s">
        <v>56</v>
      </c>
      <c r="AB57" s="5">
        <v>1957</v>
      </c>
      <c r="AC57" s="5" t="s">
        <v>22</v>
      </c>
      <c r="AD57" s="12">
        <v>60221</v>
      </c>
      <c r="AE57" s="11" t="s">
        <v>60</v>
      </c>
      <c r="AF57" s="5">
        <v>1975</v>
      </c>
      <c r="AG57" s="5" t="s">
        <v>22</v>
      </c>
      <c r="AH57" s="12">
        <v>9344</v>
      </c>
      <c r="AI57" s="11" t="s">
        <v>64</v>
      </c>
      <c r="AJ57" s="5">
        <v>1977</v>
      </c>
      <c r="AK57" s="5" t="s">
        <v>12</v>
      </c>
      <c r="AL57" s="12">
        <v>4437</v>
      </c>
      <c r="AM57" s="11" t="s">
        <v>67</v>
      </c>
      <c r="AN57" s="5">
        <v>1957</v>
      </c>
      <c r="AO57" s="5" t="s">
        <v>22</v>
      </c>
      <c r="AP57" s="12">
        <v>4.7</v>
      </c>
      <c r="AQ57" s="11" t="s">
        <v>70</v>
      </c>
      <c r="AR57" s="5">
        <v>1975</v>
      </c>
      <c r="AS57" s="5" t="s">
        <v>22</v>
      </c>
      <c r="AT57" s="12">
        <v>14.5</v>
      </c>
      <c r="AU57" s="11" t="s">
        <v>73</v>
      </c>
      <c r="AV57" s="5">
        <v>1977</v>
      </c>
      <c r="AW57" s="5" t="s">
        <v>12</v>
      </c>
      <c r="AX57" s="12">
        <v>11.4</v>
      </c>
      <c r="AY57" s="11" t="s">
        <v>86</v>
      </c>
      <c r="AZ57" s="5">
        <v>1957</v>
      </c>
      <c r="BA57" s="5" t="s">
        <v>22</v>
      </c>
      <c r="BB57" s="12">
        <v>2840</v>
      </c>
      <c r="BC57" s="11" t="s">
        <v>89</v>
      </c>
      <c r="BD57" s="5">
        <v>1975</v>
      </c>
      <c r="BE57" s="5" t="s">
        <v>22</v>
      </c>
      <c r="BF57" s="12">
        <v>1358</v>
      </c>
      <c r="BG57" s="11" t="s">
        <v>92</v>
      </c>
      <c r="BH57" s="5">
        <v>1977</v>
      </c>
      <c r="BI57" s="5" t="s">
        <v>12</v>
      </c>
      <c r="BJ57" s="12">
        <v>505</v>
      </c>
      <c r="BL57" s="9" t="s">
        <v>104</v>
      </c>
      <c r="BM57" s="4">
        <v>1952</v>
      </c>
      <c r="BN57" s="4" t="s">
        <v>11</v>
      </c>
      <c r="BO57" s="10">
        <v>10329</v>
      </c>
      <c r="BP57" s="9" t="s">
        <v>108</v>
      </c>
      <c r="BQ57" s="4">
        <v>1952</v>
      </c>
      <c r="BR57" s="4" t="s">
        <v>11</v>
      </c>
      <c r="BS57" s="10">
        <v>14876</v>
      </c>
      <c r="BT57" s="9" t="s">
        <v>112</v>
      </c>
      <c r="BU57" s="4">
        <v>1952</v>
      </c>
      <c r="BV57" s="4" t="s">
        <v>11</v>
      </c>
      <c r="BW57" s="10">
        <v>14294</v>
      </c>
      <c r="BX57" s="9" t="s">
        <v>116</v>
      </c>
      <c r="BY57" s="4">
        <v>1952</v>
      </c>
      <c r="BZ57" s="4" t="s">
        <v>11</v>
      </c>
      <c r="CA57" s="10">
        <v>11928</v>
      </c>
      <c r="CB57" s="9" t="s">
        <v>119</v>
      </c>
      <c r="CC57" s="4">
        <v>1952</v>
      </c>
      <c r="CD57" s="4" t="s">
        <v>11</v>
      </c>
      <c r="CE57" s="10">
        <v>643</v>
      </c>
      <c r="CF57" s="9" t="s">
        <v>122</v>
      </c>
      <c r="CG57" s="4">
        <v>1952</v>
      </c>
      <c r="CH57" s="4" t="s">
        <v>11</v>
      </c>
      <c r="CI57" s="10">
        <v>424</v>
      </c>
      <c r="CJ57" s="9" t="s">
        <v>125</v>
      </c>
      <c r="CK57" s="4">
        <v>1952</v>
      </c>
      <c r="CL57" s="4" t="s">
        <v>11</v>
      </c>
      <c r="CM57" s="10">
        <v>324</v>
      </c>
      <c r="CN57" s="9" t="s">
        <v>128</v>
      </c>
      <c r="CO57" s="4">
        <v>1952</v>
      </c>
      <c r="CP57" s="4" t="s">
        <v>11</v>
      </c>
      <c r="CQ57" s="10">
        <v>286</v>
      </c>
      <c r="CR57" s="9" t="s">
        <v>132</v>
      </c>
      <c r="CS57" s="4">
        <v>1952</v>
      </c>
      <c r="CT57" s="4" t="s">
        <v>11</v>
      </c>
      <c r="CU57" s="10">
        <v>2.5</v>
      </c>
      <c r="CV57" s="9" t="s">
        <v>147</v>
      </c>
      <c r="CW57" s="4">
        <v>1952</v>
      </c>
      <c r="CX57" s="4" t="s">
        <v>11</v>
      </c>
      <c r="CY57" s="10">
        <v>1972</v>
      </c>
    </row>
    <row r="58" spans="1:103" ht="15.75" thickBot="1">
      <c r="A58" s="11" t="s">
        <v>10</v>
      </c>
      <c r="B58" s="5">
        <v>1952</v>
      </c>
      <c r="C58" s="5" t="s">
        <v>12</v>
      </c>
      <c r="D58" s="12">
        <v>62419</v>
      </c>
      <c r="E58" s="9" t="s">
        <v>27</v>
      </c>
      <c r="F58" s="4">
        <v>1952</v>
      </c>
      <c r="G58" s="4" t="s">
        <v>11</v>
      </c>
      <c r="H58" s="10">
        <v>43084</v>
      </c>
      <c r="I58" s="9" t="s">
        <v>31</v>
      </c>
      <c r="J58" s="4">
        <v>1952</v>
      </c>
      <c r="K58" s="4" t="s">
        <v>11</v>
      </c>
      <c r="L58" s="10">
        <v>19348</v>
      </c>
      <c r="M58" s="11" t="s">
        <v>36</v>
      </c>
      <c r="N58" s="5">
        <v>1952</v>
      </c>
      <c r="O58" s="5" t="s">
        <v>12</v>
      </c>
      <c r="P58" s="12">
        <v>3.1</v>
      </c>
      <c r="Q58" s="9" t="s">
        <v>39</v>
      </c>
      <c r="R58" s="4">
        <v>1952</v>
      </c>
      <c r="S58" s="4" t="s">
        <v>11</v>
      </c>
      <c r="T58" s="10">
        <v>2.8</v>
      </c>
      <c r="U58" s="9" t="s">
        <v>42</v>
      </c>
      <c r="V58" s="4">
        <v>1952</v>
      </c>
      <c r="W58" s="4" t="s">
        <v>11</v>
      </c>
      <c r="X58" s="10">
        <v>3.9</v>
      </c>
      <c r="AA58" s="9" t="s">
        <v>56</v>
      </c>
      <c r="AB58" s="4">
        <v>1958</v>
      </c>
      <c r="AC58" s="4" t="s">
        <v>11</v>
      </c>
      <c r="AD58" s="10">
        <v>59935</v>
      </c>
      <c r="AE58" s="9" t="s">
        <v>60</v>
      </c>
      <c r="AF58" s="4">
        <v>1976</v>
      </c>
      <c r="AG58" s="4" t="s">
        <v>11</v>
      </c>
      <c r="AH58" s="10">
        <v>9424</v>
      </c>
      <c r="AI58" s="9" t="s">
        <v>64</v>
      </c>
      <c r="AJ58" s="4">
        <v>1977</v>
      </c>
      <c r="AK58" s="4" t="s">
        <v>13</v>
      </c>
      <c r="AL58" s="10">
        <v>4300</v>
      </c>
      <c r="AM58" s="9" t="s">
        <v>67</v>
      </c>
      <c r="AN58" s="4">
        <v>1958</v>
      </c>
      <c r="AO58" s="4" t="s">
        <v>11</v>
      </c>
      <c r="AP58" s="10">
        <v>5.2</v>
      </c>
      <c r="AQ58" s="9" t="s">
        <v>70</v>
      </c>
      <c r="AR58" s="4">
        <v>1976</v>
      </c>
      <c r="AS58" s="4" t="s">
        <v>11</v>
      </c>
      <c r="AT58" s="10">
        <v>14.3</v>
      </c>
      <c r="AU58" s="9" t="s">
        <v>73</v>
      </c>
      <c r="AV58" s="4">
        <v>1977</v>
      </c>
      <c r="AW58" s="4" t="s">
        <v>13</v>
      </c>
      <c r="AX58" s="10">
        <v>11.2</v>
      </c>
      <c r="AY58" s="9" t="s">
        <v>86</v>
      </c>
      <c r="AZ58" s="4">
        <v>1958</v>
      </c>
      <c r="BA58" s="4" t="s">
        <v>11</v>
      </c>
      <c r="BB58" s="10">
        <v>3119</v>
      </c>
      <c r="BC58" s="9" t="s">
        <v>89</v>
      </c>
      <c r="BD58" s="4">
        <v>1976</v>
      </c>
      <c r="BE58" s="4" t="s">
        <v>11</v>
      </c>
      <c r="BF58" s="10">
        <v>1343</v>
      </c>
      <c r="BG58" s="9" t="s">
        <v>92</v>
      </c>
      <c r="BH58" s="4">
        <v>1977</v>
      </c>
      <c r="BI58" s="4" t="s">
        <v>13</v>
      </c>
      <c r="BJ58" s="10">
        <v>480</v>
      </c>
      <c r="BL58" s="11" t="s">
        <v>104</v>
      </c>
      <c r="BM58" s="5">
        <v>1952</v>
      </c>
      <c r="BN58" s="5" t="s">
        <v>12</v>
      </c>
      <c r="BO58" s="12">
        <v>10233</v>
      </c>
      <c r="BP58" s="11" t="s">
        <v>108</v>
      </c>
      <c r="BQ58" s="5">
        <v>1952</v>
      </c>
      <c r="BR58" s="5" t="s">
        <v>12</v>
      </c>
      <c r="BS58" s="12">
        <v>14911</v>
      </c>
      <c r="BT58" s="11" t="s">
        <v>112</v>
      </c>
      <c r="BU58" s="5">
        <v>1952</v>
      </c>
      <c r="BV58" s="5" t="s">
        <v>12</v>
      </c>
      <c r="BW58" s="12">
        <v>14370</v>
      </c>
      <c r="BX58" s="11" t="s">
        <v>116</v>
      </c>
      <c r="BY58" s="5">
        <v>1952</v>
      </c>
      <c r="BZ58" s="5" t="s">
        <v>12</v>
      </c>
      <c r="CA58" s="12">
        <v>11974</v>
      </c>
      <c r="CB58" s="11" t="s">
        <v>119</v>
      </c>
      <c r="CC58" s="5">
        <v>1952</v>
      </c>
      <c r="CD58" s="5" t="s">
        <v>12</v>
      </c>
      <c r="CE58" s="12">
        <v>612</v>
      </c>
      <c r="CF58" s="11" t="s">
        <v>122</v>
      </c>
      <c r="CG58" s="5">
        <v>1952</v>
      </c>
      <c r="CH58" s="5" t="s">
        <v>12</v>
      </c>
      <c r="CI58" s="12">
        <v>416</v>
      </c>
      <c r="CJ58" s="11" t="s">
        <v>125</v>
      </c>
      <c r="CK58" s="5">
        <v>1952</v>
      </c>
      <c r="CL58" s="5" t="s">
        <v>12</v>
      </c>
      <c r="CM58" s="12">
        <v>368</v>
      </c>
      <c r="CN58" s="11" t="s">
        <v>128</v>
      </c>
      <c r="CO58" s="5">
        <v>1952</v>
      </c>
      <c r="CP58" s="5" t="s">
        <v>12</v>
      </c>
      <c r="CQ58" s="12">
        <v>280</v>
      </c>
      <c r="CR58" s="11" t="s">
        <v>132</v>
      </c>
      <c r="CS58" s="5">
        <v>1952</v>
      </c>
      <c r="CT58" s="5" t="s">
        <v>12</v>
      </c>
      <c r="CU58" s="12">
        <v>2.6</v>
      </c>
      <c r="CV58" s="11" t="s">
        <v>147</v>
      </c>
      <c r="CW58" s="5">
        <v>1952</v>
      </c>
      <c r="CX58" s="5" t="s">
        <v>12</v>
      </c>
      <c r="CY58" s="12">
        <v>1957</v>
      </c>
    </row>
    <row r="59" spans="1:103" ht="15.75" thickBot="1">
      <c r="A59" s="9" t="s">
        <v>10</v>
      </c>
      <c r="B59" s="4">
        <v>1952</v>
      </c>
      <c r="C59" s="4" t="s">
        <v>13</v>
      </c>
      <c r="D59" s="10">
        <v>61721</v>
      </c>
      <c r="E59" s="11" t="s">
        <v>27</v>
      </c>
      <c r="F59" s="5">
        <v>1952</v>
      </c>
      <c r="G59" s="5" t="s">
        <v>12</v>
      </c>
      <c r="H59" s="12">
        <v>43129</v>
      </c>
      <c r="I59" s="11" t="s">
        <v>31</v>
      </c>
      <c r="J59" s="5">
        <v>1952</v>
      </c>
      <c r="K59" s="5" t="s">
        <v>12</v>
      </c>
      <c r="L59" s="12">
        <v>19290</v>
      </c>
      <c r="M59" s="9" t="s">
        <v>36</v>
      </c>
      <c r="N59" s="4">
        <v>1952</v>
      </c>
      <c r="O59" s="4" t="s">
        <v>13</v>
      </c>
      <c r="P59" s="10">
        <v>2.9</v>
      </c>
      <c r="Q59" s="11" t="s">
        <v>39</v>
      </c>
      <c r="R59" s="5">
        <v>1952</v>
      </c>
      <c r="S59" s="5" t="s">
        <v>12</v>
      </c>
      <c r="T59" s="12">
        <v>2.8</v>
      </c>
      <c r="U59" s="11" t="s">
        <v>42</v>
      </c>
      <c r="V59" s="5">
        <v>1952</v>
      </c>
      <c r="W59" s="5" t="s">
        <v>12</v>
      </c>
      <c r="X59" s="12">
        <v>3.8</v>
      </c>
      <c r="AA59" s="11" t="s">
        <v>56</v>
      </c>
      <c r="AB59" s="5">
        <v>1958</v>
      </c>
      <c r="AC59" s="5" t="s">
        <v>12</v>
      </c>
      <c r="AD59" s="12">
        <v>60023</v>
      </c>
      <c r="AE59" s="11" t="s">
        <v>60</v>
      </c>
      <c r="AF59" s="5">
        <v>1976</v>
      </c>
      <c r="AG59" s="5" t="s">
        <v>12</v>
      </c>
      <c r="AH59" s="12">
        <v>9464</v>
      </c>
      <c r="AI59" s="11" t="s">
        <v>64</v>
      </c>
      <c r="AJ59" s="5">
        <v>1977</v>
      </c>
      <c r="AK59" s="5" t="s">
        <v>14</v>
      </c>
      <c r="AL59" s="12">
        <v>4351</v>
      </c>
      <c r="AM59" s="11" t="s">
        <v>67</v>
      </c>
      <c r="AN59" s="5">
        <v>1958</v>
      </c>
      <c r="AO59" s="5" t="s">
        <v>12</v>
      </c>
      <c r="AP59" s="12">
        <v>5.7</v>
      </c>
      <c r="AQ59" s="11" t="s">
        <v>70</v>
      </c>
      <c r="AR59" s="5">
        <v>1976</v>
      </c>
      <c r="AS59" s="5" t="s">
        <v>12</v>
      </c>
      <c r="AT59" s="12">
        <v>14.4</v>
      </c>
      <c r="AU59" s="11" t="s">
        <v>73</v>
      </c>
      <c r="AV59" s="5">
        <v>1977</v>
      </c>
      <c r="AW59" s="5" t="s">
        <v>14</v>
      </c>
      <c r="AX59" s="12">
        <v>9.6</v>
      </c>
      <c r="AY59" s="11" t="s">
        <v>86</v>
      </c>
      <c r="AZ59" s="5">
        <v>1958</v>
      </c>
      <c r="BA59" s="5" t="s">
        <v>12</v>
      </c>
      <c r="BB59" s="12">
        <v>3423</v>
      </c>
      <c r="BC59" s="11" t="s">
        <v>89</v>
      </c>
      <c r="BD59" s="5">
        <v>1976</v>
      </c>
      <c r="BE59" s="5" t="s">
        <v>12</v>
      </c>
      <c r="BF59" s="12">
        <v>1365</v>
      </c>
      <c r="BG59" s="11" t="s">
        <v>92</v>
      </c>
      <c r="BH59" s="5">
        <v>1977</v>
      </c>
      <c r="BI59" s="5" t="s">
        <v>14</v>
      </c>
      <c r="BJ59" s="12">
        <v>418</v>
      </c>
      <c r="BL59" s="9" t="s">
        <v>104</v>
      </c>
      <c r="BM59" s="4">
        <v>1952</v>
      </c>
      <c r="BN59" s="4" t="s">
        <v>13</v>
      </c>
      <c r="BO59" s="10">
        <v>9989</v>
      </c>
      <c r="BP59" s="9" t="s">
        <v>108</v>
      </c>
      <c r="BQ59" s="4">
        <v>1952</v>
      </c>
      <c r="BR59" s="4" t="s">
        <v>13</v>
      </c>
      <c r="BS59" s="10">
        <v>14788</v>
      </c>
      <c r="BT59" s="9" t="s">
        <v>112</v>
      </c>
      <c r="BU59" s="4">
        <v>1952</v>
      </c>
      <c r="BV59" s="4" t="s">
        <v>13</v>
      </c>
      <c r="BW59" s="10">
        <v>14310</v>
      </c>
      <c r="BX59" s="9" t="s">
        <v>116</v>
      </c>
      <c r="BY59" s="4">
        <v>1952</v>
      </c>
      <c r="BZ59" s="4" t="s">
        <v>13</v>
      </c>
      <c r="CA59" s="10">
        <v>12036</v>
      </c>
      <c r="CB59" s="9" t="s">
        <v>119</v>
      </c>
      <c r="CC59" s="4">
        <v>1952</v>
      </c>
      <c r="CD59" s="4" t="s">
        <v>13</v>
      </c>
      <c r="CE59" s="10">
        <v>589</v>
      </c>
      <c r="CF59" s="9" t="s">
        <v>122</v>
      </c>
      <c r="CG59" s="4">
        <v>1952</v>
      </c>
      <c r="CH59" s="4" t="s">
        <v>13</v>
      </c>
      <c r="CI59" s="10">
        <v>324</v>
      </c>
      <c r="CJ59" s="9" t="s">
        <v>125</v>
      </c>
      <c r="CK59" s="4">
        <v>1952</v>
      </c>
      <c r="CL59" s="4" t="s">
        <v>13</v>
      </c>
      <c r="CM59" s="10">
        <v>305</v>
      </c>
      <c r="CN59" s="9" t="s">
        <v>128</v>
      </c>
      <c r="CO59" s="4">
        <v>1952</v>
      </c>
      <c r="CP59" s="4" t="s">
        <v>13</v>
      </c>
      <c r="CQ59" s="10">
        <v>301</v>
      </c>
      <c r="CR59" s="9" t="s">
        <v>132</v>
      </c>
      <c r="CS59" s="4">
        <v>1952</v>
      </c>
      <c r="CT59" s="4" t="s">
        <v>13</v>
      </c>
      <c r="CU59" s="10">
        <v>2.6</v>
      </c>
      <c r="CV59" s="9" t="s">
        <v>147</v>
      </c>
      <c r="CW59" s="4">
        <v>1952</v>
      </c>
      <c r="CX59" s="4" t="s">
        <v>13</v>
      </c>
      <c r="CY59" s="10">
        <v>1813</v>
      </c>
    </row>
    <row r="60" spans="1:103" ht="15.75" thickBot="1">
      <c r="A60" s="11" t="s">
        <v>10</v>
      </c>
      <c r="B60" s="5">
        <v>1952</v>
      </c>
      <c r="C60" s="5" t="s">
        <v>14</v>
      </c>
      <c r="D60" s="12">
        <v>61720</v>
      </c>
      <c r="E60" s="9" t="s">
        <v>27</v>
      </c>
      <c r="F60" s="4">
        <v>1952</v>
      </c>
      <c r="G60" s="4" t="s">
        <v>13</v>
      </c>
      <c r="H60" s="10">
        <v>42843</v>
      </c>
      <c r="I60" s="9" t="s">
        <v>31</v>
      </c>
      <c r="J60" s="4">
        <v>1952</v>
      </c>
      <c r="K60" s="4" t="s">
        <v>13</v>
      </c>
      <c r="L60" s="10">
        <v>18878</v>
      </c>
      <c r="M60" s="11" t="s">
        <v>36</v>
      </c>
      <c r="N60" s="5">
        <v>1952</v>
      </c>
      <c r="O60" s="5" t="s">
        <v>14</v>
      </c>
      <c r="P60" s="12">
        <v>2.9</v>
      </c>
      <c r="Q60" s="9" t="s">
        <v>39</v>
      </c>
      <c r="R60" s="4">
        <v>1952</v>
      </c>
      <c r="S60" s="4" t="s">
        <v>13</v>
      </c>
      <c r="T60" s="10">
        <v>2.7</v>
      </c>
      <c r="U60" s="9" t="s">
        <v>42</v>
      </c>
      <c r="V60" s="4">
        <v>1952</v>
      </c>
      <c r="W60" s="4" t="s">
        <v>13</v>
      </c>
      <c r="X60" s="10">
        <v>3.5</v>
      </c>
      <c r="AA60" s="9" t="s">
        <v>56</v>
      </c>
      <c r="AB60" s="4">
        <v>1958</v>
      </c>
      <c r="AC60" s="4" t="s">
        <v>13</v>
      </c>
      <c r="AD60" s="10">
        <v>59987</v>
      </c>
      <c r="AE60" s="9" t="s">
        <v>60</v>
      </c>
      <c r="AF60" s="4">
        <v>1976</v>
      </c>
      <c r="AG60" s="4" t="s">
        <v>13</v>
      </c>
      <c r="AH60" s="10">
        <v>9495</v>
      </c>
      <c r="AI60" s="9" t="s">
        <v>64</v>
      </c>
      <c r="AJ60" s="4">
        <v>1977</v>
      </c>
      <c r="AK60" s="4" t="s">
        <v>15</v>
      </c>
      <c r="AL60" s="10">
        <v>4451</v>
      </c>
      <c r="AM60" s="9" t="s">
        <v>67</v>
      </c>
      <c r="AN60" s="4">
        <v>1958</v>
      </c>
      <c r="AO60" s="4" t="s">
        <v>13</v>
      </c>
      <c r="AP60" s="10">
        <v>5.9</v>
      </c>
      <c r="AQ60" s="9" t="s">
        <v>70</v>
      </c>
      <c r="AR60" s="4">
        <v>1976</v>
      </c>
      <c r="AS60" s="4" t="s">
        <v>13</v>
      </c>
      <c r="AT60" s="10">
        <v>13.5</v>
      </c>
      <c r="AU60" s="9" t="s">
        <v>73</v>
      </c>
      <c r="AV60" s="4">
        <v>1977</v>
      </c>
      <c r="AW60" s="4" t="s">
        <v>15</v>
      </c>
      <c r="AX60" s="10">
        <v>9.9</v>
      </c>
      <c r="AY60" s="9" t="s">
        <v>86</v>
      </c>
      <c r="AZ60" s="4">
        <v>1958</v>
      </c>
      <c r="BA60" s="4" t="s">
        <v>13</v>
      </c>
      <c r="BB60" s="10">
        <v>3564</v>
      </c>
      <c r="BC60" s="9" t="s">
        <v>89</v>
      </c>
      <c r="BD60" s="4">
        <v>1976</v>
      </c>
      <c r="BE60" s="4" t="s">
        <v>13</v>
      </c>
      <c r="BF60" s="10">
        <v>1286</v>
      </c>
      <c r="BG60" s="9" t="s">
        <v>92</v>
      </c>
      <c r="BH60" s="4">
        <v>1977</v>
      </c>
      <c r="BI60" s="4" t="s">
        <v>15</v>
      </c>
      <c r="BJ60" s="10">
        <v>441</v>
      </c>
      <c r="BL60" s="11" t="s">
        <v>104</v>
      </c>
      <c r="BM60" s="5">
        <v>1952</v>
      </c>
      <c r="BN60" s="5" t="s">
        <v>14</v>
      </c>
      <c r="BO60" s="12">
        <v>9936</v>
      </c>
      <c r="BP60" s="11" t="s">
        <v>108</v>
      </c>
      <c r="BQ60" s="5">
        <v>1952</v>
      </c>
      <c r="BR60" s="5" t="s">
        <v>14</v>
      </c>
      <c r="BS60" s="12">
        <v>14827</v>
      </c>
      <c r="BT60" s="11" t="s">
        <v>112</v>
      </c>
      <c r="BU60" s="5">
        <v>1952</v>
      </c>
      <c r="BV60" s="5" t="s">
        <v>14</v>
      </c>
      <c r="BW60" s="12">
        <v>14342</v>
      </c>
      <c r="BX60" s="11" t="s">
        <v>116</v>
      </c>
      <c r="BY60" s="5">
        <v>1952</v>
      </c>
      <c r="BZ60" s="5" t="s">
        <v>14</v>
      </c>
      <c r="CA60" s="12">
        <v>11893</v>
      </c>
      <c r="CB60" s="11" t="s">
        <v>119</v>
      </c>
      <c r="CC60" s="5">
        <v>1952</v>
      </c>
      <c r="CD60" s="5" t="s">
        <v>14</v>
      </c>
      <c r="CE60" s="12">
        <v>574</v>
      </c>
      <c r="CF60" s="11" t="s">
        <v>122</v>
      </c>
      <c r="CG60" s="5">
        <v>1952</v>
      </c>
      <c r="CH60" s="5" t="s">
        <v>14</v>
      </c>
      <c r="CI60" s="12">
        <v>390</v>
      </c>
      <c r="CJ60" s="11" t="s">
        <v>125</v>
      </c>
      <c r="CK60" s="5">
        <v>1952</v>
      </c>
      <c r="CL60" s="5" t="s">
        <v>14</v>
      </c>
      <c r="CM60" s="12">
        <v>315</v>
      </c>
      <c r="CN60" s="11" t="s">
        <v>128</v>
      </c>
      <c r="CO60" s="5">
        <v>1952</v>
      </c>
      <c r="CP60" s="5" t="s">
        <v>14</v>
      </c>
      <c r="CQ60" s="12">
        <v>249</v>
      </c>
      <c r="CR60" s="11" t="s">
        <v>132</v>
      </c>
      <c r="CS60" s="5">
        <v>1952</v>
      </c>
      <c r="CT60" s="5" t="s">
        <v>14</v>
      </c>
      <c r="CU60" s="12">
        <v>2.6</v>
      </c>
      <c r="CV60" s="11" t="s">
        <v>147</v>
      </c>
      <c r="CW60" s="5">
        <v>1952</v>
      </c>
      <c r="CX60" s="5" t="s">
        <v>14</v>
      </c>
      <c r="CY60" s="12">
        <v>1811</v>
      </c>
    </row>
    <row r="61" spans="1:103" ht="15.75" thickBot="1">
      <c r="A61" s="9" t="s">
        <v>10</v>
      </c>
      <c r="B61" s="4">
        <v>1952</v>
      </c>
      <c r="C61" s="4" t="s">
        <v>15</v>
      </c>
      <c r="D61" s="10">
        <v>62058</v>
      </c>
      <c r="E61" s="11" t="s">
        <v>27</v>
      </c>
      <c r="F61" s="5">
        <v>1952</v>
      </c>
      <c r="G61" s="5" t="s">
        <v>14</v>
      </c>
      <c r="H61" s="12">
        <v>42734</v>
      </c>
      <c r="I61" s="11" t="s">
        <v>31</v>
      </c>
      <c r="J61" s="5">
        <v>1952</v>
      </c>
      <c r="K61" s="5" t="s">
        <v>14</v>
      </c>
      <c r="L61" s="12">
        <v>18986</v>
      </c>
      <c r="M61" s="9" t="s">
        <v>36</v>
      </c>
      <c r="N61" s="4">
        <v>1952</v>
      </c>
      <c r="O61" s="4" t="s">
        <v>15</v>
      </c>
      <c r="P61" s="10">
        <v>3</v>
      </c>
      <c r="Q61" s="11" t="s">
        <v>39</v>
      </c>
      <c r="R61" s="5">
        <v>1952</v>
      </c>
      <c r="S61" s="5" t="s">
        <v>14</v>
      </c>
      <c r="T61" s="12">
        <v>2.7</v>
      </c>
      <c r="U61" s="11" t="s">
        <v>42</v>
      </c>
      <c r="V61" s="5">
        <v>1952</v>
      </c>
      <c r="W61" s="5" t="s">
        <v>14</v>
      </c>
      <c r="X61" s="12">
        <v>3.5</v>
      </c>
      <c r="AA61" s="11" t="s">
        <v>56</v>
      </c>
      <c r="AB61" s="5">
        <v>1958</v>
      </c>
      <c r="AC61" s="5" t="s">
        <v>14</v>
      </c>
      <c r="AD61" s="12">
        <v>60286</v>
      </c>
      <c r="AE61" s="11" t="s">
        <v>60</v>
      </c>
      <c r="AF61" s="5">
        <v>1976</v>
      </c>
      <c r="AG61" s="5" t="s">
        <v>14</v>
      </c>
      <c r="AH61" s="12">
        <v>9592</v>
      </c>
      <c r="AI61" s="11" t="s">
        <v>64</v>
      </c>
      <c r="AJ61" s="5">
        <v>1977</v>
      </c>
      <c r="AK61" s="5" t="s">
        <v>16</v>
      </c>
      <c r="AL61" s="12">
        <v>4575</v>
      </c>
      <c r="AM61" s="11" t="s">
        <v>67</v>
      </c>
      <c r="AN61" s="5">
        <v>1958</v>
      </c>
      <c r="AO61" s="5" t="s">
        <v>14</v>
      </c>
      <c r="AP61" s="12">
        <v>6.7</v>
      </c>
      <c r="AQ61" s="11" t="s">
        <v>70</v>
      </c>
      <c r="AR61" s="5">
        <v>1976</v>
      </c>
      <c r="AS61" s="5" t="s">
        <v>14</v>
      </c>
      <c r="AT61" s="12">
        <v>13.8</v>
      </c>
      <c r="AU61" s="11" t="s">
        <v>73</v>
      </c>
      <c r="AV61" s="5">
        <v>1977</v>
      </c>
      <c r="AW61" s="5" t="s">
        <v>16</v>
      </c>
      <c r="AX61" s="12">
        <v>10.1</v>
      </c>
      <c r="AY61" s="11" t="s">
        <v>86</v>
      </c>
      <c r="AZ61" s="5">
        <v>1958</v>
      </c>
      <c r="BA61" s="5" t="s">
        <v>14</v>
      </c>
      <c r="BB61" s="12">
        <v>4012</v>
      </c>
      <c r="BC61" s="11" t="s">
        <v>89</v>
      </c>
      <c r="BD61" s="5">
        <v>1976</v>
      </c>
      <c r="BE61" s="5" t="s">
        <v>14</v>
      </c>
      <c r="BF61" s="12">
        <v>1323</v>
      </c>
      <c r="BG61" s="11" t="s">
        <v>92</v>
      </c>
      <c r="BH61" s="5">
        <v>1977</v>
      </c>
      <c r="BI61" s="5" t="s">
        <v>16</v>
      </c>
      <c r="BJ61" s="12">
        <v>462</v>
      </c>
      <c r="BL61" s="9" t="s">
        <v>104</v>
      </c>
      <c r="BM61" s="4">
        <v>1952</v>
      </c>
      <c r="BN61" s="4" t="s">
        <v>15</v>
      </c>
      <c r="BO61" s="10">
        <v>9968</v>
      </c>
      <c r="BP61" s="9" t="s">
        <v>108</v>
      </c>
      <c r="BQ61" s="4">
        <v>1952</v>
      </c>
      <c r="BR61" s="4" t="s">
        <v>15</v>
      </c>
      <c r="BS61" s="10">
        <v>14905</v>
      </c>
      <c r="BT61" s="9" t="s">
        <v>112</v>
      </c>
      <c r="BU61" s="4">
        <v>1952</v>
      </c>
      <c r="BV61" s="4" t="s">
        <v>15</v>
      </c>
      <c r="BW61" s="10">
        <v>14372</v>
      </c>
      <c r="BX61" s="9" t="s">
        <v>116</v>
      </c>
      <c r="BY61" s="4">
        <v>1952</v>
      </c>
      <c r="BZ61" s="4" t="s">
        <v>15</v>
      </c>
      <c r="CA61" s="10">
        <v>11889</v>
      </c>
      <c r="CB61" s="9" t="s">
        <v>119</v>
      </c>
      <c r="CC61" s="4">
        <v>1952</v>
      </c>
      <c r="CD61" s="4" t="s">
        <v>15</v>
      </c>
      <c r="CE61" s="10">
        <v>626</v>
      </c>
      <c r="CF61" s="9" t="s">
        <v>122</v>
      </c>
      <c r="CG61" s="4">
        <v>1952</v>
      </c>
      <c r="CH61" s="4" t="s">
        <v>15</v>
      </c>
      <c r="CI61" s="10">
        <v>379</v>
      </c>
      <c r="CJ61" s="9" t="s">
        <v>125</v>
      </c>
      <c r="CK61" s="4">
        <v>1952</v>
      </c>
      <c r="CL61" s="4" t="s">
        <v>15</v>
      </c>
      <c r="CM61" s="10">
        <v>302</v>
      </c>
      <c r="CN61" s="9" t="s">
        <v>128</v>
      </c>
      <c r="CO61" s="4">
        <v>1952</v>
      </c>
      <c r="CP61" s="4" t="s">
        <v>15</v>
      </c>
      <c r="CQ61" s="10">
        <v>273</v>
      </c>
      <c r="CR61" s="9" t="s">
        <v>132</v>
      </c>
      <c r="CS61" s="4">
        <v>1952</v>
      </c>
      <c r="CT61" s="4" t="s">
        <v>15</v>
      </c>
      <c r="CU61" s="10">
        <v>2.7</v>
      </c>
      <c r="CV61" s="9" t="s">
        <v>147</v>
      </c>
      <c r="CW61" s="4">
        <v>1952</v>
      </c>
      <c r="CX61" s="4" t="s">
        <v>15</v>
      </c>
      <c r="CY61" s="10">
        <v>1863</v>
      </c>
    </row>
    <row r="62" spans="1:103" ht="15.75" thickBot="1">
      <c r="A62" s="11" t="s">
        <v>10</v>
      </c>
      <c r="B62" s="5">
        <v>1952</v>
      </c>
      <c r="C62" s="5" t="s">
        <v>16</v>
      </c>
      <c r="D62" s="12">
        <v>62103</v>
      </c>
      <c r="E62" s="9" t="s">
        <v>27</v>
      </c>
      <c r="F62" s="4">
        <v>1952</v>
      </c>
      <c r="G62" s="4" t="s">
        <v>15</v>
      </c>
      <c r="H62" s="10">
        <v>42823</v>
      </c>
      <c r="I62" s="9" t="s">
        <v>31</v>
      </c>
      <c r="J62" s="4">
        <v>1952</v>
      </c>
      <c r="K62" s="4" t="s">
        <v>15</v>
      </c>
      <c r="L62" s="10">
        <v>19235</v>
      </c>
      <c r="M62" s="11" t="s">
        <v>36</v>
      </c>
      <c r="N62" s="5">
        <v>1952</v>
      </c>
      <c r="O62" s="5" t="s">
        <v>16</v>
      </c>
      <c r="P62" s="12">
        <v>3</v>
      </c>
      <c r="Q62" s="9" t="s">
        <v>39</v>
      </c>
      <c r="R62" s="4">
        <v>1952</v>
      </c>
      <c r="S62" s="4" t="s">
        <v>15</v>
      </c>
      <c r="T62" s="10">
        <v>2.6</v>
      </c>
      <c r="U62" s="9" t="s">
        <v>42</v>
      </c>
      <c r="V62" s="4">
        <v>1952</v>
      </c>
      <c r="W62" s="4" t="s">
        <v>15</v>
      </c>
      <c r="X62" s="10">
        <v>3.9</v>
      </c>
      <c r="AA62" s="9" t="s">
        <v>56</v>
      </c>
      <c r="AB62" s="4">
        <v>1958</v>
      </c>
      <c r="AC62" s="4" t="s">
        <v>15</v>
      </c>
      <c r="AD62" s="10">
        <v>60515</v>
      </c>
      <c r="AE62" s="9" t="s">
        <v>60</v>
      </c>
      <c r="AF62" s="4">
        <v>1976</v>
      </c>
      <c r="AG62" s="4" t="s">
        <v>15</v>
      </c>
      <c r="AH62" s="10">
        <v>9503</v>
      </c>
      <c r="AI62" s="9" t="s">
        <v>64</v>
      </c>
      <c r="AJ62" s="4">
        <v>1977</v>
      </c>
      <c r="AK62" s="4" t="s">
        <v>17</v>
      </c>
      <c r="AL62" s="10">
        <v>4630</v>
      </c>
      <c r="AM62" s="9" t="s">
        <v>67</v>
      </c>
      <c r="AN62" s="4">
        <v>1958</v>
      </c>
      <c r="AO62" s="4" t="s">
        <v>15</v>
      </c>
      <c r="AP62" s="10">
        <v>6.7</v>
      </c>
      <c r="AQ62" s="9" t="s">
        <v>70</v>
      </c>
      <c r="AR62" s="4">
        <v>1976</v>
      </c>
      <c r="AS62" s="4" t="s">
        <v>15</v>
      </c>
      <c r="AT62" s="10">
        <v>13.2</v>
      </c>
      <c r="AU62" s="9" t="s">
        <v>73</v>
      </c>
      <c r="AV62" s="4">
        <v>1977</v>
      </c>
      <c r="AW62" s="4" t="s">
        <v>17</v>
      </c>
      <c r="AX62" s="10">
        <v>9.5</v>
      </c>
      <c r="AY62" s="9" t="s">
        <v>86</v>
      </c>
      <c r="AZ62" s="4">
        <v>1958</v>
      </c>
      <c r="BA62" s="4" t="s">
        <v>15</v>
      </c>
      <c r="BB62" s="10">
        <v>4038</v>
      </c>
      <c r="BC62" s="9" t="s">
        <v>89</v>
      </c>
      <c r="BD62" s="4">
        <v>1976</v>
      </c>
      <c r="BE62" s="4" t="s">
        <v>15</v>
      </c>
      <c r="BF62" s="10">
        <v>1251</v>
      </c>
      <c r="BG62" s="9" t="s">
        <v>92</v>
      </c>
      <c r="BH62" s="4">
        <v>1977</v>
      </c>
      <c r="BI62" s="4" t="s">
        <v>17</v>
      </c>
      <c r="BJ62" s="10">
        <v>440</v>
      </c>
      <c r="BL62" s="11" t="s">
        <v>104</v>
      </c>
      <c r="BM62" s="5">
        <v>1952</v>
      </c>
      <c r="BN62" s="5" t="s">
        <v>16</v>
      </c>
      <c r="BO62" s="12">
        <v>10051</v>
      </c>
      <c r="BP62" s="11" t="s">
        <v>108</v>
      </c>
      <c r="BQ62" s="5">
        <v>1952</v>
      </c>
      <c r="BR62" s="5" t="s">
        <v>16</v>
      </c>
      <c r="BS62" s="12">
        <v>14893</v>
      </c>
      <c r="BT62" s="11" t="s">
        <v>112</v>
      </c>
      <c r="BU62" s="5">
        <v>1952</v>
      </c>
      <c r="BV62" s="5" t="s">
        <v>16</v>
      </c>
      <c r="BW62" s="12">
        <v>14357</v>
      </c>
      <c r="BX62" s="11" t="s">
        <v>116</v>
      </c>
      <c r="BY62" s="5">
        <v>1952</v>
      </c>
      <c r="BZ62" s="5" t="s">
        <v>16</v>
      </c>
      <c r="CA62" s="12">
        <v>11944</v>
      </c>
      <c r="CB62" s="11" t="s">
        <v>119</v>
      </c>
      <c r="CC62" s="5">
        <v>1952</v>
      </c>
      <c r="CD62" s="5" t="s">
        <v>16</v>
      </c>
      <c r="CE62" s="12">
        <v>602</v>
      </c>
      <c r="CF62" s="11" t="s">
        <v>122</v>
      </c>
      <c r="CG62" s="5">
        <v>1952</v>
      </c>
      <c r="CH62" s="5" t="s">
        <v>16</v>
      </c>
      <c r="CI62" s="12">
        <v>363</v>
      </c>
      <c r="CJ62" s="11" t="s">
        <v>125</v>
      </c>
      <c r="CK62" s="5">
        <v>1952</v>
      </c>
      <c r="CL62" s="5" t="s">
        <v>16</v>
      </c>
      <c r="CM62" s="12">
        <v>327</v>
      </c>
      <c r="CN62" s="11" t="s">
        <v>128</v>
      </c>
      <c r="CO62" s="5">
        <v>1952</v>
      </c>
      <c r="CP62" s="5" t="s">
        <v>16</v>
      </c>
      <c r="CQ62" s="12">
        <v>324</v>
      </c>
      <c r="CR62" s="11" t="s">
        <v>132</v>
      </c>
      <c r="CS62" s="5">
        <v>1952</v>
      </c>
      <c r="CT62" s="5" t="s">
        <v>16</v>
      </c>
      <c r="CU62" s="12">
        <v>2.5</v>
      </c>
      <c r="CV62" s="11" t="s">
        <v>147</v>
      </c>
      <c r="CW62" s="5">
        <v>1952</v>
      </c>
      <c r="CX62" s="5" t="s">
        <v>16</v>
      </c>
      <c r="CY62" s="12">
        <v>1884</v>
      </c>
    </row>
    <row r="63" spans="1:103" ht="15.75" thickBot="1">
      <c r="A63" s="9" t="s">
        <v>10</v>
      </c>
      <c r="B63" s="4">
        <v>1952</v>
      </c>
      <c r="C63" s="4" t="s">
        <v>17</v>
      </c>
      <c r="D63" s="10">
        <v>61962</v>
      </c>
      <c r="E63" s="11" t="s">
        <v>27</v>
      </c>
      <c r="F63" s="5">
        <v>1952</v>
      </c>
      <c r="G63" s="5" t="s">
        <v>16</v>
      </c>
      <c r="H63" s="12">
        <v>42877</v>
      </c>
      <c r="I63" s="11" t="s">
        <v>31</v>
      </c>
      <c r="J63" s="5">
        <v>1952</v>
      </c>
      <c r="K63" s="5" t="s">
        <v>16</v>
      </c>
      <c r="L63" s="12">
        <v>19226</v>
      </c>
      <c r="M63" s="9" t="s">
        <v>36</v>
      </c>
      <c r="N63" s="4">
        <v>1952</v>
      </c>
      <c r="O63" s="4" t="s">
        <v>17</v>
      </c>
      <c r="P63" s="10">
        <v>3.2</v>
      </c>
      <c r="Q63" s="11" t="s">
        <v>39</v>
      </c>
      <c r="R63" s="5">
        <v>1952</v>
      </c>
      <c r="S63" s="5" t="s">
        <v>16</v>
      </c>
      <c r="T63" s="12">
        <v>2.8</v>
      </c>
      <c r="U63" s="11" t="s">
        <v>42</v>
      </c>
      <c r="V63" s="5">
        <v>1952</v>
      </c>
      <c r="W63" s="5" t="s">
        <v>16</v>
      </c>
      <c r="X63" s="12">
        <v>3.5</v>
      </c>
      <c r="AA63" s="11" t="s">
        <v>56</v>
      </c>
      <c r="AB63" s="5">
        <v>1958</v>
      </c>
      <c r="AC63" s="5" t="s">
        <v>16</v>
      </c>
      <c r="AD63" s="12">
        <v>60301</v>
      </c>
      <c r="AE63" s="11" t="s">
        <v>60</v>
      </c>
      <c r="AF63" s="5">
        <v>1976</v>
      </c>
      <c r="AG63" s="5" t="s">
        <v>16</v>
      </c>
      <c r="AH63" s="12">
        <v>9523</v>
      </c>
      <c r="AI63" s="11" t="s">
        <v>64</v>
      </c>
      <c r="AJ63" s="5">
        <v>1977</v>
      </c>
      <c r="AK63" s="5" t="s">
        <v>18</v>
      </c>
      <c r="AL63" s="12">
        <v>4676</v>
      </c>
      <c r="AM63" s="11" t="s">
        <v>67</v>
      </c>
      <c r="AN63" s="5">
        <v>1958</v>
      </c>
      <c r="AO63" s="5" t="s">
        <v>16</v>
      </c>
      <c r="AP63" s="12">
        <v>6.6</v>
      </c>
      <c r="AQ63" s="11" t="s">
        <v>70</v>
      </c>
      <c r="AR63" s="5">
        <v>1976</v>
      </c>
      <c r="AS63" s="5" t="s">
        <v>16</v>
      </c>
      <c r="AT63" s="12">
        <v>14.3</v>
      </c>
      <c r="AU63" s="11" t="s">
        <v>73</v>
      </c>
      <c r="AV63" s="5">
        <v>1977</v>
      </c>
      <c r="AW63" s="5" t="s">
        <v>18</v>
      </c>
      <c r="AX63" s="12">
        <v>9.4</v>
      </c>
      <c r="AY63" s="11" t="s">
        <v>86</v>
      </c>
      <c r="AZ63" s="5">
        <v>1958</v>
      </c>
      <c r="BA63" s="5" t="s">
        <v>16</v>
      </c>
      <c r="BB63" s="12">
        <v>3978</v>
      </c>
      <c r="BC63" s="11" t="s">
        <v>89</v>
      </c>
      <c r="BD63" s="5">
        <v>1976</v>
      </c>
      <c r="BE63" s="5" t="s">
        <v>16</v>
      </c>
      <c r="BF63" s="12">
        <v>1359</v>
      </c>
      <c r="BG63" s="11" t="s">
        <v>92</v>
      </c>
      <c r="BH63" s="5">
        <v>1977</v>
      </c>
      <c r="BI63" s="5" t="s">
        <v>18</v>
      </c>
      <c r="BJ63" s="12">
        <v>439</v>
      </c>
      <c r="BL63" s="9" t="s">
        <v>104</v>
      </c>
      <c r="BM63" s="4">
        <v>1952</v>
      </c>
      <c r="BN63" s="4" t="s">
        <v>17</v>
      </c>
      <c r="BO63" s="10">
        <v>9868</v>
      </c>
      <c r="BP63" s="9" t="s">
        <v>108</v>
      </c>
      <c r="BQ63" s="4">
        <v>1952</v>
      </c>
      <c r="BR63" s="4" t="s">
        <v>17</v>
      </c>
      <c r="BS63" s="10">
        <v>14879</v>
      </c>
      <c r="BT63" s="9" t="s">
        <v>112</v>
      </c>
      <c r="BU63" s="4">
        <v>1952</v>
      </c>
      <c r="BV63" s="4" t="s">
        <v>17</v>
      </c>
      <c r="BW63" s="10">
        <v>14362</v>
      </c>
      <c r="BX63" s="9" t="s">
        <v>116</v>
      </c>
      <c r="BY63" s="4">
        <v>1952</v>
      </c>
      <c r="BZ63" s="4" t="s">
        <v>17</v>
      </c>
      <c r="CA63" s="10">
        <v>11903</v>
      </c>
      <c r="CB63" s="9" t="s">
        <v>119</v>
      </c>
      <c r="CC63" s="4">
        <v>1952</v>
      </c>
      <c r="CD63" s="4" t="s">
        <v>17</v>
      </c>
      <c r="CE63" s="10">
        <v>630</v>
      </c>
      <c r="CF63" s="9" t="s">
        <v>122</v>
      </c>
      <c r="CG63" s="4">
        <v>1952</v>
      </c>
      <c r="CH63" s="4" t="s">
        <v>17</v>
      </c>
      <c r="CI63" s="10">
        <v>413</v>
      </c>
      <c r="CJ63" s="9" t="s">
        <v>125</v>
      </c>
      <c r="CK63" s="4">
        <v>1952</v>
      </c>
      <c r="CL63" s="4" t="s">
        <v>17</v>
      </c>
      <c r="CM63" s="10">
        <v>360</v>
      </c>
      <c r="CN63" s="9" t="s">
        <v>128</v>
      </c>
      <c r="CO63" s="4">
        <v>1952</v>
      </c>
      <c r="CP63" s="4" t="s">
        <v>17</v>
      </c>
      <c r="CQ63" s="10">
        <v>283</v>
      </c>
      <c r="CR63" s="9" t="s">
        <v>132</v>
      </c>
      <c r="CS63" s="4">
        <v>1952</v>
      </c>
      <c r="CT63" s="4" t="s">
        <v>17</v>
      </c>
      <c r="CU63" s="10">
        <v>2.8</v>
      </c>
      <c r="CV63" s="9" t="s">
        <v>147</v>
      </c>
      <c r="CW63" s="4">
        <v>1952</v>
      </c>
      <c r="CX63" s="4" t="s">
        <v>17</v>
      </c>
      <c r="CY63" s="10">
        <v>1991</v>
      </c>
    </row>
    <row r="64" spans="1:103" ht="15.75" thickBot="1">
      <c r="A64" s="11" t="s">
        <v>10</v>
      </c>
      <c r="B64" s="5">
        <v>1952</v>
      </c>
      <c r="C64" s="5" t="s">
        <v>18</v>
      </c>
      <c r="D64" s="12">
        <v>61877</v>
      </c>
      <c r="E64" s="9" t="s">
        <v>27</v>
      </c>
      <c r="F64" s="4">
        <v>1952</v>
      </c>
      <c r="G64" s="4" t="s">
        <v>17</v>
      </c>
      <c r="H64" s="10">
        <v>42871</v>
      </c>
      <c r="I64" s="9" t="s">
        <v>31</v>
      </c>
      <c r="J64" s="4">
        <v>1952</v>
      </c>
      <c r="K64" s="4" t="s">
        <v>17</v>
      </c>
      <c r="L64" s="10">
        <v>19091</v>
      </c>
      <c r="M64" s="11" t="s">
        <v>36</v>
      </c>
      <c r="N64" s="5">
        <v>1952</v>
      </c>
      <c r="O64" s="5" t="s">
        <v>18</v>
      </c>
      <c r="P64" s="12">
        <v>3.4</v>
      </c>
      <c r="Q64" s="9" t="s">
        <v>39</v>
      </c>
      <c r="R64" s="4">
        <v>1952</v>
      </c>
      <c r="S64" s="4" t="s">
        <v>17</v>
      </c>
      <c r="T64" s="10">
        <v>3</v>
      </c>
      <c r="U64" s="9" t="s">
        <v>42</v>
      </c>
      <c r="V64" s="4">
        <v>1952</v>
      </c>
      <c r="W64" s="4" t="s">
        <v>17</v>
      </c>
      <c r="X64" s="10">
        <v>3.7</v>
      </c>
      <c r="AA64" s="9" t="s">
        <v>56</v>
      </c>
      <c r="AB64" s="4">
        <v>1958</v>
      </c>
      <c r="AC64" s="4" t="s">
        <v>17</v>
      </c>
      <c r="AD64" s="10">
        <v>60394</v>
      </c>
      <c r="AE64" s="9" t="s">
        <v>60</v>
      </c>
      <c r="AF64" s="4">
        <v>1976</v>
      </c>
      <c r="AG64" s="4" t="s">
        <v>17</v>
      </c>
      <c r="AH64" s="10">
        <v>9525</v>
      </c>
      <c r="AI64" s="9" t="s">
        <v>64</v>
      </c>
      <c r="AJ64" s="4">
        <v>1977</v>
      </c>
      <c r="AK64" s="4" t="s">
        <v>19</v>
      </c>
      <c r="AL64" s="10">
        <v>4683</v>
      </c>
      <c r="AM64" s="9" t="s">
        <v>67</v>
      </c>
      <c r="AN64" s="4">
        <v>1958</v>
      </c>
      <c r="AO64" s="4" t="s">
        <v>17</v>
      </c>
      <c r="AP64" s="10">
        <v>6.8</v>
      </c>
      <c r="AQ64" s="9" t="s">
        <v>70</v>
      </c>
      <c r="AR64" s="4">
        <v>1976</v>
      </c>
      <c r="AS64" s="4" t="s">
        <v>17</v>
      </c>
      <c r="AT64" s="10">
        <v>13.9</v>
      </c>
      <c r="AU64" s="9" t="s">
        <v>73</v>
      </c>
      <c r="AV64" s="4">
        <v>1977</v>
      </c>
      <c r="AW64" s="4" t="s">
        <v>19</v>
      </c>
      <c r="AX64" s="10">
        <v>9.6999999999999993</v>
      </c>
      <c r="AY64" s="9" t="s">
        <v>86</v>
      </c>
      <c r="AZ64" s="4">
        <v>1958</v>
      </c>
      <c r="BA64" s="4" t="s">
        <v>17</v>
      </c>
      <c r="BB64" s="10">
        <v>4087</v>
      </c>
      <c r="BC64" s="9" t="s">
        <v>89</v>
      </c>
      <c r="BD64" s="4">
        <v>1976</v>
      </c>
      <c r="BE64" s="4" t="s">
        <v>17</v>
      </c>
      <c r="BF64" s="10">
        <v>1327</v>
      </c>
      <c r="BG64" s="9" t="s">
        <v>92</v>
      </c>
      <c r="BH64" s="4">
        <v>1977</v>
      </c>
      <c r="BI64" s="4" t="s">
        <v>19</v>
      </c>
      <c r="BJ64" s="10">
        <v>453</v>
      </c>
      <c r="BL64" s="11" t="s">
        <v>104</v>
      </c>
      <c r="BM64" s="5">
        <v>1952</v>
      </c>
      <c r="BN64" s="5" t="s">
        <v>18</v>
      </c>
      <c r="BO64" s="12">
        <v>9724</v>
      </c>
      <c r="BP64" s="11" t="s">
        <v>108</v>
      </c>
      <c r="BQ64" s="5">
        <v>1952</v>
      </c>
      <c r="BR64" s="5" t="s">
        <v>18</v>
      </c>
      <c r="BS64" s="12">
        <v>14918</v>
      </c>
      <c r="BT64" s="11" t="s">
        <v>112</v>
      </c>
      <c r="BU64" s="5">
        <v>1952</v>
      </c>
      <c r="BV64" s="5" t="s">
        <v>18</v>
      </c>
      <c r="BW64" s="12">
        <v>14360</v>
      </c>
      <c r="BX64" s="11" t="s">
        <v>116</v>
      </c>
      <c r="BY64" s="5">
        <v>1952</v>
      </c>
      <c r="BZ64" s="5" t="s">
        <v>18</v>
      </c>
      <c r="CA64" s="12">
        <v>11831</v>
      </c>
      <c r="CB64" s="11" t="s">
        <v>119</v>
      </c>
      <c r="CC64" s="5">
        <v>1952</v>
      </c>
      <c r="CD64" s="5" t="s">
        <v>18</v>
      </c>
      <c r="CE64" s="12">
        <v>624</v>
      </c>
      <c r="CF64" s="11" t="s">
        <v>122</v>
      </c>
      <c r="CG64" s="5">
        <v>1952</v>
      </c>
      <c r="CH64" s="5" t="s">
        <v>18</v>
      </c>
      <c r="CI64" s="12">
        <v>426</v>
      </c>
      <c r="CJ64" s="11" t="s">
        <v>125</v>
      </c>
      <c r="CK64" s="5">
        <v>1952</v>
      </c>
      <c r="CL64" s="5" t="s">
        <v>18</v>
      </c>
      <c r="CM64" s="12">
        <v>395</v>
      </c>
      <c r="CN64" s="11" t="s">
        <v>128</v>
      </c>
      <c r="CO64" s="5">
        <v>1952</v>
      </c>
      <c r="CP64" s="5" t="s">
        <v>18</v>
      </c>
      <c r="CQ64" s="12">
        <v>296</v>
      </c>
      <c r="CR64" s="11" t="s">
        <v>132</v>
      </c>
      <c r="CS64" s="5">
        <v>1952</v>
      </c>
      <c r="CT64" s="5" t="s">
        <v>18</v>
      </c>
      <c r="CU64" s="12">
        <v>3</v>
      </c>
      <c r="CV64" s="11" t="s">
        <v>147</v>
      </c>
      <c r="CW64" s="5">
        <v>1952</v>
      </c>
      <c r="CX64" s="5" t="s">
        <v>18</v>
      </c>
      <c r="CY64" s="12">
        <v>2087</v>
      </c>
    </row>
    <row r="65" spans="1:103" ht="15.75" thickBot="1">
      <c r="A65" s="9" t="s">
        <v>10</v>
      </c>
      <c r="B65" s="4">
        <v>1952</v>
      </c>
      <c r="C65" s="4" t="s">
        <v>19</v>
      </c>
      <c r="D65" s="10">
        <v>62457</v>
      </c>
      <c r="E65" s="11" t="s">
        <v>27</v>
      </c>
      <c r="F65" s="5">
        <v>1952</v>
      </c>
      <c r="G65" s="5" t="s">
        <v>18</v>
      </c>
      <c r="H65" s="12">
        <v>42718</v>
      </c>
      <c r="I65" s="11" t="s">
        <v>31</v>
      </c>
      <c r="J65" s="5">
        <v>1952</v>
      </c>
      <c r="K65" s="5" t="s">
        <v>18</v>
      </c>
      <c r="L65" s="12">
        <v>19159</v>
      </c>
      <c r="M65" s="9" t="s">
        <v>36</v>
      </c>
      <c r="N65" s="4">
        <v>1952</v>
      </c>
      <c r="O65" s="4" t="s">
        <v>19</v>
      </c>
      <c r="P65" s="10">
        <v>3.1</v>
      </c>
      <c r="Q65" s="11" t="s">
        <v>39</v>
      </c>
      <c r="R65" s="5">
        <v>1952</v>
      </c>
      <c r="S65" s="5" t="s">
        <v>18</v>
      </c>
      <c r="T65" s="12">
        <v>3.2</v>
      </c>
      <c r="U65" s="11" t="s">
        <v>42</v>
      </c>
      <c r="V65" s="5">
        <v>1952</v>
      </c>
      <c r="W65" s="5" t="s">
        <v>18</v>
      </c>
      <c r="X65" s="12">
        <v>3.8</v>
      </c>
      <c r="AA65" s="11" t="s">
        <v>56</v>
      </c>
      <c r="AB65" s="5">
        <v>1958</v>
      </c>
      <c r="AC65" s="5" t="s">
        <v>18</v>
      </c>
      <c r="AD65" s="12">
        <v>60709</v>
      </c>
      <c r="AE65" s="11" t="s">
        <v>60</v>
      </c>
      <c r="AF65" s="5">
        <v>1976</v>
      </c>
      <c r="AG65" s="5" t="s">
        <v>18</v>
      </c>
      <c r="AH65" s="12">
        <v>9640</v>
      </c>
      <c r="AI65" s="11" t="s">
        <v>64</v>
      </c>
      <c r="AJ65" s="5">
        <v>1977</v>
      </c>
      <c r="AK65" s="5" t="s">
        <v>20</v>
      </c>
      <c r="AL65" s="12">
        <v>4660</v>
      </c>
      <c r="AM65" s="11" t="s">
        <v>67</v>
      </c>
      <c r="AN65" s="5">
        <v>1958</v>
      </c>
      <c r="AO65" s="5" t="s">
        <v>18</v>
      </c>
      <c r="AP65" s="12">
        <v>6.7</v>
      </c>
      <c r="AQ65" s="11" t="s">
        <v>70</v>
      </c>
      <c r="AR65" s="5">
        <v>1976</v>
      </c>
      <c r="AS65" s="5" t="s">
        <v>18</v>
      </c>
      <c r="AT65" s="12">
        <v>14.3</v>
      </c>
      <c r="AU65" s="11" t="s">
        <v>73</v>
      </c>
      <c r="AV65" s="5">
        <v>1977</v>
      </c>
      <c r="AW65" s="5" t="s">
        <v>20</v>
      </c>
      <c r="AX65" s="12">
        <v>9.4</v>
      </c>
      <c r="AY65" s="11" t="s">
        <v>86</v>
      </c>
      <c r="AZ65" s="5">
        <v>1958</v>
      </c>
      <c r="BA65" s="5" t="s">
        <v>18</v>
      </c>
      <c r="BB65" s="12">
        <v>4089</v>
      </c>
      <c r="BC65" s="11" t="s">
        <v>89</v>
      </c>
      <c r="BD65" s="5">
        <v>1976</v>
      </c>
      <c r="BE65" s="5" t="s">
        <v>18</v>
      </c>
      <c r="BF65" s="12">
        <v>1377</v>
      </c>
      <c r="BG65" s="11" t="s">
        <v>92</v>
      </c>
      <c r="BH65" s="5">
        <v>1977</v>
      </c>
      <c r="BI65" s="5" t="s">
        <v>20</v>
      </c>
      <c r="BJ65" s="12">
        <v>438</v>
      </c>
      <c r="BL65" s="9" t="s">
        <v>104</v>
      </c>
      <c r="BM65" s="4">
        <v>1952</v>
      </c>
      <c r="BN65" s="4" t="s">
        <v>19</v>
      </c>
      <c r="BO65" s="10">
        <v>9671</v>
      </c>
      <c r="BP65" s="9" t="s">
        <v>108</v>
      </c>
      <c r="BQ65" s="4">
        <v>1952</v>
      </c>
      <c r="BR65" s="4" t="s">
        <v>19</v>
      </c>
      <c r="BS65" s="10">
        <v>14999</v>
      </c>
      <c r="BT65" s="9" t="s">
        <v>112</v>
      </c>
      <c r="BU65" s="4">
        <v>1952</v>
      </c>
      <c r="BV65" s="4" t="s">
        <v>19</v>
      </c>
      <c r="BW65" s="10">
        <v>14457</v>
      </c>
      <c r="BX65" s="9" t="s">
        <v>116</v>
      </c>
      <c r="BY65" s="4">
        <v>1952</v>
      </c>
      <c r="BZ65" s="4" t="s">
        <v>19</v>
      </c>
      <c r="CA65" s="10">
        <v>12035</v>
      </c>
      <c r="CB65" s="9" t="s">
        <v>119</v>
      </c>
      <c r="CC65" s="4">
        <v>1952</v>
      </c>
      <c r="CD65" s="4" t="s">
        <v>19</v>
      </c>
      <c r="CE65" s="10">
        <v>688</v>
      </c>
      <c r="CF65" s="9" t="s">
        <v>122</v>
      </c>
      <c r="CG65" s="4">
        <v>1952</v>
      </c>
      <c r="CH65" s="4" t="s">
        <v>19</v>
      </c>
      <c r="CI65" s="10">
        <v>435</v>
      </c>
      <c r="CJ65" s="9" t="s">
        <v>125</v>
      </c>
      <c r="CK65" s="4">
        <v>1952</v>
      </c>
      <c r="CL65" s="4" t="s">
        <v>19</v>
      </c>
      <c r="CM65" s="10">
        <v>275</v>
      </c>
      <c r="CN65" s="9" t="s">
        <v>128</v>
      </c>
      <c r="CO65" s="4">
        <v>1952</v>
      </c>
      <c r="CP65" s="4" t="s">
        <v>19</v>
      </c>
      <c r="CQ65" s="10">
        <v>260</v>
      </c>
      <c r="CR65" s="9" t="s">
        <v>132</v>
      </c>
      <c r="CS65" s="4">
        <v>1952</v>
      </c>
      <c r="CT65" s="4" t="s">
        <v>19</v>
      </c>
      <c r="CU65" s="10">
        <v>2.7</v>
      </c>
      <c r="CV65" s="9" t="s">
        <v>147</v>
      </c>
      <c r="CW65" s="4">
        <v>1952</v>
      </c>
      <c r="CX65" s="4" t="s">
        <v>19</v>
      </c>
      <c r="CY65" s="10">
        <v>1936</v>
      </c>
    </row>
    <row r="66" spans="1:103" ht="15.75" thickBot="1">
      <c r="A66" s="11" t="s">
        <v>10</v>
      </c>
      <c r="B66" s="5">
        <v>1952</v>
      </c>
      <c r="C66" s="5" t="s">
        <v>20</v>
      </c>
      <c r="D66" s="12">
        <v>61971</v>
      </c>
      <c r="E66" s="9" t="s">
        <v>27</v>
      </c>
      <c r="F66" s="4">
        <v>1952</v>
      </c>
      <c r="G66" s="4" t="s">
        <v>19</v>
      </c>
      <c r="H66" s="10">
        <v>42763</v>
      </c>
      <c r="I66" s="9" t="s">
        <v>31</v>
      </c>
      <c r="J66" s="4">
        <v>1952</v>
      </c>
      <c r="K66" s="4" t="s">
        <v>19</v>
      </c>
      <c r="L66" s="10">
        <v>19694</v>
      </c>
      <c r="M66" s="11" t="s">
        <v>36</v>
      </c>
      <c r="N66" s="5">
        <v>1952</v>
      </c>
      <c r="O66" s="5" t="s">
        <v>20</v>
      </c>
      <c r="P66" s="12">
        <v>3</v>
      </c>
      <c r="Q66" s="9" t="s">
        <v>39</v>
      </c>
      <c r="R66" s="4">
        <v>1952</v>
      </c>
      <c r="S66" s="4" t="s">
        <v>19</v>
      </c>
      <c r="T66" s="10">
        <v>3</v>
      </c>
      <c r="U66" s="9" t="s">
        <v>42</v>
      </c>
      <c r="V66" s="4">
        <v>1952</v>
      </c>
      <c r="W66" s="4" t="s">
        <v>19</v>
      </c>
      <c r="X66" s="10">
        <v>3.3</v>
      </c>
      <c r="AA66" s="9" t="s">
        <v>56</v>
      </c>
      <c r="AB66" s="4">
        <v>1958</v>
      </c>
      <c r="AC66" s="4" t="s">
        <v>19</v>
      </c>
      <c r="AD66" s="10">
        <v>60538</v>
      </c>
      <c r="AE66" s="9" t="s">
        <v>60</v>
      </c>
      <c r="AF66" s="4">
        <v>1976</v>
      </c>
      <c r="AG66" s="4" t="s">
        <v>19</v>
      </c>
      <c r="AH66" s="10">
        <v>9547</v>
      </c>
      <c r="AI66" s="9" t="s">
        <v>64</v>
      </c>
      <c r="AJ66" s="4">
        <v>1977</v>
      </c>
      <c r="AK66" s="4" t="s">
        <v>21</v>
      </c>
      <c r="AL66" s="10">
        <v>4682</v>
      </c>
      <c r="AM66" s="9" t="s">
        <v>67</v>
      </c>
      <c r="AN66" s="4">
        <v>1958</v>
      </c>
      <c r="AO66" s="4" t="s">
        <v>19</v>
      </c>
      <c r="AP66" s="10">
        <v>6.4</v>
      </c>
      <c r="AQ66" s="9" t="s">
        <v>70</v>
      </c>
      <c r="AR66" s="4">
        <v>1976</v>
      </c>
      <c r="AS66" s="4" t="s">
        <v>19</v>
      </c>
      <c r="AT66" s="10">
        <v>13.7</v>
      </c>
      <c r="AU66" s="9" t="s">
        <v>73</v>
      </c>
      <c r="AV66" s="4">
        <v>1977</v>
      </c>
      <c r="AW66" s="4" t="s">
        <v>21</v>
      </c>
      <c r="AX66" s="10">
        <v>9.3000000000000007</v>
      </c>
      <c r="AY66" s="9" t="s">
        <v>86</v>
      </c>
      <c r="AZ66" s="4">
        <v>1958</v>
      </c>
      <c r="BA66" s="4" t="s">
        <v>19</v>
      </c>
      <c r="BB66" s="10">
        <v>3883</v>
      </c>
      <c r="BC66" s="9" t="s">
        <v>89</v>
      </c>
      <c r="BD66" s="4">
        <v>1976</v>
      </c>
      <c r="BE66" s="4" t="s">
        <v>19</v>
      </c>
      <c r="BF66" s="10">
        <v>1305</v>
      </c>
      <c r="BG66" s="9" t="s">
        <v>92</v>
      </c>
      <c r="BH66" s="4">
        <v>1977</v>
      </c>
      <c r="BI66" s="4" t="s">
        <v>21</v>
      </c>
      <c r="BJ66" s="10">
        <v>437</v>
      </c>
      <c r="BL66" s="11" t="s">
        <v>104</v>
      </c>
      <c r="BM66" s="5">
        <v>1952</v>
      </c>
      <c r="BN66" s="5" t="s">
        <v>20</v>
      </c>
      <c r="BO66" s="12">
        <v>9541</v>
      </c>
      <c r="BP66" s="11" t="s">
        <v>108</v>
      </c>
      <c r="BQ66" s="5">
        <v>1952</v>
      </c>
      <c r="BR66" s="5" t="s">
        <v>20</v>
      </c>
      <c r="BS66" s="12">
        <v>14935</v>
      </c>
      <c r="BT66" s="11" t="s">
        <v>112</v>
      </c>
      <c r="BU66" s="5">
        <v>1952</v>
      </c>
      <c r="BV66" s="5" t="s">
        <v>20</v>
      </c>
      <c r="BW66" s="12">
        <v>14292</v>
      </c>
      <c r="BX66" s="11" t="s">
        <v>116</v>
      </c>
      <c r="BY66" s="5">
        <v>1952</v>
      </c>
      <c r="BZ66" s="5" t="s">
        <v>20</v>
      </c>
      <c r="CA66" s="12">
        <v>11974</v>
      </c>
      <c r="CB66" s="11" t="s">
        <v>119</v>
      </c>
      <c r="CC66" s="5">
        <v>1952</v>
      </c>
      <c r="CD66" s="5" t="s">
        <v>20</v>
      </c>
      <c r="CE66" s="12">
        <v>598</v>
      </c>
      <c r="CF66" s="11" t="s">
        <v>122</v>
      </c>
      <c r="CG66" s="5">
        <v>1952</v>
      </c>
      <c r="CH66" s="5" t="s">
        <v>20</v>
      </c>
      <c r="CI66" s="12">
        <v>384</v>
      </c>
      <c r="CJ66" s="11" t="s">
        <v>125</v>
      </c>
      <c r="CK66" s="5">
        <v>1952</v>
      </c>
      <c r="CL66" s="5" t="s">
        <v>20</v>
      </c>
      <c r="CM66" s="12">
        <v>328</v>
      </c>
      <c r="CN66" s="11" t="s">
        <v>128</v>
      </c>
      <c r="CO66" s="5">
        <v>1952</v>
      </c>
      <c r="CP66" s="5" t="s">
        <v>20</v>
      </c>
      <c r="CQ66" s="12">
        <v>255</v>
      </c>
      <c r="CR66" s="11" t="s">
        <v>132</v>
      </c>
      <c r="CS66" s="5">
        <v>1952</v>
      </c>
      <c r="CT66" s="5" t="s">
        <v>20</v>
      </c>
      <c r="CU66" s="12">
        <v>2.2999999999999998</v>
      </c>
      <c r="CV66" s="11" t="s">
        <v>147</v>
      </c>
      <c r="CW66" s="5">
        <v>1952</v>
      </c>
      <c r="CX66" s="5" t="s">
        <v>20</v>
      </c>
      <c r="CY66" s="12">
        <v>1839</v>
      </c>
    </row>
    <row r="67" spans="1:103" ht="15.75" thickBot="1">
      <c r="A67" s="9" t="s">
        <v>10</v>
      </c>
      <c r="B67" s="4">
        <v>1952</v>
      </c>
      <c r="C67" s="4" t="s">
        <v>21</v>
      </c>
      <c r="D67" s="10">
        <v>62491</v>
      </c>
      <c r="E67" s="11" t="s">
        <v>27</v>
      </c>
      <c r="F67" s="5">
        <v>1952</v>
      </c>
      <c r="G67" s="5" t="s">
        <v>20</v>
      </c>
      <c r="H67" s="12">
        <v>42678</v>
      </c>
      <c r="I67" s="11" t="s">
        <v>31</v>
      </c>
      <c r="J67" s="5">
        <v>1952</v>
      </c>
      <c r="K67" s="5" t="s">
        <v>20</v>
      </c>
      <c r="L67" s="12">
        <v>19293</v>
      </c>
      <c r="M67" s="9" t="s">
        <v>36</v>
      </c>
      <c r="N67" s="4">
        <v>1952</v>
      </c>
      <c r="O67" s="4" t="s">
        <v>21</v>
      </c>
      <c r="P67" s="10">
        <v>2.8</v>
      </c>
      <c r="Q67" s="11" t="s">
        <v>39</v>
      </c>
      <c r="R67" s="5">
        <v>1952</v>
      </c>
      <c r="S67" s="5" t="s">
        <v>20</v>
      </c>
      <c r="T67" s="12">
        <v>2.6</v>
      </c>
      <c r="U67" s="11" t="s">
        <v>42</v>
      </c>
      <c r="V67" s="5">
        <v>1952</v>
      </c>
      <c r="W67" s="5" t="s">
        <v>20</v>
      </c>
      <c r="X67" s="12">
        <v>3.8</v>
      </c>
      <c r="AA67" s="11" t="s">
        <v>56</v>
      </c>
      <c r="AB67" s="5">
        <v>1958</v>
      </c>
      <c r="AC67" s="5" t="s">
        <v>20</v>
      </c>
      <c r="AD67" s="12">
        <v>60491</v>
      </c>
      <c r="AE67" s="11" t="s">
        <v>60</v>
      </c>
      <c r="AF67" s="5">
        <v>1976</v>
      </c>
      <c r="AG67" s="5" t="s">
        <v>20</v>
      </c>
      <c r="AH67" s="12">
        <v>9562</v>
      </c>
      <c r="AI67" s="11" t="s">
        <v>64</v>
      </c>
      <c r="AJ67" s="5">
        <v>1977</v>
      </c>
      <c r="AK67" s="5" t="s">
        <v>22</v>
      </c>
      <c r="AL67" s="12">
        <v>4687</v>
      </c>
      <c r="AM67" s="11" t="s">
        <v>67</v>
      </c>
      <c r="AN67" s="5">
        <v>1958</v>
      </c>
      <c r="AO67" s="5" t="s">
        <v>20</v>
      </c>
      <c r="AP67" s="12">
        <v>6</v>
      </c>
      <c r="AQ67" s="11" t="s">
        <v>70</v>
      </c>
      <c r="AR67" s="5">
        <v>1976</v>
      </c>
      <c r="AS67" s="5" t="s">
        <v>20</v>
      </c>
      <c r="AT67" s="12">
        <v>13.9</v>
      </c>
      <c r="AU67" s="11" t="s">
        <v>73</v>
      </c>
      <c r="AV67" s="5">
        <v>1977</v>
      </c>
      <c r="AW67" s="5" t="s">
        <v>22</v>
      </c>
      <c r="AX67" s="12">
        <v>8.8000000000000007</v>
      </c>
      <c r="AY67" s="11" t="s">
        <v>86</v>
      </c>
      <c r="AZ67" s="5">
        <v>1958</v>
      </c>
      <c r="BA67" s="5" t="s">
        <v>20</v>
      </c>
      <c r="BB67" s="12">
        <v>3638</v>
      </c>
      <c r="BC67" s="11" t="s">
        <v>89</v>
      </c>
      <c r="BD67" s="5">
        <v>1976</v>
      </c>
      <c r="BE67" s="5" t="s">
        <v>20</v>
      </c>
      <c r="BF67" s="12">
        <v>1332</v>
      </c>
      <c r="BG67" s="11" t="s">
        <v>92</v>
      </c>
      <c r="BH67" s="5">
        <v>1977</v>
      </c>
      <c r="BI67" s="5" t="s">
        <v>22</v>
      </c>
      <c r="BJ67" s="12">
        <v>414</v>
      </c>
      <c r="BL67" s="9" t="s">
        <v>104</v>
      </c>
      <c r="BM67" s="4">
        <v>1952</v>
      </c>
      <c r="BN67" s="4" t="s">
        <v>21</v>
      </c>
      <c r="BO67" s="10">
        <v>9734</v>
      </c>
      <c r="BP67" s="9" t="s">
        <v>108</v>
      </c>
      <c r="BQ67" s="4">
        <v>1952</v>
      </c>
      <c r="BR67" s="4" t="s">
        <v>21</v>
      </c>
      <c r="BS67" s="10">
        <v>14940</v>
      </c>
      <c r="BT67" s="9" t="s">
        <v>112</v>
      </c>
      <c r="BU67" s="4">
        <v>1952</v>
      </c>
      <c r="BV67" s="4" t="s">
        <v>21</v>
      </c>
      <c r="BW67" s="10">
        <v>14515</v>
      </c>
      <c r="BX67" s="9" t="s">
        <v>116</v>
      </c>
      <c r="BY67" s="4">
        <v>1952</v>
      </c>
      <c r="BZ67" s="4" t="s">
        <v>21</v>
      </c>
      <c r="CA67" s="10">
        <v>12032</v>
      </c>
      <c r="CB67" s="9" t="s">
        <v>119</v>
      </c>
      <c r="CC67" s="4">
        <v>1952</v>
      </c>
      <c r="CD67" s="4" t="s">
        <v>21</v>
      </c>
      <c r="CE67" s="10">
        <v>570</v>
      </c>
      <c r="CF67" s="9" t="s">
        <v>122</v>
      </c>
      <c r="CG67" s="4">
        <v>1952</v>
      </c>
      <c r="CH67" s="4" t="s">
        <v>21</v>
      </c>
      <c r="CI67" s="10">
        <v>381</v>
      </c>
      <c r="CJ67" s="9" t="s">
        <v>125</v>
      </c>
      <c r="CK67" s="4">
        <v>1952</v>
      </c>
      <c r="CL67" s="4" t="s">
        <v>21</v>
      </c>
      <c r="CM67" s="10">
        <v>316</v>
      </c>
      <c r="CN67" s="9" t="s">
        <v>128</v>
      </c>
      <c r="CO67" s="4">
        <v>1952</v>
      </c>
      <c r="CP67" s="4" t="s">
        <v>21</v>
      </c>
      <c r="CQ67" s="10">
        <v>250</v>
      </c>
      <c r="CR67" s="9" t="s">
        <v>132</v>
      </c>
      <c r="CS67" s="4">
        <v>1952</v>
      </c>
      <c r="CT67" s="4" t="s">
        <v>21</v>
      </c>
      <c r="CU67" s="10">
        <v>2.1</v>
      </c>
      <c r="CV67" s="9" t="s">
        <v>147</v>
      </c>
      <c r="CW67" s="4">
        <v>1952</v>
      </c>
      <c r="CX67" s="4" t="s">
        <v>21</v>
      </c>
      <c r="CY67" s="10">
        <v>1743</v>
      </c>
    </row>
    <row r="68" spans="1:103" ht="15.75" thickBot="1">
      <c r="A68" s="11" t="s">
        <v>10</v>
      </c>
      <c r="B68" s="5">
        <v>1952</v>
      </c>
      <c r="C68" s="5" t="s">
        <v>22</v>
      </c>
      <c r="D68" s="12">
        <v>62621</v>
      </c>
      <c r="E68" s="9" t="s">
        <v>27</v>
      </c>
      <c r="F68" s="4">
        <v>1952</v>
      </c>
      <c r="G68" s="4" t="s">
        <v>21</v>
      </c>
      <c r="H68" s="10">
        <v>42762</v>
      </c>
      <c r="I68" s="9" t="s">
        <v>31</v>
      </c>
      <c r="J68" s="4">
        <v>1952</v>
      </c>
      <c r="K68" s="4" t="s">
        <v>21</v>
      </c>
      <c r="L68" s="10">
        <v>19729</v>
      </c>
      <c r="M68" s="11" t="s">
        <v>36</v>
      </c>
      <c r="N68" s="5">
        <v>1952</v>
      </c>
      <c r="O68" s="5" t="s">
        <v>22</v>
      </c>
      <c r="P68" s="12">
        <v>2.7</v>
      </c>
      <c r="Q68" s="9" t="s">
        <v>39</v>
      </c>
      <c r="R68" s="4">
        <v>1952</v>
      </c>
      <c r="S68" s="4" t="s">
        <v>21</v>
      </c>
      <c r="T68" s="10">
        <v>2.5</v>
      </c>
      <c r="U68" s="9" t="s">
        <v>42</v>
      </c>
      <c r="V68" s="4">
        <v>1952</v>
      </c>
      <c r="W68" s="4" t="s">
        <v>21</v>
      </c>
      <c r="X68" s="10">
        <v>3.4</v>
      </c>
      <c r="AA68" s="9" t="s">
        <v>56</v>
      </c>
      <c r="AB68" s="4">
        <v>1958</v>
      </c>
      <c r="AC68" s="4" t="s">
        <v>21</v>
      </c>
      <c r="AD68" s="10">
        <v>60299</v>
      </c>
      <c r="AE68" s="9" t="s">
        <v>60</v>
      </c>
      <c r="AF68" s="4">
        <v>1976</v>
      </c>
      <c r="AG68" s="4" t="s">
        <v>21</v>
      </c>
      <c r="AH68" s="10">
        <v>9718</v>
      </c>
      <c r="AI68" s="9" t="s">
        <v>64</v>
      </c>
      <c r="AJ68" s="4">
        <v>1978</v>
      </c>
      <c r="AK68" s="4" t="s">
        <v>11</v>
      </c>
      <c r="AL68" s="10">
        <v>4785</v>
      </c>
      <c r="AM68" s="9" t="s">
        <v>67</v>
      </c>
      <c r="AN68" s="4">
        <v>1958</v>
      </c>
      <c r="AO68" s="4" t="s">
        <v>21</v>
      </c>
      <c r="AP68" s="10">
        <v>5.5</v>
      </c>
      <c r="AQ68" s="9" t="s">
        <v>70</v>
      </c>
      <c r="AR68" s="4">
        <v>1976</v>
      </c>
      <c r="AS68" s="4" t="s">
        <v>21</v>
      </c>
      <c r="AT68" s="10">
        <v>14</v>
      </c>
      <c r="AU68" s="9" t="s">
        <v>73</v>
      </c>
      <c r="AV68" s="4">
        <v>1978</v>
      </c>
      <c r="AW68" s="4" t="s">
        <v>11</v>
      </c>
      <c r="AX68" s="10">
        <v>9.3000000000000007</v>
      </c>
      <c r="AY68" s="9" t="s">
        <v>86</v>
      </c>
      <c r="AZ68" s="4">
        <v>1958</v>
      </c>
      <c r="BA68" s="4" t="s">
        <v>21</v>
      </c>
      <c r="BB68" s="10">
        <v>3334</v>
      </c>
      <c r="BC68" s="9" t="s">
        <v>89</v>
      </c>
      <c r="BD68" s="4">
        <v>1976</v>
      </c>
      <c r="BE68" s="4" t="s">
        <v>21</v>
      </c>
      <c r="BF68" s="10">
        <v>1357</v>
      </c>
      <c r="BG68" s="9" t="s">
        <v>92</v>
      </c>
      <c r="BH68" s="4">
        <v>1978</v>
      </c>
      <c r="BI68" s="4" t="s">
        <v>11</v>
      </c>
      <c r="BJ68" s="10">
        <v>446</v>
      </c>
      <c r="BL68" s="11" t="s">
        <v>104</v>
      </c>
      <c r="BM68" s="5">
        <v>1952</v>
      </c>
      <c r="BN68" s="5" t="s">
        <v>22</v>
      </c>
      <c r="BO68" s="12">
        <v>9817</v>
      </c>
      <c r="BP68" s="11" t="s">
        <v>108</v>
      </c>
      <c r="BQ68" s="5">
        <v>1952</v>
      </c>
      <c r="BR68" s="5" t="s">
        <v>22</v>
      </c>
      <c r="BS68" s="12">
        <v>14976</v>
      </c>
      <c r="BT68" s="11" t="s">
        <v>112</v>
      </c>
      <c r="BU68" s="5">
        <v>1952</v>
      </c>
      <c r="BV68" s="5" t="s">
        <v>22</v>
      </c>
      <c r="BW68" s="12">
        <v>14525</v>
      </c>
      <c r="BX68" s="11" t="s">
        <v>116</v>
      </c>
      <c r="BY68" s="5">
        <v>1952</v>
      </c>
      <c r="BZ68" s="5" t="s">
        <v>22</v>
      </c>
      <c r="CA68" s="12">
        <v>12092</v>
      </c>
      <c r="CB68" s="11" t="s">
        <v>119</v>
      </c>
      <c r="CC68" s="5">
        <v>1952</v>
      </c>
      <c r="CD68" s="5" t="s">
        <v>22</v>
      </c>
      <c r="CE68" s="12">
        <v>580</v>
      </c>
      <c r="CF68" s="11" t="s">
        <v>122</v>
      </c>
      <c r="CG68" s="5">
        <v>1952</v>
      </c>
      <c r="CH68" s="5" t="s">
        <v>22</v>
      </c>
      <c r="CI68" s="12">
        <v>333</v>
      </c>
      <c r="CJ68" s="11" t="s">
        <v>125</v>
      </c>
      <c r="CK68" s="5">
        <v>1952</v>
      </c>
      <c r="CL68" s="5" t="s">
        <v>22</v>
      </c>
      <c r="CM68" s="12">
        <v>268</v>
      </c>
      <c r="CN68" s="11" t="s">
        <v>128</v>
      </c>
      <c r="CO68" s="5">
        <v>1952</v>
      </c>
      <c r="CP68" s="5" t="s">
        <v>22</v>
      </c>
      <c r="CQ68" s="12">
        <v>225</v>
      </c>
      <c r="CR68" s="11" t="s">
        <v>132</v>
      </c>
      <c r="CS68" s="5">
        <v>1952</v>
      </c>
      <c r="CT68" s="5" t="s">
        <v>22</v>
      </c>
      <c r="CU68" s="12">
        <v>2.2999999999999998</v>
      </c>
      <c r="CV68" s="11" t="s">
        <v>147</v>
      </c>
      <c r="CW68" s="5">
        <v>1952</v>
      </c>
      <c r="CX68" s="5" t="s">
        <v>22</v>
      </c>
      <c r="CY68" s="12">
        <v>1667</v>
      </c>
    </row>
    <row r="69" spans="1:103" ht="15.75" thickBot="1">
      <c r="A69" s="9" t="s">
        <v>10</v>
      </c>
      <c r="B69" s="4">
        <v>1953</v>
      </c>
      <c r="C69" s="4" t="s">
        <v>11</v>
      </c>
      <c r="D69" s="10">
        <v>63439</v>
      </c>
      <c r="E69" s="11" t="s">
        <v>27</v>
      </c>
      <c r="F69" s="5">
        <v>1952</v>
      </c>
      <c r="G69" s="5" t="s">
        <v>22</v>
      </c>
      <c r="H69" s="12">
        <v>43177</v>
      </c>
      <c r="I69" s="11" t="s">
        <v>31</v>
      </c>
      <c r="J69" s="5">
        <v>1952</v>
      </c>
      <c r="K69" s="5" t="s">
        <v>22</v>
      </c>
      <c r="L69" s="12">
        <v>19444</v>
      </c>
      <c r="M69" s="9" t="s">
        <v>36</v>
      </c>
      <c r="N69" s="4">
        <v>1953</v>
      </c>
      <c r="O69" s="4" t="s">
        <v>11</v>
      </c>
      <c r="P69" s="10">
        <v>2.9</v>
      </c>
      <c r="Q69" s="11" t="s">
        <v>39</v>
      </c>
      <c r="R69" s="5">
        <v>1952</v>
      </c>
      <c r="S69" s="5" t="s">
        <v>22</v>
      </c>
      <c r="T69" s="12">
        <v>2.5</v>
      </c>
      <c r="U69" s="11" t="s">
        <v>42</v>
      </c>
      <c r="V69" s="5">
        <v>1952</v>
      </c>
      <c r="W69" s="5" t="s">
        <v>22</v>
      </c>
      <c r="X69" s="12">
        <v>3.1</v>
      </c>
      <c r="AA69" s="11" t="s">
        <v>56</v>
      </c>
      <c r="AB69" s="5">
        <v>1958</v>
      </c>
      <c r="AC69" s="5" t="s">
        <v>22</v>
      </c>
      <c r="AD69" s="12">
        <v>60437</v>
      </c>
      <c r="AE69" s="11" t="s">
        <v>60</v>
      </c>
      <c r="AF69" s="5">
        <v>1976</v>
      </c>
      <c r="AG69" s="5" t="s">
        <v>22</v>
      </c>
      <c r="AH69" s="12">
        <v>9707</v>
      </c>
      <c r="AI69" s="11" t="s">
        <v>64</v>
      </c>
      <c r="AJ69" s="5">
        <v>1978</v>
      </c>
      <c r="AK69" s="5" t="s">
        <v>12</v>
      </c>
      <c r="AL69" s="12">
        <v>4824</v>
      </c>
      <c r="AM69" s="11" t="s">
        <v>67</v>
      </c>
      <c r="AN69" s="5">
        <v>1958</v>
      </c>
      <c r="AO69" s="5" t="s">
        <v>22</v>
      </c>
      <c r="AP69" s="12">
        <v>5.5</v>
      </c>
      <c r="AQ69" s="11" t="s">
        <v>70</v>
      </c>
      <c r="AR69" s="5">
        <v>1976</v>
      </c>
      <c r="AS69" s="5" t="s">
        <v>22</v>
      </c>
      <c r="AT69" s="12">
        <v>14.1</v>
      </c>
      <c r="AU69" s="11" t="s">
        <v>73</v>
      </c>
      <c r="AV69" s="5">
        <v>1978</v>
      </c>
      <c r="AW69" s="5" t="s">
        <v>12</v>
      </c>
      <c r="AX69" s="12">
        <v>9.9</v>
      </c>
      <c r="AY69" s="11" t="s">
        <v>86</v>
      </c>
      <c r="AZ69" s="5">
        <v>1958</v>
      </c>
      <c r="BA69" s="5" t="s">
        <v>22</v>
      </c>
      <c r="BB69" s="12">
        <v>3297</v>
      </c>
      <c r="BC69" s="11" t="s">
        <v>89</v>
      </c>
      <c r="BD69" s="5">
        <v>1976</v>
      </c>
      <c r="BE69" s="5" t="s">
        <v>22</v>
      </c>
      <c r="BF69" s="12">
        <v>1364</v>
      </c>
      <c r="BG69" s="11" t="s">
        <v>92</v>
      </c>
      <c r="BH69" s="5">
        <v>1978</v>
      </c>
      <c r="BI69" s="5" t="s">
        <v>12</v>
      </c>
      <c r="BJ69" s="12">
        <v>477</v>
      </c>
      <c r="BL69" s="9" t="s">
        <v>104</v>
      </c>
      <c r="BM69" s="4">
        <v>1953</v>
      </c>
      <c r="BN69" s="4" t="s">
        <v>11</v>
      </c>
      <c r="BO69" s="10">
        <v>9902</v>
      </c>
      <c r="BP69" s="9" t="s">
        <v>108</v>
      </c>
      <c r="BQ69" s="4">
        <v>1953</v>
      </c>
      <c r="BR69" s="4" t="s">
        <v>11</v>
      </c>
      <c r="BS69" s="10">
        <v>14998</v>
      </c>
      <c r="BT69" s="9" t="s">
        <v>112</v>
      </c>
      <c r="BU69" s="4">
        <v>1953</v>
      </c>
      <c r="BV69" s="4" t="s">
        <v>11</v>
      </c>
      <c r="BW69" s="10">
        <v>15150</v>
      </c>
      <c r="BX69" s="9" t="s">
        <v>116</v>
      </c>
      <c r="BY69" s="4">
        <v>1953</v>
      </c>
      <c r="BZ69" s="4" t="s">
        <v>11</v>
      </c>
      <c r="CA69" s="10">
        <v>12183</v>
      </c>
      <c r="CB69" s="9" t="s">
        <v>119</v>
      </c>
      <c r="CC69" s="4">
        <v>1953</v>
      </c>
      <c r="CD69" s="4" t="s">
        <v>11</v>
      </c>
      <c r="CE69" s="10">
        <v>515</v>
      </c>
      <c r="CF69" s="9" t="s">
        <v>122</v>
      </c>
      <c r="CG69" s="4">
        <v>1953</v>
      </c>
      <c r="CH69" s="4" t="s">
        <v>11</v>
      </c>
      <c r="CI69" s="10">
        <v>420</v>
      </c>
      <c r="CJ69" s="9" t="s">
        <v>125</v>
      </c>
      <c r="CK69" s="4">
        <v>1953</v>
      </c>
      <c r="CL69" s="4" t="s">
        <v>11</v>
      </c>
      <c r="CM69" s="10">
        <v>312</v>
      </c>
      <c r="CN69" s="9" t="s">
        <v>128</v>
      </c>
      <c r="CO69" s="4">
        <v>1953</v>
      </c>
      <c r="CP69" s="4" t="s">
        <v>11</v>
      </c>
      <c r="CQ69" s="10">
        <v>284</v>
      </c>
      <c r="CR69" s="9" t="s">
        <v>132</v>
      </c>
      <c r="CS69" s="4">
        <v>1953</v>
      </c>
      <c r="CT69" s="4" t="s">
        <v>11</v>
      </c>
      <c r="CU69" s="10">
        <v>2.5</v>
      </c>
      <c r="CV69" s="9" t="s">
        <v>147</v>
      </c>
      <c r="CW69" s="4">
        <v>1953</v>
      </c>
      <c r="CX69" s="4" t="s">
        <v>11</v>
      </c>
      <c r="CY69" s="10">
        <v>1839</v>
      </c>
    </row>
    <row r="70" spans="1:103" ht="15.75" thickBot="1">
      <c r="A70" s="11" t="s">
        <v>10</v>
      </c>
      <c r="B70" s="5">
        <v>1953</v>
      </c>
      <c r="C70" s="5" t="s">
        <v>12</v>
      </c>
      <c r="D70" s="12">
        <v>63520</v>
      </c>
      <c r="E70" s="9" t="s">
        <v>27</v>
      </c>
      <c r="F70" s="4">
        <v>1953</v>
      </c>
      <c r="G70" s="4" t="s">
        <v>11</v>
      </c>
      <c r="H70" s="10">
        <v>43754</v>
      </c>
      <c r="I70" s="9" t="s">
        <v>31</v>
      </c>
      <c r="J70" s="4">
        <v>1953</v>
      </c>
      <c r="K70" s="4" t="s">
        <v>11</v>
      </c>
      <c r="L70" s="10">
        <v>19685</v>
      </c>
      <c r="M70" s="11" t="s">
        <v>36</v>
      </c>
      <c r="N70" s="5">
        <v>1953</v>
      </c>
      <c r="O70" s="5" t="s">
        <v>12</v>
      </c>
      <c r="P70" s="12">
        <v>2.6</v>
      </c>
      <c r="Q70" s="9" t="s">
        <v>39</v>
      </c>
      <c r="R70" s="4">
        <v>1953</v>
      </c>
      <c r="S70" s="4" t="s">
        <v>11</v>
      </c>
      <c r="T70" s="10">
        <v>2.8</v>
      </c>
      <c r="U70" s="9" t="s">
        <v>42</v>
      </c>
      <c r="V70" s="4">
        <v>1953</v>
      </c>
      <c r="W70" s="4" t="s">
        <v>11</v>
      </c>
      <c r="X70" s="10">
        <v>3.1</v>
      </c>
      <c r="AA70" s="9" t="s">
        <v>56</v>
      </c>
      <c r="AB70" s="4">
        <v>1959</v>
      </c>
      <c r="AC70" s="4" t="s">
        <v>11</v>
      </c>
      <c r="AD70" s="10">
        <v>60570</v>
      </c>
      <c r="AE70" s="9" t="s">
        <v>60</v>
      </c>
      <c r="AF70" s="4">
        <v>1977</v>
      </c>
      <c r="AG70" s="4" t="s">
        <v>11</v>
      </c>
      <c r="AH70" s="10">
        <v>9691</v>
      </c>
      <c r="AI70" s="9" t="s">
        <v>64</v>
      </c>
      <c r="AJ70" s="4">
        <v>1978</v>
      </c>
      <c r="AK70" s="4" t="s">
        <v>13</v>
      </c>
      <c r="AL70" s="10">
        <v>4912</v>
      </c>
      <c r="AM70" s="9" t="s">
        <v>67</v>
      </c>
      <c r="AN70" s="4">
        <v>1959</v>
      </c>
      <c r="AO70" s="4" t="s">
        <v>11</v>
      </c>
      <c r="AP70" s="10">
        <v>5.3</v>
      </c>
      <c r="AQ70" s="9" t="s">
        <v>70</v>
      </c>
      <c r="AR70" s="4">
        <v>1977</v>
      </c>
      <c r="AS70" s="4" t="s">
        <v>11</v>
      </c>
      <c r="AT70" s="10">
        <v>13.8</v>
      </c>
      <c r="AU70" s="9" t="s">
        <v>73</v>
      </c>
      <c r="AV70" s="4">
        <v>1978</v>
      </c>
      <c r="AW70" s="4" t="s">
        <v>13</v>
      </c>
      <c r="AX70" s="10">
        <v>9.5</v>
      </c>
      <c r="AY70" s="9" t="s">
        <v>86</v>
      </c>
      <c r="AZ70" s="4">
        <v>1959</v>
      </c>
      <c r="BA70" s="4" t="s">
        <v>11</v>
      </c>
      <c r="BB70" s="10">
        <v>3202</v>
      </c>
      <c r="BC70" s="9" t="s">
        <v>89</v>
      </c>
      <c r="BD70" s="4">
        <v>1977</v>
      </c>
      <c r="BE70" s="4" t="s">
        <v>11</v>
      </c>
      <c r="BF70" s="10">
        <v>1333</v>
      </c>
      <c r="BG70" s="9" t="s">
        <v>92</v>
      </c>
      <c r="BH70" s="4">
        <v>1978</v>
      </c>
      <c r="BI70" s="4" t="s">
        <v>13</v>
      </c>
      <c r="BJ70" s="10">
        <v>467</v>
      </c>
      <c r="BL70" s="11" t="s">
        <v>104</v>
      </c>
      <c r="BM70" s="5">
        <v>1953</v>
      </c>
      <c r="BN70" s="5" t="s">
        <v>12</v>
      </c>
      <c r="BO70" s="12">
        <v>10053</v>
      </c>
      <c r="BP70" s="11" t="s">
        <v>108</v>
      </c>
      <c r="BQ70" s="5">
        <v>1953</v>
      </c>
      <c r="BR70" s="5" t="s">
        <v>12</v>
      </c>
      <c r="BS70" s="12">
        <v>14883</v>
      </c>
      <c r="BT70" s="11" t="s">
        <v>112</v>
      </c>
      <c r="BU70" s="5">
        <v>1953</v>
      </c>
      <c r="BV70" s="5" t="s">
        <v>12</v>
      </c>
      <c r="BW70" s="12">
        <v>14995</v>
      </c>
      <c r="BX70" s="11" t="s">
        <v>116</v>
      </c>
      <c r="BY70" s="5">
        <v>1953</v>
      </c>
      <c r="BZ70" s="5" t="s">
        <v>12</v>
      </c>
      <c r="CA70" s="12">
        <v>12364</v>
      </c>
      <c r="CB70" s="11" t="s">
        <v>119</v>
      </c>
      <c r="CC70" s="5">
        <v>1953</v>
      </c>
      <c r="CD70" s="5" t="s">
        <v>12</v>
      </c>
      <c r="CE70" s="12">
        <v>497</v>
      </c>
      <c r="CF70" s="11" t="s">
        <v>122</v>
      </c>
      <c r="CG70" s="5">
        <v>1953</v>
      </c>
      <c r="CH70" s="5" t="s">
        <v>12</v>
      </c>
      <c r="CI70" s="12">
        <v>340</v>
      </c>
      <c r="CJ70" s="11" t="s">
        <v>125</v>
      </c>
      <c r="CK70" s="5">
        <v>1953</v>
      </c>
      <c r="CL70" s="5" t="s">
        <v>12</v>
      </c>
      <c r="CM70" s="12">
        <v>256</v>
      </c>
      <c r="CN70" s="11" t="s">
        <v>128</v>
      </c>
      <c r="CO70" s="5">
        <v>1953</v>
      </c>
      <c r="CP70" s="5" t="s">
        <v>12</v>
      </c>
      <c r="CQ70" s="12">
        <v>258</v>
      </c>
      <c r="CR70" s="11" t="s">
        <v>132</v>
      </c>
      <c r="CS70" s="5">
        <v>1953</v>
      </c>
      <c r="CT70" s="5" t="s">
        <v>12</v>
      </c>
      <c r="CU70" s="12">
        <v>2.6</v>
      </c>
      <c r="CV70" s="11" t="s">
        <v>147</v>
      </c>
      <c r="CW70" s="5">
        <v>1953</v>
      </c>
      <c r="CX70" s="5" t="s">
        <v>12</v>
      </c>
      <c r="CY70" s="12">
        <v>1636</v>
      </c>
    </row>
    <row r="71" spans="1:103" ht="15.75" thickBot="1">
      <c r="A71" s="9" t="s">
        <v>10</v>
      </c>
      <c r="B71" s="4">
        <v>1953</v>
      </c>
      <c r="C71" s="4" t="s">
        <v>13</v>
      </c>
      <c r="D71" s="10">
        <v>63657</v>
      </c>
      <c r="E71" s="11" t="s">
        <v>27</v>
      </c>
      <c r="F71" s="5">
        <v>1953</v>
      </c>
      <c r="G71" s="5" t="s">
        <v>12</v>
      </c>
      <c r="H71" s="12">
        <v>43933</v>
      </c>
      <c r="I71" s="11" t="s">
        <v>31</v>
      </c>
      <c r="J71" s="5">
        <v>1953</v>
      </c>
      <c r="K71" s="5" t="s">
        <v>12</v>
      </c>
      <c r="L71" s="12">
        <v>19587</v>
      </c>
      <c r="M71" s="9" t="s">
        <v>36</v>
      </c>
      <c r="N71" s="4">
        <v>1953</v>
      </c>
      <c r="O71" s="4" t="s">
        <v>13</v>
      </c>
      <c r="P71" s="10">
        <v>2.6</v>
      </c>
      <c r="Q71" s="11" t="s">
        <v>39</v>
      </c>
      <c r="R71" s="5">
        <v>1953</v>
      </c>
      <c r="S71" s="5" t="s">
        <v>12</v>
      </c>
      <c r="T71" s="12">
        <v>2.4</v>
      </c>
      <c r="U71" s="11" t="s">
        <v>42</v>
      </c>
      <c r="V71" s="5">
        <v>1953</v>
      </c>
      <c r="W71" s="5" t="s">
        <v>12</v>
      </c>
      <c r="X71" s="12">
        <v>2.9</v>
      </c>
      <c r="AA71" s="11" t="s">
        <v>56</v>
      </c>
      <c r="AB71" s="5">
        <v>1959</v>
      </c>
      <c r="AC71" s="5" t="s">
        <v>12</v>
      </c>
      <c r="AD71" s="12">
        <v>60446</v>
      </c>
      <c r="AE71" s="11" t="s">
        <v>60</v>
      </c>
      <c r="AF71" s="5">
        <v>1977</v>
      </c>
      <c r="AG71" s="5" t="s">
        <v>12</v>
      </c>
      <c r="AH71" s="12">
        <v>9800</v>
      </c>
      <c r="AI71" s="11" t="s">
        <v>64</v>
      </c>
      <c r="AJ71" s="5">
        <v>1978</v>
      </c>
      <c r="AK71" s="5" t="s">
        <v>14</v>
      </c>
      <c r="AL71" s="12">
        <v>4912</v>
      </c>
      <c r="AM71" s="11" t="s">
        <v>67</v>
      </c>
      <c r="AN71" s="5">
        <v>1959</v>
      </c>
      <c r="AO71" s="5" t="s">
        <v>12</v>
      </c>
      <c r="AP71" s="12">
        <v>5.2</v>
      </c>
      <c r="AQ71" s="11" t="s">
        <v>70</v>
      </c>
      <c r="AR71" s="5">
        <v>1977</v>
      </c>
      <c r="AS71" s="5" t="s">
        <v>12</v>
      </c>
      <c r="AT71" s="12">
        <v>14.2</v>
      </c>
      <c r="AU71" s="11" t="s">
        <v>73</v>
      </c>
      <c r="AV71" s="5">
        <v>1978</v>
      </c>
      <c r="AW71" s="5" t="s">
        <v>14</v>
      </c>
      <c r="AX71" s="12">
        <v>8.5</v>
      </c>
      <c r="AY71" s="11" t="s">
        <v>86</v>
      </c>
      <c r="AZ71" s="5">
        <v>1959</v>
      </c>
      <c r="BA71" s="5" t="s">
        <v>12</v>
      </c>
      <c r="BB71" s="12">
        <v>3150</v>
      </c>
      <c r="BC71" s="11" t="s">
        <v>89</v>
      </c>
      <c r="BD71" s="5">
        <v>1977</v>
      </c>
      <c r="BE71" s="5" t="s">
        <v>12</v>
      </c>
      <c r="BF71" s="12">
        <v>1394</v>
      </c>
      <c r="BG71" s="11" t="s">
        <v>92</v>
      </c>
      <c r="BH71" s="5">
        <v>1978</v>
      </c>
      <c r="BI71" s="5" t="s">
        <v>14</v>
      </c>
      <c r="BJ71" s="12">
        <v>416</v>
      </c>
      <c r="BL71" s="9" t="s">
        <v>104</v>
      </c>
      <c r="BM71" s="4">
        <v>1953</v>
      </c>
      <c r="BN71" s="4" t="s">
        <v>13</v>
      </c>
      <c r="BO71" s="10">
        <v>9859</v>
      </c>
      <c r="BP71" s="9" t="s">
        <v>108</v>
      </c>
      <c r="BQ71" s="4">
        <v>1953</v>
      </c>
      <c r="BR71" s="4" t="s">
        <v>13</v>
      </c>
      <c r="BS71" s="10">
        <v>14882</v>
      </c>
      <c r="BT71" s="9" t="s">
        <v>112</v>
      </c>
      <c r="BU71" s="4">
        <v>1953</v>
      </c>
      <c r="BV71" s="4" t="s">
        <v>13</v>
      </c>
      <c r="BW71" s="10">
        <v>15231</v>
      </c>
      <c r="BX71" s="9" t="s">
        <v>116</v>
      </c>
      <c r="BY71" s="4">
        <v>1953</v>
      </c>
      <c r="BZ71" s="4" t="s">
        <v>13</v>
      </c>
      <c r="CA71" s="10">
        <v>12307</v>
      </c>
      <c r="CB71" s="9" t="s">
        <v>119</v>
      </c>
      <c r="CC71" s="4">
        <v>1953</v>
      </c>
      <c r="CD71" s="4" t="s">
        <v>13</v>
      </c>
      <c r="CE71" s="10">
        <v>518</v>
      </c>
      <c r="CF71" s="9" t="s">
        <v>122</v>
      </c>
      <c r="CG71" s="4">
        <v>1953</v>
      </c>
      <c r="CH71" s="4" t="s">
        <v>13</v>
      </c>
      <c r="CI71" s="10">
        <v>281</v>
      </c>
      <c r="CJ71" s="9" t="s">
        <v>125</v>
      </c>
      <c r="CK71" s="4">
        <v>1953</v>
      </c>
      <c r="CL71" s="4" t="s">
        <v>13</v>
      </c>
      <c r="CM71" s="10">
        <v>321</v>
      </c>
      <c r="CN71" s="9" t="s">
        <v>128</v>
      </c>
      <c r="CO71" s="4">
        <v>1953</v>
      </c>
      <c r="CP71" s="4" t="s">
        <v>13</v>
      </c>
      <c r="CQ71" s="10">
        <v>240</v>
      </c>
      <c r="CR71" s="9" t="s">
        <v>132</v>
      </c>
      <c r="CS71" s="4">
        <v>1953</v>
      </c>
      <c r="CT71" s="4" t="s">
        <v>13</v>
      </c>
      <c r="CU71" s="10">
        <v>2.5</v>
      </c>
      <c r="CV71" s="9" t="s">
        <v>147</v>
      </c>
      <c r="CW71" s="4">
        <v>1953</v>
      </c>
      <c r="CX71" s="4" t="s">
        <v>13</v>
      </c>
      <c r="CY71" s="10">
        <v>1647</v>
      </c>
    </row>
    <row r="72" spans="1:103" ht="15.75" thickBot="1">
      <c r="A72" s="11" t="s">
        <v>10</v>
      </c>
      <c r="B72" s="5">
        <v>1953</v>
      </c>
      <c r="C72" s="5" t="s">
        <v>14</v>
      </c>
      <c r="D72" s="12">
        <v>63167</v>
      </c>
      <c r="E72" s="9" t="s">
        <v>27</v>
      </c>
      <c r="F72" s="4">
        <v>1953</v>
      </c>
      <c r="G72" s="4" t="s">
        <v>13</v>
      </c>
      <c r="H72" s="10">
        <v>43910</v>
      </c>
      <c r="I72" s="9" t="s">
        <v>31</v>
      </c>
      <c r="J72" s="4">
        <v>1953</v>
      </c>
      <c r="K72" s="4" t="s">
        <v>13</v>
      </c>
      <c r="L72" s="10">
        <v>19747</v>
      </c>
      <c r="M72" s="11" t="s">
        <v>36</v>
      </c>
      <c r="N72" s="5">
        <v>1953</v>
      </c>
      <c r="O72" s="5" t="s">
        <v>14</v>
      </c>
      <c r="P72" s="12">
        <v>2.7</v>
      </c>
      <c r="Q72" s="9" t="s">
        <v>39</v>
      </c>
      <c r="R72" s="4">
        <v>1953</v>
      </c>
      <c r="S72" s="4" t="s">
        <v>13</v>
      </c>
      <c r="T72" s="10">
        <v>2.2999999999999998</v>
      </c>
      <c r="U72" s="9" t="s">
        <v>42</v>
      </c>
      <c r="V72" s="4">
        <v>1953</v>
      </c>
      <c r="W72" s="4" t="s">
        <v>13</v>
      </c>
      <c r="X72" s="10">
        <v>3.2</v>
      </c>
      <c r="AA72" s="9" t="s">
        <v>56</v>
      </c>
      <c r="AB72" s="4">
        <v>1959</v>
      </c>
      <c r="AC72" s="4" t="s">
        <v>13</v>
      </c>
      <c r="AD72" s="10">
        <v>60637</v>
      </c>
      <c r="AE72" s="9" t="s">
        <v>60</v>
      </c>
      <c r="AF72" s="4">
        <v>1977</v>
      </c>
      <c r="AG72" s="4" t="s">
        <v>13</v>
      </c>
      <c r="AH72" s="10">
        <v>9793</v>
      </c>
      <c r="AI72" s="9" t="s">
        <v>64</v>
      </c>
      <c r="AJ72" s="4">
        <v>1978</v>
      </c>
      <c r="AK72" s="4" t="s">
        <v>15</v>
      </c>
      <c r="AL72" s="10">
        <v>5005</v>
      </c>
      <c r="AM72" s="9" t="s">
        <v>67</v>
      </c>
      <c r="AN72" s="4">
        <v>1959</v>
      </c>
      <c r="AO72" s="4" t="s">
        <v>13</v>
      </c>
      <c r="AP72" s="10">
        <v>4.9000000000000004</v>
      </c>
      <c r="AQ72" s="9" t="s">
        <v>70</v>
      </c>
      <c r="AR72" s="4">
        <v>1977</v>
      </c>
      <c r="AS72" s="4" t="s">
        <v>13</v>
      </c>
      <c r="AT72" s="10">
        <v>13.9</v>
      </c>
      <c r="AU72" s="9" t="s">
        <v>73</v>
      </c>
      <c r="AV72" s="4">
        <v>1978</v>
      </c>
      <c r="AW72" s="4" t="s">
        <v>15</v>
      </c>
      <c r="AX72" s="10">
        <v>9.6</v>
      </c>
      <c r="AY72" s="9" t="s">
        <v>86</v>
      </c>
      <c r="AZ72" s="4">
        <v>1959</v>
      </c>
      <c r="BA72" s="4" t="s">
        <v>13</v>
      </c>
      <c r="BB72" s="10">
        <v>2957</v>
      </c>
      <c r="BC72" s="9" t="s">
        <v>89</v>
      </c>
      <c r="BD72" s="4">
        <v>1977</v>
      </c>
      <c r="BE72" s="4" t="s">
        <v>13</v>
      </c>
      <c r="BF72" s="10">
        <v>1358</v>
      </c>
      <c r="BG72" s="9" t="s">
        <v>92</v>
      </c>
      <c r="BH72" s="4">
        <v>1978</v>
      </c>
      <c r="BI72" s="4" t="s">
        <v>15</v>
      </c>
      <c r="BJ72" s="10">
        <v>479</v>
      </c>
      <c r="BL72" s="11" t="s">
        <v>104</v>
      </c>
      <c r="BM72" s="5">
        <v>1953</v>
      </c>
      <c r="BN72" s="5" t="s">
        <v>14</v>
      </c>
      <c r="BO72" s="12">
        <v>9742</v>
      </c>
      <c r="BP72" s="11" t="s">
        <v>108</v>
      </c>
      <c r="BQ72" s="5">
        <v>1953</v>
      </c>
      <c r="BR72" s="5" t="s">
        <v>14</v>
      </c>
      <c r="BS72" s="12">
        <v>14889</v>
      </c>
      <c r="BT72" s="11" t="s">
        <v>112</v>
      </c>
      <c r="BU72" s="5">
        <v>1953</v>
      </c>
      <c r="BV72" s="5" t="s">
        <v>14</v>
      </c>
      <c r="BW72" s="12">
        <v>15007</v>
      </c>
      <c r="BX72" s="11" t="s">
        <v>116</v>
      </c>
      <c r="BY72" s="5">
        <v>1953</v>
      </c>
      <c r="BZ72" s="5" t="s">
        <v>14</v>
      </c>
      <c r="CA72" s="12">
        <v>12281</v>
      </c>
      <c r="CB72" s="11" t="s">
        <v>119</v>
      </c>
      <c r="CC72" s="5">
        <v>1953</v>
      </c>
      <c r="CD72" s="5" t="s">
        <v>14</v>
      </c>
      <c r="CE72" s="12">
        <v>549</v>
      </c>
      <c r="CF72" s="11" t="s">
        <v>122</v>
      </c>
      <c r="CG72" s="5">
        <v>1953</v>
      </c>
      <c r="CH72" s="5" t="s">
        <v>14</v>
      </c>
      <c r="CI72" s="12">
        <v>349</v>
      </c>
      <c r="CJ72" s="11" t="s">
        <v>125</v>
      </c>
      <c r="CK72" s="5">
        <v>1953</v>
      </c>
      <c r="CL72" s="5" t="s">
        <v>14</v>
      </c>
      <c r="CM72" s="12">
        <v>318</v>
      </c>
      <c r="CN72" s="11" t="s">
        <v>128</v>
      </c>
      <c r="CO72" s="5">
        <v>1953</v>
      </c>
      <c r="CP72" s="5" t="s">
        <v>14</v>
      </c>
      <c r="CQ72" s="12">
        <v>242</v>
      </c>
      <c r="CR72" s="11" t="s">
        <v>132</v>
      </c>
      <c r="CS72" s="5">
        <v>1953</v>
      </c>
      <c r="CT72" s="5" t="s">
        <v>14</v>
      </c>
      <c r="CU72" s="12">
        <v>2.4</v>
      </c>
      <c r="CV72" s="11" t="s">
        <v>147</v>
      </c>
      <c r="CW72" s="5">
        <v>1953</v>
      </c>
      <c r="CX72" s="5" t="s">
        <v>14</v>
      </c>
      <c r="CY72" s="12">
        <v>1723</v>
      </c>
    </row>
    <row r="73" spans="1:103" ht="15.75" thickBot="1">
      <c r="A73" s="9" t="s">
        <v>10</v>
      </c>
      <c r="B73" s="4">
        <v>1953</v>
      </c>
      <c r="C73" s="4" t="s">
        <v>15</v>
      </c>
      <c r="D73" s="10">
        <v>62615</v>
      </c>
      <c r="E73" s="11" t="s">
        <v>27</v>
      </c>
      <c r="F73" s="5">
        <v>1953</v>
      </c>
      <c r="G73" s="5" t="s">
        <v>14</v>
      </c>
      <c r="H73" s="12">
        <v>43713</v>
      </c>
      <c r="I73" s="11" t="s">
        <v>31</v>
      </c>
      <c r="J73" s="5">
        <v>1953</v>
      </c>
      <c r="K73" s="5" t="s">
        <v>14</v>
      </c>
      <c r="L73" s="12">
        <v>19454</v>
      </c>
      <c r="M73" s="9" t="s">
        <v>36</v>
      </c>
      <c r="N73" s="4">
        <v>1953</v>
      </c>
      <c r="O73" s="4" t="s">
        <v>15</v>
      </c>
      <c r="P73" s="10">
        <v>2.5</v>
      </c>
      <c r="Q73" s="11" t="s">
        <v>39</v>
      </c>
      <c r="R73" s="5">
        <v>1953</v>
      </c>
      <c r="S73" s="5" t="s">
        <v>14</v>
      </c>
      <c r="T73" s="12">
        <v>2.6</v>
      </c>
      <c r="U73" s="11" t="s">
        <v>42</v>
      </c>
      <c r="V73" s="5">
        <v>1953</v>
      </c>
      <c r="W73" s="5" t="s">
        <v>14</v>
      </c>
      <c r="X73" s="12">
        <v>3</v>
      </c>
      <c r="AA73" s="11" t="s">
        <v>56</v>
      </c>
      <c r="AB73" s="5">
        <v>1959</v>
      </c>
      <c r="AC73" s="5" t="s">
        <v>14</v>
      </c>
      <c r="AD73" s="12">
        <v>60926</v>
      </c>
      <c r="AE73" s="11" t="s">
        <v>60</v>
      </c>
      <c r="AF73" s="5">
        <v>1977</v>
      </c>
      <c r="AG73" s="5" t="s">
        <v>14</v>
      </c>
      <c r="AH73" s="12">
        <v>9781</v>
      </c>
      <c r="AI73" s="11" t="s">
        <v>64</v>
      </c>
      <c r="AJ73" s="5">
        <v>1978</v>
      </c>
      <c r="AK73" s="5" t="s">
        <v>16</v>
      </c>
      <c r="AL73" s="12">
        <v>5023</v>
      </c>
      <c r="AM73" s="11" t="s">
        <v>67</v>
      </c>
      <c r="AN73" s="5">
        <v>1959</v>
      </c>
      <c r="AO73" s="5" t="s">
        <v>14</v>
      </c>
      <c r="AP73" s="12">
        <v>4.7</v>
      </c>
      <c r="AQ73" s="11" t="s">
        <v>70</v>
      </c>
      <c r="AR73" s="5">
        <v>1977</v>
      </c>
      <c r="AS73" s="5" t="s">
        <v>14</v>
      </c>
      <c r="AT73" s="12">
        <v>12.8</v>
      </c>
      <c r="AU73" s="11" t="s">
        <v>73</v>
      </c>
      <c r="AV73" s="5">
        <v>1978</v>
      </c>
      <c r="AW73" s="5" t="s">
        <v>16</v>
      </c>
      <c r="AX73" s="12">
        <v>9.1</v>
      </c>
      <c r="AY73" s="11" t="s">
        <v>86</v>
      </c>
      <c r="AZ73" s="5">
        <v>1959</v>
      </c>
      <c r="BA73" s="5" t="s">
        <v>14</v>
      </c>
      <c r="BB73" s="12">
        <v>2856</v>
      </c>
      <c r="BC73" s="11" t="s">
        <v>89</v>
      </c>
      <c r="BD73" s="5">
        <v>1977</v>
      </c>
      <c r="BE73" s="5" t="s">
        <v>14</v>
      </c>
      <c r="BF73" s="12">
        <v>1250</v>
      </c>
      <c r="BG73" s="11" t="s">
        <v>92</v>
      </c>
      <c r="BH73" s="5">
        <v>1978</v>
      </c>
      <c r="BI73" s="5" t="s">
        <v>16</v>
      </c>
      <c r="BJ73" s="12">
        <v>456</v>
      </c>
      <c r="BL73" s="9" t="s">
        <v>104</v>
      </c>
      <c r="BM73" s="4">
        <v>1953</v>
      </c>
      <c r="BN73" s="4" t="s">
        <v>15</v>
      </c>
      <c r="BO73" s="10">
        <v>9601</v>
      </c>
      <c r="BP73" s="9" t="s">
        <v>108</v>
      </c>
      <c r="BQ73" s="4">
        <v>1953</v>
      </c>
      <c r="BR73" s="4" t="s">
        <v>15</v>
      </c>
      <c r="BS73" s="10">
        <v>14705</v>
      </c>
      <c r="BT73" s="9" t="s">
        <v>112</v>
      </c>
      <c r="BU73" s="4">
        <v>1953</v>
      </c>
      <c r="BV73" s="4" t="s">
        <v>15</v>
      </c>
      <c r="BW73" s="10">
        <v>15090</v>
      </c>
      <c r="BX73" s="9" t="s">
        <v>116</v>
      </c>
      <c r="BY73" s="4">
        <v>1953</v>
      </c>
      <c r="BZ73" s="4" t="s">
        <v>15</v>
      </c>
      <c r="CA73" s="10">
        <v>12052</v>
      </c>
      <c r="CB73" s="9" t="s">
        <v>119</v>
      </c>
      <c r="CC73" s="4">
        <v>1953</v>
      </c>
      <c r="CD73" s="4" t="s">
        <v>15</v>
      </c>
      <c r="CE73" s="10">
        <v>464</v>
      </c>
      <c r="CF73" s="9" t="s">
        <v>122</v>
      </c>
      <c r="CG73" s="4">
        <v>1953</v>
      </c>
      <c r="CH73" s="4" t="s">
        <v>15</v>
      </c>
      <c r="CI73" s="10">
        <v>365</v>
      </c>
      <c r="CJ73" s="9" t="s">
        <v>125</v>
      </c>
      <c r="CK73" s="4">
        <v>1953</v>
      </c>
      <c r="CL73" s="4" t="s">
        <v>15</v>
      </c>
      <c r="CM73" s="10">
        <v>281</v>
      </c>
      <c r="CN73" s="9" t="s">
        <v>128</v>
      </c>
      <c r="CO73" s="4">
        <v>1953</v>
      </c>
      <c r="CP73" s="4" t="s">
        <v>15</v>
      </c>
      <c r="CQ73" s="10">
        <v>275</v>
      </c>
      <c r="CR73" s="9" t="s">
        <v>132</v>
      </c>
      <c r="CS73" s="4">
        <v>1953</v>
      </c>
      <c r="CT73" s="4" t="s">
        <v>15</v>
      </c>
      <c r="CU73" s="10">
        <v>2</v>
      </c>
      <c r="CV73" s="9" t="s">
        <v>147</v>
      </c>
      <c r="CW73" s="4">
        <v>1953</v>
      </c>
      <c r="CX73" s="4" t="s">
        <v>15</v>
      </c>
      <c r="CY73" s="10">
        <v>1596</v>
      </c>
    </row>
    <row r="74" spans="1:103" ht="15.75" thickBot="1">
      <c r="A74" s="11" t="s">
        <v>10</v>
      </c>
      <c r="B74" s="5">
        <v>1953</v>
      </c>
      <c r="C74" s="5" t="s">
        <v>16</v>
      </c>
      <c r="D74" s="12">
        <v>63063</v>
      </c>
      <c r="E74" s="9" t="s">
        <v>27</v>
      </c>
      <c r="F74" s="4">
        <v>1953</v>
      </c>
      <c r="G74" s="4" t="s">
        <v>15</v>
      </c>
      <c r="H74" s="10">
        <v>43518</v>
      </c>
      <c r="I74" s="9" t="s">
        <v>31</v>
      </c>
      <c r="J74" s="4">
        <v>1953</v>
      </c>
      <c r="K74" s="4" t="s">
        <v>15</v>
      </c>
      <c r="L74" s="10">
        <v>19097</v>
      </c>
      <c r="M74" s="11" t="s">
        <v>36</v>
      </c>
      <c r="N74" s="5">
        <v>1953</v>
      </c>
      <c r="O74" s="5" t="s">
        <v>16</v>
      </c>
      <c r="P74" s="12">
        <v>2.5</v>
      </c>
      <c r="Q74" s="9" t="s">
        <v>39</v>
      </c>
      <c r="R74" s="4">
        <v>1953</v>
      </c>
      <c r="S74" s="4" t="s">
        <v>15</v>
      </c>
      <c r="T74" s="10">
        <v>2.5</v>
      </c>
      <c r="U74" s="9" t="s">
        <v>42</v>
      </c>
      <c r="V74" s="4">
        <v>1953</v>
      </c>
      <c r="W74" s="4" t="s">
        <v>15</v>
      </c>
      <c r="X74" s="10">
        <v>2.7</v>
      </c>
      <c r="AA74" s="9" t="s">
        <v>56</v>
      </c>
      <c r="AB74" s="4">
        <v>1959</v>
      </c>
      <c r="AC74" s="4" t="s">
        <v>15</v>
      </c>
      <c r="AD74" s="10">
        <v>60759</v>
      </c>
      <c r="AE74" s="9" t="s">
        <v>60</v>
      </c>
      <c r="AF74" s="4">
        <v>1977</v>
      </c>
      <c r="AG74" s="4" t="s">
        <v>15</v>
      </c>
      <c r="AH74" s="10">
        <v>9838</v>
      </c>
      <c r="AI74" s="9" t="s">
        <v>64</v>
      </c>
      <c r="AJ74" s="4">
        <v>1978</v>
      </c>
      <c r="AK74" s="4" t="s">
        <v>17</v>
      </c>
      <c r="AL74" s="10">
        <v>5038</v>
      </c>
      <c r="AM74" s="9" t="s">
        <v>67</v>
      </c>
      <c r="AN74" s="4">
        <v>1959</v>
      </c>
      <c r="AO74" s="4" t="s">
        <v>15</v>
      </c>
      <c r="AP74" s="10">
        <v>4.5</v>
      </c>
      <c r="AQ74" s="9" t="s">
        <v>70</v>
      </c>
      <c r="AR74" s="4">
        <v>1977</v>
      </c>
      <c r="AS74" s="4" t="s">
        <v>15</v>
      </c>
      <c r="AT74" s="10">
        <v>13.5</v>
      </c>
      <c r="AU74" s="9" t="s">
        <v>73</v>
      </c>
      <c r="AV74" s="4">
        <v>1978</v>
      </c>
      <c r="AW74" s="4" t="s">
        <v>17</v>
      </c>
      <c r="AX74" s="10">
        <v>9.5</v>
      </c>
      <c r="AY74" s="9" t="s">
        <v>86</v>
      </c>
      <c r="AZ74" s="4">
        <v>1959</v>
      </c>
      <c r="BA74" s="4" t="s">
        <v>15</v>
      </c>
      <c r="BB74" s="10">
        <v>2725</v>
      </c>
      <c r="BC74" s="9" t="s">
        <v>89</v>
      </c>
      <c r="BD74" s="4">
        <v>1977</v>
      </c>
      <c r="BE74" s="4" t="s">
        <v>15</v>
      </c>
      <c r="BF74" s="10">
        <v>1332</v>
      </c>
      <c r="BG74" s="9" t="s">
        <v>92</v>
      </c>
      <c r="BH74" s="4">
        <v>1978</v>
      </c>
      <c r="BI74" s="4" t="s">
        <v>17</v>
      </c>
      <c r="BJ74" s="10">
        <v>480</v>
      </c>
      <c r="BL74" s="11" t="s">
        <v>104</v>
      </c>
      <c r="BM74" s="5">
        <v>1953</v>
      </c>
      <c r="BN74" s="5" t="s">
        <v>16</v>
      </c>
      <c r="BO74" s="12">
        <v>9546</v>
      </c>
      <c r="BP74" s="11" t="s">
        <v>108</v>
      </c>
      <c r="BQ74" s="5">
        <v>1953</v>
      </c>
      <c r="BR74" s="5" t="s">
        <v>16</v>
      </c>
      <c r="BS74" s="12">
        <v>14877</v>
      </c>
      <c r="BT74" s="11" t="s">
        <v>112</v>
      </c>
      <c r="BU74" s="5">
        <v>1953</v>
      </c>
      <c r="BV74" s="5" t="s">
        <v>16</v>
      </c>
      <c r="BW74" s="12">
        <v>15059</v>
      </c>
      <c r="BX74" s="11" t="s">
        <v>116</v>
      </c>
      <c r="BY74" s="5">
        <v>1953</v>
      </c>
      <c r="BZ74" s="5" t="s">
        <v>16</v>
      </c>
      <c r="CA74" s="12">
        <v>12191</v>
      </c>
      <c r="CB74" s="11" t="s">
        <v>119</v>
      </c>
      <c r="CC74" s="5">
        <v>1953</v>
      </c>
      <c r="CD74" s="5" t="s">
        <v>16</v>
      </c>
      <c r="CE74" s="12">
        <v>515</v>
      </c>
      <c r="CF74" s="11" t="s">
        <v>122</v>
      </c>
      <c r="CG74" s="5">
        <v>1953</v>
      </c>
      <c r="CH74" s="5" t="s">
        <v>16</v>
      </c>
      <c r="CI74" s="12">
        <v>328</v>
      </c>
      <c r="CJ74" s="11" t="s">
        <v>125</v>
      </c>
      <c r="CK74" s="5">
        <v>1953</v>
      </c>
      <c r="CL74" s="5" t="s">
        <v>16</v>
      </c>
      <c r="CM74" s="12">
        <v>282</v>
      </c>
      <c r="CN74" s="11" t="s">
        <v>128</v>
      </c>
      <c r="CO74" s="5">
        <v>1953</v>
      </c>
      <c r="CP74" s="5" t="s">
        <v>16</v>
      </c>
      <c r="CQ74" s="12">
        <v>254</v>
      </c>
      <c r="CR74" s="11" t="s">
        <v>132</v>
      </c>
      <c r="CS74" s="5">
        <v>1953</v>
      </c>
      <c r="CT74" s="5" t="s">
        <v>16</v>
      </c>
      <c r="CU74" s="12">
        <v>2</v>
      </c>
      <c r="CV74" s="11" t="s">
        <v>147</v>
      </c>
      <c r="CW74" s="5">
        <v>1953</v>
      </c>
      <c r="CX74" s="5" t="s">
        <v>16</v>
      </c>
      <c r="CY74" s="12">
        <v>1607</v>
      </c>
    </row>
    <row r="75" spans="1:103" ht="15.75" thickBot="1">
      <c r="A75" s="9" t="s">
        <v>10</v>
      </c>
      <c r="B75" s="4">
        <v>1953</v>
      </c>
      <c r="C75" s="4" t="s">
        <v>17</v>
      </c>
      <c r="D75" s="10">
        <v>63057</v>
      </c>
      <c r="E75" s="11" t="s">
        <v>27</v>
      </c>
      <c r="F75" s="5">
        <v>1953</v>
      </c>
      <c r="G75" s="5" t="s">
        <v>16</v>
      </c>
      <c r="H75" s="12">
        <v>43532</v>
      </c>
      <c r="I75" s="11" t="s">
        <v>31</v>
      </c>
      <c r="J75" s="5">
        <v>1953</v>
      </c>
      <c r="K75" s="5" t="s">
        <v>16</v>
      </c>
      <c r="L75" s="12">
        <v>19531</v>
      </c>
      <c r="M75" s="9" t="s">
        <v>36</v>
      </c>
      <c r="N75" s="4">
        <v>1953</v>
      </c>
      <c r="O75" s="4" t="s">
        <v>17</v>
      </c>
      <c r="P75" s="10">
        <v>2.6</v>
      </c>
      <c r="Q75" s="11" t="s">
        <v>39</v>
      </c>
      <c r="R75" s="5">
        <v>1953</v>
      </c>
      <c r="S75" s="5" t="s">
        <v>16</v>
      </c>
      <c r="T75" s="12">
        <v>2.4</v>
      </c>
      <c r="U75" s="11" t="s">
        <v>42</v>
      </c>
      <c r="V75" s="5">
        <v>1953</v>
      </c>
      <c r="W75" s="5" t="s">
        <v>16</v>
      </c>
      <c r="X75" s="12">
        <v>2.8</v>
      </c>
      <c r="AA75" s="11" t="s">
        <v>56</v>
      </c>
      <c r="AB75" s="5">
        <v>1959</v>
      </c>
      <c r="AC75" s="5" t="s">
        <v>16</v>
      </c>
      <c r="AD75" s="12">
        <v>60842</v>
      </c>
      <c r="AE75" s="11" t="s">
        <v>60</v>
      </c>
      <c r="AF75" s="5">
        <v>1977</v>
      </c>
      <c r="AG75" s="5" t="s">
        <v>16</v>
      </c>
      <c r="AH75" s="12">
        <v>9966</v>
      </c>
      <c r="AI75" s="11" t="s">
        <v>64</v>
      </c>
      <c r="AJ75" s="5">
        <v>1978</v>
      </c>
      <c r="AK75" s="5" t="s">
        <v>18</v>
      </c>
      <c r="AL75" s="12">
        <v>5044</v>
      </c>
      <c r="AM75" s="11" t="s">
        <v>67</v>
      </c>
      <c r="AN75" s="5">
        <v>1959</v>
      </c>
      <c r="AO75" s="5" t="s">
        <v>16</v>
      </c>
      <c r="AP75" s="12">
        <v>4.4000000000000004</v>
      </c>
      <c r="AQ75" s="11" t="s">
        <v>70</v>
      </c>
      <c r="AR75" s="5">
        <v>1977</v>
      </c>
      <c r="AS75" s="5" t="s">
        <v>16</v>
      </c>
      <c r="AT75" s="12">
        <v>13.9</v>
      </c>
      <c r="AU75" s="11" t="s">
        <v>73</v>
      </c>
      <c r="AV75" s="5">
        <v>1978</v>
      </c>
      <c r="AW75" s="5" t="s">
        <v>18</v>
      </c>
      <c r="AX75" s="12">
        <v>9.1</v>
      </c>
      <c r="AY75" s="11" t="s">
        <v>86</v>
      </c>
      <c r="AZ75" s="5">
        <v>1959</v>
      </c>
      <c r="BA75" s="5" t="s">
        <v>16</v>
      </c>
      <c r="BB75" s="12">
        <v>2694</v>
      </c>
      <c r="BC75" s="11" t="s">
        <v>89</v>
      </c>
      <c r="BD75" s="5">
        <v>1977</v>
      </c>
      <c r="BE75" s="5" t="s">
        <v>16</v>
      </c>
      <c r="BF75" s="12">
        <v>1389</v>
      </c>
      <c r="BG75" s="11" t="s">
        <v>92</v>
      </c>
      <c r="BH75" s="5">
        <v>1978</v>
      </c>
      <c r="BI75" s="5" t="s">
        <v>18</v>
      </c>
      <c r="BJ75" s="12">
        <v>457</v>
      </c>
      <c r="BL75" s="9" t="s">
        <v>104</v>
      </c>
      <c r="BM75" s="4">
        <v>1953</v>
      </c>
      <c r="BN75" s="4" t="s">
        <v>17</v>
      </c>
      <c r="BO75" s="10">
        <v>9401</v>
      </c>
      <c r="BP75" s="9" t="s">
        <v>108</v>
      </c>
      <c r="BQ75" s="4">
        <v>1953</v>
      </c>
      <c r="BR75" s="4" t="s">
        <v>17</v>
      </c>
      <c r="BS75" s="10">
        <v>14938</v>
      </c>
      <c r="BT75" s="9" t="s">
        <v>112</v>
      </c>
      <c r="BU75" s="4">
        <v>1953</v>
      </c>
      <c r="BV75" s="4" t="s">
        <v>17</v>
      </c>
      <c r="BW75" s="10">
        <v>14922</v>
      </c>
      <c r="BX75" s="9" t="s">
        <v>116</v>
      </c>
      <c r="BY75" s="4">
        <v>1953</v>
      </c>
      <c r="BZ75" s="4" t="s">
        <v>17</v>
      </c>
      <c r="CA75" s="10">
        <v>12338</v>
      </c>
      <c r="CB75" s="9" t="s">
        <v>119</v>
      </c>
      <c r="CC75" s="4">
        <v>1953</v>
      </c>
      <c r="CD75" s="4" t="s">
        <v>17</v>
      </c>
      <c r="CE75" s="10">
        <v>490</v>
      </c>
      <c r="CF75" s="9" t="s">
        <v>122</v>
      </c>
      <c r="CG75" s="4">
        <v>1953</v>
      </c>
      <c r="CH75" s="4" t="s">
        <v>17</v>
      </c>
      <c r="CI75" s="10">
        <v>314</v>
      </c>
      <c r="CJ75" s="9" t="s">
        <v>125</v>
      </c>
      <c r="CK75" s="4">
        <v>1953</v>
      </c>
      <c r="CL75" s="4" t="s">
        <v>17</v>
      </c>
      <c r="CM75" s="10">
        <v>305</v>
      </c>
      <c r="CN75" s="9" t="s">
        <v>128</v>
      </c>
      <c r="CO75" s="4">
        <v>1953</v>
      </c>
      <c r="CP75" s="4" t="s">
        <v>17</v>
      </c>
      <c r="CQ75" s="10">
        <v>237</v>
      </c>
      <c r="CR75" s="9" t="s">
        <v>132</v>
      </c>
      <c r="CS75" s="4">
        <v>1953</v>
      </c>
      <c r="CT75" s="4" t="s">
        <v>17</v>
      </c>
      <c r="CU75" s="10">
        <v>2.7</v>
      </c>
      <c r="CV75" s="9" t="s">
        <v>147</v>
      </c>
      <c r="CW75" s="4">
        <v>1953</v>
      </c>
      <c r="CX75" s="4" t="s">
        <v>17</v>
      </c>
      <c r="CY75" s="10">
        <v>1660</v>
      </c>
    </row>
    <row r="76" spans="1:103" ht="15.75" thickBot="1">
      <c r="A76" s="11" t="s">
        <v>10</v>
      </c>
      <c r="B76" s="5">
        <v>1953</v>
      </c>
      <c r="C76" s="5" t="s">
        <v>18</v>
      </c>
      <c r="D76" s="12">
        <v>62816</v>
      </c>
      <c r="E76" s="9" t="s">
        <v>27</v>
      </c>
      <c r="F76" s="4">
        <v>1953</v>
      </c>
      <c r="G76" s="4" t="s">
        <v>17</v>
      </c>
      <c r="H76" s="10">
        <v>43569</v>
      </c>
      <c r="I76" s="9" t="s">
        <v>31</v>
      </c>
      <c r="J76" s="4">
        <v>1953</v>
      </c>
      <c r="K76" s="4" t="s">
        <v>17</v>
      </c>
      <c r="L76" s="10">
        <v>19488</v>
      </c>
      <c r="M76" s="11" t="s">
        <v>36</v>
      </c>
      <c r="N76" s="5">
        <v>1953</v>
      </c>
      <c r="O76" s="5" t="s">
        <v>18</v>
      </c>
      <c r="P76" s="12">
        <v>2.7</v>
      </c>
      <c r="Q76" s="9" t="s">
        <v>39</v>
      </c>
      <c r="R76" s="4">
        <v>1953</v>
      </c>
      <c r="S76" s="4" t="s">
        <v>17</v>
      </c>
      <c r="T76" s="10">
        <v>2.5</v>
      </c>
      <c r="U76" s="9" t="s">
        <v>42</v>
      </c>
      <c r="V76" s="4">
        <v>1953</v>
      </c>
      <c r="W76" s="4" t="s">
        <v>17</v>
      </c>
      <c r="X76" s="10">
        <v>2.9</v>
      </c>
      <c r="AA76" s="9" t="s">
        <v>56</v>
      </c>
      <c r="AB76" s="4">
        <v>1959</v>
      </c>
      <c r="AC76" s="4" t="s">
        <v>17</v>
      </c>
      <c r="AD76" s="10">
        <v>61062</v>
      </c>
      <c r="AE76" s="9" t="s">
        <v>60</v>
      </c>
      <c r="AF76" s="4">
        <v>1977</v>
      </c>
      <c r="AG76" s="4" t="s">
        <v>17</v>
      </c>
      <c r="AH76" s="10">
        <v>9865</v>
      </c>
      <c r="AI76" s="9" t="s">
        <v>64</v>
      </c>
      <c r="AJ76" s="4">
        <v>1978</v>
      </c>
      <c r="AK76" s="4" t="s">
        <v>19</v>
      </c>
      <c r="AL76" s="10">
        <v>5009</v>
      </c>
      <c r="AM76" s="9" t="s">
        <v>67</v>
      </c>
      <c r="AN76" s="4">
        <v>1959</v>
      </c>
      <c r="AO76" s="4" t="s">
        <v>17</v>
      </c>
      <c r="AP76" s="10">
        <v>4.5</v>
      </c>
      <c r="AQ76" s="9" t="s">
        <v>70</v>
      </c>
      <c r="AR76" s="4">
        <v>1977</v>
      </c>
      <c r="AS76" s="4" t="s">
        <v>17</v>
      </c>
      <c r="AT76" s="10">
        <v>13.9</v>
      </c>
      <c r="AU76" s="9" t="s">
        <v>73</v>
      </c>
      <c r="AV76" s="4">
        <v>1978</v>
      </c>
      <c r="AW76" s="4" t="s">
        <v>19</v>
      </c>
      <c r="AX76" s="10">
        <v>8.9</v>
      </c>
      <c r="AY76" s="9" t="s">
        <v>86</v>
      </c>
      <c r="AZ76" s="4">
        <v>1959</v>
      </c>
      <c r="BA76" s="4" t="s">
        <v>17</v>
      </c>
      <c r="BB76" s="10">
        <v>2740</v>
      </c>
      <c r="BC76" s="9" t="s">
        <v>89</v>
      </c>
      <c r="BD76" s="4">
        <v>1977</v>
      </c>
      <c r="BE76" s="4" t="s">
        <v>17</v>
      </c>
      <c r="BF76" s="10">
        <v>1374</v>
      </c>
      <c r="BG76" s="9" t="s">
        <v>92</v>
      </c>
      <c r="BH76" s="4">
        <v>1978</v>
      </c>
      <c r="BI76" s="4" t="s">
        <v>19</v>
      </c>
      <c r="BJ76" s="10">
        <v>444</v>
      </c>
      <c r="BL76" s="11" t="s">
        <v>104</v>
      </c>
      <c r="BM76" s="5">
        <v>1953</v>
      </c>
      <c r="BN76" s="5" t="s">
        <v>18</v>
      </c>
      <c r="BO76" s="12">
        <v>9379</v>
      </c>
      <c r="BP76" s="11" t="s">
        <v>108</v>
      </c>
      <c r="BQ76" s="5">
        <v>1953</v>
      </c>
      <c r="BR76" s="5" t="s">
        <v>18</v>
      </c>
      <c r="BS76" s="12">
        <v>14746</v>
      </c>
      <c r="BT76" s="11" t="s">
        <v>112</v>
      </c>
      <c r="BU76" s="5">
        <v>1953</v>
      </c>
      <c r="BV76" s="5" t="s">
        <v>18</v>
      </c>
      <c r="BW76" s="12">
        <v>15109</v>
      </c>
      <c r="BX76" s="11" t="s">
        <v>116</v>
      </c>
      <c r="BY76" s="5">
        <v>1953</v>
      </c>
      <c r="BZ76" s="5" t="s">
        <v>18</v>
      </c>
      <c r="CA76" s="12">
        <v>12200</v>
      </c>
      <c r="CB76" s="11" t="s">
        <v>119</v>
      </c>
      <c r="CC76" s="5">
        <v>1953</v>
      </c>
      <c r="CD76" s="5" t="s">
        <v>18</v>
      </c>
      <c r="CE76" s="12">
        <v>572</v>
      </c>
      <c r="CF76" s="11" t="s">
        <v>122</v>
      </c>
      <c r="CG76" s="5">
        <v>1953</v>
      </c>
      <c r="CH76" s="5" t="s">
        <v>18</v>
      </c>
      <c r="CI76" s="12">
        <v>320</v>
      </c>
      <c r="CJ76" s="11" t="s">
        <v>125</v>
      </c>
      <c r="CK76" s="5">
        <v>1953</v>
      </c>
      <c r="CL76" s="5" t="s">
        <v>18</v>
      </c>
      <c r="CM76" s="12">
        <v>298</v>
      </c>
      <c r="CN76" s="11" t="s">
        <v>128</v>
      </c>
      <c r="CO76" s="5">
        <v>1953</v>
      </c>
      <c r="CP76" s="5" t="s">
        <v>18</v>
      </c>
      <c r="CQ76" s="12">
        <v>199</v>
      </c>
      <c r="CR76" s="11" t="s">
        <v>132</v>
      </c>
      <c r="CS76" s="5">
        <v>1953</v>
      </c>
      <c r="CT76" s="5" t="s">
        <v>18</v>
      </c>
      <c r="CU76" s="12">
        <v>2.2999999999999998</v>
      </c>
      <c r="CV76" s="11" t="s">
        <v>147</v>
      </c>
      <c r="CW76" s="5">
        <v>1953</v>
      </c>
      <c r="CX76" s="5" t="s">
        <v>18</v>
      </c>
      <c r="CY76" s="12">
        <v>1665</v>
      </c>
    </row>
    <row r="77" spans="1:103" ht="15.75" thickBot="1">
      <c r="A77" s="9" t="s">
        <v>10</v>
      </c>
      <c r="B77" s="4">
        <v>1953</v>
      </c>
      <c r="C77" s="4" t="s">
        <v>19</v>
      </c>
      <c r="D77" s="10">
        <v>62727</v>
      </c>
      <c r="E77" s="11" t="s">
        <v>27</v>
      </c>
      <c r="F77" s="5">
        <v>1953</v>
      </c>
      <c r="G77" s="5" t="s">
        <v>18</v>
      </c>
      <c r="H77" s="12">
        <v>43515</v>
      </c>
      <c r="I77" s="11" t="s">
        <v>31</v>
      </c>
      <c r="J77" s="5">
        <v>1953</v>
      </c>
      <c r="K77" s="5" t="s">
        <v>18</v>
      </c>
      <c r="L77" s="12">
        <v>19301</v>
      </c>
      <c r="M77" s="9" t="s">
        <v>36</v>
      </c>
      <c r="N77" s="4">
        <v>1953</v>
      </c>
      <c r="O77" s="4" t="s">
        <v>19</v>
      </c>
      <c r="P77" s="10">
        <v>2.9</v>
      </c>
      <c r="Q77" s="11" t="s">
        <v>39</v>
      </c>
      <c r="R77" s="5">
        <v>1953</v>
      </c>
      <c r="S77" s="5" t="s">
        <v>18</v>
      </c>
      <c r="T77" s="12">
        <v>2.5</v>
      </c>
      <c r="U77" s="11" t="s">
        <v>42</v>
      </c>
      <c r="V77" s="5">
        <v>1953</v>
      </c>
      <c r="W77" s="5" t="s">
        <v>18</v>
      </c>
      <c r="X77" s="12">
        <v>3</v>
      </c>
      <c r="AA77" s="11" t="s">
        <v>56</v>
      </c>
      <c r="AB77" s="5">
        <v>1959</v>
      </c>
      <c r="AC77" s="5" t="s">
        <v>18</v>
      </c>
      <c r="AD77" s="12">
        <v>60956</v>
      </c>
      <c r="AE77" s="11" t="s">
        <v>60</v>
      </c>
      <c r="AF77" s="5">
        <v>1977</v>
      </c>
      <c r="AG77" s="5" t="s">
        <v>18</v>
      </c>
      <c r="AH77" s="12">
        <v>10048</v>
      </c>
      <c r="AI77" s="11" t="s">
        <v>64</v>
      </c>
      <c r="AJ77" s="5">
        <v>1978</v>
      </c>
      <c r="AK77" s="5" t="s">
        <v>20</v>
      </c>
      <c r="AL77" s="12">
        <v>5089</v>
      </c>
      <c r="AM77" s="11" t="s">
        <v>67</v>
      </c>
      <c r="AN77" s="5">
        <v>1959</v>
      </c>
      <c r="AO77" s="5" t="s">
        <v>18</v>
      </c>
      <c r="AP77" s="12">
        <v>4.5999999999999996</v>
      </c>
      <c r="AQ77" s="11" t="s">
        <v>70</v>
      </c>
      <c r="AR77" s="5">
        <v>1977</v>
      </c>
      <c r="AS77" s="5" t="s">
        <v>18</v>
      </c>
      <c r="AT77" s="12">
        <v>15.1</v>
      </c>
      <c r="AU77" s="11" t="s">
        <v>73</v>
      </c>
      <c r="AV77" s="5">
        <v>1978</v>
      </c>
      <c r="AW77" s="5" t="s">
        <v>20</v>
      </c>
      <c r="AX77" s="12">
        <v>8.5</v>
      </c>
      <c r="AY77" s="11" t="s">
        <v>86</v>
      </c>
      <c r="AZ77" s="5">
        <v>1959</v>
      </c>
      <c r="BA77" s="5" t="s">
        <v>18</v>
      </c>
      <c r="BB77" s="12">
        <v>2779</v>
      </c>
      <c r="BC77" s="11" t="s">
        <v>89</v>
      </c>
      <c r="BD77" s="5">
        <v>1977</v>
      </c>
      <c r="BE77" s="5" t="s">
        <v>18</v>
      </c>
      <c r="BF77" s="12">
        <v>1517</v>
      </c>
      <c r="BG77" s="11" t="s">
        <v>92</v>
      </c>
      <c r="BH77" s="5">
        <v>1978</v>
      </c>
      <c r="BI77" s="5" t="s">
        <v>20</v>
      </c>
      <c r="BJ77" s="12">
        <v>431</v>
      </c>
      <c r="BL77" s="9" t="s">
        <v>104</v>
      </c>
      <c r="BM77" s="4">
        <v>1953</v>
      </c>
      <c r="BN77" s="4" t="s">
        <v>19</v>
      </c>
      <c r="BO77" s="10">
        <v>9282</v>
      </c>
      <c r="BP77" s="9" t="s">
        <v>108</v>
      </c>
      <c r="BQ77" s="4">
        <v>1953</v>
      </c>
      <c r="BR77" s="4" t="s">
        <v>19</v>
      </c>
      <c r="BS77" s="10">
        <v>14854</v>
      </c>
      <c r="BT77" s="9" t="s">
        <v>112</v>
      </c>
      <c r="BU77" s="4">
        <v>1953</v>
      </c>
      <c r="BV77" s="4" t="s">
        <v>19</v>
      </c>
      <c r="BW77" s="10">
        <v>15016</v>
      </c>
      <c r="BX77" s="9" t="s">
        <v>116</v>
      </c>
      <c r="BY77" s="4">
        <v>1953</v>
      </c>
      <c r="BZ77" s="4" t="s">
        <v>19</v>
      </c>
      <c r="CA77" s="10">
        <v>12287</v>
      </c>
      <c r="CB77" s="9" t="s">
        <v>119</v>
      </c>
      <c r="CC77" s="4">
        <v>1953</v>
      </c>
      <c r="CD77" s="4" t="s">
        <v>19</v>
      </c>
      <c r="CE77" s="10">
        <v>559</v>
      </c>
      <c r="CF77" s="9" t="s">
        <v>122</v>
      </c>
      <c r="CG77" s="4">
        <v>1953</v>
      </c>
      <c r="CH77" s="4" t="s">
        <v>19</v>
      </c>
      <c r="CI77" s="10">
        <v>351</v>
      </c>
      <c r="CJ77" s="9" t="s">
        <v>125</v>
      </c>
      <c r="CK77" s="4">
        <v>1953</v>
      </c>
      <c r="CL77" s="4" t="s">
        <v>19</v>
      </c>
      <c r="CM77" s="10">
        <v>311</v>
      </c>
      <c r="CN77" s="9" t="s">
        <v>128</v>
      </c>
      <c r="CO77" s="4">
        <v>1953</v>
      </c>
      <c r="CP77" s="4" t="s">
        <v>19</v>
      </c>
      <c r="CQ77" s="10">
        <v>316</v>
      </c>
      <c r="CR77" s="9" t="s">
        <v>132</v>
      </c>
      <c r="CS77" s="4">
        <v>1953</v>
      </c>
      <c r="CT77" s="4" t="s">
        <v>19</v>
      </c>
      <c r="CU77" s="10">
        <v>2.8</v>
      </c>
      <c r="CV77" s="9" t="s">
        <v>147</v>
      </c>
      <c r="CW77" s="4">
        <v>1953</v>
      </c>
      <c r="CX77" s="4" t="s">
        <v>19</v>
      </c>
      <c r="CY77" s="10">
        <v>1821</v>
      </c>
    </row>
    <row r="78" spans="1:103" ht="15.75" thickBot="1">
      <c r="A78" s="11" t="s">
        <v>10</v>
      </c>
      <c r="B78" s="5">
        <v>1953</v>
      </c>
      <c r="C78" s="5" t="s">
        <v>20</v>
      </c>
      <c r="D78" s="12">
        <v>62867</v>
      </c>
      <c r="E78" s="9" t="s">
        <v>27</v>
      </c>
      <c r="F78" s="4">
        <v>1953</v>
      </c>
      <c r="G78" s="4" t="s">
        <v>19</v>
      </c>
      <c r="H78" s="10">
        <v>43386</v>
      </c>
      <c r="I78" s="9" t="s">
        <v>31</v>
      </c>
      <c r="J78" s="4">
        <v>1953</v>
      </c>
      <c r="K78" s="4" t="s">
        <v>19</v>
      </c>
      <c r="L78" s="10">
        <v>19341</v>
      </c>
      <c r="M78" s="11" t="s">
        <v>36</v>
      </c>
      <c r="N78" s="5">
        <v>1953</v>
      </c>
      <c r="O78" s="5" t="s">
        <v>20</v>
      </c>
      <c r="P78" s="12">
        <v>3.1</v>
      </c>
      <c r="Q78" s="9" t="s">
        <v>39</v>
      </c>
      <c r="R78" s="4">
        <v>1953</v>
      </c>
      <c r="S78" s="4" t="s">
        <v>19</v>
      </c>
      <c r="T78" s="10">
        <v>2.7</v>
      </c>
      <c r="U78" s="9" t="s">
        <v>42</v>
      </c>
      <c r="V78" s="4">
        <v>1953</v>
      </c>
      <c r="W78" s="4" t="s">
        <v>19</v>
      </c>
      <c r="X78" s="10">
        <v>3.4</v>
      </c>
      <c r="AA78" s="9" t="s">
        <v>56</v>
      </c>
      <c r="AB78" s="4">
        <v>1959</v>
      </c>
      <c r="AC78" s="4" t="s">
        <v>19</v>
      </c>
      <c r="AD78" s="10">
        <v>61124</v>
      </c>
      <c r="AE78" s="9" t="s">
        <v>60</v>
      </c>
      <c r="AF78" s="4">
        <v>1977</v>
      </c>
      <c r="AG78" s="4" t="s">
        <v>19</v>
      </c>
      <c r="AH78" s="10">
        <v>9998</v>
      </c>
      <c r="AI78" s="9" t="s">
        <v>64</v>
      </c>
      <c r="AJ78" s="4">
        <v>1978</v>
      </c>
      <c r="AK78" s="4" t="s">
        <v>21</v>
      </c>
      <c r="AL78" s="10">
        <v>5021</v>
      </c>
      <c r="AM78" s="9" t="s">
        <v>67</v>
      </c>
      <c r="AN78" s="4">
        <v>1959</v>
      </c>
      <c r="AO78" s="4" t="s">
        <v>19</v>
      </c>
      <c r="AP78" s="10">
        <v>4.9000000000000004</v>
      </c>
      <c r="AQ78" s="9" t="s">
        <v>70</v>
      </c>
      <c r="AR78" s="4">
        <v>1977</v>
      </c>
      <c r="AS78" s="4" t="s">
        <v>19</v>
      </c>
      <c r="AT78" s="10">
        <v>14.5</v>
      </c>
      <c r="AU78" s="9" t="s">
        <v>73</v>
      </c>
      <c r="AV78" s="4">
        <v>1978</v>
      </c>
      <c r="AW78" s="4" t="s">
        <v>21</v>
      </c>
      <c r="AX78" s="10">
        <v>8.4</v>
      </c>
      <c r="AY78" s="9" t="s">
        <v>86</v>
      </c>
      <c r="AZ78" s="4">
        <v>1959</v>
      </c>
      <c r="BA78" s="4" t="s">
        <v>19</v>
      </c>
      <c r="BB78" s="10">
        <v>3001</v>
      </c>
      <c r="BC78" s="9" t="s">
        <v>89</v>
      </c>
      <c r="BD78" s="4">
        <v>1977</v>
      </c>
      <c r="BE78" s="4" t="s">
        <v>19</v>
      </c>
      <c r="BF78" s="10">
        <v>1447</v>
      </c>
      <c r="BG78" s="9" t="s">
        <v>92</v>
      </c>
      <c r="BH78" s="4">
        <v>1978</v>
      </c>
      <c r="BI78" s="4" t="s">
        <v>21</v>
      </c>
      <c r="BJ78" s="10">
        <v>420</v>
      </c>
      <c r="BL78" s="11" t="s">
        <v>104</v>
      </c>
      <c r="BM78" s="5">
        <v>1953</v>
      </c>
      <c r="BN78" s="5" t="s">
        <v>20</v>
      </c>
      <c r="BO78" s="12">
        <v>9137</v>
      </c>
      <c r="BP78" s="11" t="s">
        <v>108</v>
      </c>
      <c r="BQ78" s="5">
        <v>1953</v>
      </c>
      <c r="BR78" s="5" t="s">
        <v>20</v>
      </c>
      <c r="BS78" s="12">
        <v>14965</v>
      </c>
      <c r="BT78" s="11" t="s">
        <v>112</v>
      </c>
      <c r="BU78" s="5">
        <v>1953</v>
      </c>
      <c r="BV78" s="5" t="s">
        <v>20</v>
      </c>
      <c r="BW78" s="12">
        <v>15080</v>
      </c>
      <c r="BX78" s="11" t="s">
        <v>116</v>
      </c>
      <c r="BY78" s="5">
        <v>1953</v>
      </c>
      <c r="BZ78" s="5" t="s">
        <v>20</v>
      </c>
      <c r="CA78" s="12">
        <v>12321</v>
      </c>
      <c r="CB78" s="11" t="s">
        <v>119</v>
      </c>
      <c r="CC78" s="5">
        <v>1953</v>
      </c>
      <c r="CD78" s="5" t="s">
        <v>20</v>
      </c>
      <c r="CE78" s="12">
        <v>602</v>
      </c>
      <c r="CF78" s="11" t="s">
        <v>122</v>
      </c>
      <c r="CG78" s="5">
        <v>1953</v>
      </c>
      <c r="CH78" s="5" t="s">
        <v>20</v>
      </c>
      <c r="CI78" s="12">
        <v>430</v>
      </c>
      <c r="CJ78" s="11" t="s">
        <v>125</v>
      </c>
      <c r="CK78" s="5">
        <v>1953</v>
      </c>
      <c r="CL78" s="5" t="s">
        <v>20</v>
      </c>
      <c r="CM78" s="12">
        <v>370</v>
      </c>
      <c r="CN78" s="11" t="s">
        <v>128</v>
      </c>
      <c r="CO78" s="5">
        <v>1953</v>
      </c>
      <c r="CP78" s="5" t="s">
        <v>20</v>
      </c>
      <c r="CQ78" s="12">
        <v>308</v>
      </c>
      <c r="CR78" s="11" t="s">
        <v>132</v>
      </c>
      <c r="CS78" s="5">
        <v>1953</v>
      </c>
      <c r="CT78" s="5" t="s">
        <v>20</v>
      </c>
      <c r="CU78" s="12">
        <v>2.4</v>
      </c>
      <c r="CV78" s="11" t="s">
        <v>147</v>
      </c>
      <c r="CW78" s="5">
        <v>1953</v>
      </c>
      <c r="CX78" s="5" t="s">
        <v>20</v>
      </c>
      <c r="CY78" s="12">
        <v>1974</v>
      </c>
    </row>
    <row r="79" spans="1:103" ht="15.75" thickBot="1">
      <c r="A79" s="9" t="s">
        <v>10</v>
      </c>
      <c r="B79" s="4">
        <v>1953</v>
      </c>
      <c r="C79" s="4" t="s">
        <v>21</v>
      </c>
      <c r="D79" s="10">
        <v>62949</v>
      </c>
      <c r="E79" s="11" t="s">
        <v>27</v>
      </c>
      <c r="F79" s="5">
        <v>1953</v>
      </c>
      <c r="G79" s="5" t="s">
        <v>20</v>
      </c>
      <c r="H79" s="12">
        <v>43454</v>
      </c>
      <c r="I79" s="11" t="s">
        <v>31</v>
      </c>
      <c r="J79" s="5">
        <v>1953</v>
      </c>
      <c r="K79" s="5" t="s">
        <v>20</v>
      </c>
      <c r="L79" s="12">
        <v>19413</v>
      </c>
      <c r="M79" s="9" t="s">
        <v>36</v>
      </c>
      <c r="N79" s="4">
        <v>1953</v>
      </c>
      <c r="O79" s="4" t="s">
        <v>21</v>
      </c>
      <c r="P79" s="10">
        <v>3.5</v>
      </c>
      <c r="Q79" s="11" t="s">
        <v>39</v>
      </c>
      <c r="R79" s="5">
        <v>1953</v>
      </c>
      <c r="S79" s="5" t="s">
        <v>20</v>
      </c>
      <c r="T79" s="12">
        <v>2.9</v>
      </c>
      <c r="U79" s="11" t="s">
        <v>42</v>
      </c>
      <c r="V79" s="5">
        <v>1953</v>
      </c>
      <c r="W79" s="5" t="s">
        <v>20</v>
      </c>
      <c r="X79" s="12">
        <v>3.6</v>
      </c>
      <c r="AA79" s="11" t="s">
        <v>56</v>
      </c>
      <c r="AB79" s="5">
        <v>1959</v>
      </c>
      <c r="AC79" s="5" t="s">
        <v>20</v>
      </c>
      <c r="AD79" s="12">
        <v>61362</v>
      </c>
      <c r="AE79" s="11" t="s">
        <v>60</v>
      </c>
      <c r="AF79" s="5">
        <v>1977</v>
      </c>
      <c r="AG79" s="5" t="s">
        <v>20</v>
      </c>
      <c r="AH79" s="12">
        <v>10016</v>
      </c>
      <c r="AI79" s="11" t="s">
        <v>64</v>
      </c>
      <c r="AJ79" s="5">
        <v>1978</v>
      </c>
      <c r="AK79" s="5" t="s">
        <v>22</v>
      </c>
      <c r="AL79" s="12">
        <v>5077</v>
      </c>
      <c r="AM79" s="11" t="s">
        <v>67</v>
      </c>
      <c r="AN79" s="5">
        <v>1959</v>
      </c>
      <c r="AO79" s="5" t="s">
        <v>20</v>
      </c>
      <c r="AP79" s="12">
        <v>5</v>
      </c>
      <c r="AQ79" s="11" t="s">
        <v>70</v>
      </c>
      <c r="AR79" s="5">
        <v>1977</v>
      </c>
      <c r="AS79" s="5" t="s">
        <v>20</v>
      </c>
      <c r="AT79" s="12">
        <v>14.5</v>
      </c>
      <c r="AU79" s="11" t="s">
        <v>73</v>
      </c>
      <c r="AV79" s="5">
        <v>1978</v>
      </c>
      <c r="AW79" s="5" t="s">
        <v>22</v>
      </c>
      <c r="AX79" s="12">
        <v>8.6999999999999993</v>
      </c>
      <c r="AY79" s="11" t="s">
        <v>86</v>
      </c>
      <c r="AZ79" s="5">
        <v>1959</v>
      </c>
      <c r="BA79" s="5" t="s">
        <v>20</v>
      </c>
      <c r="BB79" s="12">
        <v>3054</v>
      </c>
      <c r="BC79" s="11" t="s">
        <v>89</v>
      </c>
      <c r="BD79" s="5">
        <v>1977</v>
      </c>
      <c r="BE79" s="5" t="s">
        <v>20</v>
      </c>
      <c r="BF79" s="12">
        <v>1454</v>
      </c>
      <c r="BG79" s="11" t="s">
        <v>92</v>
      </c>
      <c r="BH79" s="5">
        <v>1978</v>
      </c>
      <c r="BI79" s="5" t="s">
        <v>22</v>
      </c>
      <c r="BJ79" s="12">
        <v>441</v>
      </c>
      <c r="BL79" s="9" t="s">
        <v>104</v>
      </c>
      <c r="BM79" s="4">
        <v>1953</v>
      </c>
      <c r="BN79" s="4" t="s">
        <v>21</v>
      </c>
      <c r="BO79" s="10">
        <v>9244</v>
      </c>
      <c r="BP79" s="9" t="s">
        <v>108</v>
      </c>
      <c r="BQ79" s="4">
        <v>1953</v>
      </c>
      <c r="BR79" s="4" t="s">
        <v>21</v>
      </c>
      <c r="BS79" s="10">
        <v>15079</v>
      </c>
      <c r="BT79" s="9" t="s">
        <v>112</v>
      </c>
      <c r="BU79" s="4">
        <v>1953</v>
      </c>
      <c r="BV79" s="4" t="s">
        <v>21</v>
      </c>
      <c r="BW79" s="10">
        <v>15314</v>
      </c>
      <c r="BX79" s="9" t="s">
        <v>116</v>
      </c>
      <c r="BY79" s="4">
        <v>1953</v>
      </c>
      <c r="BZ79" s="4" t="s">
        <v>21</v>
      </c>
      <c r="CA79" s="10">
        <v>12249</v>
      </c>
      <c r="CB79" s="9" t="s">
        <v>119</v>
      </c>
      <c r="CC79" s="4">
        <v>1953</v>
      </c>
      <c r="CD79" s="4" t="s">
        <v>21</v>
      </c>
      <c r="CE79" s="10">
        <v>655</v>
      </c>
      <c r="CF79" s="9" t="s">
        <v>122</v>
      </c>
      <c r="CG79" s="4">
        <v>1953</v>
      </c>
      <c r="CH79" s="4" t="s">
        <v>21</v>
      </c>
      <c r="CI79" s="10">
        <v>506</v>
      </c>
      <c r="CJ79" s="9" t="s">
        <v>125</v>
      </c>
      <c r="CK79" s="4">
        <v>1953</v>
      </c>
      <c r="CL79" s="4" t="s">
        <v>21</v>
      </c>
      <c r="CM79" s="10">
        <v>383</v>
      </c>
      <c r="CN79" s="9" t="s">
        <v>128</v>
      </c>
      <c r="CO79" s="4">
        <v>1953</v>
      </c>
      <c r="CP79" s="4" t="s">
        <v>21</v>
      </c>
      <c r="CQ79" s="10">
        <v>337</v>
      </c>
      <c r="CR79" s="9" t="s">
        <v>132</v>
      </c>
      <c r="CS79" s="4">
        <v>1953</v>
      </c>
      <c r="CT79" s="4" t="s">
        <v>21</v>
      </c>
      <c r="CU79" s="10">
        <v>3.1</v>
      </c>
      <c r="CV79" s="9" t="s">
        <v>147</v>
      </c>
      <c r="CW79" s="4">
        <v>1953</v>
      </c>
      <c r="CX79" s="4" t="s">
        <v>21</v>
      </c>
      <c r="CY79" s="10">
        <v>2211</v>
      </c>
    </row>
    <row r="80" spans="1:103" ht="15.75" thickBot="1">
      <c r="A80" s="11" t="s">
        <v>10</v>
      </c>
      <c r="B80" s="5">
        <v>1953</v>
      </c>
      <c r="C80" s="5" t="s">
        <v>22</v>
      </c>
      <c r="D80" s="12">
        <v>62795</v>
      </c>
      <c r="E80" s="9" t="s">
        <v>27</v>
      </c>
      <c r="F80" s="4">
        <v>1953</v>
      </c>
      <c r="G80" s="4" t="s">
        <v>21</v>
      </c>
      <c r="H80" s="10">
        <v>43789</v>
      </c>
      <c r="I80" s="9" t="s">
        <v>31</v>
      </c>
      <c r="J80" s="4">
        <v>1953</v>
      </c>
      <c r="K80" s="4" t="s">
        <v>21</v>
      </c>
      <c r="L80" s="10">
        <v>19160</v>
      </c>
      <c r="M80" s="11" t="s">
        <v>36</v>
      </c>
      <c r="N80" s="5">
        <v>1953</v>
      </c>
      <c r="O80" s="5" t="s">
        <v>22</v>
      </c>
      <c r="P80" s="12">
        <v>4.5</v>
      </c>
      <c r="Q80" s="9" t="s">
        <v>39</v>
      </c>
      <c r="R80" s="4">
        <v>1953</v>
      </c>
      <c r="S80" s="4" t="s">
        <v>21</v>
      </c>
      <c r="T80" s="10">
        <v>3.4</v>
      </c>
      <c r="U80" s="9" t="s">
        <v>42</v>
      </c>
      <c r="V80" s="4">
        <v>1953</v>
      </c>
      <c r="W80" s="4" t="s">
        <v>21</v>
      </c>
      <c r="X80" s="10">
        <v>3.7</v>
      </c>
      <c r="AA80" s="9" t="s">
        <v>56</v>
      </c>
      <c r="AB80" s="4">
        <v>1959</v>
      </c>
      <c r="AC80" s="4" t="s">
        <v>21</v>
      </c>
      <c r="AD80" s="10">
        <v>61096</v>
      </c>
      <c r="AE80" s="9" t="s">
        <v>60</v>
      </c>
      <c r="AF80" s="4">
        <v>1977</v>
      </c>
      <c r="AG80" s="4" t="s">
        <v>21</v>
      </c>
      <c r="AH80" s="10">
        <v>10122</v>
      </c>
      <c r="AI80" s="9" t="s">
        <v>64</v>
      </c>
      <c r="AJ80" s="4">
        <v>1979</v>
      </c>
      <c r="AK80" s="4" t="s">
        <v>11</v>
      </c>
      <c r="AL80" s="10">
        <v>5098</v>
      </c>
      <c r="AM80" s="9" t="s">
        <v>67</v>
      </c>
      <c r="AN80" s="4">
        <v>1959</v>
      </c>
      <c r="AO80" s="4" t="s">
        <v>21</v>
      </c>
      <c r="AP80" s="10">
        <v>5.3</v>
      </c>
      <c r="AQ80" s="9" t="s">
        <v>70</v>
      </c>
      <c r="AR80" s="4">
        <v>1977</v>
      </c>
      <c r="AS80" s="4" t="s">
        <v>21</v>
      </c>
      <c r="AT80" s="10">
        <v>14.7</v>
      </c>
      <c r="AU80" s="9" t="s">
        <v>73</v>
      </c>
      <c r="AV80" s="4">
        <v>1979</v>
      </c>
      <c r="AW80" s="4" t="s">
        <v>11</v>
      </c>
      <c r="AX80" s="10">
        <v>8.1999999999999993</v>
      </c>
      <c r="AY80" s="9" t="s">
        <v>86</v>
      </c>
      <c r="AZ80" s="4">
        <v>1959</v>
      </c>
      <c r="BA80" s="4" t="s">
        <v>21</v>
      </c>
      <c r="BB80" s="10">
        <v>3218</v>
      </c>
      <c r="BC80" s="9" t="s">
        <v>89</v>
      </c>
      <c r="BD80" s="4">
        <v>1977</v>
      </c>
      <c r="BE80" s="4" t="s">
        <v>21</v>
      </c>
      <c r="BF80" s="10">
        <v>1484</v>
      </c>
      <c r="BG80" s="9" t="s">
        <v>92</v>
      </c>
      <c r="BH80" s="4">
        <v>1979</v>
      </c>
      <c r="BI80" s="4" t="s">
        <v>11</v>
      </c>
      <c r="BJ80" s="10">
        <v>418</v>
      </c>
      <c r="BL80" s="11" t="s">
        <v>104</v>
      </c>
      <c r="BM80" s="5">
        <v>1953</v>
      </c>
      <c r="BN80" s="5" t="s">
        <v>22</v>
      </c>
      <c r="BO80" s="12">
        <v>9289</v>
      </c>
      <c r="BP80" s="11" t="s">
        <v>108</v>
      </c>
      <c r="BQ80" s="5">
        <v>1953</v>
      </c>
      <c r="BR80" s="5" t="s">
        <v>22</v>
      </c>
      <c r="BS80" s="12">
        <v>15009</v>
      </c>
      <c r="BT80" s="11" t="s">
        <v>112</v>
      </c>
      <c r="BU80" s="5">
        <v>1953</v>
      </c>
      <c r="BV80" s="5" t="s">
        <v>22</v>
      </c>
      <c r="BW80" s="12">
        <v>15243</v>
      </c>
      <c r="BX80" s="11" t="s">
        <v>116</v>
      </c>
      <c r="BY80" s="5">
        <v>1953</v>
      </c>
      <c r="BZ80" s="5" t="s">
        <v>22</v>
      </c>
      <c r="CA80" s="12">
        <v>12242</v>
      </c>
      <c r="CB80" s="11" t="s">
        <v>119</v>
      </c>
      <c r="CC80" s="5">
        <v>1953</v>
      </c>
      <c r="CD80" s="5" t="s">
        <v>22</v>
      </c>
      <c r="CE80" s="12">
        <v>911</v>
      </c>
      <c r="CF80" s="11" t="s">
        <v>122</v>
      </c>
      <c r="CG80" s="5">
        <v>1953</v>
      </c>
      <c r="CH80" s="5" t="s">
        <v>22</v>
      </c>
      <c r="CI80" s="12">
        <v>597</v>
      </c>
      <c r="CJ80" s="11" t="s">
        <v>125</v>
      </c>
      <c r="CK80" s="5">
        <v>1953</v>
      </c>
      <c r="CL80" s="5" t="s">
        <v>22</v>
      </c>
      <c r="CM80" s="12">
        <v>496</v>
      </c>
      <c r="CN80" s="11" t="s">
        <v>128</v>
      </c>
      <c r="CO80" s="5">
        <v>1953</v>
      </c>
      <c r="CP80" s="5" t="s">
        <v>22</v>
      </c>
      <c r="CQ80" s="12">
        <v>418</v>
      </c>
      <c r="CR80" s="11" t="s">
        <v>132</v>
      </c>
      <c r="CS80" s="5">
        <v>1953</v>
      </c>
      <c r="CT80" s="5" t="s">
        <v>22</v>
      </c>
      <c r="CU80" s="12">
        <v>3.5</v>
      </c>
      <c r="CV80" s="11" t="s">
        <v>147</v>
      </c>
      <c r="CW80" s="5">
        <v>1953</v>
      </c>
      <c r="CX80" s="5" t="s">
        <v>22</v>
      </c>
      <c r="CY80" s="12">
        <v>2818</v>
      </c>
    </row>
    <row r="81" spans="1:103" ht="15.75" thickBot="1">
      <c r="A81" s="9" t="s">
        <v>10</v>
      </c>
      <c r="B81" s="4">
        <v>1954</v>
      </c>
      <c r="C81" s="4" t="s">
        <v>11</v>
      </c>
      <c r="D81" s="10">
        <v>63101</v>
      </c>
      <c r="E81" s="11" t="s">
        <v>27</v>
      </c>
      <c r="F81" s="5">
        <v>1953</v>
      </c>
      <c r="G81" s="5" t="s">
        <v>22</v>
      </c>
      <c r="H81" s="12">
        <v>43791</v>
      </c>
      <c r="I81" s="11" t="s">
        <v>31</v>
      </c>
      <c r="J81" s="5">
        <v>1953</v>
      </c>
      <c r="K81" s="5" t="s">
        <v>22</v>
      </c>
      <c r="L81" s="12">
        <v>19004</v>
      </c>
      <c r="M81" s="9" t="s">
        <v>36</v>
      </c>
      <c r="N81" s="4">
        <v>1954</v>
      </c>
      <c r="O81" s="4" t="s">
        <v>11</v>
      </c>
      <c r="P81" s="10">
        <v>4.9000000000000004</v>
      </c>
      <c r="Q81" s="11" t="s">
        <v>39</v>
      </c>
      <c r="R81" s="5">
        <v>1953</v>
      </c>
      <c r="S81" s="5" t="s">
        <v>22</v>
      </c>
      <c r="T81" s="12">
        <v>4.2</v>
      </c>
      <c r="U81" s="11" t="s">
        <v>42</v>
      </c>
      <c r="V81" s="5">
        <v>1953</v>
      </c>
      <c r="W81" s="5" t="s">
        <v>22</v>
      </c>
      <c r="X81" s="12">
        <v>5.0999999999999996</v>
      </c>
      <c r="AA81" s="11" t="s">
        <v>56</v>
      </c>
      <c r="AB81" s="5">
        <v>1959</v>
      </c>
      <c r="AC81" s="5" t="s">
        <v>22</v>
      </c>
      <c r="AD81" s="12">
        <v>61456</v>
      </c>
      <c r="AE81" s="11" t="s">
        <v>60</v>
      </c>
      <c r="AF81" s="5">
        <v>1977</v>
      </c>
      <c r="AG81" s="5" t="s">
        <v>22</v>
      </c>
      <c r="AH81" s="12">
        <v>10285</v>
      </c>
      <c r="AI81" s="11" t="s">
        <v>64</v>
      </c>
      <c r="AJ81" s="5">
        <v>1979</v>
      </c>
      <c r="AK81" s="5" t="s">
        <v>12</v>
      </c>
      <c r="AL81" s="12">
        <v>5172</v>
      </c>
      <c r="AM81" s="11" t="s">
        <v>67</v>
      </c>
      <c r="AN81" s="5">
        <v>1959</v>
      </c>
      <c r="AO81" s="5" t="s">
        <v>22</v>
      </c>
      <c r="AP81" s="12">
        <v>4.7</v>
      </c>
      <c r="AQ81" s="11" t="s">
        <v>70</v>
      </c>
      <c r="AR81" s="5">
        <v>1977</v>
      </c>
      <c r="AS81" s="5" t="s">
        <v>22</v>
      </c>
      <c r="AT81" s="12">
        <v>13.6</v>
      </c>
      <c r="AU81" s="11" t="s">
        <v>73</v>
      </c>
      <c r="AV81" s="5">
        <v>1979</v>
      </c>
      <c r="AW81" s="5" t="s">
        <v>12</v>
      </c>
      <c r="AX81" s="12">
        <v>7.7</v>
      </c>
      <c r="AY81" s="11" t="s">
        <v>86</v>
      </c>
      <c r="AZ81" s="5">
        <v>1959</v>
      </c>
      <c r="BA81" s="5" t="s">
        <v>22</v>
      </c>
      <c r="BB81" s="12">
        <v>2870</v>
      </c>
      <c r="BC81" s="11" t="s">
        <v>89</v>
      </c>
      <c r="BD81" s="5">
        <v>1977</v>
      </c>
      <c r="BE81" s="5" t="s">
        <v>22</v>
      </c>
      <c r="BF81" s="12">
        <v>1403</v>
      </c>
      <c r="BG81" s="11" t="s">
        <v>92</v>
      </c>
      <c r="BH81" s="5">
        <v>1979</v>
      </c>
      <c r="BI81" s="5" t="s">
        <v>12</v>
      </c>
      <c r="BJ81" s="12">
        <v>398</v>
      </c>
      <c r="BL81" s="9" t="s">
        <v>104</v>
      </c>
      <c r="BM81" s="4">
        <v>1954</v>
      </c>
      <c r="BN81" s="4" t="s">
        <v>11</v>
      </c>
      <c r="BO81" s="10">
        <v>9409</v>
      </c>
      <c r="BP81" s="9" t="s">
        <v>108</v>
      </c>
      <c r="BQ81" s="4">
        <v>1954</v>
      </c>
      <c r="BR81" s="4" t="s">
        <v>11</v>
      </c>
      <c r="BS81" s="10">
        <v>15071</v>
      </c>
      <c r="BT81" s="9" t="s">
        <v>112</v>
      </c>
      <c r="BU81" s="4">
        <v>1954</v>
      </c>
      <c r="BV81" s="4" t="s">
        <v>11</v>
      </c>
      <c r="BW81" s="10">
        <v>15048</v>
      </c>
      <c r="BX81" s="9" t="s">
        <v>116</v>
      </c>
      <c r="BY81" s="4">
        <v>1954</v>
      </c>
      <c r="BZ81" s="4" t="s">
        <v>11</v>
      </c>
      <c r="CA81" s="10">
        <v>12332</v>
      </c>
      <c r="CB81" s="9" t="s">
        <v>119</v>
      </c>
      <c r="CC81" s="4">
        <v>1954</v>
      </c>
      <c r="CD81" s="4" t="s">
        <v>11</v>
      </c>
      <c r="CE81" s="10">
        <v>956</v>
      </c>
      <c r="CF81" s="9" t="s">
        <v>122</v>
      </c>
      <c r="CG81" s="4">
        <v>1954</v>
      </c>
      <c r="CH81" s="4" t="s">
        <v>11</v>
      </c>
      <c r="CI81" s="10">
        <v>654</v>
      </c>
      <c r="CJ81" s="9" t="s">
        <v>125</v>
      </c>
      <c r="CK81" s="4">
        <v>1954</v>
      </c>
      <c r="CL81" s="4" t="s">
        <v>11</v>
      </c>
      <c r="CM81" s="10">
        <v>554</v>
      </c>
      <c r="CN81" s="9" t="s">
        <v>128</v>
      </c>
      <c r="CO81" s="4">
        <v>1954</v>
      </c>
      <c r="CP81" s="4" t="s">
        <v>11</v>
      </c>
      <c r="CQ81" s="10">
        <v>474</v>
      </c>
      <c r="CR81" s="9" t="s">
        <v>132</v>
      </c>
      <c r="CS81" s="4">
        <v>1954</v>
      </c>
      <c r="CT81" s="4" t="s">
        <v>11</v>
      </c>
      <c r="CU81" s="10">
        <v>3.6</v>
      </c>
      <c r="CV81" s="9" t="s">
        <v>147</v>
      </c>
      <c r="CW81" s="4">
        <v>1954</v>
      </c>
      <c r="CX81" s="4" t="s">
        <v>11</v>
      </c>
      <c r="CY81" s="10">
        <v>3077</v>
      </c>
    </row>
    <row r="82" spans="1:103" ht="15.75" thickBot="1">
      <c r="A82" s="11" t="s">
        <v>10</v>
      </c>
      <c r="B82" s="5">
        <v>1954</v>
      </c>
      <c r="C82" s="5" t="s">
        <v>12</v>
      </c>
      <c r="D82" s="12">
        <v>63994</v>
      </c>
      <c r="E82" s="9" t="s">
        <v>27</v>
      </c>
      <c r="F82" s="4">
        <v>1954</v>
      </c>
      <c r="G82" s="4" t="s">
        <v>11</v>
      </c>
      <c r="H82" s="10">
        <v>43871</v>
      </c>
      <c r="I82" s="9" t="s">
        <v>31</v>
      </c>
      <c r="J82" s="4">
        <v>1954</v>
      </c>
      <c r="K82" s="4" t="s">
        <v>11</v>
      </c>
      <c r="L82" s="10">
        <v>19230</v>
      </c>
      <c r="M82" s="11" t="s">
        <v>36</v>
      </c>
      <c r="N82" s="5">
        <v>1954</v>
      </c>
      <c r="O82" s="5" t="s">
        <v>12</v>
      </c>
      <c r="P82" s="12">
        <v>5.2</v>
      </c>
      <c r="Q82" s="9" t="s">
        <v>39</v>
      </c>
      <c r="R82" s="4">
        <v>1954</v>
      </c>
      <c r="S82" s="4" t="s">
        <v>11</v>
      </c>
      <c r="T82" s="10">
        <v>4.4000000000000004</v>
      </c>
      <c r="U82" s="9" t="s">
        <v>42</v>
      </c>
      <c r="V82" s="4">
        <v>1954</v>
      </c>
      <c r="W82" s="4" t="s">
        <v>11</v>
      </c>
      <c r="X82" s="10">
        <v>5.9</v>
      </c>
      <c r="AA82" s="9" t="s">
        <v>56</v>
      </c>
      <c r="AB82" s="4">
        <v>1960</v>
      </c>
      <c r="AC82" s="4" t="s">
        <v>11</v>
      </c>
      <c r="AD82" s="10">
        <v>61387</v>
      </c>
      <c r="AE82" s="9" t="s">
        <v>60</v>
      </c>
      <c r="AF82" s="4">
        <v>1978</v>
      </c>
      <c r="AG82" s="4" t="s">
        <v>11</v>
      </c>
      <c r="AH82" s="10">
        <v>10275</v>
      </c>
      <c r="AI82" s="9" t="s">
        <v>64</v>
      </c>
      <c r="AJ82" s="4">
        <v>1979</v>
      </c>
      <c r="AK82" s="4" t="s">
        <v>13</v>
      </c>
      <c r="AL82" s="10">
        <v>5177</v>
      </c>
      <c r="AM82" s="9" t="s">
        <v>67</v>
      </c>
      <c r="AN82" s="4">
        <v>1960</v>
      </c>
      <c r="AO82" s="4" t="s">
        <v>11</v>
      </c>
      <c r="AP82" s="10">
        <v>4.5999999999999996</v>
      </c>
      <c r="AQ82" s="9" t="s">
        <v>70</v>
      </c>
      <c r="AR82" s="4">
        <v>1978</v>
      </c>
      <c r="AS82" s="4" t="s">
        <v>11</v>
      </c>
      <c r="AT82" s="10">
        <v>13.9</v>
      </c>
      <c r="AU82" s="9" t="s">
        <v>73</v>
      </c>
      <c r="AV82" s="4">
        <v>1979</v>
      </c>
      <c r="AW82" s="4" t="s">
        <v>13</v>
      </c>
      <c r="AX82" s="10">
        <v>7.9</v>
      </c>
      <c r="AY82" s="9" t="s">
        <v>86</v>
      </c>
      <c r="AZ82" s="4">
        <v>1960</v>
      </c>
      <c r="BA82" s="4" t="s">
        <v>11</v>
      </c>
      <c r="BB82" s="10">
        <v>2844</v>
      </c>
      <c r="BC82" s="9" t="s">
        <v>89</v>
      </c>
      <c r="BD82" s="4">
        <v>1978</v>
      </c>
      <c r="BE82" s="4" t="s">
        <v>11</v>
      </c>
      <c r="BF82" s="10">
        <v>1429</v>
      </c>
      <c r="BG82" s="9" t="s">
        <v>92</v>
      </c>
      <c r="BH82" s="4">
        <v>1979</v>
      </c>
      <c r="BI82" s="4" t="s">
        <v>13</v>
      </c>
      <c r="BJ82" s="10">
        <v>408</v>
      </c>
      <c r="BL82" s="11" t="s">
        <v>104</v>
      </c>
      <c r="BM82" s="5">
        <v>1954</v>
      </c>
      <c r="BN82" s="5" t="s">
        <v>12</v>
      </c>
      <c r="BO82" s="12">
        <v>9572</v>
      </c>
      <c r="BP82" s="11" t="s">
        <v>108</v>
      </c>
      <c r="BQ82" s="5">
        <v>1954</v>
      </c>
      <c r="BR82" s="5" t="s">
        <v>12</v>
      </c>
      <c r="BS82" s="12">
        <v>15172</v>
      </c>
      <c r="BT82" s="11" t="s">
        <v>112</v>
      </c>
      <c r="BU82" s="5">
        <v>1954</v>
      </c>
      <c r="BV82" s="5" t="s">
        <v>12</v>
      </c>
      <c r="BW82" s="12">
        <v>15242</v>
      </c>
      <c r="BX82" s="11" t="s">
        <v>116</v>
      </c>
      <c r="BY82" s="5">
        <v>1954</v>
      </c>
      <c r="BZ82" s="5" t="s">
        <v>12</v>
      </c>
      <c r="CA82" s="12">
        <v>12506</v>
      </c>
      <c r="CB82" s="11" t="s">
        <v>119</v>
      </c>
      <c r="CC82" s="5">
        <v>1954</v>
      </c>
      <c r="CD82" s="5" t="s">
        <v>12</v>
      </c>
      <c r="CE82" s="12">
        <v>1060</v>
      </c>
      <c r="CF82" s="11" t="s">
        <v>122</v>
      </c>
      <c r="CG82" s="5">
        <v>1954</v>
      </c>
      <c r="CH82" s="5" t="s">
        <v>12</v>
      </c>
      <c r="CI82" s="12">
        <v>729</v>
      </c>
      <c r="CJ82" s="11" t="s">
        <v>125</v>
      </c>
      <c r="CK82" s="5">
        <v>1954</v>
      </c>
      <c r="CL82" s="5" t="s">
        <v>12</v>
      </c>
      <c r="CM82" s="12">
        <v>619</v>
      </c>
      <c r="CN82" s="11" t="s">
        <v>128</v>
      </c>
      <c r="CO82" s="5">
        <v>1954</v>
      </c>
      <c r="CP82" s="5" t="s">
        <v>12</v>
      </c>
      <c r="CQ82" s="12">
        <v>500</v>
      </c>
      <c r="CR82" s="11" t="s">
        <v>132</v>
      </c>
      <c r="CS82" s="5">
        <v>1954</v>
      </c>
      <c r="CT82" s="5" t="s">
        <v>12</v>
      </c>
      <c r="CU82" s="12">
        <v>3.8</v>
      </c>
      <c r="CV82" s="11" t="s">
        <v>147</v>
      </c>
      <c r="CW82" s="5">
        <v>1954</v>
      </c>
      <c r="CX82" s="5" t="s">
        <v>12</v>
      </c>
      <c r="CY82" s="12">
        <v>3331</v>
      </c>
    </row>
    <row r="83" spans="1:103" ht="15.75" thickBot="1">
      <c r="A83" s="9" t="s">
        <v>10</v>
      </c>
      <c r="B83" s="4">
        <v>1954</v>
      </c>
      <c r="C83" s="4" t="s">
        <v>13</v>
      </c>
      <c r="D83" s="10">
        <v>63793</v>
      </c>
      <c r="E83" s="11" t="s">
        <v>27</v>
      </c>
      <c r="F83" s="5">
        <v>1954</v>
      </c>
      <c r="G83" s="5" t="s">
        <v>12</v>
      </c>
      <c r="H83" s="12">
        <v>44135</v>
      </c>
      <c r="I83" s="11" t="s">
        <v>31</v>
      </c>
      <c r="J83" s="5">
        <v>1954</v>
      </c>
      <c r="K83" s="5" t="s">
        <v>12</v>
      </c>
      <c r="L83" s="12">
        <v>19859</v>
      </c>
      <c r="M83" s="9" t="s">
        <v>36</v>
      </c>
      <c r="N83" s="4">
        <v>1954</v>
      </c>
      <c r="O83" s="4" t="s">
        <v>13</v>
      </c>
      <c r="P83" s="10">
        <v>5.7</v>
      </c>
      <c r="Q83" s="11" t="s">
        <v>39</v>
      </c>
      <c r="R83" s="5">
        <v>1954</v>
      </c>
      <c r="S83" s="5" t="s">
        <v>12</v>
      </c>
      <c r="T83" s="12">
        <v>4.9000000000000004</v>
      </c>
      <c r="U83" s="11" t="s">
        <v>42</v>
      </c>
      <c r="V83" s="5">
        <v>1954</v>
      </c>
      <c r="W83" s="5" t="s">
        <v>12</v>
      </c>
      <c r="X83" s="12">
        <v>5.9</v>
      </c>
      <c r="AA83" s="11" t="s">
        <v>56</v>
      </c>
      <c r="AB83" s="5">
        <v>1960</v>
      </c>
      <c r="AC83" s="5" t="s">
        <v>12</v>
      </c>
      <c r="AD83" s="12">
        <v>61434</v>
      </c>
      <c r="AE83" s="11" t="s">
        <v>60</v>
      </c>
      <c r="AF83" s="5">
        <v>1978</v>
      </c>
      <c r="AG83" s="5" t="s">
        <v>12</v>
      </c>
      <c r="AH83" s="12">
        <v>10297</v>
      </c>
      <c r="AI83" s="11" t="s">
        <v>64</v>
      </c>
      <c r="AJ83" s="5">
        <v>1979</v>
      </c>
      <c r="AK83" s="5" t="s">
        <v>14</v>
      </c>
      <c r="AL83" s="12">
        <v>5258</v>
      </c>
      <c r="AM83" s="11" t="s">
        <v>67</v>
      </c>
      <c r="AN83" s="5">
        <v>1960</v>
      </c>
      <c r="AO83" s="5" t="s">
        <v>12</v>
      </c>
      <c r="AP83" s="12">
        <v>4.3</v>
      </c>
      <c r="AQ83" s="11" t="s">
        <v>70</v>
      </c>
      <c r="AR83" s="5">
        <v>1978</v>
      </c>
      <c r="AS83" s="5" t="s">
        <v>12</v>
      </c>
      <c r="AT83" s="12">
        <v>13.1</v>
      </c>
      <c r="AU83" s="11" t="s">
        <v>73</v>
      </c>
      <c r="AV83" s="5">
        <v>1979</v>
      </c>
      <c r="AW83" s="5" t="s">
        <v>14</v>
      </c>
      <c r="AX83" s="12">
        <v>8.1999999999999993</v>
      </c>
      <c r="AY83" s="11" t="s">
        <v>86</v>
      </c>
      <c r="AZ83" s="5">
        <v>1960</v>
      </c>
      <c r="BA83" s="5" t="s">
        <v>12</v>
      </c>
      <c r="BB83" s="12">
        <v>2654</v>
      </c>
      <c r="BC83" s="11" t="s">
        <v>89</v>
      </c>
      <c r="BD83" s="5">
        <v>1978</v>
      </c>
      <c r="BE83" s="5" t="s">
        <v>12</v>
      </c>
      <c r="BF83" s="12">
        <v>1345</v>
      </c>
      <c r="BG83" s="11" t="s">
        <v>92</v>
      </c>
      <c r="BH83" s="5">
        <v>1979</v>
      </c>
      <c r="BI83" s="5" t="s">
        <v>14</v>
      </c>
      <c r="BJ83" s="12">
        <v>431</v>
      </c>
      <c r="BL83" s="9" t="s">
        <v>104</v>
      </c>
      <c r="BM83" s="4">
        <v>1954</v>
      </c>
      <c r="BN83" s="4" t="s">
        <v>13</v>
      </c>
      <c r="BO83" s="10">
        <v>9715</v>
      </c>
      <c r="BP83" s="9" t="s">
        <v>108</v>
      </c>
      <c r="BQ83" s="4">
        <v>1954</v>
      </c>
      <c r="BR83" s="4" t="s">
        <v>13</v>
      </c>
      <c r="BS83" s="10">
        <v>15143</v>
      </c>
      <c r="BT83" s="9" t="s">
        <v>112</v>
      </c>
      <c r="BU83" s="4">
        <v>1954</v>
      </c>
      <c r="BV83" s="4" t="s">
        <v>13</v>
      </c>
      <c r="BW83" s="10">
        <v>15210</v>
      </c>
      <c r="BX83" s="9" t="s">
        <v>116</v>
      </c>
      <c r="BY83" s="4">
        <v>1954</v>
      </c>
      <c r="BZ83" s="4" t="s">
        <v>13</v>
      </c>
      <c r="CA83" s="10">
        <v>12404</v>
      </c>
      <c r="CB83" s="9" t="s">
        <v>119</v>
      </c>
      <c r="CC83" s="4">
        <v>1954</v>
      </c>
      <c r="CD83" s="4" t="s">
        <v>13</v>
      </c>
      <c r="CE83" s="10">
        <v>1054</v>
      </c>
      <c r="CF83" s="9" t="s">
        <v>122</v>
      </c>
      <c r="CG83" s="4">
        <v>1954</v>
      </c>
      <c r="CH83" s="4" t="s">
        <v>13</v>
      </c>
      <c r="CI83" s="10">
        <v>817</v>
      </c>
      <c r="CJ83" s="9" t="s">
        <v>125</v>
      </c>
      <c r="CK83" s="4">
        <v>1954</v>
      </c>
      <c r="CL83" s="4" t="s">
        <v>13</v>
      </c>
      <c r="CM83" s="10">
        <v>649</v>
      </c>
      <c r="CN83" s="9" t="s">
        <v>128</v>
      </c>
      <c r="CO83" s="4">
        <v>1954</v>
      </c>
      <c r="CP83" s="4" t="s">
        <v>13</v>
      </c>
      <c r="CQ83" s="10">
        <v>555</v>
      </c>
      <c r="CR83" s="9" t="s">
        <v>132</v>
      </c>
      <c r="CS83" s="4">
        <v>1954</v>
      </c>
      <c r="CT83" s="4" t="s">
        <v>13</v>
      </c>
      <c r="CU83" s="10">
        <v>4.5999999999999996</v>
      </c>
      <c r="CV83" s="9" t="s">
        <v>147</v>
      </c>
      <c r="CW83" s="4">
        <v>1954</v>
      </c>
      <c r="CX83" s="4" t="s">
        <v>13</v>
      </c>
      <c r="CY83" s="10">
        <v>3607</v>
      </c>
    </row>
    <row r="84" spans="1:103" ht="15.75" thickBot="1">
      <c r="A84" s="11" t="s">
        <v>10</v>
      </c>
      <c r="B84" s="5">
        <v>1954</v>
      </c>
      <c r="C84" s="5" t="s">
        <v>14</v>
      </c>
      <c r="D84" s="12">
        <v>63934</v>
      </c>
      <c r="E84" s="9" t="s">
        <v>27</v>
      </c>
      <c r="F84" s="4">
        <v>1954</v>
      </c>
      <c r="G84" s="4" t="s">
        <v>13</v>
      </c>
      <c r="H84" s="10">
        <v>43854</v>
      </c>
      <c r="I84" s="9" t="s">
        <v>31</v>
      </c>
      <c r="J84" s="4">
        <v>1954</v>
      </c>
      <c r="K84" s="4" t="s">
        <v>13</v>
      </c>
      <c r="L84" s="10">
        <v>19939</v>
      </c>
      <c r="M84" s="11" t="s">
        <v>36</v>
      </c>
      <c r="N84" s="5">
        <v>1954</v>
      </c>
      <c r="O84" s="5" t="s">
        <v>14</v>
      </c>
      <c r="P84" s="12">
        <v>5.9</v>
      </c>
      <c r="Q84" s="9" t="s">
        <v>39</v>
      </c>
      <c r="R84" s="4">
        <v>1954</v>
      </c>
      <c r="S84" s="4" t="s">
        <v>13</v>
      </c>
      <c r="T84" s="10">
        <v>5.3</v>
      </c>
      <c r="U84" s="9" t="s">
        <v>42</v>
      </c>
      <c r="V84" s="4">
        <v>1954</v>
      </c>
      <c r="W84" s="4" t="s">
        <v>13</v>
      </c>
      <c r="X84" s="10">
        <v>6.4</v>
      </c>
      <c r="AA84" s="9" t="s">
        <v>56</v>
      </c>
      <c r="AB84" s="4">
        <v>1960</v>
      </c>
      <c r="AC84" s="4" t="s">
        <v>13</v>
      </c>
      <c r="AD84" s="10">
        <v>61089</v>
      </c>
      <c r="AE84" s="9" t="s">
        <v>60</v>
      </c>
      <c r="AF84" s="4">
        <v>1978</v>
      </c>
      <c r="AG84" s="4" t="s">
        <v>13</v>
      </c>
      <c r="AH84" s="10">
        <v>10345</v>
      </c>
      <c r="AI84" s="9" t="s">
        <v>64</v>
      </c>
      <c r="AJ84" s="4">
        <v>1979</v>
      </c>
      <c r="AK84" s="4" t="s">
        <v>15</v>
      </c>
      <c r="AL84" s="10">
        <v>5196</v>
      </c>
      <c r="AM84" s="9" t="s">
        <v>67</v>
      </c>
      <c r="AN84" s="4">
        <v>1960</v>
      </c>
      <c r="AO84" s="4" t="s">
        <v>13</v>
      </c>
      <c r="AP84" s="10">
        <v>4.8</v>
      </c>
      <c r="AQ84" s="9" t="s">
        <v>70</v>
      </c>
      <c r="AR84" s="4">
        <v>1978</v>
      </c>
      <c r="AS84" s="4" t="s">
        <v>13</v>
      </c>
      <c r="AT84" s="10">
        <v>13.1</v>
      </c>
      <c r="AU84" s="9" t="s">
        <v>73</v>
      </c>
      <c r="AV84" s="4">
        <v>1979</v>
      </c>
      <c r="AW84" s="4" t="s">
        <v>15</v>
      </c>
      <c r="AX84" s="10">
        <v>7.9</v>
      </c>
      <c r="AY84" s="9" t="s">
        <v>86</v>
      </c>
      <c r="AZ84" s="4">
        <v>1960</v>
      </c>
      <c r="BA84" s="4" t="s">
        <v>13</v>
      </c>
      <c r="BB84" s="10">
        <v>2929</v>
      </c>
      <c r="BC84" s="9" t="s">
        <v>89</v>
      </c>
      <c r="BD84" s="4">
        <v>1978</v>
      </c>
      <c r="BE84" s="4" t="s">
        <v>13</v>
      </c>
      <c r="BF84" s="10">
        <v>1356</v>
      </c>
      <c r="BG84" s="9" t="s">
        <v>92</v>
      </c>
      <c r="BH84" s="4">
        <v>1979</v>
      </c>
      <c r="BI84" s="4" t="s">
        <v>15</v>
      </c>
      <c r="BJ84" s="10">
        <v>413</v>
      </c>
      <c r="BL84" s="11" t="s">
        <v>104</v>
      </c>
      <c r="BM84" s="5">
        <v>1954</v>
      </c>
      <c r="BN84" s="5" t="s">
        <v>14</v>
      </c>
      <c r="BO84" s="12">
        <v>9640</v>
      </c>
      <c r="BP84" s="11" t="s">
        <v>108</v>
      </c>
      <c r="BQ84" s="5">
        <v>1954</v>
      </c>
      <c r="BR84" s="5" t="s">
        <v>14</v>
      </c>
      <c r="BS84" s="12">
        <v>15216</v>
      </c>
      <c r="BT84" s="11" t="s">
        <v>112</v>
      </c>
      <c r="BU84" s="5">
        <v>1954</v>
      </c>
      <c r="BV84" s="5" t="s">
        <v>14</v>
      </c>
      <c r="BW84" s="12">
        <v>15171</v>
      </c>
      <c r="BX84" s="11" t="s">
        <v>116</v>
      </c>
      <c r="BY84" s="5">
        <v>1954</v>
      </c>
      <c r="BZ84" s="5" t="s">
        <v>14</v>
      </c>
      <c r="CA84" s="12">
        <v>12442</v>
      </c>
      <c r="CB84" s="11" t="s">
        <v>119</v>
      </c>
      <c r="CC84" s="5">
        <v>1954</v>
      </c>
      <c r="CD84" s="5" t="s">
        <v>14</v>
      </c>
      <c r="CE84" s="12">
        <v>1102</v>
      </c>
      <c r="CF84" s="11" t="s">
        <v>122</v>
      </c>
      <c r="CG84" s="5">
        <v>1954</v>
      </c>
      <c r="CH84" s="5" t="s">
        <v>14</v>
      </c>
      <c r="CI84" s="12">
        <v>830</v>
      </c>
      <c r="CJ84" s="11" t="s">
        <v>125</v>
      </c>
      <c r="CK84" s="5">
        <v>1954</v>
      </c>
      <c r="CL84" s="5" t="s">
        <v>14</v>
      </c>
      <c r="CM84" s="12">
        <v>671</v>
      </c>
      <c r="CN84" s="11" t="s">
        <v>128</v>
      </c>
      <c r="CO84" s="5">
        <v>1954</v>
      </c>
      <c r="CP84" s="5" t="s">
        <v>14</v>
      </c>
      <c r="CQ84" s="12">
        <v>603</v>
      </c>
      <c r="CR84" s="11" t="s">
        <v>132</v>
      </c>
      <c r="CS84" s="5">
        <v>1954</v>
      </c>
      <c r="CT84" s="5" t="s">
        <v>14</v>
      </c>
      <c r="CU84" s="12">
        <v>4.7</v>
      </c>
      <c r="CV84" s="11" t="s">
        <v>147</v>
      </c>
      <c r="CW84" s="5">
        <v>1954</v>
      </c>
      <c r="CX84" s="5" t="s">
        <v>14</v>
      </c>
      <c r="CY84" s="12">
        <v>3749</v>
      </c>
    </row>
    <row r="85" spans="1:103" ht="15.75" thickBot="1">
      <c r="A85" s="9" t="s">
        <v>10</v>
      </c>
      <c r="B85" s="4">
        <v>1954</v>
      </c>
      <c r="C85" s="4" t="s">
        <v>15</v>
      </c>
      <c r="D85" s="10">
        <v>63675</v>
      </c>
      <c r="E85" s="11" t="s">
        <v>27</v>
      </c>
      <c r="F85" s="5">
        <v>1954</v>
      </c>
      <c r="G85" s="5" t="s">
        <v>14</v>
      </c>
      <c r="H85" s="12">
        <v>44081</v>
      </c>
      <c r="I85" s="11" t="s">
        <v>31</v>
      </c>
      <c r="J85" s="5">
        <v>1954</v>
      </c>
      <c r="K85" s="5" t="s">
        <v>14</v>
      </c>
      <c r="L85" s="12">
        <v>19853</v>
      </c>
      <c r="M85" s="9" t="s">
        <v>36</v>
      </c>
      <c r="N85" s="4">
        <v>1954</v>
      </c>
      <c r="O85" s="4" t="s">
        <v>15</v>
      </c>
      <c r="P85" s="10">
        <v>5.9</v>
      </c>
      <c r="Q85" s="11" t="s">
        <v>39</v>
      </c>
      <c r="R85" s="5">
        <v>1954</v>
      </c>
      <c r="S85" s="5" t="s">
        <v>14</v>
      </c>
      <c r="T85" s="12">
        <v>5.6</v>
      </c>
      <c r="U85" s="11" t="s">
        <v>42</v>
      </c>
      <c r="V85" s="5">
        <v>1954</v>
      </c>
      <c r="W85" s="5" t="s">
        <v>14</v>
      </c>
      <c r="X85" s="12">
        <v>6.4</v>
      </c>
      <c r="AA85" s="11" t="s">
        <v>56</v>
      </c>
      <c r="AB85" s="5">
        <v>1960</v>
      </c>
      <c r="AC85" s="5" t="s">
        <v>14</v>
      </c>
      <c r="AD85" s="12">
        <v>61883</v>
      </c>
      <c r="AE85" s="11" t="s">
        <v>60</v>
      </c>
      <c r="AF85" s="5">
        <v>1978</v>
      </c>
      <c r="AG85" s="5" t="s">
        <v>14</v>
      </c>
      <c r="AH85" s="12">
        <v>10352</v>
      </c>
      <c r="AI85" s="11" t="s">
        <v>64</v>
      </c>
      <c r="AJ85" s="5">
        <v>1979</v>
      </c>
      <c r="AK85" s="5" t="s">
        <v>16</v>
      </c>
      <c r="AL85" s="12">
        <v>5200</v>
      </c>
      <c r="AM85" s="11" t="s">
        <v>67</v>
      </c>
      <c r="AN85" s="5">
        <v>1960</v>
      </c>
      <c r="AO85" s="5" t="s">
        <v>14</v>
      </c>
      <c r="AP85" s="12">
        <v>4.5999999999999996</v>
      </c>
      <c r="AQ85" s="11" t="s">
        <v>70</v>
      </c>
      <c r="AR85" s="5">
        <v>1978</v>
      </c>
      <c r="AS85" s="5" t="s">
        <v>14</v>
      </c>
      <c r="AT85" s="12">
        <v>12.9</v>
      </c>
      <c r="AU85" s="11" t="s">
        <v>73</v>
      </c>
      <c r="AV85" s="5">
        <v>1979</v>
      </c>
      <c r="AW85" s="5" t="s">
        <v>16</v>
      </c>
      <c r="AX85" s="12">
        <v>8.4</v>
      </c>
      <c r="AY85" s="11" t="s">
        <v>86</v>
      </c>
      <c r="AZ85" s="5">
        <v>1960</v>
      </c>
      <c r="BA85" s="5" t="s">
        <v>14</v>
      </c>
      <c r="BB85" s="12">
        <v>2851</v>
      </c>
      <c r="BC85" s="11" t="s">
        <v>89</v>
      </c>
      <c r="BD85" s="5">
        <v>1978</v>
      </c>
      <c r="BE85" s="5" t="s">
        <v>14</v>
      </c>
      <c r="BF85" s="12">
        <v>1333</v>
      </c>
      <c r="BG85" s="11" t="s">
        <v>92</v>
      </c>
      <c r="BH85" s="5">
        <v>1979</v>
      </c>
      <c r="BI85" s="5" t="s">
        <v>16</v>
      </c>
      <c r="BJ85" s="12">
        <v>435</v>
      </c>
      <c r="BL85" s="9" t="s">
        <v>104</v>
      </c>
      <c r="BM85" s="4">
        <v>1954</v>
      </c>
      <c r="BN85" s="4" t="s">
        <v>15</v>
      </c>
      <c r="BO85" s="10">
        <v>9508</v>
      </c>
      <c r="BP85" s="9" t="s">
        <v>108</v>
      </c>
      <c r="BQ85" s="4">
        <v>1954</v>
      </c>
      <c r="BR85" s="4" t="s">
        <v>15</v>
      </c>
      <c r="BS85" s="10">
        <v>15108</v>
      </c>
      <c r="BT85" s="9" t="s">
        <v>112</v>
      </c>
      <c r="BU85" s="4">
        <v>1954</v>
      </c>
      <c r="BV85" s="4" t="s">
        <v>15</v>
      </c>
      <c r="BW85" s="10">
        <v>15146</v>
      </c>
      <c r="BX85" s="9" t="s">
        <v>116</v>
      </c>
      <c r="BY85" s="4">
        <v>1954</v>
      </c>
      <c r="BZ85" s="4" t="s">
        <v>15</v>
      </c>
      <c r="CA85" s="10">
        <v>12536</v>
      </c>
      <c r="CB85" s="9" t="s">
        <v>119</v>
      </c>
      <c r="CC85" s="4">
        <v>1954</v>
      </c>
      <c r="CD85" s="4" t="s">
        <v>15</v>
      </c>
      <c r="CE85" s="10">
        <v>1055</v>
      </c>
      <c r="CF85" s="9" t="s">
        <v>122</v>
      </c>
      <c r="CG85" s="4">
        <v>1954</v>
      </c>
      <c r="CH85" s="4" t="s">
        <v>15</v>
      </c>
      <c r="CI85" s="10">
        <v>884</v>
      </c>
      <c r="CJ85" s="9" t="s">
        <v>125</v>
      </c>
      <c r="CK85" s="4">
        <v>1954</v>
      </c>
      <c r="CL85" s="4" t="s">
        <v>15</v>
      </c>
      <c r="CM85" s="10">
        <v>742</v>
      </c>
      <c r="CN85" s="9" t="s">
        <v>128</v>
      </c>
      <c r="CO85" s="4">
        <v>1954</v>
      </c>
      <c r="CP85" s="4" t="s">
        <v>15</v>
      </c>
      <c r="CQ85" s="10">
        <v>590</v>
      </c>
      <c r="CR85" s="9" t="s">
        <v>132</v>
      </c>
      <c r="CS85" s="4">
        <v>1954</v>
      </c>
      <c r="CT85" s="4" t="s">
        <v>15</v>
      </c>
      <c r="CU85" s="10">
        <v>4.7</v>
      </c>
      <c r="CV85" s="9" t="s">
        <v>147</v>
      </c>
      <c r="CW85" s="4">
        <v>1954</v>
      </c>
      <c r="CX85" s="4" t="s">
        <v>15</v>
      </c>
      <c r="CY85" s="10">
        <v>3767</v>
      </c>
    </row>
    <row r="86" spans="1:103" ht="15.75" thickBot="1">
      <c r="A86" s="11" t="s">
        <v>10</v>
      </c>
      <c r="B86" s="5">
        <v>1954</v>
      </c>
      <c r="C86" s="5" t="s">
        <v>16</v>
      </c>
      <c r="D86" s="12">
        <v>63343</v>
      </c>
      <c r="E86" s="9" t="s">
        <v>27</v>
      </c>
      <c r="F86" s="4">
        <v>1954</v>
      </c>
      <c r="G86" s="4" t="s">
        <v>15</v>
      </c>
      <c r="H86" s="10">
        <v>43993</v>
      </c>
      <c r="I86" s="9" t="s">
        <v>31</v>
      </c>
      <c r="J86" s="4">
        <v>1954</v>
      </c>
      <c r="K86" s="4" t="s">
        <v>15</v>
      </c>
      <c r="L86" s="10">
        <v>19682</v>
      </c>
      <c r="M86" s="11" t="s">
        <v>36</v>
      </c>
      <c r="N86" s="5">
        <v>1954</v>
      </c>
      <c r="O86" s="5" t="s">
        <v>16</v>
      </c>
      <c r="P86" s="12">
        <v>5.6</v>
      </c>
      <c r="Q86" s="9" t="s">
        <v>39</v>
      </c>
      <c r="R86" s="4">
        <v>1954</v>
      </c>
      <c r="S86" s="4" t="s">
        <v>15</v>
      </c>
      <c r="T86" s="10">
        <v>5.7</v>
      </c>
      <c r="U86" s="9" t="s">
        <v>42</v>
      </c>
      <c r="V86" s="4">
        <v>1954</v>
      </c>
      <c r="W86" s="4" t="s">
        <v>15</v>
      </c>
      <c r="X86" s="10">
        <v>6.3</v>
      </c>
      <c r="AA86" s="9" t="s">
        <v>56</v>
      </c>
      <c r="AB86" s="4">
        <v>1960</v>
      </c>
      <c r="AC86" s="4" t="s">
        <v>15</v>
      </c>
      <c r="AD86" s="10">
        <v>61941</v>
      </c>
      <c r="AE86" s="9" t="s">
        <v>60</v>
      </c>
      <c r="AF86" s="4">
        <v>1978</v>
      </c>
      <c r="AG86" s="4" t="s">
        <v>15</v>
      </c>
      <c r="AH86" s="10">
        <v>10408</v>
      </c>
      <c r="AI86" s="9" t="s">
        <v>64</v>
      </c>
      <c r="AJ86" s="4">
        <v>1979</v>
      </c>
      <c r="AK86" s="4" t="s">
        <v>17</v>
      </c>
      <c r="AL86" s="10">
        <v>5206</v>
      </c>
      <c r="AM86" s="9" t="s">
        <v>67</v>
      </c>
      <c r="AN86" s="4">
        <v>1960</v>
      </c>
      <c r="AO86" s="4" t="s">
        <v>15</v>
      </c>
      <c r="AP86" s="10">
        <v>4.5999999999999996</v>
      </c>
      <c r="AQ86" s="9" t="s">
        <v>70</v>
      </c>
      <c r="AR86" s="4">
        <v>1978</v>
      </c>
      <c r="AS86" s="4" t="s">
        <v>15</v>
      </c>
      <c r="AT86" s="10">
        <v>13</v>
      </c>
      <c r="AU86" s="9" t="s">
        <v>73</v>
      </c>
      <c r="AV86" s="4">
        <v>1979</v>
      </c>
      <c r="AW86" s="4" t="s">
        <v>17</v>
      </c>
      <c r="AX86" s="10">
        <v>8.1</v>
      </c>
      <c r="AY86" s="9" t="s">
        <v>86</v>
      </c>
      <c r="AZ86" s="4">
        <v>1960</v>
      </c>
      <c r="BA86" s="4" t="s">
        <v>15</v>
      </c>
      <c r="BB86" s="10">
        <v>2827</v>
      </c>
      <c r="BC86" s="9" t="s">
        <v>89</v>
      </c>
      <c r="BD86" s="4">
        <v>1978</v>
      </c>
      <c r="BE86" s="4" t="s">
        <v>15</v>
      </c>
      <c r="BF86" s="10">
        <v>1348</v>
      </c>
      <c r="BG86" s="9" t="s">
        <v>92</v>
      </c>
      <c r="BH86" s="4">
        <v>1979</v>
      </c>
      <c r="BI86" s="4" t="s">
        <v>17</v>
      </c>
      <c r="BJ86" s="10">
        <v>422</v>
      </c>
      <c r="BL86" s="11" t="s">
        <v>104</v>
      </c>
      <c r="BM86" s="5">
        <v>1954</v>
      </c>
      <c r="BN86" s="5" t="s">
        <v>16</v>
      </c>
      <c r="BO86" s="12">
        <v>9245</v>
      </c>
      <c r="BP86" s="11" t="s">
        <v>108</v>
      </c>
      <c r="BQ86" s="5">
        <v>1954</v>
      </c>
      <c r="BR86" s="5" t="s">
        <v>16</v>
      </c>
      <c r="BS86" s="12">
        <v>14960</v>
      </c>
      <c r="BT86" s="11" t="s">
        <v>112</v>
      </c>
      <c r="BU86" s="5">
        <v>1954</v>
      </c>
      <c r="BV86" s="5" t="s">
        <v>16</v>
      </c>
      <c r="BW86" s="12">
        <v>15215</v>
      </c>
      <c r="BX86" s="11" t="s">
        <v>116</v>
      </c>
      <c r="BY86" s="5">
        <v>1954</v>
      </c>
      <c r="BZ86" s="5" t="s">
        <v>16</v>
      </c>
      <c r="CA86" s="12">
        <v>12562</v>
      </c>
      <c r="CB86" s="11" t="s">
        <v>119</v>
      </c>
      <c r="CC86" s="5">
        <v>1954</v>
      </c>
      <c r="CD86" s="5" t="s">
        <v>16</v>
      </c>
      <c r="CE86" s="12">
        <v>876</v>
      </c>
      <c r="CF86" s="11" t="s">
        <v>122</v>
      </c>
      <c r="CG86" s="5">
        <v>1954</v>
      </c>
      <c r="CH86" s="5" t="s">
        <v>16</v>
      </c>
      <c r="CI86" s="12">
        <v>826</v>
      </c>
      <c r="CJ86" s="11" t="s">
        <v>125</v>
      </c>
      <c r="CK86" s="5">
        <v>1954</v>
      </c>
      <c r="CL86" s="5" t="s">
        <v>16</v>
      </c>
      <c r="CM86" s="12">
        <v>749</v>
      </c>
      <c r="CN86" s="11" t="s">
        <v>128</v>
      </c>
      <c r="CO86" s="5">
        <v>1954</v>
      </c>
      <c r="CP86" s="5" t="s">
        <v>16</v>
      </c>
      <c r="CQ86" s="12">
        <v>606</v>
      </c>
      <c r="CR86" s="11" t="s">
        <v>132</v>
      </c>
      <c r="CS86" s="5">
        <v>1954</v>
      </c>
      <c r="CT86" s="5" t="s">
        <v>16</v>
      </c>
      <c r="CU86" s="12">
        <v>4.5999999999999996</v>
      </c>
      <c r="CV86" s="11" t="s">
        <v>147</v>
      </c>
      <c r="CW86" s="5">
        <v>1954</v>
      </c>
      <c r="CX86" s="5" t="s">
        <v>16</v>
      </c>
      <c r="CY86" s="12">
        <v>3551</v>
      </c>
    </row>
    <row r="87" spans="1:103" ht="15.75" thickBot="1">
      <c r="A87" s="9" t="s">
        <v>10</v>
      </c>
      <c r="B87" s="4">
        <v>1954</v>
      </c>
      <c r="C87" s="4" t="s">
        <v>17</v>
      </c>
      <c r="D87" s="10">
        <v>63302</v>
      </c>
      <c r="E87" s="11" t="s">
        <v>27</v>
      </c>
      <c r="F87" s="5">
        <v>1954</v>
      </c>
      <c r="G87" s="5" t="s">
        <v>16</v>
      </c>
      <c r="H87" s="12">
        <v>43798</v>
      </c>
      <c r="I87" s="11" t="s">
        <v>31</v>
      </c>
      <c r="J87" s="5">
        <v>1954</v>
      </c>
      <c r="K87" s="5" t="s">
        <v>16</v>
      </c>
      <c r="L87" s="12">
        <v>19545</v>
      </c>
      <c r="M87" s="9" t="s">
        <v>36</v>
      </c>
      <c r="N87" s="4">
        <v>1954</v>
      </c>
      <c r="O87" s="4" t="s">
        <v>17</v>
      </c>
      <c r="P87" s="10">
        <v>5.8</v>
      </c>
      <c r="Q87" s="11" t="s">
        <v>39</v>
      </c>
      <c r="R87" s="5">
        <v>1954</v>
      </c>
      <c r="S87" s="5" t="s">
        <v>16</v>
      </c>
      <c r="T87" s="12">
        <v>5.3</v>
      </c>
      <c r="U87" s="11" t="s">
        <v>42</v>
      </c>
      <c r="V87" s="5">
        <v>1954</v>
      </c>
      <c r="W87" s="5" t="s">
        <v>16</v>
      </c>
      <c r="X87" s="12">
        <v>6.2</v>
      </c>
      <c r="AA87" s="11" t="s">
        <v>56</v>
      </c>
      <c r="AB87" s="5">
        <v>1960</v>
      </c>
      <c r="AC87" s="5" t="s">
        <v>16</v>
      </c>
      <c r="AD87" s="12">
        <v>62054</v>
      </c>
      <c r="AE87" s="11" t="s">
        <v>60</v>
      </c>
      <c r="AF87" s="5">
        <v>1978</v>
      </c>
      <c r="AG87" s="5" t="s">
        <v>16</v>
      </c>
      <c r="AH87" s="12">
        <v>10460</v>
      </c>
      <c r="AI87" s="11" t="s">
        <v>64</v>
      </c>
      <c r="AJ87" s="5">
        <v>1979</v>
      </c>
      <c r="AK87" s="5" t="s">
        <v>18</v>
      </c>
      <c r="AL87" s="12">
        <v>5227</v>
      </c>
      <c r="AM87" s="11" t="s">
        <v>67</v>
      </c>
      <c r="AN87" s="5">
        <v>1960</v>
      </c>
      <c r="AO87" s="5" t="s">
        <v>16</v>
      </c>
      <c r="AP87" s="12">
        <v>4.8</v>
      </c>
      <c r="AQ87" s="11" t="s">
        <v>70</v>
      </c>
      <c r="AR87" s="5">
        <v>1978</v>
      </c>
      <c r="AS87" s="5" t="s">
        <v>16</v>
      </c>
      <c r="AT87" s="12">
        <v>12.8</v>
      </c>
      <c r="AU87" s="11" t="s">
        <v>73</v>
      </c>
      <c r="AV87" s="5">
        <v>1979</v>
      </c>
      <c r="AW87" s="5" t="s">
        <v>18</v>
      </c>
      <c r="AX87" s="12">
        <v>8.6999999999999993</v>
      </c>
      <c r="AY87" s="11" t="s">
        <v>86</v>
      </c>
      <c r="AZ87" s="5">
        <v>1960</v>
      </c>
      <c r="BA87" s="5" t="s">
        <v>16</v>
      </c>
      <c r="BB87" s="12">
        <v>2978</v>
      </c>
      <c r="BC87" s="11" t="s">
        <v>89</v>
      </c>
      <c r="BD87" s="5">
        <v>1978</v>
      </c>
      <c r="BE87" s="5" t="s">
        <v>16</v>
      </c>
      <c r="BF87" s="12">
        <v>1334</v>
      </c>
      <c r="BG87" s="11" t="s">
        <v>92</v>
      </c>
      <c r="BH87" s="5">
        <v>1979</v>
      </c>
      <c r="BI87" s="5" t="s">
        <v>18</v>
      </c>
      <c r="BJ87" s="12">
        <v>456</v>
      </c>
      <c r="BL87" s="9" t="s">
        <v>104</v>
      </c>
      <c r="BM87" s="4">
        <v>1954</v>
      </c>
      <c r="BN87" s="4" t="s">
        <v>17</v>
      </c>
      <c r="BO87" s="10">
        <v>9371</v>
      </c>
      <c r="BP87" s="9" t="s">
        <v>108</v>
      </c>
      <c r="BQ87" s="4">
        <v>1954</v>
      </c>
      <c r="BR87" s="4" t="s">
        <v>17</v>
      </c>
      <c r="BS87" s="10">
        <v>14919</v>
      </c>
      <c r="BT87" s="9" t="s">
        <v>112</v>
      </c>
      <c r="BU87" s="4">
        <v>1954</v>
      </c>
      <c r="BV87" s="4" t="s">
        <v>17</v>
      </c>
      <c r="BW87" s="10">
        <v>15173</v>
      </c>
      <c r="BX87" s="9" t="s">
        <v>116</v>
      </c>
      <c r="BY87" s="4">
        <v>1954</v>
      </c>
      <c r="BZ87" s="4" t="s">
        <v>17</v>
      </c>
      <c r="CA87" s="10">
        <v>12480</v>
      </c>
      <c r="CB87" s="9" t="s">
        <v>119</v>
      </c>
      <c r="CC87" s="4">
        <v>1954</v>
      </c>
      <c r="CD87" s="4" t="s">
        <v>17</v>
      </c>
      <c r="CE87" s="10">
        <v>999</v>
      </c>
      <c r="CF87" s="9" t="s">
        <v>122</v>
      </c>
      <c r="CG87" s="4">
        <v>1954</v>
      </c>
      <c r="CH87" s="4" t="s">
        <v>17</v>
      </c>
      <c r="CI87" s="10">
        <v>823</v>
      </c>
      <c r="CJ87" s="9" t="s">
        <v>125</v>
      </c>
      <c r="CK87" s="4">
        <v>1954</v>
      </c>
      <c r="CL87" s="4" t="s">
        <v>17</v>
      </c>
      <c r="CM87" s="10">
        <v>709</v>
      </c>
      <c r="CN87" s="9" t="s">
        <v>128</v>
      </c>
      <c r="CO87" s="4">
        <v>1954</v>
      </c>
      <c r="CP87" s="4" t="s">
        <v>17</v>
      </c>
      <c r="CQ87" s="10">
        <v>578</v>
      </c>
      <c r="CR87" s="9" t="s">
        <v>132</v>
      </c>
      <c r="CS87" s="4">
        <v>1954</v>
      </c>
      <c r="CT87" s="4" t="s">
        <v>17</v>
      </c>
      <c r="CU87" s="10">
        <v>4.5999999999999996</v>
      </c>
      <c r="CV87" s="9" t="s">
        <v>147</v>
      </c>
      <c r="CW87" s="4">
        <v>1954</v>
      </c>
      <c r="CX87" s="4" t="s">
        <v>17</v>
      </c>
      <c r="CY87" s="10">
        <v>3659</v>
      </c>
    </row>
    <row r="88" spans="1:103" ht="15.75" thickBot="1">
      <c r="A88" s="11" t="s">
        <v>10</v>
      </c>
      <c r="B88" s="5">
        <v>1954</v>
      </c>
      <c r="C88" s="5" t="s">
        <v>18</v>
      </c>
      <c r="D88" s="12">
        <v>63707</v>
      </c>
      <c r="E88" s="9" t="s">
        <v>27</v>
      </c>
      <c r="F88" s="4">
        <v>1954</v>
      </c>
      <c r="G88" s="4" t="s">
        <v>17</v>
      </c>
      <c r="H88" s="10">
        <v>43896</v>
      </c>
      <c r="I88" s="9" t="s">
        <v>31</v>
      </c>
      <c r="J88" s="4">
        <v>1954</v>
      </c>
      <c r="K88" s="4" t="s">
        <v>17</v>
      </c>
      <c r="L88" s="10">
        <v>19406</v>
      </c>
      <c r="M88" s="11" t="s">
        <v>36</v>
      </c>
      <c r="N88" s="5">
        <v>1954</v>
      </c>
      <c r="O88" s="5" t="s">
        <v>18</v>
      </c>
      <c r="P88" s="12">
        <v>6</v>
      </c>
      <c r="Q88" s="9" t="s">
        <v>39</v>
      </c>
      <c r="R88" s="4">
        <v>1954</v>
      </c>
      <c r="S88" s="4" t="s">
        <v>17</v>
      </c>
      <c r="T88" s="10">
        <v>5.6</v>
      </c>
      <c r="U88" s="9" t="s">
        <v>42</v>
      </c>
      <c r="V88" s="4">
        <v>1954</v>
      </c>
      <c r="W88" s="4" t="s">
        <v>17</v>
      </c>
      <c r="X88" s="10">
        <v>6.3</v>
      </c>
      <c r="AA88" s="9" t="s">
        <v>56</v>
      </c>
      <c r="AB88" s="4">
        <v>1960</v>
      </c>
      <c r="AC88" s="4" t="s">
        <v>17</v>
      </c>
      <c r="AD88" s="10">
        <v>61988</v>
      </c>
      <c r="AE88" s="9" t="s">
        <v>60</v>
      </c>
      <c r="AF88" s="4">
        <v>1978</v>
      </c>
      <c r="AG88" s="4" t="s">
        <v>17</v>
      </c>
      <c r="AH88" s="10">
        <v>10447</v>
      </c>
      <c r="AI88" s="9" t="s">
        <v>64</v>
      </c>
      <c r="AJ88" s="4">
        <v>1979</v>
      </c>
      <c r="AK88" s="4" t="s">
        <v>19</v>
      </c>
      <c r="AL88" s="10">
        <v>5204</v>
      </c>
      <c r="AM88" s="9" t="s">
        <v>67</v>
      </c>
      <c r="AN88" s="4">
        <v>1960</v>
      </c>
      <c r="AO88" s="4" t="s">
        <v>17</v>
      </c>
      <c r="AP88" s="10">
        <v>4.9000000000000004</v>
      </c>
      <c r="AQ88" s="9" t="s">
        <v>70</v>
      </c>
      <c r="AR88" s="4">
        <v>1978</v>
      </c>
      <c r="AS88" s="4" t="s">
        <v>17</v>
      </c>
      <c r="AT88" s="10">
        <v>13</v>
      </c>
      <c r="AU88" s="9" t="s">
        <v>73</v>
      </c>
      <c r="AV88" s="4">
        <v>1979</v>
      </c>
      <c r="AW88" s="4" t="s">
        <v>19</v>
      </c>
      <c r="AX88" s="10">
        <v>7.6</v>
      </c>
      <c r="AY88" s="9" t="s">
        <v>86</v>
      </c>
      <c r="AZ88" s="4">
        <v>1960</v>
      </c>
      <c r="BA88" s="4" t="s">
        <v>17</v>
      </c>
      <c r="BB88" s="10">
        <v>3049</v>
      </c>
      <c r="BC88" s="9" t="s">
        <v>89</v>
      </c>
      <c r="BD88" s="4">
        <v>1978</v>
      </c>
      <c r="BE88" s="4" t="s">
        <v>17</v>
      </c>
      <c r="BF88" s="10">
        <v>1355</v>
      </c>
      <c r="BG88" s="9" t="s">
        <v>92</v>
      </c>
      <c r="BH88" s="4">
        <v>1979</v>
      </c>
      <c r="BI88" s="4" t="s">
        <v>19</v>
      </c>
      <c r="BJ88" s="10">
        <v>397</v>
      </c>
      <c r="BL88" s="11" t="s">
        <v>104</v>
      </c>
      <c r="BM88" s="5">
        <v>1954</v>
      </c>
      <c r="BN88" s="5" t="s">
        <v>18</v>
      </c>
      <c r="BO88" s="12">
        <v>9454</v>
      </c>
      <c r="BP88" s="11" t="s">
        <v>108</v>
      </c>
      <c r="BQ88" s="5">
        <v>1954</v>
      </c>
      <c r="BR88" s="5" t="s">
        <v>18</v>
      </c>
      <c r="BS88" s="12">
        <v>14936</v>
      </c>
      <c r="BT88" s="11" t="s">
        <v>112</v>
      </c>
      <c r="BU88" s="5">
        <v>1954</v>
      </c>
      <c r="BV88" s="5" t="s">
        <v>18</v>
      </c>
      <c r="BW88" s="12">
        <v>15283</v>
      </c>
      <c r="BX88" s="11" t="s">
        <v>116</v>
      </c>
      <c r="BY88" s="5">
        <v>1954</v>
      </c>
      <c r="BZ88" s="5" t="s">
        <v>18</v>
      </c>
      <c r="CA88" s="12">
        <v>12426</v>
      </c>
      <c r="CB88" s="11" t="s">
        <v>119</v>
      </c>
      <c r="CC88" s="5">
        <v>1954</v>
      </c>
      <c r="CD88" s="5" t="s">
        <v>18</v>
      </c>
      <c r="CE88" s="12">
        <v>1054</v>
      </c>
      <c r="CF88" s="11" t="s">
        <v>122</v>
      </c>
      <c r="CG88" s="5">
        <v>1954</v>
      </c>
      <c r="CH88" s="5" t="s">
        <v>18</v>
      </c>
      <c r="CI88" s="12">
        <v>897</v>
      </c>
      <c r="CJ88" s="11" t="s">
        <v>125</v>
      </c>
      <c r="CK88" s="5">
        <v>1954</v>
      </c>
      <c r="CL88" s="5" t="s">
        <v>18</v>
      </c>
      <c r="CM88" s="12">
        <v>746</v>
      </c>
      <c r="CN88" s="11" t="s">
        <v>128</v>
      </c>
      <c r="CO88" s="5">
        <v>1954</v>
      </c>
      <c r="CP88" s="5" t="s">
        <v>18</v>
      </c>
      <c r="CQ88" s="12">
        <v>563</v>
      </c>
      <c r="CR88" s="11" t="s">
        <v>132</v>
      </c>
      <c r="CS88" s="5">
        <v>1954</v>
      </c>
      <c r="CT88" s="5" t="s">
        <v>18</v>
      </c>
      <c r="CU88" s="12">
        <v>4.5999999999999996</v>
      </c>
      <c r="CV88" s="11" t="s">
        <v>147</v>
      </c>
      <c r="CW88" s="5">
        <v>1954</v>
      </c>
      <c r="CX88" s="5" t="s">
        <v>18</v>
      </c>
      <c r="CY88" s="12">
        <v>3854</v>
      </c>
    </row>
    <row r="89" spans="1:103" ht="15.75" thickBot="1">
      <c r="A89" s="9" t="s">
        <v>10</v>
      </c>
      <c r="B89" s="4">
        <v>1954</v>
      </c>
      <c r="C89" s="4" t="s">
        <v>19</v>
      </c>
      <c r="D89" s="10">
        <v>64209</v>
      </c>
      <c r="E89" s="11" t="s">
        <v>27</v>
      </c>
      <c r="F89" s="5">
        <v>1954</v>
      </c>
      <c r="G89" s="5" t="s">
        <v>18</v>
      </c>
      <c r="H89" s="12">
        <v>44185</v>
      </c>
      <c r="I89" s="11" t="s">
        <v>31</v>
      </c>
      <c r="J89" s="5">
        <v>1954</v>
      </c>
      <c r="K89" s="5" t="s">
        <v>18</v>
      </c>
      <c r="L89" s="12">
        <v>19522</v>
      </c>
      <c r="M89" s="9" t="s">
        <v>36</v>
      </c>
      <c r="N89" s="4">
        <v>1954</v>
      </c>
      <c r="O89" s="4" t="s">
        <v>19</v>
      </c>
      <c r="P89" s="10">
        <v>6.1</v>
      </c>
      <c r="Q89" s="11" t="s">
        <v>39</v>
      </c>
      <c r="R89" s="5">
        <v>1954</v>
      </c>
      <c r="S89" s="5" t="s">
        <v>18</v>
      </c>
      <c r="T89" s="12">
        <v>6</v>
      </c>
      <c r="U89" s="11" t="s">
        <v>42</v>
      </c>
      <c r="V89" s="5">
        <v>1954</v>
      </c>
      <c r="W89" s="5" t="s">
        <v>18</v>
      </c>
      <c r="X89" s="12">
        <v>6.2</v>
      </c>
      <c r="AA89" s="11" t="s">
        <v>56</v>
      </c>
      <c r="AB89" s="5">
        <v>1960</v>
      </c>
      <c r="AC89" s="5" t="s">
        <v>18</v>
      </c>
      <c r="AD89" s="12">
        <v>62041</v>
      </c>
      <c r="AE89" s="11" t="s">
        <v>60</v>
      </c>
      <c r="AF89" s="5">
        <v>1978</v>
      </c>
      <c r="AG89" s="5" t="s">
        <v>18</v>
      </c>
      <c r="AH89" s="12">
        <v>10419</v>
      </c>
      <c r="AI89" s="11" t="s">
        <v>64</v>
      </c>
      <c r="AJ89" s="5">
        <v>1979</v>
      </c>
      <c r="AK89" s="5" t="s">
        <v>20</v>
      </c>
      <c r="AL89" s="12">
        <v>5260</v>
      </c>
      <c r="AM89" s="11" t="s">
        <v>67</v>
      </c>
      <c r="AN89" s="5">
        <v>1960</v>
      </c>
      <c r="AO89" s="5" t="s">
        <v>18</v>
      </c>
      <c r="AP89" s="12">
        <v>5.0999999999999996</v>
      </c>
      <c r="AQ89" s="11" t="s">
        <v>70</v>
      </c>
      <c r="AR89" s="5">
        <v>1978</v>
      </c>
      <c r="AS89" s="5" t="s">
        <v>18</v>
      </c>
      <c r="AT89" s="12">
        <v>12.3</v>
      </c>
      <c r="AU89" s="11" t="s">
        <v>73</v>
      </c>
      <c r="AV89" s="5">
        <v>1979</v>
      </c>
      <c r="AW89" s="5" t="s">
        <v>20</v>
      </c>
      <c r="AX89" s="12">
        <v>8.6999999999999993</v>
      </c>
      <c r="AY89" s="11" t="s">
        <v>86</v>
      </c>
      <c r="AZ89" s="5">
        <v>1960</v>
      </c>
      <c r="BA89" s="5" t="s">
        <v>18</v>
      </c>
      <c r="BB89" s="12">
        <v>3187</v>
      </c>
      <c r="BC89" s="11" t="s">
        <v>89</v>
      </c>
      <c r="BD89" s="5">
        <v>1978</v>
      </c>
      <c r="BE89" s="5" t="s">
        <v>18</v>
      </c>
      <c r="BF89" s="12">
        <v>1280</v>
      </c>
      <c r="BG89" s="11" t="s">
        <v>92</v>
      </c>
      <c r="BH89" s="5">
        <v>1979</v>
      </c>
      <c r="BI89" s="5" t="s">
        <v>20</v>
      </c>
      <c r="BJ89" s="12">
        <v>457</v>
      </c>
      <c r="BL89" s="9" t="s">
        <v>104</v>
      </c>
      <c r="BM89" s="4">
        <v>1954</v>
      </c>
      <c r="BN89" s="4" t="s">
        <v>19</v>
      </c>
      <c r="BO89" s="10">
        <v>9648</v>
      </c>
      <c r="BP89" s="9" t="s">
        <v>108</v>
      </c>
      <c r="BQ89" s="4">
        <v>1954</v>
      </c>
      <c r="BR89" s="4" t="s">
        <v>19</v>
      </c>
      <c r="BS89" s="10">
        <v>14942</v>
      </c>
      <c r="BT89" s="9" t="s">
        <v>112</v>
      </c>
      <c r="BU89" s="4">
        <v>1954</v>
      </c>
      <c r="BV89" s="4" t="s">
        <v>19</v>
      </c>
      <c r="BW89" s="10">
        <v>15370</v>
      </c>
      <c r="BX89" s="9" t="s">
        <v>116</v>
      </c>
      <c r="BY89" s="4">
        <v>1954</v>
      </c>
      <c r="BZ89" s="4" t="s">
        <v>19</v>
      </c>
      <c r="CA89" s="10">
        <v>12619</v>
      </c>
      <c r="CB89" s="9" t="s">
        <v>119</v>
      </c>
      <c r="CC89" s="4">
        <v>1954</v>
      </c>
      <c r="CD89" s="4" t="s">
        <v>19</v>
      </c>
      <c r="CE89" s="10">
        <v>1166</v>
      </c>
      <c r="CF89" s="9" t="s">
        <v>122</v>
      </c>
      <c r="CG89" s="4">
        <v>1954</v>
      </c>
      <c r="CH89" s="4" t="s">
        <v>19</v>
      </c>
      <c r="CI89" s="10">
        <v>861</v>
      </c>
      <c r="CJ89" s="9" t="s">
        <v>125</v>
      </c>
      <c r="CK89" s="4">
        <v>1954</v>
      </c>
      <c r="CL89" s="4" t="s">
        <v>19</v>
      </c>
      <c r="CM89" s="10">
        <v>870</v>
      </c>
      <c r="CN89" s="9" t="s">
        <v>128</v>
      </c>
      <c r="CO89" s="4">
        <v>1954</v>
      </c>
      <c r="CP89" s="4" t="s">
        <v>19</v>
      </c>
      <c r="CQ89" s="10">
        <v>560</v>
      </c>
      <c r="CR89" s="9" t="s">
        <v>132</v>
      </c>
      <c r="CS89" s="4">
        <v>1954</v>
      </c>
      <c r="CT89" s="4" t="s">
        <v>19</v>
      </c>
      <c r="CU89" s="10">
        <v>4.5</v>
      </c>
      <c r="CV89" s="9" t="s">
        <v>147</v>
      </c>
      <c r="CW89" s="4">
        <v>1954</v>
      </c>
      <c r="CX89" s="4" t="s">
        <v>19</v>
      </c>
      <c r="CY89" s="10">
        <v>3927</v>
      </c>
    </row>
    <row r="90" spans="1:103" ht="15.75" thickBot="1">
      <c r="A90" s="11" t="s">
        <v>10</v>
      </c>
      <c r="B90" s="5">
        <v>1954</v>
      </c>
      <c r="C90" s="5" t="s">
        <v>20</v>
      </c>
      <c r="D90" s="12">
        <v>63936</v>
      </c>
      <c r="E90" s="9" t="s">
        <v>27</v>
      </c>
      <c r="F90" s="4">
        <v>1954</v>
      </c>
      <c r="G90" s="4" t="s">
        <v>19</v>
      </c>
      <c r="H90" s="10">
        <v>44299</v>
      </c>
      <c r="I90" s="9" t="s">
        <v>31</v>
      </c>
      <c r="J90" s="4">
        <v>1954</v>
      </c>
      <c r="K90" s="4" t="s">
        <v>19</v>
      </c>
      <c r="L90" s="10">
        <v>19910</v>
      </c>
      <c r="M90" s="11" t="s">
        <v>36</v>
      </c>
      <c r="N90" s="5">
        <v>1954</v>
      </c>
      <c r="O90" s="5" t="s">
        <v>20</v>
      </c>
      <c r="P90" s="12">
        <v>5.7</v>
      </c>
      <c r="Q90" s="9" t="s">
        <v>39</v>
      </c>
      <c r="R90" s="4">
        <v>1954</v>
      </c>
      <c r="S90" s="4" t="s">
        <v>19</v>
      </c>
      <c r="T90" s="10">
        <v>6</v>
      </c>
      <c r="U90" s="9" t="s">
        <v>42</v>
      </c>
      <c r="V90" s="4">
        <v>1954</v>
      </c>
      <c r="W90" s="4" t="s">
        <v>19</v>
      </c>
      <c r="X90" s="10">
        <v>6.4</v>
      </c>
      <c r="AA90" s="9" t="s">
        <v>56</v>
      </c>
      <c r="AB90" s="4">
        <v>1960</v>
      </c>
      <c r="AC90" s="4" t="s">
        <v>19</v>
      </c>
      <c r="AD90" s="10">
        <v>62330</v>
      </c>
      <c r="AE90" s="9" t="s">
        <v>60</v>
      </c>
      <c r="AF90" s="4">
        <v>1978</v>
      </c>
      <c r="AG90" s="4" t="s">
        <v>19</v>
      </c>
      <c r="AH90" s="10">
        <v>10503</v>
      </c>
      <c r="AI90" s="9" t="s">
        <v>64</v>
      </c>
      <c r="AJ90" s="4">
        <v>1979</v>
      </c>
      <c r="AK90" s="4" t="s">
        <v>21</v>
      </c>
      <c r="AL90" s="10">
        <v>5244</v>
      </c>
      <c r="AM90" s="9" t="s">
        <v>67</v>
      </c>
      <c r="AN90" s="4">
        <v>1960</v>
      </c>
      <c r="AO90" s="4" t="s">
        <v>19</v>
      </c>
      <c r="AP90" s="10">
        <v>5.0999999999999996</v>
      </c>
      <c r="AQ90" s="9" t="s">
        <v>70</v>
      </c>
      <c r="AR90" s="4">
        <v>1978</v>
      </c>
      <c r="AS90" s="4" t="s">
        <v>19</v>
      </c>
      <c r="AT90" s="10">
        <v>11.9</v>
      </c>
      <c r="AU90" s="9" t="s">
        <v>73</v>
      </c>
      <c r="AV90" s="4">
        <v>1979</v>
      </c>
      <c r="AW90" s="4" t="s">
        <v>21</v>
      </c>
      <c r="AX90" s="10">
        <v>9.1999999999999993</v>
      </c>
      <c r="AY90" s="9" t="s">
        <v>86</v>
      </c>
      <c r="AZ90" s="4">
        <v>1960</v>
      </c>
      <c r="BA90" s="4" t="s">
        <v>19</v>
      </c>
      <c r="BB90" s="10">
        <v>3175</v>
      </c>
      <c r="BC90" s="9" t="s">
        <v>89</v>
      </c>
      <c r="BD90" s="4">
        <v>1978</v>
      </c>
      <c r="BE90" s="4" t="s">
        <v>19</v>
      </c>
      <c r="BF90" s="10">
        <v>1255</v>
      </c>
      <c r="BG90" s="9" t="s">
        <v>92</v>
      </c>
      <c r="BH90" s="4">
        <v>1979</v>
      </c>
      <c r="BI90" s="4" t="s">
        <v>21</v>
      </c>
      <c r="BJ90" s="10">
        <v>483</v>
      </c>
      <c r="BL90" s="11" t="s">
        <v>104</v>
      </c>
      <c r="BM90" s="5">
        <v>1954</v>
      </c>
      <c r="BN90" s="5" t="s">
        <v>20</v>
      </c>
      <c r="BO90" s="12">
        <v>9399</v>
      </c>
      <c r="BP90" s="11" t="s">
        <v>108</v>
      </c>
      <c r="BQ90" s="5">
        <v>1954</v>
      </c>
      <c r="BR90" s="5" t="s">
        <v>20</v>
      </c>
      <c r="BS90" s="12">
        <v>14807</v>
      </c>
      <c r="BT90" s="11" t="s">
        <v>112</v>
      </c>
      <c r="BU90" s="5">
        <v>1954</v>
      </c>
      <c r="BV90" s="5" t="s">
        <v>20</v>
      </c>
      <c r="BW90" s="12">
        <v>15318</v>
      </c>
      <c r="BX90" s="11" t="s">
        <v>116</v>
      </c>
      <c r="BY90" s="5">
        <v>1954</v>
      </c>
      <c r="BZ90" s="5" t="s">
        <v>20</v>
      </c>
      <c r="CA90" s="12">
        <v>12682</v>
      </c>
      <c r="CB90" s="11" t="s">
        <v>119</v>
      </c>
      <c r="CC90" s="5">
        <v>1954</v>
      </c>
      <c r="CD90" s="5" t="s">
        <v>20</v>
      </c>
      <c r="CE90" s="12">
        <v>973</v>
      </c>
      <c r="CF90" s="11" t="s">
        <v>122</v>
      </c>
      <c r="CG90" s="5">
        <v>1954</v>
      </c>
      <c r="CH90" s="5" t="s">
        <v>20</v>
      </c>
      <c r="CI90" s="12">
        <v>908</v>
      </c>
      <c r="CJ90" s="11" t="s">
        <v>125</v>
      </c>
      <c r="CK90" s="5">
        <v>1954</v>
      </c>
      <c r="CL90" s="5" t="s">
        <v>20</v>
      </c>
      <c r="CM90" s="12">
        <v>707</v>
      </c>
      <c r="CN90" s="11" t="s">
        <v>128</v>
      </c>
      <c r="CO90" s="5">
        <v>1954</v>
      </c>
      <c r="CP90" s="5" t="s">
        <v>20</v>
      </c>
      <c r="CQ90" s="12">
        <v>566</v>
      </c>
      <c r="CR90" s="11" t="s">
        <v>132</v>
      </c>
      <c r="CS90" s="5">
        <v>1954</v>
      </c>
      <c r="CT90" s="5" t="s">
        <v>20</v>
      </c>
      <c r="CU90" s="12">
        <v>4.7</v>
      </c>
      <c r="CV90" s="11" t="s">
        <v>147</v>
      </c>
      <c r="CW90" s="5">
        <v>1954</v>
      </c>
      <c r="CX90" s="5" t="s">
        <v>20</v>
      </c>
      <c r="CY90" s="12">
        <v>3666</v>
      </c>
    </row>
    <row r="91" spans="1:103" ht="15.75" thickBot="1">
      <c r="A91" s="9" t="s">
        <v>10</v>
      </c>
      <c r="B91" s="4">
        <v>1954</v>
      </c>
      <c r="C91" s="4" t="s">
        <v>21</v>
      </c>
      <c r="D91" s="10">
        <v>63759</v>
      </c>
      <c r="E91" s="11" t="s">
        <v>27</v>
      </c>
      <c r="F91" s="5">
        <v>1954</v>
      </c>
      <c r="G91" s="5" t="s">
        <v>20</v>
      </c>
      <c r="H91" s="12">
        <v>44082</v>
      </c>
      <c r="I91" s="11" t="s">
        <v>31</v>
      </c>
      <c r="J91" s="5">
        <v>1954</v>
      </c>
      <c r="K91" s="5" t="s">
        <v>20</v>
      </c>
      <c r="L91" s="12">
        <v>19854</v>
      </c>
      <c r="M91" s="9" t="s">
        <v>36</v>
      </c>
      <c r="N91" s="4">
        <v>1954</v>
      </c>
      <c r="O91" s="4" t="s">
        <v>21</v>
      </c>
      <c r="P91" s="10">
        <v>5.3</v>
      </c>
      <c r="Q91" s="11" t="s">
        <v>39</v>
      </c>
      <c r="R91" s="5">
        <v>1954</v>
      </c>
      <c r="S91" s="5" t="s">
        <v>20</v>
      </c>
      <c r="T91" s="12">
        <v>5.7</v>
      </c>
      <c r="U91" s="11" t="s">
        <v>42</v>
      </c>
      <c r="V91" s="5">
        <v>1954</v>
      </c>
      <c r="W91" s="5" t="s">
        <v>20</v>
      </c>
      <c r="X91" s="12">
        <v>5.8</v>
      </c>
      <c r="AA91" s="11" t="s">
        <v>56</v>
      </c>
      <c r="AB91" s="5">
        <v>1960</v>
      </c>
      <c r="AC91" s="5" t="s">
        <v>20</v>
      </c>
      <c r="AD91" s="12">
        <v>62014</v>
      </c>
      <c r="AE91" s="11" t="s">
        <v>60</v>
      </c>
      <c r="AF91" s="5">
        <v>1978</v>
      </c>
      <c r="AG91" s="5" t="s">
        <v>20</v>
      </c>
      <c r="AH91" s="12">
        <v>10510</v>
      </c>
      <c r="AI91" s="11" t="s">
        <v>64</v>
      </c>
      <c r="AJ91" s="5">
        <v>1979</v>
      </c>
      <c r="AK91" s="5" t="s">
        <v>22</v>
      </c>
      <c r="AL91" s="12">
        <v>5426</v>
      </c>
      <c r="AM91" s="11" t="s">
        <v>67</v>
      </c>
      <c r="AN91" s="5">
        <v>1960</v>
      </c>
      <c r="AO91" s="5" t="s">
        <v>20</v>
      </c>
      <c r="AP91" s="12">
        <v>5.5</v>
      </c>
      <c r="AQ91" s="11" t="s">
        <v>70</v>
      </c>
      <c r="AR91" s="5">
        <v>1978</v>
      </c>
      <c r="AS91" s="5" t="s">
        <v>20</v>
      </c>
      <c r="AT91" s="12">
        <v>11.8</v>
      </c>
      <c r="AU91" s="11" t="s">
        <v>73</v>
      </c>
      <c r="AV91" s="5">
        <v>1979</v>
      </c>
      <c r="AW91" s="5" t="s">
        <v>22</v>
      </c>
      <c r="AX91" s="12">
        <v>9.1</v>
      </c>
      <c r="AY91" s="11" t="s">
        <v>86</v>
      </c>
      <c r="AZ91" s="5">
        <v>1960</v>
      </c>
      <c r="BA91" s="5" t="s">
        <v>20</v>
      </c>
      <c r="BB91" s="12">
        <v>3420</v>
      </c>
      <c r="BC91" s="11" t="s">
        <v>89</v>
      </c>
      <c r="BD91" s="5">
        <v>1978</v>
      </c>
      <c r="BE91" s="5" t="s">
        <v>20</v>
      </c>
      <c r="BF91" s="12">
        <v>1239</v>
      </c>
      <c r="BG91" s="11" t="s">
        <v>92</v>
      </c>
      <c r="BH91" s="5">
        <v>1979</v>
      </c>
      <c r="BI91" s="5" t="s">
        <v>22</v>
      </c>
      <c r="BJ91" s="12">
        <v>496</v>
      </c>
      <c r="BL91" s="9" t="s">
        <v>104</v>
      </c>
      <c r="BM91" s="4">
        <v>1954</v>
      </c>
      <c r="BN91" s="4" t="s">
        <v>21</v>
      </c>
      <c r="BO91" s="10">
        <v>9392</v>
      </c>
      <c r="BP91" s="9" t="s">
        <v>108</v>
      </c>
      <c r="BQ91" s="4">
        <v>1954</v>
      </c>
      <c r="BR91" s="4" t="s">
        <v>21</v>
      </c>
      <c r="BS91" s="10">
        <v>14852</v>
      </c>
      <c r="BT91" s="9" t="s">
        <v>112</v>
      </c>
      <c r="BU91" s="4">
        <v>1954</v>
      </c>
      <c r="BV91" s="4" t="s">
        <v>21</v>
      </c>
      <c r="BW91" s="10">
        <v>15298</v>
      </c>
      <c r="BX91" s="9" t="s">
        <v>116</v>
      </c>
      <c r="BY91" s="4">
        <v>1954</v>
      </c>
      <c r="BZ91" s="4" t="s">
        <v>21</v>
      </c>
      <c r="CA91" s="10">
        <v>12698</v>
      </c>
      <c r="CB91" s="9" t="s">
        <v>119</v>
      </c>
      <c r="CC91" s="4">
        <v>1954</v>
      </c>
      <c r="CD91" s="4" t="s">
        <v>21</v>
      </c>
      <c r="CE91" s="10">
        <v>972</v>
      </c>
      <c r="CF91" s="9" t="s">
        <v>122</v>
      </c>
      <c r="CG91" s="4">
        <v>1954</v>
      </c>
      <c r="CH91" s="4" t="s">
        <v>21</v>
      </c>
      <c r="CI91" s="10">
        <v>739</v>
      </c>
      <c r="CJ91" s="9" t="s">
        <v>125</v>
      </c>
      <c r="CK91" s="4">
        <v>1954</v>
      </c>
      <c r="CL91" s="4" t="s">
        <v>21</v>
      </c>
      <c r="CM91" s="10">
        <v>634</v>
      </c>
      <c r="CN91" s="9" t="s">
        <v>128</v>
      </c>
      <c r="CO91" s="4">
        <v>1954</v>
      </c>
      <c r="CP91" s="4" t="s">
        <v>21</v>
      </c>
      <c r="CQ91" s="10">
        <v>534</v>
      </c>
      <c r="CR91" s="9" t="s">
        <v>132</v>
      </c>
      <c r="CS91" s="4">
        <v>1954</v>
      </c>
      <c r="CT91" s="4" t="s">
        <v>21</v>
      </c>
      <c r="CU91" s="10">
        <v>4.7</v>
      </c>
      <c r="CV91" s="9" t="s">
        <v>147</v>
      </c>
      <c r="CW91" s="4">
        <v>1954</v>
      </c>
      <c r="CX91" s="4" t="s">
        <v>21</v>
      </c>
      <c r="CY91" s="10">
        <v>3402</v>
      </c>
    </row>
    <row r="92" spans="1:103" ht="15.75" thickBot="1">
      <c r="A92" s="11" t="s">
        <v>10</v>
      </c>
      <c r="B92" s="5">
        <v>1954</v>
      </c>
      <c r="C92" s="5" t="s">
        <v>22</v>
      </c>
      <c r="D92" s="12">
        <v>63312</v>
      </c>
      <c r="E92" s="9" t="s">
        <v>27</v>
      </c>
      <c r="F92" s="4">
        <v>1954</v>
      </c>
      <c r="G92" s="4" t="s">
        <v>21</v>
      </c>
      <c r="H92" s="10">
        <v>43983</v>
      </c>
      <c r="I92" s="9" t="s">
        <v>31</v>
      </c>
      <c r="J92" s="4">
        <v>1954</v>
      </c>
      <c r="K92" s="4" t="s">
        <v>21</v>
      </c>
      <c r="L92" s="10">
        <v>19776</v>
      </c>
      <c r="M92" s="11" t="s">
        <v>36</v>
      </c>
      <c r="N92" s="5">
        <v>1954</v>
      </c>
      <c r="O92" s="5" t="s">
        <v>22</v>
      </c>
      <c r="P92" s="12">
        <v>5</v>
      </c>
      <c r="Q92" s="9" t="s">
        <v>39</v>
      </c>
      <c r="R92" s="4">
        <v>1954</v>
      </c>
      <c r="S92" s="4" t="s">
        <v>21</v>
      </c>
      <c r="T92" s="10">
        <v>5.2</v>
      </c>
      <c r="U92" s="9" t="s">
        <v>42</v>
      </c>
      <c r="V92" s="4">
        <v>1954</v>
      </c>
      <c r="W92" s="4" t="s">
        <v>21</v>
      </c>
      <c r="X92" s="10">
        <v>5.6</v>
      </c>
      <c r="AA92" s="9" t="s">
        <v>56</v>
      </c>
      <c r="AB92" s="4">
        <v>1960</v>
      </c>
      <c r="AC92" s="4" t="s">
        <v>21</v>
      </c>
      <c r="AD92" s="10">
        <v>62540</v>
      </c>
      <c r="AE92" s="9" t="s">
        <v>60</v>
      </c>
      <c r="AF92" s="4">
        <v>1978</v>
      </c>
      <c r="AG92" s="4" t="s">
        <v>21</v>
      </c>
      <c r="AH92" s="10">
        <v>10565</v>
      </c>
      <c r="AI92" s="9" t="s">
        <v>64</v>
      </c>
      <c r="AJ92" s="4">
        <v>1980</v>
      </c>
      <c r="AK92" s="4" t="s">
        <v>11</v>
      </c>
      <c r="AL92" s="10">
        <v>6089</v>
      </c>
      <c r="AM92" s="9" t="s">
        <v>67</v>
      </c>
      <c r="AN92" s="4">
        <v>1960</v>
      </c>
      <c r="AO92" s="4" t="s">
        <v>21</v>
      </c>
      <c r="AP92" s="10">
        <v>5.5</v>
      </c>
      <c r="AQ92" s="9" t="s">
        <v>70</v>
      </c>
      <c r="AR92" s="4">
        <v>1978</v>
      </c>
      <c r="AS92" s="4" t="s">
        <v>21</v>
      </c>
      <c r="AT92" s="10">
        <v>12.7</v>
      </c>
      <c r="AU92" s="9" t="s">
        <v>73</v>
      </c>
      <c r="AV92" s="4">
        <v>1980</v>
      </c>
      <c r="AW92" s="4" t="s">
        <v>11</v>
      </c>
      <c r="AX92" s="10">
        <v>8.6999999999999993</v>
      </c>
      <c r="AY92" s="9" t="s">
        <v>86</v>
      </c>
      <c r="AZ92" s="4">
        <v>1960</v>
      </c>
      <c r="BA92" s="4" t="s">
        <v>21</v>
      </c>
      <c r="BB92" s="10">
        <v>3429</v>
      </c>
      <c r="BC92" s="9" t="s">
        <v>89</v>
      </c>
      <c r="BD92" s="4">
        <v>1978</v>
      </c>
      <c r="BE92" s="4" t="s">
        <v>21</v>
      </c>
      <c r="BF92" s="10">
        <v>1344</v>
      </c>
      <c r="BG92" s="9" t="s">
        <v>92</v>
      </c>
      <c r="BH92" s="4">
        <v>1980</v>
      </c>
      <c r="BI92" s="4" t="s">
        <v>11</v>
      </c>
      <c r="BJ92" s="10">
        <v>528</v>
      </c>
      <c r="BL92" s="11" t="s">
        <v>104</v>
      </c>
      <c r="BM92" s="5">
        <v>1954</v>
      </c>
      <c r="BN92" s="5" t="s">
        <v>22</v>
      </c>
      <c r="BO92" s="12">
        <v>9110</v>
      </c>
      <c r="BP92" s="11" t="s">
        <v>108</v>
      </c>
      <c r="BQ92" s="5">
        <v>1954</v>
      </c>
      <c r="BR92" s="5" t="s">
        <v>22</v>
      </c>
      <c r="BS92" s="12">
        <v>14776</v>
      </c>
      <c r="BT92" s="11" t="s">
        <v>112</v>
      </c>
      <c r="BU92" s="5">
        <v>1954</v>
      </c>
      <c r="BV92" s="5" t="s">
        <v>22</v>
      </c>
      <c r="BW92" s="12">
        <v>15283</v>
      </c>
      <c r="BX92" s="11" t="s">
        <v>116</v>
      </c>
      <c r="BY92" s="5">
        <v>1954</v>
      </c>
      <c r="BZ92" s="5" t="s">
        <v>22</v>
      </c>
      <c r="CA92" s="12">
        <v>12641</v>
      </c>
      <c r="CB92" s="11" t="s">
        <v>119</v>
      </c>
      <c r="CC92" s="5">
        <v>1954</v>
      </c>
      <c r="CD92" s="5" t="s">
        <v>22</v>
      </c>
      <c r="CE92" s="12">
        <v>910</v>
      </c>
      <c r="CF92" s="11" t="s">
        <v>122</v>
      </c>
      <c r="CG92" s="5">
        <v>1954</v>
      </c>
      <c r="CH92" s="5" t="s">
        <v>22</v>
      </c>
      <c r="CI92" s="12">
        <v>637</v>
      </c>
      <c r="CJ92" s="11" t="s">
        <v>125</v>
      </c>
      <c r="CK92" s="5">
        <v>1954</v>
      </c>
      <c r="CL92" s="5" t="s">
        <v>22</v>
      </c>
      <c r="CM92" s="12">
        <v>630</v>
      </c>
      <c r="CN92" s="11" t="s">
        <v>128</v>
      </c>
      <c r="CO92" s="5">
        <v>1954</v>
      </c>
      <c r="CP92" s="5" t="s">
        <v>22</v>
      </c>
      <c r="CQ92" s="12">
        <v>495</v>
      </c>
      <c r="CR92" s="11" t="s">
        <v>132</v>
      </c>
      <c r="CS92" s="5">
        <v>1954</v>
      </c>
      <c r="CT92" s="5" t="s">
        <v>22</v>
      </c>
      <c r="CU92" s="12">
        <v>4.4000000000000004</v>
      </c>
      <c r="CV92" s="11" t="s">
        <v>147</v>
      </c>
      <c r="CW92" s="5">
        <v>1954</v>
      </c>
      <c r="CX92" s="5" t="s">
        <v>22</v>
      </c>
      <c r="CY92" s="12">
        <v>3196</v>
      </c>
    </row>
    <row r="93" spans="1:103" ht="15.75" thickBot="1">
      <c r="A93" s="9" t="s">
        <v>10</v>
      </c>
      <c r="B93" s="4">
        <v>1955</v>
      </c>
      <c r="C93" s="4" t="s">
        <v>11</v>
      </c>
      <c r="D93" s="10">
        <v>63910</v>
      </c>
      <c r="E93" s="11" t="s">
        <v>27</v>
      </c>
      <c r="F93" s="5">
        <v>1954</v>
      </c>
      <c r="G93" s="5" t="s">
        <v>22</v>
      </c>
      <c r="H93" s="12">
        <v>43813</v>
      </c>
      <c r="I93" s="11" t="s">
        <v>31</v>
      </c>
      <c r="J93" s="5">
        <v>1954</v>
      </c>
      <c r="K93" s="5" t="s">
        <v>22</v>
      </c>
      <c r="L93" s="12">
        <v>19499</v>
      </c>
      <c r="M93" s="9" t="s">
        <v>36</v>
      </c>
      <c r="N93" s="4">
        <v>1955</v>
      </c>
      <c r="O93" s="4" t="s">
        <v>11</v>
      </c>
      <c r="P93" s="10">
        <v>4.9000000000000004</v>
      </c>
      <c r="Q93" s="11" t="s">
        <v>39</v>
      </c>
      <c r="R93" s="5">
        <v>1954</v>
      </c>
      <c r="S93" s="5" t="s">
        <v>22</v>
      </c>
      <c r="T93" s="12">
        <v>5</v>
      </c>
      <c r="U93" s="11" t="s">
        <v>42</v>
      </c>
      <c r="V93" s="5">
        <v>1954</v>
      </c>
      <c r="W93" s="5" t="s">
        <v>22</v>
      </c>
      <c r="X93" s="12">
        <v>5.2</v>
      </c>
      <c r="AA93" s="11" t="s">
        <v>56</v>
      </c>
      <c r="AB93" s="5">
        <v>1960</v>
      </c>
      <c r="AC93" s="5" t="s">
        <v>22</v>
      </c>
      <c r="AD93" s="12">
        <v>62486</v>
      </c>
      <c r="AE93" s="11" t="s">
        <v>60</v>
      </c>
      <c r="AF93" s="5">
        <v>1978</v>
      </c>
      <c r="AG93" s="5" t="s">
        <v>22</v>
      </c>
      <c r="AH93" s="12">
        <v>10560</v>
      </c>
      <c r="AI93" s="11" t="s">
        <v>64</v>
      </c>
      <c r="AJ93" s="5">
        <v>1980</v>
      </c>
      <c r="AK93" s="5" t="s">
        <v>12</v>
      </c>
      <c r="AL93" s="12">
        <v>6026</v>
      </c>
      <c r="AM93" s="11" t="s">
        <v>67</v>
      </c>
      <c r="AN93" s="5">
        <v>1960</v>
      </c>
      <c r="AO93" s="5" t="s">
        <v>22</v>
      </c>
      <c r="AP93" s="12">
        <v>5.9</v>
      </c>
      <c r="AQ93" s="11" t="s">
        <v>70</v>
      </c>
      <c r="AR93" s="5">
        <v>1978</v>
      </c>
      <c r="AS93" s="5" t="s">
        <v>22</v>
      </c>
      <c r="AT93" s="12">
        <v>12.4</v>
      </c>
      <c r="AU93" s="11" t="s">
        <v>73</v>
      </c>
      <c r="AV93" s="5">
        <v>1980</v>
      </c>
      <c r="AW93" s="5" t="s">
        <v>12</v>
      </c>
      <c r="AX93" s="12">
        <v>8.9</v>
      </c>
      <c r="AY93" s="11" t="s">
        <v>86</v>
      </c>
      <c r="AZ93" s="5">
        <v>1960</v>
      </c>
      <c r="BA93" s="5" t="s">
        <v>22</v>
      </c>
      <c r="BB93" s="12">
        <v>3696</v>
      </c>
      <c r="BC93" s="11" t="s">
        <v>89</v>
      </c>
      <c r="BD93" s="5">
        <v>1978</v>
      </c>
      <c r="BE93" s="5" t="s">
        <v>22</v>
      </c>
      <c r="BF93" s="12">
        <v>1313</v>
      </c>
      <c r="BG93" s="11" t="s">
        <v>92</v>
      </c>
      <c r="BH93" s="5">
        <v>1980</v>
      </c>
      <c r="BI93" s="5" t="s">
        <v>12</v>
      </c>
      <c r="BJ93" s="12">
        <v>535</v>
      </c>
      <c r="BL93" s="9" t="s">
        <v>104</v>
      </c>
      <c r="BM93" s="4">
        <v>1955</v>
      </c>
      <c r="BN93" s="4" t="s">
        <v>11</v>
      </c>
      <c r="BO93" s="10">
        <v>9373</v>
      </c>
      <c r="BP93" s="9" t="s">
        <v>108</v>
      </c>
      <c r="BQ93" s="4">
        <v>1955</v>
      </c>
      <c r="BR93" s="4" t="s">
        <v>11</v>
      </c>
      <c r="BS93" s="10">
        <v>14981</v>
      </c>
      <c r="BT93" s="9" t="s">
        <v>112</v>
      </c>
      <c r="BU93" s="4">
        <v>1955</v>
      </c>
      <c r="BV93" s="4" t="s">
        <v>11</v>
      </c>
      <c r="BW93" s="10">
        <v>15238</v>
      </c>
      <c r="BX93" s="9" t="s">
        <v>116</v>
      </c>
      <c r="BY93" s="4">
        <v>1955</v>
      </c>
      <c r="BZ93" s="4" t="s">
        <v>11</v>
      </c>
      <c r="CA93" s="10">
        <v>12777</v>
      </c>
      <c r="CB93" s="9" t="s">
        <v>119</v>
      </c>
      <c r="CC93" s="4">
        <v>1955</v>
      </c>
      <c r="CD93" s="4" t="s">
        <v>11</v>
      </c>
      <c r="CE93" s="10">
        <v>897</v>
      </c>
      <c r="CF93" s="9" t="s">
        <v>122</v>
      </c>
      <c r="CG93" s="4">
        <v>1955</v>
      </c>
      <c r="CH93" s="4" t="s">
        <v>11</v>
      </c>
      <c r="CI93" s="10">
        <v>613</v>
      </c>
      <c r="CJ93" s="9" t="s">
        <v>125</v>
      </c>
      <c r="CK93" s="4">
        <v>1955</v>
      </c>
      <c r="CL93" s="4" t="s">
        <v>11</v>
      </c>
      <c r="CM93" s="10">
        <v>604</v>
      </c>
      <c r="CN93" s="9" t="s">
        <v>128</v>
      </c>
      <c r="CO93" s="4">
        <v>1955</v>
      </c>
      <c r="CP93" s="4" t="s">
        <v>11</v>
      </c>
      <c r="CQ93" s="10">
        <v>469</v>
      </c>
      <c r="CR93" s="9" t="s">
        <v>132</v>
      </c>
      <c r="CS93" s="4">
        <v>1955</v>
      </c>
      <c r="CT93" s="4" t="s">
        <v>11</v>
      </c>
      <c r="CU93" s="10">
        <v>4.5999999999999996</v>
      </c>
      <c r="CV93" s="9" t="s">
        <v>147</v>
      </c>
      <c r="CW93" s="4">
        <v>1955</v>
      </c>
      <c r="CX93" s="4" t="s">
        <v>11</v>
      </c>
      <c r="CY93" s="10">
        <v>3157</v>
      </c>
    </row>
    <row r="94" spans="1:103" ht="15.75" thickBot="1">
      <c r="A94" s="11" t="s">
        <v>10</v>
      </c>
      <c r="B94" s="5">
        <v>1955</v>
      </c>
      <c r="C94" s="5" t="s">
        <v>12</v>
      </c>
      <c r="D94" s="12">
        <v>63696</v>
      </c>
      <c r="E94" s="9" t="s">
        <v>27</v>
      </c>
      <c r="F94" s="4">
        <v>1955</v>
      </c>
      <c r="G94" s="4" t="s">
        <v>11</v>
      </c>
      <c r="H94" s="10">
        <v>44040</v>
      </c>
      <c r="I94" s="9" t="s">
        <v>31</v>
      </c>
      <c r="J94" s="4">
        <v>1955</v>
      </c>
      <c r="K94" s="4" t="s">
        <v>11</v>
      </c>
      <c r="L94" s="10">
        <v>19870</v>
      </c>
      <c r="M94" s="11" t="s">
        <v>36</v>
      </c>
      <c r="N94" s="5">
        <v>1955</v>
      </c>
      <c r="O94" s="5" t="s">
        <v>12</v>
      </c>
      <c r="P94" s="12">
        <v>4.7</v>
      </c>
      <c r="Q94" s="9" t="s">
        <v>39</v>
      </c>
      <c r="R94" s="4">
        <v>1955</v>
      </c>
      <c r="S94" s="4" t="s">
        <v>11</v>
      </c>
      <c r="T94" s="10">
        <v>4.8</v>
      </c>
      <c r="U94" s="9" t="s">
        <v>42</v>
      </c>
      <c r="V94" s="4">
        <v>1955</v>
      </c>
      <c r="W94" s="4" t="s">
        <v>11</v>
      </c>
      <c r="X94" s="10">
        <v>5.3</v>
      </c>
      <c r="AA94" s="9" t="s">
        <v>56</v>
      </c>
      <c r="AB94" s="4">
        <v>1961</v>
      </c>
      <c r="AC94" s="4" t="s">
        <v>11</v>
      </c>
      <c r="AD94" s="10">
        <v>62599</v>
      </c>
      <c r="AE94" s="9" t="s">
        <v>60</v>
      </c>
      <c r="AF94" s="4">
        <v>1979</v>
      </c>
      <c r="AG94" s="4" t="s">
        <v>11</v>
      </c>
      <c r="AH94" s="10">
        <v>10520</v>
      </c>
      <c r="AI94" s="9" t="s">
        <v>64</v>
      </c>
      <c r="AJ94" s="4">
        <v>1980</v>
      </c>
      <c r="AK94" s="4" t="s">
        <v>13</v>
      </c>
      <c r="AL94" s="10">
        <v>6052</v>
      </c>
      <c r="AM94" s="9" t="s">
        <v>67</v>
      </c>
      <c r="AN94" s="4">
        <v>1961</v>
      </c>
      <c r="AO94" s="4" t="s">
        <v>11</v>
      </c>
      <c r="AP94" s="10">
        <v>5.9</v>
      </c>
      <c r="AQ94" s="9" t="s">
        <v>70</v>
      </c>
      <c r="AR94" s="4">
        <v>1979</v>
      </c>
      <c r="AS94" s="4" t="s">
        <v>11</v>
      </c>
      <c r="AT94" s="10">
        <v>12.4</v>
      </c>
      <c r="AU94" s="9" t="s">
        <v>73</v>
      </c>
      <c r="AV94" s="4">
        <v>1980</v>
      </c>
      <c r="AW94" s="4" t="s">
        <v>13</v>
      </c>
      <c r="AX94" s="10">
        <v>9.1999999999999993</v>
      </c>
      <c r="AY94" s="9" t="s">
        <v>86</v>
      </c>
      <c r="AZ94" s="4">
        <v>1961</v>
      </c>
      <c r="BA94" s="4" t="s">
        <v>11</v>
      </c>
      <c r="BB94" s="10">
        <v>3722</v>
      </c>
      <c r="BC94" s="9" t="s">
        <v>89</v>
      </c>
      <c r="BD94" s="4">
        <v>1979</v>
      </c>
      <c r="BE94" s="4" t="s">
        <v>11</v>
      </c>
      <c r="BF94" s="10">
        <v>1305</v>
      </c>
      <c r="BG94" s="9" t="s">
        <v>92</v>
      </c>
      <c r="BH94" s="4">
        <v>1980</v>
      </c>
      <c r="BI94" s="4" t="s">
        <v>13</v>
      </c>
      <c r="BJ94" s="10">
        <v>557</v>
      </c>
      <c r="BL94" s="11" t="s">
        <v>104</v>
      </c>
      <c r="BM94" s="5">
        <v>1955</v>
      </c>
      <c r="BN94" s="5" t="s">
        <v>12</v>
      </c>
      <c r="BO94" s="12">
        <v>9326</v>
      </c>
      <c r="BP94" s="11" t="s">
        <v>108</v>
      </c>
      <c r="BQ94" s="5">
        <v>1955</v>
      </c>
      <c r="BR94" s="5" t="s">
        <v>12</v>
      </c>
      <c r="BS94" s="12">
        <v>14950</v>
      </c>
      <c r="BT94" s="11" t="s">
        <v>112</v>
      </c>
      <c r="BU94" s="5">
        <v>1955</v>
      </c>
      <c r="BV94" s="5" t="s">
        <v>12</v>
      </c>
      <c r="BW94" s="12">
        <v>15174</v>
      </c>
      <c r="BX94" s="11" t="s">
        <v>116</v>
      </c>
      <c r="BY94" s="5">
        <v>1955</v>
      </c>
      <c r="BZ94" s="5" t="s">
        <v>12</v>
      </c>
      <c r="CA94" s="12">
        <v>12779</v>
      </c>
      <c r="CB94" s="11" t="s">
        <v>119</v>
      </c>
      <c r="CC94" s="5">
        <v>1955</v>
      </c>
      <c r="CD94" s="5" t="s">
        <v>12</v>
      </c>
      <c r="CE94" s="12">
        <v>844</v>
      </c>
      <c r="CF94" s="11" t="s">
        <v>122</v>
      </c>
      <c r="CG94" s="5">
        <v>1955</v>
      </c>
      <c r="CH94" s="5" t="s">
        <v>12</v>
      </c>
      <c r="CI94" s="12">
        <v>624</v>
      </c>
      <c r="CJ94" s="11" t="s">
        <v>125</v>
      </c>
      <c r="CK94" s="5">
        <v>1955</v>
      </c>
      <c r="CL94" s="5" t="s">
        <v>12</v>
      </c>
      <c r="CM94" s="12">
        <v>590</v>
      </c>
      <c r="CN94" s="11" t="s">
        <v>128</v>
      </c>
      <c r="CO94" s="5">
        <v>1955</v>
      </c>
      <c r="CP94" s="5" t="s">
        <v>12</v>
      </c>
      <c r="CQ94" s="12">
        <v>435</v>
      </c>
      <c r="CR94" s="11" t="s">
        <v>132</v>
      </c>
      <c r="CS94" s="5">
        <v>1955</v>
      </c>
      <c r="CT94" s="5" t="s">
        <v>12</v>
      </c>
      <c r="CU94" s="12">
        <v>4.2</v>
      </c>
      <c r="CV94" s="11" t="s">
        <v>147</v>
      </c>
      <c r="CW94" s="5">
        <v>1955</v>
      </c>
      <c r="CX94" s="5" t="s">
        <v>12</v>
      </c>
      <c r="CY94" s="12">
        <v>2969</v>
      </c>
    </row>
    <row r="95" spans="1:103" ht="15.75" thickBot="1">
      <c r="A95" s="9" t="s">
        <v>10</v>
      </c>
      <c r="B95" s="4">
        <v>1955</v>
      </c>
      <c r="C95" s="4" t="s">
        <v>13</v>
      </c>
      <c r="D95" s="10">
        <v>63882</v>
      </c>
      <c r="E95" s="11" t="s">
        <v>27</v>
      </c>
      <c r="F95" s="5">
        <v>1955</v>
      </c>
      <c r="G95" s="5" t="s">
        <v>12</v>
      </c>
      <c r="H95" s="12">
        <v>43923</v>
      </c>
      <c r="I95" s="11" t="s">
        <v>31</v>
      </c>
      <c r="J95" s="5">
        <v>1955</v>
      </c>
      <c r="K95" s="5" t="s">
        <v>12</v>
      </c>
      <c r="L95" s="12">
        <v>19773</v>
      </c>
      <c r="M95" s="9" t="s">
        <v>36</v>
      </c>
      <c r="N95" s="4">
        <v>1955</v>
      </c>
      <c r="O95" s="4" t="s">
        <v>13</v>
      </c>
      <c r="P95" s="10">
        <v>4.5999999999999996</v>
      </c>
      <c r="Q95" s="11" t="s">
        <v>39</v>
      </c>
      <c r="R95" s="5">
        <v>1955</v>
      </c>
      <c r="S95" s="5" t="s">
        <v>12</v>
      </c>
      <c r="T95" s="12">
        <v>4.5</v>
      </c>
      <c r="U95" s="11" t="s">
        <v>42</v>
      </c>
      <c r="V95" s="5">
        <v>1955</v>
      </c>
      <c r="W95" s="5" t="s">
        <v>12</v>
      </c>
      <c r="X95" s="12">
        <v>5</v>
      </c>
      <c r="AA95" s="11" t="s">
        <v>56</v>
      </c>
      <c r="AB95" s="5">
        <v>1961</v>
      </c>
      <c r="AC95" s="5" t="s">
        <v>12</v>
      </c>
      <c r="AD95" s="12">
        <v>62590</v>
      </c>
      <c r="AE95" s="11" t="s">
        <v>60</v>
      </c>
      <c r="AF95" s="5">
        <v>1979</v>
      </c>
      <c r="AG95" s="5" t="s">
        <v>12</v>
      </c>
      <c r="AH95" s="12">
        <v>10617</v>
      </c>
      <c r="AI95" s="11" t="s">
        <v>64</v>
      </c>
      <c r="AJ95" s="5">
        <v>1980</v>
      </c>
      <c r="AK95" s="5" t="s">
        <v>14</v>
      </c>
      <c r="AL95" s="12">
        <v>6064</v>
      </c>
      <c r="AM95" s="11" t="s">
        <v>67</v>
      </c>
      <c r="AN95" s="5">
        <v>1961</v>
      </c>
      <c r="AO95" s="5" t="s">
        <v>12</v>
      </c>
      <c r="AP95" s="12">
        <v>6.2</v>
      </c>
      <c r="AQ95" s="11" t="s">
        <v>70</v>
      </c>
      <c r="AR95" s="5">
        <v>1979</v>
      </c>
      <c r="AS95" s="5" t="s">
        <v>12</v>
      </c>
      <c r="AT95" s="12">
        <v>13.1</v>
      </c>
      <c r="AU95" s="11" t="s">
        <v>73</v>
      </c>
      <c r="AV95" s="5">
        <v>1980</v>
      </c>
      <c r="AW95" s="5" t="s">
        <v>14</v>
      </c>
      <c r="AX95" s="12">
        <v>10.4</v>
      </c>
      <c r="AY95" s="11" t="s">
        <v>86</v>
      </c>
      <c r="AZ95" s="5">
        <v>1961</v>
      </c>
      <c r="BA95" s="5" t="s">
        <v>12</v>
      </c>
      <c r="BB95" s="12">
        <v>3854</v>
      </c>
      <c r="BC95" s="11" t="s">
        <v>89</v>
      </c>
      <c r="BD95" s="5">
        <v>1979</v>
      </c>
      <c r="BE95" s="5" t="s">
        <v>12</v>
      </c>
      <c r="BF95" s="12">
        <v>1390</v>
      </c>
      <c r="BG95" s="11" t="s">
        <v>92</v>
      </c>
      <c r="BH95" s="5">
        <v>1980</v>
      </c>
      <c r="BI95" s="5" t="s">
        <v>14</v>
      </c>
      <c r="BJ95" s="12">
        <v>628</v>
      </c>
      <c r="BL95" s="9" t="s">
        <v>104</v>
      </c>
      <c r="BM95" s="4">
        <v>1955</v>
      </c>
      <c r="BN95" s="4" t="s">
        <v>13</v>
      </c>
      <c r="BO95" s="10">
        <v>9393</v>
      </c>
      <c r="BP95" s="9" t="s">
        <v>108</v>
      </c>
      <c r="BQ95" s="4">
        <v>1955</v>
      </c>
      <c r="BR95" s="4" t="s">
        <v>13</v>
      </c>
      <c r="BS95" s="10">
        <v>15005</v>
      </c>
      <c r="BT95" s="9" t="s">
        <v>112</v>
      </c>
      <c r="BU95" s="4">
        <v>1955</v>
      </c>
      <c r="BV95" s="4" t="s">
        <v>13</v>
      </c>
      <c r="BW95" s="10">
        <v>15159</v>
      </c>
      <c r="BX95" s="9" t="s">
        <v>116</v>
      </c>
      <c r="BY95" s="4">
        <v>1955</v>
      </c>
      <c r="BZ95" s="4" t="s">
        <v>13</v>
      </c>
      <c r="CA95" s="10">
        <v>12787</v>
      </c>
      <c r="CB95" s="9" t="s">
        <v>119</v>
      </c>
      <c r="CC95" s="4">
        <v>1955</v>
      </c>
      <c r="CD95" s="4" t="s">
        <v>13</v>
      </c>
      <c r="CE95" s="10">
        <v>809</v>
      </c>
      <c r="CF95" s="9" t="s">
        <v>122</v>
      </c>
      <c r="CG95" s="4">
        <v>1955</v>
      </c>
      <c r="CH95" s="4" t="s">
        <v>13</v>
      </c>
      <c r="CI95" s="10">
        <v>654</v>
      </c>
      <c r="CJ95" s="9" t="s">
        <v>125</v>
      </c>
      <c r="CK95" s="4">
        <v>1955</v>
      </c>
      <c r="CL95" s="4" t="s">
        <v>13</v>
      </c>
      <c r="CM95" s="10">
        <v>573</v>
      </c>
      <c r="CN95" s="9" t="s">
        <v>128</v>
      </c>
      <c r="CO95" s="4">
        <v>1955</v>
      </c>
      <c r="CP95" s="4" t="s">
        <v>13</v>
      </c>
      <c r="CQ95" s="10">
        <v>425</v>
      </c>
      <c r="CR95" s="9" t="s">
        <v>132</v>
      </c>
      <c r="CS95" s="4">
        <v>1955</v>
      </c>
      <c r="CT95" s="4" t="s">
        <v>13</v>
      </c>
      <c r="CU95" s="10">
        <v>3.9</v>
      </c>
      <c r="CV95" s="9" t="s">
        <v>147</v>
      </c>
      <c r="CW95" s="4">
        <v>1955</v>
      </c>
      <c r="CX95" s="4" t="s">
        <v>13</v>
      </c>
      <c r="CY95" s="10">
        <v>2918</v>
      </c>
    </row>
    <row r="96" spans="1:103" ht="15.75" thickBot="1">
      <c r="A96" s="11" t="s">
        <v>10</v>
      </c>
      <c r="B96" s="5">
        <v>1955</v>
      </c>
      <c r="C96" s="5" t="s">
        <v>14</v>
      </c>
      <c r="D96" s="12">
        <v>64564</v>
      </c>
      <c r="E96" s="9" t="s">
        <v>27</v>
      </c>
      <c r="F96" s="4">
        <v>1955</v>
      </c>
      <c r="G96" s="4" t="s">
        <v>13</v>
      </c>
      <c r="H96" s="10">
        <v>44096</v>
      </c>
      <c r="I96" s="9" t="s">
        <v>31</v>
      </c>
      <c r="J96" s="4">
        <v>1955</v>
      </c>
      <c r="K96" s="4" t="s">
        <v>13</v>
      </c>
      <c r="L96" s="10">
        <v>19786</v>
      </c>
      <c r="M96" s="11" t="s">
        <v>36</v>
      </c>
      <c r="N96" s="5">
        <v>1955</v>
      </c>
      <c r="O96" s="5" t="s">
        <v>14</v>
      </c>
      <c r="P96" s="12">
        <v>4.7</v>
      </c>
      <c r="Q96" s="9" t="s">
        <v>39</v>
      </c>
      <c r="R96" s="4">
        <v>1955</v>
      </c>
      <c r="S96" s="4" t="s">
        <v>13</v>
      </c>
      <c r="T96" s="10">
        <v>4.5</v>
      </c>
      <c r="U96" s="9" t="s">
        <v>42</v>
      </c>
      <c r="V96" s="4">
        <v>1955</v>
      </c>
      <c r="W96" s="4" t="s">
        <v>13</v>
      </c>
      <c r="X96" s="10">
        <v>4.8</v>
      </c>
      <c r="AA96" s="9" t="s">
        <v>56</v>
      </c>
      <c r="AB96" s="4">
        <v>1961</v>
      </c>
      <c r="AC96" s="4" t="s">
        <v>13</v>
      </c>
      <c r="AD96" s="10">
        <v>62903</v>
      </c>
      <c r="AE96" s="9" t="s">
        <v>60</v>
      </c>
      <c r="AF96" s="4">
        <v>1979</v>
      </c>
      <c r="AG96" s="4" t="s">
        <v>13</v>
      </c>
      <c r="AH96" s="10">
        <v>10658</v>
      </c>
      <c r="AI96" s="9" t="s">
        <v>64</v>
      </c>
      <c r="AJ96" s="4">
        <v>1980</v>
      </c>
      <c r="AK96" s="4" t="s">
        <v>15</v>
      </c>
      <c r="AL96" s="10">
        <v>6066</v>
      </c>
      <c r="AM96" s="9" t="s">
        <v>67</v>
      </c>
      <c r="AN96" s="4">
        <v>1961</v>
      </c>
      <c r="AO96" s="4" t="s">
        <v>13</v>
      </c>
      <c r="AP96" s="10">
        <v>6.2</v>
      </c>
      <c r="AQ96" s="9" t="s">
        <v>70</v>
      </c>
      <c r="AR96" s="4">
        <v>1979</v>
      </c>
      <c r="AS96" s="4" t="s">
        <v>13</v>
      </c>
      <c r="AT96" s="10">
        <v>12.5</v>
      </c>
      <c r="AU96" s="9" t="s">
        <v>73</v>
      </c>
      <c r="AV96" s="4">
        <v>1980</v>
      </c>
      <c r="AW96" s="4" t="s">
        <v>15</v>
      </c>
      <c r="AX96" s="10">
        <v>10.1</v>
      </c>
      <c r="AY96" s="9" t="s">
        <v>86</v>
      </c>
      <c r="AZ96" s="4">
        <v>1961</v>
      </c>
      <c r="BA96" s="4" t="s">
        <v>13</v>
      </c>
      <c r="BB96" s="10">
        <v>3881</v>
      </c>
      <c r="BC96" s="9" t="s">
        <v>89</v>
      </c>
      <c r="BD96" s="4">
        <v>1979</v>
      </c>
      <c r="BE96" s="4" t="s">
        <v>13</v>
      </c>
      <c r="BF96" s="10">
        <v>1329</v>
      </c>
      <c r="BG96" s="9" t="s">
        <v>92</v>
      </c>
      <c r="BH96" s="4">
        <v>1980</v>
      </c>
      <c r="BI96" s="4" t="s">
        <v>15</v>
      </c>
      <c r="BJ96" s="10">
        <v>612</v>
      </c>
      <c r="BL96" s="11" t="s">
        <v>104</v>
      </c>
      <c r="BM96" s="5">
        <v>1955</v>
      </c>
      <c r="BN96" s="5" t="s">
        <v>14</v>
      </c>
      <c r="BO96" s="12">
        <v>9542</v>
      </c>
      <c r="BP96" s="11" t="s">
        <v>108</v>
      </c>
      <c r="BQ96" s="5">
        <v>1955</v>
      </c>
      <c r="BR96" s="5" t="s">
        <v>14</v>
      </c>
      <c r="BS96" s="12">
        <v>15088</v>
      </c>
      <c r="BT96" s="11" t="s">
        <v>112</v>
      </c>
      <c r="BU96" s="5">
        <v>1955</v>
      </c>
      <c r="BV96" s="5" t="s">
        <v>14</v>
      </c>
      <c r="BW96" s="12">
        <v>15323</v>
      </c>
      <c r="BX96" s="11" t="s">
        <v>116</v>
      </c>
      <c r="BY96" s="5">
        <v>1955</v>
      </c>
      <c r="BZ96" s="5" t="s">
        <v>14</v>
      </c>
      <c r="CA96" s="12">
        <v>12906</v>
      </c>
      <c r="CB96" s="11" t="s">
        <v>119</v>
      </c>
      <c r="CC96" s="5">
        <v>1955</v>
      </c>
      <c r="CD96" s="5" t="s">
        <v>14</v>
      </c>
      <c r="CE96" s="12">
        <v>825</v>
      </c>
      <c r="CF96" s="11" t="s">
        <v>122</v>
      </c>
      <c r="CG96" s="5">
        <v>1955</v>
      </c>
      <c r="CH96" s="5" t="s">
        <v>14</v>
      </c>
      <c r="CI96" s="12">
        <v>723</v>
      </c>
      <c r="CJ96" s="11" t="s">
        <v>125</v>
      </c>
      <c r="CK96" s="5">
        <v>1955</v>
      </c>
      <c r="CL96" s="5" t="s">
        <v>14</v>
      </c>
      <c r="CM96" s="12">
        <v>556</v>
      </c>
      <c r="CN96" s="11" t="s">
        <v>128</v>
      </c>
      <c r="CO96" s="5">
        <v>1955</v>
      </c>
      <c r="CP96" s="5" t="s">
        <v>14</v>
      </c>
      <c r="CQ96" s="12">
        <v>497</v>
      </c>
      <c r="CR96" s="11" t="s">
        <v>132</v>
      </c>
      <c r="CS96" s="5">
        <v>1955</v>
      </c>
      <c r="CT96" s="5" t="s">
        <v>14</v>
      </c>
      <c r="CU96" s="12">
        <v>3.9</v>
      </c>
      <c r="CV96" s="11" t="s">
        <v>147</v>
      </c>
      <c r="CW96" s="5">
        <v>1955</v>
      </c>
      <c r="CX96" s="5" t="s">
        <v>14</v>
      </c>
      <c r="CY96" s="12">
        <v>3049</v>
      </c>
    </row>
    <row r="97" spans="1:103" ht="15.75" thickBot="1">
      <c r="A97" s="9" t="s">
        <v>10</v>
      </c>
      <c r="B97" s="4">
        <v>1955</v>
      </c>
      <c r="C97" s="4" t="s">
        <v>15</v>
      </c>
      <c r="D97" s="10">
        <v>64381</v>
      </c>
      <c r="E97" s="11" t="s">
        <v>27</v>
      </c>
      <c r="F97" s="5">
        <v>1955</v>
      </c>
      <c r="G97" s="5" t="s">
        <v>14</v>
      </c>
      <c r="H97" s="12">
        <v>44287</v>
      </c>
      <c r="I97" s="11" t="s">
        <v>31</v>
      </c>
      <c r="J97" s="5">
        <v>1955</v>
      </c>
      <c r="K97" s="5" t="s">
        <v>14</v>
      </c>
      <c r="L97" s="12">
        <v>20277</v>
      </c>
      <c r="M97" s="9" t="s">
        <v>36</v>
      </c>
      <c r="N97" s="4">
        <v>1955</v>
      </c>
      <c r="O97" s="4" t="s">
        <v>15</v>
      </c>
      <c r="P97" s="10">
        <v>4.3</v>
      </c>
      <c r="Q97" s="11" t="s">
        <v>39</v>
      </c>
      <c r="R97" s="5">
        <v>1955</v>
      </c>
      <c r="S97" s="5" t="s">
        <v>14</v>
      </c>
      <c r="T97" s="12">
        <v>4.7</v>
      </c>
      <c r="U97" s="11" t="s">
        <v>42</v>
      </c>
      <c r="V97" s="5">
        <v>1955</v>
      </c>
      <c r="W97" s="5" t="s">
        <v>14</v>
      </c>
      <c r="X97" s="12">
        <v>4.7</v>
      </c>
      <c r="AA97" s="11" t="s">
        <v>56</v>
      </c>
      <c r="AB97" s="5">
        <v>1961</v>
      </c>
      <c r="AC97" s="5" t="s">
        <v>14</v>
      </c>
      <c r="AD97" s="12">
        <v>62604</v>
      </c>
      <c r="AE97" s="11" t="s">
        <v>60</v>
      </c>
      <c r="AF97" s="5">
        <v>1979</v>
      </c>
      <c r="AG97" s="5" t="s">
        <v>14</v>
      </c>
      <c r="AH97" s="12">
        <v>10630</v>
      </c>
      <c r="AI97" s="11" t="s">
        <v>64</v>
      </c>
      <c r="AJ97" s="5">
        <v>1980</v>
      </c>
      <c r="AK97" s="5" t="s">
        <v>16</v>
      </c>
      <c r="AL97" s="12">
        <v>6117</v>
      </c>
      <c r="AM97" s="11" t="s">
        <v>67</v>
      </c>
      <c r="AN97" s="5">
        <v>1961</v>
      </c>
      <c r="AO97" s="5" t="s">
        <v>14</v>
      </c>
      <c r="AP97" s="12">
        <v>6.2</v>
      </c>
      <c r="AQ97" s="11" t="s">
        <v>70</v>
      </c>
      <c r="AR97" s="5">
        <v>1979</v>
      </c>
      <c r="AS97" s="5" t="s">
        <v>14</v>
      </c>
      <c r="AT97" s="12">
        <v>12.9</v>
      </c>
      <c r="AU97" s="11" t="s">
        <v>73</v>
      </c>
      <c r="AV97" s="5">
        <v>1980</v>
      </c>
      <c r="AW97" s="5" t="s">
        <v>16</v>
      </c>
      <c r="AX97" s="12">
        <v>10.1</v>
      </c>
      <c r="AY97" s="11" t="s">
        <v>86</v>
      </c>
      <c r="AZ97" s="5">
        <v>1961</v>
      </c>
      <c r="BA97" s="5" t="s">
        <v>14</v>
      </c>
      <c r="BB97" s="12">
        <v>3910</v>
      </c>
      <c r="BC97" s="11" t="s">
        <v>89</v>
      </c>
      <c r="BD97" s="5">
        <v>1979</v>
      </c>
      <c r="BE97" s="5" t="s">
        <v>14</v>
      </c>
      <c r="BF97" s="12">
        <v>1372</v>
      </c>
      <c r="BG97" s="11" t="s">
        <v>92</v>
      </c>
      <c r="BH97" s="5">
        <v>1980</v>
      </c>
      <c r="BI97" s="5" t="s">
        <v>16</v>
      </c>
      <c r="BJ97" s="12">
        <v>619</v>
      </c>
      <c r="BL97" s="9" t="s">
        <v>104</v>
      </c>
      <c r="BM97" s="4">
        <v>1955</v>
      </c>
      <c r="BN97" s="4" t="s">
        <v>15</v>
      </c>
      <c r="BO97" s="10">
        <v>9517</v>
      </c>
      <c r="BP97" s="9" t="s">
        <v>108</v>
      </c>
      <c r="BQ97" s="4">
        <v>1955</v>
      </c>
      <c r="BR97" s="4" t="s">
        <v>15</v>
      </c>
      <c r="BS97" s="10">
        <v>15046</v>
      </c>
      <c r="BT97" s="9" t="s">
        <v>112</v>
      </c>
      <c r="BU97" s="4">
        <v>1955</v>
      </c>
      <c r="BV97" s="4" t="s">
        <v>15</v>
      </c>
      <c r="BW97" s="10">
        <v>15309</v>
      </c>
      <c r="BX97" s="9" t="s">
        <v>116</v>
      </c>
      <c r="BY97" s="4">
        <v>1955</v>
      </c>
      <c r="BZ97" s="4" t="s">
        <v>15</v>
      </c>
      <c r="CA97" s="10">
        <v>12843</v>
      </c>
      <c r="CB97" s="9" t="s">
        <v>119</v>
      </c>
      <c r="CC97" s="4">
        <v>1955</v>
      </c>
      <c r="CD97" s="4" t="s">
        <v>15</v>
      </c>
      <c r="CE97" s="10">
        <v>832</v>
      </c>
      <c r="CF97" s="9" t="s">
        <v>122</v>
      </c>
      <c r="CG97" s="4">
        <v>1955</v>
      </c>
      <c r="CH97" s="4" t="s">
        <v>15</v>
      </c>
      <c r="CI97" s="10">
        <v>516</v>
      </c>
      <c r="CJ97" s="9" t="s">
        <v>125</v>
      </c>
      <c r="CK97" s="4">
        <v>1955</v>
      </c>
      <c r="CL97" s="4" t="s">
        <v>15</v>
      </c>
      <c r="CM97" s="10">
        <v>546</v>
      </c>
      <c r="CN97" s="9" t="s">
        <v>128</v>
      </c>
      <c r="CO97" s="4">
        <v>1955</v>
      </c>
      <c r="CP97" s="4" t="s">
        <v>15</v>
      </c>
      <c r="CQ97" s="10">
        <v>404</v>
      </c>
      <c r="CR97" s="9" t="s">
        <v>132</v>
      </c>
      <c r="CS97" s="4">
        <v>1955</v>
      </c>
      <c r="CT97" s="4" t="s">
        <v>15</v>
      </c>
      <c r="CU97" s="10">
        <v>4</v>
      </c>
      <c r="CV97" s="9" t="s">
        <v>147</v>
      </c>
      <c r="CW97" s="4">
        <v>1955</v>
      </c>
      <c r="CX97" s="4" t="s">
        <v>15</v>
      </c>
      <c r="CY97" s="10">
        <v>2747</v>
      </c>
    </row>
    <row r="98" spans="1:103" ht="15.75" thickBot="1">
      <c r="A98" s="11" t="s">
        <v>10</v>
      </c>
      <c r="B98" s="5">
        <v>1955</v>
      </c>
      <c r="C98" s="5" t="s">
        <v>16</v>
      </c>
      <c r="D98" s="12">
        <v>64482</v>
      </c>
      <c r="E98" s="9" t="s">
        <v>27</v>
      </c>
      <c r="F98" s="4">
        <v>1955</v>
      </c>
      <c r="G98" s="4" t="s">
        <v>15</v>
      </c>
      <c r="H98" s="10">
        <v>44283</v>
      </c>
      <c r="I98" s="9" t="s">
        <v>31</v>
      </c>
      <c r="J98" s="4">
        <v>1955</v>
      </c>
      <c r="K98" s="4" t="s">
        <v>15</v>
      </c>
      <c r="L98" s="10">
        <v>20098</v>
      </c>
      <c r="M98" s="11" t="s">
        <v>36</v>
      </c>
      <c r="N98" s="5">
        <v>1955</v>
      </c>
      <c r="O98" s="5" t="s">
        <v>16</v>
      </c>
      <c r="P98" s="12">
        <v>4.2</v>
      </c>
      <c r="Q98" s="9" t="s">
        <v>39</v>
      </c>
      <c r="R98" s="4">
        <v>1955</v>
      </c>
      <c r="S98" s="4" t="s">
        <v>15</v>
      </c>
      <c r="T98" s="10">
        <v>4</v>
      </c>
      <c r="U98" s="9" t="s">
        <v>42</v>
      </c>
      <c r="V98" s="4">
        <v>1955</v>
      </c>
      <c r="W98" s="4" t="s">
        <v>15</v>
      </c>
      <c r="X98" s="10">
        <v>4.7</v>
      </c>
      <c r="AA98" s="9" t="s">
        <v>56</v>
      </c>
      <c r="AB98" s="4">
        <v>1961</v>
      </c>
      <c r="AC98" s="4" t="s">
        <v>15</v>
      </c>
      <c r="AD98" s="10">
        <v>62620</v>
      </c>
      <c r="AE98" s="9" t="s">
        <v>60</v>
      </c>
      <c r="AF98" s="4">
        <v>1979</v>
      </c>
      <c r="AG98" s="4" t="s">
        <v>15</v>
      </c>
      <c r="AH98" s="10">
        <v>10583</v>
      </c>
      <c r="AI98" s="9" t="s">
        <v>64</v>
      </c>
      <c r="AJ98" s="4">
        <v>1980</v>
      </c>
      <c r="AK98" s="4" t="s">
        <v>17</v>
      </c>
      <c r="AL98" s="10">
        <v>6185</v>
      </c>
      <c r="AM98" s="9" t="s">
        <v>67</v>
      </c>
      <c r="AN98" s="4">
        <v>1961</v>
      </c>
      <c r="AO98" s="4" t="s">
        <v>15</v>
      </c>
      <c r="AP98" s="10">
        <v>6.3</v>
      </c>
      <c r="AQ98" s="9" t="s">
        <v>70</v>
      </c>
      <c r="AR98" s="4">
        <v>1979</v>
      </c>
      <c r="AS98" s="4" t="s">
        <v>15</v>
      </c>
      <c r="AT98" s="10">
        <v>12.4</v>
      </c>
      <c r="AU98" s="9" t="s">
        <v>73</v>
      </c>
      <c r="AV98" s="4">
        <v>1980</v>
      </c>
      <c r="AW98" s="4" t="s">
        <v>17</v>
      </c>
      <c r="AX98" s="10">
        <v>10.8</v>
      </c>
      <c r="AY98" s="9" t="s">
        <v>86</v>
      </c>
      <c r="AZ98" s="4">
        <v>1961</v>
      </c>
      <c r="BA98" s="4" t="s">
        <v>15</v>
      </c>
      <c r="BB98" s="10">
        <v>3971</v>
      </c>
      <c r="BC98" s="9" t="s">
        <v>89</v>
      </c>
      <c r="BD98" s="4">
        <v>1979</v>
      </c>
      <c r="BE98" s="4" t="s">
        <v>15</v>
      </c>
      <c r="BF98" s="10">
        <v>1311</v>
      </c>
      <c r="BG98" s="9" t="s">
        <v>92</v>
      </c>
      <c r="BH98" s="4">
        <v>1980</v>
      </c>
      <c r="BI98" s="4" t="s">
        <v>17</v>
      </c>
      <c r="BJ98" s="10">
        <v>665</v>
      </c>
      <c r="BL98" s="11" t="s">
        <v>104</v>
      </c>
      <c r="BM98" s="5">
        <v>1955</v>
      </c>
      <c r="BN98" s="5" t="s">
        <v>16</v>
      </c>
      <c r="BO98" s="12">
        <v>9451</v>
      </c>
      <c r="BP98" s="11" t="s">
        <v>108</v>
      </c>
      <c r="BQ98" s="5">
        <v>1955</v>
      </c>
      <c r="BR98" s="5" t="s">
        <v>16</v>
      </c>
      <c r="BS98" s="12">
        <v>15075</v>
      </c>
      <c r="BT98" s="11" t="s">
        <v>112</v>
      </c>
      <c r="BU98" s="5">
        <v>1955</v>
      </c>
      <c r="BV98" s="5" t="s">
        <v>16</v>
      </c>
      <c r="BW98" s="12">
        <v>15335</v>
      </c>
      <c r="BX98" s="11" t="s">
        <v>116</v>
      </c>
      <c r="BY98" s="5">
        <v>1955</v>
      </c>
      <c r="BZ98" s="5" t="s">
        <v>16</v>
      </c>
      <c r="CA98" s="12">
        <v>12943</v>
      </c>
      <c r="CB98" s="11" t="s">
        <v>119</v>
      </c>
      <c r="CC98" s="5">
        <v>1955</v>
      </c>
      <c r="CD98" s="5" t="s">
        <v>16</v>
      </c>
      <c r="CE98" s="12">
        <v>826</v>
      </c>
      <c r="CF98" s="11" t="s">
        <v>122</v>
      </c>
      <c r="CG98" s="5">
        <v>1955</v>
      </c>
      <c r="CH98" s="5" t="s">
        <v>16</v>
      </c>
      <c r="CI98" s="12">
        <v>501</v>
      </c>
      <c r="CJ98" s="11" t="s">
        <v>125</v>
      </c>
      <c r="CK98" s="5">
        <v>1955</v>
      </c>
      <c r="CL98" s="5" t="s">
        <v>16</v>
      </c>
      <c r="CM98" s="12">
        <v>480</v>
      </c>
      <c r="CN98" s="11" t="s">
        <v>128</v>
      </c>
      <c r="CO98" s="5">
        <v>1955</v>
      </c>
      <c r="CP98" s="5" t="s">
        <v>16</v>
      </c>
      <c r="CQ98" s="12">
        <v>425</v>
      </c>
      <c r="CR98" s="11" t="s">
        <v>132</v>
      </c>
      <c r="CS98" s="5">
        <v>1955</v>
      </c>
      <c r="CT98" s="5" t="s">
        <v>16</v>
      </c>
      <c r="CU98" s="12">
        <v>4.0999999999999996</v>
      </c>
      <c r="CV98" s="11" t="s">
        <v>147</v>
      </c>
      <c r="CW98" s="5">
        <v>1955</v>
      </c>
      <c r="CX98" s="5" t="s">
        <v>16</v>
      </c>
      <c r="CY98" s="12">
        <v>2701</v>
      </c>
    </row>
    <row r="99" spans="1:103" ht="15.75" thickBot="1">
      <c r="A99" s="9" t="s">
        <v>10</v>
      </c>
      <c r="B99" s="4">
        <v>1955</v>
      </c>
      <c r="C99" s="4" t="s">
        <v>17</v>
      </c>
      <c r="D99" s="10">
        <v>65145</v>
      </c>
      <c r="E99" s="11" t="s">
        <v>27</v>
      </c>
      <c r="F99" s="5">
        <v>1955</v>
      </c>
      <c r="G99" s="5" t="s">
        <v>16</v>
      </c>
      <c r="H99" s="12">
        <v>44218</v>
      </c>
      <c r="I99" s="11" t="s">
        <v>31</v>
      </c>
      <c r="J99" s="5">
        <v>1955</v>
      </c>
      <c r="K99" s="5" t="s">
        <v>16</v>
      </c>
      <c r="L99" s="12">
        <v>20264</v>
      </c>
      <c r="M99" s="9" t="s">
        <v>36</v>
      </c>
      <c r="N99" s="4">
        <v>1955</v>
      </c>
      <c r="O99" s="4" t="s">
        <v>17</v>
      </c>
      <c r="P99" s="10">
        <v>4</v>
      </c>
      <c r="Q99" s="11" t="s">
        <v>39</v>
      </c>
      <c r="R99" s="5">
        <v>1955</v>
      </c>
      <c r="S99" s="5" t="s">
        <v>16</v>
      </c>
      <c r="T99" s="12">
        <v>3.9</v>
      </c>
      <c r="U99" s="11" t="s">
        <v>42</v>
      </c>
      <c r="V99" s="5">
        <v>1955</v>
      </c>
      <c r="W99" s="5" t="s">
        <v>16</v>
      </c>
      <c r="X99" s="12">
        <v>4.7</v>
      </c>
      <c r="AA99" s="11" t="s">
        <v>56</v>
      </c>
      <c r="AB99" s="5">
        <v>1961</v>
      </c>
      <c r="AC99" s="5" t="s">
        <v>16</v>
      </c>
      <c r="AD99" s="12">
        <v>63048</v>
      </c>
      <c r="AE99" s="11" t="s">
        <v>60</v>
      </c>
      <c r="AF99" s="5">
        <v>1979</v>
      </c>
      <c r="AG99" s="5" t="s">
        <v>16</v>
      </c>
      <c r="AH99" s="12">
        <v>10665</v>
      </c>
      <c r="AI99" s="11" t="s">
        <v>64</v>
      </c>
      <c r="AJ99" s="5">
        <v>1980</v>
      </c>
      <c r="AK99" s="5" t="s">
        <v>18</v>
      </c>
      <c r="AL99" s="12">
        <v>6202</v>
      </c>
      <c r="AM99" s="11" t="s">
        <v>67</v>
      </c>
      <c r="AN99" s="5">
        <v>1961</v>
      </c>
      <c r="AO99" s="5" t="s">
        <v>16</v>
      </c>
      <c r="AP99" s="12">
        <v>6.2</v>
      </c>
      <c r="AQ99" s="11" t="s">
        <v>70</v>
      </c>
      <c r="AR99" s="5">
        <v>1979</v>
      </c>
      <c r="AS99" s="5" t="s">
        <v>16</v>
      </c>
      <c r="AT99" s="12">
        <v>12.2</v>
      </c>
      <c r="AU99" s="11" t="s">
        <v>73</v>
      </c>
      <c r="AV99" s="5">
        <v>1980</v>
      </c>
      <c r="AW99" s="5" t="s">
        <v>18</v>
      </c>
      <c r="AX99" s="12">
        <v>10.8</v>
      </c>
      <c r="AY99" s="11" t="s">
        <v>86</v>
      </c>
      <c r="AZ99" s="5">
        <v>1961</v>
      </c>
      <c r="BA99" s="5" t="s">
        <v>16</v>
      </c>
      <c r="BB99" s="12">
        <v>3904</v>
      </c>
      <c r="BC99" s="11" t="s">
        <v>89</v>
      </c>
      <c r="BD99" s="5">
        <v>1979</v>
      </c>
      <c r="BE99" s="5" t="s">
        <v>16</v>
      </c>
      <c r="BF99" s="12">
        <v>1303</v>
      </c>
      <c r="BG99" s="11" t="s">
        <v>92</v>
      </c>
      <c r="BH99" s="5">
        <v>1980</v>
      </c>
      <c r="BI99" s="5" t="s">
        <v>18</v>
      </c>
      <c r="BJ99" s="12">
        <v>672</v>
      </c>
      <c r="BL99" s="9" t="s">
        <v>104</v>
      </c>
      <c r="BM99" s="4">
        <v>1955</v>
      </c>
      <c r="BN99" s="4" t="s">
        <v>17</v>
      </c>
      <c r="BO99" s="10">
        <v>9707</v>
      </c>
      <c r="BP99" s="9" t="s">
        <v>108</v>
      </c>
      <c r="BQ99" s="4">
        <v>1955</v>
      </c>
      <c r="BR99" s="4" t="s">
        <v>17</v>
      </c>
      <c r="BS99" s="10">
        <v>15122</v>
      </c>
      <c r="BT99" s="9" t="s">
        <v>112</v>
      </c>
      <c r="BU99" s="4">
        <v>1955</v>
      </c>
      <c r="BV99" s="4" t="s">
        <v>17</v>
      </c>
      <c r="BW99" s="10">
        <v>15438</v>
      </c>
      <c r="BX99" s="9" t="s">
        <v>116</v>
      </c>
      <c r="BY99" s="4">
        <v>1955</v>
      </c>
      <c r="BZ99" s="4" t="s">
        <v>17</v>
      </c>
      <c r="CA99" s="10">
        <v>13045</v>
      </c>
      <c r="CB99" s="9" t="s">
        <v>119</v>
      </c>
      <c r="CC99" s="4">
        <v>1955</v>
      </c>
      <c r="CD99" s="4" t="s">
        <v>17</v>
      </c>
      <c r="CE99" s="10">
        <v>821</v>
      </c>
      <c r="CF99" s="9" t="s">
        <v>122</v>
      </c>
      <c r="CG99" s="4">
        <v>1955</v>
      </c>
      <c r="CH99" s="4" t="s">
        <v>17</v>
      </c>
      <c r="CI99" s="10">
        <v>490</v>
      </c>
      <c r="CJ99" s="9" t="s">
        <v>125</v>
      </c>
      <c r="CK99" s="4">
        <v>1955</v>
      </c>
      <c r="CL99" s="4" t="s">
        <v>17</v>
      </c>
      <c r="CM99" s="10">
        <v>450</v>
      </c>
      <c r="CN99" s="9" t="s">
        <v>128</v>
      </c>
      <c r="CO99" s="4">
        <v>1955</v>
      </c>
      <c r="CP99" s="4" t="s">
        <v>17</v>
      </c>
      <c r="CQ99" s="10">
        <v>418</v>
      </c>
      <c r="CR99" s="9" t="s">
        <v>132</v>
      </c>
      <c r="CS99" s="4">
        <v>1955</v>
      </c>
      <c r="CT99" s="4" t="s">
        <v>17</v>
      </c>
      <c r="CU99" s="10">
        <v>3.7</v>
      </c>
      <c r="CV99" s="9" t="s">
        <v>147</v>
      </c>
      <c r="CW99" s="4">
        <v>1955</v>
      </c>
      <c r="CX99" s="4" t="s">
        <v>17</v>
      </c>
      <c r="CY99" s="10">
        <v>2632</v>
      </c>
    </row>
    <row r="100" spans="1:103" ht="15.75" thickBot="1">
      <c r="A100" s="11" t="s">
        <v>10</v>
      </c>
      <c r="B100" s="5">
        <v>1955</v>
      </c>
      <c r="C100" s="5" t="s">
        <v>18</v>
      </c>
      <c r="D100" s="12">
        <v>65581</v>
      </c>
      <c r="E100" s="9" t="s">
        <v>27</v>
      </c>
      <c r="F100" s="4">
        <v>1955</v>
      </c>
      <c r="G100" s="4" t="s">
        <v>17</v>
      </c>
      <c r="H100" s="10">
        <v>44523</v>
      </c>
      <c r="I100" s="9" t="s">
        <v>31</v>
      </c>
      <c r="J100" s="4">
        <v>1955</v>
      </c>
      <c r="K100" s="4" t="s">
        <v>17</v>
      </c>
      <c r="L100" s="10">
        <v>20622</v>
      </c>
      <c r="M100" s="11" t="s">
        <v>36</v>
      </c>
      <c r="N100" s="5">
        <v>1955</v>
      </c>
      <c r="O100" s="5" t="s">
        <v>18</v>
      </c>
      <c r="P100" s="12">
        <v>4.2</v>
      </c>
      <c r="Q100" s="9" t="s">
        <v>39</v>
      </c>
      <c r="R100" s="4">
        <v>1955</v>
      </c>
      <c r="S100" s="4" t="s">
        <v>17</v>
      </c>
      <c r="T100" s="10">
        <v>3.8</v>
      </c>
      <c r="U100" s="9" t="s">
        <v>42</v>
      </c>
      <c r="V100" s="4">
        <v>1955</v>
      </c>
      <c r="W100" s="4" t="s">
        <v>17</v>
      </c>
      <c r="X100" s="10">
        <v>4.5999999999999996</v>
      </c>
      <c r="AA100" s="9" t="s">
        <v>56</v>
      </c>
      <c r="AB100" s="4">
        <v>1961</v>
      </c>
      <c r="AC100" s="4" t="s">
        <v>17</v>
      </c>
      <c r="AD100" s="10">
        <v>62738</v>
      </c>
      <c r="AE100" s="9" t="s">
        <v>60</v>
      </c>
      <c r="AF100" s="4">
        <v>1979</v>
      </c>
      <c r="AG100" s="4" t="s">
        <v>17</v>
      </c>
      <c r="AH100" s="10">
        <v>10717</v>
      </c>
      <c r="AI100" s="9" t="s">
        <v>64</v>
      </c>
      <c r="AJ100" s="4">
        <v>1980</v>
      </c>
      <c r="AK100" s="4" t="s">
        <v>19</v>
      </c>
      <c r="AL100" s="10">
        <v>6171</v>
      </c>
      <c r="AM100" s="9" t="s">
        <v>67</v>
      </c>
      <c r="AN100" s="4">
        <v>1961</v>
      </c>
      <c r="AO100" s="4" t="s">
        <v>17</v>
      </c>
      <c r="AP100" s="10">
        <v>6.3</v>
      </c>
      <c r="AQ100" s="9" t="s">
        <v>70</v>
      </c>
      <c r="AR100" s="4">
        <v>1979</v>
      </c>
      <c r="AS100" s="4" t="s">
        <v>17</v>
      </c>
      <c r="AT100" s="10">
        <v>12.1</v>
      </c>
      <c r="AU100" s="9" t="s">
        <v>73</v>
      </c>
      <c r="AV100" s="4">
        <v>1980</v>
      </c>
      <c r="AW100" s="4" t="s">
        <v>19</v>
      </c>
      <c r="AX100" s="10">
        <v>11.4</v>
      </c>
      <c r="AY100" s="9" t="s">
        <v>86</v>
      </c>
      <c r="AZ100" s="4">
        <v>1961</v>
      </c>
      <c r="BA100" s="4" t="s">
        <v>17</v>
      </c>
      <c r="BB100" s="10">
        <v>3961</v>
      </c>
      <c r="BC100" s="9" t="s">
        <v>89</v>
      </c>
      <c r="BD100" s="4">
        <v>1979</v>
      </c>
      <c r="BE100" s="4" t="s">
        <v>17</v>
      </c>
      <c r="BF100" s="10">
        <v>1297</v>
      </c>
      <c r="BG100" s="9" t="s">
        <v>92</v>
      </c>
      <c r="BH100" s="4">
        <v>1980</v>
      </c>
      <c r="BI100" s="4" t="s">
        <v>19</v>
      </c>
      <c r="BJ100" s="10">
        <v>702</v>
      </c>
      <c r="BL100" s="11" t="s">
        <v>104</v>
      </c>
      <c r="BM100" s="5">
        <v>1955</v>
      </c>
      <c r="BN100" s="5" t="s">
        <v>18</v>
      </c>
      <c r="BO100" s="12">
        <v>9842</v>
      </c>
      <c r="BP100" s="11" t="s">
        <v>108</v>
      </c>
      <c r="BQ100" s="5">
        <v>1955</v>
      </c>
      <c r="BR100" s="5" t="s">
        <v>18</v>
      </c>
      <c r="BS100" s="12">
        <v>15114</v>
      </c>
      <c r="BT100" s="11" t="s">
        <v>112</v>
      </c>
      <c r="BU100" s="5">
        <v>1955</v>
      </c>
      <c r="BV100" s="5" t="s">
        <v>18</v>
      </c>
      <c r="BW100" s="12">
        <v>15507</v>
      </c>
      <c r="BX100" s="11" t="s">
        <v>116</v>
      </c>
      <c r="BY100" s="5">
        <v>1955</v>
      </c>
      <c r="BZ100" s="5" t="s">
        <v>18</v>
      </c>
      <c r="CA100" s="12">
        <v>13116</v>
      </c>
      <c r="CB100" s="11" t="s">
        <v>119</v>
      </c>
      <c r="CC100" s="5">
        <v>1955</v>
      </c>
      <c r="CD100" s="5" t="s">
        <v>18</v>
      </c>
      <c r="CE100" s="12">
        <v>851</v>
      </c>
      <c r="CF100" s="11" t="s">
        <v>122</v>
      </c>
      <c r="CG100" s="5">
        <v>1955</v>
      </c>
      <c r="CH100" s="5" t="s">
        <v>18</v>
      </c>
      <c r="CI100" s="12">
        <v>521</v>
      </c>
      <c r="CJ100" s="11" t="s">
        <v>125</v>
      </c>
      <c r="CK100" s="5">
        <v>1955</v>
      </c>
      <c r="CL100" s="5" t="s">
        <v>18</v>
      </c>
      <c r="CM100" s="12">
        <v>455</v>
      </c>
      <c r="CN100" s="11" t="s">
        <v>128</v>
      </c>
      <c r="CO100" s="5">
        <v>1955</v>
      </c>
      <c r="CP100" s="5" t="s">
        <v>18</v>
      </c>
      <c r="CQ100" s="12">
        <v>429</v>
      </c>
      <c r="CR100" s="11" t="s">
        <v>132</v>
      </c>
      <c r="CS100" s="5">
        <v>1955</v>
      </c>
      <c r="CT100" s="5" t="s">
        <v>18</v>
      </c>
      <c r="CU100" s="12">
        <v>4.0999999999999996</v>
      </c>
      <c r="CV100" s="11" t="s">
        <v>147</v>
      </c>
      <c r="CW100" s="5">
        <v>1955</v>
      </c>
      <c r="CX100" s="5" t="s">
        <v>18</v>
      </c>
      <c r="CY100" s="12">
        <v>2784</v>
      </c>
    </row>
    <row r="101" spans="1:103" ht="15.75" thickBot="1">
      <c r="A101" s="9" t="s">
        <v>10</v>
      </c>
      <c r="B101" s="4">
        <v>1955</v>
      </c>
      <c r="C101" s="4" t="s">
        <v>19</v>
      </c>
      <c r="D101" s="10">
        <v>65628</v>
      </c>
      <c r="E101" s="11" t="s">
        <v>27</v>
      </c>
      <c r="F101" s="5">
        <v>1955</v>
      </c>
      <c r="G101" s="5" t="s">
        <v>18</v>
      </c>
      <c r="H101" s="12">
        <v>44566</v>
      </c>
      <c r="I101" s="11" t="s">
        <v>31</v>
      </c>
      <c r="J101" s="5">
        <v>1955</v>
      </c>
      <c r="K101" s="5" t="s">
        <v>18</v>
      </c>
      <c r="L101" s="12">
        <v>21015</v>
      </c>
      <c r="M101" s="9" t="s">
        <v>36</v>
      </c>
      <c r="N101" s="4">
        <v>1955</v>
      </c>
      <c r="O101" s="4" t="s">
        <v>19</v>
      </c>
      <c r="P101" s="10">
        <v>4.0999999999999996</v>
      </c>
      <c r="Q101" s="11" t="s">
        <v>39</v>
      </c>
      <c r="R101" s="5">
        <v>1955</v>
      </c>
      <c r="S101" s="5" t="s">
        <v>18</v>
      </c>
      <c r="T101" s="12">
        <v>3.9</v>
      </c>
      <c r="U101" s="11" t="s">
        <v>42</v>
      </c>
      <c r="V101" s="5">
        <v>1955</v>
      </c>
      <c r="W101" s="5" t="s">
        <v>18</v>
      </c>
      <c r="X101" s="12">
        <v>4.9000000000000004</v>
      </c>
      <c r="AA101" s="11" t="s">
        <v>56</v>
      </c>
      <c r="AB101" s="5">
        <v>1961</v>
      </c>
      <c r="AC101" s="5" t="s">
        <v>18</v>
      </c>
      <c r="AD101" s="12">
        <v>62679</v>
      </c>
      <c r="AE101" s="11" t="s">
        <v>60</v>
      </c>
      <c r="AF101" s="5">
        <v>1979</v>
      </c>
      <c r="AG101" s="5" t="s">
        <v>18</v>
      </c>
      <c r="AH101" s="12">
        <v>10688</v>
      </c>
      <c r="AI101" s="11" t="s">
        <v>64</v>
      </c>
      <c r="AJ101" s="5">
        <v>1980</v>
      </c>
      <c r="AK101" s="5" t="s">
        <v>20</v>
      </c>
      <c r="AL101" s="12">
        <v>6244</v>
      </c>
      <c r="AM101" s="11" t="s">
        <v>67</v>
      </c>
      <c r="AN101" s="5">
        <v>1961</v>
      </c>
      <c r="AO101" s="5" t="s">
        <v>18</v>
      </c>
      <c r="AP101" s="12">
        <v>5.9</v>
      </c>
      <c r="AQ101" s="11" t="s">
        <v>70</v>
      </c>
      <c r="AR101" s="5">
        <v>1979</v>
      </c>
      <c r="AS101" s="5" t="s">
        <v>18</v>
      </c>
      <c r="AT101" s="12">
        <v>12.4</v>
      </c>
      <c r="AU101" s="11" t="s">
        <v>73</v>
      </c>
      <c r="AV101" s="5">
        <v>1980</v>
      </c>
      <c r="AW101" s="5" t="s">
        <v>20</v>
      </c>
      <c r="AX101" s="12">
        <v>10.6</v>
      </c>
      <c r="AY101" s="11" t="s">
        <v>86</v>
      </c>
      <c r="AZ101" s="5">
        <v>1961</v>
      </c>
      <c r="BA101" s="5" t="s">
        <v>18</v>
      </c>
      <c r="BB101" s="12">
        <v>3698</v>
      </c>
      <c r="BC101" s="11" t="s">
        <v>89</v>
      </c>
      <c r="BD101" s="5">
        <v>1979</v>
      </c>
      <c r="BE101" s="5" t="s">
        <v>18</v>
      </c>
      <c r="BF101" s="12">
        <v>1321</v>
      </c>
      <c r="BG101" s="11" t="s">
        <v>92</v>
      </c>
      <c r="BH101" s="5">
        <v>1980</v>
      </c>
      <c r="BI101" s="5" t="s">
        <v>20</v>
      </c>
      <c r="BJ101" s="12">
        <v>664</v>
      </c>
      <c r="BL101" s="9" t="s">
        <v>104</v>
      </c>
      <c r="BM101" s="4">
        <v>1955</v>
      </c>
      <c r="BN101" s="4" t="s">
        <v>19</v>
      </c>
      <c r="BO101" s="10">
        <v>9999</v>
      </c>
      <c r="BP101" s="9" t="s">
        <v>108</v>
      </c>
      <c r="BQ101" s="4">
        <v>1955</v>
      </c>
      <c r="BR101" s="4" t="s">
        <v>19</v>
      </c>
      <c r="BS101" s="10">
        <v>15071</v>
      </c>
      <c r="BT101" s="9" t="s">
        <v>112</v>
      </c>
      <c r="BU101" s="4">
        <v>1955</v>
      </c>
      <c r="BV101" s="4" t="s">
        <v>19</v>
      </c>
      <c r="BW101" s="10">
        <v>15505</v>
      </c>
      <c r="BX101" s="9" t="s">
        <v>116</v>
      </c>
      <c r="BY101" s="4">
        <v>1955</v>
      </c>
      <c r="BZ101" s="4" t="s">
        <v>19</v>
      </c>
      <c r="CA101" s="10">
        <v>13063</v>
      </c>
      <c r="CB101" s="9" t="s">
        <v>119</v>
      </c>
      <c r="CC101" s="4">
        <v>1955</v>
      </c>
      <c r="CD101" s="4" t="s">
        <v>19</v>
      </c>
      <c r="CE101" s="10">
        <v>903</v>
      </c>
      <c r="CF101" s="9" t="s">
        <v>122</v>
      </c>
      <c r="CG101" s="4">
        <v>1955</v>
      </c>
      <c r="CH101" s="4" t="s">
        <v>19</v>
      </c>
      <c r="CI101" s="10">
        <v>553</v>
      </c>
      <c r="CJ101" s="9" t="s">
        <v>125</v>
      </c>
      <c r="CK101" s="4">
        <v>1955</v>
      </c>
      <c r="CL101" s="4" t="s">
        <v>19</v>
      </c>
      <c r="CM101" s="10">
        <v>451</v>
      </c>
      <c r="CN101" s="9" t="s">
        <v>128</v>
      </c>
      <c r="CO101" s="4">
        <v>1955</v>
      </c>
      <c r="CP101" s="4" t="s">
        <v>19</v>
      </c>
      <c r="CQ101" s="10">
        <v>349</v>
      </c>
      <c r="CR101" s="9" t="s">
        <v>132</v>
      </c>
      <c r="CS101" s="4">
        <v>1955</v>
      </c>
      <c r="CT101" s="4" t="s">
        <v>19</v>
      </c>
      <c r="CU101" s="10">
        <v>3.8</v>
      </c>
      <c r="CV101" s="9" t="s">
        <v>147</v>
      </c>
      <c r="CW101" s="4">
        <v>1955</v>
      </c>
      <c r="CX101" s="4" t="s">
        <v>19</v>
      </c>
      <c r="CY101" s="10">
        <v>2678</v>
      </c>
    </row>
    <row r="102" spans="1:103" ht="15.75" thickBot="1">
      <c r="A102" s="11" t="s">
        <v>10</v>
      </c>
      <c r="B102" s="5">
        <v>1955</v>
      </c>
      <c r="C102" s="5" t="s">
        <v>20</v>
      </c>
      <c r="D102" s="12">
        <v>65821</v>
      </c>
      <c r="E102" s="9" t="s">
        <v>27</v>
      </c>
      <c r="F102" s="4">
        <v>1955</v>
      </c>
      <c r="G102" s="4" t="s">
        <v>19</v>
      </c>
      <c r="H102" s="10">
        <v>44709</v>
      </c>
      <c r="I102" s="9" t="s">
        <v>31</v>
      </c>
      <c r="J102" s="4">
        <v>1955</v>
      </c>
      <c r="K102" s="4" t="s">
        <v>19</v>
      </c>
      <c r="L102" s="10">
        <v>20919</v>
      </c>
      <c r="M102" s="11" t="s">
        <v>36</v>
      </c>
      <c r="N102" s="5">
        <v>1955</v>
      </c>
      <c r="O102" s="5" t="s">
        <v>20</v>
      </c>
      <c r="P102" s="12">
        <v>4.3</v>
      </c>
      <c r="Q102" s="9" t="s">
        <v>39</v>
      </c>
      <c r="R102" s="4">
        <v>1955</v>
      </c>
      <c r="S102" s="4" t="s">
        <v>19</v>
      </c>
      <c r="T102" s="10">
        <v>3.7</v>
      </c>
      <c r="U102" s="9" t="s">
        <v>42</v>
      </c>
      <c r="V102" s="4">
        <v>1955</v>
      </c>
      <c r="W102" s="4" t="s">
        <v>19</v>
      </c>
      <c r="X102" s="10">
        <v>5</v>
      </c>
      <c r="AA102" s="9" t="s">
        <v>56</v>
      </c>
      <c r="AB102" s="4">
        <v>1961</v>
      </c>
      <c r="AC102" s="4" t="s">
        <v>19</v>
      </c>
      <c r="AD102" s="10">
        <v>62360</v>
      </c>
      <c r="AE102" s="9" t="s">
        <v>60</v>
      </c>
      <c r="AF102" s="4">
        <v>1979</v>
      </c>
      <c r="AG102" s="4" t="s">
        <v>19</v>
      </c>
      <c r="AH102" s="10">
        <v>10712</v>
      </c>
      <c r="AI102" s="9" t="s">
        <v>64</v>
      </c>
      <c r="AJ102" s="4">
        <v>1980</v>
      </c>
      <c r="AK102" s="4" t="s">
        <v>21</v>
      </c>
      <c r="AL102" s="10">
        <v>6254</v>
      </c>
      <c r="AM102" s="9" t="s">
        <v>67</v>
      </c>
      <c r="AN102" s="4">
        <v>1961</v>
      </c>
      <c r="AO102" s="4" t="s">
        <v>19</v>
      </c>
      <c r="AP102" s="10">
        <v>5.9</v>
      </c>
      <c r="AQ102" s="9" t="s">
        <v>70</v>
      </c>
      <c r="AR102" s="4">
        <v>1979</v>
      </c>
      <c r="AS102" s="4" t="s">
        <v>19</v>
      </c>
      <c r="AT102" s="10">
        <v>11.7</v>
      </c>
      <c r="AU102" s="9" t="s">
        <v>73</v>
      </c>
      <c r="AV102" s="4">
        <v>1980</v>
      </c>
      <c r="AW102" s="4" t="s">
        <v>21</v>
      </c>
      <c r="AX102" s="10">
        <v>9.9</v>
      </c>
      <c r="AY102" s="9" t="s">
        <v>86</v>
      </c>
      <c r="AZ102" s="4">
        <v>1961</v>
      </c>
      <c r="BA102" s="4" t="s">
        <v>19</v>
      </c>
      <c r="BB102" s="10">
        <v>3670</v>
      </c>
      <c r="BC102" s="9" t="s">
        <v>89</v>
      </c>
      <c r="BD102" s="4">
        <v>1979</v>
      </c>
      <c r="BE102" s="4" t="s">
        <v>19</v>
      </c>
      <c r="BF102" s="10">
        <v>1253</v>
      </c>
      <c r="BG102" s="9" t="s">
        <v>92</v>
      </c>
      <c r="BH102" s="4">
        <v>1980</v>
      </c>
      <c r="BI102" s="4" t="s">
        <v>21</v>
      </c>
      <c r="BJ102" s="10">
        <v>622</v>
      </c>
      <c r="BL102" s="11" t="s">
        <v>104</v>
      </c>
      <c r="BM102" s="5">
        <v>1955</v>
      </c>
      <c r="BN102" s="5" t="s">
        <v>20</v>
      </c>
      <c r="BO102" s="12">
        <v>10059</v>
      </c>
      <c r="BP102" s="11" t="s">
        <v>108</v>
      </c>
      <c r="BQ102" s="5">
        <v>1955</v>
      </c>
      <c r="BR102" s="5" t="s">
        <v>20</v>
      </c>
      <c r="BS102" s="12">
        <v>15064</v>
      </c>
      <c r="BT102" s="11" t="s">
        <v>112</v>
      </c>
      <c r="BU102" s="5">
        <v>1955</v>
      </c>
      <c r="BV102" s="5" t="s">
        <v>20</v>
      </c>
      <c r="BW102" s="12">
        <v>15491</v>
      </c>
      <c r="BX102" s="11" t="s">
        <v>116</v>
      </c>
      <c r="BY102" s="5">
        <v>1955</v>
      </c>
      <c r="BZ102" s="5" t="s">
        <v>20</v>
      </c>
      <c r="CA102" s="12">
        <v>13175</v>
      </c>
      <c r="CB102" s="11" t="s">
        <v>119</v>
      </c>
      <c r="CC102" s="5">
        <v>1955</v>
      </c>
      <c r="CD102" s="5" t="s">
        <v>20</v>
      </c>
      <c r="CE102" s="12">
        <v>840</v>
      </c>
      <c r="CF102" s="11" t="s">
        <v>122</v>
      </c>
      <c r="CG102" s="5">
        <v>1955</v>
      </c>
      <c r="CH102" s="5" t="s">
        <v>20</v>
      </c>
      <c r="CI102" s="12">
        <v>556</v>
      </c>
      <c r="CJ102" s="11" t="s">
        <v>125</v>
      </c>
      <c r="CK102" s="5">
        <v>1955</v>
      </c>
      <c r="CL102" s="5" t="s">
        <v>20</v>
      </c>
      <c r="CM102" s="12">
        <v>468</v>
      </c>
      <c r="CN102" s="11" t="s">
        <v>128</v>
      </c>
      <c r="CO102" s="5">
        <v>1955</v>
      </c>
      <c r="CP102" s="5" t="s">
        <v>20</v>
      </c>
      <c r="CQ102" s="12">
        <v>457</v>
      </c>
      <c r="CR102" s="11" t="s">
        <v>132</v>
      </c>
      <c r="CS102" s="5">
        <v>1955</v>
      </c>
      <c r="CT102" s="5" t="s">
        <v>20</v>
      </c>
      <c r="CU102" s="12">
        <v>4.5</v>
      </c>
      <c r="CV102" s="11" t="s">
        <v>147</v>
      </c>
      <c r="CW102" s="5">
        <v>1955</v>
      </c>
      <c r="CX102" s="5" t="s">
        <v>20</v>
      </c>
      <c r="CY102" s="12">
        <v>2830</v>
      </c>
    </row>
    <row r="103" spans="1:103" ht="15.75" thickBot="1">
      <c r="A103" s="9" t="s">
        <v>10</v>
      </c>
      <c r="B103" s="4">
        <v>1955</v>
      </c>
      <c r="C103" s="4" t="s">
        <v>21</v>
      </c>
      <c r="D103" s="10">
        <v>66037</v>
      </c>
      <c r="E103" s="11" t="s">
        <v>27</v>
      </c>
      <c r="F103" s="5">
        <v>1955</v>
      </c>
      <c r="G103" s="5" t="s">
        <v>20</v>
      </c>
      <c r="H103" s="12">
        <v>44818</v>
      </c>
      <c r="I103" s="11" t="s">
        <v>31</v>
      </c>
      <c r="J103" s="5">
        <v>1955</v>
      </c>
      <c r="K103" s="5" t="s">
        <v>20</v>
      </c>
      <c r="L103" s="12">
        <v>21003</v>
      </c>
      <c r="M103" s="9" t="s">
        <v>36</v>
      </c>
      <c r="N103" s="4">
        <v>1955</v>
      </c>
      <c r="O103" s="4" t="s">
        <v>21</v>
      </c>
      <c r="P103" s="10">
        <v>4.2</v>
      </c>
      <c r="Q103" s="11" t="s">
        <v>39</v>
      </c>
      <c r="R103" s="5">
        <v>1955</v>
      </c>
      <c r="S103" s="5" t="s">
        <v>20</v>
      </c>
      <c r="T103" s="12">
        <v>3.9</v>
      </c>
      <c r="U103" s="11" t="s">
        <v>42</v>
      </c>
      <c r="V103" s="5">
        <v>1955</v>
      </c>
      <c r="W103" s="5" t="s">
        <v>20</v>
      </c>
      <c r="X103" s="12">
        <v>5.0999999999999996</v>
      </c>
      <c r="AA103" s="11" t="s">
        <v>56</v>
      </c>
      <c r="AB103" s="5">
        <v>1961</v>
      </c>
      <c r="AC103" s="5" t="s">
        <v>20</v>
      </c>
      <c r="AD103" s="12">
        <v>62561</v>
      </c>
      <c r="AE103" s="11" t="s">
        <v>60</v>
      </c>
      <c r="AF103" s="5">
        <v>1979</v>
      </c>
      <c r="AG103" s="5" t="s">
        <v>20</v>
      </c>
      <c r="AH103" s="12">
        <v>10817</v>
      </c>
      <c r="AI103" s="11" t="s">
        <v>64</v>
      </c>
      <c r="AJ103" s="5">
        <v>1980</v>
      </c>
      <c r="AK103" s="5" t="s">
        <v>22</v>
      </c>
      <c r="AL103" s="12">
        <v>6313</v>
      </c>
      <c r="AM103" s="11" t="s">
        <v>67</v>
      </c>
      <c r="AN103" s="5">
        <v>1961</v>
      </c>
      <c r="AO103" s="5" t="s">
        <v>20</v>
      </c>
      <c r="AP103" s="12">
        <v>5.7</v>
      </c>
      <c r="AQ103" s="11" t="s">
        <v>70</v>
      </c>
      <c r="AR103" s="5">
        <v>1979</v>
      </c>
      <c r="AS103" s="5" t="s">
        <v>20</v>
      </c>
      <c r="AT103" s="12">
        <v>12.3</v>
      </c>
      <c r="AU103" s="11" t="s">
        <v>73</v>
      </c>
      <c r="AV103" s="5">
        <v>1980</v>
      </c>
      <c r="AW103" s="5" t="s">
        <v>22</v>
      </c>
      <c r="AX103" s="12">
        <v>10.3</v>
      </c>
      <c r="AY103" s="11" t="s">
        <v>86</v>
      </c>
      <c r="AZ103" s="5">
        <v>1961</v>
      </c>
      <c r="BA103" s="5" t="s">
        <v>20</v>
      </c>
      <c r="BB103" s="12">
        <v>3591</v>
      </c>
      <c r="BC103" s="11" t="s">
        <v>89</v>
      </c>
      <c r="BD103" s="5">
        <v>1979</v>
      </c>
      <c r="BE103" s="5" t="s">
        <v>20</v>
      </c>
      <c r="BF103" s="12">
        <v>1335</v>
      </c>
      <c r="BG103" s="11" t="s">
        <v>92</v>
      </c>
      <c r="BH103" s="5">
        <v>1980</v>
      </c>
      <c r="BI103" s="5" t="s">
        <v>22</v>
      </c>
      <c r="BJ103" s="12">
        <v>651</v>
      </c>
      <c r="BL103" s="9" t="s">
        <v>104</v>
      </c>
      <c r="BM103" s="4">
        <v>1955</v>
      </c>
      <c r="BN103" s="4" t="s">
        <v>21</v>
      </c>
      <c r="BO103" s="10">
        <v>10308</v>
      </c>
      <c r="BP103" s="9" t="s">
        <v>108</v>
      </c>
      <c r="BQ103" s="4">
        <v>1955</v>
      </c>
      <c r="BR103" s="4" t="s">
        <v>21</v>
      </c>
      <c r="BS103" s="10">
        <v>14970</v>
      </c>
      <c r="BT103" s="9" t="s">
        <v>112</v>
      </c>
      <c r="BU103" s="4">
        <v>1955</v>
      </c>
      <c r="BV103" s="4" t="s">
        <v>21</v>
      </c>
      <c r="BW103" s="10">
        <v>15601</v>
      </c>
      <c r="BX103" s="9" t="s">
        <v>116</v>
      </c>
      <c r="BY103" s="4">
        <v>1955</v>
      </c>
      <c r="BZ103" s="4" t="s">
        <v>21</v>
      </c>
      <c r="CA103" s="10">
        <v>13175</v>
      </c>
      <c r="CB103" s="9" t="s">
        <v>119</v>
      </c>
      <c r="CC103" s="4">
        <v>1955</v>
      </c>
      <c r="CD103" s="4" t="s">
        <v>21</v>
      </c>
      <c r="CE103" s="10">
        <v>867</v>
      </c>
      <c r="CF103" s="9" t="s">
        <v>122</v>
      </c>
      <c r="CG103" s="4">
        <v>1955</v>
      </c>
      <c r="CH103" s="4" t="s">
        <v>21</v>
      </c>
      <c r="CI103" s="10">
        <v>521</v>
      </c>
      <c r="CJ103" s="9" t="s">
        <v>125</v>
      </c>
      <c r="CK103" s="4">
        <v>1955</v>
      </c>
      <c r="CL103" s="4" t="s">
        <v>21</v>
      </c>
      <c r="CM103" s="10">
        <v>497</v>
      </c>
      <c r="CN103" s="9" t="s">
        <v>128</v>
      </c>
      <c r="CO103" s="4">
        <v>1955</v>
      </c>
      <c r="CP103" s="4" t="s">
        <v>21</v>
      </c>
      <c r="CQ103" s="10">
        <v>442</v>
      </c>
      <c r="CR103" s="9" t="s">
        <v>132</v>
      </c>
      <c r="CS103" s="4">
        <v>1955</v>
      </c>
      <c r="CT103" s="4" t="s">
        <v>21</v>
      </c>
      <c r="CU103" s="10">
        <v>3.7</v>
      </c>
      <c r="CV103" s="9" t="s">
        <v>147</v>
      </c>
      <c r="CW103" s="4">
        <v>1955</v>
      </c>
      <c r="CX103" s="4" t="s">
        <v>21</v>
      </c>
      <c r="CY103" s="10">
        <v>2780</v>
      </c>
    </row>
    <row r="104" spans="1:103" ht="15.75" thickBot="1">
      <c r="A104" s="11" t="s">
        <v>10</v>
      </c>
      <c r="B104" s="5">
        <v>1955</v>
      </c>
      <c r="C104" s="5" t="s">
        <v>22</v>
      </c>
      <c r="D104" s="12">
        <v>66445</v>
      </c>
      <c r="E104" s="9" t="s">
        <v>27</v>
      </c>
      <c r="F104" s="4">
        <v>1955</v>
      </c>
      <c r="G104" s="4" t="s">
        <v>21</v>
      </c>
      <c r="H104" s="10">
        <v>44925</v>
      </c>
      <c r="I104" s="9" t="s">
        <v>31</v>
      </c>
      <c r="J104" s="4">
        <v>1955</v>
      </c>
      <c r="K104" s="4" t="s">
        <v>21</v>
      </c>
      <c r="L104" s="10">
        <v>21112</v>
      </c>
      <c r="M104" s="11" t="s">
        <v>36</v>
      </c>
      <c r="N104" s="5">
        <v>1955</v>
      </c>
      <c r="O104" s="5" t="s">
        <v>22</v>
      </c>
      <c r="P104" s="12">
        <v>4.2</v>
      </c>
      <c r="Q104" s="9" t="s">
        <v>39</v>
      </c>
      <c r="R104" s="4">
        <v>1955</v>
      </c>
      <c r="S104" s="4" t="s">
        <v>21</v>
      </c>
      <c r="T104" s="10">
        <v>3.9</v>
      </c>
      <c r="U104" s="9" t="s">
        <v>42</v>
      </c>
      <c r="V104" s="4">
        <v>1955</v>
      </c>
      <c r="W104" s="4" t="s">
        <v>21</v>
      </c>
      <c r="X104" s="10">
        <v>4.9000000000000004</v>
      </c>
      <c r="AA104" s="9" t="s">
        <v>56</v>
      </c>
      <c r="AB104" s="4">
        <v>1961</v>
      </c>
      <c r="AC104" s="4" t="s">
        <v>21</v>
      </c>
      <c r="AD104" s="10">
        <v>62573</v>
      </c>
      <c r="AE104" s="9" t="s">
        <v>60</v>
      </c>
      <c r="AF104" s="4">
        <v>1979</v>
      </c>
      <c r="AG104" s="4" t="s">
        <v>21</v>
      </c>
      <c r="AH104" s="10">
        <v>10727</v>
      </c>
      <c r="AI104" s="9" t="s">
        <v>64</v>
      </c>
      <c r="AJ104" s="4">
        <v>1981</v>
      </c>
      <c r="AK104" s="4" t="s">
        <v>11</v>
      </c>
      <c r="AL104" s="10">
        <v>6361</v>
      </c>
      <c r="AM104" s="9" t="s">
        <v>67</v>
      </c>
      <c r="AN104" s="4">
        <v>1961</v>
      </c>
      <c r="AO104" s="4" t="s">
        <v>21</v>
      </c>
      <c r="AP104" s="10">
        <v>5.4</v>
      </c>
      <c r="AQ104" s="9" t="s">
        <v>70</v>
      </c>
      <c r="AR104" s="4">
        <v>1979</v>
      </c>
      <c r="AS104" s="4" t="s">
        <v>21</v>
      </c>
      <c r="AT104" s="10">
        <v>11.9</v>
      </c>
      <c r="AU104" s="9" t="s">
        <v>73</v>
      </c>
      <c r="AV104" s="4">
        <v>1981</v>
      </c>
      <c r="AW104" s="4" t="s">
        <v>11</v>
      </c>
      <c r="AX104" s="10">
        <v>10.6</v>
      </c>
      <c r="AY104" s="9" t="s">
        <v>86</v>
      </c>
      <c r="AZ104" s="4">
        <v>1961</v>
      </c>
      <c r="BA104" s="4" t="s">
        <v>21</v>
      </c>
      <c r="BB104" s="10">
        <v>3389</v>
      </c>
      <c r="BC104" s="9" t="s">
        <v>89</v>
      </c>
      <c r="BD104" s="4">
        <v>1979</v>
      </c>
      <c r="BE104" s="4" t="s">
        <v>21</v>
      </c>
      <c r="BF104" s="10">
        <v>1273</v>
      </c>
      <c r="BG104" s="9" t="s">
        <v>92</v>
      </c>
      <c r="BH104" s="4">
        <v>1981</v>
      </c>
      <c r="BI104" s="4" t="s">
        <v>11</v>
      </c>
      <c r="BJ104" s="10">
        <v>677</v>
      </c>
      <c r="BL104" s="11" t="s">
        <v>104</v>
      </c>
      <c r="BM104" s="5">
        <v>1955</v>
      </c>
      <c r="BN104" s="5" t="s">
        <v>22</v>
      </c>
      <c r="BO104" s="12">
        <v>10356</v>
      </c>
      <c r="BP104" s="11" t="s">
        <v>108</v>
      </c>
      <c r="BQ104" s="5">
        <v>1955</v>
      </c>
      <c r="BR104" s="5" t="s">
        <v>22</v>
      </c>
      <c r="BS104" s="12">
        <v>15101</v>
      </c>
      <c r="BT104" s="11" t="s">
        <v>112</v>
      </c>
      <c r="BU104" s="5">
        <v>1955</v>
      </c>
      <c r="BV104" s="5" t="s">
        <v>22</v>
      </c>
      <c r="BW104" s="12">
        <v>15613</v>
      </c>
      <c r="BX104" s="11" t="s">
        <v>116</v>
      </c>
      <c r="BY104" s="5">
        <v>1955</v>
      </c>
      <c r="BZ104" s="5" t="s">
        <v>22</v>
      </c>
      <c r="CA104" s="12">
        <v>13248</v>
      </c>
      <c r="CB104" s="11" t="s">
        <v>119</v>
      </c>
      <c r="CC104" s="5">
        <v>1955</v>
      </c>
      <c r="CD104" s="5" t="s">
        <v>22</v>
      </c>
      <c r="CE104" s="12">
        <v>852</v>
      </c>
      <c r="CF104" s="11" t="s">
        <v>122</v>
      </c>
      <c r="CG104" s="5">
        <v>1955</v>
      </c>
      <c r="CH104" s="5" t="s">
        <v>22</v>
      </c>
      <c r="CI104" s="12">
        <v>543</v>
      </c>
      <c r="CJ104" s="11" t="s">
        <v>125</v>
      </c>
      <c r="CK104" s="5">
        <v>1955</v>
      </c>
      <c r="CL104" s="5" t="s">
        <v>22</v>
      </c>
      <c r="CM104" s="12">
        <v>475</v>
      </c>
      <c r="CN104" s="11" t="s">
        <v>128</v>
      </c>
      <c r="CO104" s="5">
        <v>1955</v>
      </c>
      <c r="CP104" s="5" t="s">
        <v>22</v>
      </c>
      <c r="CQ104" s="12">
        <v>444</v>
      </c>
      <c r="CR104" s="11" t="s">
        <v>132</v>
      </c>
      <c r="CS104" s="5">
        <v>1955</v>
      </c>
      <c r="CT104" s="5" t="s">
        <v>22</v>
      </c>
      <c r="CU104" s="12">
        <v>3.8</v>
      </c>
      <c r="CV104" s="11" t="s">
        <v>147</v>
      </c>
      <c r="CW104" s="5">
        <v>1955</v>
      </c>
      <c r="CX104" s="5" t="s">
        <v>22</v>
      </c>
      <c r="CY104" s="12">
        <v>2761</v>
      </c>
    </row>
    <row r="105" spans="1:103" ht="15.75" thickBot="1">
      <c r="A105" s="9" t="s">
        <v>10</v>
      </c>
      <c r="B105" s="4">
        <v>1956</v>
      </c>
      <c r="C105" s="4" t="s">
        <v>11</v>
      </c>
      <c r="D105" s="10">
        <v>66419</v>
      </c>
      <c r="E105" s="11" t="s">
        <v>27</v>
      </c>
      <c r="F105" s="5">
        <v>1955</v>
      </c>
      <c r="G105" s="5" t="s">
        <v>22</v>
      </c>
      <c r="H105" s="12">
        <v>45028</v>
      </c>
      <c r="I105" s="11" t="s">
        <v>31</v>
      </c>
      <c r="J105" s="5">
        <v>1955</v>
      </c>
      <c r="K105" s="5" t="s">
        <v>22</v>
      </c>
      <c r="L105" s="12">
        <v>21417</v>
      </c>
      <c r="M105" s="9" t="s">
        <v>36</v>
      </c>
      <c r="N105" s="4">
        <v>1956</v>
      </c>
      <c r="O105" s="4" t="s">
        <v>11</v>
      </c>
      <c r="P105" s="10">
        <v>4</v>
      </c>
      <c r="Q105" s="11" t="s">
        <v>39</v>
      </c>
      <c r="R105" s="5">
        <v>1955</v>
      </c>
      <c r="S105" s="5" t="s">
        <v>22</v>
      </c>
      <c r="T105" s="12">
        <v>3.8</v>
      </c>
      <c r="U105" s="11" t="s">
        <v>42</v>
      </c>
      <c r="V105" s="5">
        <v>1955</v>
      </c>
      <c r="W105" s="5" t="s">
        <v>22</v>
      </c>
      <c r="X105" s="12">
        <v>4.9000000000000004</v>
      </c>
      <c r="AA105" s="11" t="s">
        <v>56</v>
      </c>
      <c r="AB105" s="5">
        <v>1961</v>
      </c>
      <c r="AC105" s="5" t="s">
        <v>22</v>
      </c>
      <c r="AD105" s="12">
        <v>62373</v>
      </c>
      <c r="AE105" s="11" t="s">
        <v>60</v>
      </c>
      <c r="AF105" s="5">
        <v>1979</v>
      </c>
      <c r="AG105" s="5" t="s">
        <v>22</v>
      </c>
      <c r="AH105" s="12">
        <v>10762</v>
      </c>
      <c r="AI105" s="11" t="s">
        <v>64</v>
      </c>
      <c r="AJ105" s="5">
        <v>1981</v>
      </c>
      <c r="AK105" s="5" t="s">
        <v>12</v>
      </c>
      <c r="AL105" s="12">
        <v>6468</v>
      </c>
      <c r="AM105" s="11" t="s">
        <v>67</v>
      </c>
      <c r="AN105" s="5">
        <v>1961</v>
      </c>
      <c r="AO105" s="5" t="s">
        <v>22</v>
      </c>
      <c r="AP105" s="12">
        <v>5.3</v>
      </c>
      <c r="AQ105" s="11" t="s">
        <v>70</v>
      </c>
      <c r="AR105" s="5">
        <v>1979</v>
      </c>
      <c r="AS105" s="5" t="s">
        <v>22</v>
      </c>
      <c r="AT105" s="12">
        <v>12.2</v>
      </c>
      <c r="AU105" s="11" t="s">
        <v>73</v>
      </c>
      <c r="AV105" s="5">
        <v>1981</v>
      </c>
      <c r="AW105" s="5" t="s">
        <v>12</v>
      </c>
      <c r="AX105" s="12">
        <v>11.3</v>
      </c>
      <c r="AY105" s="11" t="s">
        <v>86</v>
      </c>
      <c r="AZ105" s="5">
        <v>1961</v>
      </c>
      <c r="BA105" s="5" t="s">
        <v>22</v>
      </c>
      <c r="BB105" s="12">
        <v>3282</v>
      </c>
      <c r="BC105" s="11" t="s">
        <v>89</v>
      </c>
      <c r="BD105" s="5">
        <v>1979</v>
      </c>
      <c r="BE105" s="5" t="s">
        <v>22</v>
      </c>
      <c r="BF105" s="12">
        <v>1315</v>
      </c>
      <c r="BG105" s="11" t="s">
        <v>92</v>
      </c>
      <c r="BH105" s="5">
        <v>1981</v>
      </c>
      <c r="BI105" s="5" t="s">
        <v>12</v>
      </c>
      <c r="BJ105" s="12">
        <v>733</v>
      </c>
      <c r="BL105" s="9" t="s">
        <v>104</v>
      </c>
      <c r="BM105" s="4">
        <v>1956</v>
      </c>
      <c r="BN105" s="4" t="s">
        <v>11</v>
      </c>
      <c r="BO105" s="10">
        <v>10063</v>
      </c>
      <c r="BP105" s="9" t="s">
        <v>108</v>
      </c>
      <c r="BQ105" s="4">
        <v>1956</v>
      </c>
      <c r="BR105" s="4" t="s">
        <v>11</v>
      </c>
      <c r="BS105" s="10">
        <v>15199</v>
      </c>
      <c r="BT105" s="9" t="s">
        <v>112</v>
      </c>
      <c r="BU105" s="4">
        <v>1956</v>
      </c>
      <c r="BV105" s="4" t="s">
        <v>11</v>
      </c>
      <c r="BW105" s="10">
        <v>15671</v>
      </c>
      <c r="BX105" s="9" t="s">
        <v>116</v>
      </c>
      <c r="BY105" s="4">
        <v>1956</v>
      </c>
      <c r="BZ105" s="4" t="s">
        <v>11</v>
      </c>
      <c r="CA105" s="10">
        <v>13224</v>
      </c>
      <c r="CB105" s="9" t="s">
        <v>119</v>
      </c>
      <c r="CC105" s="4">
        <v>1956</v>
      </c>
      <c r="CD105" s="4" t="s">
        <v>11</v>
      </c>
      <c r="CE105" s="10">
        <v>819</v>
      </c>
      <c r="CF105" s="9" t="s">
        <v>122</v>
      </c>
      <c r="CG105" s="4">
        <v>1956</v>
      </c>
      <c r="CH105" s="4" t="s">
        <v>11</v>
      </c>
      <c r="CI105" s="10">
        <v>558</v>
      </c>
      <c r="CJ105" s="9" t="s">
        <v>125</v>
      </c>
      <c r="CK105" s="4">
        <v>1956</v>
      </c>
      <c r="CL105" s="4" t="s">
        <v>11</v>
      </c>
      <c r="CM105" s="10">
        <v>474</v>
      </c>
      <c r="CN105" s="9" t="s">
        <v>128</v>
      </c>
      <c r="CO105" s="4">
        <v>1956</v>
      </c>
      <c r="CP105" s="4" t="s">
        <v>11</v>
      </c>
      <c r="CQ105" s="10">
        <v>370</v>
      </c>
      <c r="CR105" s="9" t="s">
        <v>132</v>
      </c>
      <c r="CS105" s="4">
        <v>1956</v>
      </c>
      <c r="CT105" s="4" t="s">
        <v>11</v>
      </c>
      <c r="CU105" s="10">
        <v>3.4</v>
      </c>
      <c r="CV105" s="9" t="s">
        <v>147</v>
      </c>
      <c r="CW105" s="4">
        <v>1956</v>
      </c>
      <c r="CX105" s="4" t="s">
        <v>11</v>
      </c>
      <c r="CY105" s="10">
        <v>2666</v>
      </c>
    </row>
    <row r="106" spans="1:103" ht="15.75" thickBot="1">
      <c r="A106" s="11" t="s">
        <v>10</v>
      </c>
      <c r="B106" s="5">
        <v>1956</v>
      </c>
      <c r="C106" s="5" t="s">
        <v>12</v>
      </c>
      <c r="D106" s="12">
        <v>66124</v>
      </c>
      <c r="E106" s="9" t="s">
        <v>27</v>
      </c>
      <c r="F106" s="4">
        <v>1956</v>
      </c>
      <c r="G106" s="4" t="s">
        <v>11</v>
      </c>
      <c r="H106" s="10">
        <v>45177</v>
      </c>
      <c r="I106" s="9" t="s">
        <v>31</v>
      </c>
      <c r="J106" s="4">
        <v>1956</v>
      </c>
      <c r="K106" s="4" t="s">
        <v>11</v>
      </c>
      <c r="L106" s="10">
        <v>21242</v>
      </c>
      <c r="M106" s="11" t="s">
        <v>36</v>
      </c>
      <c r="N106" s="5">
        <v>1956</v>
      </c>
      <c r="O106" s="5" t="s">
        <v>12</v>
      </c>
      <c r="P106" s="12">
        <v>3.9</v>
      </c>
      <c r="Q106" s="9" t="s">
        <v>39</v>
      </c>
      <c r="R106" s="4">
        <v>1956</v>
      </c>
      <c r="S106" s="4" t="s">
        <v>11</v>
      </c>
      <c r="T106" s="10">
        <v>3.8</v>
      </c>
      <c r="U106" s="9" t="s">
        <v>42</v>
      </c>
      <c r="V106" s="4">
        <v>1956</v>
      </c>
      <c r="W106" s="4" t="s">
        <v>11</v>
      </c>
      <c r="X106" s="10">
        <v>4.5</v>
      </c>
      <c r="AA106" s="9" t="s">
        <v>56</v>
      </c>
      <c r="AB106" s="4">
        <v>1962</v>
      </c>
      <c r="AC106" s="4" t="s">
        <v>11</v>
      </c>
      <c r="AD106" s="10">
        <v>62492</v>
      </c>
      <c r="AE106" s="9" t="s">
        <v>60</v>
      </c>
      <c r="AF106" s="4">
        <v>1980</v>
      </c>
      <c r="AG106" s="4" t="s">
        <v>11</v>
      </c>
      <c r="AH106" s="10">
        <v>10805</v>
      </c>
      <c r="AI106" s="9" t="s">
        <v>64</v>
      </c>
      <c r="AJ106" s="4">
        <v>1981</v>
      </c>
      <c r="AK106" s="4" t="s">
        <v>13</v>
      </c>
      <c r="AL106" s="10">
        <v>6359</v>
      </c>
      <c r="AM106" s="9" t="s">
        <v>67</v>
      </c>
      <c r="AN106" s="4">
        <v>1962</v>
      </c>
      <c r="AO106" s="4" t="s">
        <v>11</v>
      </c>
      <c r="AP106" s="10">
        <v>5.0999999999999996</v>
      </c>
      <c r="AQ106" s="9" t="s">
        <v>70</v>
      </c>
      <c r="AR106" s="4">
        <v>1980</v>
      </c>
      <c r="AS106" s="4" t="s">
        <v>11</v>
      </c>
      <c r="AT106" s="10">
        <v>13</v>
      </c>
      <c r="AU106" s="9" t="s">
        <v>73</v>
      </c>
      <c r="AV106" s="4">
        <v>1981</v>
      </c>
      <c r="AW106" s="4" t="s">
        <v>13</v>
      </c>
      <c r="AX106" s="10">
        <v>10.199999999999999</v>
      </c>
      <c r="AY106" s="9" t="s">
        <v>86</v>
      </c>
      <c r="AZ106" s="4">
        <v>1962</v>
      </c>
      <c r="BA106" s="4" t="s">
        <v>11</v>
      </c>
      <c r="BB106" s="10">
        <v>3175</v>
      </c>
      <c r="BC106" s="9" t="s">
        <v>89</v>
      </c>
      <c r="BD106" s="4">
        <v>1980</v>
      </c>
      <c r="BE106" s="4" t="s">
        <v>11</v>
      </c>
      <c r="BF106" s="10">
        <v>1410</v>
      </c>
      <c r="BG106" s="9" t="s">
        <v>92</v>
      </c>
      <c r="BH106" s="4">
        <v>1981</v>
      </c>
      <c r="BI106" s="4" t="s">
        <v>13</v>
      </c>
      <c r="BJ106" s="10">
        <v>648</v>
      </c>
      <c r="BL106" s="11" t="s">
        <v>104</v>
      </c>
      <c r="BM106" s="5">
        <v>1956</v>
      </c>
      <c r="BN106" s="5" t="s">
        <v>12</v>
      </c>
      <c r="BO106" s="12">
        <v>10085</v>
      </c>
      <c r="BP106" s="11" t="s">
        <v>108</v>
      </c>
      <c r="BQ106" s="5">
        <v>1956</v>
      </c>
      <c r="BR106" s="5" t="s">
        <v>12</v>
      </c>
      <c r="BS106" s="12">
        <v>14990</v>
      </c>
      <c r="BT106" s="11" t="s">
        <v>112</v>
      </c>
      <c r="BU106" s="5">
        <v>1956</v>
      </c>
      <c r="BV106" s="5" t="s">
        <v>12</v>
      </c>
      <c r="BW106" s="12">
        <v>15575</v>
      </c>
      <c r="BX106" s="11" t="s">
        <v>116</v>
      </c>
      <c r="BY106" s="5">
        <v>1956</v>
      </c>
      <c r="BZ106" s="5" t="s">
        <v>12</v>
      </c>
      <c r="CA106" s="12">
        <v>13263</v>
      </c>
      <c r="CB106" s="11" t="s">
        <v>119</v>
      </c>
      <c r="CC106" s="5">
        <v>1956</v>
      </c>
      <c r="CD106" s="5" t="s">
        <v>12</v>
      </c>
      <c r="CE106" s="12">
        <v>811</v>
      </c>
      <c r="CF106" s="11" t="s">
        <v>122</v>
      </c>
      <c r="CG106" s="5">
        <v>1956</v>
      </c>
      <c r="CH106" s="5" t="s">
        <v>12</v>
      </c>
      <c r="CI106" s="12">
        <v>497</v>
      </c>
      <c r="CJ106" s="11" t="s">
        <v>125</v>
      </c>
      <c r="CK106" s="5">
        <v>1956</v>
      </c>
      <c r="CL106" s="5" t="s">
        <v>12</v>
      </c>
      <c r="CM106" s="12">
        <v>433</v>
      </c>
      <c r="CN106" s="11" t="s">
        <v>128</v>
      </c>
      <c r="CO106" s="5">
        <v>1956</v>
      </c>
      <c r="CP106" s="5" t="s">
        <v>12</v>
      </c>
      <c r="CQ106" s="12">
        <v>476</v>
      </c>
      <c r="CR106" s="11" t="s">
        <v>132</v>
      </c>
      <c r="CS106" s="5">
        <v>1956</v>
      </c>
      <c r="CT106" s="5" t="s">
        <v>12</v>
      </c>
      <c r="CU106" s="12">
        <v>3.4</v>
      </c>
      <c r="CV106" s="11" t="s">
        <v>147</v>
      </c>
      <c r="CW106" s="5">
        <v>1956</v>
      </c>
      <c r="CX106" s="5" t="s">
        <v>12</v>
      </c>
      <c r="CY106" s="12">
        <v>2606</v>
      </c>
    </row>
    <row r="107" spans="1:103" ht="15.75" thickBot="1">
      <c r="A107" s="9" t="s">
        <v>10</v>
      </c>
      <c r="B107" s="4">
        <v>1956</v>
      </c>
      <c r="C107" s="4" t="s">
        <v>13</v>
      </c>
      <c r="D107" s="10">
        <v>66175</v>
      </c>
      <c r="E107" s="11" t="s">
        <v>27</v>
      </c>
      <c r="F107" s="5">
        <v>1956</v>
      </c>
      <c r="G107" s="5" t="s">
        <v>12</v>
      </c>
      <c r="H107" s="12">
        <v>45068</v>
      </c>
      <c r="I107" s="11" t="s">
        <v>31</v>
      </c>
      <c r="J107" s="5">
        <v>1956</v>
      </c>
      <c r="K107" s="5" t="s">
        <v>12</v>
      </c>
      <c r="L107" s="12">
        <v>21056</v>
      </c>
      <c r="M107" s="9" t="s">
        <v>36</v>
      </c>
      <c r="N107" s="4">
        <v>1956</v>
      </c>
      <c r="O107" s="4" t="s">
        <v>13</v>
      </c>
      <c r="P107" s="10">
        <v>4.2</v>
      </c>
      <c r="Q107" s="11" t="s">
        <v>39</v>
      </c>
      <c r="R107" s="5">
        <v>1956</v>
      </c>
      <c r="S107" s="5" t="s">
        <v>12</v>
      </c>
      <c r="T107" s="12">
        <v>3.8</v>
      </c>
      <c r="U107" s="11" t="s">
        <v>42</v>
      </c>
      <c r="V107" s="5">
        <v>1956</v>
      </c>
      <c r="W107" s="5" t="s">
        <v>12</v>
      </c>
      <c r="X107" s="12">
        <v>4.3</v>
      </c>
      <c r="AA107" s="11" t="s">
        <v>56</v>
      </c>
      <c r="AB107" s="5">
        <v>1962</v>
      </c>
      <c r="AC107" s="5" t="s">
        <v>12</v>
      </c>
      <c r="AD107" s="12">
        <v>62508</v>
      </c>
      <c r="AE107" s="11" t="s">
        <v>60</v>
      </c>
      <c r="AF107" s="5">
        <v>1980</v>
      </c>
      <c r="AG107" s="5" t="s">
        <v>12</v>
      </c>
      <c r="AH107" s="12">
        <v>10781</v>
      </c>
      <c r="AI107" s="11" t="s">
        <v>64</v>
      </c>
      <c r="AJ107" s="5">
        <v>1981</v>
      </c>
      <c r="AK107" s="5" t="s">
        <v>14</v>
      </c>
      <c r="AL107" s="12">
        <v>6449</v>
      </c>
      <c r="AM107" s="11" t="s">
        <v>67</v>
      </c>
      <c r="AN107" s="5">
        <v>1962</v>
      </c>
      <c r="AO107" s="5" t="s">
        <v>12</v>
      </c>
      <c r="AP107" s="12">
        <v>4.8</v>
      </c>
      <c r="AQ107" s="11" t="s">
        <v>70</v>
      </c>
      <c r="AR107" s="5">
        <v>1980</v>
      </c>
      <c r="AS107" s="5" t="s">
        <v>12</v>
      </c>
      <c r="AT107" s="12">
        <v>12.9</v>
      </c>
      <c r="AU107" s="11" t="s">
        <v>73</v>
      </c>
      <c r="AV107" s="5">
        <v>1981</v>
      </c>
      <c r="AW107" s="5" t="s">
        <v>14</v>
      </c>
      <c r="AX107" s="12">
        <v>9.5</v>
      </c>
      <c r="AY107" s="11" t="s">
        <v>86</v>
      </c>
      <c r="AZ107" s="5">
        <v>1962</v>
      </c>
      <c r="BA107" s="5" t="s">
        <v>12</v>
      </c>
      <c r="BB107" s="12">
        <v>3016</v>
      </c>
      <c r="BC107" s="11" t="s">
        <v>89</v>
      </c>
      <c r="BD107" s="5">
        <v>1980</v>
      </c>
      <c r="BE107" s="5" t="s">
        <v>12</v>
      </c>
      <c r="BF107" s="12">
        <v>1395</v>
      </c>
      <c r="BG107" s="11" t="s">
        <v>92</v>
      </c>
      <c r="BH107" s="5">
        <v>1981</v>
      </c>
      <c r="BI107" s="5" t="s">
        <v>14</v>
      </c>
      <c r="BJ107" s="12">
        <v>613</v>
      </c>
      <c r="BL107" s="9" t="s">
        <v>104</v>
      </c>
      <c r="BM107" s="4">
        <v>1956</v>
      </c>
      <c r="BN107" s="4" t="s">
        <v>13</v>
      </c>
      <c r="BO107" s="10">
        <v>10053</v>
      </c>
      <c r="BP107" s="9" t="s">
        <v>108</v>
      </c>
      <c r="BQ107" s="4">
        <v>1956</v>
      </c>
      <c r="BR107" s="4" t="s">
        <v>13</v>
      </c>
      <c r="BS107" s="10">
        <v>14968</v>
      </c>
      <c r="BT107" s="9" t="s">
        <v>112</v>
      </c>
      <c r="BU107" s="4">
        <v>1956</v>
      </c>
      <c r="BV107" s="4" t="s">
        <v>13</v>
      </c>
      <c r="BW107" s="10">
        <v>15575</v>
      </c>
      <c r="BX107" s="9" t="s">
        <v>116</v>
      </c>
      <c r="BY107" s="4">
        <v>1956</v>
      </c>
      <c r="BZ107" s="4" t="s">
        <v>13</v>
      </c>
      <c r="CA107" s="10">
        <v>13328</v>
      </c>
      <c r="CB107" s="9" t="s">
        <v>119</v>
      </c>
      <c r="CC107" s="4">
        <v>1956</v>
      </c>
      <c r="CD107" s="4" t="s">
        <v>13</v>
      </c>
      <c r="CE107" s="10">
        <v>873</v>
      </c>
      <c r="CF107" s="9" t="s">
        <v>122</v>
      </c>
      <c r="CG107" s="4">
        <v>1956</v>
      </c>
      <c r="CH107" s="4" t="s">
        <v>13</v>
      </c>
      <c r="CI107" s="10">
        <v>555</v>
      </c>
      <c r="CJ107" s="9" t="s">
        <v>125</v>
      </c>
      <c r="CK107" s="4">
        <v>1956</v>
      </c>
      <c r="CL107" s="4" t="s">
        <v>13</v>
      </c>
      <c r="CM107" s="10">
        <v>449</v>
      </c>
      <c r="CN107" s="9" t="s">
        <v>128</v>
      </c>
      <c r="CO107" s="4">
        <v>1956</v>
      </c>
      <c r="CP107" s="4" t="s">
        <v>13</v>
      </c>
      <c r="CQ107" s="10">
        <v>489</v>
      </c>
      <c r="CR107" s="9" t="s">
        <v>132</v>
      </c>
      <c r="CS107" s="4">
        <v>1956</v>
      </c>
      <c r="CT107" s="4" t="s">
        <v>13</v>
      </c>
      <c r="CU107" s="10">
        <v>3.2</v>
      </c>
      <c r="CV107" s="9" t="s">
        <v>147</v>
      </c>
      <c r="CW107" s="4">
        <v>1956</v>
      </c>
      <c r="CX107" s="4" t="s">
        <v>13</v>
      </c>
      <c r="CY107" s="10">
        <v>2764</v>
      </c>
    </row>
    <row r="108" spans="1:103" ht="15.75" thickBot="1">
      <c r="A108" s="11" t="s">
        <v>10</v>
      </c>
      <c r="B108" s="5">
        <v>1956</v>
      </c>
      <c r="C108" s="5" t="s">
        <v>14</v>
      </c>
      <c r="D108" s="12">
        <v>66264</v>
      </c>
      <c r="E108" s="9" t="s">
        <v>27</v>
      </c>
      <c r="F108" s="4">
        <v>1956</v>
      </c>
      <c r="G108" s="4" t="s">
        <v>13</v>
      </c>
      <c r="H108" s="10">
        <v>45073</v>
      </c>
      <c r="I108" s="9" t="s">
        <v>31</v>
      </c>
      <c r="J108" s="4">
        <v>1956</v>
      </c>
      <c r="K108" s="4" t="s">
        <v>13</v>
      </c>
      <c r="L108" s="10">
        <v>21102</v>
      </c>
      <c r="M108" s="11" t="s">
        <v>36</v>
      </c>
      <c r="N108" s="5">
        <v>1956</v>
      </c>
      <c r="O108" s="5" t="s">
        <v>14</v>
      </c>
      <c r="P108" s="12">
        <v>4</v>
      </c>
      <c r="Q108" s="9" t="s">
        <v>39</v>
      </c>
      <c r="R108" s="4">
        <v>1956</v>
      </c>
      <c r="S108" s="4" t="s">
        <v>13</v>
      </c>
      <c r="T108" s="10">
        <v>3.8</v>
      </c>
      <c r="U108" s="9" t="s">
        <v>42</v>
      </c>
      <c r="V108" s="4">
        <v>1956</v>
      </c>
      <c r="W108" s="4" t="s">
        <v>13</v>
      </c>
      <c r="X108" s="10">
        <v>5.0999999999999996</v>
      </c>
      <c r="AA108" s="9" t="s">
        <v>56</v>
      </c>
      <c r="AB108" s="4">
        <v>1962</v>
      </c>
      <c r="AC108" s="4" t="s">
        <v>13</v>
      </c>
      <c r="AD108" s="10">
        <v>62560</v>
      </c>
      <c r="AE108" s="9" t="s">
        <v>60</v>
      </c>
      <c r="AF108" s="4">
        <v>1980</v>
      </c>
      <c r="AG108" s="4" t="s">
        <v>13</v>
      </c>
      <c r="AH108" s="10">
        <v>10707</v>
      </c>
      <c r="AI108" s="9" t="s">
        <v>64</v>
      </c>
      <c r="AJ108" s="4">
        <v>1981</v>
      </c>
      <c r="AK108" s="4" t="s">
        <v>15</v>
      </c>
      <c r="AL108" s="10">
        <v>6497</v>
      </c>
      <c r="AM108" s="9" t="s">
        <v>67</v>
      </c>
      <c r="AN108" s="4">
        <v>1962</v>
      </c>
      <c r="AO108" s="4" t="s">
        <v>13</v>
      </c>
      <c r="AP108" s="10">
        <v>4.8</v>
      </c>
      <c r="AQ108" s="9" t="s">
        <v>70</v>
      </c>
      <c r="AR108" s="4">
        <v>1980</v>
      </c>
      <c r="AS108" s="4" t="s">
        <v>13</v>
      </c>
      <c r="AT108" s="10">
        <v>12.9</v>
      </c>
      <c r="AU108" s="9" t="s">
        <v>73</v>
      </c>
      <c r="AV108" s="4">
        <v>1981</v>
      </c>
      <c r="AW108" s="4" t="s">
        <v>15</v>
      </c>
      <c r="AX108" s="10">
        <v>10</v>
      </c>
      <c r="AY108" s="9" t="s">
        <v>86</v>
      </c>
      <c r="AZ108" s="4">
        <v>1962</v>
      </c>
      <c r="BA108" s="4" t="s">
        <v>13</v>
      </c>
      <c r="BB108" s="10">
        <v>3022</v>
      </c>
      <c r="BC108" s="9" t="s">
        <v>89</v>
      </c>
      <c r="BD108" s="4">
        <v>1980</v>
      </c>
      <c r="BE108" s="4" t="s">
        <v>13</v>
      </c>
      <c r="BF108" s="10">
        <v>1380</v>
      </c>
      <c r="BG108" s="9" t="s">
        <v>92</v>
      </c>
      <c r="BH108" s="4">
        <v>1981</v>
      </c>
      <c r="BI108" s="4" t="s">
        <v>15</v>
      </c>
      <c r="BJ108" s="10">
        <v>649</v>
      </c>
      <c r="BL108" s="11" t="s">
        <v>104</v>
      </c>
      <c r="BM108" s="5">
        <v>1956</v>
      </c>
      <c r="BN108" s="5" t="s">
        <v>14</v>
      </c>
      <c r="BO108" s="12">
        <v>10046</v>
      </c>
      <c r="BP108" s="11" t="s">
        <v>108</v>
      </c>
      <c r="BQ108" s="5">
        <v>1956</v>
      </c>
      <c r="BR108" s="5" t="s">
        <v>14</v>
      </c>
      <c r="BS108" s="12">
        <v>14951</v>
      </c>
      <c r="BT108" s="11" t="s">
        <v>112</v>
      </c>
      <c r="BU108" s="5">
        <v>1956</v>
      </c>
      <c r="BV108" s="5" t="s">
        <v>14</v>
      </c>
      <c r="BW108" s="12">
        <v>15645</v>
      </c>
      <c r="BX108" s="11" t="s">
        <v>116</v>
      </c>
      <c r="BY108" s="5">
        <v>1956</v>
      </c>
      <c r="BZ108" s="5" t="s">
        <v>14</v>
      </c>
      <c r="CA108" s="12">
        <v>13298</v>
      </c>
      <c r="CB108" s="11" t="s">
        <v>119</v>
      </c>
      <c r="CC108" s="5">
        <v>1956</v>
      </c>
      <c r="CD108" s="5" t="s">
        <v>14</v>
      </c>
      <c r="CE108" s="12">
        <v>843</v>
      </c>
      <c r="CF108" s="11" t="s">
        <v>122</v>
      </c>
      <c r="CG108" s="5">
        <v>1956</v>
      </c>
      <c r="CH108" s="5" t="s">
        <v>14</v>
      </c>
      <c r="CI108" s="12">
        <v>504</v>
      </c>
      <c r="CJ108" s="11" t="s">
        <v>125</v>
      </c>
      <c r="CK108" s="5">
        <v>1956</v>
      </c>
      <c r="CL108" s="5" t="s">
        <v>14</v>
      </c>
      <c r="CM108" s="12">
        <v>455</v>
      </c>
      <c r="CN108" s="11" t="s">
        <v>128</v>
      </c>
      <c r="CO108" s="5">
        <v>1956</v>
      </c>
      <c r="CP108" s="5" t="s">
        <v>14</v>
      </c>
      <c r="CQ108" s="12">
        <v>414</v>
      </c>
      <c r="CR108" s="11" t="s">
        <v>132</v>
      </c>
      <c r="CS108" s="5">
        <v>1956</v>
      </c>
      <c r="CT108" s="5" t="s">
        <v>14</v>
      </c>
      <c r="CU108" s="12">
        <v>3.6</v>
      </c>
      <c r="CV108" s="11" t="s">
        <v>147</v>
      </c>
      <c r="CW108" s="5">
        <v>1956</v>
      </c>
      <c r="CX108" s="5" t="s">
        <v>14</v>
      </c>
      <c r="CY108" s="12">
        <v>2650</v>
      </c>
    </row>
    <row r="109" spans="1:103" ht="15.75" thickBot="1">
      <c r="A109" s="9" t="s">
        <v>10</v>
      </c>
      <c r="B109" s="4">
        <v>1956</v>
      </c>
      <c r="C109" s="4" t="s">
        <v>15</v>
      </c>
      <c r="D109" s="10">
        <v>66722</v>
      </c>
      <c r="E109" s="11" t="s">
        <v>27</v>
      </c>
      <c r="F109" s="5">
        <v>1956</v>
      </c>
      <c r="G109" s="5" t="s">
        <v>14</v>
      </c>
      <c r="H109" s="12">
        <v>45010</v>
      </c>
      <c r="I109" s="11" t="s">
        <v>31</v>
      </c>
      <c r="J109" s="5">
        <v>1956</v>
      </c>
      <c r="K109" s="5" t="s">
        <v>14</v>
      </c>
      <c r="L109" s="12">
        <v>21254</v>
      </c>
      <c r="M109" s="9" t="s">
        <v>36</v>
      </c>
      <c r="N109" s="4">
        <v>1956</v>
      </c>
      <c r="O109" s="4" t="s">
        <v>15</v>
      </c>
      <c r="P109" s="10">
        <v>4.3</v>
      </c>
      <c r="Q109" s="11" t="s">
        <v>39</v>
      </c>
      <c r="R109" s="5">
        <v>1956</v>
      </c>
      <c r="S109" s="5" t="s">
        <v>14</v>
      </c>
      <c r="T109" s="12">
        <v>3.6</v>
      </c>
      <c r="U109" s="11" t="s">
        <v>42</v>
      </c>
      <c r="V109" s="5">
        <v>1956</v>
      </c>
      <c r="W109" s="5" t="s">
        <v>14</v>
      </c>
      <c r="X109" s="12">
        <v>4.8</v>
      </c>
      <c r="AA109" s="11" t="s">
        <v>56</v>
      </c>
      <c r="AB109" s="5">
        <v>1962</v>
      </c>
      <c r="AC109" s="5" t="s">
        <v>14</v>
      </c>
      <c r="AD109" s="12">
        <v>62476</v>
      </c>
      <c r="AE109" s="11" t="s">
        <v>60</v>
      </c>
      <c r="AF109" s="5">
        <v>1980</v>
      </c>
      <c r="AG109" s="5" t="s">
        <v>14</v>
      </c>
      <c r="AH109" s="12">
        <v>10783</v>
      </c>
      <c r="AI109" s="11" t="s">
        <v>64</v>
      </c>
      <c r="AJ109" s="5">
        <v>1981</v>
      </c>
      <c r="AK109" s="5" t="s">
        <v>16</v>
      </c>
      <c r="AL109" s="12">
        <v>6508</v>
      </c>
      <c r="AM109" s="11" t="s">
        <v>67</v>
      </c>
      <c r="AN109" s="5">
        <v>1962</v>
      </c>
      <c r="AO109" s="5" t="s">
        <v>14</v>
      </c>
      <c r="AP109" s="12">
        <v>4.7</v>
      </c>
      <c r="AQ109" s="11" t="s">
        <v>70</v>
      </c>
      <c r="AR109" s="5">
        <v>1980</v>
      </c>
      <c r="AS109" s="5" t="s">
        <v>14</v>
      </c>
      <c r="AT109" s="12">
        <v>13.8</v>
      </c>
      <c r="AU109" s="11" t="s">
        <v>73</v>
      </c>
      <c r="AV109" s="5">
        <v>1981</v>
      </c>
      <c r="AW109" s="5" t="s">
        <v>16</v>
      </c>
      <c r="AX109" s="12">
        <v>10.3</v>
      </c>
      <c r="AY109" s="11" t="s">
        <v>86</v>
      </c>
      <c r="AZ109" s="5">
        <v>1962</v>
      </c>
      <c r="BA109" s="5" t="s">
        <v>14</v>
      </c>
      <c r="BB109" s="12">
        <v>2958</v>
      </c>
      <c r="BC109" s="11" t="s">
        <v>89</v>
      </c>
      <c r="BD109" s="5">
        <v>1980</v>
      </c>
      <c r="BE109" s="5" t="s">
        <v>14</v>
      </c>
      <c r="BF109" s="12">
        <v>1489</v>
      </c>
      <c r="BG109" s="11" t="s">
        <v>92</v>
      </c>
      <c r="BH109" s="5">
        <v>1981</v>
      </c>
      <c r="BI109" s="5" t="s">
        <v>16</v>
      </c>
      <c r="BJ109" s="12">
        <v>670</v>
      </c>
      <c r="BL109" s="9" t="s">
        <v>104</v>
      </c>
      <c r="BM109" s="4">
        <v>1956</v>
      </c>
      <c r="BN109" s="4" t="s">
        <v>15</v>
      </c>
      <c r="BO109" s="10">
        <v>10333</v>
      </c>
      <c r="BP109" s="9" t="s">
        <v>108</v>
      </c>
      <c r="BQ109" s="4">
        <v>1956</v>
      </c>
      <c r="BR109" s="4" t="s">
        <v>15</v>
      </c>
      <c r="BS109" s="10">
        <v>14934</v>
      </c>
      <c r="BT109" s="9" t="s">
        <v>112</v>
      </c>
      <c r="BU109" s="4">
        <v>1956</v>
      </c>
      <c r="BV109" s="4" t="s">
        <v>15</v>
      </c>
      <c r="BW109" s="10">
        <v>15749</v>
      </c>
      <c r="BX109" s="9" t="s">
        <v>116</v>
      </c>
      <c r="BY109" s="4">
        <v>1956</v>
      </c>
      <c r="BZ109" s="4" t="s">
        <v>15</v>
      </c>
      <c r="CA109" s="10">
        <v>13356</v>
      </c>
      <c r="CB109" s="9" t="s">
        <v>119</v>
      </c>
      <c r="CC109" s="4">
        <v>1956</v>
      </c>
      <c r="CD109" s="4" t="s">
        <v>15</v>
      </c>
      <c r="CE109" s="10">
        <v>935</v>
      </c>
      <c r="CF109" s="9" t="s">
        <v>122</v>
      </c>
      <c r="CG109" s="4">
        <v>1956</v>
      </c>
      <c r="CH109" s="4" t="s">
        <v>15</v>
      </c>
      <c r="CI109" s="10">
        <v>548</v>
      </c>
      <c r="CJ109" s="9" t="s">
        <v>125</v>
      </c>
      <c r="CK109" s="4">
        <v>1956</v>
      </c>
      <c r="CL109" s="4" t="s">
        <v>15</v>
      </c>
      <c r="CM109" s="10">
        <v>478</v>
      </c>
      <c r="CN109" s="9" t="s">
        <v>128</v>
      </c>
      <c r="CO109" s="4">
        <v>1956</v>
      </c>
      <c r="CP109" s="4" t="s">
        <v>15</v>
      </c>
      <c r="CQ109" s="10">
        <v>432</v>
      </c>
      <c r="CR109" s="9" t="s">
        <v>132</v>
      </c>
      <c r="CS109" s="4">
        <v>1956</v>
      </c>
      <c r="CT109" s="4" t="s">
        <v>15</v>
      </c>
      <c r="CU109" s="10">
        <v>3.7</v>
      </c>
      <c r="CV109" s="9" t="s">
        <v>147</v>
      </c>
      <c r="CW109" s="4">
        <v>1956</v>
      </c>
      <c r="CX109" s="4" t="s">
        <v>15</v>
      </c>
      <c r="CY109" s="10">
        <v>2861</v>
      </c>
    </row>
    <row r="110" spans="1:103" ht="15.75" thickBot="1">
      <c r="A110" s="11" t="s">
        <v>10</v>
      </c>
      <c r="B110" s="5">
        <v>1956</v>
      </c>
      <c r="C110" s="5" t="s">
        <v>16</v>
      </c>
      <c r="D110" s="12">
        <v>66702</v>
      </c>
      <c r="E110" s="9" t="s">
        <v>27</v>
      </c>
      <c r="F110" s="4">
        <v>1956</v>
      </c>
      <c r="G110" s="4" t="s">
        <v>15</v>
      </c>
      <c r="H110" s="10">
        <v>45155</v>
      </c>
      <c r="I110" s="9" t="s">
        <v>31</v>
      </c>
      <c r="J110" s="4">
        <v>1956</v>
      </c>
      <c r="K110" s="4" t="s">
        <v>15</v>
      </c>
      <c r="L110" s="10">
        <v>21567</v>
      </c>
      <c r="M110" s="11" t="s">
        <v>36</v>
      </c>
      <c r="N110" s="5">
        <v>1956</v>
      </c>
      <c r="O110" s="5" t="s">
        <v>16</v>
      </c>
      <c r="P110" s="12">
        <v>4.3</v>
      </c>
      <c r="Q110" s="9" t="s">
        <v>39</v>
      </c>
      <c r="R110" s="4">
        <v>1956</v>
      </c>
      <c r="S110" s="4" t="s">
        <v>15</v>
      </c>
      <c r="T110" s="10">
        <v>3.9</v>
      </c>
      <c r="U110" s="9" t="s">
        <v>42</v>
      </c>
      <c r="V110" s="4">
        <v>1956</v>
      </c>
      <c r="W110" s="4" t="s">
        <v>15</v>
      </c>
      <c r="X110" s="10">
        <v>5</v>
      </c>
      <c r="AA110" s="9" t="s">
        <v>56</v>
      </c>
      <c r="AB110" s="4">
        <v>1962</v>
      </c>
      <c r="AC110" s="4" t="s">
        <v>15</v>
      </c>
      <c r="AD110" s="10">
        <v>62656</v>
      </c>
      <c r="AE110" s="9" t="s">
        <v>60</v>
      </c>
      <c r="AF110" s="4">
        <v>1980</v>
      </c>
      <c r="AG110" s="4" t="s">
        <v>15</v>
      </c>
      <c r="AH110" s="10">
        <v>10846</v>
      </c>
      <c r="AI110" s="9" t="s">
        <v>64</v>
      </c>
      <c r="AJ110" s="4">
        <v>1981</v>
      </c>
      <c r="AK110" s="4" t="s">
        <v>17</v>
      </c>
      <c r="AL110" s="10">
        <v>6504</v>
      </c>
      <c r="AM110" s="9" t="s">
        <v>67</v>
      </c>
      <c r="AN110" s="4">
        <v>1962</v>
      </c>
      <c r="AO110" s="4" t="s">
        <v>15</v>
      </c>
      <c r="AP110" s="10">
        <v>4.8</v>
      </c>
      <c r="AQ110" s="9" t="s">
        <v>70</v>
      </c>
      <c r="AR110" s="4">
        <v>1980</v>
      </c>
      <c r="AS110" s="4" t="s">
        <v>15</v>
      </c>
      <c r="AT110" s="10">
        <v>14.4</v>
      </c>
      <c r="AU110" s="9" t="s">
        <v>73</v>
      </c>
      <c r="AV110" s="4">
        <v>1981</v>
      </c>
      <c r="AW110" s="4" t="s">
        <v>17</v>
      </c>
      <c r="AX110" s="10">
        <v>10</v>
      </c>
      <c r="AY110" s="9" t="s">
        <v>86</v>
      </c>
      <c r="AZ110" s="4">
        <v>1962</v>
      </c>
      <c r="BA110" s="4" t="s">
        <v>15</v>
      </c>
      <c r="BB110" s="10">
        <v>3005</v>
      </c>
      <c r="BC110" s="9" t="s">
        <v>89</v>
      </c>
      <c r="BD110" s="4">
        <v>1980</v>
      </c>
      <c r="BE110" s="4" t="s">
        <v>15</v>
      </c>
      <c r="BF110" s="10">
        <v>1566</v>
      </c>
      <c r="BG110" s="9" t="s">
        <v>92</v>
      </c>
      <c r="BH110" s="4">
        <v>1981</v>
      </c>
      <c r="BI110" s="4" t="s">
        <v>17</v>
      </c>
      <c r="BJ110" s="10">
        <v>653</v>
      </c>
      <c r="BL110" s="11" t="s">
        <v>104</v>
      </c>
      <c r="BM110" s="5">
        <v>1956</v>
      </c>
      <c r="BN110" s="5" t="s">
        <v>16</v>
      </c>
      <c r="BO110" s="12">
        <v>10443</v>
      </c>
      <c r="BP110" s="11" t="s">
        <v>108</v>
      </c>
      <c r="BQ110" s="5">
        <v>1956</v>
      </c>
      <c r="BR110" s="5" t="s">
        <v>16</v>
      </c>
      <c r="BS110" s="12">
        <v>14942</v>
      </c>
      <c r="BT110" s="11" t="s">
        <v>112</v>
      </c>
      <c r="BU110" s="5">
        <v>1956</v>
      </c>
      <c r="BV110" s="5" t="s">
        <v>16</v>
      </c>
      <c r="BW110" s="12">
        <v>15743</v>
      </c>
      <c r="BX110" s="11" t="s">
        <v>116</v>
      </c>
      <c r="BY110" s="5">
        <v>1956</v>
      </c>
      <c r="BZ110" s="5" t="s">
        <v>16</v>
      </c>
      <c r="CA110" s="12">
        <v>13363</v>
      </c>
      <c r="CB110" s="11" t="s">
        <v>119</v>
      </c>
      <c r="CC110" s="5">
        <v>1956</v>
      </c>
      <c r="CD110" s="5" t="s">
        <v>16</v>
      </c>
      <c r="CE110" s="12">
        <v>961</v>
      </c>
      <c r="CF110" s="11" t="s">
        <v>122</v>
      </c>
      <c r="CG110" s="5">
        <v>1956</v>
      </c>
      <c r="CH110" s="5" t="s">
        <v>16</v>
      </c>
      <c r="CI110" s="12">
        <v>606</v>
      </c>
      <c r="CJ110" s="11" t="s">
        <v>125</v>
      </c>
      <c r="CK110" s="5">
        <v>1956</v>
      </c>
      <c r="CL110" s="5" t="s">
        <v>16</v>
      </c>
      <c r="CM110" s="12">
        <v>498</v>
      </c>
      <c r="CN110" s="11" t="s">
        <v>128</v>
      </c>
      <c r="CO110" s="5">
        <v>1956</v>
      </c>
      <c r="CP110" s="5" t="s">
        <v>16</v>
      </c>
      <c r="CQ110" s="12">
        <v>355</v>
      </c>
      <c r="CR110" s="11" t="s">
        <v>132</v>
      </c>
      <c r="CS110" s="5">
        <v>1956</v>
      </c>
      <c r="CT110" s="5" t="s">
        <v>16</v>
      </c>
      <c r="CU110" s="12">
        <v>3.7</v>
      </c>
      <c r="CV110" s="11" t="s">
        <v>147</v>
      </c>
      <c r="CW110" s="5">
        <v>1956</v>
      </c>
      <c r="CX110" s="5" t="s">
        <v>16</v>
      </c>
      <c r="CY110" s="12">
        <v>2882</v>
      </c>
    </row>
    <row r="111" spans="1:103" ht="15.75" thickBot="1">
      <c r="A111" s="9" t="s">
        <v>10</v>
      </c>
      <c r="B111" s="4">
        <v>1956</v>
      </c>
      <c r="C111" s="4" t="s">
        <v>17</v>
      </c>
      <c r="D111" s="10">
        <v>66752</v>
      </c>
      <c r="E111" s="11" t="s">
        <v>27</v>
      </c>
      <c r="F111" s="5">
        <v>1956</v>
      </c>
      <c r="G111" s="5" t="s">
        <v>16</v>
      </c>
      <c r="H111" s="12">
        <v>45182</v>
      </c>
      <c r="I111" s="11" t="s">
        <v>31</v>
      </c>
      <c r="J111" s="5">
        <v>1956</v>
      </c>
      <c r="K111" s="5" t="s">
        <v>16</v>
      </c>
      <c r="L111" s="12">
        <v>21520</v>
      </c>
      <c r="M111" s="9" t="s">
        <v>36</v>
      </c>
      <c r="N111" s="4">
        <v>1956</v>
      </c>
      <c r="O111" s="4" t="s">
        <v>17</v>
      </c>
      <c r="P111" s="10">
        <v>4.4000000000000004</v>
      </c>
      <c r="Q111" s="11" t="s">
        <v>39</v>
      </c>
      <c r="R111" s="5">
        <v>1956</v>
      </c>
      <c r="S111" s="5" t="s">
        <v>16</v>
      </c>
      <c r="T111" s="12">
        <v>4</v>
      </c>
      <c r="U111" s="11" t="s">
        <v>42</v>
      </c>
      <c r="V111" s="5">
        <v>1956</v>
      </c>
      <c r="W111" s="5" t="s">
        <v>16</v>
      </c>
      <c r="X111" s="12">
        <v>5.0999999999999996</v>
      </c>
      <c r="AA111" s="11" t="s">
        <v>56</v>
      </c>
      <c r="AB111" s="5">
        <v>1962</v>
      </c>
      <c r="AC111" s="5" t="s">
        <v>16</v>
      </c>
      <c r="AD111" s="12">
        <v>62647</v>
      </c>
      <c r="AE111" s="11" t="s">
        <v>60</v>
      </c>
      <c r="AF111" s="5">
        <v>1980</v>
      </c>
      <c r="AG111" s="5" t="s">
        <v>16</v>
      </c>
      <c r="AH111" s="12">
        <v>10806</v>
      </c>
      <c r="AI111" s="11" t="s">
        <v>64</v>
      </c>
      <c r="AJ111" s="5">
        <v>1981</v>
      </c>
      <c r="AK111" s="5" t="s">
        <v>18</v>
      </c>
      <c r="AL111" s="12">
        <v>6496</v>
      </c>
      <c r="AM111" s="11" t="s">
        <v>67</v>
      </c>
      <c r="AN111" s="5">
        <v>1962</v>
      </c>
      <c r="AO111" s="5" t="s">
        <v>16</v>
      </c>
      <c r="AP111" s="12">
        <v>4.8</v>
      </c>
      <c r="AQ111" s="11" t="s">
        <v>70</v>
      </c>
      <c r="AR111" s="5">
        <v>1980</v>
      </c>
      <c r="AS111" s="5" t="s">
        <v>16</v>
      </c>
      <c r="AT111" s="12">
        <v>14.6</v>
      </c>
      <c r="AU111" s="11" t="s">
        <v>73</v>
      </c>
      <c r="AV111" s="5">
        <v>1981</v>
      </c>
      <c r="AW111" s="5" t="s">
        <v>18</v>
      </c>
      <c r="AX111" s="12">
        <v>10</v>
      </c>
      <c r="AY111" s="11" t="s">
        <v>86</v>
      </c>
      <c r="AZ111" s="5">
        <v>1962</v>
      </c>
      <c r="BA111" s="5" t="s">
        <v>16</v>
      </c>
      <c r="BB111" s="12">
        <v>2982</v>
      </c>
      <c r="BC111" s="11" t="s">
        <v>89</v>
      </c>
      <c r="BD111" s="5">
        <v>1980</v>
      </c>
      <c r="BE111" s="5" t="s">
        <v>16</v>
      </c>
      <c r="BF111" s="12">
        <v>1577</v>
      </c>
      <c r="BG111" s="11" t="s">
        <v>92</v>
      </c>
      <c r="BH111" s="5">
        <v>1981</v>
      </c>
      <c r="BI111" s="5" t="s">
        <v>18</v>
      </c>
      <c r="BJ111" s="12">
        <v>650</v>
      </c>
      <c r="BL111" s="9" t="s">
        <v>104</v>
      </c>
      <c r="BM111" s="4">
        <v>1956</v>
      </c>
      <c r="BN111" s="4" t="s">
        <v>17</v>
      </c>
      <c r="BO111" s="10">
        <v>10331</v>
      </c>
      <c r="BP111" s="9" t="s">
        <v>108</v>
      </c>
      <c r="BQ111" s="4">
        <v>1956</v>
      </c>
      <c r="BR111" s="4" t="s">
        <v>17</v>
      </c>
      <c r="BS111" s="10">
        <v>14969</v>
      </c>
      <c r="BT111" s="9" t="s">
        <v>112</v>
      </c>
      <c r="BU111" s="4">
        <v>1956</v>
      </c>
      <c r="BV111" s="4" t="s">
        <v>17</v>
      </c>
      <c r="BW111" s="10">
        <v>15759</v>
      </c>
      <c r="BX111" s="9" t="s">
        <v>116</v>
      </c>
      <c r="BY111" s="4">
        <v>1956</v>
      </c>
      <c r="BZ111" s="4" t="s">
        <v>17</v>
      </c>
      <c r="CA111" s="10">
        <v>13397</v>
      </c>
      <c r="CB111" s="9" t="s">
        <v>119</v>
      </c>
      <c r="CC111" s="4">
        <v>1956</v>
      </c>
      <c r="CD111" s="4" t="s">
        <v>17</v>
      </c>
      <c r="CE111" s="10">
        <v>917</v>
      </c>
      <c r="CF111" s="9" t="s">
        <v>122</v>
      </c>
      <c r="CG111" s="4">
        <v>1956</v>
      </c>
      <c r="CH111" s="4" t="s">
        <v>17</v>
      </c>
      <c r="CI111" s="10">
        <v>631</v>
      </c>
      <c r="CJ111" s="9" t="s">
        <v>125</v>
      </c>
      <c r="CK111" s="4">
        <v>1956</v>
      </c>
      <c r="CL111" s="4" t="s">
        <v>17</v>
      </c>
      <c r="CM111" s="10">
        <v>522</v>
      </c>
      <c r="CN111" s="9" t="s">
        <v>128</v>
      </c>
      <c r="CO111" s="4">
        <v>1956</v>
      </c>
      <c r="CP111" s="4" t="s">
        <v>17</v>
      </c>
      <c r="CQ111" s="10">
        <v>432</v>
      </c>
      <c r="CR111" s="9" t="s">
        <v>132</v>
      </c>
      <c r="CS111" s="4">
        <v>1956</v>
      </c>
      <c r="CT111" s="4" t="s">
        <v>17</v>
      </c>
      <c r="CU111" s="10">
        <v>3.5</v>
      </c>
      <c r="CV111" s="9" t="s">
        <v>147</v>
      </c>
      <c r="CW111" s="4">
        <v>1956</v>
      </c>
      <c r="CX111" s="4" t="s">
        <v>17</v>
      </c>
      <c r="CY111" s="10">
        <v>2952</v>
      </c>
    </row>
    <row r="112" spans="1:103" ht="15.75" thickBot="1">
      <c r="A112" s="11" t="s">
        <v>10</v>
      </c>
      <c r="B112" s="5">
        <v>1956</v>
      </c>
      <c r="C112" s="5" t="s">
        <v>18</v>
      </c>
      <c r="D112" s="12">
        <v>66673</v>
      </c>
      <c r="E112" s="9" t="s">
        <v>27</v>
      </c>
      <c r="F112" s="4">
        <v>1956</v>
      </c>
      <c r="G112" s="4" t="s">
        <v>17</v>
      </c>
      <c r="H112" s="10">
        <v>45110</v>
      </c>
      <c r="I112" s="9" t="s">
        <v>31</v>
      </c>
      <c r="J112" s="4">
        <v>1956</v>
      </c>
      <c r="K112" s="4" t="s">
        <v>17</v>
      </c>
      <c r="L112" s="10">
        <v>21642</v>
      </c>
      <c r="M112" s="11" t="s">
        <v>36</v>
      </c>
      <c r="N112" s="5">
        <v>1956</v>
      </c>
      <c r="O112" s="5" t="s">
        <v>18</v>
      </c>
      <c r="P112" s="12">
        <v>4.0999999999999996</v>
      </c>
      <c r="Q112" s="9" t="s">
        <v>39</v>
      </c>
      <c r="R112" s="4">
        <v>1956</v>
      </c>
      <c r="S112" s="4" t="s">
        <v>17</v>
      </c>
      <c r="T112" s="10">
        <v>3.8</v>
      </c>
      <c r="U112" s="9" t="s">
        <v>42</v>
      </c>
      <c r="V112" s="4">
        <v>1956</v>
      </c>
      <c r="W112" s="4" t="s">
        <v>17</v>
      </c>
      <c r="X112" s="10">
        <v>5.7</v>
      </c>
      <c r="AA112" s="9" t="s">
        <v>56</v>
      </c>
      <c r="AB112" s="4">
        <v>1962</v>
      </c>
      <c r="AC112" s="4" t="s">
        <v>17</v>
      </c>
      <c r="AD112" s="10">
        <v>62434</v>
      </c>
      <c r="AE112" s="9" t="s">
        <v>60</v>
      </c>
      <c r="AF112" s="4">
        <v>1980</v>
      </c>
      <c r="AG112" s="4" t="s">
        <v>17</v>
      </c>
      <c r="AH112" s="10">
        <v>10967</v>
      </c>
      <c r="AI112" s="9" t="s">
        <v>64</v>
      </c>
      <c r="AJ112" s="4">
        <v>1981</v>
      </c>
      <c r="AK112" s="4" t="s">
        <v>19</v>
      </c>
      <c r="AL112" s="10">
        <v>6474</v>
      </c>
      <c r="AM112" s="9" t="s">
        <v>67</v>
      </c>
      <c r="AN112" s="4">
        <v>1962</v>
      </c>
      <c r="AO112" s="4" t="s">
        <v>17</v>
      </c>
      <c r="AP112" s="10">
        <v>4.8</v>
      </c>
      <c r="AQ112" s="9" t="s">
        <v>70</v>
      </c>
      <c r="AR112" s="4">
        <v>1980</v>
      </c>
      <c r="AS112" s="4" t="s">
        <v>17</v>
      </c>
      <c r="AT112" s="10">
        <v>15.3</v>
      </c>
      <c r="AU112" s="9" t="s">
        <v>73</v>
      </c>
      <c r="AV112" s="4">
        <v>1981</v>
      </c>
      <c r="AW112" s="4" t="s">
        <v>19</v>
      </c>
      <c r="AX112" s="10">
        <v>9.6</v>
      </c>
      <c r="AY112" s="9" t="s">
        <v>86</v>
      </c>
      <c r="AZ112" s="4">
        <v>1962</v>
      </c>
      <c r="BA112" s="4" t="s">
        <v>17</v>
      </c>
      <c r="BB112" s="10">
        <v>2974</v>
      </c>
      <c r="BC112" s="9" t="s">
        <v>89</v>
      </c>
      <c r="BD112" s="4">
        <v>1980</v>
      </c>
      <c r="BE112" s="4" t="s">
        <v>17</v>
      </c>
      <c r="BF112" s="10">
        <v>1677</v>
      </c>
      <c r="BG112" s="9" t="s">
        <v>92</v>
      </c>
      <c r="BH112" s="4">
        <v>1981</v>
      </c>
      <c r="BI112" s="4" t="s">
        <v>19</v>
      </c>
      <c r="BJ112" s="10">
        <v>620</v>
      </c>
      <c r="BL112" s="11" t="s">
        <v>104</v>
      </c>
      <c r="BM112" s="5">
        <v>1956</v>
      </c>
      <c r="BN112" s="5" t="s">
        <v>18</v>
      </c>
      <c r="BO112" s="12">
        <v>10231</v>
      </c>
      <c r="BP112" s="11" t="s">
        <v>108</v>
      </c>
      <c r="BQ112" s="5">
        <v>1956</v>
      </c>
      <c r="BR112" s="5" t="s">
        <v>18</v>
      </c>
      <c r="BS112" s="12">
        <v>14952</v>
      </c>
      <c r="BT112" s="11" t="s">
        <v>112</v>
      </c>
      <c r="BU112" s="5">
        <v>1956</v>
      </c>
      <c r="BV112" s="5" t="s">
        <v>18</v>
      </c>
      <c r="BW112" s="12">
        <v>15697</v>
      </c>
      <c r="BX112" s="11" t="s">
        <v>116</v>
      </c>
      <c r="BY112" s="5">
        <v>1956</v>
      </c>
      <c r="BZ112" s="5" t="s">
        <v>18</v>
      </c>
      <c r="CA112" s="12">
        <v>13511</v>
      </c>
      <c r="CB112" s="11" t="s">
        <v>119</v>
      </c>
      <c r="CC112" s="5">
        <v>1956</v>
      </c>
      <c r="CD112" s="5" t="s">
        <v>18</v>
      </c>
      <c r="CE112" s="12">
        <v>832</v>
      </c>
      <c r="CF112" s="11" t="s">
        <v>122</v>
      </c>
      <c r="CG112" s="5">
        <v>1956</v>
      </c>
      <c r="CH112" s="5" t="s">
        <v>18</v>
      </c>
      <c r="CI112" s="12">
        <v>552</v>
      </c>
      <c r="CJ112" s="11" t="s">
        <v>125</v>
      </c>
      <c r="CK112" s="5">
        <v>1956</v>
      </c>
      <c r="CL112" s="5" t="s">
        <v>18</v>
      </c>
      <c r="CM112" s="12">
        <v>513</v>
      </c>
      <c r="CN112" s="11" t="s">
        <v>128</v>
      </c>
      <c r="CO112" s="5">
        <v>1956</v>
      </c>
      <c r="CP112" s="5" t="s">
        <v>18</v>
      </c>
      <c r="CQ112" s="12">
        <v>405</v>
      </c>
      <c r="CR112" s="11" t="s">
        <v>132</v>
      </c>
      <c r="CS112" s="5">
        <v>1956</v>
      </c>
      <c r="CT112" s="5" t="s">
        <v>18</v>
      </c>
      <c r="CU112" s="12">
        <v>3.1</v>
      </c>
      <c r="CV112" s="11" t="s">
        <v>147</v>
      </c>
      <c r="CW112" s="5">
        <v>1956</v>
      </c>
      <c r="CX112" s="5" t="s">
        <v>18</v>
      </c>
      <c r="CY112" s="12">
        <v>2701</v>
      </c>
    </row>
    <row r="113" spans="1:103" ht="15.75" thickBot="1">
      <c r="A113" s="9" t="s">
        <v>10</v>
      </c>
      <c r="B113" s="4">
        <v>1956</v>
      </c>
      <c r="C113" s="4" t="s">
        <v>19</v>
      </c>
      <c r="D113" s="10">
        <v>66714</v>
      </c>
      <c r="E113" s="11" t="s">
        <v>27</v>
      </c>
      <c r="F113" s="5">
        <v>1956</v>
      </c>
      <c r="G113" s="5" t="s">
        <v>18</v>
      </c>
      <c r="H113" s="12">
        <v>45086</v>
      </c>
      <c r="I113" s="11" t="s">
        <v>31</v>
      </c>
      <c r="J113" s="5">
        <v>1956</v>
      </c>
      <c r="K113" s="5" t="s">
        <v>18</v>
      </c>
      <c r="L113" s="12">
        <v>21587</v>
      </c>
      <c r="M113" s="9" t="s">
        <v>36</v>
      </c>
      <c r="N113" s="4">
        <v>1956</v>
      </c>
      <c r="O113" s="4" t="s">
        <v>19</v>
      </c>
      <c r="P113" s="10">
        <v>3.9</v>
      </c>
      <c r="Q113" s="11" t="s">
        <v>39</v>
      </c>
      <c r="R113" s="5">
        <v>1956</v>
      </c>
      <c r="S113" s="5" t="s">
        <v>18</v>
      </c>
      <c r="T113" s="12">
        <v>3.7</v>
      </c>
      <c r="U113" s="11" t="s">
        <v>42</v>
      </c>
      <c r="V113" s="5">
        <v>1956</v>
      </c>
      <c r="W113" s="5" t="s">
        <v>18</v>
      </c>
      <c r="X113" s="12">
        <v>4.8</v>
      </c>
      <c r="AA113" s="11" t="s">
        <v>56</v>
      </c>
      <c r="AB113" s="5">
        <v>1962</v>
      </c>
      <c r="AC113" s="5" t="s">
        <v>18</v>
      </c>
      <c r="AD113" s="12">
        <v>63014</v>
      </c>
      <c r="AE113" s="11" t="s">
        <v>60</v>
      </c>
      <c r="AF113" s="5">
        <v>1980</v>
      </c>
      <c r="AG113" s="5" t="s">
        <v>18</v>
      </c>
      <c r="AH113" s="12">
        <v>10905</v>
      </c>
      <c r="AI113" s="11" t="s">
        <v>64</v>
      </c>
      <c r="AJ113" s="5">
        <v>1981</v>
      </c>
      <c r="AK113" s="5" t="s">
        <v>20</v>
      </c>
      <c r="AL113" s="12">
        <v>6559</v>
      </c>
      <c r="AM113" s="11" t="s">
        <v>67</v>
      </c>
      <c r="AN113" s="5">
        <v>1962</v>
      </c>
      <c r="AO113" s="5" t="s">
        <v>18</v>
      </c>
      <c r="AP113" s="12">
        <v>5</v>
      </c>
      <c r="AQ113" s="11" t="s">
        <v>70</v>
      </c>
      <c r="AR113" s="5">
        <v>1980</v>
      </c>
      <c r="AS113" s="5" t="s">
        <v>18</v>
      </c>
      <c r="AT113" s="12">
        <v>14.6</v>
      </c>
      <c r="AU113" s="11" t="s">
        <v>73</v>
      </c>
      <c r="AV113" s="5">
        <v>1981</v>
      </c>
      <c r="AW113" s="5" t="s">
        <v>20</v>
      </c>
      <c r="AX113" s="12">
        <v>10.7</v>
      </c>
      <c r="AY113" s="11" t="s">
        <v>86</v>
      </c>
      <c r="AZ113" s="5">
        <v>1962</v>
      </c>
      <c r="BA113" s="5" t="s">
        <v>18</v>
      </c>
      <c r="BB113" s="12">
        <v>3132</v>
      </c>
      <c r="BC113" s="11" t="s">
        <v>89</v>
      </c>
      <c r="BD113" s="5">
        <v>1980</v>
      </c>
      <c r="BE113" s="5" t="s">
        <v>18</v>
      </c>
      <c r="BF113" s="12">
        <v>1592</v>
      </c>
      <c r="BG113" s="11" t="s">
        <v>92</v>
      </c>
      <c r="BH113" s="5">
        <v>1981</v>
      </c>
      <c r="BI113" s="5" t="s">
        <v>20</v>
      </c>
      <c r="BJ113" s="12">
        <v>704</v>
      </c>
      <c r="BL113" s="9" t="s">
        <v>104</v>
      </c>
      <c r="BM113" s="4">
        <v>1956</v>
      </c>
      <c r="BN113" s="4" t="s">
        <v>19</v>
      </c>
      <c r="BO113" s="10">
        <v>10232</v>
      </c>
      <c r="BP113" s="9" t="s">
        <v>108</v>
      </c>
      <c r="BQ113" s="4">
        <v>1956</v>
      </c>
      <c r="BR113" s="4" t="s">
        <v>19</v>
      </c>
      <c r="BS113" s="10">
        <v>14954</v>
      </c>
      <c r="BT113" s="9" t="s">
        <v>112</v>
      </c>
      <c r="BU113" s="4">
        <v>1956</v>
      </c>
      <c r="BV113" s="4" t="s">
        <v>19</v>
      </c>
      <c r="BW113" s="10">
        <v>15761</v>
      </c>
      <c r="BX113" s="9" t="s">
        <v>116</v>
      </c>
      <c r="BY113" s="4">
        <v>1956</v>
      </c>
      <c r="BZ113" s="4" t="s">
        <v>19</v>
      </c>
      <c r="CA113" s="10">
        <v>13489</v>
      </c>
      <c r="CB113" s="9" t="s">
        <v>119</v>
      </c>
      <c r="CC113" s="4">
        <v>1956</v>
      </c>
      <c r="CD113" s="4" t="s">
        <v>19</v>
      </c>
      <c r="CE113" s="10">
        <v>798</v>
      </c>
      <c r="CF113" s="9" t="s">
        <v>122</v>
      </c>
      <c r="CG113" s="4">
        <v>1956</v>
      </c>
      <c r="CH113" s="4" t="s">
        <v>19</v>
      </c>
      <c r="CI113" s="10">
        <v>567</v>
      </c>
      <c r="CJ113" s="9" t="s">
        <v>125</v>
      </c>
      <c r="CK113" s="4">
        <v>1956</v>
      </c>
      <c r="CL113" s="4" t="s">
        <v>19</v>
      </c>
      <c r="CM113" s="10">
        <v>469</v>
      </c>
      <c r="CN113" s="9" t="s">
        <v>128</v>
      </c>
      <c r="CO113" s="4">
        <v>1956</v>
      </c>
      <c r="CP113" s="4" t="s">
        <v>19</v>
      </c>
      <c r="CQ113" s="10">
        <v>408</v>
      </c>
      <c r="CR113" s="9" t="s">
        <v>132</v>
      </c>
      <c r="CS113" s="4">
        <v>1956</v>
      </c>
      <c r="CT113" s="4" t="s">
        <v>19</v>
      </c>
      <c r="CU113" s="10">
        <v>3.2</v>
      </c>
      <c r="CV113" s="9" t="s">
        <v>147</v>
      </c>
      <c r="CW113" s="4">
        <v>1956</v>
      </c>
      <c r="CX113" s="4" t="s">
        <v>19</v>
      </c>
      <c r="CY113" s="10">
        <v>2635</v>
      </c>
    </row>
    <row r="114" spans="1:103" ht="15.75" thickBot="1">
      <c r="A114" s="11" t="s">
        <v>10</v>
      </c>
      <c r="B114" s="5">
        <v>1956</v>
      </c>
      <c r="C114" s="5" t="s">
        <v>20</v>
      </c>
      <c r="D114" s="12">
        <v>66546</v>
      </c>
      <c r="E114" s="9" t="s">
        <v>27</v>
      </c>
      <c r="F114" s="4">
        <v>1956</v>
      </c>
      <c r="G114" s="4" t="s">
        <v>19</v>
      </c>
      <c r="H114" s="10">
        <v>45039</v>
      </c>
      <c r="I114" s="9" t="s">
        <v>31</v>
      </c>
      <c r="J114" s="4">
        <v>1956</v>
      </c>
      <c r="K114" s="4" t="s">
        <v>19</v>
      </c>
      <c r="L114" s="10">
        <v>21675</v>
      </c>
      <c r="M114" s="11" t="s">
        <v>36</v>
      </c>
      <c r="N114" s="5">
        <v>1956</v>
      </c>
      <c r="O114" s="5" t="s">
        <v>20</v>
      </c>
      <c r="P114" s="12">
        <v>3.9</v>
      </c>
      <c r="Q114" s="9" t="s">
        <v>39</v>
      </c>
      <c r="R114" s="4">
        <v>1956</v>
      </c>
      <c r="S114" s="4" t="s">
        <v>19</v>
      </c>
      <c r="T114" s="10">
        <v>3.6</v>
      </c>
      <c r="U114" s="9" t="s">
        <v>42</v>
      </c>
      <c r="V114" s="4">
        <v>1956</v>
      </c>
      <c r="W114" s="4" t="s">
        <v>19</v>
      </c>
      <c r="X114" s="10">
        <v>4.5999999999999996</v>
      </c>
      <c r="AA114" s="9" t="s">
        <v>56</v>
      </c>
      <c r="AB114" s="4">
        <v>1962</v>
      </c>
      <c r="AC114" s="4" t="s">
        <v>19</v>
      </c>
      <c r="AD114" s="10">
        <v>63254</v>
      </c>
      <c r="AE114" s="9" t="s">
        <v>60</v>
      </c>
      <c r="AF114" s="4">
        <v>1980</v>
      </c>
      <c r="AG114" s="4" t="s">
        <v>19</v>
      </c>
      <c r="AH114" s="10">
        <v>10894</v>
      </c>
      <c r="AI114" s="9" t="s">
        <v>64</v>
      </c>
      <c r="AJ114" s="4">
        <v>1981</v>
      </c>
      <c r="AK114" s="4" t="s">
        <v>21</v>
      </c>
      <c r="AL114" s="10">
        <v>6605</v>
      </c>
      <c r="AM114" s="9" t="s">
        <v>67</v>
      </c>
      <c r="AN114" s="4">
        <v>1962</v>
      </c>
      <c r="AO114" s="4" t="s">
        <v>19</v>
      </c>
      <c r="AP114" s="10">
        <v>5</v>
      </c>
      <c r="AQ114" s="9" t="s">
        <v>70</v>
      </c>
      <c r="AR114" s="4">
        <v>1980</v>
      </c>
      <c r="AS114" s="4" t="s">
        <v>19</v>
      </c>
      <c r="AT114" s="10">
        <v>14.8</v>
      </c>
      <c r="AU114" s="9" t="s">
        <v>73</v>
      </c>
      <c r="AV114" s="4">
        <v>1981</v>
      </c>
      <c r="AW114" s="4" t="s">
        <v>21</v>
      </c>
      <c r="AX114" s="10">
        <v>11.2</v>
      </c>
      <c r="AY114" s="9" t="s">
        <v>86</v>
      </c>
      <c r="AZ114" s="4">
        <v>1962</v>
      </c>
      <c r="BA114" s="4" t="s">
        <v>19</v>
      </c>
      <c r="BB114" s="10">
        <v>3133</v>
      </c>
      <c r="BC114" s="9" t="s">
        <v>89</v>
      </c>
      <c r="BD114" s="4">
        <v>1980</v>
      </c>
      <c r="BE114" s="4" t="s">
        <v>19</v>
      </c>
      <c r="BF114" s="10">
        <v>1610</v>
      </c>
      <c r="BG114" s="9" t="s">
        <v>92</v>
      </c>
      <c r="BH114" s="4">
        <v>1981</v>
      </c>
      <c r="BI114" s="4" t="s">
        <v>21</v>
      </c>
      <c r="BJ114" s="10">
        <v>737</v>
      </c>
      <c r="BL114" s="11" t="s">
        <v>104</v>
      </c>
      <c r="BM114" s="5">
        <v>1956</v>
      </c>
      <c r="BN114" s="5" t="s">
        <v>20</v>
      </c>
      <c r="BO114" s="12">
        <v>10239</v>
      </c>
      <c r="BP114" s="11" t="s">
        <v>108</v>
      </c>
      <c r="BQ114" s="5">
        <v>1956</v>
      </c>
      <c r="BR114" s="5" t="s">
        <v>20</v>
      </c>
      <c r="BS114" s="12">
        <v>14927</v>
      </c>
      <c r="BT114" s="11" t="s">
        <v>112</v>
      </c>
      <c r="BU114" s="5">
        <v>1956</v>
      </c>
      <c r="BV114" s="5" t="s">
        <v>20</v>
      </c>
      <c r="BW114" s="12">
        <v>15713</v>
      </c>
      <c r="BX114" s="11" t="s">
        <v>116</v>
      </c>
      <c r="BY114" s="5">
        <v>1956</v>
      </c>
      <c r="BZ114" s="5" t="s">
        <v>20</v>
      </c>
      <c r="CA114" s="12">
        <v>13477</v>
      </c>
      <c r="CB114" s="11" t="s">
        <v>119</v>
      </c>
      <c r="CC114" s="5">
        <v>1956</v>
      </c>
      <c r="CD114" s="5" t="s">
        <v>20</v>
      </c>
      <c r="CE114" s="12">
        <v>834</v>
      </c>
      <c r="CF114" s="11" t="s">
        <v>122</v>
      </c>
      <c r="CG114" s="5">
        <v>1956</v>
      </c>
      <c r="CH114" s="5" t="s">
        <v>20</v>
      </c>
      <c r="CI114" s="12">
        <v>527</v>
      </c>
      <c r="CJ114" s="11" t="s">
        <v>125</v>
      </c>
      <c r="CK114" s="5">
        <v>1956</v>
      </c>
      <c r="CL114" s="5" t="s">
        <v>20</v>
      </c>
      <c r="CM114" s="12">
        <v>442</v>
      </c>
      <c r="CN114" s="11" t="s">
        <v>128</v>
      </c>
      <c r="CO114" s="5">
        <v>1956</v>
      </c>
      <c r="CP114" s="5" t="s">
        <v>20</v>
      </c>
      <c r="CQ114" s="12">
        <v>402</v>
      </c>
      <c r="CR114" s="11" t="s">
        <v>132</v>
      </c>
      <c r="CS114" s="5">
        <v>1956</v>
      </c>
      <c r="CT114" s="5" t="s">
        <v>20</v>
      </c>
      <c r="CU114" s="12">
        <v>3.2</v>
      </c>
      <c r="CV114" s="11" t="s">
        <v>147</v>
      </c>
      <c r="CW114" s="5">
        <v>1956</v>
      </c>
      <c r="CX114" s="5" t="s">
        <v>20</v>
      </c>
      <c r="CY114" s="12">
        <v>2571</v>
      </c>
    </row>
    <row r="115" spans="1:103" ht="15.75" thickBot="1">
      <c r="A115" s="9" t="s">
        <v>10</v>
      </c>
      <c r="B115" s="4">
        <v>1956</v>
      </c>
      <c r="C115" s="4" t="s">
        <v>21</v>
      </c>
      <c r="D115" s="10">
        <v>66657</v>
      </c>
      <c r="E115" s="11" t="s">
        <v>27</v>
      </c>
      <c r="F115" s="5">
        <v>1956</v>
      </c>
      <c r="G115" s="5" t="s">
        <v>20</v>
      </c>
      <c r="H115" s="12">
        <v>44963</v>
      </c>
      <c r="I115" s="11" t="s">
        <v>31</v>
      </c>
      <c r="J115" s="5">
        <v>1956</v>
      </c>
      <c r="K115" s="5" t="s">
        <v>20</v>
      </c>
      <c r="L115" s="12">
        <v>21583</v>
      </c>
      <c r="M115" s="9" t="s">
        <v>36</v>
      </c>
      <c r="N115" s="4">
        <v>1956</v>
      </c>
      <c r="O115" s="4" t="s">
        <v>21</v>
      </c>
      <c r="P115" s="10">
        <v>4.3</v>
      </c>
      <c r="Q115" s="11" t="s">
        <v>39</v>
      </c>
      <c r="R115" s="5">
        <v>1956</v>
      </c>
      <c r="S115" s="5" t="s">
        <v>20</v>
      </c>
      <c r="T115" s="12">
        <v>3.5</v>
      </c>
      <c r="U115" s="11" t="s">
        <v>42</v>
      </c>
      <c r="V115" s="5">
        <v>1956</v>
      </c>
      <c r="W115" s="5" t="s">
        <v>20</v>
      </c>
      <c r="X115" s="12">
        <v>4.7</v>
      </c>
      <c r="AA115" s="11" t="s">
        <v>56</v>
      </c>
      <c r="AB115" s="5">
        <v>1962</v>
      </c>
      <c r="AC115" s="5" t="s">
        <v>20</v>
      </c>
      <c r="AD115" s="12">
        <v>63005</v>
      </c>
      <c r="AE115" s="11" t="s">
        <v>60</v>
      </c>
      <c r="AF115" s="5">
        <v>1980</v>
      </c>
      <c r="AG115" s="5" t="s">
        <v>20</v>
      </c>
      <c r="AH115" s="12">
        <v>10972</v>
      </c>
      <c r="AI115" s="11" t="s">
        <v>64</v>
      </c>
      <c r="AJ115" s="5">
        <v>1981</v>
      </c>
      <c r="AK115" s="5" t="s">
        <v>22</v>
      </c>
      <c r="AL115" s="12">
        <v>6600</v>
      </c>
      <c r="AM115" s="11" t="s">
        <v>67</v>
      </c>
      <c r="AN115" s="5">
        <v>1962</v>
      </c>
      <c r="AO115" s="5" t="s">
        <v>20</v>
      </c>
      <c r="AP115" s="12">
        <v>4.8</v>
      </c>
      <c r="AQ115" s="11" t="s">
        <v>70</v>
      </c>
      <c r="AR115" s="5">
        <v>1980</v>
      </c>
      <c r="AS115" s="5" t="s">
        <v>20</v>
      </c>
      <c r="AT115" s="12">
        <v>15.1</v>
      </c>
      <c r="AU115" s="11" t="s">
        <v>73</v>
      </c>
      <c r="AV115" s="5">
        <v>1981</v>
      </c>
      <c r="AW115" s="5" t="s">
        <v>22</v>
      </c>
      <c r="AX115" s="12">
        <v>11.7</v>
      </c>
      <c r="AY115" s="11" t="s">
        <v>86</v>
      </c>
      <c r="AZ115" s="5">
        <v>1962</v>
      </c>
      <c r="BA115" s="5" t="s">
        <v>20</v>
      </c>
      <c r="BB115" s="12">
        <v>3036</v>
      </c>
      <c r="BC115" s="11" t="s">
        <v>89</v>
      </c>
      <c r="BD115" s="5">
        <v>1980</v>
      </c>
      <c r="BE115" s="5" t="s">
        <v>20</v>
      </c>
      <c r="BF115" s="12">
        <v>1658</v>
      </c>
      <c r="BG115" s="11" t="s">
        <v>92</v>
      </c>
      <c r="BH115" s="5">
        <v>1981</v>
      </c>
      <c r="BI115" s="5" t="s">
        <v>22</v>
      </c>
      <c r="BJ115" s="12">
        <v>774</v>
      </c>
      <c r="BL115" s="9" t="s">
        <v>104</v>
      </c>
      <c r="BM115" s="4">
        <v>1956</v>
      </c>
      <c r="BN115" s="4" t="s">
        <v>21</v>
      </c>
      <c r="BO115" s="10">
        <v>10304</v>
      </c>
      <c r="BP115" s="9" t="s">
        <v>108</v>
      </c>
      <c r="BQ115" s="4">
        <v>1956</v>
      </c>
      <c r="BR115" s="4" t="s">
        <v>21</v>
      </c>
      <c r="BS115" s="10">
        <v>14922</v>
      </c>
      <c r="BT115" s="9" t="s">
        <v>112</v>
      </c>
      <c r="BU115" s="4">
        <v>1956</v>
      </c>
      <c r="BV115" s="4" t="s">
        <v>21</v>
      </c>
      <c r="BW115" s="10">
        <v>15718</v>
      </c>
      <c r="BX115" s="9" t="s">
        <v>116</v>
      </c>
      <c r="BY115" s="4">
        <v>1956</v>
      </c>
      <c r="BZ115" s="4" t="s">
        <v>21</v>
      </c>
      <c r="CA115" s="10">
        <v>13542</v>
      </c>
      <c r="CB115" s="9" t="s">
        <v>119</v>
      </c>
      <c r="CC115" s="4">
        <v>1956</v>
      </c>
      <c r="CD115" s="4" t="s">
        <v>21</v>
      </c>
      <c r="CE115" s="10">
        <v>929</v>
      </c>
      <c r="CF115" s="9" t="s">
        <v>122</v>
      </c>
      <c r="CG115" s="4">
        <v>1956</v>
      </c>
      <c r="CH115" s="4" t="s">
        <v>21</v>
      </c>
      <c r="CI115" s="10">
        <v>560</v>
      </c>
      <c r="CJ115" s="9" t="s">
        <v>125</v>
      </c>
      <c r="CK115" s="4">
        <v>1956</v>
      </c>
      <c r="CL115" s="4" t="s">
        <v>21</v>
      </c>
      <c r="CM115" s="10">
        <v>488</v>
      </c>
      <c r="CN115" s="9" t="s">
        <v>128</v>
      </c>
      <c r="CO115" s="4">
        <v>1956</v>
      </c>
      <c r="CP115" s="4" t="s">
        <v>21</v>
      </c>
      <c r="CQ115" s="10">
        <v>454</v>
      </c>
      <c r="CR115" s="9" t="s">
        <v>132</v>
      </c>
      <c r="CS115" s="4">
        <v>1956</v>
      </c>
      <c r="CT115" s="4" t="s">
        <v>21</v>
      </c>
      <c r="CU115" s="10">
        <v>3.5</v>
      </c>
      <c r="CV115" s="9" t="s">
        <v>147</v>
      </c>
      <c r="CW115" s="4">
        <v>1956</v>
      </c>
      <c r="CX115" s="4" t="s">
        <v>21</v>
      </c>
      <c r="CY115" s="10">
        <v>2861</v>
      </c>
    </row>
    <row r="116" spans="1:103" ht="15.75" thickBot="1">
      <c r="A116" s="11" t="s">
        <v>10</v>
      </c>
      <c r="B116" s="5">
        <v>1956</v>
      </c>
      <c r="C116" s="5" t="s">
        <v>22</v>
      </c>
      <c r="D116" s="12">
        <v>66700</v>
      </c>
      <c r="E116" s="9" t="s">
        <v>27</v>
      </c>
      <c r="F116" s="4">
        <v>1956</v>
      </c>
      <c r="G116" s="4" t="s">
        <v>21</v>
      </c>
      <c r="H116" s="10">
        <v>45086</v>
      </c>
      <c r="I116" s="9" t="s">
        <v>31</v>
      </c>
      <c r="J116" s="4">
        <v>1956</v>
      </c>
      <c r="K116" s="4" t="s">
        <v>21</v>
      </c>
      <c r="L116" s="10">
        <v>21571</v>
      </c>
      <c r="M116" s="11" t="s">
        <v>36</v>
      </c>
      <c r="N116" s="5">
        <v>1956</v>
      </c>
      <c r="O116" s="5" t="s">
        <v>22</v>
      </c>
      <c r="P116" s="12">
        <v>4.2</v>
      </c>
      <c r="Q116" s="9" t="s">
        <v>39</v>
      </c>
      <c r="R116" s="4">
        <v>1956</v>
      </c>
      <c r="S116" s="4" t="s">
        <v>21</v>
      </c>
      <c r="T116" s="10">
        <v>4</v>
      </c>
      <c r="U116" s="9" t="s">
        <v>42</v>
      </c>
      <c r="V116" s="4">
        <v>1956</v>
      </c>
      <c r="W116" s="4" t="s">
        <v>21</v>
      </c>
      <c r="X116" s="10">
        <v>4.9000000000000004</v>
      </c>
      <c r="AA116" s="9" t="s">
        <v>56</v>
      </c>
      <c r="AB116" s="4">
        <v>1962</v>
      </c>
      <c r="AC116" s="4" t="s">
        <v>21</v>
      </c>
      <c r="AD116" s="10">
        <v>62938</v>
      </c>
      <c r="AE116" s="9" t="s">
        <v>60</v>
      </c>
      <c r="AF116" s="4">
        <v>1980</v>
      </c>
      <c r="AG116" s="4" t="s">
        <v>21</v>
      </c>
      <c r="AH116" s="10">
        <v>10991</v>
      </c>
      <c r="AI116" s="9" t="s">
        <v>64</v>
      </c>
      <c r="AJ116" s="4">
        <v>1982</v>
      </c>
      <c r="AK116" s="4" t="s">
        <v>11</v>
      </c>
      <c r="AL116" s="10">
        <v>6598</v>
      </c>
      <c r="AM116" s="9" t="s">
        <v>67</v>
      </c>
      <c r="AN116" s="4">
        <v>1962</v>
      </c>
      <c r="AO116" s="4" t="s">
        <v>21</v>
      </c>
      <c r="AP116" s="10">
        <v>5</v>
      </c>
      <c r="AQ116" s="9" t="s">
        <v>70</v>
      </c>
      <c r="AR116" s="4">
        <v>1980</v>
      </c>
      <c r="AS116" s="4" t="s">
        <v>21</v>
      </c>
      <c r="AT116" s="10">
        <v>15.1</v>
      </c>
      <c r="AU116" s="9" t="s">
        <v>73</v>
      </c>
      <c r="AV116" s="4">
        <v>1982</v>
      </c>
      <c r="AW116" s="4" t="s">
        <v>11</v>
      </c>
      <c r="AX116" s="10">
        <v>11.7</v>
      </c>
      <c r="AY116" s="9" t="s">
        <v>86</v>
      </c>
      <c r="AZ116" s="4">
        <v>1962</v>
      </c>
      <c r="BA116" s="4" t="s">
        <v>21</v>
      </c>
      <c r="BB116" s="10">
        <v>3177</v>
      </c>
      <c r="BC116" s="9" t="s">
        <v>89</v>
      </c>
      <c r="BD116" s="4">
        <v>1980</v>
      </c>
      <c r="BE116" s="4" t="s">
        <v>21</v>
      </c>
      <c r="BF116" s="10">
        <v>1657</v>
      </c>
      <c r="BG116" s="9" t="s">
        <v>92</v>
      </c>
      <c r="BH116" s="4">
        <v>1982</v>
      </c>
      <c r="BI116" s="4" t="s">
        <v>11</v>
      </c>
      <c r="BJ116" s="10">
        <v>775</v>
      </c>
      <c r="BL116" s="11" t="s">
        <v>104</v>
      </c>
      <c r="BM116" s="5">
        <v>1956</v>
      </c>
      <c r="BN116" s="5" t="s">
        <v>22</v>
      </c>
      <c r="BO116" s="12">
        <v>10289</v>
      </c>
      <c r="BP116" s="11" t="s">
        <v>108</v>
      </c>
      <c r="BQ116" s="5">
        <v>1956</v>
      </c>
      <c r="BR116" s="5" t="s">
        <v>22</v>
      </c>
      <c r="BS116" s="12">
        <v>14852</v>
      </c>
      <c r="BT116" s="11" t="s">
        <v>112</v>
      </c>
      <c r="BU116" s="5">
        <v>1956</v>
      </c>
      <c r="BV116" s="5" t="s">
        <v>22</v>
      </c>
      <c r="BW116" s="12">
        <v>15749</v>
      </c>
      <c r="BX116" s="11" t="s">
        <v>116</v>
      </c>
      <c r="BY116" s="5">
        <v>1956</v>
      </c>
      <c r="BZ116" s="5" t="s">
        <v>22</v>
      </c>
      <c r="CA116" s="12">
        <v>13570</v>
      </c>
      <c r="CB116" s="11" t="s">
        <v>119</v>
      </c>
      <c r="CC116" s="5">
        <v>1956</v>
      </c>
      <c r="CD116" s="5" t="s">
        <v>22</v>
      </c>
      <c r="CE116" s="12">
        <v>854</v>
      </c>
      <c r="CF116" s="11" t="s">
        <v>122</v>
      </c>
      <c r="CG116" s="5">
        <v>1956</v>
      </c>
      <c r="CH116" s="5" t="s">
        <v>22</v>
      </c>
      <c r="CI116" s="12">
        <v>556</v>
      </c>
      <c r="CJ116" s="11" t="s">
        <v>125</v>
      </c>
      <c r="CK116" s="5">
        <v>1956</v>
      </c>
      <c r="CL116" s="5" t="s">
        <v>22</v>
      </c>
      <c r="CM116" s="12">
        <v>514</v>
      </c>
      <c r="CN116" s="11" t="s">
        <v>128</v>
      </c>
      <c r="CO116" s="5">
        <v>1956</v>
      </c>
      <c r="CP116" s="5" t="s">
        <v>22</v>
      </c>
      <c r="CQ116" s="12">
        <v>455</v>
      </c>
      <c r="CR116" s="11" t="s">
        <v>132</v>
      </c>
      <c r="CS116" s="5">
        <v>1956</v>
      </c>
      <c r="CT116" s="5" t="s">
        <v>22</v>
      </c>
      <c r="CU116" s="12">
        <v>3.5</v>
      </c>
      <c r="CV116" s="11" t="s">
        <v>147</v>
      </c>
      <c r="CW116" s="5">
        <v>1956</v>
      </c>
      <c r="CX116" s="5" t="s">
        <v>22</v>
      </c>
      <c r="CY116" s="12">
        <v>2790</v>
      </c>
    </row>
    <row r="117" spans="1:103" ht="15.75" thickBot="1">
      <c r="A117" s="9" t="s">
        <v>10</v>
      </c>
      <c r="B117" s="4">
        <v>1957</v>
      </c>
      <c r="C117" s="4" t="s">
        <v>11</v>
      </c>
      <c r="D117" s="10">
        <v>66428</v>
      </c>
      <c r="E117" s="11" t="s">
        <v>27</v>
      </c>
      <c r="F117" s="5">
        <v>1956</v>
      </c>
      <c r="G117" s="5" t="s">
        <v>22</v>
      </c>
      <c r="H117" s="12">
        <v>45073</v>
      </c>
      <c r="I117" s="11" t="s">
        <v>31</v>
      </c>
      <c r="J117" s="5">
        <v>1956</v>
      </c>
      <c r="K117" s="5" t="s">
        <v>22</v>
      </c>
      <c r="L117" s="12">
        <v>21627</v>
      </c>
      <c r="M117" s="9" t="s">
        <v>36</v>
      </c>
      <c r="N117" s="4">
        <v>1957</v>
      </c>
      <c r="O117" s="4" t="s">
        <v>11</v>
      </c>
      <c r="P117" s="10">
        <v>4.2</v>
      </c>
      <c r="Q117" s="11" t="s">
        <v>39</v>
      </c>
      <c r="R117" s="5">
        <v>1956</v>
      </c>
      <c r="S117" s="5" t="s">
        <v>22</v>
      </c>
      <c r="T117" s="12">
        <v>3.9</v>
      </c>
      <c r="U117" s="11" t="s">
        <v>42</v>
      </c>
      <c r="V117" s="5">
        <v>1956</v>
      </c>
      <c r="W117" s="5" t="s">
        <v>22</v>
      </c>
      <c r="X117" s="12">
        <v>4.7</v>
      </c>
      <c r="AA117" s="11" t="s">
        <v>56</v>
      </c>
      <c r="AB117" s="5">
        <v>1962</v>
      </c>
      <c r="AC117" s="5" t="s">
        <v>22</v>
      </c>
      <c r="AD117" s="12">
        <v>62975</v>
      </c>
      <c r="AE117" s="11" t="s">
        <v>60</v>
      </c>
      <c r="AF117" s="5">
        <v>1980</v>
      </c>
      <c r="AG117" s="5" t="s">
        <v>22</v>
      </c>
      <c r="AH117" s="12">
        <v>10965</v>
      </c>
      <c r="AI117" s="11" t="s">
        <v>64</v>
      </c>
      <c r="AJ117" s="5">
        <v>1982</v>
      </c>
      <c r="AK117" s="5" t="s">
        <v>12</v>
      </c>
      <c r="AL117" s="12">
        <v>6694</v>
      </c>
      <c r="AM117" s="11" t="s">
        <v>67</v>
      </c>
      <c r="AN117" s="5">
        <v>1962</v>
      </c>
      <c r="AO117" s="5" t="s">
        <v>22</v>
      </c>
      <c r="AP117" s="12">
        <v>4.8</v>
      </c>
      <c r="AQ117" s="11" t="s">
        <v>70</v>
      </c>
      <c r="AR117" s="5">
        <v>1980</v>
      </c>
      <c r="AS117" s="5" t="s">
        <v>22</v>
      </c>
      <c r="AT117" s="12">
        <v>15</v>
      </c>
      <c r="AU117" s="11" t="s">
        <v>73</v>
      </c>
      <c r="AV117" s="5">
        <v>1982</v>
      </c>
      <c r="AW117" s="5" t="s">
        <v>12</v>
      </c>
      <c r="AX117" s="12">
        <v>12.1</v>
      </c>
      <c r="AY117" s="11" t="s">
        <v>86</v>
      </c>
      <c r="AZ117" s="5">
        <v>1962</v>
      </c>
      <c r="BA117" s="5" t="s">
        <v>22</v>
      </c>
      <c r="BB117" s="12">
        <v>3029</v>
      </c>
      <c r="BC117" s="11" t="s">
        <v>89</v>
      </c>
      <c r="BD117" s="5">
        <v>1980</v>
      </c>
      <c r="BE117" s="5" t="s">
        <v>22</v>
      </c>
      <c r="BF117" s="12">
        <v>1640</v>
      </c>
      <c r="BG117" s="11" t="s">
        <v>92</v>
      </c>
      <c r="BH117" s="5">
        <v>1982</v>
      </c>
      <c r="BI117" s="5" t="s">
        <v>12</v>
      </c>
      <c r="BJ117" s="12">
        <v>813</v>
      </c>
      <c r="BL117" s="9" t="s">
        <v>104</v>
      </c>
      <c r="BM117" s="4">
        <v>1957</v>
      </c>
      <c r="BN117" s="4" t="s">
        <v>11</v>
      </c>
      <c r="BO117" s="10">
        <v>10306</v>
      </c>
      <c r="BP117" s="9" t="s">
        <v>108</v>
      </c>
      <c r="BQ117" s="4">
        <v>1957</v>
      </c>
      <c r="BR117" s="4" t="s">
        <v>11</v>
      </c>
      <c r="BS117" s="10">
        <v>14794</v>
      </c>
      <c r="BT117" s="9" t="s">
        <v>112</v>
      </c>
      <c r="BU117" s="4">
        <v>1957</v>
      </c>
      <c r="BV117" s="4" t="s">
        <v>11</v>
      </c>
      <c r="BW117" s="10">
        <v>15724</v>
      </c>
      <c r="BX117" s="9" t="s">
        <v>116</v>
      </c>
      <c r="BY117" s="4">
        <v>1957</v>
      </c>
      <c r="BZ117" s="4" t="s">
        <v>11</v>
      </c>
      <c r="CA117" s="10">
        <v>13529</v>
      </c>
      <c r="CB117" s="9" t="s">
        <v>119</v>
      </c>
      <c r="CC117" s="4">
        <v>1957</v>
      </c>
      <c r="CD117" s="4" t="s">
        <v>11</v>
      </c>
      <c r="CE117" s="10">
        <v>903</v>
      </c>
      <c r="CF117" s="9" t="s">
        <v>122</v>
      </c>
      <c r="CG117" s="4">
        <v>1957</v>
      </c>
      <c r="CH117" s="4" t="s">
        <v>11</v>
      </c>
      <c r="CI117" s="10">
        <v>537</v>
      </c>
      <c r="CJ117" s="9" t="s">
        <v>125</v>
      </c>
      <c r="CK117" s="4">
        <v>1957</v>
      </c>
      <c r="CL117" s="4" t="s">
        <v>11</v>
      </c>
      <c r="CM117" s="10">
        <v>482</v>
      </c>
      <c r="CN117" s="9" t="s">
        <v>128</v>
      </c>
      <c r="CO117" s="4">
        <v>1957</v>
      </c>
      <c r="CP117" s="4" t="s">
        <v>11</v>
      </c>
      <c r="CQ117" s="10">
        <v>456</v>
      </c>
      <c r="CR117" s="9" t="s">
        <v>132</v>
      </c>
      <c r="CS117" s="4">
        <v>1957</v>
      </c>
      <c r="CT117" s="4" t="s">
        <v>11</v>
      </c>
      <c r="CU117" s="10">
        <v>3.2</v>
      </c>
      <c r="CV117" s="9" t="s">
        <v>147</v>
      </c>
      <c r="CW117" s="4">
        <v>1957</v>
      </c>
      <c r="CX117" s="4" t="s">
        <v>11</v>
      </c>
      <c r="CY117" s="10">
        <v>2796</v>
      </c>
    </row>
    <row r="118" spans="1:103" ht="15.75" thickBot="1">
      <c r="A118" s="11" t="s">
        <v>10</v>
      </c>
      <c r="B118" s="5">
        <v>1957</v>
      </c>
      <c r="C118" s="5" t="s">
        <v>12</v>
      </c>
      <c r="D118" s="12">
        <v>66879</v>
      </c>
      <c r="E118" s="9" t="s">
        <v>27</v>
      </c>
      <c r="F118" s="4">
        <v>1957</v>
      </c>
      <c r="G118" s="4" t="s">
        <v>11</v>
      </c>
      <c r="H118" s="10">
        <v>44974</v>
      </c>
      <c r="I118" s="9" t="s">
        <v>31</v>
      </c>
      <c r="J118" s="4">
        <v>1957</v>
      </c>
      <c r="K118" s="4" t="s">
        <v>11</v>
      </c>
      <c r="L118" s="10">
        <v>21454</v>
      </c>
      <c r="M118" s="11" t="s">
        <v>36</v>
      </c>
      <c r="N118" s="5">
        <v>1957</v>
      </c>
      <c r="O118" s="5" t="s">
        <v>12</v>
      </c>
      <c r="P118" s="12">
        <v>3.9</v>
      </c>
      <c r="Q118" s="9" t="s">
        <v>39</v>
      </c>
      <c r="R118" s="4">
        <v>1957</v>
      </c>
      <c r="S118" s="4" t="s">
        <v>11</v>
      </c>
      <c r="T118" s="10">
        <v>3.9</v>
      </c>
      <c r="U118" s="9" t="s">
        <v>42</v>
      </c>
      <c r="V118" s="4">
        <v>1957</v>
      </c>
      <c r="W118" s="4" t="s">
        <v>11</v>
      </c>
      <c r="X118" s="10">
        <v>4.8</v>
      </c>
      <c r="AA118" s="9" t="s">
        <v>56</v>
      </c>
      <c r="AB118" s="4">
        <v>1963</v>
      </c>
      <c r="AC118" s="4" t="s">
        <v>11</v>
      </c>
      <c r="AD118" s="10">
        <v>63150</v>
      </c>
      <c r="AE118" s="9" t="s">
        <v>60</v>
      </c>
      <c r="AF118" s="4">
        <v>1981</v>
      </c>
      <c r="AG118" s="4" t="s">
        <v>11</v>
      </c>
      <c r="AH118" s="10">
        <v>11026</v>
      </c>
      <c r="AI118" s="9" t="s">
        <v>64</v>
      </c>
      <c r="AJ118" s="4">
        <v>1982</v>
      </c>
      <c r="AK118" s="4" t="s">
        <v>13</v>
      </c>
      <c r="AL118" s="10">
        <v>6721</v>
      </c>
      <c r="AM118" s="9" t="s">
        <v>67</v>
      </c>
      <c r="AN118" s="4">
        <v>1963</v>
      </c>
      <c r="AO118" s="4" t="s">
        <v>11</v>
      </c>
      <c r="AP118" s="10">
        <v>5</v>
      </c>
      <c r="AQ118" s="9" t="s">
        <v>70</v>
      </c>
      <c r="AR118" s="4">
        <v>1981</v>
      </c>
      <c r="AS118" s="4" t="s">
        <v>11</v>
      </c>
      <c r="AT118" s="10">
        <v>14.6</v>
      </c>
      <c r="AU118" s="9" t="s">
        <v>73</v>
      </c>
      <c r="AV118" s="4">
        <v>1982</v>
      </c>
      <c r="AW118" s="4" t="s">
        <v>13</v>
      </c>
      <c r="AX118" s="10">
        <v>12.2</v>
      </c>
      <c r="AY118" s="9" t="s">
        <v>86</v>
      </c>
      <c r="AZ118" s="4">
        <v>1963</v>
      </c>
      <c r="BA118" s="4" t="s">
        <v>11</v>
      </c>
      <c r="BB118" s="10">
        <v>3186</v>
      </c>
      <c r="BC118" s="9" t="s">
        <v>89</v>
      </c>
      <c r="BD118" s="4">
        <v>1981</v>
      </c>
      <c r="BE118" s="4" t="s">
        <v>11</v>
      </c>
      <c r="BF118" s="10">
        <v>1606</v>
      </c>
      <c r="BG118" s="9" t="s">
        <v>92</v>
      </c>
      <c r="BH118" s="4">
        <v>1982</v>
      </c>
      <c r="BI118" s="4" t="s">
        <v>13</v>
      </c>
      <c r="BJ118" s="10">
        <v>822</v>
      </c>
      <c r="BL118" s="11" t="s">
        <v>104</v>
      </c>
      <c r="BM118" s="5">
        <v>1957</v>
      </c>
      <c r="BN118" s="5" t="s">
        <v>12</v>
      </c>
      <c r="BO118" s="12">
        <v>10249</v>
      </c>
      <c r="BP118" s="11" t="s">
        <v>108</v>
      </c>
      <c r="BQ118" s="5">
        <v>1957</v>
      </c>
      <c r="BR118" s="5" t="s">
        <v>12</v>
      </c>
      <c r="BS118" s="12">
        <v>14838</v>
      </c>
      <c r="BT118" s="11" t="s">
        <v>112</v>
      </c>
      <c r="BU118" s="5">
        <v>1957</v>
      </c>
      <c r="BV118" s="5" t="s">
        <v>12</v>
      </c>
      <c r="BW118" s="12">
        <v>15851</v>
      </c>
      <c r="BX118" s="11" t="s">
        <v>116</v>
      </c>
      <c r="BY118" s="5">
        <v>1957</v>
      </c>
      <c r="BZ118" s="5" t="s">
        <v>12</v>
      </c>
      <c r="CA118" s="12">
        <v>13608</v>
      </c>
      <c r="CB118" s="11" t="s">
        <v>119</v>
      </c>
      <c r="CC118" s="5">
        <v>1957</v>
      </c>
      <c r="CD118" s="5" t="s">
        <v>12</v>
      </c>
      <c r="CE118" s="12">
        <v>861</v>
      </c>
      <c r="CF118" s="11" t="s">
        <v>122</v>
      </c>
      <c r="CG118" s="5">
        <v>1957</v>
      </c>
      <c r="CH118" s="5" t="s">
        <v>12</v>
      </c>
      <c r="CI118" s="12">
        <v>506</v>
      </c>
      <c r="CJ118" s="11" t="s">
        <v>125</v>
      </c>
      <c r="CK118" s="5">
        <v>1957</v>
      </c>
      <c r="CL118" s="5" t="s">
        <v>12</v>
      </c>
      <c r="CM118" s="12">
        <v>441</v>
      </c>
      <c r="CN118" s="11" t="s">
        <v>128</v>
      </c>
      <c r="CO118" s="5">
        <v>1957</v>
      </c>
      <c r="CP118" s="5" t="s">
        <v>12</v>
      </c>
      <c r="CQ118" s="12">
        <v>428</v>
      </c>
      <c r="CR118" s="11" t="s">
        <v>132</v>
      </c>
      <c r="CS118" s="5">
        <v>1957</v>
      </c>
      <c r="CT118" s="5" t="s">
        <v>12</v>
      </c>
      <c r="CU118" s="12">
        <v>3.3</v>
      </c>
      <c r="CV118" s="11" t="s">
        <v>147</v>
      </c>
      <c r="CW118" s="5">
        <v>1957</v>
      </c>
      <c r="CX118" s="5" t="s">
        <v>12</v>
      </c>
      <c r="CY118" s="12">
        <v>2622</v>
      </c>
    </row>
    <row r="119" spans="1:103" ht="15.75" thickBot="1">
      <c r="A119" s="9" t="s">
        <v>10</v>
      </c>
      <c r="B119" s="4">
        <v>1957</v>
      </c>
      <c r="C119" s="4" t="s">
        <v>13</v>
      </c>
      <c r="D119" s="10">
        <v>66913</v>
      </c>
      <c r="E119" s="11" t="s">
        <v>27</v>
      </c>
      <c r="F119" s="5">
        <v>1957</v>
      </c>
      <c r="G119" s="5" t="s">
        <v>12</v>
      </c>
      <c r="H119" s="12">
        <v>45110</v>
      </c>
      <c r="I119" s="11" t="s">
        <v>31</v>
      </c>
      <c r="J119" s="5">
        <v>1957</v>
      </c>
      <c r="K119" s="5" t="s">
        <v>12</v>
      </c>
      <c r="L119" s="12">
        <v>21769</v>
      </c>
      <c r="M119" s="9" t="s">
        <v>36</v>
      </c>
      <c r="N119" s="4">
        <v>1957</v>
      </c>
      <c r="O119" s="4" t="s">
        <v>13</v>
      </c>
      <c r="P119" s="10">
        <v>3.7</v>
      </c>
      <c r="Q119" s="11" t="s">
        <v>39</v>
      </c>
      <c r="R119" s="5">
        <v>1957</v>
      </c>
      <c r="S119" s="5" t="s">
        <v>12</v>
      </c>
      <c r="T119" s="12">
        <v>3.6</v>
      </c>
      <c r="U119" s="11" t="s">
        <v>42</v>
      </c>
      <c r="V119" s="5">
        <v>1957</v>
      </c>
      <c r="W119" s="5" t="s">
        <v>12</v>
      </c>
      <c r="X119" s="12">
        <v>4.5</v>
      </c>
      <c r="AA119" s="11" t="s">
        <v>56</v>
      </c>
      <c r="AB119" s="5">
        <v>1963</v>
      </c>
      <c r="AC119" s="5" t="s">
        <v>12</v>
      </c>
      <c r="AD119" s="12">
        <v>63411</v>
      </c>
      <c r="AE119" s="11" t="s">
        <v>60</v>
      </c>
      <c r="AF119" s="5">
        <v>1981</v>
      </c>
      <c r="AG119" s="5" t="s">
        <v>12</v>
      </c>
      <c r="AH119" s="12">
        <v>10949</v>
      </c>
      <c r="AI119" s="11" t="s">
        <v>64</v>
      </c>
      <c r="AJ119" s="5">
        <v>1982</v>
      </c>
      <c r="AK119" s="5" t="s">
        <v>14</v>
      </c>
      <c r="AL119" s="12">
        <v>6708</v>
      </c>
      <c r="AM119" s="11" t="s">
        <v>67</v>
      </c>
      <c r="AN119" s="5">
        <v>1963</v>
      </c>
      <c r="AO119" s="5" t="s">
        <v>12</v>
      </c>
      <c r="AP119" s="12">
        <v>5.3</v>
      </c>
      <c r="AQ119" s="11" t="s">
        <v>70</v>
      </c>
      <c r="AR119" s="5">
        <v>1981</v>
      </c>
      <c r="AS119" s="5" t="s">
        <v>12</v>
      </c>
      <c r="AT119" s="12">
        <v>14.7</v>
      </c>
      <c r="AU119" s="11" t="s">
        <v>73</v>
      </c>
      <c r="AV119" s="5">
        <v>1982</v>
      </c>
      <c r="AW119" s="5" t="s">
        <v>14</v>
      </c>
      <c r="AX119" s="12">
        <v>12.9</v>
      </c>
      <c r="AY119" s="11" t="s">
        <v>86</v>
      </c>
      <c r="AZ119" s="5">
        <v>1963</v>
      </c>
      <c r="BA119" s="5" t="s">
        <v>12</v>
      </c>
      <c r="BB119" s="12">
        <v>3332</v>
      </c>
      <c r="BC119" s="11" t="s">
        <v>89</v>
      </c>
      <c r="BD119" s="5">
        <v>1981</v>
      </c>
      <c r="BE119" s="5" t="s">
        <v>12</v>
      </c>
      <c r="BF119" s="12">
        <v>1610</v>
      </c>
      <c r="BG119" s="11" t="s">
        <v>92</v>
      </c>
      <c r="BH119" s="5">
        <v>1982</v>
      </c>
      <c r="BI119" s="5" t="s">
        <v>14</v>
      </c>
      <c r="BJ119" s="12">
        <v>863</v>
      </c>
      <c r="BL119" s="9" t="s">
        <v>104</v>
      </c>
      <c r="BM119" s="4">
        <v>1957</v>
      </c>
      <c r="BN119" s="4" t="s">
        <v>13</v>
      </c>
      <c r="BO119" s="10">
        <v>10360</v>
      </c>
      <c r="BP119" s="9" t="s">
        <v>108</v>
      </c>
      <c r="BQ119" s="4">
        <v>1957</v>
      </c>
      <c r="BR119" s="4" t="s">
        <v>13</v>
      </c>
      <c r="BS119" s="10">
        <v>14835</v>
      </c>
      <c r="BT119" s="9" t="s">
        <v>112</v>
      </c>
      <c r="BU119" s="4">
        <v>1957</v>
      </c>
      <c r="BV119" s="4" t="s">
        <v>13</v>
      </c>
      <c r="BW119" s="10">
        <v>15794</v>
      </c>
      <c r="BX119" s="9" t="s">
        <v>116</v>
      </c>
      <c r="BY119" s="4">
        <v>1957</v>
      </c>
      <c r="BZ119" s="4" t="s">
        <v>13</v>
      </c>
      <c r="CA119" s="10">
        <v>13741</v>
      </c>
      <c r="CB119" s="9" t="s">
        <v>119</v>
      </c>
      <c r="CC119" s="4">
        <v>1957</v>
      </c>
      <c r="CD119" s="4" t="s">
        <v>13</v>
      </c>
      <c r="CE119" s="10">
        <v>825</v>
      </c>
      <c r="CF119" s="9" t="s">
        <v>122</v>
      </c>
      <c r="CG119" s="4">
        <v>1957</v>
      </c>
      <c r="CH119" s="4" t="s">
        <v>13</v>
      </c>
      <c r="CI119" s="10">
        <v>471</v>
      </c>
      <c r="CJ119" s="9" t="s">
        <v>125</v>
      </c>
      <c r="CK119" s="4">
        <v>1957</v>
      </c>
      <c r="CL119" s="4" t="s">
        <v>13</v>
      </c>
      <c r="CM119" s="10">
        <v>433</v>
      </c>
      <c r="CN119" s="9" t="s">
        <v>128</v>
      </c>
      <c r="CO119" s="4">
        <v>1957</v>
      </c>
      <c r="CP119" s="4" t="s">
        <v>13</v>
      </c>
      <c r="CQ119" s="10">
        <v>398</v>
      </c>
      <c r="CR119" s="9" t="s">
        <v>132</v>
      </c>
      <c r="CS119" s="4">
        <v>1957</v>
      </c>
      <c r="CT119" s="4" t="s">
        <v>13</v>
      </c>
      <c r="CU119" s="10">
        <v>3.2</v>
      </c>
      <c r="CV119" s="9" t="s">
        <v>147</v>
      </c>
      <c r="CW119" s="4">
        <v>1957</v>
      </c>
      <c r="CX119" s="4" t="s">
        <v>13</v>
      </c>
      <c r="CY119" s="10">
        <v>2509</v>
      </c>
    </row>
    <row r="120" spans="1:103" ht="15.75" thickBot="1">
      <c r="A120" s="11" t="s">
        <v>10</v>
      </c>
      <c r="B120" s="5">
        <v>1957</v>
      </c>
      <c r="C120" s="5" t="s">
        <v>14</v>
      </c>
      <c r="D120" s="12">
        <v>66647</v>
      </c>
      <c r="E120" s="9" t="s">
        <v>27</v>
      </c>
      <c r="F120" s="4">
        <v>1957</v>
      </c>
      <c r="G120" s="4" t="s">
        <v>13</v>
      </c>
      <c r="H120" s="10">
        <v>45225</v>
      </c>
      <c r="I120" s="9" t="s">
        <v>31</v>
      </c>
      <c r="J120" s="4">
        <v>1957</v>
      </c>
      <c r="K120" s="4" t="s">
        <v>13</v>
      </c>
      <c r="L120" s="10">
        <v>21688</v>
      </c>
      <c r="M120" s="11" t="s">
        <v>36</v>
      </c>
      <c r="N120" s="5">
        <v>1957</v>
      </c>
      <c r="O120" s="5" t="s">
        <v>14</v>
      </c>
      <c r="P120" s="12">
        <v>3.9</v>
      </c>
      <c r="Q120" s="9" t="s">
        <v>39</v>
      </c>
      <c r="R120" s="4">
        <v>1957</v>
      </c>
      <c r="S120" s="4" t="s">
        <v>13</v>
      </c>
      <c r="T120" s="10">
        <v>3.5</v>
      </c>
      <c r="U120" s="9" t="s">
        <v>42</v>
      </c>
      <c r="V120" s="4">
        <v>1957</v>
      </c>
      <c r="W120" s="4" t="s">
        <v>13</v>
      </c>
      <c r="X120" s="10">
        <v>4.3</v>
      </c>
      <c r="AA120" s="9" t="s">
        <v>56</v>
      </c>
      <c r="AB120" s="4">
        <v>1963</v>
      </c>
      <c r="AC120" s="4" t="s">
        <v>13</v>
      </c>
      <c r="AD120" s="10">
        <v>63453</v>
      </c>
      <c r="AE120" s="9" t="s">
        <v>60</v>
      </c>
      <c r="AF120" s="4">
        <v>1981</v>
      </c>
      <c r="AG120" s="4" t="s">
        <v>13</v>
      </c>
      <c r="AH120" s="10">
        <v>11062</v>
      </c>
      <c r="AI120" s="9" t="s">
        <v>64</v>
      </c>
      <c r="AJ120" s="4">
        <v>1982</v>
      </c>
      <c r="AK120" s="4" t="s">
        <v>15</v>
      </c>
      <c r="AL120" s="10">
        <v>6792</v>
      </c>
      <c r="AM120" s="9" t="s">
        <v>67</v>
      </c>
      <c r="AN120" s="4">
        <v>1963</v>
      </c>
      <c r="AO120" s="4" t="s">
        <v>13</v>
      </c>
      <c r="AP120" s="10">
        <v>5</v>
      </c>
      <c r="AQ120" s="9" t="s">
        <v>70</v>
      </c>
      <c r="AR120" s="4">
        <v>1981</v>
      </c>
      <c r="AS120" s="4" t="s">
        <v>13</v>
      </c>
      <c r="AT120" s="10">
        <v>15.1</v>
      </c>
      <c r="AU120" s="9" t="s">
        <v>73</v>
      </c>
      <c r="AV120" s="4">
        <v>1982</v>
      </c>
      <c r="AW120" s="4" t="s">
        <v>15</v>
      </c>
      <c r="AX120" s="10">
        <v>13.9</v>
      </c>
      <c r="AY120" s="9" t="s">
        <v>86</v>
      </c>
      <c r="AZ120" s="4">
        <v>1963</v>
      </c>
      <c r="BA120" s="4" t="s">
        <v>13</v>
      </c>
      <c r="BB120" s="10">
        <v>3199</v>
      </c>
      <c r="BC120" s="9" t="s">
        <v>89</v>
      </c>
      <c r="BD120" s="4">
        <v>1981</v>
      </c>
      <c r="BE120" s="4" t="s">
        <v>13</v>
      </c>
      <c r="BF120" s="10">
        <v>1667</v>
      </c>
      <c r="BG120" s="9" t="s">
        <v>92</v>
      </c>
      <c r="BH120" s="4">
        <v>1982</v>
      </c>
      <c r="BI120" s="4" t="s">
        <v>15</v>
      </c>
      <c r="BJ120" s="10">
        <v>944</v>
      </c>
      <c r="BL120" s="11" t="s">
        <v>104</v>
      </c>
      <c r="BM120" s="5">
        <v>1957</v>
      </c>
      <c r="BN120" s="5" t="s">
        <v>14</v>
      </c>
      <c r="BO120" s="12">
        <v>10256</v>
      </c>
      <c r="BP120" s="11" t="s">
        <v>108</v>
      </c>
      <c r="BQ120" s="5">
        <v>1957</v>
      </c>
      <c r="BR120" s="5" t="s">
        <v>14</v>
      </c>
      <c r="BS120" s="12">
        <v>14830</v>
      </c>
      <c r="BT120" s="11" t="s">
        <v>112</v>
      </c>
      <c r="BU120" s="5">
        <v>1957</v>
      </c>
      <c r="BV120" s="5" t="s">
        <v>14</v>
      </c>
      <c r="BW120" s="12">
        <v>15799</v>
      </c>
      <c r="BX120" s="11" t="s">
        <v>116</v>
      </c>
      <c r="BY120" s="5">
        <v>1957</v>
      </c>
      <c r="BZ120" s="5" t="s">
        <v>14</v>
      </c>
      <c r="CA120" s="12">
        <v>13697</v>
      </c>
      <c r="CB120" s="11" t="s">
        <v>119</v>
      </c>
      <c r="CC120" s="5">
        <v>1957</v>
      </c>
      <c r="CD120" s="5" t="s">
        <v>14</v>
      </c>
      <c r="CE120" s="12">
        <v>868</v>
      </c>
      <c r="CF120" s="11" t="s">
        <v>122</v>
      </c>
      <c r="CG120" s="5">
        <v>1957</v>
      </c>
      <c r="CH120" s="5" t="s">
        <v>14</v>
      </c>
      <c r="CI120" s="12">
        <v>544</v>
      </c>
      <c r="CJ120" s="11" t="s">
        <v>125</v>
      </c>
      <c r="CK120" s="5">
        <v>1957</v>
      </c>
      <c r="CL120" s="5" t="s">
        <v>14</v>
      </c>
      <c r="CM120" s="12">
        <v>464</v>
      </c>
      <c r="CN120" s="11" t="s">
        <v>128</v>
      </c>
      <c r="CO120" s="5">
        <v>1957</v>
      </c>
      <c r="CP120" s="5" t="s">
        <v>14</v>
      </c>
      <c r="CQ120" s="12">
        <v>368</v>
      </c>
      <c r="CR120" s="11" t="s">
        <v>132</v>
      </c>
      <c r="CS120" s="5">
        <v>1957</v>
      </c>
      <c r="CT120" s="5" t="s">
        <v>14</v>
      </c>
      <c r="CU120" s="12">
        <v>3.1</v>
      </c>
      <c r="CV120" s="11" t="s">
        <v>147</v>
      </c>
      <c r="CW120" s="5">
        <v>1957</v>
      </c>
      <c r="CX120" s="5" t="s">
        <v>14</v>
      </c>
      <c r="CY120" s="12">
        <v>2600</v>
      </c>
    </row>
    <row r="121" spans="1:103" ht="15.75" thickBot="1">
      <c r="A121" s="9" t="s">
        <v>10</v>
      </c>
      <c r="B121" s="4">
        <v>1957</v>
      </c>
      <c r="C121" s="4" t="s">
        <v>15</v>
      </c>
      <c r="D121" s="10">
        <v>66695</v>
      </c>
      <c r="E121" s="11" t="s">
        <v>27</v>
      </c>
      <c r="F121" s="5">
        <v>1957</v>
      </c>
      <c r="G121" s="5" t="s">
        <v>14</v>
      </c>
      <c r="H121" s="12">
        <v>45164</v>
      </c>
      <c r="I121" s="11" t="s">
        <v>31</v>
      </c>
      <c r="J121" s="5">
        <v>1957</v>
      </c>
      <c r="K121" s="5" t="s">
        <v>14</v>
      </c>
      <c r="L121" s="12">
        <v>21483</v>
      </c>
      <c r="M121" s="9" t="s">
        <v>36</v>
      </c>
      <c r="N121" s="4">
        <v>1957</v>
      </c>
      <c r="O121" s="4" t="s">
        <v>15</v>
      </c>
      <c r="P121" s="10">
        <v>4.0999999999999996</v>
      </c>
      <c r="Q121" s="11" t="s">
        <v>39</v>
      </c>
      <c r="R121" s="5">
        <v>1957</v>
      </c>
      <c r="S121" s="5" t="s">
        <v>14</v>
      </c>
      <c r="T121" s="12">
        <v>3.8</v>
      </c>
      <c r="U121" s="11" t="s">
        <v>42</v>
      </c>
      <c r="V121" s="5">
        <v>1957</v>
      </c>
      <c r="W121" s="5" t="s">
        <v>14</v>
      </c>
      <c r="X121" s="12">
        <v>4.2</v>
      </c>
      <c r="AA121" s="11" t="s">
        <v>56</v>
      </c>
      <c r="AB121" s="5">
        <v>1963</v>
      </c>
      <c r="AC121" s="5" t="s">
        <v>14</v>
      </c>
      <c r="AD121" s="12">
        <v>63711</v>
      </c>
      <c r="AE121" s="11" t="s">
        <v>60</v>
      </c>
      <c r="AF121" s="5">
        <v>1981</v>
      </c>
      <c r="AG121" s="5" t="s">
        <v>14</v>
      </c>
      <c r="AH121" s="12">
        <v>11168</v>
      </c>
      <c r="AI121" s="11" t="s">
        <v>64</v>
      </c>
      <c r="AJ121" s="5">
        <v>1982</v>
      </c>
      <c r="AK121" s="5" t="s">
        <v>16</v>
      </c>
      <c r="AL121" s="12">
        <v>6683</v>
      </c>
      <c r="AM121" s="11" t="s">
        <v>67</v>
      </c>
      <c r="AN121" s="5">
        <v>1963</v>
      </c>
      <c r="AO121" s="5" t="s">
        <v>14</v>
      </c>
      <c r="AP121" s="12">
        <v>5.0999999999999996</v>
      </c>
      <c r="AQ121" s="11" t="s">
        <v>70</v>
      </c>
      <c r="AR121" s="5">
        <v>1981</v>
      </c>
      <c r="AS121" s="5" t="s">
        <v>14</v>
      </c>
      <c r="AT121" s="12">
        <v>14.7</v>
      </c>
      <c r="AU121" s="11" t="s">
        <v>73</v>
      </c>
      <c r="AV121" s="5">
        <v>1982</v>
      </c>
      <c r="AW121" s="5" t="s">
        <v>16</v>
      </c>
      <c r="AX121" s="12">
        <v>13.8</v>
      </c>
      <c r="AY121" s="11" t="s">
        <v>86</v>
      </c>
      <c r="AZ121" s="5">
        <v>1963</v>
      </c>
      <c r="BA121" s="5" t="s">
        <v>14</v>
      </c>
      <c r="BB121" s="12">
        <v>3241</v>
      </c>
      <c r="BC121" s="11" t="s">
        <v>89</v>
      </c>
      <c r="BD121" s="5">
        <v>1981</v>
      </c>
      <c r="BE121" s="5" t="s">
        <v>14</v>
      </c>
      <c r="BF121" s="12">
        <v>1638</v>
      </c>
      <c r="BG121" s="11" t="s">
        <v>92</v>
      </c>
      <c r="BH121" s="5">
        <v>1982</v>
      </c>
      <c r="BI121" s="5" t="s">
        <v>16</v>
      </c>
      <c r="BJ121" s="12">
        <v>920</v>
      </c>
      <c r="BL121" s="9" t="s">
        <v>104</v>
      </c>
      <c r="BM121" s="4">
        <v>1957</v>
      </c>
      <c r="BN121" s="4" t="s">
        <v>15</v>
      </c>
      <c r="BO121" s="10">
        <v>10252</v>
      </c>
      <c r="BP121" s="9" t="s">
        <v>108</v>
      </c>
      <c r="BQ121" s="4">
        <v>1957</v>
      </c>
      <c r="BR121" s="4" t="s">
        <v>15</v>
      </c>
      <c r="BS121" s="10">
        <v>14809</v>
      </c>
      <c r="BT121" s="9" t="s">
        <v>112</v>
      </c>
      <c r="BU121" s="4">
        <v>1957</v>
      </c>
      <c r="BV121" s="4" t="s">
        <v>15</v>
      </c>
      <c r="BW121" s="10">
        <v>15785</v>
      </c>
      <c r="BX121" s="9" t="s">
        <v>116</v>
      </c>
      <c r="BY121" s="4">
        <v>1957</v>
      </c>
      <c r="BZ121" s="4" t="s">
        <v>15</v>
      </c>
      <c r="CA121" s="10">
        <v>13713</v>
      </c>
      <c r="CB121" s="9" t="s">
        <v>119</v>
      </c>
      <c r="CC121" s="4">
        <v>1957</v>
      </c>
      <c r="CD121" s="4" t="s">
        <v>15</v>
      </c>
      <c r="CE121" s="10">
        <v>886</v>
      </c>
      <c r="CF121" s="9" t="s">
        <v>122</v>
      </c>
      <c r="CG121" s="4">
        <v>1957</v>
      </c>
      <c r="CH121" s="4" t="s">
        <v>15</v>
      </c>
      <c r="CI121" s="10">
        <v>553</v>
      </c>
      <c r="CJ121" s="9" t="s">
        <v>125</v>
      </c>
      <c r="CK121" s="4">
        <v>1957</v>
      </c>
      <c r="CL121" s="4" t="s">
        <v>15</v>
      </c>
      <c r="CM121" s="10">
        <v>432</v>
      </c>
      <c r="CN121" s="9" t="s">
        <v>128</v>
      </c>
      <c r="CO121" s="4">
        <v>1957</v>
      </c>
      <c r="CP121" s="4" t="s">
        <v>15</v>
      </c>
      <c r="CQ121" s="10">
        <v>391</v>
      </c>
      <c r="CR121" s="9" t="s">
        <v>132</v>
      </c>
      <c r="CS121" s="4">
        <v>1957</v>
      </c>
      <c r="CT121" s="4" t="s">
        <v>15</v>
      </c>
      <c r="CU121" s="10">
        <v>3.5</v>
      </c>
      <c r="CV121" s="9" t="s">
        <v>147</v>
      </c>
      <c r="CW121" s="4">
        <v>1957</v>
      </c>
      <c r="CX121" s="4" t="s">
        <v>15</v>
      </c>
      <c r="CY121" s="10">
        <v>2710</v>
      </c>
    </row>
    <row r="122" spans="1:103" ht="15.75" thickBot="1">
      <c r="A122" s="11" t="s">
        <v>10</v>
      </c>
      <c r="B122" s="5">
        <v>1957</v>
      </c>
      <c r="C122" s="5" t="s">
        <v>16</v>
      </c>
      <c r="D122" s="12">
        <v>67052</v>
      </c>
      <c r="E122" s="9" t="s">
        <v>27</v>
      </c>
      <c r="F122" s="4">
        <v>1957</v>
      </c>
      <c r="G122" s="4" t="s">
        <v>15</v>
      </c>
      <c r="H122" s="10">
        <v>45142</v>
      </c>
      <c r="I122" s="9" t="s">
        <v>31</v>
      </c>
      <c r="J122" s="4">
        <v>1957</v>
      </c>
      <c r="K122" s="4" t="s">
        <v>15</v>
      </c>
      <c r="L122" s="10">
        <v>21553</v>
      </c>
      <c r="M122" s="11" t="s">
        <v>36</v>
      </c>
      <c r="N122" s="5">
        <v>1957</v>
      </c>
      <c r="O122" s="5" t="s">
        <v>16</v>
      </c>
      <c r="P122" s="12">
        <v>4.3</v>
      </c>
      <c r="Q122" s="9" t="s">
        <v>39</v>
      </c>
      <c r="R122" s="4">
        <v>1957</v>
      </c>
      <c r="S122" s="4" t="s">
        <v>15</v>
      </c>
      <c r="T122" s="10">
        <v>3.8</v>
      </c>
      <c r="U122" s="9" t="s">
        <v>42</v>
      </c>
      <c r="V122" s="4">
        <v>1957</v>
      </c>
      <c r="W122" s="4" t="s">
        <v>15</v>
      </c>
      <c r="X122" s="10">
        <v>4.7</v>
      </c>
      <c r="AA122" s="9" t="s">
        <v>56</v>
      </c>
      <c r="AB122" s="4">
        <v>1963</v>
      </c>
      <c r="AC122" s="4" t="s">
        <v>15</v>
      </c>
      <c r="AD122" s="10">
        <v>63708</v>
      </c>
      <c r="AE122" s="9" t="s">
        <v>60</v>
      </c>
      <c r="AF122" s="4">
        <v>1981</v>
      </c>
      <c r="AG122" s="4" t="s">
        <v>15</v>
      </c>
      <c r="AH122" s="10">
        <v>11099</v>
      </c>
      <c r="AI122" s="9" t="s">
        <v>64</v>
      </c>
      <c r="AJ122" s="4">
        <v>1982</v>
      </c>
      <c r="AK122" s="4" t="s">
        <v>17</v>
      </c>
      <c r="AL122" s="10">
        <v>6677</v>
      </c>
      <c r="AM122" s="9" t="s">
        <v>67</v>
      </c>
      <c r="AN122" s="4">
        <v>1963</v>
      </c>
      <c r="AO122" s="4" t="s">
        <v>15</v>
      </c>
      <c r="AP122" s="10">
        <v>5.2</v>
      </c>
      <c r="AQ122" s="9" t="s">
        <v>70</v>
      </c>
      <c r="AR122" s="4">
        <v>1981</v>
      </c>
      <c r="AS122" s="4" t="s">
        <v>15</v>
      </c>
      <c r="AT122" s="10">
        <v>14.8</v>
      </c>
      <c r="AU122" s="9" t="s">
        <v>73</v>
      </c>
      <c r="AV122" s="4">
        <v>1982</v>
      </c>
      <c r="AW122" s="4" t="s">
        <v>17</v>
      </c>
      <c r="AX122" s="10">
        <v>14.2</v>
      </c>
      <c r="AY122" s="9" t="s">
        <v>86</v>
      </c>
      <c r="AZ122" s="4">
        <v>1963</v>
      </c>
      <c r="BA122" s="4" t="s">
        <v>15</v>
      </c>
      <c r="BB122" s="10">
        <v>3298</v>
      </c>
      <c r="BC122" s="9" t="s">
        <v>89</v>
      </c>
      <c r="BD122" s="4">
        <v>1981</v>
      </c>
      <c r="BE122" s="4" t="s">
        <v>15</v>
      </c>
      <c r="BF122" s="10">
        <v>1648</v>
      </c>
      <c r="BG122" s="9" t="s">
        <v>92</v>
      </c>
      <c r="BH122" s="4">
        <v>1982</v>
      </c>
      <c r="BI122" s="4" t="s">
        <v>17</v>
      </c>
      <c r="BJ122" s="10">
        <v>946</v>
      </c>
      <c r="BL122" s="11" t="s">
        <v>104</v>
      </c>
      <c r="BM122" s="5">
        <v>1957</v>
      </c>
      <c r="BN122" s="5" t="s">
        <v>16</v>
      </c>
      <c r="BO122" s="12">
        <v>10428</v>
      </c>
      <c r="BP122" s="11" t="s">
        <v>108</v>
      </c>
      <c r="BQ122" s="5">
        <v>1957</v>
      </c>
      <c r="BR122" s="5" t="s">
        <v>16</v>
      </c>
      <c r="BS122" s="12">
        <v>14861</v>
      </c>
      <c r="BT122" s="11" t="s">
        <v>112</v>
      </c>
      <c r="BU122" s="5">
        <v>1957</v>
      </c>
      <c r="BV122" s="5" t="s">
        <v>16</v>
      </c>
      <c r="BW122" s="12">
        <v>15845</v>
      </c>
      <c r="BX122" s="11" t="s">
        <v>116</v>
      </c>
      <c r="BY122" s="5">
        <v>1957</v>
      </c>
      <c r="BZ122" s="5" t="s">
        <v>16</v>
      </c>
      <c r="CA122" s="12">
        <v>13743</v>
      </c>
      <c r="CB122" s="11" t="s">
        <v>119</v>
      </c>
      <c r="CC122" s="5">
        <v>1957</v>
      </c>
      <c r="CD122" s="5" t="s">
        <v>16</v>
      </c>
      <c r="CE122" s="12">
        <v>954</v>
      </c>
      <c r="CF122" s="11" t="s">
        <v>122</v>
      </c>
      <c r="CG122" s="5">
        <v>1957</v>
      </c>
      <c r="CH122" s="5" t="s">
        <v>16</v>
      </c>
      <c r="CI122" s="12">
        <v>576</v>
      </c>
      <c r="CJ122" s="11" t="s">
        <v>125</v>
      </c>
      <c r="CK122" s="5">
        <v>1957</v>
      </c>
      <c r="CL122" s="5" t="s">
        <v>16</v>
      </c>
      <c r="CM122" s="12">
        <v>500</v>
      </c>
      <c r="CN122" s="11" t="s">
        <v>128</v>
      </c>
      <c r="CO122" s="5">
        <v>1957</v>
      </c>
      <c r="CP122" s="5" t="s">
        <v>16</v>
      </c>
      <c r="CQ122" s="12">
        <v>431</v>
      </c>
      <c r="CR122" s="11" t="s">
        <v>132</v>
      </c>
      <c r="CS122" s="5">
        <v>1957</v>
      </c>
      <c r="CT122" s="5" t="s">
        <v>16</v>
      </c>
      <c r="CU122" s="12">
        <v>3.3</v>
      </c>
      <c r="CV122" s="11" t="s">
        <v>147</v>
      </c>
      <c r="CW122" s="5">
        <v>1957</v>
      </c>
      <c r="CX122" s="5" t="s">
        <v>16</v>
      </c>
      <c r="CY122" s="12">
        <v>2856</v>
      </c>
    </row>
    <row r="123" spans="1:103" ht="15.75" thickBot="1">
      <c r="A123" s="9" t="s">
        <v>10</v>
      </c>
      <c r="B123" s="4">
        <v>1957</v>
      </c>
      <c r="C123" s="4" t="s">
        <v>17</v>
      </c>
      <c r="D123" s="10">
        <v>67336</v>
      </c>
      <c r="E123" s="11" t="s">
        <v>27</v>
      </c>
      <c r="F123" s="5">
        <v>1957</v>
      </c>
      <c r="G123" s="5" t="s">
        <v>16</v>
      </c>
      <c r="H123" s="12">
        <v>45385</v>
      </c>
      <c r="I123" s="11" t="s">
        <v>31</v>
      </c>
      <c r="J123" s="5">
        <v>1957</v>
      </c>
      <c r="K123" s="5" t="s">
        <v>16</v>
      </c>
      <c r="L123" s="12">
        <v>21667</v>
      </c>
      <c r="M123" s="9" t="s">
        <v>36</v>
      </c>
      <c r="N123" s="4">
        <v>1957</v>
      </c>
      <c r="O123" s="4" t="s">
        <v>17</v>
      </c>
      <c r="P123" s="10">
        <v>4.2</v>
      </c>
      <c r="Q123" s="11" t="s">
        <v>39</v>
      </c>
      <c r="R123" s="5">
        <v>1957</v>
      </c>
      <c r="S123" s="5" t="s">
        <v>16</v>
      </c>
      <c r="T123" s="12">
        <v>4</v>
      </c>
      <c r="U123" s="11" t="s">
        <v>42</v>
      </c>
      <c r="V123" s="5">
        <v>1957</v>
      </c>
      <c r="W123" s="5" t="s">
        <v>16</v>
      </c>
      <c r="X123" s="12">
        <v>4.8</v>
      </c>
      <c r="AA123" s="11" t="s">
        <v>56</v>
      </c>
      <c r="AB123" s="5">
        <v>1963</v>
      </c>
      <c r="AC123" s="5" t="s">
        <v>16</v>
      </c>
      <c r="AD123" s="12">
        <v>63707</v>
      </c>
      <c r="AE123" s="11" t="s">
        <v>60</v>
      </c>
      <c r="AF123" s="5">
        <v>1981</v>
      </c>
      <c r="AG123" s="5" t="s">
        <v>16</v>
      </c>
      <c r="AH123" s="12">
        <v>11018</v>
      </c>
      <c r="AI123" s="11" t="s">
        <v>64</v>
      </c>
      <c r="AJ123" s="5">
        <v>1982</v>
      </c>
      <c r="AK123" s="5" t="s">
        <v>18</v>
      </c>
      <c r="AL123" s="12">
        <v>6749</v>
      </c>
      <c r="AM123" s="11" t="s">
        <v>67</v>
      </c>
      <c r="AN123" s="5">
        <v>1963</v>
      </c>
      <c r="AO123" s="5" t="s">
        <v>16</v>
      </c>
      <c r="AP123" s="12">
        <v>4.9000000000000004</v>
      </c>
      <c r="AQ123" s="11" t="s">
        <v>70</v>
      </c>
      <c r="AR123" s="5">
        <v>1981</v>
      </c>
      <c r="AS123" s="5" t="s">
        <v>16</v>
      </c>
      <c r="AT123" s="12">
        <v>15.7</v>
      </c>
      <c r="AU123" s="11" t="s">
        <v>73</v>
      </c>
      <c r="AV123" s="5">
        <v>1982</v>
      </c>
      <c r="AW123" s="5" t="s">
        <v>18</v>
      </c>
      <c r="AX123" s="12">
        <v>14.8</v>
      </c>
      <c r="AY123" s="11" t="s">
        <v>86</v>
      </c>
      <c r="AZ123" s="5">
        <v>1963</v>
      </c>
      <c r="BA123" s="5" t="s">
        <v>16</v>
      </c>
      <c r="BB123" s="12">
        <v>3142</v>
      </c>
      <c r="BC123" s="11" t="s">
        <v>89</v>
      </c>
      <c r="BD123" s="5">
        <v>1981</v>
      </c>
      <c r="BE123" s="5" t="s">
        <v>16</v>
      </c>
      <c r="BF123" s="12">
        <v>1729</v>
      </c>
      <c r="BG123" s="11" t="s">
        <v>92</v>
      </c>
      <c r="BH123" s="5">
        <v>1982</v>
      </c>
      <c r="BI123" s="5" t="s">
        <v>18</v>
      </c>
      <c r="BJ123" s="12">
        <v>1001</v>
      </c>
      <c r="BL123" s="9" t="s">
        <v>104</v>
      </c>
      <c r="BM123" s="4">
        <v>1957</v>
      </c>
      <c r="BN123" s="4" t="s">
        <v>17</v>
      </c>
      <c r="BO123" s="10">
        <v>10508</v>
      </c>
      <c r="BP123" s="9" t="s">
        <v>108</v>
      </c>
      <c r="BQ123" s="4">
        <v>1957</v>
      </c>
      <c r="BR123" s="4" t="s">
        <v>17</v>
      </c>
      <c r="BS123" s="10">
        <v>14917</v>
      </c>
      <c r="BT123" s="9" t="s">
        <v>112</v>
      </c>
      <c r="BU123" s="4">
        <v>1957</v>
      </c>
      <c r="BV123" s="4" t="s">
        <v>17</v>
      </c>
      <c r="BW123" s="10">
        <v>15861</v>
      </c>
      <c r="BX123" s="9" t="s">
        <v>116</v>
      </c>
      <c r="BY123" s="4">
        <v>1957</v>
      </c>
      <c r="BZ123" s="4" t="s">
        <v>17</v>
      </c>
      <c r="CA123" s="10">
        <v>13890</v>
      </c>
      <c r="CB123" s="9" t="s">
        <v>119</v>
      </c>
      <c r="CC123" s="4">
        <v>1957</v>
      </c>
      <c r="CD123" s="4" t="s">
        <v>17</v>
      </c>
      <c r="CE123" s="10">
        <v>901</v>
      </c>
      <c r="CF123" s="9" t="s">
        <v>122</v>
      </c>
      <c r="CG123" s="4">
        <v>1957</v>
      </c>
      <c r="CH123" s="4" t="s">
        <v>17</v>
      </c>
      <c r="CI123" s="10">
        <v>594</v>
      </c>
      <c r="CJ123" s="9" t="s">
        <v>125</v>
      </c>
      <c r="CK123" s="4">
        <v>1957</v>
      </c>
      <c r="CL123" s="4" t="s">
        <v>17</v>
      </c>
      <c r="CM123" s="10">
        <v>466</v>
      </c>
      <c r="CN123" s="9" t="s">
        <v>128</v>
      </c>
      <c r="CO123" s="4">
        <v>1957</v>
      </c>
      <c r="CP123" s="4" t="s">
        <v>17</v>
      </c>
      <c r="CQ123" s="10">
        <v>421</v>
      </c>
      <c r="CR123" s="9" t="s">
        <v>132</v>
      </c>
      <c r="CS123" s="4">
        <v>1957</v>
      </c>
      <c r="CT123" s="4" t="s">
        <v>17</v>
      </c>
      <c r="CU123" s="10">
        <v>3.3</v>
      </c>
      <c r="CV123" s="9" t="s">
        <v>147</v>
      </c>
      <c r="CW123" s="4">
        <v>1957</v>
      </c>
      <c r="CX123" s="4" t="s">
        <v>17</v>
      </c>
      <c r="CY123" s="10">
        <v>2796</v>
      </c>
    </row>
    <row r="124" spans="1:103" ht="15.75" thickBot="1">
      <c r="A124" s="11" t="s">
        <v>10</v>
      </c>
      <c r="B124" s="5">
        <v>1957</v>
      </c>
      <c r="C124" s="5" t="s">
        <v>18</v>
      </c>
      <c r="D124" s="12">
        <v>66706</v>
      </c>
      <c r="E124" s="9" t="s">
        <v>27</v>
      </c>
      <c r="F124" s="4">
        <v>1957</v>
      </c>
      <c r="G124" s="4" t="s">
        <v>17</v>
      </c>
      <c r="H124" s="10">
        <v>45377</v>
      </c>
      <c r="I124" s="9" t="s">
        <v>31</v>
      </c>
      <c r="J124" s="4">
        <v>1957</v>
      </c>
      <c r="K124" s="4" t="s">
        <v>17</v>
      </c>
      <c r="L124" s="10">
        <v>21959</v>
      </c>
      <c r="M124" s="11" t="s">
        <v>36</v>
      </c>
      <c r="N124" s="5">
        <v>1957</v>
      </c>
      <c r="O124" s="5" t="s">
        <v>18</v>
      </c>
      <c r="P124" s="12">
        <v>4.0999999999999996</v>
      </c>
      <c r="Q124" s="9" t="s">
        <v>39</v>
      </c>
      <c r="R124" s="4">
        <v>1957</v>
      </c>
      <c r="S124" s="4" t="s">
        <v>17</v>
      </c>
      <c r="T124" s="10">
        <v>3.8</v>
      </c>
      <c r="U124" s="9" t="s">
        <v>42</v>
      </c>
      <c r="V124" s="4">
        <v>1957</v>
      </c>
      <c r="W124" s="4" t="s">
        <v>17</v>
      </c>
      <c r="X124" s="10">
        <v>4.8</v>
      </c>
      <c r="AA124" s="9" t="s">
        <v>56</v>
      </c>
      <c r="AB124" s="4">
        <v>1963</v>
      </c>
      <c r="AC124" s="4" t="s">
        <v>17</v>
      </c>
      <c r="AD124" s="10">
        <v>63981</v>
      </c>
      <c r="AE124" s="9" t="s">
        <v>60</v>
      </c>
      <c r="AF124" s="4">
        <v>1981</v>
      </c>
      <c r="AG124" s="4" t="s">
        <v>17</v>
      </c>
      <c r="AH124" s="10">
        <v>10956</v>
      </c>
      <c r="AI124" s="9" t="s">
        <v>64</v>
      </c>
      <c r="AJ124" s="4">
        <v>1982</v>
      </c>
      <c r="AK124" s="4" t="s">
        <v>19</v>
      </c>
      <c r="AL124" s="10">
        <v>6742</v>
      </c>
      <c r="AM124" s="9" t="s">
        <v>67</v>
      </c>
      <c r="AN124" s="4">
        <v>1963</v>
      </c>
      <c r="AO124" s="4" t="s">
        <v>17</v>
      </c>
      <c r="AP124" s="10">
        <v>5.0999999999999996</v>
      </c>
      <c r="AQ124" s="9" t="s">
        <v>70</v>
      </c>
      <c r="AR124" s="4">
        <v>1981</v>
      </c>
      <c r="AS124" s="4" t="s">
        <v>17</v>
      </c>
      <c r="AT124" s="10">
        <v>15</v>
      </c>
      <c r="AU124" s="9" t="s">
        <v>73</v>
      </c>
      <c r="AV124" s="4">
        <v>1982</v>
      </c>
      <c r="AW124" s="4" t="s">
        <v>19</v>
      </c>
      <c r="AX124" s="10">
        <v>14.4</v>
      </c>
      <c r="AY124" s="9" t="s">
        <v>86</v>
      </c>
      <c r="AZ124" s="4">
        <v>1963</v>
      </c>
      <c r="BA124" s="4" t="s">
        <v>17</v>
      </c>
      <c r="BB124" s="10">
        <v>3235</v>
      </c>
      <c r="BC124" s="9" t="s">
        <v>89</v>
      </c>
      <c r="BD124" s="4">
        <v>1981</v>
      </c>
      <c r="BE124" s="4" t="s">
        <v>17</v>
      </c>
      <c r="BF124" s="10">
        <v>1639</v>
      </c>
      <c r="BG124" s="9" t="s">
        <v>92</v>
      </c>
      <c r="BH124" s="4">
        <v>1982</v>
      </c>
      <c r="BI124" s="4" t="s">
        <v>19</v>
      </c>
      <c r="BJ124" s="10">
        <v>973</v>
      </c>
      <c r="BL124" s="11" t="s">
        <v>104</v>
      </c>
      <c r="BM124" s="5">
        <v>1957</v>
      </c>
      <c r="BN124" s="5" t="s">
        <v>18</v>
      </c>
      <c r="BO124" s="12">
        <v>10280</v>
      </c>
      <c r="BP124" s="11" t="s">
        <v>108</v>
      </c>
      <c r="BQ124" s="5">
        <v>1957</v>
      </c>
      <c r="BR124" s="5" t="s">
        <v>18</v>
      </c>
      <c r="BS124" s="12">
        <v>14802</v>
      </c>
      <c r="BT124" s="11" t="s">
        <v>112</v>
      </c>
      <c r="BU124" s="5">
        <v>1957</v>
      </c>
      <c r="BV124" s="5" t="s">
        <v>18</v>
      </c>
      <c r="BW124" s="12">
        <v>15853</v>
      </c>
      <c r="BX124" s="11" t="s">
        <v>116</v>
      </c>
      <c r="BY124" s="5">
        <v>1957</v>
      </c>
      <c r="BZ124" s="5" t="s">
        <v>18</v>
      </c>
      <c r="CA124" s="12">
        <v>13728</v>
      </c>
      <c r="CB124" s="11" t="s">
        <v>119</v>
      </c>
      <c r="CC124" s="5">
        <v>1957</v>
      </c>
      <c r="CD124" s="5" t="s">
        <v>18</v>
      </c>
      <c r="CE124" s="12">
        <v>919</v>
      </c>
      <c r="CF124" s="11" t="s">
        <v>122</v>
      </c>
      <c r="CG124" s="5">
        <v>1957</v>
      </c>
      <c r="CH124" s="5" t="s">
        <v>18</v>
      </c>
      <c r="CI124" s="12">
        <v>563</v>
      </c>
      <c r="CJ124" s="11" t="s">
        <v>125</v>
      </c>
      <c r="CK124" s="5">
        <v>1957</v>
      </c>
      <c r="CL124" s="5" t="s">
        <v>18</v>
      </c>
      <c r="CM124" s="12">
        <v>448</v>
      </c>
      <c r="CN124" s="11" t="s">
        <v>128</v>
      </c>
      <c r="CO124" s="5">
        <v>1957</v>
      </c>
      <c r="CP124" s="5" t="s">
        <v>18</v>
      </c>
      <c r="CQ124" s="12">
        <v>423</v>
      </c>
      <c r="CR124" s="11" t="s">
        <v>132</v>
      </c>
      <c r="CS124" s="5">
        <v>1957</v>
      </c>
      <c r="CT124" s="5" t="s">
        <v>18</v>
      </c>
      <c r="CU124" s="12">
        <v>3.2</v>
      </c>
      <c r="CV124" s="11" t="s">
        <v>147</v>
      </c>
      <c r="CW124" s="5">
        <v>1957</v>
      </c>
      <c r="CX124" s="5" t="s">
        <v>18</v>
      </c>
      <c r="CY124" s="12">
        <v>2747</v>
      </c>
    </row>
    <row r="125" spans="1:103" ht="15.75" thickBot="1">
      <c r="A125" s="9" t="s">
        <v>10</v>
      </c>
      <c r="B125" s="4">
        <v>1957</v>
      </c>
      <c r="C125" s="4" t="s">
        <v>19</v>
      </c>
      <c r="D125" s="10">
        <v>67064</v>
      </c>
      <c r="E125" s="11" t="s">
        <v>27</v>
      </c>
      <c r="F125" s="5">
        <v>1957</v>
      </c>
      <c r="G125" s="5" t="s">
        <v>18</v>
      </c>
      <c r="H125" s="12">
        <v>45065</v>
      </c>
      <c r="I125" s="11" t="s">
        <v>31</v>
      </c>
      <c r="J125" s="5">
        <v>1957</v>
      </c>
      <c r="K125" s="5" t="s">
        <v>18</v>
      </c>
      <c r="L125" s="12">
        <v>21641</v>
      </c>
      <c r="M125" s="9" t="s">
        <v>36</v>
      </c>
      <c r="N125" s="4">
        <v>1957</v>
      </c>
      <c r="O125" s="4" t="s">
        <v>19</v>
      </c>
      <c r="P125" s="10">
        <v>4.4000000000000004</v>
      </c>
      <c r="Q125" s="11" t="s">
        <v>39</v>
      </c>
      <c r="R125" s="5">
        <v>1957</v>
      </c>
      <c r="S125" s="5" t="s">
        <v>18</v>
      </c>
      <c r="T125" s="12">
        <v>3.9</v>
      </c>
      <c r="U125" s="11" t="s">
        <v>42</v>
      </c>
      <c r="V125" s="5">
        <v>1957</v>
      </c>
      <c r="W125" s="5" t="s">
        <v>18</v>
      </c>
      <c r="X125" s="12">
        <v>4.7</v>
      </c>
      <c r="AA125" s="11" t="s">
        <v>56</v>
      </c>
      <c r="AB125" s="5">
        <v>1963</v>
      </c>
      <c r="AC125" s="5" t="s">
        <v>18</v>
      </c>
      <c r="AD125" s="12">
        <v>63720</v>
      </c>
      <c r="AE125" s="11" t="s">
        <v>60</v>
      </c>
      <c r="AF125" s="5">
        <v>1981</v>
      </c>
      <c r="AG125" s="5" t="s">
        <v>18</v>
      </c>
      <c r="AH125" s="12">
        <v>11018</v>
      </c>
      <c r="AI125" s="11" t="s">
        <v>64</v>
      </c>
      <c r="AJ125" s="5">
        <v>1982</v>
      </c>
      <c r="AK125" s="5" t="s">
        <v>20</v>
      </c>
      <c r="AL125" s="12">
        <v>6821</v>
      </c>
      <c r="AM125" s="11" t="s">
        <v>67</v>
      </c>
      <c r="AN125" s="5">
        <v>1963</v>
      </c>
      <c r="AO125" s="5" t="s">
        <v>18</v>
      </c>
      <c r="AP125" s="12">
        <v>4.8</v>
      </c>
      <c r="AQ125" s="11" t="s">
        <v>70</v>
      </c>
      <c r="AR125" s="5">
        <v>1981</v>
      </c>
      <c r="AS125" s="5" t="s">
        <v>18</v>
      </c>
      <c r="AT125" s="12">
        <v>16.3</v>
      </c>
      <c r="AU125" s="11" t="s">
        <v>73</v>
      </c>
      <c r="AV125" s="5">
        <v>1982</v>
      </c>
      <c r="AW125" s="5" t="s">
        <v>20</v>
      </c>
      <c r="AX125" s="12">
        <v>15</v>
      </c>
      <c r="AY125" s="11" t="s">
        <v>86</v>
      </c>
      <c r="AZ125" s="5">
        <v>1963</v>
      </c>
      <c r="BA125" s="5" t="s">
        <v>18</v>
      </c>
      <c r="BB125" s="12">
        <v>3080</v>
      </c>
      <c r="BC125" s="11" t="s">
        <v>89</v>
      </c>
      <c r="BD125" s="5">
        <v>1981</v>
      </c>
      <c r="BE125" s="5" t="s">
        <v>18</v>
      </c>
      <c r="BF125" s="12">
        <v>1794</v>
      </c>
      <c r="BG125" s="11" t="s">
        <v>92</v>
      </c>
      <c r="BH125" s="5">
        <v>1982</v>
      </c>
      <c r="BI125" s="5" t="s">
        <v>20</v>
      </c>
      <c r="BJ125" s="12">
        <v>1020</v>
      </c>
      <c r="BL125" s="9" t="s">
        <v>104</v>
      </c>
      <c r="BM125" s="4">
        <v>1957</v>
      </c>
      <c r="BN125" s="4" t="s">
        <v>19</v>
      </c>
      <c r="BO125" s="10">
        <v>10330</v>
      </c>
      <c r="BP125" s="9" t="s">
        <v>108</v>
      </c>
      <c r="BQ125" s="4">
        <v>1957</v>
      </c>
      <c r="BR125" s="4" t="s">
        <v>19</v>
      </c>
      <c r="BS125" s="10">
        <v>14823</v>
      </c>
      <c r="BT125" s="9" t="s">
        <v>112</v>
      </c>
      <c r="BU125" s="4">
        <v>1957</v>
      </c>
      <c r="BV125" s="4" t="s">
        <v>19</v>
      </c>
      <c r="BW125" s="10">
        <v>15888</v>
      </c>
      <c r="BX125" s="9" t="s">
        <v>116</v>
      </c>
      <c r="BY125" s="4">
        <v>1957</v>
      </c>
      <c r="BZ125" s="4" t="s">
        <v>19</v>
      </c>
      <c r="CA125" s="10">
        <v>13848</v>
      </c>
      <c r="CB125" s="9" t="s">
        <v>119</v>
      </c>
      <c r="CC125" s="4">
        <v>1957</v>
      </c>
      <c r="CD125" s="4" t="s">
        <v>19</v>
      </c>
      <c r="CE125" s="10">
        <v>909</v>
      </c>
      <c r="CF125" s="9" t="s">
        <v>122</v>
      </c>
      <c r="CG125" s="4">
        <v>1957</v>
      </c>
      <c r="CH125" s="4" t="s">
        <v>19</v>
      </c>
      <c r="CI125" s="10">
        <v>587</v>
      </c>
      <c r="CJ125" s="9" t="s">
        <v>125</v>
      </c>
      <c r="CK125" s="4">
        <v>1957</v>
      </c>
      <c r="CL125" s="4" t="s">
        <v>19</v>
      </c>
      <c r="CM125" s="10">
        <v>541</v>
      </c>
      <c r="CN125" s="9" t="s">
        <v>128</v>
      </c>
      <c r="CO125" s="4">
        <v>1957</v>
      </c>
      <c r="CP125" s="4" t="s">
        <v>19</v>
      </c>
      <c r="CQ125" s="10">
        <v>476</v>
      </c>
      <c r="CR125" s="9" t="s">
        <v>132</v>
      </c>
      <c r="CS125" s="4">
        <v>1957</v>
      </c>
      <c r="CT125" s="4" t="s">
        <v>19</v>
      </c>
      <c r="CU125" s="10">
        <v>3.5</v>
      </c>
      <c r="CV125" s="9" t="s">
        <v>147</v>
      </c>
      <c r="CW125" s="4">
        <v>1957</v>
      </c>
      <c r="CX125" s="4" t="s">
        <v>19</v>
      </c>
      <c r="CY125" s="10">
        <v>2943</v>
      </c>
    </row>
    <row r="126" spans="1:103" ht="15.75" thickBot="1">
      <c r="A126" s="11" t="s">
        <v>10</v>
      </c>
      <c r="B126" s="5">
        <v>1957</v>
      </c>
      <c r="C126" s="5" t="s">
        <v>20</v>
      </c>
      <c r="D126" s="12">
        <v>67066</v>
      </c>
      <c r="E126" s="9" t="s">
        <v>27</v>
      </c>
      <c r="F126" s="4">
        <v>1957</v>
      </c>
      <c r="G126" s="4" t="s">
        <v>19</v>
      </c>
      <c r="H126" s="10">
        <v>45228</v>
      </c>
      <c r="I126" s="9" t="s">
        <v>31</v>
      </c>
      <c r="J126" s="4">
        <v>1957</v>
      </c>
      <c r="K126" s="4" t="s">
        <v>19</v>
      </c>
      <c r="L126" s="10">
        <v>21836</v>
      </c>
      <c r="M126" s="11" t="s">
        <v>36</v>
      </c>
      <c r="N126" s="5">
        <v>1957</v>
      </c>
      <c r="O126" s="5" t="s">
        <v>20</v>
      </c>
      <c r="P126" s="12">
        <v>4.5</v>
      </c>
      <c r="Q126" s="9" t="s">
        <v>39</v>
      </c>
      <c r="R126" s="4">
        <v>1957</v>
      </c>
      <c r="S126" s="4" t="s">
        <v>19</v>
      </c>
      <c r="T126" s="10">
        <v>4.3</v>
      </c>
      <c r="U126" s="9" t="s">
        <v>42</v>
      </c>
      <c r="V126" s="4">
        <v>1957</v>
      </c>
      <c r="W126" s="4" t="s">
        <v>19</v>
      </c>
      <c r="X126" s="10">
        <v>4.5999999999999996</v>
      </c>
      <c r="AA126" s="9" t="s">
        <v>56</v>
      </c>
      <c r="AB126" s="4">
        <v>1963</v>
      </c>
      <c r="AC126" s="4" t="s">
        <v>19</v>
      </c>
      <c r="AD126" s="10">
        <v>64111</v>
      </c>
      <c r="AE126" s="9" t="s">
        <v>60</v>
      </c>
      <c r="AF126" s="4">
        <v>1981</v>
      </c>
      <c r="AG126" s="4" t="s">
        <v>19</v>
      </c>
      <c r="AH126" s="10">
        <v>11085</v>
      </c>
      <c r="AI126" s="9" t="s">
        <v>64</v>
      </c>
      <c r="AJ126" s="4">
        <v>1982</v>
      </c>
      <c r="AK126" s="4" t="s">
        <v>21</v>
      </c>
      <c r="AL126" s="10">
        <v>6792</v>
      </c>
      <c r="AM126" s="9" t="s">
        <v>67</v>
      </c>
      <c r="AN126" s="4">
        <v>1963</v>
      </c>
      <c r="AO126" s="4" t="s">
        <v>19</v>
      </c>
      <c r="AP126" s="10">
        <v>4.8</v>
      </c>
      <c r="AQ126" s="9" t="s">
        <v>70</v>
      </c>
      <c r="AR126" s="4">
        <v>1981</v>
      </c>
      <c r="AS126" s="4" t="s">
        <v>19</v>
      </c>
      <c r="AT126" s="10">
        <v>15.9</v>
      </c>
      <c r="AU126" s="9" t="s">
        <v>73</v>
      </c>
      <c r="AV126" s="4">
        <v>1982</v>
      </c>
      <c r="AW126" s="4" t="s">
        <v>21</v>
      </c>
      <c r="AX126" s="10">
        <v>15.2</v>
      </c>
      <c r="AY126" s="9" t="s">
        <v>86</v>
      </c>
      <c r="AZ126" s="4">
        <v>1963</v>
      </c>
      <c r="BA126" s="4" t="s">
        <v>19</v>
      </c>
      <c r="BB126" s="10">
        <v>3075</v>
      </c>
      <c r="BC126" s="9" t="s">
        <v>89</v>
      </c>
      <c r="BD126" s="4">
        <v>1981</v>
      </c>
      <c r="BE126" s="4" t="s">
        <v>19</v>
      </c>
      <c r="BF126" s="10">
        <v>1763</v>
      </c>
      <c r="BG126" s="9" t="s">
        <v>92</v>
      </c>
      <c r="BH126" s="4">
        <v>1982</v>
      </c>
      <c r="BI126" s="4" t="s">
        <v>21</v>
      </c>
      <c r="BJ126" s="10">
        <v>1034</v>
      </c>
      <c r="BL126" s="11" t="s">
        <v>104</v>
      </c>
      <c r="BM126" s="5">
        <v>1957</v>
      </c>
      <c r="BN126" s="5" t="s">
        <v>20</v>
      </c>
      <c r="BO126" s="12">
        <v>10329</v>
      </c>
      <c r="BP126" s="11" t="s">
        <v>108</v>
      </c>
      <c r="BQ126" s="5">
        <v>1957</v>
      </c>
      <c r="BR126" s="5" t="s">
        <v>20</v>
      </c>
      <c r="BS126" s="12">
        <v>14848</v>
      </c>
      <c r="BT126" s="11" t="s">
        <v>112</v>
      </c>
      <c r="BU126" s="5">
        <v>1957</v>
      </c>
      <c r="BV126" s="5" t="s">
        <v>20</v>
      </c>
      <c r="BW126" s="12">
        <v>15949</v>
      </c>
      <c r="BX126" s="11" t="s">
        <v>116</v>
      </c>
      <c r="BY126" s="5">
        <v>1957</v>
      </c>
      <c r="BZ126" s="5" t="s">
        <v>20</v>
      </c>
      <c r="CA126" s="12">
        <v>13895</v>
      </c>
      <c r="CB126" s="11" t="s">
        <v>119</v>
      </c>
      <c r="CC126" s="5">
        <v>1957</v>
      </c>
      <c r="CD126" s="5" t="s">
        <v>20</v>
      </c>
      <c r="CE126" s="12">
        <v>914</v>
      </c>
      <c r="CF126" s="11" t="s">
        <v>122</v>
      </c>
      <c r="CG126" s="5">
        <v>1957</v>
      </c>
      <c r="CH126" s="5" t="s">
        <v>20</v>
      </c>
      <c r="CI126" s="12">
        <v>611</v>
      </c>
      <c r="CJ126" s="11" t="s">
        <v>125</v>
      </c>
      <c r="CK126" s="5">
        <v>1957</v>
      </c>
      <c r="CL126" s="5" t="s">
        <v>20</v>
      </c>
      <c r="CM126" s="12">
        <v>587</v>
      </c>
      <c r="CN126" s="11" t="s">
        <v>128</v>
      </c>
      <c r="CO126" s="5">
        <v>1957</v>
      </c>
      <c r="CP126" s="5" t="s">
        <v>20</v>
      </c>
      <c r="CQ126" s="12">
        <v>507</v>
      </c>
      <c r="CR126" s="11" t="s">
        <v>132</v>
      </c>
      <c r="CS126" s="5">
        <v>1957</v>
      </c>
      <c r="CT126" s="5" t="s">
        <v>20</v>
      </c>
      <c r="CU126" s="12">
        <v>3.6</v>
      </c>
      <c r="CV126" s="11" t="s">
        <v>147</v>
      </c>
      <c r="CW126" s="5">
        <v>1957</v>
      </c>
      <c r="CX126" s="5" t="s">
        <v>20</v>
      </c>
      <c r="CY126" s="12">
        <v>3020</v>
      </c>
    </row>
    <row r="127" spans="1:103" ht="15.75" thickBot="1">
      <c r="A127" s="9" t="s">
        <v>10</v>
      </c>
      <c r="B127" s="4">
        <v>1957</v>
      </c>
      <c r="C127" s="4" t="s">
        <v>21</v>
      </c>
      <c r="D127" s="10">
        <v>67123</v>
      </c>
      <c r="E127" s="11" t="s">
        <v>27</v>
      </c>
      <c r="F127" s="5">
        <v>1957</v>
      </c>
      <c r="G127" s="5" t="s">
        <v>20</v>
      </c>
      <c r="H127" s="12">
        <v>45195</v>
      </c>
      <c r="I127" s="11" t="s">
        <v>31</v>
      </c>
      <c r="J127" s="5">
        <v>1957</v>
      </c>
      <c r="K127" s="5" t="s">
        <v>20</v>
      </c>
      <c r="L127" s="12">
        <v>21871</v>
      </c>
      <c r="M127" s="9" t="s">
        <v>36</v>
      </c>
      <c r="N127" s="4">
        <v>1957</v>
      </c>
      <c r="O127" s="4" t="s">
        <v>21</v>
      </c>
      <c r="P127" s="10">
        <v>5.0999999999999996</v>
      </c>
      <c r="Q127" s="11" t="s">
        <v>39</v>
      </c>
      <c r="R127" s="5">
        <v>1957</v>
      </c>
      <c r="S127" s="5" t="s">
        <v>20</v>
      </c>
      <c r="T127" s="12">
        <v>4.4000000000000004</v>
      </c>
      <c r="U127" s="11" t="s">
        <v>42</v>
      </c>
      <c r="V127" s="5">
        <v>1957</v>
      </c>
      <c r="W127" s="5" t="s">
        <v>20</v>
      </c>
      <c r="X127" s="12">
        <v>4.5999999999999996</v>
      </c>
      <c r="AA127" s="11" t="s">
        <v>56</v>
      </c>
      <c r="AB127" s="5">
        <v>1963</v>
      </c>
      <c r="AC127" s="5" t="s">
        <v>20</v>
      </c>
      <c r="AD127" s="12">
        <v>64257</v>
      </c>
      <c r="AE127" s="11" t="s">
        <v>60</v>
      </c>
      <c r="AF127" s="5">
        <v>1981</v>
      </c>
      <c r="AG127" s="5" t="s">
        <v>20</v>
      </c>
      <c r="AH127" s="12">
        <v>11218</v>
      </c>
      <c r="AI127" s="11" t="s">
        <v>64</v>
      </c>
      <c r="AJ127" s="5">
        <v>1982</v>
      </c>
      <c r="AK127" s="5" t="s">
        <v>22</v>
      </c>
      <c r="AL127" s="12">
        <v>6864</v>
      </c>
      <c r="AM127" s="11" t="s">
        <v>67</v>
      </c>
      <c r="AN127" s="5">
        <v>1963</v>
      </c>
      <c r="AO127" s="5" t="s">
        <v>20</v>
      </c>
      <c r="AP127" s="12">
        <v>4.8</v>
      </c>
      <c r="AQ127" s="11" t="s">
        <v>70</v>
      </c>
      <c r="AR127" s="5">
        <v>1981</v>
      </c>
      <c r="AS127" s="5" t="s">
        <v>20</v>
      </c>
      <c r="AT127" s="12">
        <v>16.7</v>
      </c>
      <c r="AU127" s="11" t="s">
        <v>73</v>
      </c>
      <c r="AV127" s="5">
        <v>1982</v>
      </c>
      <c r="AW127" s="5" t="s">
        <v>22</v>
      </c>
      <c r="AX127" s="12">
        <v>15.7</v>
      </c>
      <c r="AY127" s="11" t="s">
        <v>86</v>
      </c>
      <c r="AZ127" s="5">
        <v>1963</v>
      </c>
      <c r="BA127" s="5" t="s">
        <v>20</v>
      </c>
      <c r="BB127" s="12">
        <v>3115</v>
      </c>
      <c r="BC127" s="11" t="s">
        <v>89</v>
      </c>
      <c r="BD127" s="5">
        <v>1981</v>
      </c>
      <c r="BE127" s="5" t="s">
        <v>20</v>
      </c>
      <c r="BF127" s="12">
        <v>1871</v>
      </c>
      <c r="BG127" s="11" t="s">
        <v>92</v>
      </c>
      <c r="BH127" s="5">
        <v>1982</v>
      </c>
      <c r="BI127" s="5" t="s">
        <v>22</v>
      </c>
      <c r="BJ127" s="12">
        <v>1075</v>
      </c>
      <c r="BL127" s="9" t="s">
        <v>104</v>
      </c>
      <c r="BM127" s="4">
        <v>1957</v>
      </c>
      <c r="BN127" s="4" t="s">
        <v>21</v>
      </c>
      <c r="BO127" s="10">
        <v>10408</v>
      </c>
      <c r="BP127" s="9" t="s">
        <v>108</v>
      </c>
      <c r="BQ127" s="4">
        <v>1957</v>
      </c>
      <c r="BR127" s="4" t="s">
        <v>21</v>
      </c>
      <c r="BS127" s="10">
        <v>14834</v>
      </c>
      <c r="BT127" s="9" t="s">
        <v>112</v>
      </c>
      <c r="BU127" s="4">
        <v>1957</v>
      </c>
      <c r="BV127" s="4" t="s">
        <v>21</v>
      </c>
      <c r="BW127" s="10">
        <v>15938</v>
      </c>
      <c r="BX127" s="9" t="s">
        <v>116</v>
      </c>
      <c r="BY127" s="4">
        <v>1957</v>
      </c>
      <c r="BZ127" s="4" t="s">
        <v>21</v>
      </c>
      <c r="CA127" s="10">
        <v>13910</v>
      </c>
      <c r="CB127" s="9" t="s">
        <v>119</v>
      </c>
      <c r="CC127" s="4">
        <v>1957</v>
      </c>
      <c r="CD127" s="4" t="s">
        <v>21</v>
      </c>
      <c r="CE127" s="10">
        <v>1132</v>
      </c>
      <c r="CF127" s="9" t="s">
        <v>122</v>
      </c>
      <c r="CG127" s="4">
        <v>1957</v>
      </c>
      <c r="CH127" s="4" t="s">
        <v>21</v>
      </c>
      <c r="CI127" s="10">
        <v>678</v>
      </c>
      <c r="CJ127" s="9" t="s">
        <v>125</v>
      </c>
      <c r="CK127" s="4">
        <v>1957</v>
      </c>
      <c r="CL127" s="4" t="s">
        <v>21</v>
      </c>
      <c r="CM127" s="10">
        <v>610</v>
      </c>
      <c r="CN127" s="9" t="s">
        <v>128</v>
      </c>
      <c r="CO127" s="4">
        <v>1957</v>
      </c>
      <c r="CP127" s="4" t="s">
        <v>21</v>
      </c>
      <c r="CQ127" s="10">
        <v>561</v>
      </c>
      <c r="CR127" s="9" t="s">
        <v>132</v>
      </c>
      <c r="CS127" s="4">
        <v>1957</v>
      </c>
      <c r="CT127" s="4" t="s">
        <v>21</v>
      </c>
      <c r="CU127" s="10">
        <v>3.8</v>
      </c>
      <c r="CV127" s="9" t="s">
        <v>147</v>
      </c>
      <c r="CW127" s="4">
        <v>1957</v>
      </c>
      <c r="CX127" s="4" t="s">
        <v>21</v>
      </c>
      <c r="CY127" s="10">
        <v>3454</v>
      </c>
    </row>
    <row r="128" spans="1:103" ht="15.75" thickBot="1">
      <c r="A128" s="11" t="s">
        <v>10</v>
      </c>
      <c r="B128" s="5">
        <v>1957</v>
      </c>
      <c r="C128" s="5" t="s">
        <v>22</v>
      </c>
      <c r="D128" s="12">
        <v>67398</v>
      </c>
      <c r="E128" s="9" t="s">
        <v>27</v>
      </c>
      <c r="F128" s="4">
        <v>1957</v>
      </c>
      <c r="G128" s="4" t="s">
        <v>21</v>
      </c>
      <c r="H128" s="10">
        <v>45266</v>
      </c>
      <c r="I128" s="9" t="s">
        <v>31</v>
      </c>
      <c r="J128" s="4">
        <v>1957</v>
      </c>
      <c r="K128" s="4" t="s">
        <v>21</v>
      </c>
      <c r="L128" s="10">
        <v>21857</v>
      </c>
      <c r="M128" s="11" t="s">
        <v>36</v>
      </c>
      <c r="N128" s="5">
        <v>1957</v>
      </c>
      <c r="O128" s="5" t="s">
        <v>22</v>
      </c>
      <c r="P128" s="12">
        <v>5.2</v>
      </c>
      <c r="Q128" s="9" t="s">
        <v>39</v>
      </c>
      <c r="R128" s="4">
        <v>1957</v>
      </c>
      <c r="S128" s="4" t="s">
        <v>21</v>
      </c>
      <c r="T128" s="10">
        <v>5.2</v>
      </c>
      <c r="U128" s="9" t="s">
        <v>42</v>
      </c>
      <c r="V128" s="4">
        <v>1957</v>
      </c>
      <c r="W128" s="4" t="s">
        <v>21</v>
      </c>
      <c r="X128" s="10">
        <v>5.0999999999999996</v>
      </c>
      <c r="AA128" s="9" t="s">
        <v>56</v>
      </c>
      <c r="AB128" s="4">
        <v>1963</v>
      </c>
      <c r="AC128" s="4" t="s">
        <v>21</v>
      </c>
      <c r="AD128" s="10">
        <v>64326</v>
      </c>
      <c r="AE128" s="9" t="s">
        <v>60</v>
      </c>
      <c r="AF128" s="4">
        <v>1981</v>
      </c>
      <c r="AG128" s="4" t="s">
        <v>21</v>
      </c>
      <c r="AH128" s="10">
        <v>11232</v>
      </c>
      <c r="AI128" s="9" t="s">
        <v>64</v>
      </c>
      <c r="AJ128" s="4">
        <v>1983</v>
      </c>
      <c r="AK128" s="4" t="s">
        <v>11</v>
      </c>
      <c r="AL128" s="10">
        <v>6861</v>
      </c>
      <c r="AM128" s="9" t="s">
        <v>67</v>
      </c>
      <c r="AN128" s="4">
        <v>1963</v>
      </c>
      <c r="AO128" s="4" t="s">
        <v>21</v>
      </c>
      <c r="AP128" s="10">
        <v>5</v>
      </c>
      <c r="AQ128" s="9" t="s">
        <v>70</v>
      </c>
      <c r="AR128" s="4">
        <v>1981</v>
      </c>
      <c r="AS128" s="4" t="s">
        <v>21</v>
      </c>
      <c r="AT128" s="10">
        <v>16.8</v>
      </c>
      <c r="AU128" s="9" t="s">
        <v>73</v>
      </c>
      <c r="AV128" s="4">
        <v>1983</v>
      </c>
      <c r="AW128" s="4" t="s">
        <v>11</v>
      </c>
      <c r="AX128" s="10">
        <v>15.3</v>
      </c>
      <c r="AY128" s="9" t="s">
        <v>86</v>
      </c>
      <c r="AZ128" s="4">
        <v>1963</v>
      </c>
      <c r="BA128" s="4" t="s">
        <v>21</v>
      </c>
      <c r="BB128" s="10">
        <v>3245</v>
      </c>
      <c r="BC128" s="9" t="s">
        <v>89</v>
      </c>
      <c r="BD128" s="4">
        <v>1981</v>
      </c>
      <c r="BE128" s="4" t="s">
        <v>21</v>
      </c>
      <c r="BF128" s="10">
        <v>1886</v>
      </c>
      <c r="BG128" s="9" t="s">
        <v>92</v>
      </c>
      <c r="BH128" s="4">
        <v>1983</v>
      </c>
      <c r="BI128" s="4" t="s">
        <v>11</v>
      </c>
      <c r="BJ128" s="10">
        <v>1050</v>
      </c>
      <c r="BL128" s="11" t="s">
        <v>104</v>
      </c>
      <c r="BM128" s="5">
        <v>1957</v>
      </c>
      <c r="BN128" s="5" t="s">
        <v>22</v>
      </c>
      <c r="BO128" s="12">
        <v>10466</v>
      </c>
      <c r="BP128" s="11" t="s">
        <v>108</v>
      </c>
      <c r="BQ128" s="5">
        <v>1957</v>
      </c>
      <c r="BR128" s="5" t="s">
        <v>22</v>
      </c>
      <c r="BS128" s="12">
        <v>14808</v>
      </c>
      <c r="BT128" s="11" t="s">
        <v>112</v>
      </c>
      <c r="BU128" s="5">
        <v>1957</v>
      </c>
      <c r="BV128" s="5" t="s">
        <v>22</v>
      </c>
      <c r="BW128" s="12">
        <v>15932</v>
      </c>
      <c r="BX128" s="11" t="s">
        <v>116</v>
      </c>
      <c r="BY128" s="5">
        <v>1957</v>
      </c>
      <c r="BZ128" s="5" t="s">
        <v>22</v>
      </c>
      <c r="CA128" s="12">
        <v>13945</v>
      </c>
      <c r="CB128" s="11" t="s">
        <v>119</v>
      </c>
      <c r="CC128" s="5">
        <v>1957</v>
      </c>
      <c r="CD128" s="5" t="s">
        <v>22</v>
      </c>
      <c r="CE128" s="12">
        <v>1087</v>
      </c>
      <c r="CF128" s="11" t="s">
        <v>122</v>
      </c>
      <c r="CG128" s="5">
        <v>1957</v>
      </c>
      <c r="CH128" s="5" t="s">
        <v>22</v>
      </c>
      <c r="CI128" s="12">
        <v>745</v>
      </c>
      <c r="CJ128" s="11" t="s">
        <v>125</v>
      </c>
      <c r="CK128" s="5">
        <v>1957</v>
      </c>
      <c r="CL128" s="5" t="s">
        <v>22</v>
      </c>
      <c r="CM128" s="12">
        <v>631</v>
      </c>
      <c r="CN128" s="11" t="s">
        <v>128</v>
      </c>
      <c r="CO128" s="5">
        <v>1957</v>
      </c>
      <c r="CP128" s="5" t="s">
        <v>22</v>
      </c>
      <c r="CQ128" s="12">
        <v>558</v>
      </c>
      <c r="CR128" s="11" t="s">
        <v>132</v>
      </c>
      <c r="CS128" s="5">
        <v>1957</v>
      </c>
      <c r="CT128" s="5" t="s">
        <v>22</v>
      </c>
      <c r="CU128" s="12">
        <v>3.9</v>
      </c>
      <c r="CV128" s="11" t="s">
        <v>147</v>
      </c>
      <c r="CW128" s="5">
        <v>1957</v>
      </c>
      <c r="CX128" s="5" t="s">
        <v>22</v>
      </c>
      <c r="CY128" s="12">
        <v>3476</v>
      </c>
    </row>
    <row r="129" spans="1:103" ht="15.75" thickBot="1">
      <c r="A129" s="9" t="s">
        <v>10</v>
      </c>
      <c r="B129" s="4">
        <v>1958</v>
      </c>
      <c r="C129" s="4" t="s">
        <v>11</v>
      </c>
      <c r="D129" s="10">
        <v>67095</v>
      </c>
      <c r="E129" s="11" t="s">
        <v>27</v>
      </c>
      <c r="F129" s="5">
        <v>1957</v>
      </c>
      <c r="G129" s="5" t="s">
        <v>22</v>
      </c>
      <c r="H129" s="12">
        <v>45374</v>
      </c>
      <c r="I129" s="11" t="s">
        <v>31</v>
      </c>
      <c r="J129" s="5">
        <v>1957</v>
      </c>
      <c r="K129" s="5" t="s">
        <v>22</v>
      </c>
      <c r="L129" s="12">
        <v>22024</v>
      </c>
      <c r="M129" s="9" t="s">
        <v>36</v>
      </c>
      <c r="N129" s="4">
        <v>1958</v>
      </c>
      <c r="O129" s="4" t="s">
        <v>11</v>
      </c>
      <c r="P129" s="10">
        <v>5.8</v>
      </c>
      <c r="Q129" s="11" t="s">
        <v>39</v>
      </c>
      <c r="R129" s="5">
        <v>1957</v>
      </c>
      <c r="S129" s="5" t="s">
        <v>22</v>
      </c>
      <c r="T129" s="12">
        <v>5.2</v>
      </c>
      <c r="U129" s="11" t="s">
        <v>42</v>
      </c>
      <c r="V129" s="5">
        <v>1957</v>
      </c>
      <c r="W129" s="5" t="s">
        <v>22</v>
      </c>
      <c r="X129" s="12">
        <v>5.0999999999999996</v>
      </c>
      <c r="AA129" s="11" t="s">
        <v>56</v>
      </c>
      <c r="AB129" s="5">
        <v>1963</v>
      </c>
      <c r="AC129" s="5" t="s">
        <v>22</v>
      </c>
      <c r="AD129" s="12">
        <v>64164</v>
      </c>
      <c r="AE129" s="11" t="s">
        <v>60</v>
      </c>
      <c r="AF129" s="5">
        <v>1981</v>
      </c>
      <c r="AG129" s="5" t="s">
        <v>22</v>
      </c>
      <c r="AH129" s="12">
        <v>11217</v>
      </c>
      <c r="AI129" s="11" t="s">
        <v>64</v>
      </c>
      <c r="AJ129" s="5">
        <v>1983</v>
      </c>
      <c r="AK129" s="5" t="s">
        <v>12</v>
      </c>
      <c r="AL129" s="12">
        <v>6895</v>
      </c>
      <c r="AM129" s="11" t="s">
        <v>67</v>
      </c>
      <c r="AN129" s="5">
        <v>1963</v>
      </c>
      <c r="AO129" s="5" t="s">
        <v>22</v>
      </c>
      <c r="AP129" s="12">
        <v>5</v>
      </c>
      <c r="AQ129" s="11" t="s">
        <v>70</v>
      </c>
      <c r="AR129" s="5">
        <v>1981</v>
      </c>
      <c r="AS129" s="5" t="s">
        <v>22</v>
      </c>
      <c r="AT129" s="12">
        <v>17.2</v>
      </c>
      <c r="AU129" s="11" t="s">
        <v>73</v>
      </c>
      <c r="AV129" s="5">
        <v>1983</v>
      </c>
      <c r="AW129" s="5" t="s">
        <v>12</v>
      </c>
      <c r="AX129" s="12">
        <v>15.5</v>
      </c>
      <c r="AY129" s="11" t="s">
        <v>86</v>
      </c>
      <c r="AZ129" s="5">
        <v>1963</v>
      </c>
      <c r="BA129" s="5" t="s">
        <v>22</v>
      </c>
      <c r="BB129" s="12">
        <v>3178</v>
      </c>
      <c r="BC129" s="11" t="s">
        <v>89</v>
      </c>
      <c r="BD129" s="5">
        <v>1981</v>
      </c>
      <c r="BE129" s="5" t="s">
        <v>22</v>
      </c>
      <c r="BF129" s="12">
        <v>1926</v>
      </c>
      <c r="BG129" s="11" t="s">
        <v>92</v>
      </c>
      <c r="BH129" s="5">
        <v>1983</v>
      </c>
      <c r="BI129" s="5" t="s">
        <v>12</v>
      </c>
      <c r="BJ129" s="12">
        <v>1069</v>
      </c>
      <c r="BL129" s="9" t="s">
        <v>104</v>
      </c>
      <c r="BM129" s="4">
        <v>1958</v>
      </c>
      <c r="BN129" s="4" t="s">
        <v>11</v>
      </c>
      <c r="BO129" s="10">
        <v>10350</v>
      </c>
      <c r="BP129" s="9" t="s">
        <v>108</v>
      </c>
      <c r="BQ129" s="4">
        <v>1958</v>
      </c>
      <c r="BR129" s="4" t="s">
        <v>11</v>
      </c>
      <c r="BS129" s="10">
        <v>14765</v>
      </c>
      <c r="BT129" s="9" t="s">
        <v>112</v>
      </c>
      <c r="BU129" s="4">
        <v>1958</v>
      </c>
      <c r="BV129" s="4" t="s">
        <v>11</v>
      </c>
      <c r="BW129" s="10">
        <v>15892</v>
      </c>
      <c r="BX129" s="9" t="s">
        <v>116</v>
      </c>
      <c r="BY129" s="4">
        <v>1958</v>
      </c>
      <c r="BZ129" s="4" t="s">
        <v>11</v>
      </c>
      <c r="CA129" s="10">
        <v>13964</v>
      </c>
      <c r="CB129" s="9" t="s">
        <v>119</v>
      </c>
      <c r="CC129" s="4">
        <v>1958</v>
      </c>
      <c r="CD129" s="4" t="s">
        <v>11</v>
      </c>
      <c r="CE129" s="10">
        <v>1213</v>
      </c>
      <c r="CF129" s="9" t="s">
        <v>122</v>
      </c>
      <c r="CG129" s="4">
        <v>1958</v>
      </c>
      <c r="CH129" s="4" t="s">
        <v>11</v>
      </c>
      <c r="CI129" s="10">
        <v>839</v>
      </c>
      <c r="CJ129" s="9" t="s">
        <v>125</v>
      </c>
      <c r="CK129" s="4">
        <v>1958</v>
      </c>
      <c r="CL129" s="4" t="s">
        <v>11</v>
      </c>
      <c r="CM129" s="10">
        <v>709</v>
      </c>
      <c r="CN129" s="9" t="s">
        <v>128</v>
      </c>
      <c r="CO129" s="4">
        <v>1958</v>
      </c>
      <c r="CP129" s="4" t="s">
        <v>11</v>
      </c>
      <c r="CQ129" s="10">
        <v>589</v>
      </c>
      <c r="CR129" s="9" t="s">
        <v>132</v>
      </c>
      <c r="CS129" s="4">
        <v>1958</v>
      </c>
      <c r="CT129" s="4" t="s">
        <v>11</v>
      </c>
      <c r="CU129" s="10">
        <v>4.0999999999999996</v>
      </c>
      <c r="CV129" s="9" t="s">
        <v>147</v>
      </c>
      <c r="CW129" s="4">
        <v>1958</v>
      </c>
      <c r="CX129" s="4" t="s">
        <v>11</v>
      </c>
      <c r="CY129" s="10">
        <v>3875</v>
      </c>
    </row>
    <row r="130" spans="1:103" ht="15.75" thickBot="1">
      <c r="A130" s="11" t="s">
        <v>10</v>
      </c>
      <c r="B130" s="5">
        <v>1958</v>
      </c>
      <c r="C130" s="5" t="s">
        <v>12</v>
      </c>
      <c r="D130" s="12">
        <v>67201</v>
      </c>
      <c r="E130" s="9" t="s">
        <v>27</v>
      </c>
      <c r="F130" s="4">
        <v>1958</v>
      </c>
      <c r="G130" s="4" t="s">
        <v>11</v>
      </c>
      <c r="H130" s="10">
        <v>45223</v>
      </c>
      <c r="I130" s="9" t="s">
        <v>31</v>
      </c>
      <c r="J130" s="4">
        <v>1958</v>
      </c>
      <c r="K130" s="4" t="s">
        <v>11</v>
      </c>
      <c r="L130" s="10">
        <v>21872</v>
      </c>
      <c r="M130" s="11" t="s">
        <v>36</v>
      </c>
      <c r="N130" s="5">
        <v>1958</v>
      </c>
      <c r="O130" s="5" t="s">
        <v>12</v>
      </c>
      <c r="P130" s="12">
        <v>6.4</v>
      </c>
      <c r="Q130" s="9" t="s">
        <v>39</v>
      </c>
      <c r="R130" s="4">
        <v>1958</v>
      </c>
      <c r="S130" s="4" t="s">
        <v>11</v>
      </c>
      <c r="T130" s="10">
        <v>5.7</v>
      </c>
      <c r="U130" s="9" t="s">
        <v>42</v>
      </c>
      <c r="V130" s="4">
        <v>1958</v>
      </c>
      <c r="W130" s="4" t="s">
        <v>11</v>
      </c>
      <c r="X130" s="10">
        <v>5.9</v>
      </c>
      <c r="AA130" s="9" t="s">
        <v>56</v>
      </c>
      <c r="AB130" s="4">
        <v>1964</v>
      </c>
      <c r="AC130" s="4" t="s">
        <v>11</v>
      </c>
      <c r="AD130" s="10">
        <v>64301</v>
      </c>
      <c r="AE130" s="9" t="s">
        <v>60</v>
      </c>
      <c r="AF130" s="4">
        <v>1982</v>
      </c>
      <c r="AG130" s="4" t="s">
        <v>11</v>
      </c>
      <c r="AH130" s="10">
        <v>11245</v>
      </c>
      <c r="AI130" s="9" t="s">
        <v>64</v>
      </c>
      <c r="AJ130" s="4">
        <v>1983</v>
      </c>
      <c r="AK130" s="4" t="s">
        <v>13</v>
      </c>
      <c r="AL130" s="10">
        <v>6867</v>
      </c>
      <c r="AM130" s="9" t="s">
        <v>67</v>
      </c>
      <c r="AN130" s="4">
        <v>1964</v>
      </c>
      <c r="AO130" s="4" t="s">
        <v>11</v>
      </c>
      <c r="AP130" s="10">
        <v>5</v>
      </c>
      <c r="AQ130" s="9" t="s">
        <v>70</v>
      </c>
      <c r="AR130" s="4">
        <v>1982</v>
      </c>
      <c r="AS130" s="4" t="s">
        <v>11</v>
      </c>
      <c r="AT130" s="10">
        <v>17.3</v>
      </c>
      <c r="AU130" s="9" t="s">
        <v>73</v>
      </c>
      <c r="AV130" s="4">
        <v>1983</v>
      </c>
      <c r="AW130" s="4" t="s">
        <v>13</v>
      </c>
      <c r="AX130" s="10">
        <v>15.6</v>
      </c>
      <c r="AY130" s="9" t="s">
        <v>86</v>
      </c>
      <c r="AZ130" s="4">
        <v>1964</v>
      </c>
      <c r="BA130" s="4" t="s">
        <v>11</v>
      </c>
      <c r="BB130" s="10">
        <v>3183</v>
      </c>
      <c r="BC130" s="9" t="s">
        <v>89</v>
      </c>
      <c r="BD130" s="4">
        <v>1982</v>
      </c>
      <c r="BE130" s="4" t="s">
        <v>11</v>
      </c>
      <c r="BF130" s="10">
        <v>1940</v>
      </c>
      <c r="BG130" s="9" t="s">
        <v>92</v>
      </c>
      <c r="BH130" s="4">
        <v>1983</v>
      </c>
      <c r="BI130" s="4" t="s">
        <v>13</v>
      </c>
      <c r="BJ130" s="10">
        <v>1072</v>
      </c>
      <c r="BL130" s="11" t="s">
        <v>104</v>
      </c>
      <c r="BM130" s="5">
        <v>1958</v>
      </c>
      <c r="BN130" s="5" t="s">
        <v>12</v>
      </c>
      <c r="BO130" s="12">
        <v>10386</v>
      </c>
      <c r="BP130" s="11" t="s">
        <v>108</v>
      </c>
      <c r="BQ130" s="5">
        <v>1958</v>
      </c>
      <c r="BR130" s="5" t="s">
        <v>12</v>
      </c>
      <c r="BS130" s="12">
        <v>14679</v>
      </c>
      <c r="BT130" s="11" t="s">
        <v>112</v>
      </c>
      <c r="BU130" s="5">
        <v>1958</v>
      </c>
      <c r="BV130" s="5" t="s">
        <v>12</v>
      </c>
      <c r="BW130" s="12">
        <v>15869</v>
      </c>
      <c r="BX130" s="11" t="s">
        <v>116</v>
      </c>
      <c r="BY130" s="5">
        <v>1958</v>
      </c>
      <c r="BZ130" s="5" t="s">
        <v>12</v>
      </c>
      <c r="CA130" s="12">
        <v>14022</v>
      </c>
      <c r="CB130" s="11" t="s">
        <v>119</v>
      </c>
      <c r="CC130" s="5">
        <v>1958</v>
      </c>
      <c r="CD130" s="5" t="s">
        <v>12</v>
      </c>
      <c r="CE130" s="12">
        <v>1284</v>
      </c>
      <c r="CF130" s="11" t="s">
        <v>122</v>
      </c>
      <c r="CG130" s="5">
        <v>1958</v>
      </c>
      <c r="CH130" s="5" t="s">
        <v>12</v>
      </c>
      <c r="CI130" s="12">
        <v>925</v>
      </c>
      <c r="CJ130" s="11" t="s">
        <v>125</v>
      </c>
      <c r="CK130" s="5">
        <v>1958</v>
      </c>
      <c r="CL130" s="5" t="s">
        <v>12</v>
      </c>
      <c r="CM130" s="12">
        <v>893</v>
      </c>
      <c r="CN130" s="11" t="s">
        <v>128</v>
      </c>
      <c r="CO130" s="5">
        <v>1958</v>
      </c>
      <c r="CP130" s="5" t="s">
        <v>12</v>
      </c>
      <c r="CQ130" s="12">
        <v>671</v>
      </c>
      <c r="CR130" s="11" t="s">
        <v>132</v>
      </c>
      <c r="CS130" s="5">
        <v>1958</v>
      </c>
      <c r="CT130" s="5" t="s">
        <v>12</v>
      </c>
      <c r="CU130" s="12">
        <v>4.5999999999999996</v>
      </c>
      <c r="CV130" s="11" t="s">
        <v>147</v>
      </c>
      <c r="CW130" s="5">
        <v>1958</v>
      </c>
      <c r="CX130" s="5" t="s">
        <v>12</v>
      </c>
      <c r="CY130" s="12">
        <v>4303</v>
      </c>
    </row>
    <row r="131" spans="1:103" ht="15.75" thickBot="1">
      <c r="A131" s="9" t="s">
        <v>10</v>
      </c>
      <c r="B131" s="4">
        <v>1958</v>
      </c>
      <c r="C131" s="4" t="s">
        <v>13</v>
      </c>
      <c r="D131" s="10">
        <v>67223</v>
      </c>
      <c r="E131" s="11" t="s">
        <v>27</v>
      </c>
      <c r="F131" s="5">
        <v>1958</v>
      </c>
      <c r="G131" s="5" t="s">
        <v>12</v>
      </c>
      <c r="H131" s="12">
        <v>45202</v>
      </c>
      <c r="I131" s="11" t="s">
        <v>31</v>
      </c>
      <c r="J131" s="5">
        <v>1958</v>
      </c>
      <c r="K131" s="5" t="s">
        <v>12</v>
      </c>
      <c r="L131" s="12">
        <v>21999</v>
      </c>
      <c r="M131" s="9" t="s">
        <v>36</v>
      </c>
      <c r="N131" s="4">
        <v>1958</v>
      </c>
      <c r="O131" s="4" t="s">
        <v>13</v>
      </c>
      <c r="P131" s="10">
        <v>6.7</v>
      </c>
      <c r="Q131" s="11" t="s">
        <v>39</v>
      </c>
      <c r="R131" s="5">
        <v>1958</v>
      </c>
      <c r="S131" s="5" t="s">
        <v>12</v>
      </c>
      <c r="T131" s="12">
        <v>6.3</v>
      </c>
      <c r="U131" s="11" t="s">
        <v>42</v>
      </c>
      <c r="V131" s="5">
        <v>1958</v>
      </c>
      <c r="W131" s="5" t="s">
        <v>12</v>
      </c>
      <c r="X131" s="12">
        <v>6.6</v>
      </c>
      <c r="AA131" s="11" t="s">
        <v>56</v>
      </c>
      <c r="AB131" s="5">
        <v>1964</v>
      </c>
      <c r="AC131" s="5" t="s">
        <v>12</v>
      </c>
      <c r="AD131" s="12">
        <v>64584</v>
      </c>
      <c r="AE131" s="11" t="s">
        <v>60</v>
      </c>
      <c r="AF131" s="5">
        <v>1982</v>
      </c>
      <c r="AG131" s="5" t="s">
        <v>12</v>
      </c>
      <c r="AH131" s="12">
        <v>11249</v>
      </c>
      <c r="AI131" s="11" t="s">
        <v>64</v>
      </c>
      <c r="AJ131" s="5">
        <v>1983</v>
      </c>
      <c r="AK131" s="5" t="s">
        <v>14</v>
      </c>
      <c r="AL131" s="12">
        <v>6963</v>
      </c>
      <c r="AM131" s="11" t="s">
        <v>67</v>
      </c>
      <c r="AN131" s="5">
        <v>1964</v>
      </c>
      <c r="AO131" s="5" t="s">
        <v>12</v>
      </c>
      <c r="AP131" s="12">
        <v>4.9000000000000004</v>
      </c>
      <c r="AQ131" s="11" t="s">
        <v>70</v>
      </c>
      <c r="AR131" s="5">
        <v>1982</v>
      </c>
      <c r="AS131" s="5" t="s">
        <v>12</v>
      </c>
      <c r="AT131" s="12">
        <v>17.7</v>
      </c>
      <c r="AU131" s="11" t="s">
        <v>73</v>
      </c>
      <c r="AV131" s="5">
        <v>1983</v>
      </c>
      <c r="AW131" s="5" t="s">
        <v>14</v>
      </c>
      <c r="AX131" s="12">
        <v>14.8</v>
      </c>
      <c r="AY131" s="11" t="s">
        <v>86</v>
      </c>
      <c r="AZ131" s="5">
        <v>1964</v>
      </c>
      <c r="BA131" s="5" t="s">
        <v>12</v>
      </c>
      <c r="BB131" s="12">
        <v>3162</v>
      </c>
      <c r="BC131" s="11" t="s">
        <v>89</v>
      </c>
      <c r="BD131" s="5">
        <v>1982</v>
      </c>
      <c r="BE131" s="5" t="s">
        <v>12</v>
      </c>
      <c r="BF131" s="12">
        <v>1994</v>
      </c>
      <c r="BG131" s="11" t="s">
        <v>92</v>
      </c>
      <c r="BH131" s="5">
        <v>1983</v>
      </c>
      <c r="BI131" s="5" t="s">
        <v>14</v>
      </c>
      <c r="BJ131" s="12">
        <v>1028</v>
      </c>
      <c r="BL131" s="9" t="s">
        <v>104</v>
      </c>
      <c r="BM131" s="4">
        <v>1958</v>
      </c>
      <c r="BN131" s="4" t="s">
        <v>13</v>
      </c>
      <c r="BO131" s="10">
        <v>10360</v>
      </c>
      <c r="BP131" s="9" t="s">
        <v>108</v>
      </c>
      <c r="BQ131" s="4">
        <v>1958</v>
      </c>
      <c r="BR131" s="4" t="s">
        <v>13</v>
      </c>
      <c r="BS131" s="10">
        <v>14666</v>
      </c>
      <c r="BT131" s="9" t="s">
        <v>112</v>
      </c>
      <c r="BU131" s="4">
        <v>1958</v>
      </c>
      <c r="BV131" s="4" t="s">
        <v>13</v>
      </c>
      <c r="BW131" s="10">
        <v>15952</v>
      </c>
      <c r="BX131" s="9" t="s">
        <v>116</v>
      </c>
      <c r="BY131" s="4">
        <v>1958</v>
      </c>
      <c r="BZ131" s="4" t="s">
        <v>13</v>
      </c>
      <c r="CA131" s="10">
        <v>14028</v>
      </c>
      <c r="CB131" s="9" t="s">
        <v>119</v>
      </c>
      <c r="CC131" s="4">
        <v>1958</v>
      </c>
      <c r="CD131" s="4" t="s">
        <v>13</v>
      </c>
      <c r="CE131" s="10">
        <v>1311</v>
      </c>
      <c r="CF131" s="9" t="s">
        <v>122</v>
      </c>
      <c r="CG131" s="4">
        <v>1958</v>
      </c>
      <c r="CH131" s="4" t="s">
        <v>13</v>
      </c>
      <c r="CI131" s="10">
        <v>997</v>
      </c>
      <c r="CJ131" s="9" t="s">
        <v>125</v>
      </c>
      <c r="CK131" s="4">
        <v>1958</v>
      </c>
      <c r="CL131" s="4" t="s">
        <v>13</v>
      </c>
      <c r="CM131" s="10">
        <v>882</v>
      </c>
      <c r="CN131" s="9" t="s">
        <v>128</v>
      </c>
      <c r="CO131" s="4">
        <v>1958</v>
      </c>
      <c r="CP131" s="4" t="s">
        <v>13</v>
      </c>
      <c r="CQ131" s="10">
        <v>706</v>
      </c>
      <c r="CR131" s="9" t="s">
        <v>132</v>
      </c>
      <c r="CS131" s="4">
        <v>1958</v>
      </c>
      <c r="CT131" s="4" t="s">
        <v>13</v>
      </c>
      <c r="CU131" s="10">
        <v>4.9000000000000004</v>
      </c>
      <c r="CV131" s="9" t="s">
        <v>147</v>
      </c>
      <c r="CW131" s="4">
        <v>1958</v>
      </c>
      <c r="CX131" s="4" t="s">
        <v>13</v>
      </c>
      <c r="CY131" s="10">
        <v>4492</v>
      </c>
    </row>
    <row r="132" spans="1:103" ht="15.75" thickBot="1">
      <c r="A132" s="11" t="s">
        <v>10</v>
      </c>
      <c r="B132" s="5">
        <v>1958</v>
      </c>
      <c r="C132" s="5" t="s">
        <v>14</v>
      </c>
      <c r="D132" s="12">
        <v>67647</v>
      </c>
      <c r="E132" s="9" t="s">
        <v>27</v>
      </c>
      <c r="F132" s="4">
        <v>1958</v>
      </c>
      <c r="G132" s="4" t="s">
        <v>13</v>
      </c>
      <c r="H132" s="10">
        <v>45222</v>
      </c>
      <c r="I132" s="9" t="s">
        <v>31</v>
      </c>
      <c r="J132" s="4">
        <v>1958</v>
      </c>
      <c r="K132" s="4" t="s">
        <v>13</v>
      </c>
      <c r="L132" s="10">
        <v>22001</v>
      </c>
      <c r="M132" s="11" t="s">
        <v>36</v>
      </c>
      <c r="N132" s="5">
        <v>1958</v>
      </c>
      <c r="O132" s="5" t="s">
        <v>14</v>
      </c>
      <c r="P132" s="12">
        <v>7.4</v>
      </c>
      <c r="Q132" s="9" t="s">
        <v>39</v>
      </c>
      <c r="R132" s="4">
        <v>1958</v>
      </c>
      <c r="S132" s="4" t="s">
        <v>13</v>
      </c>
      <c r="T132" s="10">
        <v>6.7</v>
      </c>
      <c r="U132" s="9" t="s">
        <v>42</v>
      </c>
      <c r="V132" s="4">
        <v>1958</v>
      </c>
      <c r="W132" s="4" t="s">
        <v>13</v>
      </c>
      <c r="X132" s="10">
        <v>6.6</v>
      </c>
      <c r="AA132" s="9" t="s">
        <v>56</v>
      </c>
      <c r="AB132" s="4">
        <v>1964</v>
      </c>
      <c r="AC132" s="4" t="s">
        <v>13</v>
      </c>
      <c r="AD132" s="10">
        <v>64645</v>
      </c>
      <c r="AE132" s="9" t="s">
        <v>60</v>
      </c>
      <c r="AF132" s="4">
        <v>1982</v>
      </c>
      <c r="AG132" s="4" t="s">
        <v>13</v>
      </c>
      <c r="AH132" s="10">
        <v>11237</v>
      </c>
      <c r="AI132" s="9" t="s">
        <v>64</v>
      </c>
      <c r="AJ132" s="4">
        <v>1983</v>
      </c>
      <c r="AK132" s="4" t="s">
        <v>15</v>
      </c>
      <c r="AL132" s="10">
        <v>6957</v>
      </c>
      <c r="AM132" s="9" t="s">
        <v>67</v>
      </c>
      <c r="AN132" s="4">
        <v>1964</v>
      </c>
      <c r="AO132" s="4" t="s">
        <v>13</v>
      </c>
      <c r="AP132" s="10">
        <v>4.9000000000000004</v>
      </c>
      <c r="AQ132" s="9" t="s">
        <v>70</v>
      </c>
      <c r="AR132" s="4">
        <v>1982</v>
      </c>
      <c r="AS132" s="4" t="s">
        <v>13</v>
      </c>
      <c r="AT132" s="10">
        <v>18.100000000000001</v>
      </c>
      <c r="AU132" s="9" t="s">
        <v>73</v>
      </c>
      <c r="AV132" s="4">
        <v>1983</v>
      </c>
      <c r="AW132" s="4" t="s">
        <v>15</v>
      </c>
      <c r="AX132" s="10">
        <v>14</v>
      </c>
      <c r="AY132" s="9" t="s">
        <v>86</v>
      </c>
      <c r="AZ132" s="4">
        <v>1964</v>
      </c>
      <c r="BA132" s="4" t="s">
        <v>13</v>
      </c>
      <c r="BB132" s="10">
        <v>3166</v>
      </c>
      <c r="BC132" s="9" t="s">
        <v>89</v>
      </c>
      <c r="BD132" s="4">
        <v>1982</v>
      </c>
      <c r="BE132" s="4" t="s">
        <v>13</v>
      </c>
      <c r="BF132" s="10">
        <v>2033</v>
      </c>
      <c r="BG132" s="9" t="s">
        <v>92</v>
      </c>
      <c r="BH132" s="4">
        <v>1983</v>
      </c>
      <c r="BI132" s="4" t="s">
        <v>15</v>
      </c>
      <c r="BJ132" s="10">
        <v>975</v>
      </c>
      <c r="BL132" s="11" t="s">
        <v>104</v>
      </c>
      <c r="BM132" s="5">
        <v>1958</v>
      </c>
      <c r="BN132" s="5" t="s">
        <v>14</v>
      </c>
      <c r="BO132" s="12">
        <v>10519</v>
      </c>
      <c r="BP132" s="11" t="s">
        <v>108</v>
      </c>
      <c r="BQ132" s="5">
        <v>1958</v>
      </c>
      <c r="BR132" s="5" t="s">
        <v>14</v>
      </c>
      <c r="BS132" s="12">
        <v>14789</v>
      </c>
      <c r="BT132" s="11" t="s">
        <v>112</v>
      </c>
      <c r="BU132" s="5">
        <v>1958</v>
      </c>
      <c r="BV132" s="5" t="s">
        <v>14</v>
      </c>
      <c r="BW132" s="12">
        <v>15967</v>
      </c>
      <c r="BX132" s="11" t="s">
        <v>116</v>
      </c>
      <c r="BY132" s="5">
        <v>1958</v>
      </c>
      <c r="BZ132" s="5" t="s">
        <v>14</v>
      </c>
      <c r="CA132" s="12">
        <v>14105</v>
      </c>
      <c r="CB132" s="11" t="s">
        <v>119</v>
      </c>
      <c r="CC132" s="5">
        <v>1958</v>
      </c>
      <c r="CD132" s="5" t="s">
        <v>14</v>
      </c>
      <c r="CE132" s="12">
        <v>1526</v>
      </c>
      <c r="CF132" s="11" t="s">
        <v>122</v>
      </c>
      <c r="CG132" s="5">
        <v>1958</v>
      </c>
      <c r="CH132" s="5" t="s">
        <v>14</v>
      </c>
      <c r="CI132" s="12">
        <v>1121</v>
      </c>
      <c r="CJ132" s="11" t="s">
        <v>125</v>
      </c>
      <c r="CK132" s="5">
        <v>1958</v>
      </c>
      <c r="CL132" s="5" t="s">
        <v>14</v>
      </c>
      <c r="CM132" s="12">
        <v>937</v>
      </c>
      <c r="CN132" s="11" t="s">
        <v>128</v>
      </c>
      <c r="CO132" s="5">
        <v>1958</v>
      </c>
      <c r="CP132" s="5" t="s">
        <v>14</v>
      </c>
      <c r="CQ132" s="12">
        <v>811</v>
      </c>
      <c r="CR132" s="11" t="s">
        <v>132</v>
      </c>
      <c r="CS132" s="5">
        <v>1958</v>
      </c>
      <c r="CT132" s="5" t="s">
        <v>14</v>
      </c>
      <c r="CU132" s="12">
        <v>5.2</v>
      </c>
      <c r="CV132" s="11" t="s">
        <v>147</v>
      </c>
      <c r="CW132" s="5">
        <v>1958</v>
      </c>
      <c r="CX132" s="5" t="s">
        <v>14</v>
      </c>
      <c r="CY132" s="12">
        <v>5016</v>
      </c>
    </row>
    <row r="133" spans="1:103" ht="15.75" thickBot="1">
      <c r="A133" s="9" t="s">
        <v>10</v>
      </c>
      <c r="B133" s="4">
        <v>1958</v>
      </c>
      <c r="C133" s="4" t="s">
        <v>15</v>
      </c>
      <c r="D133" s="10">
        <v>67895</v>
      </c>
      <c r="E133" s="11" t="s">
        <v>27</v>
      </c>
      <c r="F133" s="5">
        <v>1958</v>
      </c>
      <c r="G133" s="5" t="s">
        <v>14</v>
      </c>
      <c r="H133" s="12">
        <v>45445</v>
      </c>
      <c r="I133" s="11" t="s">
        <v>31</v>
      </c>
      <c r="J133" s="5">
        <v>1958</v>
      </c>
      <c r="K133" s="5" t="s">
        <v>14</v>
      </c>
      <c r="L133" s="12">
        <v>22202</v>
      </c>
      <c r="M133" s="9" t="s">
        <v>36</v>
      </c>
      <c r="N133" s="4">
        <v>1958</v>
      </c>
      <c r="O133" s="4" t="s">
        <v>15</v>
      </c>
      <c r="P133" s="10">
        <v>7.4</v>
      </c>
      <c r="Q133" s="11" t="s">
        <v>39</v>
      </c>
      <c r="R133" s="5">
        <v>1958</v>
      </c>
      <c r="S133" s="5" t="s">
        <v>14</v>
      </c>
      <c r="T133" s="12">
        <v>7.3</v>
      </c>
      <c r="U133" s="11" t="s">
        <v>42</v>
      </c>
      <c r="V133" s="5">
        <v>1958</v>
      </c>
      <c r="W133" s="5" t="s">
        <v>14</v>
      </c>
      <c r="X133" s="12">
        <v>7.6</v>
      </c>
      <c r="AA133" s="11" t="s">
        <v>56</v>
      </c>
      <c r="AB133" s="5">
        <v>1964</v>
      </c>
      <c r="AC133" s="5" t="s">
        <v>14</v>
      </c>
      <c r="AD133" s="12">
        <v>65159</v>
      </c>
      <c r="AE133" s="11" t="s">
        <v>60</v>
      </c>
      <c r="AF133" s="5">
        <v>1982</v>
      </c>
      <c r="AG133" s="5" t="s">
        <v>14</v>
      </c>
      <c r="AH133" s="12">
        <v>11186</v>
      </c>
      <c r="AI133" s="11" t="s">
        <v>64</v>
      </c>
      <c r="AJ133" s="5">
        <v>1983</v>
      </c>
      <c r="AK133" s="5" t="s">
        <v>16</v>
      </c>
      <c r="AL133" s="12">
        <v>7061</v>
      </c>
      <c r="AM133" s="11" t="s">
        <v>67</v>
      </c>
      <c r="AN133" s="5">
        <v>1964</v>
      </c>
      <c r="AO133" s="5" t="s">
        <v>14</v>
      </c>
      <c r="AP133" s="12">
        <v>4.8</v>
      </c>
      <c r="AQ133" s="11" t="s">
        <v>70</v>
      </c>
      <c r="AR133" s="5">
        <v>1982</v>
      </c>
      <c r="AS133" s="5" t="s">
        <v>14</v>
      </c>
      <c r="AT133" s="12">
        <v>18.2</v>
      </c>
      <c r="AU133" s="11" t="s">
        <v>73</v>
      </c>
      <c r="AV133" s="5">
        <v>1983</v>
      </c>
      <c r="AW133" s="5" t="s">
        <v>16</v>
      </c>
      <c r="AX133" s="12">
        <v>14.3</v>
      </c>
      <c r="AY133" s="11" t="s">
        <v>86</v>
      </c>
      <c r="AZ133" s="5">
        <v>1964</v>
      </c>
      <c r="BA133" s="5" t="s">
        <v>14</v>
      </c>
      <c r="BB133" s="12">
        <v>3126</v>
      </c>
      <c r="BC133" s="11" t="s">
        <v>89</v>
      </c>
      <c r="BD133" s="5">
        <v>1982</v>
      </c>
      <c r="BE133" s="5" t="s">
        <v>14</v>
      </c>
      <c r="BF133" s="12">
        <v>2034</v>
      </c>
      <c r="BG133" s="11" t="s">
        <v>92</v>
      </c>
      <c r="BH133" s="5">
        <v>1983</v>
      </c>
      <c r="BI133" s="5" t="s">
        <v>16</v>
      </c>
      <c r="BJ133" s="12">
        <v>1007</v>
      </c>
      <c r="BL133" s="9" t="s">
        <v>104</v>
      </c>
      <c r="BM133" s="4">
        <v>1958</v>
      </c>
      <c r="BN133" s="4" t="s">
        <v>15</v>
      </c>
      <c r="BO133" s="10">
        <v>10631</v>
      </c>
      <c r="BP133" s="9" t="s">
        <v>108</v>
      </c>
      <c r="BQ133" s="4">
        <v>1958</v>
      </c>
      <c r="BR133" s="4" t="s">
        <v>15</v>
      </c>
      <c r="BS133" s="10">
        <v>14727</v>
      </c>
      <c r="BT133" s="9" t="s">
        <v>112</v>
      </c>
      <c r="BU133" s="4">
        <v>1958</v>
      </c>
      <c r="BV133" s="4" t="s">
        <v>15</v>
      </c>
      <c r="BW133" s="10">
        <v>16062</v>
      </c>
      <c r="BX133" s="9" t="s">
        <v>116</v>
      </c>
      <c r="BY133" s="4">
        <v>1958</v>
      </c>
      <c r="BZ133" s="4" t="s">
        <v>15</v>
      </c>
      <c r="CA133" s="10">
        <v>14155</v>
      </c>
      <c r="CB133" s="9" t="s">
        <v>119</v>
      </c>
      <c r="CC133" s="4">
        <v>1958</v>
      </c>
      <c r="CD133" s="4" t="s">
        <v>15</v>
      </c>
      <c r="CE133" s="10">
        <v>1465</v>
      </c>
      <c r="CF133" s="9" t="s">
        <v>122</v>
      </c>
      <c r="CG133" s="4">
        <v>1958</v>
      </c>
      <c r="CH133" s="4" t="s">
        <v>15</v>
      </c>
      <c r="CI133" s="10">
        <v>1117</v>
      </c>
      <c r="CJ133" s="9" t="s">
        <v>125</v>
      </c>
      <c r="CK133" s="4">
        <v>1958</v>
      </c>
      <c r="CL133" s="4" t="s">
        <v>15</v>
      </c>
      <c r="CM133" s="10">
        <v>960</v>
      </c>
      <c r="CN133" s="9" t="s">
        <v>128</v>
      </c>
      <c r="CO133" s="4">
        <v>1958</v>
      </c>
      <c r="CP133" s="4" t="s">
        <v>15</v>
      </c>
      <c r="CQ133" s="10">
        <v>801</v>
      </c>
      <c r="CR133" s="9" t="s">
        <v>132</v>
      </c>
      <c r="CS133" s="4">
        <v>1958</v>
      </c>
      <c r="CT133" s="4" t="s">
        <v>15</v>
      </c>
      <c r="CU133" s="10">
        <v>5.0999999999999996</v>
      </c>
      <c r="CV133" s="9" t="s">
        <v>147</v>
      </c>
      <c r="CW133" s="4">
        <v>1958</v>
      </c>
      <c r="CX133" s="4" t="s">
        <v>15</v>
      </c>
      <c r="CY133" s="10">
        <v>5021</v>
      </c>
    </row>
    <row r="134" spans="1:103" ht="15.75" thickBot="1">
      <c r="A134" s="11" t="s">
        <v>10</v>
      </c>
      <c r="B134" s="5">
        <v>1958</v>
      </c>
      <c r="C134" s="5" t="s">
        <v>16</v>
      </c>
      <c r="D134" s="12">
        <v>67674</v>
      </c>
      <c r="E134" s="9" t="s">
        <v>27</v>
      </c>
      <c r="F134" s="4">
        <v>1958</v>
      </c>
      <c r="G134" s="4" t="s">
        <v>15</v>
      </c>
      <c r="H134" s="10">
        <v>45638</v>
      </c>
      <c r="I134" s="9" t="s">
        <v>31</v>
      </c>
      <c r="J134" s="4">
        <v>1958</v>
      </c>
      <c r="K134" s="4" t="s">
        <v>15</v>
      </c>
      <c r="L134" s="10">
        <v>22257</v>
      </c>
      <c r="M134" s="11" t="s">
        <v>36</v>
      </c>
      <c r="N134" s="5">
        <v>1958</v>
      </c>
      <c r="O134" s="5" t="s">
        <v>16</v>
      </c>
      <c r="P134" s="12">
        <v>7.3</v>
      </c>
      <c r="Q134" s="9" t="s">
        <v>39</v>
      </c>
      <c r="R134" s="4">
        <v>1958</v>
      </c>
      <c r="S134" s="4" t="s">
        <v>15</v>
      </c>
      <c r="T134" s="10">
        <v>7.5</v>
      </c>
      <c r="U134" s="9" t="s">
        <v>42</v>
      </c>
      <c r="V134" s="4">
        <v>1958</v>
      </c>
      <c r="W134" s="4" t="s">
        <v>15</v>
      </c>
      <c r="X134" s="10">
        <v>7.3</v>
      </c>
      <c r="AA134" s="9" t="s">
        <v>56</v>
      </c>
      <c r="AB134" s="4">
        <v>1964</v>
      </c>
      <c r="AC134" s="4" t="s">
        <v>15</v>
      </c>
      <c r="AD134" s="10">
        <v>65177</v>
      </c>
      <c r="AE134" s="9" t="s">
        <v>60</v>
      </c>
      <c r="AF134" s="4">
        <v>1982</v>
      </c>
      <c r="AG134" s="4" t="s">
        <v>15</v>
      </c>
      <c r="AH134" s="10">
        <v>11271</v>
      </c>
      <c r="AI134" s="9" t="s">
        <v>64</v>
      </c>
      <c r="AJ134" s="4">
        <v>1983</v>
      </c>
      <c r="AK134" s="4" t="s">
        <v>17</v>
      </c>
      <c r="AL134" s="10">
        <v>7019</v>
      </c>
      <c r="AM134" s="9" t="s">
        <v>67</v>
      </c>
      <c r="AN134" s="4">
        <v>1964</v>
      </c>
      <c r="AO134" s="4" t="s">
        <v>15</v>
      </c>
      <c r="AP134" s="10">
        <v>4.5</v>
      </c>
      <c r="AQ134" s="9" t="s">
        <v>70</v>
      </c>
      <c r="AR134" s="4">
        <v>1982</v>
      </c>
      <c r="AS134" s="4" t="s">
        <v>15</v>
      </c>
      <c r="AT134" s="10">
        <v>18.5</v>
      </c>
      <c r="AU134" s="9" t="s">
        <v>73</v>
      </c>
      <c r="AV134" s="4">
        <v>1983</v>
      </c>
      <c r="AW134" s="4" t="s">
        <v>17</v>
      </c>
      <c r="AX134" s="10">
        <v>12.4</v>
      </c>
      <c r="AY134" s="9" t="s">
        <v>86</v>
      </c>
      <c r="AZ134" s="4">
        <v>1964</v>
      </c>
      <c r="BA134" s="4" t="s">
        <v>15</v>
      </c>
      <c r="BB134" s="10">
        <v>2955</v>
      </c>
      <c r="BC134" s="9" t="s">
        <v>89</v>
      </c>
      <c r="BD134" s="4">
        <v>1982</v>
      </c>
      <c r="BE134" s="4" t="s">
        <v>15</v>
      </c>
      <c r="BF134" s="10">
        <v>2087</v>
      </c>
      <c r="BG134" s="9" t="s">
        <v>92</v>
      </c>
      <c r="BH134" s="4">
        <v>1983</v>
      </c>
      <c r="BI134" s="4" t="s">
        <v>17</v>
      </c>
      <c r="BJ134" s="10">
        <v>873</v>
      </c>
      <c r="BL134" s="11" t="s">
        <v>104</v>
      </c>
      <c r="BM134" s="5">
        <v>1958</v>
      </c>
      <c r="BN134" s="5" t="s">
        <v>16</v>
      </c>
      <c r="BO134" s="12">
        <v>10474</v>
      </c>
      <c r="BP134" s="11" t="s">
        <v>108</v>
      </c>
      <c r="BQ134" s="5">
        <v>1958</v>
      </c>
      <c r="BR134" s="5" t="s">
        <v>16</v>
      </c>
      <c r="BS134" s="12">
        <v>14658</v>
      </c>
      <c r="BT134" s="11" t="s">
        <v>112</v>
      </c>
      <c r="BU134" s="5">
        <v>1958</v>
      </c>
      <c r="BV134" s="5" t="s">
        <v>16</v>
      </c>
      <c r="BW134" s="12">
        <v>16084</v>
      </c>
      <c r="BX134" s="11" t="s">
        <v>116</v>
      </c>
      <c r="BY134" s="5">
        <v>1958</v>
      </c>
      <c r="BZ134" s="5" t="s">
        <v>16</v>
      </c>
      <c r="CA134" s="12">
        <v>14237</v>
      </c>
      <c r="CB134" s="11" t="s">
        <v>119</v>
      </c>
      <c r="CC134" s="5">
        <v>1958</v>
      </c>
      <c r="CD134" s="5" t="s">
        <v>16</v>
      </c>
      <c r="CE134" s="12">
        <v>1386</v>
      </c>
      <c r="CF134" s="11" t="s">
        <v>122</v>
      </c>
      <c r="CG134" s="5">
        <v>1958</v>
      </c>
      <c r="CH134" s="5" t="s">
        <v>16</v>
      </c>
      <c r="CI134" s="12">
        <v>1131</v>
      </c>
      <c r="CJ134" s="11" t="s">
        <v>125</v>
      </c>
      <c r="CK134" s="5">
        <v>1958</v>
      </c>
      <c r="CL134" s="5" t="s">
        <v>16</v>
      </c>
      <c r="CM134" s="12">
        <v>952</v>
      </c>
      <c r="CN134" s="11" t="s">
        <v>128</v>
      </c>
      <c r="CO134" s="5">
        <v>1958</v>
      </c>
      <c r="CP134" s="5" t="s">
        <v>16</v>
      </c>
      <c r="CQ134" s="12">
        <v>860</v>
      </c>
      <c r="CR134" s="11" t="s">
        <v>132</v>
      </c>
      <c r="CS134" s="5">
        <v>1958</v>
      </c>
      <c r="CT134" s="5" t="s">
        <v>16</v>
      </c>
      <c r="CU134" s="12">
        <v>5.2</v>
      </c>
      <c r="CV134" s="11" t="s">
        <v>147</v>
      </c>
      <c r="CW134" s="5">
        <v>1958</v>
      </c>
      <c r="CX134" s="5" t="s">
        <v>16</v>
      </c>
      <c r="CY134" s="12">
        <v>4944</v>
      </c>
    </row>
    <row r="135" spans="1:103" ht="15.75" thickBot="1">
      <c r="A135" s="9" t="s">
        <v>10</v>
      </c>
      <c r="B135" s="4">
        <v>1958</v>
      </c>
      <c r="C135" s="4" t="s">
        <v>17</v>
      </c>
      <c r="D135" s="10">
        <v>67824</v>
      </c>
      <c r="E135" s="11" t="s">
        <v>27</v>
      </c>
      <c r="F135" s="5">
        <v>1958</v>
      </c>
      <c r="G135" s="5" t="s">
        <v>16</v>
      </c>
      <c r="H135" s="12">
        <v>45523</v>
      </c>
      <c r="I135" s="11" t="s">
        <v>31</v>
      </c>
      <c r="J135" s="5">
        <v>1958</v>
      </c>
      <c r="K135" s="5" t="s">
        <v>16</v>
      </c>
      <c r="L135" s="12">
        <v>22151</v>
      </c>
      <c r="M135" s="9" t="s">
        <v>36</v>
      </c>
      <c r="N135" s="4">
        <v>1958</v>
      </c>
      <c r="O135" s="4" t="s">
        <v>17</v>
      </c>
      <c r="P135" s="10">
        <v>7.5</v>
      </c>
      <c r="Q135" s="11" t="s">
        <v>39</v>
      </c>
      <c r="R135" s="5">
        <v>1958</v>
      </c>
      <c r="S135" s="5" t="s">
        <v>16</v>
      </c>
      <c r="T135" s="12">
        <v>7.4</v>
      </c>
      <c r="U135" s="11" t="s">
        <v>42</v>
      </c>
      <c r="V135" s="5">
        <v>1958</v>
      </c>
      <c r="W135" s="5" t="s">
        <v>16</v>
      </c>
      <c r="X135" s="12">
        <v>7.1</v>
      </c>
      <c r="AA135" s="11" t="s">
        <v>56</v>
      </c>
      <c r="AB135" s="5">
        <v>1964</v>
      </c>
      <c r="AC135" s="5" t="s">
        <v>16</v>
      </c>
      <c r="AD135" s="12">
        <v>64883</v>
      </c>
      <c r="AE135" s="11" t="s">
        <v>60</v>
      </c>
      <c r="AF135" s="5">
        <v>1982</v>
      </c>
      <c r="AG135" s="5" t="s">
        <v>16</v>
      </c>
      <c r="AH135" s="12">
        <v>11217</v>
      </c>
      <c r="AI135" s="11" t="s">
        <v>64</v>
      </c>
      <c r="AJ135" s="5">
        <v>1983</v>
      </c>
      <c r="AK135" s="5" t="s">
        <v>18</v>
      </c>
      <c r="AL135" s="12">
        <v>7127</v>
      </c>
      <c r="AM135" s="11" t="s">
        <v>67</v>
      </c>
      <c r="AN135" s="5">
        <v>1964</v>
      </c>
      <c r="AO135" s="5" t="s">
        <v>16</v>
      </c>
      <c r="AP135" s="12">
        <v>4.7</v>
      </c>
      <c r="AQ135" s="11" t="s">
        <v>70</v>
      </c>
      <c r="AR135" s="5">
        <v>1982</v>
      </c>
      <c r="AS135" s="5" t="s">
        <v>16</v>
      </c>
      <c r="AT135" s="12">
        <v>18.5</v>
      </c>
      <c r="AU135" s="11" t="s">
        <v>73</v>
      </c>
      <c r="AV135" s="5">
        <v>1983</v>
      </c>
      <c r="AW135" s="5" t="s">
        <v>18</v>
      </c>
      <c r="AX135" s="12">
        <v>13</v>
      </c>
      <c r="AY135" s="11" t="s">
        <v>86</v>
      </c>
      <c r="AZ135" s="5">
        <v>1964</v>
      </c>
      <c r="BA135" s="5" t="s">
        <v>16</v>
      </c>
      <c r="BB135" s="12">
        <v>3047</v>
      </c>
      <c r="BC135" s="11" t="s">
        <v>89</v>
      </c>
      <c r="BD135" s="5">
        <v>1982</v>
      </c>
      <c r="BE135" s="5" t="s">
        <v>16</v>
      </c>
      <c r="BF135" s="12">
        <v>2073</v>
      </c>
      <c r="BG135" s="11" t="s">
        <v>92</v>
      </c>
      <c r="BH135" s="5">
        <v>1983</v>
      </c>
      <c r="BI135" s="5" t="s">
        <v>18</v>
      </c>
      <c r="BJ135" s="12">
        <v>926</v>
      </c>
      <c r="BL135" s="9" t="s">
        <v>104</v>
      </c>
      <c r="BM135" s="4">
        <v>1958</v>
      </c>
      <c r="BN135" s="4" t="s">
        <v>17</v>
      </c>
      <c r="BO135" s="10">
        <v>10550</v>
      </c>
      <c r="BP135" s="9" t="s">
        <v>108</v>
      </c>
      <c r="BQ135" s="4">
        <v>1958</v>
      </c>
      <c r="BR135" s="4" t="s">
        <v>17</v>
      </c>
      <c r="BS135" s="10">
        <v>14646</v>
      </c>
      <c r="BT135" s="9" t="s">
        <v>112</v>
      </c>
      <c r="BU135" s="4">
        <v>1958</v>
      </c>
      <c r="BV135" s="4" t="s">
        <v>17</v>
      </c>
      <c r="BW135" s="10">
        <v>16107</v>
      </c>
      <c r="BX135" s="9" t="s">
        <v>116</v>
      </c>
      <c r="BY135" s="4">
        <v>1958</v>
      </c>
      <c r="BZ135" s="4" t="s">
        <v>17</v>
      </c>
      <c r="CA135" s="10">
        <v>14282</v>
      </c>
      <c r="CB135" s="9" t="s">
        <v>119</v>
      </c>
      <c r="CC135" s="4">
        <v>1958</v>
      </c>
      <c r="CD135" s="4" t="s">
        <v>17</v>
      </c>
      <c r="CE135" s="10">
        <v>1529</v>
      </c>
      <c r="CF135" s="9" t="s">
        <v>122</v>
      </c>
      <c r="CG135" s="4">
        <v>1958</v>
      </c>
      <c r="CH135" s="4" t="s">
        <v>17</v>
      </c>
      <c r="CI135" s="10">
        <v>1096</v>
      </c>
      <c r="CJ135" s="9" t="s">
        <v>125</v>
      </c>
      <c r="CK135" s="4">
        <v>1958</v>
      </c>
      <c r="CL135" s="4" t="s">
        <v>17</v>
      </c>
      <c r="CM135" s="10">
        <v>947</v>
      </c>
      <c r="CN135" s="9" t="s">
        <v>128</v>
      </c>
      <c r="CO135" s="4">
        <v>1958</v>
      </c>
      <c r="CP135" s="4" t="s">
        <v>17</v>
      </c>
      <c r="CQ135" s="10">
        <v>833</v>
      </c>
      <c r="CR135" s="9" t="s">
        <v>132</v>
      </c>
      <c r="CS135" s="4">
        <v>1958</v>
      </c>
      <c r="CT135" s="4" t="s">
        <v>17</v>
      </c>
      <c r="CU135" s="10">
        <v>5.3</v>
      </c>
      <c r="CV135" s="9" t="s">
        <v>147</v>
      </c>
      <c r="CW135" s="4">
        <v>1958</v>
      </c>
      <c r="CX135" s="4" t="s">
        <v>17</v>
      </c>
      <c r="CY135" s="10">
        <v>5079</v>
      </c>
    </row>
    <row r="136" spans="1:103" ht="15.75" thickBot="1">
      <c r="A136" s="11" t="s">
        <v>10</v>
      </c>
      <c r="B136" s="5">
        <v>1958</v>
      </c>
      <c r="C136" s="5" t="s">
        <v>18</v>
      </c>
      <c r="D136" s="12">
        <v>68037</v>
      </c>
      <c r="E136" s="9" t="s">
        <v>27</v>
      </c>
      <c r="F136" s="4">
        <v>1958</v>
      </c>
      <c r="G136" s="4" t="s">
        <v>17</v>
      </c>
      <c r="H136" s="10">
        <v>45726</v>
      </c>
      <c r="I136" s="9" t="s">
        <v>31</v>
      </c>
      <c r="J136" s="4">
        <v>1958</v>
      </c>
      <c r="K136" s="4" t="s">
        <v>17</v>
      </c>
      <c r="L136" s="10">
        <v>22098</v>
      </c>
      <c r="M136" s="11" t="s">
        <v>36</v>
      </c>
      <c r="N136" s="5">
        <v>1958</v>
      </c>
      <c r="O136" s="5" t="s">
        <v>18</v>
      </c>
      <c r="P136" s="12">
        <v>7.4</v>
      </c>
      <c r="Q136" s="9" t="s">
        <v>39</v>
      </c>
      <c r="R136" s="4">
        <v>1958</v>
      </c>
      <c r="S136" s="4" t="s">
        <v>17</v>
      </c>
      <c r="T136" s="10">
        <v>7.6</v>
      </c>
      <c r="U136" s="9" t="s">
        <v>42</v>
      </c>
      <c r="V136" s="4">
        <v>1958</v>
      </c>
      <c r="W136" s="4" t="s">
        <v>17</v>
      </c>
      <c r="X136" s="10">
        <v>7.3</v>
      </c>
      <c r="AA136" s="9" t="s">
        <v>56</v>
      </c>
      <c r="AB136" s="4">
        <v>1964</v>
      </c>
      <c r="AC136" s="4" t="s">
        <v>17</v>
      </c>
      <c r="AD136" s="10">
        <v>64846</v>
      </c>
      <c r="AE136" s="9" t="s">
        <v>60</v>
      </c>
      <c r="AF136" s="4">
        <v>1982</v>
      </c>
      <c r="AG136" s="4" t="s">
        <v>17</v>
      </c>
      <c r="AH136" s="10">
        <v>11310</v>
      </c>
      <c r="AI136" s="9" t="s">
        <v>64</v>
      </c>
      <c r="AJ136" s="4">
        <v>1983</v>
      </c>
      <c r="AK136" s="4" t="s">
        <v>19</v>
      </c>
      <c r="AL136" s="10">
        <v>7132</v>
      </c>
      <c r="AM136" s="9" t="s">
        <v>67</v>
      </c>
      <c r="AN136" s="4">
        <v>1964</v>
      </c>
      <c r="AO136" s="4" t="s">
        <v>17</v>
      </c>
      <c r="AP136" s="10">
        <v>4.3</v>
      </c>
      <c r="AQ136" s="9" t="s">
        <v>70</v>
      </c>
      <c r="AR136" s="4">
        <v>1982</v>
      </c>
      <c r="AS136" s="4" t="s">
        <v>17</v>
      </c>
      <c r="AT136" s="10">
        <v>18.8</v>
      </c>
      <c r="AU136" s="9" t="s">
        <v>73</v>
      </c>
      <c r="AV136" s="4">
        <v>1983</v>
      </c>
      <c r="AW136" s="4" t="s">
        <v>19</v>
      </c>
      <c r="AX136" s="10">
        <v>12.9</v>
      </c>
      <c r="AY136" s="9" t="s">
        <v>86</v>
      </c>
      <c r="AZ136" s="4">
        <v>1964</v>
      </c>
      <c r="BA136" s="4" t="s">
        <v>17</v>
      </c>
      <c r="BB136" s="10">
        <v>2798</v>
      </c>
      <c r="BC136" s="9" t="s">
        <v>89</v>
      </c>
      <c r="BD136" s="4">
        <v>1982</v>
      </c>
      <c r="BE136" s="4" t="s">
        <v>17</v>
      </c>
      <c r="BF136" s="10">
        <v>2123</v>
      </c>
      <c r="BG136" s="9" t="s">
        <v>92</v>
      </c>
      <c r="BH136" s="4">
        <v>1983</v>
      </c>
      <c r="BI136" s="4" t="s">
        <v>19</v>
      </c>
      <c r="BJ136" s="10">
        <v>923</v>
      </c>
      <c r="BL136" s="11" t="s">
        <v>104</v>
      </c>
      <c r="BM136" s="5">
        <v>1958</v>
      </c>
      <c r="BN136" s="5" t="s">
        <v>18</v>
      </c>
      <c r="BO136" s="12">
        <v>10595</v>
      </c>
      <c r="BP136" s="11" t="s">
        <v>108</v>
      </c>
      <c r="BQ136" s="5">
        <v>1958</v>
      </c>
      <c r="BR136" s="5" t="s">
        <v>18</v>
      </c>
      <c r="BS136" s="12">
        <v>14701</v>
      </c>
      <c r="BT136" s="11" t="s">
        <v>112</v>
      </c>
      <c r="BU136" s="5">
        <v>1958</v>
      </c>
      <c r="BV136" s="5" t="s">
        <v>18</v>
      </c>
      <c r="BW136" s="12">
        <v>16176</v>
      </c>
      <c r="BX136" s="11" t="s">
        <v>116</v>
      </c>
      <c r="BY136" s="5">
        <v>1958</v>
      </c>
      <c r="BZ136" s="5" t="s">
        <v>18</v>
      </c>
      <c r="CA136" s="12">
        <v>14357</v>
      </c>
      <c r="CB136" s="11" t="s">
        <v>119</v>
      </c>
      <c r="CC136" s="5">
        <v>1958</v>
      </c>
      <c r="CD136" s="5" t="s">
        <v>18</v>
      </c>
      <c r="CE136" s="12">
        <v>1429</v>
      </c>
      <c r="CF136" s="11" t="s">
        <v>122</v>
      </c>
      <c r="CG136" s="5">
        <v>1958</v>
      </c>
      <c r="CH136" s="5" t="s">
        <v>18</v>
      </c>
      <c r="CI136" s="12">
        <v>1068</v>
      </c>
      <c r="CJ136" s="11" t="s">
        <v>125</v>
      </c>
      <c r="CK136" s="5">
        <v>1958</v>
      </c>
      <c r="CL136" s="5" t="s">
        <v>18</v>
      </c>
      <c r="CM136" s="12">
        <v>959</v>
      </c>
      <c r="CN136" s="11" t="s">
        <v>128</v>
      </c>
      <c r="CO136" s="5">
        <v>1958</v>
      </c>
      <c r="CP136" s="5" t="s">
        <v>18</v>
      </c>
      <c r="CQ136" s="12">
        <v>866</v>
      </c>
      <c r="CR136" s="11" t="s">
        <v>132</v>
      </c>
      <c r="CS136" s="5">
        <v>1958</v>
      </c>
      <c r="CT136" s="5" t="s">
        <v>18</v>
      </c>
      <c r="CU136" s="12">
        <v>5.8</v>
      </c>
      <c r="CV136" s="11" t="s">
        <v>147</v>
      </c>
      <c r="CW136" s="5">
        <v>1958</v>
      </c>
      <c r="CX136" s="5" t="s">
        <v>18</v>
      </c>
      <c r="CY136" s="12">
        <v>5025</v>
      </c>
    </row>
    <row r="137" spans="1:103" ht="15.75" thickBot="1">
      <c r="A137" s="9" t="s">
        <v>10</v>
      </c>
      <c r="B137" s="4">
        <v>1958</v>
      </c>
      <c r="C137" s="4" t="s">
        <v>19</v>
      </c>
      <c r="D137" s="10">
        <v>68002</v>
      </c>
      <c r="E137" s="11" t="s">
        <v>27</v>
      </c>
      <c r="F137" s="5">
        <v>1958</v>
      </c>
      <c r="G137" s="5" t="s">
        <v>18</v>
      </c>
      <c r="H137" s="12">
        <v>45771</v>
      </c>
      <c r="I137" s="11" t="s">
        <v>31</v>
      </c>
      <c r="J137" s="5">
        <v>1958</v>
      </c>
      <c r="K137" s="5" t="s">
        <v>18</v>
      </c>
      <c r="L137" s="12">
        <v>22266</v>
      </c>
      <c r="M137" s="9" t="s">
        <v>36</v>
      </c>
      <c r="N137" s="4">
        <v>1958</v>
      </c>
      <c r="O137" s="4" t="s">
        <v>19</v>
      </c>
      <c r="P137" s="10">
        <v>7.1</v>
      </c>
      <c r="Q137" s="11" t="s">
        <v>39</v>
      </c>
      <c r="R137" s="5">
        <v>1958</v>
      </c>
      <c r="S137" s="5" t="s">
        <v>18</v>
      </c>
      <c r="T137" s="12">
        <v>7.5</v>
      </c>
      <c r="U137" s="11" t="s">
        <v>42</v>
      </c>
      <c r="V137" s="5">
        <v>1958</v>
      </c>
      <c r="W137" s="5" t="s">
        <v>18</v>
      </c>
      <c r="X137" s="12">
        <v>7.2</v>
      </c>
      <c r="AA137" s="11" t="s">
        <v>56</v>
      </c>
      <c r="AB137" s="5">
        <v>1964</v>
      </c>
      <c r="AC137" s="5" t="s">
        <v>18</v>
      </c>
      <c r="AD137" s="12">
        <v>64982</v>
      </c>
      <c r="AE137" s="11" t="s">
        <v>60</v>
      </c>
      <c r="AF137" s="5">
        <v>1982</v>
      </c>
      <c r="AG137" s="5" t="s">
        <v>18</v>
      </c>
      <c r="AH137" s="12">
        <v>11367</v>
      </c>
      <c r="AI137" s="11" t="s">
        <v>64</v>
      </c>
      <c r="AJ137" s="5">
        <v>1983</v>
      </c>
      <c r="AK137" s="5" t="s">
        <v>20</v>
      </c>
      <c r="AL137" s="12">
        <v>7087</v>
      </c>
      <c r="AM137" s="11" t="s">
        <v>67</v>
      </c>
      <c r="AN137" s="5">
        <v>1964</v>
      </c>
      <c r="AO137" s="5" t="s">
        <v>18</v>
      </c>
      <c r="AP137" s="12">
        <v>4.4000000000000004</v>
      </c>
      <c r="AQ137" s="11" t="s">
        <v>70</v>
      </c>
      <c r="AR137" s="5">
        <v>1982</v>
      </c>
      <c r="AS137" s="5" t="s">
        <v>18</v>
      </c>
      <c r="AT137" s="12">
        <v>18.899999999999999</v>
      </c>
      <c r="AU137" s="11" t="s">
        <v>73</v>
      </c>
      <c r="AV137" s="5">
        <v>1983</v>
      </c>
      <c r="AW137" s="5" t="s">
        <v>20</v>
      </c>
      <c r="AX137" s="12">
        <v>12.1</v>
      </c>
      <c r="AY137" s="11" t="s">
        <v>86</v>
      </c>
      <c r="AZ137" s="5">
        <v>1964</v>
      </c>
      <c r="BA137" s="5" t="s">
        <v>18</v>
      </c>
      <c r="BB137" s="12">
        <v>2881</v>
      </c>
      <c r="BC137" s="11" t="s">
        <v>89</v>
      </c>
      <c r="BD137" s="5">
        <v>1982</v>
      </c>
      <c r="BE137" s="5" t="s">
        <v>18</v>
      </c>
      <c r="BF137" s="12">
        <v>2143</v>
      </c>
      <c r="BG137" s="11" t="s">
        <v>92</v>
      </c>
      <c r="BH137" s="5">
        <v>1983</v>
      </c>
      <c r="BI137" s="5" t="s">
        <v>20</v>
      </c>
      <c r="BJ137" s="12">
        <v>858</v>
      </c>
      <c r="BL137" s="9" t="s">
        <v>104</v>
      </c>
      <c r="BM137" s="4">
        <v>1958</v>
      </c>
      <c r="BN137" s="4" t="s">
        <v>19</v>
      </c>
      <c r="BO137" s="10">
        <v>10657</v>
      </c>
      <c r="BP137" s="9" t="s">
        <v>108</v>
      </c>
      <c r="BQ137" s="4">
        <v>1958</v>
      </c>
      <c r="BR137" s="4" t="s">
        <v>19</v>
      </c>
      <c r="BS137" s="10">
        <v>14617</v>
      </c>
      <c r="BT137" s="9" t="s">
        <v>112</v>
      </c>
      <c r="BU137" s="4">
        <v>1958</v>
      </c>
      <c r="BV137" s="4" t="s">
        <v>19</v>
      </c>
      <c r="BW137" s="10">
        <v>16134</v>
      </c>
      <c r="BX137" s="9" t="s">
        <v>116</v>
      </c>
      <c r="BY137" s="4">
        <v>1958</v>
      </c>
      <c r="BZ137" s="4" t="s">
        <v>19</v>
      </c>
      <c r="CA137" s="10">
        <v>14246</v>
      </c>
      <c r="CB137" s="9" t="s">
        <v>119</v>
      </c>
      <c r="CC137" s="4">
        <v>1958</v>
      </c>
      <c r="CD137" s="4" t="s">
        <v>19</v>
      </c>
      <c r="CE137" s="10">
        <v>1485</v>
      </c>
      <c r="CF137" s="9" t="s">
        <v>122</v>
      </c>
      <c r="CG137" s="4">
        <v>1958</v>
      </c>
      <c r="CH137" s="4" t="s">
        <v>19</v>
      </c>
      <c r="CI137" s="10">
        <v>969</v>
      </c>
      <c r="CJ137" s="9" t="s">
        <v>125</v>
      </c>
      <c r="CK137" s="4">
        <v>1958</v>
      </c>
      <c r="CL137" s="4" t="s">
        <v>19</v>
      </c>
      <c r="CM137" s="10">
        <v>904</v>
      </c>
      <c r="CN137" s="9" t="s">
        <v>128</v>
      </c>
      <c r="CO137" s="4">
        <v>1958</v>
      </c>
      <c r="CP137" s="4" t="s">
        <v>19</v>
      </c>
      <c r="CQ137" s="10">
        <v>752</v>
      </c>
      <c r="CR137" s="9" t="s">
        <v>132</v>
      </c>
      <c r="CS137" s="4">
        <v>1958</v>
      </c>
      <c r="CT137" s="4" t="s">
        <v>19</v>
      </c>
      <c r="CU137" s="10">
        <v>5.6</v>
      </c>
      <c r="CV137" s="9" t="s">
        <v>147</v>
      </c>
      <c r="CW137" s="4">
        <v>1958</v>
      </c>
      <c r="CX137" s="4" t="s">
        <v>19</v>
      </c>
      <c r="CY137" s="10">
        <v>4821</v>
      </c>
    </row>
    <row r="138" spans="1:103" ht="15.75" thickBot="1">
      <c r="A138" s="11" t="s">
        <v>10</v>
      </c>
      <c r="B138" s="5">
        <v>1958</v>
      </c>
      <c r="C138" s="5" t="s">
        <v>20</v>
      </c>
      <c r="D138" s="12">
        <v>68045</v>
      </c>
      <c r="E138" s="9" t="s">
        <v>27</v>
      </c>
      <c r="F138" s="4">
        <v>1958</v>
      </c>
      <c r="G138" s="4" t="s">
        <v>19</v>
      </c>
      <c r="H138" s="10">
        <v>45841</v>
      </c>
      <c r="I138" s="9" t="s">
        <v>31</v>
      </c>
      <c r="J138" s="4">
        <v>1958</v>
      </c>
      <c r="K138" s="4" t="s">
        <v>19</v>
      </c>
      <c r="L138" s="10">
        <v>22161</v>
      </c>
      <c r="M138" s="11" t="s">
        <v>36</v>
      </c>
      <c r="N138" s="5">
        <v>1958</v>
      </c>
      <c r="O138" s="5" t="s">
        <v>20</v>
      </c>
      <c r="P138" s="12">
        <v>6.7</v>
      </c>
      <c r="Q138" s="9" t="s">
        <v>39</v>
      </c>
      <c r="R138" s="4">
        <v>1958</v>
      </c>
      <c r="S138" s="4" t="s">
        <v>19</v>
      </c>
      <c r="T138" s="10">
        <v>7.1</v>
      </c>
      <c r="U138" s="9" t="s">
        <v>42</v>
      </c>
      <c r="V138" s="4">
        <v>1958</v>
      </c>
      <c r="W138" s="4" t="s">
        <v>19</v>
      </c>
      <c r="X138" s="10">
        <v>7</v>
      </c>
      <c r="AA138" s="9" t="s">
        <v>56</v>
      </c>
      <c r="AB138" s="4">
        <v>1964</v>
      </c>
      <c r="AC138" s="4" t="s">
        <v>19</v>
      </c>
      <c r="AD138" s="10">
        <v>65016</v>
      </c>
      <c r="AE138" s="9" t="s">
        <v>60</v>
      </c>
      <c r="AF138" s="4">
        <v>1982</v>
      </c>
      <c r="AG138" s="4" t="s">
        <v>19</v>
      </c>
      <c r="AH138" s="10">
        <v>11423</v>
      </c>
      <c r="AI138" s="9" t="s">
        <v>64</v>
      </c>
      <c r="AJ138" s="4">
        <v>1983</v>
      </c>
      <c r="AK138" s="4" t="s">
        <v>21</v>
      </c>
      <c r="AL138" s="10">
        <v>7159</v>
      </c>
      <c r="AM138" s="9" t="s">
        <v>67</v>
      </c>
      <c r="AN138" s="4">
        <v>1964</v>
      </c>
      <c r="AO138" s="4" t="s">
        <v>19</v>
      </c>
      <c r="AP138" s="10">
        <v>4.5</v>
      </c>
      <c r="AQ138" s="9" t="s">
        <v>70</v>
      </c>
      <c r="AR138" s="4">
        <v>1982</v>
      </c>
      <c r="AS138" s="4" t="s">
        <v>19</v>
      </c>
      <c r="AT138" s="10">
        <v>19.7</v>
      </c>
      <c r="AU138" s="9" t="s">
        <v>73</v>
      </c>
      <c r="AV138" s="4">
        <v>1983</v>
      </c>
      <c r="AW138" s="4" t="s">
        <v>21</v>
      </c>
      <c r="AX138" s="10">
        <v>12.3</v>
      </c>
      <c r="AY138" s="9" t="s">
        <v>86</v>
      </c>
      <c r="AZ138" s="4">
        <v>1964</v>
      </c>
      <c r="BA138" s="4" t="s">
        <v>19</v>
      </c>
      <c r="BB138" s="10">
        <v>2896</v>
      </c>
      <c r="BC138" s="9" t="s">
        <v>89</v>
      </c>
      <c r="BD138" s="4">
        <v>1982</v>
      </c>
      <c r="BE138" s="4" t="s">
        <v>19</v>
      </c>
      <c r="BF138" s="10">
        <v>2252</v>
      </c>
      <c r="BG138" s="9" t="s">
        <v>92</v>
      </c>
      <c r="BH138" s="4">
        <v>1983</v>
      </c>
      <c r="BI138" s="4" t="s">
        <v>21</v>
      </c>
      <c r="BJ138" s="10">
        <v>881</v>
      </c>
      <c r="BL138" s="11" t="s">
        <v>104</v>
      </c>
      <c r="BM138" s="5">
        <v>1958</v>
      </c>
      <c r="BN138" s="5" t="s">
        <v>20</v>
      </c>
      <c r="BO138" s="12">
        <v>10747</v>
      </c>
      <c r="BP138" s="11" t="s">
        <v>108</v>
      </c>
      <c r="BQ138" s="5">
        <v>1958</v>
      </c>
      <c r="BR138" s="5" t="s">
        <v>20</v>
      </c>
      <c r="BS138" s="12">
        <v>14620</v>
      </c>
      <c r="BT138" s="11" t="s">
        <v>112</v>
      </c>
      <c r="BU138" s="5">
        <v>1958</v>
      </c>
      <c r="BV138" s="5" t="s">
        <v>20</v>
      </c>
      <c r="BW138" s="12">
        <v>16090</v>
      </c>
      <c r="BX138" s="11" t="s">
        <v>116</v>
      </c>
      <c r="BY138" s="5">
        <v>1958</v>
      </c>
      <c r="BZ138" s="5" t="s">
        <v>20</v>
      </c>
      <c r="CA138" s="12">
        <v>14336</v>
      </c>
      <c r="CB138" s="11" t="s">
        <v>119</v>
      </c>
      <c r="CC138" s="5">
        <v>1958</v>
      </c>
      <c r="CD138" s="5" t="s">
        <v>20</v>
      </c>
      <c r="CE138" s="12">
        <v>1401</v>
      </c>
      <c r="CF138" s="11" t="s">
        <v>122</v>
      </c>
      <c r="CG138" s="5">
        <v>1958</v>
      </c>
      <c r="CH138" s="5" t="s">
        <v>20</v>
      </c>
      <c r="CI138" s="12">
        <v>940</v>
      </c>
      <c r="CJ138" s="11" t="s">
        <v>125</v>
      </c>
      <c r="CK138" s="5">
        <v>1958</v>
      </c>
      <c r="CL138" s="5" t="s">
        <v>20</v>
      </c>
      <c r="CM138" s="12">
        <v>843</v>
      </c>
      <c r="CN138" s="11" t="s">
        <v>128</v>
      </c>
      <c r="CO138" s="5">
        <v>1958</v>
      </c>
      <c r="CP138" s="5" t="s">
        <v>20</v>
      </c>
      <c r="CQ138" s="12">
        <v>732</v>
      </c>
      <c r="CR138" s="11" t="s">
        <v>132</v>
      </c>
      <c r="CS138" s="5">
        <v>1958</v>
      </c>
      <c r="CT138" s="5" t="s">
        <v>20</v>
      </c>
      <c r="CU138" s="12">
        <v>5.6</v>
      </c>
      <c r="CV138" s="11" t="s">
        <v>147</v>
      </c>
      <c r="CW138" s="5">
        <v>1958</v>
      </c>
      <c r="CX138" s="5" t="s">
        <v>20</v>
      </c>
      <c r="CY138" s="12">
        <v>4570</v>
      </c>
    </row>
    <row r="139" spans="1:103" ht="15.75" thickBot="1">
      <c r="A139" s="9" t="s">
        <v>10</v>
      </c>
      <c r="B139" s="4">
        <v>1958</v>
      </c>
      <c r="C139" s="4" t="s">
        <v>21</v>
      </c>
      <c r="D139" s="10">
        <v>67658</v>
      </c>
      <c r="E139" s="11" t="s">
        <v>27</v>
      </c>
      <c r="F139" s="5">
        <v>1958</v>
      </c>
      <c r="G139" s="5" t="s">
        <v>20</v>
      </c>
      <c r="H139" s="12">
        <v>45858</v>
      </c>
      <c r="I139" s="11" t="s">
        <v>31</v>
      </c>
      <c r="J139" s="5">
        <v>1958</v>
      </c>
      <c r="K139" s="5" t="s">
        <v>20</v>
      </c>
      <c r="L139" s="12">
        <v>22187</v>
      </c>
      <c r="M139" s="9" t="s">
        <v>36</v>
      </c>
      <c r="N139" s="4">
        <v>1958</v>
      </c>
      <c r="O139" s="4" t="s">
        <v>21</v>
      </c>
      <c r="P139" s="10">
        <v>6.2</v>
      </c>
      <c r="Q139" s="11" t="s">
        <v>39</v>
      </c>
      <c r="R139" s="5">
        <v>1958</v>
      </c>
      <c r="S139" s="5" t="s">
        <v>20</v>
      </c>
      <c r="T139" s="12">
        <v>6.7</v>
      </c>
      <c r="U139" s="11" t="s">
        <v>42</v>
      </c>
      <c r="V139" s="5">
        <v>1958</v>
      </c>
      <c r="W139" s="5" t="s">
        <v>20</v>
      </c>
      <c r="X139" s="12">
        <v>6.7</v>
      </c>
      <c r="AA139" s="11" t="s">
        <v>56</v>
      </c>
      <c r="AB139" s="5">
        <v>1964</v>
      </c>
      <c r="AC139" s="5" t="s">
        <v>20</v>
      </c>
      <c r="AD139" s="12">
        <v>65054</v>
      </c>
      <c r="AE139" s="11" t="s">
        <v>60</v>
      </c>
      <c r="AF139" s="5">
        <v>1982</v>
      </c>
      <c r="AG139" s="5" t="s">
        <v>20</v>
      </c>
      <c r="AH139" s="12">
        <v>11445</v>
      </c>
      <c r="AI139" s="11" t="s">
        <v>64</v>
      </c>
      <c r="AJ139" s="5">
        <v>1983</v>
      </c>
      <c r="AK139" s="5" t="s">
        <v>22</v>
      </c>
      <c r="AL139" s="12">
        <v>7200</v>
      </c>
      <c r="AM139" s="11" t="s">
        <v>67</v>
      </c>
      <c r="AN139" s="5">
        <v>1964</v>
      </c>
      <c r="AO139" s="5" t="s">
        <v>20</v>
      </c>
      <c r="AP139" s="12">
        <v>4.5999999999999996</v>
      </c>
      <c r="AQ139" s="11" t="s">
        <v>70</v>
      </c>
      <c r="AR139" s="5">
        <v>1982</v>
      </c>
      <c r="AS139" s="5" t="s">
        <v>20</v>
      </c>
      <c r="AT139" s="12">
        <v>20.100000000000001</v>
      </c>
      <c r="AU139" s="11" t="s">
        <v>73</v>
      </c>
      <c r="AV139" s="5">
        <v>1983</v>
      </c>
      <c r="AW139" s="5" t="s">
        <v>22</v>
      </c>
      <c r="AX139" s="12">
        <v>11.6</v>
      </c>
      <c r="AY139" s="11" t="s">
        <v>86</v>
      </c>
      <c r="AZ139" s="5">
        <v>1964</v>
      </c>
      <c r="BA139" s="5" t="s">
        <v>20</v>
      </c>
      <c r="BB139" s="12">
        <v>2976</v>
      </c>
      <c r="BC139" s="11" t="s">
        <v>89</v>
      </c>
      <c r="BD139" s="5">
        <v>1982</v>
      </c>
      <c r="BE139" s="5" t="s">
        <v>20</v>
      </c>
      <c r="BF139" s="12">
        <v>2303</v>
      </c>
      <c r="BG139" s="11" t="s">
        <v>92</v>
      </c>
      <c r="BH139" s="5">
        <v>1983</v>
      </c>
      <c r="BI139" s="5" t="s">
        <v>22</v>
      </c>
      <c r="BJ139" s="12">
        <v>835</v>
      </c>
      <c r="BL139" s="9" t="s">
        <v>104</v>
      </c>
      <c r="BM139" s="4">
        <v>1958</v>
      </c>
      <c r="BN139" s="4" t="s">
        <v>21</v>
      </c>
      <c r="BO139" s="10">
        <v>10610</v>
      </c>
      <c r="BP139" s="9" t="s">
        <v>108</v>
      </c>
      <c r="BQ139" s="4">
        <v>1958</v>
      </c>
      <c r="BR139" s="4" t="s">
        <v>21</v>
      </c>
      <c r="BS139" s="10">
        <v>14617</v>
      </c>
      <c r="BT139" s="9" t="s">
        <v>112</v>
      </c>
      <c r="BU139" s="4">
        <v>1958</v>
      </c>
      <c r="BV139" s="4" t="s">
        <v>21</v>
      </c>
      <c r="BW139" s="10">
        <v>16009</v>
      </c>
      <c r="BX139" s="9" t="s">
        <v>116</v>
      </c>
      <c r="BY139" s="4">
        <v>1958</v>
      </c>
      <c r="BZ139" s="4" t="s">
        <v>21</v>
      </c>
      <c r="CA139" s="10">
        <v>14195</v>
      </c>
      <c r="CB139" s="9" t="s">
        <v>119</v>
      </c>
      <c r="CC139" s="4">
        <v>1958</v>
      </c>
      <c r="CD139" s="4" t="s">
        <v>21</v>
      </c>
      <c r="CE139" s="10">
        <v>1275</v>
      </c>
      <c r="CF139" s="9" t="s">
        <v>122</v>
      </c>
      <c r="CG139" s="4">
        <v>1958</v>
      </c>
      <c r="CH139" s="4" t="s">
        <v>21</v>
      </c>
      <c r="CI139" s="10">
        <v>882</v>
      </c>
      <c r="CJ139" s="9" t="s">
        <v>125</v>
      </c>
      <c r="CK139" s="4">
        <v>1958</v>
      </c>
      <c r="CL139" s="4" t="s">
        <v>21</v>
      </c>
      <c r="CM139" s="10">
        <v>749</v>
      </c>
      <c r="CN139" s="9" t="s">
        <v>128</v>
      </c>
      <c r="CO139" s="4">
        <v>1958</v>
      </c>
      <c r="CP139" s="4" t="s">
        <v>21</v>
      </c>
      <c r="CQ139" s="10">
        <v>613</v>
      </c>
      <c r="CR139" s="9" t="s">
        <v>132</v>
      </c>
      <c r="CS139" s="4">
        <v>1958</v>
      </c>
      <c r="CT139" s="4" t="s">
        <v>21</v>
      </c>
      <c r="CU139" s="10">
        <v>5.2</v>
      </c>
      <c r="CV139" s="9" t="s">
        <v>147</v>
      </c>
      <c r="CW139" s="4">
        <v>1958</v>
      </c>
      <c r="CX139" s="4" t="s">
        <v>21</v>
      </c>
      <c r="CY139" s="10">
        <v>4188</v>
      </c>
    </row>
    <row r="140" spans="1:103" ht="15.75" thickBot="1">
      <c r="A140" s="11" t="s">
        <v>10</v>
      </c>
      <c r="B140" s="5">
        <v>1958</v>
      </c>
      <c r="C140" s="5" t="s">
        <v>22</v>
      </c>
      <c r="D140" s="12">
        <v>67740</v>
      </c>
      <c r="E140" s="9" t="s">
        <v>27</v>
      </c>
      <c r="F140" s="4">
        <v>1958</v>
      </c>
      <c r="G140" s="4" t="s">
        <v>21</v>
      </c>
      <c r="H140" s="10">
        <v>45599</v>
      </c>
      <c r="I140" s="9" t="s">
        <v>31</v>
      </c>
      <c r="J140" s="4">
        <v>1958</v>
      </c>
      <c r="K140" s="4" t="s">
        <v>21</v>
      </c>
      <c r="L140" s="10">
        <v>22059</v>
      </c>
      <c r="M140" s="11" t="s">
        <v>36</v>
      </c>
      <c r="N140" s="5">
        <v>1958</v>
      </c>
      <c r="O140" s="5" t="s">
        <v>22</v>
      </c>
      <c r="P140" s="12">
        <v>6.2</v>
      </c>
      <c r="Q140" s="9" t="s">
        <v>39</v>
      </c>
      <c r="R140" s="4">
        <v>1958</v>
      </c>
      <c r="S140" s="4" t="s">
        <v>21</v>
      </c>
      <c r="T140" s="10">
        <v>6.3</v>
      </c>
      <c r="U140" s="9" t="s">
        <v>42</v>
      </c>
      <c r="V140" s="4">
        <v>1958</v>
      </c>
      <c r="W140" s="4" t="s">
        <v>21</v>
      </c>
      <c r="X140" s="10">
        <v>6</v>
      </c>
      <c r="AA140" s="9" t="s">
        <v>56</v>
      </c>
      <c r="AB140" s="4">
        <v>1964</v>
      </c>
      <c r="AC140" s="4" t="s">
        <v>21</v>
      </c>
      <c r="AD140" s="10">
        <v>64993</v>
      </c>
      <c r="AE140" s="9" t="s">
        <v>60</v>
      </c>
      <c r="AF140" s="4">
        <v>1982</v>
      </c>
      <c r="AG140" s="4" t="s">
        <v>21</v>
      </c>
      <c r="AH140" s="10">
        <v>11503</v>
      </c>
      <c r="AI140" s="9" t="s">
        <v>64</v>
      </c>
      <c r="AJ140" s="4">
        <v>1984</v>
      </c>
      <c r="AK140" s="4" t="s">
        <v>11</v>
      </c>
      <c r="AL140" s="10">
        <v>7272</v>
      </c>
      <c r="AM140" s="9" t="s">
        <v>67</v>
      </c>
      <c r="AN140" s="4">
        <v>1964</v>
      </c>
      <c r="AO140" s="4" t="s">
        <v>21</v>
      </c>
      <c r="AP140" s="10">
        <v>4.3</v>
      </c>
      <c r="AQ140" s="9" t="s">
        <v>70</v>
      </c>
      <c r="AR140" s="4">
        <v>1982</v>
      </c>
      <c r="AS140" s="4" t="s">
        <v>21</v>
      </c>
      <c r="AT140" s="10">
        <v>20.2</v>
      </c>
      <c r="AU140" s="9" t="s">
        <v>73</v>
      </c>
      <c r="AV140" s="4">
        <v>1984</v>
      </c>
      <c r="AW140" s="4" t="s">
        <v>11</v>
      </c>
      <c r="AX140" s="10">
        <v>11.4</v>
      </c>
      <c r="AY140" s="9" t="s">
        <v>86</v>
      </c>
      <c r="AZ140" s="4">
        <v>1964</v>
      </c>
      <c r="BA140" s="4" t="s">
        <v>21</v>
      </c>
      <c r="BB140" s="10">
        <v>2824</v>
      </c>
      <c r="BC140" s="9" t="s">
        <v>89</v>
      </c>
      <c r="BD140" s="4">
        <v>1982</v>
      </c>
      <c r="BE140" s="4" t="s">
        <v>21</v>
      </c>
      <c r="BF140" s="10">
        <v>2329</v>
      </c>
      <c r="BG140" s="9" t="s">
        <v>92</v>
      </c>
      <c r="BH140" s="4">
        <v>1984</v>
      </c>
      <c r="BI140" s="4" t="s">
        <v>11</v>
      </c>
      <c r="BJ140" s="10">
        <v>829</v>
      </c>
      <c r="BL140" s="11" t="s">
        <v>104</v>
      </c>
      <c r="BM140" s="5">
        <v>1958</v>
      </c>
      <c r="BN140" s="5" t="s">
        <v>22</v>
      </c>
      <c r="BO140" s="12">
        <v>10604</v>
      </c>
      <c r="BP140" s="11" t="s">
        <v>108</v>
      </c>
      <c r="BQ140" s="5">
        <v>1958</v>
      </c>
      <c r="BR140" s="5" t="s">
        <v>22</v>
      </c>
      <c r="BS140" s="12">
        <v>14586</v>
      </c>
      <c r="BT140" s="11" t="s">
        <v>112</v>
      </c>
      <c r="BU140" s="5">
        <v>1958</v>
      </c>
      <c r="BV140" s="5" t="s">
        <v>22</v>
      </c>
      <c r="BW140" s="12">
        <v>16069</v>
      </c>
      <c r="BX140" s="11" t="s">
        <v>116</v>
      </c>
      <c r="BY140" s="5">
        <v>1958</v>
      </c>
      <c r="BZ140" s="5" t="s">
        <v>22</v>
      </c>
      <c r="CA140" s="12">
        <v>14305</v>
      </c>
      <c r="CB140" s="11" t="s">
        <v>119</v>
      </c>
      <c r="CC140" s="5">
        <v>1958</v>
      </c>
      <c r="CD140" s="5" t="s">
        <v>22</v>
      </c>
      <c r="CE140" s="12">
        <v>1280</v>
      </c>
      <c r="CF140" s="11" t="s">
        <v>122</v>
      </c>
      <c r="CG140" s="5">
        <v>1958</v>
      </c>
      <c r="CH140" s="5" t="s">
        <v>22</v>
      </c>
      <c r="CI140" s="12">
        <v>873</v>
      </c>
      <c r="CJ140" s="11" t="s">
        <v>125</v>
      </c>
      <c r="CK140" s="5">
        <v>1958</v>
      </c>
      <c r="CL140" s="5" t="s">
        <v>22</v>
      </c>
      <c r="CM140" s="12">
        <v>799</v>
      </c>
      <c r="CN140" s="11" t="s">
        <v>128</v>
      </c>
      <c r="CO140" s="5">
        <v>1958</v>
      </c>
      <c r="CP140" s="5" t="s">
        <v>22</v>
      </c>
      <c r="CQ140" s="12">
        <v>626</v>
      </c>
      <c r="CR140" s="11" t="s">
        <v>132</v>
      </c>
      <c r="CS140" s="5">
        <v>1958</v>
      </c>
      <c r="CT140" s="5" t="s">
        <v>22</v>
      </c>
      <c r="CU140" s="12">
        <v>5.3</v>
      </c>
      <c r="CV140" s="11" t="s">
        <v>147</v>
      </c>
      <c r="CW140" s="5">
        <v>1958</v>
      </c>
      <c r="CX140" s="5" t="s">
        <v>22</v>
      </c>
      <c r="CY140" s="12">
        <v>4191</v>
      </c>
    </row>
    <row r="141" spans="1:103" ht="15.75" thickBot="1">
      <c r="A141" s="9" t="s">
        <v>10</v>
      </c>
      <c r="B141" s="4">
        <v>1959</v>
      </c>
      <c r="C141" s="4" t="s">
        <v>11</v>
      </c>
      <c r="D141" s="10">
        <v>67936</v>
      </c>
      <c r="E141" s="11" t="s">
        <v>27</v>
      </c>
      <c r="F141" s="5">
        <v>1958</v>
      </c>
      <c r="G141" s="5" t="s">
        <v>22</v>
      </c>
      <c r="H141" s="12">
        <v>45580</v>
      </c>
      <c r="I141" s="11" t="s">
        <v>31</v>
      </c>
      <c r="J141" s="5">
        <v>1958</v>
      </c>
      <c r="K141" s="5" t="s">
        <v>22</v>
      </c>
      <c r="L141" s="12">
        <v>22160</v>
      </c>
      <c r="M141" s="9" t="s">
        <v>36</v>
      </c>
      <c r="N141" s="4">
        <v>1959</v>
      </c>
      <c r="O141" s="4" t="s">
        <v>11</v>
      </c>
      <c r="P141" s="10">
        <v>6</v>
      </c>
      <c r="Q141" s="11" t="s">
        <v>39</v>
      </c>
      <c r="R141" s="5">
        <v>1958</v>
      </c>
      <c r="S141" s="5" t="s">
        <v>22</v>
      </c>
      <c r="T141" s="12">
        <v>6.2</v>
      </c>
      <c r="U141" s="11" t="s">
        <v>42</v>
      </c>
      <c r="V141" s="5">
        <v>1958</v>
      </c>
      <c r="W141" s="5" t="s">
        <v>22</v>
      </c>
      <c r="X141" s="12">
        <v>6.2</v>
      </c>
      <c r="AA141" s="11" t="s">
        <v>56</v>
      </c>
      <c r="AB141" s="5">
        <v>1964</v>
      </c>
      <c r="AC141" s="5" t="s">
        <v>22</v>
      </c>
      <c r="AD141" s="12">
        <v>65296</v>
      </c>
      <c r="AE141" s="11" t="s">
        <v>60</v>
      </c>
      <c r="AF141" s="5">
        <v>1982</v>
      </c>
      <c r="AG141" s="5" t="s">
        <v>22</v>
      </c>
      <c r="AH141" s="12">
        <v>11561</v>
      </c>
      <c r="AI141" s="11" t="s">
        <v>64</v>
      </c>
      <c r="AJ141" s="5">
        <v>1984</v>
      </c>
      <c r="AK141" s="5" t="s">
        <v>12</v>
      </c>
      <c r="AL141" s="12">
        <v>7208</v>
      </c>
      <c r="AM141" s="11" t="s">
        <v>67</v>
      </c>
      <c r="AN141" s="5">
        <v>1964</v>
      </c>
      <c r="AO141" s="5" t="s">
        <v>22</v>
      </c>
      <c r="AP141" s="12">
        <v>4.5</v>
      </c>
      <c r="AQ141" s="11" t="s">
        <v>70</v>
      </c>
      <c r="AR141" s="5">
        <v>1982</v>
      </c>
      <c r="AS141" s="5" t="s">
        <v>22</v>
      </c>
      <c r="AT141" s="12">
        <v>20.9</v>
      </c>
      <c r="AU141" s="11" t="s">
        <v>73</v>
      </c>
      <c r="AV141" s="5">
        <v>1984</v>
      </c>
      <c r="AW141" s="5" t="s">
        <v>12</v>
      </c>
      <c r="AX141" s="12">
        <v>10.4</v>
      </c>
      <c r="AY141" s="11" t="s">
        <v>86</v>
      </c>
      <c r="AZ141" s="5">
        <v>1964</v>
      </c>
      <c r="BA141" s="5" t="s">
        <v>22</v>
      </c>
      <c r="BB141" s="12">
        <v>2919</v>
      </c>
      <c r="BC141" s="11" t="s">
        <v>89</v>
      </c>
      <c r="BD141" s="5">
        <v>1982</v>
      </c>
      <c r="BE141" s="5" t="s">
        <v>22</v>
      </c>
      <c r="BF141" s="12">
        <v>2413</v>
      </c>
      <c r="BG141" s="11" t="s">
        <v>92</v>
      </c>
      <c r="BH141" s="5">
        <v>1984</v>
      </c>
      <c r="BI141" s="5" t="s">
        <v>12</v>
      </c>
      <c r="BJ141" s="12">
        <v>747</v>
      </c>
      <c r="BL141" s="9" t="s">
        <v>104</v>
      </c>
      <c r="BM141" s="4">
        <v>1959</v>
      </c>
      <c r="BN141" s="4" t="s">
        <v>11</v>
      </c>
      <c r="BO141" s="10">
        <v>10694</v>
      </c>
      <c r="BP141" s="9" t="s">
        <v>108</v>
      </c>
      <c r="BQ141" s="4">
        <v>1959</v>
      </c>
      <c r="BR141" s="4" t="s">
        <v>11</v>
      </c>
      <c r="BS141" s="10">
        <v>14555</v>
      </c>
      <c r="BT141" s="9" t="s">
        <v>112</v>
      </c>
      <c r="BU141" s="4">
        <v>1959</v>
      </c>
      <c r="BV141" s="4" t="s">
        <v>11</v>
      </c>
      <c r="BW141" s="10">
        <v>16086</v>
      </c>
      <c r="BX141" s="9" t="s">
        <v>116</v>
      </c>
      <c r="BY141" s="4">
        <v>1959</v>
      </c>
      <c r="BZ141" s="4" t="s">
        <v>11</v>
      </c>
      <c r="CA141" s="10">
        <v>14360</v>
      </c>
      <c r="CB141" s="9" t="s">
        <v>119</v>
      </c>
      <c r="CC141" s="4">
        <v>1959</v>
      </c>
      <c r="CD141" s="4" t="s">
        <v>11</v>
      </c>
      <c r="CE141" s="10">
        <v>1236</v>
      </c>
      <c r="CF141" s="9" t="s">
        <v>122</v>
      </c>
      <c r="CG141" s="4">
        <v>1959</v>
      </c>
      <c r="CH141" s="4" t="s">
        <v>11</v>
      </c>
      <c r="CI141" s="10">
        <v>835</v>
      </c>
      <c r="CJ141" s="9" t="s">
        <v>125</v>
      </c>
      <c r="CK141" s="4">
        <v>1959</v>
      </c>
      <c r="CL141" s="4" t="s">
        <v>11</v>
      </c>
      <c r="CM141" s="10">
        <v>742</v>
      </c>
      <c r="CN141" s="9" t="s">
        <v>128</v>
      </c>
      <c r="CO141" s="4">
        <v>1959</v>
      </c>
      <c r="CP141" s="4" t="s">
        <v>11</v>
      </c>
      <c r="CQ141" s="10">
        <v>638</v>
      </c>
      <c r="CR141" s="9" t="s">
        <v>132</v>
      </c>
      <c r="CS141" s="4">
        <v>1959</v>
      </c>
      <c r="CT141" s="4" t="s">
        <v>11</v>
      </c>
      <c r="CU141" s="10">
        <v>4.8</v>
      </c>
      <c r="CV141" s="9" t="s">
        <v>147</v>
      </c>
      <c r="CW141" s="4">
        <v>1959</v>
      </c>
      <c r="CX141" s="4" t="s">
        <v>11</v>
      </c>
      <c r="CY141" s="10">
        <v>4068</v>
      </c>
    </row>
    <row r="142" spans="1:103" ht="15.75" thickBot="1">
      <c r="A142" s="11" t="s">
        <v>10</v>
      </c>
      <c r="B142" s="5">
        <v>1959</v>
      </c>
      <c r="C142" s="5" t="s">
        <v>12</v>
      </c>
      <c r="D142" s="12">
        <v>67649</v>
      </c>
      <c r="E142" s="9" t="s">
        <v>27</v>
      </c>
      <c r="F142" s="4">
        <v>1959</v>
      </c>
      <c r="G142" s="4" t="s">
        <v>11</v>
      </c>
      <c r="H142" s="10">
        <v>45606</v>
      </c>
      <c r="I142" s="9" t="s">
        <v>31</v>
      </c>
      <c r="J142" s="4">
        <v>1959</v>
      </c>
      <c r="K142" s="4" t="s">
        <v>11</v>
      </c>
      <c r="L142" s="10">
        <v>22330</v>
      </c>
      <c r="M142" s="11" t="s">
        <v>36</v>
      </c>
      <c r="N142" s="5">
        <v>1959</v>
      </c>
      <c r="O142" s="5" t="s">
        <v>12</v>
      </c>
      <c r="P142" s="12">
        <v>5.9</v>
      </c>
      <c r="Q142" s="9" t="s">
        <v>39</v>
      </c>
      <c r="R142" s="4">
        <v>1959</v>
      </c>
      <c r="S142" s="4" t="s">
        <v>11</v>
      </c>
      <c r="T142" s="10">
        <v>5.9</v>
      </c>
      <c r="U142" s="9" t="s">
        <v>42</v>
      </c>
      <c r="V142" s="4">
        <v>1959</v>
      </c>
      <c r="W142" s="4" t="s">
        <v>11</v>
      </c>
      <c r="X142" s="10">
        <v>6.2</v>
      </c>
      <c r="AA142" s="9" t="s">
        <v>56</v>
      </c>
      <c r="AB142" s="4">
        <v>1965</v>
      </c>
      <c r="AC142" s="4" t="s">
        <v>11</v>
      </c>
      <c r="AD142" s="10">
        <v>65419</v>
      </c>
      <c r="AE142" s="9" t="s">
        <v>60</v>
      </c>
      <c r="AF142" s="4">
        <v>1983</v>
      </c>
      <c r="AG142" s="4" t="s">
        <v>11</v>
      </c>
      <c r="AH142" s="10">
        <v>11623</v>
      </c>
      <c r="AI142" s="9" t="s">
        <v>64</v>
      </c>
      <c r="AJ142" s="4">
        <v>1984</v>
      </c>
      <c r="AK142" s="4" t="s">
        <v>13</v>
      </c>
      <c r="AL142" s="10">
        <v>7348</v>
      </c>
      <c r="AM142" s="9" t="s">
        <v>67</v>
      </c>
      <c r="AN142" s="4">
        <v>1965</v>
      </c>
      <c r="AO142" s="4" t="s">
        <v>11</v>
      </c>
      <c r="AP142" s="10">
        <v>4.3</v>
      </c>
      <c r="AQ142" s="9" t="s">
        <v>70</v>
      </c>
      <c r="AR142" s="4">
        <v>1983</v>
      </c>
      <c r="AS142" s="4" t="s">
        <v>11</v>
      </c>
      <c r="AT142" s="10">
        <v>21.2</v>
      </c>
      <c r="AU142" s="9" t="s">
        <v>73</v>
      </c>
      <c r="AV142" s="4">
        <v>1984</v>
      </c>
      <c r="AW142" s="4" t="s">
        <v>13</v>
      </c>
      <c r="AX142" s="10">
        <v>11.5</v>
      </c>
      <c r="AY142" s="9" t="s">
        <v>86</v>
      </c>
      <c r="AZ142" s="4">
        <v>1965</v>
      </c>
      <c r="BA142" s="4" t="s">
        <v>11</v>
      </c>
      <c r="BB142" s="10">
        <v>2814</v>
      </c>
      <c r="BC142" s="9" t="s">
        <v>89</v>
      </c>
      <c r="BD142" s="4">
        <v>1983</v>
      </c>
      <c r="BE142" s="4" t="s">
        <v>11</v>
      </c>
      <c r="BF142" s="10">
        <v>2465</v>
      </c>
      <c r="BG142" s="9" t="s">
        <v>92</v>
      </c>
      <c r="BH142" s="4">
        <v>1984</v>
      </c>
      <c r="BI142" s="4" t="s">
        <v>13</v>
      </c>
      <c r="BJ142" s="10">
        <v>848</v>
      </c>
      <c r="BL142" s="11" t="s">
        <v>104</v>
      </c>
      <c r="BM142" s="5">
        <v>1959</v>
      </c>
      <c r="BN142" s="5" t="s">
        <v>12</v>
      </c>
      <c r="BO142" s="12">
        <v>10641</v>
      </c>
      <c r="BP142" s="11" t="s">
        <v>108</v>
      </c>
      <c r="BQ142" s="5">
        <v>1959</v>
      </c>
      <c r="BR142" s="5" t="s">
        <v>12</v>
      </c>
      <c r="BS142" s="12">
        <v>14489</v>
      </c>
      <c r="BT142" s="11" t="s">
        <v>112</v>
      </c>
      <c r="BU142" s="5">
        <v>1959</v>
      </c>
      <c r="BV142" s="5" t="s">
        <v>12</v>
      </c>
      <c r="BW142" s="12">
        <v>16079</v>
      </c>
      <c r="BX142" s="11" t="s">
        <v>116</v>
      </c>
      <c r="BY142" s="5">
        <v>1959</v>
      </c>
      <c r="BZ142" s="5" t="s">
        <v>12</v>
      </c>
      <c r="CA142" s="12">
        <v>14330</v>
      </c>
      <c r="CB142" s="11" t="s">
        <v>119</v>
      </c>
      <c r="CC142" s="5">
        <v>1959</v>
      </c>
      <c r="CD142" s="5" t="s">
        <v>12</v>
      </c>
      <c r="CE142" s="12">
        <v>1186</v>
      </c>
      <c r="CF142" s="11" t="s">
        <v>122</v>
      </c>
      <c r="CG142" s="5">
        <v>1959</v>
      </c>
      <c r="CH142" s="5" t="s">
        <v>12</v>
      </c>
      <c r="CI142" s="12">
        <v>832</v>
      </c>
      <c r="CJ142" s="11" t="s">
        <v>125</v>
      </c>
      <c r="CK142" s="5">
        <v>1959</v>
      </c>
      <c r="CL142" s="5" t="s">
        <v>12</v>
      </c>
      <c r="CM142" s="12">
        <v>753</v>
      </c>
      <c r="CN142" s="11" t="s">
        <v>128</v>
      </c>
      <c r="CO142" s="5">
        <v>1959</v>
      </c>
      <c r="CP142" s="5" t="s">
        <v>12</v>
      </c>
      <c r="CQ142" s="12">
        <v>632</v>
      </c>
      <c r="CR142" s="11" t="s">
        <v>132</v>
      </c>
      <c r="CS142" s="5">
        <v>1959</v>
      </c>
      <c r="CT142" s="5" t="s">
        <v>12</v>
      </c>
      <c r="CU142" s="12">
        <v>4.8</v>
      </c>
      <c r="CV142" s="11" t="s">
        <v>147</v>
      </c>
      <c r="CW142" s="5">
        <v>1959</v>
      </c>
      <c r="CX142" s="5" t="s">
        <v>12</v>
      </c>
      <c r="CY142" s="12">
        <v>3965</v>
      </c>
    </row>
    <row r="143" spans="1:103" ht="15.75" thickBot="1">
      <c r="A143" s="9" t="s">
        <v>10</v>
      </c>
      <c r="B143" s="4">
        <v>1959</v>
      </c>
      <c r="C143" s="4" t="s">
        <v>13</v>
      </c>
      <c r="D143" s="10">
        <v>68068</v>
      </c>
      <c r="E143" s="11" t="s">
        <v>27</v>
      </c>
      <c r="F143" s="5">
        <v>1959</v>
      </c>
      <c r="G143" s="5" t="s">
        <v>12</v>
      </c>
      <c r="H143" s="12">
        <v>45519</v>
      </c>
      <c r="I143" s="11" t="s">
        <v>31</v>
      </c>
      <c r="J143" s="5">
        <v>1959</v>
      </c>
      <c r="K143" s="5" t="s">
        <v>12</v>
      </c>
      <c r="L143" s="12">
        <v>22130</v>
      </c>
      <c r="M143" s="9" t="s">
        <v>36</v>
      </c>
      <c r="N143" s="4">
        <v>1959</v>
      </c>
      <c r="O143" s="4" t="s">
        <v>13</v>
      </c>
      <c r="P143" s="10">
        <v>5.6</v>
      </c>
      <c r="Q143" s="11" t="s">
        <v>39</v>
      </c>
      <c r="R143" s="5">
        <v>1959</v>
      </c>
      <c r="S143" s="5" t="s">
        <v>12</v>
      </c>
      <c r="T143" s="12">
        <v>5.8</v>
      </c>
      <c r="U143" s="11" t="s">
        <v>42</v>
      </c>
      <c r="V143" s="5">
        <v>1959</v>
      </c>
      <c r="W143" s="5" t="s">
        <v>12</v>
      </c>
      <c r="X143" s="12">
        <v>6</v>
      </c>
      <c r="AA143" s="11" t="s">
        <v>56</v>
      </c>
      <c r="AB143" s="5">
        <v>1965</v>
      </c>
      <c r="AC143" s="5" t="s">
        <v>12</v>
      </c>
      <c r="AD143" s="12">
        <v>65723</v>
      </c>
      <c r="AE143" s="11" t="s">
        <v>60</v>
      </c>
      <c r="AF143" s="5">
        <v>1983</v>
      </c>
      <c r="AG143" s="5" t="s">
        <v>12</v>
      </c>
      <c r="AH143" s="12">
        <v>11576</v>
      </c>
      <c r="AI143" s="11" t="s">
        <v>64</v>
      </c>
      <c r="AJ143" s="5">
        <v>1984</v>
      </c>
      <c r="AK143" s="5" t="s">
        <v>14</v>
      </c>
      <c r="AL143" s="12">
        <v>7313</v>
      </c>
      <c r="AM143" s="11" t="s">
        <v>67</v>
      </c>
      <c r="AN143" s="5">
        <v>1965</v>
      </c>
      <c r="AO143" s="5" t="s">
        <v>12</v>
      </c>
      <c r="AP143" s="12">
        <v>4.5</v>
      </c>
      <c r="AQ143" s="11" t="s">
        <v>70</v>
      </c>
      <c r="AR143" s="5">
        <v>1983</v>
      </c>
      <c r="AS143" s="5" t="s">
        <v>12</v>
      </c>
      <c r="AT143" s="12">
        <v>19.899999999999999</v>
      </c>
      <c r="AU143" s="11" t="s">
        <v>73</v>
      </c>
      <c r="AV143" s="5">
        <v>1984</v>
      </c>
      <c r="AW143" s="5" t="s">
        <v>14</v>
      </c>
      <c r="AX143" s="12">
        <v>11.6</v>
      </c>
      <c r="AY143" s="11" t="s">
        <v>86</v>
      </c>
      <c r="AZ143" s="5">
        <v>1965</v>
      </c>
      <c r="BA143" s="5" t="s">
        <v>12</v>
      </c>
      <c r="BB143" s="12">
        <v>2975</v>
      </c>
      <c r="BC143" s="11" t="s">
        <v>89</v>
      </c>
      <c r="BD143" s="5">
        <v>1983</v>
      </c>
      <c r="BE143" s="5" t="s">
        <v>12</v>
      </c>
      <c r="BF143" s="12">
        <v>2305</v>
      </c>
      <c r="BG143" s="11" t="s">
        <v>92</v>
      </c>
      <c r="BH143" s="5">
        <v>1984</v>
      </c>
      <c r="BI143" s="5" t="s">
        <v>14</v>
      </c>
      <c r="BJ143" s="12">
        <v>850</v>
      </c>
      <c r="BL143" s="9" t="s">
        <v>104</v>
      </c>
      <c r="BM143" s="4">
        <v>1959</v>
      </c>
      <c r="BN143" s="4" t="s">
        <v>13</v>
      </c>
      <c r="BO143" s="10">
        <v>10744</v>
      </c>
      <c r="BP143" s="9" t="s">
        <v>108</v>
      </c>
      <c r="BQ143" s="4">
        <v>1959</v>
      </c>
      <c r="BR143" s="4" t="s">
        <v>13</v>
      </c>
      <c r="BS143" s="10">
        <v>14539</v>
      </c>
      <c r="BT143" s="9" t="s">
        <v>112</v>
      </c>
      <c r="BU143" s="4">
        <v>1959</v>
      </c>
      <c r="BV143" s="4" t="s">
        <v>13</v>
      </c>
      <c r="BW143" s="10">
        <v>16135</v>
      </c>
      <c r="BX143" s="9" t="s">
        <v>116</v>
      </c>
      <c r="BY143" s="4">
        <v>1959</v>
      </c>
      <c r="BZ143" s="4" t="s">
        <v>13</v>
      </c>
      <c r="CA143" s="10">
        <v>14438</v>
      </c>
      <c r="CB143" s="9" t="s">
        <v>119</v>
      </c>
      <c r="CC143" s="4">
        <v>1959</v>
      </c>
      <c r="CD143" s="4" t="s">
        <v>13</v>
      </c>
      <c r="CE143" s="10">
        <v>1191</v>
      </c>
      <c r="CF143" s="9" t="s">
        <v>122</v>
      </c>
      <c r="CG143" s="4">
        <v>1959</v>
      </c>
      <c r="CH143" s="4" t="s">
        <v>13</v>
      </c>
      <c r="CI143" s="10">
        <v>769</v>
      </c>
      <c r="CJ143" s="9" t="s">
        <v>125</v>
      </c>
      <c r="CK143" s="4">
        <v>1959</v>
      </c>
      <c r="CL143" s="4" t="s">
        <v>13</v>
      </c>
      <c r="CM143" s="10">
        <v>678</v>
      </c>
      <c r="CN143" s="9" t="s">
        <v>128</v>
      </c>
      <c r="CO143" s="4">
        <v>1959</v>
      </c>
      <c r="CP143" s="4" t="s">
        <v>13</v>
      </c>
      <c r="CQ143" s="10">
        <v>607</v>
      </c>
      <c r="CR143" s="9" t="s">
        <v>132</v>
      </c>
      <c r="CS143" s="4">
        <v>1959</v>
      </c>
      <c r="CT143" s="4" t="s">
        <v>13</v>
      </c>
      <c r="CU143" s="10">
        <v>4.5</v>
      </c>
      <c r="CV143" s="9" t="s">
        <v>147</v>
      </c>
      <c r="CW143" s="4">
        <v>1959</v>
      </c>
      <c r="CX143" s="4" t="s">
        <v>13</v>
      </c>
      <c r="CY143" s="10">
        <v>3801</v>
      </c>
    </row>
    <row r="144" spans="1:103" ht="15.75" thickBot="1">
      <c r="A144" s="11" t="s">
        <v>10</v>
      </c>
      <c r="B144" s="5">
        <v>1959</v>
      </c>
      <c r="C144" s="5" t="s">
        <v>14</v>
      </c>
      <c r="D144" s="12">
        <v>68339</v>
      </c>
      <c r="E144" s="9" t="s">
        <v>27</v>
      </c>
      <c r="F144" s="4">
        <v>1959</v>
      </c>
      <c r="G144" s="4" t="s">
        <v>13</v>
      </c>
      <c r="H144" s="10">
        <v>45705</v>
      </c>
      <c r="I144" s="9" t="s">
        <v>31</v>
      </c>
      <c r="J144" s="4">
        <v>1959</v>
      </c>
      <c r="K144" s="4" t="s">
        <v>13</v>
      </c>
      <c r="L144" s="10">
        <v>22363</v>
      </c>
      <c r="M144" s="11" t="s">
        <v>36</v>
      </c>
      <c r="N144" s="5">
        <v>1959</v>
      </c>
      <c r="O144" s="5" t="s">
        <v>14</v>
      </c>
      <c r="P144" s="12">
        <v>5.2</v>
      </c>
      <c r="Q144" s="9" t="s">
        <v>39</v>
      </c>
      <c r="R144" s="4">
        <v>1959</v>
      </c>
      <c r="S144" s="4" t="s">
        <v>13</v>
      </c>
      <c r="T144" s="10">
        <v>5.3</v>
      </c>
      <c r="U144" s="9" t="s">
        <v>42</v>
      </c>
      <c r="V144" s="4">
        <v>1959</v>
      </c>
      <c r="W144" s="4" t="s">
        <v>13</v>
      </c>
      <c r="X144" s="10">
        <v>6.2</v>
      </c>
      <c r="AA144" s="9" t="s">
        <v>56</v>
      </c>
      <c r="AB144" s="4">
        <v>1965</v>
      </c>
      <c r="AC144" s="4" t="s">
        <v>13</v>
      </c>
      <c r="AD144" s="10">
        <v>65752</v>
      </c>
      <c r="AE144" s="9" t="s">
        <v>60</v>
      </c>
      <c r="AF144" s="4">
        <v>1983</v>
      </c>
      <c r="AG144" s="4" t="s">
        <v>13</v>
      </c>
      <c r="AH144" s="10">
        <v>11566</v>
      </c>
      <c r="AI144" s="9" t="s">
        <v>64</v>
      </c>
      <c r="AJ144" s="4">
        <v>1984</v>
      </c>
      <c r="AK144" s="4" t="s">
        <v>15</v>
      </c>
      <c r="AL144" s="10">
        <v>7399</v>
      </c>
      <c r="AM144" s="9" t="s">
        <v>67</v>
      </c>
      <c r="AN144" s="4">
        <v>1965</v>
      </c>
      <c r="AO144" s="4" t="s">
        <v>13</v>
      </c>
      <c r="AP144" s="10">
        <v>4.3</v>
      </c>
      <c r="AQ144" s="9" t="s">
        <v>70</v>
      </c>
      <c r="AR144" s="4">
        <v>1983</v>
      </c>
      <c r="AS144" s="4" t="s">
        <v>13</v>
      </c>
      <c r="AT144" s="10">
        <v>20.100000000000001</v>
      </c>
      <c r="AU144" s="9" t="s">
        <v>73</v>
      </c>
      <c r="AV144" s="4">
        <v>1984</v>
      </c>
      <c r="AW144" s="4" t="s">
        <v>15</v>
      </c>
      <c r="AX144" s="10">
        <v>10.6</v>
      </c>
      <c r="AY144" s="9" t="s">
        <v>86</v>
      </c>
      <c r="AZ144" s="4">
        <v>1965</v>
      </c>
      <c r="BA144" s="4" t="s">
        <v>13</v>
      </c>
      <c r="BB144" s="10">
        <v>2808</v>
      </c>
      <c r="BC144" s="9" t="s">
        <v>89</v>
      </c>
      <c r="BD144" s="4">
        <v>1983</v>
      </c>
      <c r="BE144" s="4" t="s">
        <v>13</v>
      </c>
      <c r="BF144" s="10">
        <v>2325</v>
      </c>
      <c r="BG144" s="9" t="s">
        <v>92</v>
      </c>
      <c r="BH144" s="4">
        <v>1984</v>
      </c>
      <c r="BI144" s="4" t="s">
        <v>15</v>
      </c>
      <c r="BJ144" s="10">
        <v>786</v>
      </c>
      <c r="BL144" s="11" t="s">
        <v>104</v>
      </c>
      <c r="BM144" s="5">
        <v>1959</v>
      </c>
      <c r="BN144" s="5" t="s">
        <v>14</v>
      </c>
      <c r="BO144" s="12">
        <v>10909</v>
      </c>
      <c r="BP144" s="11" t="s">
        <v>108</v>
      </c>
      <c r="BQ144" s="5">
        <v>1959</v>
      </c>
      <c r="BR144" s="5" t="s">
        <v>14</v>
      </c>
      <c r="BS144" s="12">
        <v>14504</v>
      </c>
      <c r="BT144" s="11" t="s">
        <v>112</v>
      </c>
      <c r="BU144" s="5">
        <v>1959</v>
      </c>
      <c r="BV144" s="5" t="s">
        <v>14</v>
      </c>
      <c r="BW144" s="12">
        <v>16115</v>
      </c>
      <c r="BX144" s="11" t="s">
        <v>116</v>
      </c>
      <c r="BY144" s="5">
        <v>1959</v>
      </c>
      <c r="BZ144" s="5" t="s">
        <v>14</v>
      </c>
      <c r="CA144" s="12">
        <v>14511</v>
      </c>
      <c r="CB144" s="11" t="s">
        <v>119</v>
      </c>
      <c r="CC144" s="5">
        <v>1959</v>
      </c>
      <c r="CD144" s="5" t="s">
        <v>14</v>
      </c>
      <c r="CE144" s="12">
        <v>1176</v>
      </c>
      <c r="CF144" s="11" t="s">
        <v>122</v>
      </c>
      <c r="CG144" s="5">
        <v>1959</v>
      </c>
      <c r="CH144" s="5" t="s">
        <v>14</v>
      </c>
      <c r="CI144" s="12">
        <v>671</v>
      </c>
      <c r="CJ144" s="11" t="s">
        <v>125</v>
      </c>
      <c r="CK144" s="5">
        <v>1959</v>
      </c>
      <c r="CL144" s="5" t="s">
        <v>14</v>
      </c>
      <c r="CM144" s="12">
        <v>624</v>
      </c>
      <c r="CN144" s="11" t="s">
        <v>128</v>
      </c>
      <c r="CO144" s="5">
        <v>1959</v>
      </c>
      <c r="CP144" s="5" t="s">
        <v>14</v>
      </c>
      <c r="CQ144" s="12">
        <v>584</v>
      </c>
      <c r="CR144" s="11" t="s">
        <v>132</v>
      </c>
      <c r="CS144" s="5">
        <v>1959</v>
      </c>
      <c r="CT144" s="5" t="s">
        <v>14</v>
      </c>
      <c r="CU144" s="12">
        <v>4.3</v>
      </c>
      <c r="CV144" s="11" t="s">
        <v>147</v>
      </c>
      <c r="CW144" s="5">
        <v>1959</v>
      </c>
      <c r="CX144" s="5" t="s">
        <v>14</v>
      </c>
      <c r="CY144" s="12">
        <v>3571</v>
      </c>
    </row>
    <row r="145" spans="1:103" ht="15.75" thickBot="1">
      <c r="A145" s="9" t="s">
        <v>10</v>
      </c>
      <c r="B145" s="4">
        <v>1959</v>
      </c>
      <c r="C145" s="4" t="s">
        <v>15</v>
      </c>
      <c r="D145" s="10">
        <v>68178</v>
      </c>
      <c r="E145" s="11" t="s">
        <v>27</v>
      </c>
      <c r="F145" s="5">
        <v>1959</v>
      </c>
      <c r="G145" s="5" t="s">
        <v>14</v>
      </c>
      <c r="H145" s="12">
        <v>45828</v>
      </c>
      <c r="I145" s="11" t="s">
        <v>31</v>
      </c>
      <c r="J145" s="5">
        <v>1959</v>
      </c>
      <c r="K145" s="5" t="s">
        <v>14</v>
      </c>
      <c r="L145" s="12">
        <v>22511</v>
      </c>
      <c r="M145" s="9" t="s">
        <v>36</v>
      </c>
      <c r="N145" s="4">
        <v>1959</v>
      </c>
      <c r="O145" s="4" t="s">
        <v>15</v>
      </c>
      <c r="P145" s="10">
        <v>5.0999999999999996</v>
      </c>
      <c r="Q145" s="11" t="s">
        <v>39</v>
      </c>
      <c r="R145" s="5">
        <v>1959</v>
      </c>
      <c r="S145" s="5" t="s">
        <v>14</v>
      </c>
      <c r="T145" s="12">
        <v>4.8</v>
      </c>
      <c r="U145" s="11" t="s">
        <v>42</v>
      </c>
      <c r="V145" s="5">
        <v>1959</v>
      </c>
      <c r="W145" s="5" t="s">
        <v>14</v>
      </c>
      <c r="X145" s="12">
        <v>6.1</v>
      </c>
      <c r="AA145" s="11" t="s">
        <v>56</v>
      </c>
      <c r="AB145" s="5">
        <v>1965</v>
      </c>
      <c r="AC145" s="5" t="s">
        <v>14</v>
      </c>
      <c r="AD145" s="12">
        <v>66007</v>
      </c>
      <c r="AE145" s="11" t="s">
        <v>60</v>
      </c>
      <c r="AF145" s="5">
        <v>1983</v>
      </c>
      <c r="AG145" s="5" t="s">
        <v>14</v>
      </c>
      <c r="AH145" s="12">
        <v>11583</v>
      </c>
      <c r="AI145" s="11" t="s">
        <v>64</v>
      </c>
      <c r="AJ145" s="5">
        <v>1984</v>
      </c>
      <c r="AK145" s="5" t="s">
        <v>16</v>
      </c>
      <c r="AL145" s="12">
        <v>7464</v>
      </c>
      <c r="AM145" s="11" t="s">
        <v>67</v>
      </c>
      <c r="AN145" s="5">
        <v>1965</v>
      </c>
      <c r="AO145" s="5" t="s">
        <v>14</v>
      </c>
      <c r="AP145" s="12">
        <v>4.4000000000000004</v>
      </c>
      <c r="AQ145" s="11" t="s">
        <v>70</v>
      </c>
      <c r="AR145" s="5">
        <v>1983</v>
      </c>
      <c r="AS145" s="5" t="s">
        <v>14</v>
      </c>
      <c r="AT145" s="12">
        <v>20.399999999999999</v>
      </c>
      <c r="AU145" s="11" t="s">
        <v>73</v>
      </c>
      <c r="AV145" s="5">
        <v>1984</v>
      </c>
      <c r="AW145" s="5" t="s">
        <v>16</v>
      </c>
      <c r="AX145" s="12">
        <v>10.3</v>
      </c>
      <c r="AY145" s="11" t="s">
        <v>86</v>
      </c>
      <c r="AZ145" s="5">
        <v>1965</v>
      </c>
      <c r="BA145" s="5" t="s">
        <v>14</v>
      </c>
      <c r="BB145" s="12">
        <v>2907</v>
      </c>
      <c r="BC145" s="11" t="s">
        <v>89</v>
      </c>
      <c r="BD145" s="5">
        <v>1983</v>
      </c>
      <c r="BE145" s="5" t="s">
        <v>14</v>
      </c>
      <c r="BF145" s="12">
        <v>2360</v>
      </c>
      <c r="BG145" s="11" t="s">
        <v>92</v>
      </c>
      <c r="BH145" s="5">
        <v>1984</v>
      </c>
      <c r="BI145" s="5" t="s">
        <v>16</v>
      </c>
      <c r="BJ145" s="12">
        <v>772</v>
      </c>
      <c r="BL145" s="9" t="s">
        <v>104</v>
      </c>
      <c r="BM145" s="4">
        <v>1959</v>
      </c>
      <c r="BN145" s="4" t="s">
        <v>15</v>
      </c>
      <c r="BO145" s="10">
        <v>10733</v>
      </c>
      <c r="BP145" s="9" t="s">
        <v>108</v>
      </c>
      <c r="BQ145" s="4">
        <v>1959</v>
      </c>
      <c r="BR145" s="4" t="s">
        <v>15</v>
      </c>
      <c r="BS145" s="10">
        <v>14525</v>
      </c>
      <c r="BT145" s="9" t="s">
        <v>112</v>
      </c>
      <c r="BU145" s="4">
        <v>1959</v>
      </c>
      <c r="BV145" s="4" t="s">
        <v>15</v>
      </c>
      <c r="BW145" s="10">
        <v>16067</v>
      </c>
      <c r="BX145" s="9" t="s">
        <v>116</v>
      </c>
      <c r="BY145" s="4">
        <v>1959</v>
      </c>
      <c r="BZ145" s="4" t="s">
        <v>15</v>
      </c>
      <c r="CA145" s="10">
        <v>14492</v>
      </c>
      <c r="CB145" s="9" t="s">
        <v>119</v>
      </c>
      <c r="CC145" s="4">
        <v>1959</v>
      </c>
      <c r="CD145" s="4" t="s">
        <v>15</v>
      </c>
      <c r="CE145" s="10">
        <v>1074</v>
      </c>
      <c r="CF145" s="9" t="s">
        <v>122</v>
      </c>
      <c r="CG145" s="4">
        <v>1959</v>
      </c>
      <c r="CH145" s="4" t="s">
        <v>15</v>
      </c>
      <c r="CI145" s="10">
        <v>685</v>
      </c>
      <c r="CJ145" s="9" t="s">
        <v>125</v>
      </c>
      <c r="CK145" s="4">
        <v>1959</v>
      </c>
      <c r="CL145" s="4" t="s">
        <v>15</v>
      </c>
      <c r="CM145" s="10">
        <v>603</v>
      </c>
      <c r="CN145" s="9" t="s">
        <v>128</v>
      </c>
      <c r="CO145" s="4">
        <v>1959</v>
      </c>
      <c r="CP145" s="4" t="s">
        <v>15</v>
      </c>
      <c r="CQ145" s="10">
        <v>539</v>
      </c>
      <c r="CR145" s="9" t="s">
        <v>132</v>
      </c>
      <c r="CS145" s="4">
        <v>1959</v>
      </c>
      <c r="CT145" s="4" t="s">
        <v>15</v>
      </c>
      <c r="CU145" s="10">
        <v>4.4000000000000004</v>
      </c>
      <c r="CV145" s="9" t="s">
        <v>147</v>
      </c>
      <c r="CW145" s="4">
        <v>1959</v>
      </c>
      <c r="CX145" s="4" t="s">
        <v>15</v>
      </c>
      <c r="CY145" s="10">
        <v>3479</v>
      </c>
    </row>
    <row r="146" spans="1:103" ht="15.75" thickBot="1">
      <c r="A146" s="11" t="s">
        <v>10</v>
      </c>
      <c r="B146" s="5">
        <v>1959</v>
      </c>
      <c r="C146" s="5" t="s">
        <v>16</v>
      </c>
      <c r="D146" s="12">
        <v>68278</v>
      </c>
      <c r="E146" s="9" t="s">
        <v>27</v>
      </c>
      <c r="F146" s="4">
        <v>1959</v>
      </c>
      <c r="G146" s="4" t="s">
        <v>15</v>
      </c>
      <c r="H146" s="10">
        <v>45732</v>
      </c>
      <c r="I146" s="9" t="s">
        <v>31</v>
      </c>
      <c r="J146" s="4">
        <v>1959</v>
      </c>
      <c r="K146" s="4" t="s">
        <v>15</v>
      </c>
      <c r="L146" s="10">
        <v>22446</v>
      </c>
      <c r="M146" s="11" t="s">
        <v>36</v>
      </c>
      <c r="N146" s="5">
        <v>1959</v>
      </c>
      <c r="O146" s="5" t="s">
        <v>16</v>
      </c>
      <c r="P146" s="12">
        <v>5</v>
      </c>
      <c r="Q146" s="9" t="s">
        <v>39</v>
      </c>
      <c r="R146" s="4">
        <v>1959</v>
      </c>
      <c r="S146" s="4" t="s">
        <v>15</v>
      </c>
      <c r="T146" s="10">
        <v>4.8</v>
      </c>
      <c r="U146" s="9" t="s">
        <v>42</v>
      </c>
      <c r="V146" s="4">
        <v>1959</v>
      </c>
      <c r="W146" s="4" t="s">
        <v>15</v>
      </c>
      <c r="X146" s="10">
        <v>5.8</v>
      </c>
      <c r="AA146" s="9" t="s">
        <v>56</v>
      </c>
      <c r="AB146" s="4">
        <v>1965</v>
      </c>
      <c r="AC146" s="4" t="s">
        <v>15</v>
      </c>
      <c r="AD146" s="10">
        <v>66178</v>
      </c>
      <c r="AE146" s="9" t="s">
        <v>60</v>
      </c>
      <c r="AF146" s="4">
        <v>1983</v>
      </c>
      <c r="AG146" s="4" t="s">
        <v>15</v>
      </c>
      <c r="AH146" s="10">
        <v>11604</v>
      </c>
      <c r="AI146" s="9" t="s">
        <v>64</v>
      </c>
      <c r="AJ146" s="4">
        <v>1984</v>
      </c>
      <c r="AK146" s="4" t="s">
        <v>17</v>
      </c>
      <c r="AL146" s="10">
        <v>7478</v>
      </c>
      <c r="AM146" s="9" t="s">
        <v>67</v>
      </c>
      <c r="AN146" s="4">
        <v>1965</v>
      </c>
      <c r="AO146" s="4" t="s">
        <v>15</v>
      </c>
      <c r="AP146" s="10">
        <v>4.2</v>
      </c>
      <c r="AQ146" s="9" t="s">
        <v>70</v>
      </c>
      <c r="AR146" s="4">
        <v>1983</v>
      </c>
      <c r="AS146" s="4" t="s">
        <v>15</v>
      </c>
      <c r="AT146" s="10">
        <v>20.3</v>
      </c>
      <c r="AU146" s="9" t="s">
        <v>73</v>
      </c>
      <c r="AV146" s="4">
        <v>1984</v>
      </c>
      <c r="AW146" s="4" t="s">
        <v>17</v>
      </c>
      <c r="AX146" s="10">
        <v>10.4</v>
      </c>
      <c r="AY146" s="9" t="s">
        <v>86</v>
      </c>
      <c r="AZ146" s="4">
        <v>1965</v>
      </c>
      <c r="BA146" s="4" t="s">
        <v>15</v>
      </c>
      <c r="BB146" s="10">
        <v>2782</v>
      </c>
      <c r="BC146" s="9" t="s">
        <v>89</v>
      </c>
      <c r="BD146" s="4">
        <v>1983</v>
      </c>
      <c r="BE146" s="4" t="s">
        <v>15</v>
      </c>
      <c r="BF146" s="10">
        <v>2357</v>
      </c>
      <c r="BG146" s="9" t="s">
        <v>92</v>
      </c>
      <c r="BH146" s="4">
        <v>1984</v>
      </c>
      <c r="BI146" s="4" t="s">
        <v>17</v>
      </c>
      <c r="BJ146" s="10">
        <v>780</v>
      </c>
      <c r="BL146" s="11" t="s">
        <v>104</v>
      </c>
      <c r="BM146" s="5">
        <v>1959</v>
      </c>
      <c r="BN146" s="5" t="s">
        <v>16</v>
      </c>
      <c r="BO146" s="12">
        <v>10763</v>
      </c>
      <c r="BP146" s="11" t="s">
        <v>108</v>
      </c>
      <c r="BQ146" s="5">
        <v>1959</v>
      </c>
      <c r="BR146" s="5" t="s">
        <v>16</v>
      </c>
      <c r="BS146" s="12">
        <v>14425</v>
      </c>
      <c r="BT146" s="11" t="s">
        <v>112</v>
      </c>
      <c r="BU146" s="5">
        <v>1959</v>
      </c>
      <c r="BV146" s="5" t="s">
        <v>16</v>
      </c>
      <c r="BW146" s="12">
        <v>16108</v>
      </c>
      <c r="BX146" s="11" t="s">
        <v>116</v>
      </c>
      <c r="BY146" s="5">
        <v>1959</v>
      </c>
      <c r="BZ146" s="5" t="s">
        <v>16</v>
      </c>
      <c r="CA146" s="12">
        <v>14654</v>
      </c>
      <c r="CB146" s="11" t="s">
        <v>119</v>
      </c>
      <c r="CC146" s="5">
        <v>1959</v>
      </c>
      <c r="CD146" s="5" t="s">
        <v>16</v>
      </c>
      <c r="CE146" s="12">
        <v>1131</v>
      </c>
      <c r="CF146" s="11" t="s">
        <v>122</v>
      </c>
      <c r="CG146" s="5">
        <v>1959</v>
      </c>
      <c r="CH146" s="5" t="s">
        <v>16</v>
      </c>
      <c r="CI146" s="12">
        <v>640</v>
      </c>
      <c r="CJ146" s="11" t="s">
        <v>125</v>
      </c>
      <c r="CK146" s="5">
        <v>1959</v>
      </c>
      <c r="CL146" s="5" t="s">
        <v>16</v>
      </c>
      <c r="CM146" s="12">
        <v>618</v>
      </c>
      <c r="CN146" s="11" t="s">
        <v>128</v>
      </c>
      <c r="CO146" s="5">
        <v>1959</v>
      </c>
      <c r="CP146" s="5" t="s">
        <v>16</v>
      </c>
      <c r="CQ146" s="12">
        <v>569</v>
      </c>
      <c r="CR146" s="11" t="s">
        <v>132</v>
      </c>
      <c r="CS146" s="5">
        <v>1959</v>
      </c>
      <c r="CT146" s="5" t="s">
        <v>16</v>
      </c>
      <c r="CU146" s="12">
        <v>3.9</v>
      </c>
      <c r="CV146" s="11" t="s">
        <v>147</v>
      </c>
      <c r="CW146" s="5">
        <v>1959</v>
      </c>
      <c r="CX146" s="5" t="s">
        <v>16</v>
      </c>
      <c r="CY146" s="12">
        <v>3429</v>
      </c>
    </row>
    <row r="147" spans="1:103" ht="15.75" thickBot="1">
      <c r="A147" s="9" t="s">
        <v>10</v>
      </c>
      <c r="B147" s="4">
        <v>1959</v>
      </c>
      <c r="C147" s="4" t="s">
        <v>17</v>
      </c>
      <c r="D147" s="10">
        <v>68539</v>
      </c>
      <c r="E147" s="11" t="s">
        <v>27</v>
      </c>
      <c r="F147" s="5">
        <v>1959</v>
      </c>
      <c r="G147" s="5" t="s">
        <v>16</v>
      </c>
      <c r="H147" s="12">
        <v>45740</v>
      </c>
      <c r="I147" s="11" t="s">
        <v>31</v>
      </c>
      <c r="J147" s="5">
        <v>1959</v>
      </c>
      <c r="K147" s="5" t="s">
        <v>16</v>
      </c>
      <c r="L147" s="12">
        <v>22538</v>
      </c>
      <c r="M147" s="9" t="s">
        <v>36</v>
      </c>
      <c r="N147" s="4">
        <v>1959</v>
      </c>
      <c r="O147" s="4" t="s">
        <v>17</v>
      </c>
      <c r="P147" s="10">
        <v>5.0999999999999996</v>
      </c>
      <c r="Q147" s="11" t="s">
        <v>39</v>
      </c>
      <c r="R147" s="5">
        <v>1959</v>
      </c>
      <c r="S147" s="5" t="s">
        <v>16</v>
      </c>
      <c r="T147" s="12">
        <v>4.7</v>
      </c>
      <c r="U147" s="11" t="s">
        <v>42</v>
      </c>
      <c r="V147" s="5">
        <v>1959</v>
      </c>
      <c r="W147" s="5" t="s">
        <v>16</v>
      </c>
      <c r="X147" s="12">
        <v>5.6</v>
      </c>
      <c r="AA147" s="11" t="s">
        <v>56</v>
      </c>
      <c r="AB147" s="5">
        <v>1965</v>
      </c>
      <c r="AC147" s="5" t="s">
        <v>16</v>
      </c>
      <c r="AD147" s="12">
        <v>66181</v>
      </c>
      <c r="AE147" s="11" t="s">
        <v>60</v>
      </c>
      <c r="AF147" s="5">
        <v>1983</v>
      </c>
      <c r="AG147" s="5" t="s">
        <v>16</v>
      </c>
      <c r="AH147" s="12">
        <v>11739</v>
      </c>
      <c r="AI147" s="11" t="s">
        <v>64</v>
      </c>
      <c r="AJ147" s="5">
        <v>1984</v>
      </c>
      <c r="AK147" s="5" t="s">
        <v>18</v>
      </c>
      <c r="AL147" s="12">
        <v>7509</v>
      </c>
      <c r="AM147" s="11" t="s">
        <v>67</v>
      </c>
      <c r="AN147" s="5">
        <v>1965</v>
      </c>
      <c r="AO147" s="5" t="s">
        <v>16</v>
      </c>
      <c r="AP147" s="12">
        <v>4.2</v>
      </c>
      <c r="AQ147" s="11" t="s">
        <v>70</v>
      </c>
      <c r="AR147" s="5">
        <v>1983</v>
      </c>
      <c r="AS147" s="5" t="s">
        <v>16</v>
      </c>
      <c r="AT147" s="12">
        <v>20.7</v>
      </c>
      <c r="AU147" s="11" t="s">
        <v>73</v>
      </c>
      <c r="AV147" s="5">
        <v>1984</v>
      </c>
      <c r="AW147" s="5" t="s">
        <v>18</v>
      </c>
      <c r="AX147" s="12">
        <v>10.7</v>
      </c>
      <c r="AY147" s="11" t="s">
        <v>86</v>
      </c>
      <c r="AZ147" s="5">
        <v>1965</v>
      </c>
      <c r="BA147" s="5" t="s">
        <v>16</v>
      </c>
      <c r="BB147" s="12">
        <v>2747</v>
      </c>
      <c r="BC147" s="11" t="s">
        <v>89</v>
      </c>
      <c r="BD147" s="5">
        <v>1983</v>
      </c>
      <c r="BE147" s="5" t="s">
        <v>16</v>
      </c>
      <c r="BF147" s="12">
        <v>2430</v>
      </c>
      <c r="BG147" s="11" t="s">
        <v>92</v>
      </c>
      <c r="BH147" s="5">
        <v>1984</v>
      </c>
      <c r="BI147" s="5" t="s">
        <v>18</v>
      </c>
      <c r="BJ147" s="12">
        <v>804</v>
      </c>
      <c r="BL147" s="9" t="s">
        <v>104</v>
      </c>
      <c r="BM147" s="4">
        <v>1959</v>
      </c>
      <c r="BN147" s="4" t="s">
        <v>17</v>
      </c>
      <c r="BO147" s="10">
        <v>10846</v>
      </c>
      <c r="BP147" s="9" t="s">
        <v>108</v>
      </c>
      <c r="BQ147" s="4">
        <v>1959</v>
      </c>
      <c r="BR147" s="4" t="s">
        <v>17</v>
      </c>
      <c r="BS147" s="10">
        <v>14408</v>
      </c>
      <c r="BT147" s="9" t="s">
        <v>112</v>
      </c>
      <c r="BU147" s="4">
        <v>1959</v>
      </c>
      <c r="BV147" s="4" t="s">
        <v>17</v>
      </c>
      <c r="BW147" s="10">
        <v>16113</v>
      </c>
      <c r="BX147" s="9" t="s">
        <v>116</v>
      </c>
      <c r="BY147" s="4">
        <v>1959</v>
      </c>
      <c r="BZ147" s="4" t="s">
        <v>17</v>
      </c>
      <c r="CA147" s="10">
        <v>14628</v>
      </c>
      <c r="CB147" s="9" t="s">
        <v>119</v>
      </c>
      <c r="CC147" s="4">
        <v>1959</v>
      </c>
      <c r="CD147" s="4" t="s">
        <v>17</v>
      </c>
      <c r="CE147" s="10">
        <v>1143</v>
      </c>
      <c r="CF147" s="9" t="s">
        <v>122</v>
      </c>
      <c r="CG147" s="4">
        <v>1959</v>
      </c>
      <c r="CH147" s="4" t="s">
        <v>17</v>
      </c>
      <c r="CI147" s="10">
        <v>630</v>
      </c>
      <c r="CJ147" s="9" t="s">
        <v>125</v>
      </c>
      <c r="CK147" s="4">
        <v>1959</v>
      </c>
      <c r="CL147" s="4" t="s">
        <v>17</v>
      </c>
      <c r="CM147" s="10">
        <v>622</v>
      </c>
      <c r="CN147" s="9" t="s">
        <v>128</v>
      </c>
      <c r="CO147" s="4">
        <v>1959</v>
      </c>
      <c r="CP147" s="4" t="s">
        <v>17</v>
      </c>
      <c r="CQ147" s="10">
        <v>590</v>
      </c>
      <c r="CR147" s="9" t="s">
        <v>132</v>
      </c>
      <c r="CS147" s="4">
        <v>1959</v>
      </c>
      <c r="CT147" s="4" t="s">
        <v>17</v>
      </c>
      <c r="CU147" s="10">
        <v>4.3</v>
      </c>
      <c r="CV147" s="9" t="s">
        <v>147</v>
      </c>
      <c r="CW147" s="4">
        <v>1959</v>
      </c>
      <c r="CX147" s="4" t="s">
        <v>17</v>
      </c>
      <c r="CY147" s="10">
        <v>3528</v>
      </c>
    </row>
    <row r="148" spans="1:103" ht="15.75" thickBot="1">
      <c r="A148" s="11" t="s">
        <v>10</v>
      </c>
      <c r="B148" s="5">
        <v>1959</v>
      </c>
      <c r="C148" s="5" t="s">
        <v>18</v>
      </c>
      <c r="D148" s="12">
        <v>68432</v>
      </c>
      <c r="E148" s="9" t="s">
        <v>27</v>
      </c>
      <c r="F148" s="4">
        <v>1959</v>
      </c>
      <c r="G148" s="4" t="s">
        <v>17</v>
      </c>
      <c r="H148" s="10">
        <v>46044</v>
      </c>
      <c r="I148" s="9" t="s">
        <v>31</v>
      </c>
      <c r="J148" s="4">
        <v>1959</v>
      </c>
      <c r="K148" s="4" t="s">
        <v>17</v>
      </c>
      <c r="L148" s="10">
        <v>22495</v>
      </c>
      <c r="M148" s="11" t="s">
        <v>36</v>
      </c>
      <c r="N148" s="5">
        <v>1959</v>
      </c>
      <c r="O148" s="5" t="s">
        <v>18</v>
      </c>
      <c r="P148" s="12">
        <v>5.2</v>
      </c>
      <c r="Q148" s="9" t="s">
        <v>39</v>
      </c>
      <c r="R148" s="4">
        <v>1959</v>
      </c>
      <c r="S148" s="4" t="s">
        <v>17</v>
      </c>
      <c r="T148" s="10">
        <v>4.9000000000000004</v>
      </c>
      <c r="U148" s="9" t="s">
        <v>42</v>
      </c>
      <c r="V148" s="4">
        <v>1959</v>
      </c>
      <c r="W148" s="4" t="s">
        <v>17</v>
      </c>
      <c r="X148" s="10">
        <v>5.7</v>
      </c>
      <c r="AA148" s="9" t="s">
        <v>56</v>
      </c>
      <c r="AB148" s="4">
        <v>1965</v>
      </c>
      <c r="AC148" s="4" t="s">
        <v>17</v>
      </c>
      <c r="AD148" s="10">
        <v>66412</v>
      </c>
      <c r="AE148" s="9" t="s">
        <v>60</v>
      </c>
      <c r="AF148" s="4">
        <v>1983</v>
      </c>
      <c r="AG148" s="4" t="s">
        <v>17</v>
      </c>
      <c r="AH148" s="10">
        <v>11728</v>
      </c>
      <c r="AI148" s="9" t="s">
        <v>64</v>
      </c>
      <c r="AJ148" s="4">
        <v>1984</v>
      </c>
      <c r="AK148" s="4" t="s">
        <v>19</v>
      </c>
      <c r="AL148" s="10">
        <v>7550</v>
      </c>
      <c r="AM148" s="9" t="s">
        <v>67</v>
      </c>
      <c r="AN148" s="4">
        <v>1965</v>
      </c>
      <c r="AO148" s="4" t="s">
        <v>17</v>
      </c>
      <c r="AP148" s="10">
        <v>3.9</v>
      </c>
      <c r="AQ148" s="9" t="s">
        <v>70</v>
      </c>
      <c r="AR148" s="4">
        <v>1983</v>
      </c>
      <c r="AS148" s="4" t="s">
        <v>17</v>
      </c>
      <c r="AT148" s="10">
        <v>19.399999999999999</v>
      </c>
      <c r="AU148" s="9" t="s">
        <v>73</v>
      </c>
      <c r="AV148" s="4">
        <v>1984</v>
      </c>
      <c r="AW148" s="4" t="s">
        <v>19</v>
      </c>
      <c r="AX148" s="10">
        <v>10.5</v>
      </c>
      <c r="AY148" s="9" t="s">
        <v>86</v>
      </c>
      <c r="AZ148" s="4">
        <v>1965</v>
      </c>
      <c r="BA148" s="4" t="s">
        <v>17</v>
      </c>
      <c r="BB148" s="10">
        <v>2585</v>
      </c>
      <c r="BC148" s="9" t="s">
        <v>89</v>
      </c>
      <c r="BD148" s="4">
        <v>1983</v>
      </c>
      <c r="BE148" s="4" t="s">
        <v>17</v>
      </c>
      <c r="BF148" s="10">
        <v>2275</v>
      </c>
      <c r="BG148" s="9" t="s">
        <v>92</v>
      </c>
      <c r="BH148" s="4">
        <v>1984</v>
      </c>
      <c r="BI148" s="4" t="s">
        <v>19</v>
      </c>
      <c r="BJ148" s="10">
        <v>794</v>
      </c>
      <c r="BL148" s="11" t="s">
        <v>104</v>
      </c>
      <c r="BM148" s="5">
        <v>1959</v>
      </c>
      <c r="BN148" s="5" t="s">
        <v>18</v>
      </c>
      <c r="BO148" s="12">
        <v>10932</v>
      </c>
      <c r="BP148" s="11" t="s">
        <v>108</v>
      </c>
      <c r="BQ148" s="5">
        <v>1959</v>
      </c>
      <c r="BR148" s="5" t="s">
        <v>18</v>
      </c>
      <c r="BS148" s="12">
        <v>14385</v>
      </c>
      <c r="BT148" s="11" t="s">
        <v>112</v>
      </c>
      <c r="BU148" s="5">
        <v>1959</v>
      </c>
      <c r="BV148" s="5" t="s">
        <v>18</v>
      </c>
      <c r="BW148" s="12">
        <v>16098</v>
      </c>
      <c r="BX148" s="11" t="s">
        <v>116</v>
      </c>
      <c r="BY148" s="5">
        <v>1959</v>
      </c>
      <c r="BZ148" s="5" t="s">
        <v>18</v>
      </c>
      <c r="CA148" s="12">
        <v>14537</v>
      </c>
      <c r="CB148" s="11" t="s">
        <v>119</v>
      </c>
      <c r="CC148" s="5">
        <v>1959</v>
      </c>
      <c r="CD148" s="5" t="s">
        <v>18</v>
      </c>
      <c r="CE148" s="12">
        <v>1222</v>
      </c>
      <c r="CF148" s="11" t="s">
        <v>122</v>
      </c>
      <c r="CG148" s="5">
        <v>1959</v>
      </c>
      <c r="CH148" s="5" t="s">
        <v>18</v>
      </c>
      <c r="CI148" s="12">
        <v>651</v>
      </c>
      <c r="CJ148" s="11" t="s">
        <v>125</v>
      </c>
      <c r="CK148" s="5">
        <v>1959</v>
      </c>
      <c r="CL148" s="5" t="s">
        <v>18</v>
      </c>
      <c r="CM148" s="12">
        <v>658</v>
      </c>
      <c r="CN148" s="11" t="s">
        <v>128</v>
      </c>
      <c r="CO148" s="5">
        <v>1959</v>
      </c>
      <c r="CP148" s="5" t="s">
        <v>18</v>
      </c>
      <c r="CQ148" s="12">
        <v>593</v>
      </c>
      <c r="CR148" s="11" t="s">
        <v>132</v>
      </c>
      <c r="CS148" s="5">
        <v>1959</v>
      </c>
      <c r="CT148" s="5" t="s">
        <v>18</v>
      </c>
      <c r="CU148" s="12">
        <v>3.8</v>
      </c>
      <c r="CV148" s="11" t="s">
        <v>147</v>
      </c>
      <c r="CW148" s="5">
        <v>1959</v>
      </c>
      <c r="CX148" s="5" t="s">
        <v>18</v>
      </c>
      <c r="CY148" s="12">
        <v>3588</v>
      </c>
    </row>
    <row r="149" spans="1:103" ht="15.75" thickBot="1">
      <c r="A149" s="9" t="s">
        <v>10</v>
      </c>
      <c r="B149" s="4">
        <v>1959</v>
      </c>
      <c r="C149" s="4" t="s">
        <v>19</v>
      </c>
      <c r="D149" s="10">
        <v>68545</v>
      </c>
      <c r="E149" s="11" t="s">
        <v>27</v>
      </c>
      <c r="F149" s="5">
        <v>1959</v>
      </c>
      <c r="G149" s="5" t="s">
        <v>18</v>
      </c>
      <c r="H149" s="12">
        <v>45945</v>
      </c>
      <c r="I149" s="11" t="s">
        <v>31</v>
      </c>
      <c r="J149" s="5">
        <v>1959</v>
      </c>
      <c r="K149" s="5" t="s">
        <v>18</v>
      </c>
      <c r="L149" s="12">
        <v>22487</v>
      </c>
      <c r="M149" s="9" t="s">
        <v>36</v>
      </c>
      <c r="N149" s="4">
        <v>1959</v>
      </c>
      <c r="O149" s="4" t="s">
        <v>19</v>
      </c>
      <c r="P149" s="10">
        <v>5.5</v>
      </c>
      <c r="Q149" s="11" t="s">
        <v>39</v>
      </c>
      <c r="R149" s="5">
        <v>1959</v>
      </c>
      <c r="S149" s="5" t="s">
        <v>18</v>
      </c>
      <c r="T149" s="12">
        <v>5.0999999999999996</v>
      </c>
      <c r="U149" s="11" t="s">
        <v>42</v>
      </c>
      <c r="V149" s="5">
        <v>1959</v>
      </c>
      <c r="W149" s="5" t="s">
        <v>18</v>
      </c>
      <c r="X149" s="12">
        <v>5.6</v>
      </c>
      <c r="AA149" s="11" t="s">
        <v>56</v>
      </c>
      <c r="AB149" s="5">
        <v>1965</v>
      </c>
      <c r="AC149" s="5" t="s">
        <v>18</v>
      </c>
      <c r="AD149" s="12">
        <v>66254</v>
      </c>
      <c r="AE149" s="11" t="s">
        <v>60</v>
      </c>
      <c r="AF149" s="5">
        <v>1983</v>
      </c>
      <c r="AG149" s="5" t="s">
        <v>18</v>
      </c>
      <c r="AH149" s="12">
        <v>11722</v>
      </c>
      <c r="AI149" s="11" t="s">
        <v>64</v>
      </c>
      <c r="AJ149" s="5">
        <v>1984</v>
      </c>
      <c r="AK149" s="5" t="s">
        <v>20</v>
      </c>
      <c r="AL149" s="12">
        <v>7561</v>
      </c>
      <c r="AM149" s="11" t="s">
        <v>67</v>
      </c>
      <c r="AN149" s="5">
        <v>1965</v>
      </c>
      <c r="AO149" s="5" t="s">
        <v>18</v>
      </c>
      <c r="AP149" s="12">
        <v>4</v>
      </c>
      <c r="AQ149" s="11" t="s">
        <v>70</v>
      </c>
      <c r="AR149" s="5">
        <v>1983</v>
      </c>
      <c r="AS149" s="5" t="s">
        <v>18</v>
      </c>
      <c r="AT149" s="12">
        <v>19.7</v>
      </c>
      <c r="AU149" s="11" t="s">
        <v>73</v>
      </c>
      <c r="AV149" s="5">
        <v>1984</v>
      </c>
      <c r="AW149" s="5" t="s">
        <v>20</v>
      </c>
      <c r="AX149" s="12">
        <v>10.8</v>
      </c>
      <c r="AY149" s="11" t="s">
        <v>86</v>
      </c>
      <c r="AZ149" s="5">
        <v>1965</v>
      </c>
      <c r="BA149" s="5" t="s">
        <v>18</v>
      </c>
      <c r="BB149" s="12">
        <v>2643</v>
      </c>
      <c r="BC149" s="11" t="s">
        <v>89</v>
      </c>
      <c r="BD149" s="5">
        <v>1983</v>
      </c>
      <c r="BE149" s="5" t="s">
        <v>18</v>
      </c>
      <c r="BF149" s="12">
        <v>2311</v>
      </c>
      <c r="BG149" s="11" t="s">
        <v>92</v>
      </c>
      <c r="BH149" s="5">
        <v>1984</v>
      </c>
      <c r="BI149" s="5" t="s">
        <v>20</v>
      </c>
      <c r="BJ149" s="12">
        <v>814</v>
      </c>
      <c r="BL149" s="9" t="s">
        <v>104</v>
      </c>
      <c r="BM149" s="4">
        <v>1959</v>
      </c>
      <c r="BN149" s="4" t="s">
        <v>19</v>
      </c>
      <c r="BO149" s="10">
        <v>11088</v>
      </c>
      <c r="BP149" s="9" t="s">
        <v>108</v>
      </c>
      <c r="BQ149" s="4">
        <v>1959</v>
      </c>
      <c r="BR149" s="4" t="s">
        <v>19</v>
      </c>
      <c r="BS149" s="10">
        <v>14380</v>
      </c>
      <c r="BT149" s="9" t="s">
        <v>112</v>
      </c>
      <c r="BU149" s="4">
        <v>1959</v>
      </c>
      <c r="BV149" s="4" t="s">
        <v>19</v>
      </c>
      <c r="BW149" s="10">
        <v>16092</v>
      </c>
      <c r="BX149" s="9" t="s">
        <v>116</v>
      </c>
      <c r="BY149" s="4">
        <v>1959</v>
      </c>
      <c r="BZ149" s="4" t="s">
        <v>19</v>
      </c>
      <c r="CA149" s="10">
        <v>14480</v>
      </c>
      <c r="CB149" s="9" t="s">
        <v>119</v>
      </c>
      <c r="CC149" s="4">
        <v>1959</v>
      </c>
      <c r="CD149" s="4" t="s">
        <v>19</v>
      </c>
      <c r="CE149" s="10">
        <v>1248</v>
      </c>
      <c r="CF149" s="9" t="s">
        <v>122</v>
      </c>
      <c r="CG149" s="4">
        <v>1959</v>
      </c>
      <c r="CH149" s="4" t="s">
        <v>19</v>
      </c>
      <c r="CI149" s="10">
        <v>728</v>
      </c>
      <c r="CJ149" s="9" t="s">
        <v>125</v>
      </c>
      <c r="CK149" s="4">
        <v>1959</v>
      </c>
      <c r="CL149" s="4" t="s">
        <v>19</v>
      </c>
      <c r="CM149" s="10">
        <v>671</v>
      </c>
      <c r="CN149" s="9" t="s">
        <v>128</v>
      </c>
      <c r="CO149" s="4">
        <v>1959</v>
      </c>
      <c r="CP149" s="4" t="s">
        <v>19</v>
      </c>
      <c r="CQ149" s="10">
        <v>595</v>
      </c>
      <c r="CR149" s="9" t="s">
        <v>132</v>
      </c>
      <c r="CS149" s="4">
        <v>1959</v>
      </c>
      <c r="CT149" s="4" t="s">
        <v>19</v>
      </c>
      <c r="CU149" s="10">
        <v>4.2</v>
      </c>
      <c r="CV149" s="9" t="s">
        <v>147</v>
      </c>
      <c r="CW149" s="4">
        <v>1959</v>
      </c>
      <c r="CX149" s="4" t="s">
        <v>19</v>
      </c>
      <c r="CY149" s="10">
        <v>3775</v>
      </c>
    </row>
    <row r="150" spans="1:103" ht="15.75" thickBot="1">
      <c r="A150" s="11" t="s">
        <v>10</v>
      </c>
      <c r="B150" s="5">
        <v>1959</v>
      </c>
      <c r="C150" s="5" t="s">
        <v>20</v>
      </c>
      <c r="D150" s="12">
        <v>68821</v>
      </c>
      <c r="E150" s="9" t="s">
        <v>27</v>
      </c>
      <c r="F150" s="4">
        <v>1959</v>
      </c>
      <c r="G150" s="4" t="s">
        <v>19</v>
      </c>
      <c r="H150" s="10">
        <v>46097</v>
      </c>
      <c r="I150" s="9" t="s">
        <v>31</v>
      </c>
      <c r="J150" s="4">
        <v>1959</v>
      </c>
      <c r="K150" s="4" t="s">
        <v>19</v>
      </c>
      <c r="L150" s="10">
        <v>22448</v>
      </c>
      <c r="M150" s="11" t="s">
        <v>36</v>
      </c>
      <c r="N150" s="5">
        <v>1959</v>
      </c>
      <c r="O150" s="5" t="s">
        <v>20</v>
      </c>
      <c r="P150" s="12">
        <v>5.7</v>
      </c>
      <c r="Q150" s="9" t="s">
        <v>39</v>
      </c>
      <c r="R150" s="4">
        <v>1959</v>
      </c>
      <c r="S150" s="4" t="s">
        <v>19</v>
      </c>
      <c r="T150" s="10">
        <v>5.5</v>
      </c>
      <c r="U150" s="9" t="s">
        <v>42</v>
      </c>
      <c r="V150" s="4">
        <v>1959</v>
      </c>
      <c r="W150" s="4" t="s">
        <v>19</v>
      </c>
      <c r="X150" s="10">
        <v>5.6</v>
      </c>
      <c r="AA150" s="9" t="s">
        <v>56</v>
      </c>
      <c r="AB150" s="4">
        <v>1965</v>
      </c>
      <c r="AC150" s="4" t="s">
        <v>19</v>
      </c>
      <c r="AD150" s="10">
        <v>66079</v>
      </c>
      <c r="AE150" s="9" t="s">
        <v>60</v>
      </c>
      <c r="AF150" s="4">
        <v>1983</v>
      </c>
      <c r="AG150" s="4" t="s">
        <v>19</v>
      </c>
      <c r="AH150" s="10">
        <v>11724</v>
      </c>
      <c r="AI150" s="9" t="s">
        <v>64</v>
      </c>
      <c r="AJ150" s="4">
        <v>1984</v>
      </c>
      <c r="AK150" s="4" t="s">
        <v>21</v>
      </c>
      <c r="AL150" s="10">
        <v>7581</v>
      </c>
      <c r="AM150" s="9" t="s">
        <v>67</v>
      </c>
      <c r="AN150" s="4">
        <v>1965</v>
      </c>
      <c r="AO150" s="4" t="s">
        <v>19</v>
      </c>
      <c r="AP150" s="10">
        <v>3.8</v>
      </c>
      <c r="AQ150" s="9" t="s">
        <v>70</v>
      </c>
      <c r="AR150" s="4">
        <v>1983</v>
      </c>
      <c r="AS150" s="4" t="s">
        <v>19</v>
      </c>
      <c r="AT150" s="10">
        <v>18.8</v>
      </c>
      <c r="AU150" s="9" t="s">
        <v>73</v>
      </c>
      <c r="AV150" s="4">
        <v>1984</v>
      </c>
      <c r="AW150" s="4" t="s">
        <v>21</v>
      </c>
      <c r="AX150" s="10">
        <v>10.199999999999999</v>
      </c>
      <c r="AY150" s="9" t="s">
        <v>86</v>
      </c>
      <c r="AZ150" s="4">
        <v>1965</v>
      </c>
      <c r="BA150" s="4" t="s">
        <v>19</v>
      </c>
      <c r="BB150" s="10">
        <v>2524</v>
      </c>
      <c r="BC150" s="9" t="s">
        <v>89</v>
      </c>
      <c r="BD150" s="4">
        <v>1983</v>
      </c>
      <c r="BE150" s="4" t="s">
        <v>19</v>
      </c>
      <c r="BF150" s="10">
        <v>2200</v>
      </c>
      <c r="BG150" s="9" t="s">
        <v>92</v>
      </c>
      <c r="BH150" s="4">
        <v>1984</v>
      </c>
      <c r="BI150" s="4" t="s">
        <v>21</v>
      </c>
      <c r="BJ150" s="10">
        <v>772</v>
      </c>
      <c r="BL150" s="11" t="s">
        <v>104</v>
      </c>
      <c r="BM150" s="5">
        <v>1959</v>
      </c>
      <c r="BN150" s="5" t="s">
        <v>20</v>
      </c>
      <c r="BO150" s="12">
        <v>11120</v>
      </c>
      <c r="BP150" s="11" t="s">
        <v>108</v>
      </c>
      <c r="BQ150" s="5">
        <v>1959</v>
      </c>
      <c r="BR150" s="5" t="s">
        <v>20</v>
      </c>
      <c r="BS150" s="12">
        <v>14381</v>
      </c>
      <c r="BT150" s="11" t="s">
        <v>112</v>
      </c>
      <c r="BU150" s="5">
        <v>1959</v>
      </c>
      <c r="BV150" s="5" t="s">
        <v>20</v>
      </c>
      <c r="BW150" s="12">
        <v>16197</v>
      </c>
      <c r="BX150" s="11" t="s">
        <v>116</v>
      </c>
      <c r="BY150" s="5">
        <v>1959</v>
      </c>
      <c r="BZ150" s="5" t="s">
        <v>20</v>
      </c>
      <c r="CA150" s="12">
        <v>14558</v>
      </c>
      <c r="CB150" s="11" t="s">
        <v>119</v>
      </c>
      <c r="CC150" s="5">
        <v>1959</v>
      </c>
      <c r="CD150" s="5" t="s">
        <v>20</v>
      </c>
      <c r="CE150" s="12">
        <v>1274</v>
      </c>
      <c r="CF150" s="11" t="s">
        <v>122</v>
      </c>
      <c r="CG150" s="5">
        <v>1959</v>
      </c>
      <c r="CH150" s="5" t="s">
        <v>20</v>
      </c>
      <c r="CI150" s="12">
        <v>749</v>
      </c>
      <c r="CJ150" s="11" t="s">
        <v>125</v>
      </c>
      <c r="CK150" s="5">
        <v>1959</v>
      </c>
      <c r="CL150" s="5" t="s">
        <v>20</v>
      </c>
      <c r="CM150" s="12">
        <v>669</v>
      </c>
      <c r="CN150" s="11" t="s">
        <v>128</v>
      </c>
      <c r="CO150" s="5">
        <v>1959</v>
      </c>
      <c r="CP150" s="5" t="s">
        <v>20</v>
      </c>
      <c r="CQ150" s="12">
        <v>667</v>
      </c>
      <c r="CR150" s="11" t="s">
        <v>132</v>
      </c>
      <c r="CS150" s="5">
        <v>1959</v>
      </c>
      <c r="CT150" s="5" t="s">
        <v>20</v>
      </c>
      <c r="CU150" s="12">
        <v>4.5</v>
      </c>
      <c r="CV150" s="11" t="s">
        <v>147</v>
      </c>
      <c r="CW150" s="5">
        <v>1959</v>
      </c>
      <c r="CX150" s="5" t="s">
        <v>20</v>
      </c>
      <c r="CY150" s="12">
        <v>3910</v>
      </c>
    </row>
    <row r="151" spans="1:103" ht="15.75" thickBot="1">
      <c r="A151" s="9" t="s">
        <v>10</v>
      </c>
      <c r="B151" s="4">
        <v>1959</v>
      </c>
      <c r="C151" s="4" t="s">
        <v>21</v>
      </c>
      <c r="D151" s="10">
        <v>68533</v>
      </c>
      <c r="E151" s="11" t="s">
        <v>27</v>
      </c>
      <c r="F151" s="5">
        <v>1959</v>
      </c>
      <c r="G151" s="5" t="s">
        <v>20</v>
      </c>
      <c r="H151" s="12">
        <v>46092</v>
      </c>
      <c r="I151" s="11" t="s">
        <v>31</v>
      </c>
      <c r="J151" s="5">
        <v>1959</v>
      </c>
      <c r="K151" s="5" t="s">
        <v>20</v>
      </c>
      <c r="L151" s="12">
        <v>22729</v>
      </c>
      <c r="M151" s="9" t="s">
        <v>36</v>
      </c>
      <c r="N151" s="4">
        <v>1959</v>
      </c>
      <c r="O151" s="4" t="s">
        <v>21</v>
      </c>
      <c r="P151" s="10">
        <v>5.8</v>
      </c>
      <c r="Q151" s="11" t="s">
        <v>39</v>
      </c>
      <c r="R151" s="5">
        <v>1959</v>
      </c>
      <c r="S151" s="5" t="s">
        <v>20</v>
      </c>
      <c r="T151" s="12">
        <v>5.5</v>
      </c>
      <c r="U151" s="11" t="s">
        <v>42</v>
      </c>
      <c r="V151" s="5">
        <v>1959</v>
      </c>
      <c r="W151" s="5" t="s">
        <v>20</v>
      </c>
      <c r="X151" s="12">
        <v>6.1</v>
      </c>
      <c r="AA151" s="11" t="s">
        <v>56</v>
      </c>
      <c r="AB151" s="5">
        <v>1965</v>
      </c>
      <c r="AC151" s="5" t="s">
        <v>20</v>
      </c>
      <c r="AD151" s="12">
        <v>66384</v>
      </c>
      <c r="AE151" s="11" t="s">
        <v>60</v>
      </c>
      <c r="AF151" s="5">
        <v>1983</v>
      </c>
      <c r="AG151" s="5" t="s">
        <v>20</v>
      </c>
      <c r="AH151" s="12">
        <v>11573</v>
      </c>
      <c r="AI151" s="11" t="s">
        <v>64</v>
      </c>
      <c r="AJ151" s="5">
        <v>1984</v>
      </c>
      <c r="AK151" s="5" t="s">
        <v>22</v>
      </c>
      <c r="AL151" s="12">
        <v>7701</v>
      </c>
      <c r="AM151" s="11" t="s">
        <v>67</v>
      </c>
      <c r="AN151" s="5">
        <v>1965</v>
      </c>
      <c r="AO151" s="5" t="s">
        <v>20</v>
      </c>
      <c r="AP151" s="12">
        <v>3.8</v>
      </c>
      <c r="AQ151" s="11" t="s">
        <v>70</v>
      </c>
      <c r="AR151" s="5">
        <v>1983</v>
      </c>
      <c r="AS151" s="5" t="s">
        <v>20</v>
      </c>
      <c r="AT151" s="12">
        <v>18.2</v>
      </c>
      <c r="AU151" s="11" t="s">
        <v>73</v>
      </c>
      <c r="AV151" s="5">
        <v>1984</v>
      </c>
      <c r="AW151" s="5" t="s">
        <v>22</v>
      </c>
      <c r="AX151" s="12">
        <v>10.4</v>
      </c>
      <c r="AY151" s="11" t="s">
        <v>86</v>
      </c>
      <c r="AZ151" s="5">
        <v>1965</v>
      </c>
      <c r="BA151" s="5" t="s">
        <v>20</v>
      </c>
      <c r="BB151" s="12">
        <v>2529</v>
      </c>
      <c r="BC151" s="11" t="s">
        <v>89</v>
      </c>
      <c r="BD151" s="5">
        <v>1983</v>
      </c>
      <c r="BE151" s="5" t="s">
        <v>20</v>
      </c>
      <c r="BF151" s="12">
        <v>2101</v>
      </c>
      <c r="BG151" s="11" t="s">
        <v>92</v>
      </c>
      <c r="BH151" s="5">
        <v>1984</v>
      </c>
      <c r="BI151" s="5" t="s">
        <v>22</v>
      </c>
      <c r="BJ151" s="12">
        <v>799</v>
      </c>
      <c r="BL151" s="9" t="s">
        <v>104</v>
      </c>
      <c r="BM151" s="4">
        <v>1959</v>
      </c>
      <c r="BN151" s="4" t="s">
        <v>21</v>
      </c>
      <c r="BO151" s="10">
        <v>11099</v>
      </c>
      <c r="BP151" s="9" t="s">
        <v>108</v>
      </c>
      <c r="BQ151" s="4">
        <v>1959</v>
      </c>
      <c r="BR151" s="4" t="s">
        <v>21</v>
      </c>
      <c r="BS151" s="10">
        <v>14237</v>
      </c>
      <c r="BT151" s="9" t="s">
        <v>112</v>
      </c>
      <c r="BU151" s="4">
        <v>1959</v>
      </c>
      <c r="BV151" s="4" t="s">
        <v>21</v>
      </c>
      <c r="BW151" s="10">
        <v>16202</v>
      </c>
      <c r="BX151" s="9" t="s">
        <v>116</v>
      </c>
      <c r="BY151" s="4">
        <v>1959</v>
      </c>
      <c r="BZ151" s="4" t="s">
        <v>21</v>
      </c>
      <c r="CA151" s="10">
        <v>14557</v>
      </c>
      <c r="CB151" s="9" t="s">
        <v>119</v>
      </c>
      <c r="CC151" s="4">
        <v>1959</v>
      </c>
      <c r="CD151" s="4" t="s">
        <v>21</v>
      </c>
      <c r="CE151" s="10">
        <v>1253</v>
      </c>
      <c r="CF151" s="9" t="s">
        <v>122</v>
      </c>
      <c r="CG151" s="4">
        <v>1959</v>
      </c>
      <c r="CH151" s="4" t="s">
        <v>21</v>
      </c>
      <c r="CI151" s="10">
        <v>747</v>
      </c>
      <c r="CJ151" s="9" t="s">
        <v>125</v>
      </c>
      <c r="CK151" s="4">
        <v>1959</v>
      </c>
      <c r="CL151" s="4" t="s">
        <v>21</v>
      </c>
      <c r="CM151" s="10">
        <v>794</v>
      </c>
      <c r="CN151" s="9" t="s">
        <v>128</v>
      </c>
      <c r="CO151" s="4">
        <v>1959</v>
      </c>
      <c r="CP151" s="4" t="s">
        <v>21</v>
      </c>
      <c r="CQ151" s="10">
        <v>638</v>
      </c>
      <c r="CR151" s="9" t="s">
        <v>132</v>
      </c>
      <c r="CS151" s="4">
        <v>1959</v>
      </c>
      <c r="CT151" s="4" t="s">
        <v>21</v>
      </c>
      <c r="CU151" s="10">
        <v>4.4000000000000004</v>
      </c>
      <c r="CV151" s="9" t="s">
        <v>147</v>
      </c>
      <c r="CW151" s="4">
        <v>1959</v>
      </c>
      <c r="CX151" s="4" t="s">
        <v>21</v>
      </c>
      <c r="CY151" s="10">
        <v>4003</v>
      </c>
    </row>
    <row r="152" spans="1:103" ht="15.75" thickBot="1">
      <c r="A152" s="11" t="s">
        <v>10</v>
      </c>
      <c r="B152" s="5">
        <v>1959</v>
      </c>
      <c r="C152" s="5" t="s">
        <v>22</v>
      </c>
      <c r="D152" s="12">
        <v>68994</v>
      </c>
      <c r="E152" s="9" t="s">
        <v>27</v>
      </c>
      <c r="F152" s="4">
        <v>1959</v>
      </c>
      <c r="G152" s="4" t="s">
        <v>21</v>
      </c>
      <c r="H152" s="10">
        <v>45994</v>
      </c>
      <c r="I152" s="9" t="s">
        <v>31</v>
      </c>
      <c r="J152" s="4">
        <v>1959</v>
      </c>
      <c r="K152" s="4" t="s">
        <v>21</v>
      </c>
      <c r="L152" s="10">
        <v>22539</v>
      </c>
      <c r="M152" s="11" t="s">
        <v>36</v>
      </c>
      <c r="N152" s="5">
        <v>1959</v>
      </c>
      <c r="O152" s="5" t="s">
        <v>22</v>
      </c>
      <c r="P152" s="12">
        <v>5.3</v>
      </c>
      <c r="Q152" s="9" t="s">
        <v>39</v>
      </c>
      <c r="R152" s="4">
        <v>1959</v>
      </c>
      <c r="S152" s="4" t="s">
        <v>21</v>
      </c>
      <c r="T152" s="10">
        <v>5.9</v>
      </c>
      <c r="U152" s="9" t="s">
        <v>42</v>
      </c>
      <c r="V152" s="4">
        <v>1959</v>
      </c>
      <c r="W152" s="4" t="s">
        <v>21</v>
      </c>
      <c r="X152" s="10">
        <v>5.8</v>
      </c>
      <c r="AA152" s="9" t="s">
        <v>56</v>
      </c>
      <c r="AB152" s="4">
        <v>1965</v>
      </c>
      <c r="AC152" s="4" t="s">
        <v>21</v>
      </c>
      <c r="AD152" s="10">
        <v>66358</v>
      </c>
      <c r="AE152" s="9" t="s">
        <v>60</v>
      </c>
      <c r="AF152" s="4">
        <v>1983</v>
      </c>
      <c r="AG152" s="4" t="s">
        <v>21</v>
      </c>
      <c r="AH152" s="10">
        <v>11628</v>
      </c>
      <c r="AI152" s="9" t="s">
        <v>64</v>
      </c>
      <c r="AJ152" s="4">
        <v>1985</v>
      </c>
      <c r="AK152" s="4" t="s">
        <v>11</v>
      </c>
      <c r="AL152" s="10">
        <v>7488</v>
      </c>
      <c r="AM152" s="9" t="s">
        <v>67</v>
      </c>
      <c r="AN152" s="4">
        <v>1965</v>
      </c>
      <c r="AO152" s="4" t="s">
        <v>21</v>
      </c>
      <c r="AP152" s="10">
        <v>3.7</v>
      </c>
      <c r="AQ152" s="9" t="s">
        <v>70</v>
      </c>
      <c r="AR152" s="4">
        <v>1983</v>
      </c>
      <c r="AS152" s="4" t="s">
        <v>21</v>
      </c>
      <c r="AT152" s="10">
        <v>17.5</v>
      </c>
      <c r="AU152" s="9" t="s">
        <v>73</v>
      </c>
      <c r="AV152" s="4">
        <v>1985</v>
      </c>
      <c r="AW152" s="4" t="s">
        <v>11</v>
      </c>
      <c r="AX152" s="10">
        <v>10.5</v>
      </c>
      <c r="AY152" s="9" t="s">
        <v>86</v>
      </c>
      <c r="AZ152" s="4">
        <v>1965</v>
      </c>
      <c r="BA152" s="4" t="s">
        <v>21</v>
      </c>
      <c r="BB152" s="10">
        <v>2445</v>
      </c>
      <c r="BC152" s="9" t="s">
        <v>89</v>
      </c>
      <c r="BD152" s="4">
        <v>1983</v>
      </c>
      <c r="BE152" s="4" t="s">
        <v>21</v>
      </c>
      <c r="BF152" s="10">
        <v>2034</v>
      </c>
      <c r="BG152" s="9" t="s">
        <v>92</v>
      </c>
      <c r="BH152" s="4">
        <v>1985</v>
      </c>
      <c r="BI152" s="4" t="s">
        <v>11</v>
      </c>
      <c r="BJ152" s="10">
        <v>787</v>
      </c>
      <c r="BL152" s="11" t="s">
        <v>104</v>
      </c>
      <c r="BM152" s="5">
        <v>1959</v>
      </c>
      <c r="BN152" s="5" t="s">
        <v>22</v>
      </c>
      <c r="BO152" s="12">
        <v>11298</v>
      </c>
      <c r="BP152" s="11" t="s">
        <v>108</v>
      </c>
      <c r="BQ152" s="5">
        <v>1959</v>
      </c>
      <c r="BR152" s="5" t="s">
        <v>22</v>
      </c>
      <c r="BS152" s="12">
        <v>14324</v>
      </c>
      <c r="BT152" s="11" t="s">
        <v>112</v>
      </c>
      <c r="BU152" s="5">
        <v>1959</v>
      </c>
      <c r="BV152" s="5" t="s">
        <v>22</v>
      </c>
      <c r="BW152" s="12">
        <v>16184</v>
      </c>
      <c r="BX152" s="11" t="s">
        <v>116</v>
      </c>
      <c r="BY152" s="5">
        <v>1959</v>
      </c>
      <c r="BZ152" s="5" t="s">
        <v>22</v>
      </c>
      <c r="CA152" s="12">
        <v>14647</v>
      </c>
      <c r="CB152" s="11" t="s">
        <v>119</v>
      </c>
      <c r="CC152" s="5">
        <v>1959</v>
      </c>
      <c r="CD152" s="5" t="s">
        <v>22</v>
      </c>
      <c r="CE152" s="12">
        <v>1254</v>
      </c>
      <c r="CF152" s="11" t="s">
        <v>122</v>
      </c>
      <c r="CG152" s="5">
        <v>1959</v>
      </c>
      <c r="CH152" s="5" t="s">
        <v>22</v>
      </c>
      <c r="CI152" s="12">
        <v>711</v>
      </c>
      <c r="CJ152" s="11" t="s">
        <v>125</v>
      </c>
      <c r="CK152" s="5">
        <v>1959</v>
      </c>
      <c r="CL152" s="5" t="s">
        <v>22</v>
      </c>
      <c r="CM152" s="12">
        <v>610</v>
      </c>
      <c r="CN152" s="11" t="s">
        <v>128</v>
      </c>
      <c r="CO152" s="5">
        <v>1959</v>
      </c>
      <c r="CP152" s="5" t="s">
        <v>22</v>
      </c>
      <c r="CQ152" s="12">
        <v>570</v>
      </c>
      <c r="CR152" s="11" t="s">
        <v>132</v>
      </c>
      <c r="CS152" s="5">
        <v>1959</v>
      </c>
      <c r="CT152" s="5" t="s">
        <v>22</v>
      </c>
      <c r="CU152" s="12">
        <v>4.3</v>
      </c>
      <c r="CV152" s="11" t="s">
        <v>147</v>
      </c>
      <c r="CW152" s="5">
        <v>1959</v>
      </c>
      <c r="CX152" s="5" t="s">
        <v>22</v>
      </c>
      <c r="CY152" s="12">
        <v>3653</v>
      </c>
    </row>
    <row r="153" spans="1:103" ht="15.75" thickBot="1">
      <c r="A153" s="9" t="s">
        <v>10</v>
      </c>
      <c r="B153" s="4">
        <v>1960</v>
      </c>
      <c r="C153" s="4" t="s">
        <v>11</v>
      </c>
      <c r="D153" s="10">
        <v>68962</v>
      </c>
      <c r="E153" s="11" t="s">
        <v>27</v>
      </c>
      <c r="F153" s="5">
        <v>1959</v>
      </c>
      <c r="G153" s="5" t="s">
        <v>22</v>
      </c>
      <c r="H153" s="12">
        <v>46259</v>
      </c>
      <c r="I153" s="11" t="s">
        <v>31</v>
      </c>
      <c r="J153" s="5">
        <v>1959</v>
      </c>
      <c r="K153" s="5" t="s">
        <v>22</v>
      </c>
      <c r="L153" s="12">
        <v>22735</v>
      </c>
      <c r="M153" s="9" t="s">
        <v>36</v>
      </c>
      <c r="N153" s="4">
        <v>1960</v>
      </c>
      <c r="O153" s="4" t="s">
        <v>11</v>
      </c>
      <c r="P153" s="10">
        <v>5.2</v>
      </c>
      <c r="Q153" s="11" t="s">
        <v>39</v>
      </c>
      <c r="R153" s="5">
        <v>1959</v>
      </c>
      <c r="S153" s="5" t="s">
        <v>22</v>
      </c>
      <c r="T153" s="12">
        <v>5</v>
      </c>
      <c r="U153" s="11" t="s">
        <v>42</v>
      </c>
      <c r="V153" s="5">
        <v>1959</v>
      </c>
      <c r="W153" s="5" t="s">
        <v>22</v>
      </c>
      <c r="X153" s="12">
        <v>5.8</v>
      </c>
      <c r="AA153" s="11" t="s">
        <v>56</v>
      </c>
      <c r="AB153" s="5">
        <v>1965</v>
      </c>
      <c r="AC153" s="5" t="s">
        <v>22</v>
      </c>
      <c r="AD153" s="12">
        <v>66724</v>
      </c>
      <c r="AE153" s="11" t="s">
        <v>60</v>
      </c>
      <c r="AF153" s="5">
        <v>1983</v>
      </c>
      <c r="AG153" s="5" t="s">
        <v>22</v>
      </c>
      <c r="AH153" s="12">
        <v>11680</v>
      </c>
      <c r="AI153" s="11" t="s">
        <v>64</v>
      </c>
      <c r="AJ153" s="5">
        <v>1985</v>
      </c>
      <c r="AK153" s="5" t="s">
        <v>12</v>
      </c>
      <c r="AL153" s="12">
        <v>7561</v>
      </c>
      <c r="AM153" s="11" t="s">
        <v>67</v>
      </c>
      <c r="AN153" s="5">
        <v>1965</v>
      </c>
      <c r="AO153" s="5" t="s">
        <v>22</v>
      </c>
      <c r="AP153" s="12">
        <v>3.6</v>
      </c>
      <c r="AQ153" s="11" t="s">
        <v>70</v>
      </c>
      <c r="AR153" s="5">
        <v>1983</v>
      </c>
      <c r="AS153" s="5" t="s">
        <v>22</v>
      </c>
      <c r="AT153" s="12">
        <v>17.8</v>
      </c>
      <c r="AU153" s="11" t="s">
        <v>73</v>
      </c>
      <c r="AV153" s="5">
        <v>1985</v>
      </c>
      <c r="AW153" s="5" t="s">
        <v>12</v>
      </c>
      <c r="AX153" s="12">
        <v>9.8000000000000007</v>
      </c>
      <c r="AY153" s="11" t="s">
        <v>86</v>
      </c>
      <c r="AZ153" s="5">
        <v>1965</v>
      </c>
      <c r="BA153" s="5" t="s">
        <v>22</v>
      </c>
      <c r="BB153" s="12">
        <v>2428</v>
      </c>
      <c r="BC153" s="11" t="s">
        <v>89</v>
      </c>
      <c r="BD153" s="5">
        <v>1983</v>
      </c>
      <c r="BE153" s="5" t="s">
        <v>22</v>
      </c>
      <c r="BF153" s="12">
        <v>2078</v>
      </c>
      <c r="BG153" s="11" t="s">
        <v>92</v>
      </c>
      <c r="BH153" s="5">
        <v>1985</v>
      </c>
      <c r="BI153" s="5" t="s">
        <v>12</v>
      </c>
      <c r="BJ153" s="12">
        <v>741</v>
      </c>
      <c r="BL153" s="9" t="s">
        <v>104</v>
      </c>
      <c r="BM153" s="4">
        <v>1960</v>
      </c>
      <c r="BN153" s="4" t="s">
        <v>11</v>
      </c>
      <c r="BO153" s="10">
        <v>11242</v>
      </c>
      <c r="BP153" s="9" t="s">
        <v>108</v>
      </c>
      <c r="BQ153" s="4">
        <v>1960</v>
      </c>
      <c r="BR153" s="4" t="s">
        <v>11</v>
      </c>
      <c r="BS153" s="10">
        <v>14349</v>
      </c>
      <c r="BT153" s="9" t="s">
        <v>112</v>
      </c>
      <c r="BU153" s="4">
        <v>1960</v>
      </c>
      <c r="BV153" s="4" t="s">
        <v>11</v>
      </c>
      <c r="BW153" s="10">
        <v>16212</v>
      </c>
      <c r="BX153" s="9" t="s">
        <v>116</v>
      </c>
      <c r="BY153" s="4">
        <v>1960</v>
      </c>
      <c r="BZ153" s="4" t="s">
        <v>11</v>
      </c>
      <c r="CA153" s="10">
        <v>14662</v>
      </c>
      <c r="CB153" s="9" t="s">
        <v>119</v>
      </c>
      <c r="CC153" s="4">
        <v>1960</v>
      </c>
      <c r="CD153" s="4" t="s">
        <v>11</v>
      </c>
      <c r="CE153" s="10">
        <v>1223</v>
      </c>
      <c r="CF153" s="9" t="s">
        <v>122</v>
      </c>
      <c r="CG153" s="4">
        <v>1960</v>
      </c>
      <c r="CH153" s="4" t="s">
        <v>11</v>
      </c>
      <c r="CI153" s="10">
        <v>664</v>
      </c>
      <c r="CJ153" s="9" t="s">
        <v>125</v>
      </c>
      <c r="CK153" s="4">
        <v>1960</v>
      </c>
      <c r="CL153" s="4" t="s">
        <v>11</v>
      </c>
      <c r="CM153" s="10">
        <v>623</v>
      </c>
      <c r="CN153" s="9" t="s">
        <v>128</v>
      </c>
      <c r="CO153" s="4">
        <v>1960</v>
      </c>
      <c r="CP153" s="4" t="s">
        <v>11</v>
      </c>
      <c r="CQ153" s="10">
        <v>569</v>
      </c>
      <c r="CR153" s="9" t="s">
        <v>132</v>
      </c>
      <c r="CS153" s="4">
        <v>1960</v>
      </c>
      <c r="CT153" s="4" t="s">
        <v>11</v>
      </c>
      <c r="CU153" s="10">
        <v>4.2</v>
      </c>
      <c r="CV153" s="9" t="s">
        <v>147</v>
      </c>
      <c r="CW153" s="4">
        <v>1960</v>
      </c>
      <c r="CX153" s="4" t="s">
        <v>11</v>
      </c>
      <c r="CY153" s="10">
        <v>3615</v>
      </c>
    </row>
    <row r="154" spans="1:103" ht="15.75" thickBot="1">
      <c r="A154" s="11" t="s">
        <v>10</v>
      </c>
      <c r="B154" s="5">
        <v>1960</v>
      </c>
      <c r="C154" s="5" t="s">
        <v>12</v>
      </c>
      <c r="D154" s="12">
        <v>68949</v>
      </c>
      <c r="E154" s="9" t="s">
        <v>27</v>
      </c>
      <c r="F154" s="4">
        <v>1960</v>
      </c>
      <c r="G154" s="4" t="s">
        <v>11</v>
      </c>
      <c r="H154" s="10">
        <v>46296</v>
      </c>
      <c r="I154" s="9" t="s">
        <v>31</v>
      </c>
      <c r="J154" s="4">
        <v>1960</v>
      </c>
      <c r="K154" s="4" t="s">
        <v>11</v>
      </c>
      <c r="L154" s="10">
        <v>22666</v>
      </c>
      <c r="M154" s="11" t="s">
        <v>36</v>
      </c>
      <c r="N154" s="5">
        <v>1960</v>
      </c>
      <c r="O154" s="5" t="s">
        <v>12</v>
      </c>
      <c r="P154" s="12">
        <v>4.8</v>
      </c>
      <c r="Q154" s="9" t="s">
        <v>39</v>
      </c>
      <c r="R154" s="4">
        <v>1960</v>
      </c>
      <c r="S154" s="4" t="s">
        <v>11</v>
      </c>
      <c r="T154" s="10">
        <v>5</v>
      </c>
      <c r="U154" s="9" t="s">
        <v>42</v>
      </c>
      <c r="V154" s="4">
        <v>1960</v>
      </c>
      <c r="W154" s="4" t="s">
        <v>11</v>
      </c>
      <c r="X154" s="10">
        <v>5.7</v>
      </c>
      <c r="AA154" s="9" t="s">
        <v>56</v>
      </c>
      <c r="AB154" s="4">
        <v>1966</v>
      </c>
      <c r="AC154" s="4" t="s">
        <v>11</v>
      </c>
      <c r="AD154" s="10">
        <v>66790</v>
      </c>
      <c r="AE154" s="9" t="s">
        <v>60</v>
      </c>
      <c r="AF154" s="4">
        <v>1984</v>
      </c>
      <c r="AG154" s="4" t="s">
        <v>11</v>
      </c>
      <c r="AH154" s="10">
        <v>11717</v>
      </c>
      <c r="AI154" s="9" t="s">
        <v>64</v>
      </c>
      <c r="AJ154" s="4">
        <v>1985</v>
      </c>
      <c r="AK154" s="4" t="s">
        <v>13</v>
      </c>
      <c r="AL154" s="10">
        <v>7623</v>
      </c>
      <c r="AM154" s="9" t="s">
        <v>67</v>
      </c>
      <c r="AN154" s="4">
        <v>1966</v>
      </c>
      <c r="AO154" s="4" t="s">
        <v>11</v>
      </c>
      <c r="AP154" s="10">
        <v>3.5</v>
      </c>
      <c r="AQ154" s="9" t="s">
        <v>70</v>
      </c>
      <c r="AR154" s="4">
        <v>1984</v>
      </c>
      <c r="AS154" s="4" t="s">
        <v>11</v>
      </c>
      <c r="AT154" s="10">
        <v>17.3</v>
      </c>
      <c r="AU154" s="9" t="s">
        <v>73</v>
      </c>
      <c r="AV154" s="4">
        <v>1985</v>
      </c>
      <c r="AW154" s="4" t="s">
        <v>13</v>
      </c>
      <c r="AX154" s="10">
        <v>10.5</v>
      </c>
      <c r="AY154" s="9" t="s">
        <v>86</v>
      </c>
      <c r="AZ154" s="4">
        <v>1966</v>
      </c>
      <c r="BA154" s="4" t="s">
        <v>11</v>
      </c>
      <c r="BB154" s="10">
        <v>2368</v>
      </c>
      <c r="BC154" s="9" t="s">
        <v>89</v>
      </c>
      <c r="BD154" s="4">
        <v>1984</v>
      </c>
      <c r="BE154" s="4" t="s">
        <v>11</v>
      </c>
      <c r="BF154" s="10">
        <v>2023</v>
      </c>
      <c r="BG154" s="9" t="s">
        <v>92</v>
      </c>
      <c r="BH154" s="4">
        <v>1985</v>
      </c>
      <c r="BI154" s="4" t="s">
        <v>13</v>
      </c>
      <c r="BJ154" s="10">
        <v>799</v>
      </c>
      <c r="BL154" s="11" t="s">
        <v>104</v>
      </c>
      <c r="BM154" s="5">
        <v>1960</v>
      </c>
      <c r="BN154" s="5" t="s">
        <v>12</v>
      </c>
      <c r="BO154" s="12">
        <v>11389</v>
      </c>
      <c r="BP154" s="11" t="s">
        <v>108</v>
      </c>
      <c r="BQ154" s="5">
        <v>1960</v>
      </c>
      <c r="BR154" s="5" t="s">
        <v>12</v>
      </c>
      <c r="BS154" s="12">
        <v>14333</v>
      </c>
      <c r="BT154" s="11" t="s">
        <v>112</v>
      </c>
      <c r="BU154" s="5">
        <v>1960</v>
      </c>
      <c r="BV154" s="5" t="s">
        <v>12</v>
      </c>
      <c r="BW154" s="12">
        <v>16191</v>
      </c>
      <c r="BX154" s="11" t="s">
        <v>116</v>
      </c>
      <c r="BY154" s="5">
        <v>1960</v>
      </c>
      <c r="BZ154" s="5" t="s">
        <v>12</v>
      </c>
      <c r="CA154" s="12">
        <v>14646</v>
      </c>
      <c r="CB154" s="11" t="s">
        <v>119</v>
      </c>
      <c r="CC154" s="5">
        <v>1960</v>
      </c>
      <c r="CD154" s="5" t="s">
        <v>12</v>
      </c>
      <c r="CE154" s="12">
        <v>1156</v>
      </c>
      <c r="CF154" s="11" t="s">
        <v>122</v>
      </c>
      <c r="CG154" s="5">
        <v>1960</v>
      </c>
      <c r="CH154" s="5" t="s">
        <v>12</v>
      </c>
      <c r="CI154" s="12">
        <v>619</v>
      </c>
      <c r="CJ154" s="11" t="s">
        <v>125</v>
      </c>
      <c r="CK154" s="5">
        <v>1960</v>
      </c>
      <c r="CL154" s="5" t="s">
        <v>12</v>
      </c>
      <c r="CM154" s="12">
        <v>570</v>
      </c>
      <c r="CN154" s="11" t="s">
        <v>128</v>
      </c>
      <c r="CO154" s="5">
        <v>1960</v>
      </c>
      <c r="CP154" s="5" t="s">
        <v>12</v>
      </c>
      <c r="CQ154" s="12">
        <v>516</v>
      </c>
      <c r="CR154" s="11" t="s">
        <v>132</v>
      </c>
      <c r="CS154" s="5">
        <v>1960</v>
      </c>
      <c r="CT154" s="5" t="s">
        <v>12</v>
      </c>
      <c r="CU154" s="12">
        <v>3.9</v>
      </c>
      <c r="CV154" s="11" t="s">
        <v>147</v>
      </c>
      <c r="CW154" s="5">
        <v>1960</v>
      </c>
      <c r="CX154" s="5" t="s">
        <v>12</v>
      </c>
      <c r="CY154" s="12">
        <v>3329</v>
      </c>
    </row>
    <row r="155" spans="1:103" ht="15.75" thickBot="1">
      <c r="A155" s="9" t="s">
        <v>10</v>
      </c>
      <c r="B155" s="4">
        <v>1960</v>
      </c>
      <c r="C155" s="4" t="s">
        <v>13</v>
      </c>
      <c r="D155" s="10">
        <v>68399</v>
      </c>
      <c r="E155" s="11" t="s">
        <v>27</v>
      </c>
      <c r="F155" s="5">
        <v>1960</v>
      </c>
      <c r="G155" s="5" t="s">
        <v>12</v>
      </c>
      <c r="H155" s="12">
        <v>46213</v>
      </c>
      <c r="I155" s="11" t="s">
        <v>31</v>
      </c>
      <c r="J155" s="5">
        <v>1960</v>
      </c>
      <c r="K155" s="5" t="s">
        <v>12</v>
      </c>
      <c r="L155" s="12">
        <v>22736</v>
      </c>
      <c r="M155" s="9" t="s">
        <v>36</v>
      </c>
      <c r="N155" s="4">
        <v>1960</v>
      </c>
      <c r="O155" s="4" t="s">
        <v>13</v>
      </c>
      <c r="P155" s="10">
        <v>5.4</v>
      </c>
      <c r="Q155" s="11" t="s">
        <v>39</v>
      </c>
      <c r="R155" s="5">
        <v>1960</v>
      </c>
      <c r="S155" s="5" t="s">
        <v>12</v>
      </c>
      <c r="T155" s="12">
        <v>4.5999999999999996</v>
      </c>
      <c r="U155" s="11" t="s">
        <v>42</v>
      </c>
      <c r="V155" s="5">
        <v>1960</v>
      </c>
      <c r="W155" s="5" t="s">
        <v>12</v>
      </c>
      <c r="X155" s="12">
        <v>5.4</v>
      </c>
      <c r="AA155" s="11" t="s">
        <v>56</v>
      </c>
      <c r="AB155" s="5">
        <v>1966</v>
      </c>
      <c r="AC155" s="5" t="s">
        <v>12</v>
      </c>
      <c r="AD155" s="12">
        <v>66571</v>
      </c>
      <c r="AE155" s="11" t="s">
        <v>60</v>
      </c>
      <c r="AF155" s="5">
        <v>1984</v>
      </c>
      <c r="AG155" s="5" t="s">
        <v>12</v>
      </c>
      <c r="AH155" s="12">
        <v>11877</v>
      </c>
      <c r="AI155" s="11" t="s">
        <v>64</v>
      </c>
      <c r="AJ155" s="5">
        <v>1985</v>
      </c>
      <c r="AK155" s="5" t="s">
        <v>14</v>
      </c>
      <c r="AL155" s="12">
        <v>7587</v>
      </c>
      <c r="AM155" s="11" t="s">
        <v>67</v>
      </c>
      <c r="AN155" s="5">
        <v>1966</v>
      </c>
      <c r="AO155" s="5" t="s">
        <v>12</v>
      </c>
      <c r="AP155" s="12">
        <v>3.4</v>
      </c>
      <c r="AQ155" s="11" t="s">
        <v>70</v>
      </c>
      <c r="AR155" s="5">
        <v>1984</v>
      </c>
      <c r="AS155" s="5" t="s">
        <v>12</v>
      </c>
      <c r="AT155" s="12">
        <v>16.2</v>
      </c>
      <c r="AU155" s="11" t="s">
        <v>73</v>
      </c>
      <c r="AV155" s="5">
        <v>1985</v>
      </c>
      <c r="AW155" s="5" t="s">
        <v>14</v>
      </c>
      <c r="AX155" s="12">
        <v>10.4</v>
      </c>
      <c r="AY155" s="11" t="s">
        <v>86</v>
      </c>
      <c r="AZ155" s="5">
        <v>1966</v>
      </c>
      <c r="BA155" s="5" t="s">
        <v>12</v>
      </c>
      <c r="BB155" s="12">
        <v>2236</v>
      </c>
      <c r="BC155" s="11" t="s">
        <v>89</v>
      </c>
      <c r="BD155" s="5">
        <v>1984</v>
      </c>
      <c r="BE155" s="5" t="s">
        <v>12</v>
      </c>
      <c r="BF155" s="12">
        <v>1919</v>
      </c>
      <c r="BG155" s="11" t="s">
        <v>92</v>
      </c>
      <c r="BH155" s="5">
        <v>1985</v>
      </c>
      <c r="BI155" s="5" t="s">
        <v>14</v>
      </c>
      <c r="BJ155" s="12">
        <v>786</v>
      </c>
      <c r="BL155" s="9" t="s">
        <v>104</v>
      </c>
      <c r="BM155" s="4">
        <v>1960</v>
      </c>
      <c r="BN155" s="4" t="s">
        <v>13</v>
      </c>
      <c r="BO155" s="10">
        <v>11294</v>
      </c>
      <c r="BP155" s="9" t="s">
        <v>108</v>
      </c>
      <c r="BQ155" s="4">
        <v>1960</v>
      </c>
      <c r="BR155" s="4" t="s">
        <v>13</v>
      </c>
      <c r="BS155" s="10">
        <v>14232</v>
      </c>
      <c r="BT155" s="9" t="s">
        <v>112</v>
      </c>
      <c r="BU155" s="4">
        <v>1960</v>
      </c>
      <c r="BV155" s="4" t="s">
        <v>13</v>
      </c>
      <c r="BW155" s="10">
        <v>16124</v>
      </c>
      <c r="BX155" s="9" t="s">
        <v>116</v>
      </c>
      <c r="BY155" s="4">
        <v>1960</v>
      </c>
      <c r="BZ155" s="4" t="s">
        <v>13</v>
      </c>
      <c r="CA155" s="10">
        <v>14636</v>
      </c>
      <c r="CB155" s="9" t="s">
        <v>119</v>
      </c>
      <c r="CC155" s="4">
        <v>1960</v>
      </c>
      <c r="CD155" s="4" t="s">
        <v>13</v>
      </c>
      <c r="CE155" s="10">
        <v>1294</v>
      </c>
      <c r="CF155" s="9" t="s">
        <v>122</v>
      </c>
      <c r="CG155" s="4">
        <v>1960</v>
      </c>
      <c r="CH155" s="4" t="s">
        <v>13</v>
      </c>
      <c r="CI155" s="10">
        <v>688</v>
      </c>
      <c r="CJ155" s="9" t="s">
        <v>125</v>
      </c>
      <c r="CK155" s="4">
        <v>1960</v>
      </c>
      <c r="CL155" s="4" t="s">
        <v>13</v>
      </c>
      <c r="CM155" s="10">
        <v>628</v>
      </c>
      <c r="CN155" s="9" t="s">
        <v>128</v>
      </c>
      <c r="CO155" s="4">
        <v>1960</v>
      </c>
      <c r="CP155" s="4" t="s">
        <v>13</v>
      </c>
      <c r="CQ155" s="10">
        <v>593</v>
      </c>
      <c r="CR155" s="9" t="s">
        <v>132</v>
      </c>
      <c r="CS155" s="4">
        <v>1960</v>
      </c>
      <c r="CT155" s="4" t="s">
        <v>13</v>
      </c>
      <c r="CU155" s="10">
        <v>4.2</v>
      </c>
      <c r="CV155" s="9" t="s">
        <v>147</v>
      </c>
      <c r="CW155" s="4">
        <v>1960</v>
      </c>
      <c r="CX155" s="4" t="s">
        <v>13</v>
      </c>
      <c r="CY155" s="10">
        <v>3726</v>
      </c>
    </row>
    <row r="156" spans="1:103" ht="15.75" thickBot="1">
      <c r="A156" s="11" t="s">
        <v>10</v>
      </c>
      <c r="B156" s="5">
        <v>1960</v>
      </c>
      <c r="C156" s="5" t="s">
        <v>14</v>
      </c>
      <c r="D156" s="12">
        <v>69579</v>
      </c>
      <c r="E156" s="9" t="s">
        <v>27</v>
      </c>
      <c r="F156" s="4">
        <v>1960</v>
      </c>
      <c r="G156" s="4" t="s">
        <v>13</v>
      </c>
      <c r="H156" s="10">
        <v>45957</v>
      </c>
      <c r="I156" s="9" t="s">
        <v>31</v>
      </c>
      <c r="J156" s="4">
        <v>1960</v>
      </c>
      <c r="K156" s="4" t="s">
        <v>13</v>
      </c>
      <c r="L156" s="10">
        <v>22442</v>
      </c>
      <c r="M156" s="11" t="s">
        <v>36</v>
      </c>
      <c r="N156" s="5">
        <v>1960</v>
      </c>
      <c r="O156" s="5" t="s">
        <v>14</v>
      </c>
      <c r="P156" s="12">
        <v>5.2</v>
      </c>
      <c r="Q156" s="9" t="s">
        <v>39</v>
      </c>
      <c r="R156" s="4">
        <v>1960</v>
      </c>
      <c r="S156" s="4" t="s">
        <v>13</v>
      </c>
      <c r="T156" s="10">
        <v>5.3</v>
      </c>
      <c r="U156" s="9" t="s">
        <v>42</v>
      </c>
      <c r="V156" s="4">
        <v>1960</v>
      </c>
      <c r="W156" s="4" t="s">
        <v>13</v>
      </c>
      <c r="X156" s="10">
        <v>5.8</v>
      </c>
      <c r="AA156" s="9" t="s">
        <v>56</v>
      </c>
      <c r="AB156" s="4">
        <v>1966</v>
      </c>
      <c r="AC156" s="4" t="s">
        <v>13</v>
      </c>
      <c r="AD156" s="10">
        <v>66727</v>
      </c>
      <c r="AE156" s="9" t="s">
        <v>60</v>
      </c>
      <c r="AF156" s="4">
        <v>1984</v>
      </c>
      <c r="AG156" s="4" t="s">
        <v>13</v>
      </c>
      <c r="AH156" s="10">
        <v>11847</v>
      </c>
      <c r="AI156" s="9" t="s">
        <v>64</v>
      </c>
      <c r="AJ156" s="4">
        <v>1985</v>
      </c>
      <c r="AK156" s="4" t="s">
        <v>15</v>
      </c>
      <c r="AL156" s="10">
        <v>7609</v>
      </c>
      <c r="AM156" s="9" t="s">
        <v>67</v>
      </c>
      <c r="AN156" s="4">
        <v>1966</v>
      </c>
      <c r="AO156" s="4" t="s">
        <v>13</v>
      </c>
      <c r="AP156" s="10">
        <v>3.4</v>
      </c>
      <c r="AQ156" s="9" t="s">
        <v>70</v>
      </c>
      <c r="AR156" s="4">
        <v>1984</v>
      </c>
      <c r="AS156" s="4" t="s">
        <v>13</v>
      </c>
      <c r="AT156" s="10">
        <v>16.600000000000001</v>
      </c>
      <c r="AU156" s="9" t="s">
        <v>73</v>
      </c>
      <c r="AV156" s="4">
        <v>1985</v>
      </c>
      <c r="AW156" s="4" t="s">
        <v>15</v>
      </c>
      <c r="AX156" s="10">
        <v>10.6</v>
      </c>
      <c r="AY156" s="9" t="s">
        <v>86</v>
      </c>
      <c r="AZ156" s="4">
        <v>1966</v>
      </c>
      <c r="BA156" s="4" t="s">
        <v>13</v>
      </c>
      <c r="BB156" s="10">
        <v>2271</v>
      </c>
      <c r="BC156" s="9" t="s">
        <v>89</v>
      </c>
      <c r="BD156" s="4">
        <v>1984</v>
      </c>
      <c r="BE156" s="4" t="s">
        <v>13</v>
      </c>
      <c r="BF156" s="10">
        <v>1963</v>
      </c>
      <c r="BG156" s="9" t="s">
        <v>92</v>
      </c>
      <c r="BH156" s="4">
        <v>1985</v>
      </c>
      <c r="BI156" s="4" t="s">
        <v>15</v>
      </c>
      <c r="BJ156" s="10">
        <v>803</v>
      </c>
      <c r="BL156" s="11" t="s">
        <v>104</v>
      </c>
      <c r="BM156" s="5">
        <v>1960</v>
      </c>
      <c r="BN156" s="5" t="s">
        <v>14</v>
      </c>
      <c r="BO156" s="12">
        <v>11640</v>
      </c>
      <c r="BP156" s="11" t="s">
        <v>108</v>
      </c>
      <c r="BQ156" s="5">
        <v>1960</v>
      </c>
      <c r="BR156" s="5" t="s">
        <v>14</v>
      </c>
      <c r="BS156" s="12">
        <v>14385</v>
      </c>
      <c r="BT156" s="11" t="s">
        <v>112</v>
      </c>
      <c r="BU156" s="5">
        <v>1960</v>
      </c>
      <c r="BV156" s="5" t="s">
        <v>14</v>
      </c>
      <c r="BW156" s="12">
        <v>16291</v>
      </c>
      <c r="BX156" s="11" t="s">
        <v>116</v>
      </c>
      <c r="BY156" s="5">
        <v>1960</v>
      </c>
      <c r="BZ156" s="5" t="s">
        <v>14</v>
      </c>
      <c r="CA156" s="12">
        <v>14772</v>
      </c>
      <c r="CB156" s="11" t="s">
        <v>119</v>
      </c>
      <c r="CC156" s="5">
        <v>1960</v>
      </c>
      <c r="CD156" s="5" t="s">
        <v>14</v>
      </c>
      <c r="CE156" s="12">
        <v>1267</v>
      </c>
      <c r="CF156" s="11" t="s">
        <v>122</v>
      </c>
      <c r="CG156" s="5">
        <v>1960</v>
      </c>
      <c r="CH156" s="5" t="s">
        <v>14</v>
      </c>
      <c r="CI156" s="12">
        <v>719</v>
      </c>
      <c r="CJ156" s="11" t="s">
        <v>125</v>
      </c>
      <c r="CK156" s="5">
        <v>1960</v>
      </c>
      <c r="CL156" s="5" t="s">
        <v>14</v>
      </c>
      <c r="CM156" s="12">
        <v>607</v>
      </c>
      <c r="CN156" s="11" t="s">
        <v>128</v>
      </c>
      <c r="CO156" s="5">
        <v>1960</v>
      </c>
      <c r="CP156" s="5" t="s">
        <v>14</v>
      </c>
      <c r="CQ156" s="12">
        <v>544</v>
      </c>
      <c r="CR156" s="11" t="s">
        <v>132</v>
      </c>
      <c r="CS156" s="5">
        <v>1960</v>
      </c>
      <c r="CT156" s="5" t="s">
        <v>14</v>
      </c>
      <c r="CU156" s="12">
        <v>4</v>
      </c>
      <c r="CV156" s="11" t="s">
        <v>147</v>
      </c>
      <c r="CW156" s="5">
        <v>1960</v>
      </c>
      <c r="CX156" s="5" t="s">
        <v>14</v>
      </c>
      <c r="CY156" s="12">
        <v>3620</v>
      </c>
    </row>
    <row r="157" spans="1:103" ht="15.75" thickBot="1">
      <c r="A157" s="9" t="s">
        <v>10</v>
      </c>
      <c r="B157" s="4">
        <v>1960</v>
      </c>
      <c r="C157" s="4" t="s">
        <v>15</v>
      </c>
      <c r="D157" s="10">
        <v>69626</v>
      </c>
      <c r="E157" s="11" t="s">
        <v>27</v>
      </c>
      <c r="F157" s="5">
        <v>1960</v>
      </c>
      <c r="G157" s="5" t="s">
        <v>14</v>
      </c>
      <c r="H157" s="12">
        <v>46400</v>
      </c>
      <c r="I157" s="11" t="s">
        <v>31</v>
      </c>
      <c r="J157" s="5">
        <v>1960</v>
      </c>
      <c r="K157" s="5" t="s">
        <v>14</v>
      </c>
      <c r="L157" s="12">
        <v>23179</v>
      </c>
      <c r="M157" s="9" t="s">
        <v>36</v>
      </c>
      <c r="N157" s="4">
        <v>1960</v>
      </c>
      <c r="O157" s="4" t="s">
        <v>15</v>
      </c>
      <c r="P157" s="10">
        <v>5.0999999999999996</v>
      </c>
      <c r="Q157" s="11" t="s">
        <v>39</v>
      </c>
      <c r="R157" s="5">
        <v>1960</v>
      </c>
      <c r="S157" s="5" t="s">
        <v>14</v>
      </c>
      <c r="T157" s="12">
        <v>5</v>
      </c>
      <c r="U157" s="11" t="s">
        <v>42</v>
      </c>
      <c r="V157" s="5">
        <v>1960</v>
      </c>
      <c r="W157" s="5" t="s">
        <v>14</v>
      </c>
      <c r="X157" s="12">
        <v>5.5</v>
      </c>
      <c r="AA157" s="11" t="s">
        <v>56</v>
      </c>
      <c r="AB157" s="5">
        <v>1966</v>
      </c>
      <c r="AC157" s="5" t="s">
        <v>14</v>
      </c>
      <c r="AD157" s="12">
        <v>66863</v>
      </c>
      <c r="AE157" s="11" t="s">
        <v>60</v>
      </c>
      <c r="AF157" s="5">
        <v>1984</v>
      </c>
      <c r="AG157" s="5" t="s">
        <v>14</v>
      </c>
      <c r="AH157" s="12">
        <v>11850</v>
      </c>
      <c r="AI157" s="11" t="s">
        <v>64</v>
      </c>
      <c r="AJ157" s="5">
        <v>1985</v>
      </c>
      <c r="AK157" s="5" t="s">
        <v>16</v>
      </c>
      <c r="AL157" s="12">
        <v>7651</v>
      </c>
      <c r="AM157" s="11" t="s">
        <v>67</v>
      </c>
      <c r="AN157" s="5">
        <v>1966</v>
      </c>
      <c r="AO157" s="5" t="s">
        <v>14</v>
      </c>
      <c r="AP157" s="12">
        <v>3.3</v>
      </c>
      <c r="AQ157" s="11" t="s">
        <v>70</v>
      </c>
      <c r="AR157" s="5">
        <v>1984</v>
      </c>
      <c r="AS157" s="5" t="s">
        <v>14</v>
      </c>
      <c r="AT157" s="12">
        <v>16.5</v>
      </c>
      <c r="AU157" s="11" t="s">
        <v>73</v>
      </c>
      <c r="AV157" s="5">
        <v>1985</v>
      </c>
      <c r="AW157" s="5" t="s">
        <v>16</v>
      </c>
      <c r="AX157" s="12">
        <v>10.7</v>
      </c>
      <c r="AY157" s="11" t="s">
        <v>86</v>
      </c>
      <c r="AZ157" s="5">
        <v>1966</v>
      </c>
      <c r="BA157" s="5" t="s">
        <v>14</v>
      </c>
      <c r="BB157" s="12">
        <v>2233</v>
      </c>
      <c r="BC157" s="11" t="s">
        <v>89</v>
      </c>
      <c r="BD157" s="5">
        <v>1984</v>
      </c>
      <c r="BE157" s="5" t="s">
        <v>14</v>
      </c>
      <c r="BF157" s="12">
        <v>1959</v>
      </c>
      <c r="BG157" s="11" t="s">
        <v>92</v>
      </c>
      <c r="BH157" s="5">
        <v>1985</v>
      </c>
      <c r="BI157" s="5" t="s">
        <v>16</v>
      </c>
      <c r="BJ157" s="12">
        <v>815</v>
      </c>
      <c r="BL157" s="9" t="s">
        <v>104</v>
      </c>
      <c r="BM157" s="4">
        <v>1960</v>
      </c>
      <c r="BN157" s="4" t="s">
        <v>15</v>
      </c>
      <c r="BO157" s="10">
        <v>11644</v>
      </c>
      <c r="BP157" s="9" t="s">
        <v>108</v>
      </c>
      <c r="BQ157" s="4">
        <v>1960</v>
      </c>
      <c r="BR157" s="4" t="s">
        <v>15</v>
      </c>
      <c r="BS157" s="10">
        <v>14366</v>
      </c>
      <c r="BT157" s="9" t="s">
        <v>112</v>
      </c>
      <c r="BU157" s="4">
        <v>1960</v>
      </c>
      <c r="BV157" s="4" t="s">
        <v>15</v>
      </c>
      <c r="BW157" s="10">
        <v>16312</v>
      </c>
      <c r="BX157" s="9" t="s">
        <v>116</v>
      </c>
      <c r="BY157" s="4">
        <v>1960</v>
      </c>
      <c r="BZ157" s="4" t="s">
        <v>15</v>
      </c>
      <c r="CA157" s="10">
        <v>14810</v>
      </c>
      <c r="CB157" s="9" t="s">
        <v>119</v>
      </c>
      <c r="CC157" s="4">
        <v>1960</v>
      </c>
      <c r="CD157" s="4" t="s">
        <v>15</v>
      </c>
      <c r="CE157" s="10">
        <v>1248</v>
      </c>
      <c r="CF157" s="9" t="s">
        <v>122</v>
      </c>
      <c r="CG157" s="4">
        <v>1960</v>
      </c>
      <c r="CH157" s="4" t="s">
        <v>15</v>
      </c>
      <c r="CI157" s="10">
        <v>627</v>
      </c>
      <c r="CJ157" s="9" t="s">
        <v>125</v>
      </c>
      <c r="CK157" s="4">
        <v>1960</v>
      </c>
      <c r="CL157" s="4" t="s">
        <v>15</v>
      </c>
      <c r="CM157" s="10">
        <v>648</v>
      </c>
      <c r="CN157" s="9" t="s">
        <v>128</v>
      </c>
      <c r="CO157" s="4">
        <v>1960</v>
      </c>
      <c r="CP157" s="4" t="s">
        <v>15</v>
      </c>
      <c r="CQ157" s="10">
        <v>561</v>
      </c>
      <c r="CR157" s="9" t="s">
        <v>132</v>
      </c>
      <c r="CS157" s="4">
        <v>1960</v>
      </c>
      <c r="CT157" s="4" t="s">
        <v>15</v>
      </c>
      <c r="CU157" s="10">
        <v>3.7</v>
      </c>
      <c r="CV157" s="9" t="s">
        <v>147</v>
      </c>
      <c r="CW157" s="4">
        <v>1960</v>
      </c>
      <c r="CX157" s="4" t="s">
        <v>15</v>
      </c>
      <c r="CY157" s="10">
        <v>3569</v>
      </c>
    </row>
    <row r="158" spans="1:103" ht="15.75" thickBot="1">
      <c r="A158" s="11" t="s">
        <v>10</v>
      </c>
      <c r="B158" s="5">
        <v>1960</v>
      </c>
      <c r="C158" s="5" t="s">
        <v>16</v>
      </c>
      <c r="D158" s="12">
        <v>69934</v>
      </c>
      <c r="E158" s="9" t="s">
        <v>27</v>
      </c>
      <c r="F158" s="4">
        <v>1960</v>
      </c>
      <c r="G158" s="4" t="s">
        <v>15</v>
      </c>
      <c r="H158" s="10">
        <v>46322</v>
      </c>
      <c r="I158" s="9" t="s">
        <v>31</v>
      </c>
      <c r="J158" s="4">
        <v>1960</v>
      </c>
      <c r="K158" s="4" t="s">
        <v>15</v>
      </c>
      <c r="L158" s="10">
        <v>23304</v>
      </c>
      <c r="M158" s="11" t="s">
        <v>36</v>
      </c>
      <c r="N158" s="5">
        <v>1960</v>
      </c>
      <c r="O158" s="5" t="s">
        <v>16</v>
      </c>
      <c r="P158" s="12">
        <v>5.4</v>
      </c>
      <c r="Q158" s="9" t="s">
        <v>39</v>
      </c>
      <c r="R158" s="4">
        <v>1960</v>
      </c>
      <c r="S158" s="4" t="s">
        <v>15</v>
      </c>
      <c r="T158" s="10">
        <v>5</v>
      </c>
      <c r="U158" s="9" t="s">
        <v>42</v>
      </c>
      <c r="V158" s="4">
        <v>1960</v>
      </c>
      <c r="W158" s="4" t="s">
        <v>15</v>
      </c>
      <c r="X158" s="10">
        <v>5.5</v>
      </c>
      <c r="AA158" s="9" t="s">
        <v>56</v>
      </c>
      <c r="AB158" s="4">
        <v>1966</v>
      </c>
      <c r="AC158" s="4" t="s">
        <v>15</v>
      </c>
      <c r="AD158" s="10">
        <v>67051</v>
      </c>
      <c r="AE158" s="9" t="s">
        <v>60</v>
      </c>
      <c r="AF158" s="4">
        <v>1984</v>
      </c>
      <c r="AG158" s="4" t="s">
        <v>15</v>
      </c>
      <c r="AH158" s="10">
        <v>11937</v>
      </c>
      <c r="AI158" s="9" t="s">
        <v>64</v>
      </c>
      <c r="AJ158" s="4">
        <v>1985</v>
      </c>
      <c r="AK158" s="4" t="s">
        <v>17</v>
      </c>
      <c r="AL158" s="10">
        <v>7732</v>
      </c>
      <c r="AM158" s="9" t="s">
        <v>67</v>
      </c>
      <c r="AN158" s="4">
        <v>1966</v>
      </c>
      <c r="AO158" s="4" t="s">
        <v>15</v>
      </c>
      <c r="AP158" s="10">
        <v>3.5</v>
      </c>
      <c r="AQ158" s="9" t="s">
        <v>70</v>
      </c>
      <c r="AR158" s="4">
        <v>1984</v>
      </c>
      <c r="AS158" s="4" t="s">
        <v>15</v>
      </c>
      <c r="AT158" s="10">
        <v>15.7</v>
      </c>
      <c r="AU158" s="9" t="s">
        <v>73</v>
      </c>
      <c r="AV158" s="4">
        <v>1985</v>
      </c>
      <c r="AW158" s="4" t="s">
        <v>17</v>
      </c>
      <c r="AX158" s="10">
        <v>11.2</v>
      </c>
      <c r="AY158" s="9" t="s">
        <v>86</v>
      </c>
      <c r="AZ158" s="4">
        <v>1966</v>
      </c>
      <c r="BA158" s="4" t="s">
        <v>15</v>
      </c>
      <c r="BB158" s="10">
        <v>2323</v>
      </c>
      <c r="BC158" s="9" t="s">
        <v>89</v>
      </c>
      <c r="BD158" s="4">
        <v>1984</v>
      </c>
      <c r="BE158" s="4" t="s">
        <v>15</v>
      </c>
      <c r="BF158" s="10">
        <v>1871</v>
      </c>
      <c r="BG158" s="9" t="s">
        <v>92</v>
      </c>
      <c r="BH158" s="4">
        <v>1985</v>
      </c>
      <c r="BI158" s="4" t="s">
        <v>17</v>
      </c>
      <c r="BJ158" s="10">
        <v>865</v>
      </c>
      <c r="BL158" s="11" t="s">
        <v>104</v>
      </c>
      <c r="BM158" s="5">
        <v>1960</v>
      </c>
      <c r="BN158" s="5" t="s">
        <v>16</v>
      </c>
      <c r="BO158" s="12">
        <v>11783</v>
      </c>
      <c r="BP158" s="11" t="s">
        <v>108</v>
      </c>
      <c r="BQ158" s="5">
        <v>1960</v>
      </c>
      <c r="BR158" s="5" t="s">
        <v>16</v>
      </c>
      <c r="BS158" s="12">
        <v>14446</v>
      </c>
      <c r="BT158" s="11" t="s">
        <v>112</v>
      </c>
      <c r="BU158" s="5">
        <v>1960</v>
      </c>
      <c r="BV158" s="5" t="s">
        <v>16</v>
      </c>
      <c r="BW158" s="12">
        <v>16296</v>
      </c>
      <c r="BX158" s="11" t="s">
        <v>116</v>
      </c>
      <c r="BY158" s="5">
        <v>1960</v>
      </c>
      <c r="BZ158" s="5" t="s">
        <v>16</v>
      </c>
      <c r="CA158" s="12">
        <v>14873</v>
      </c>
      <c r="CB158" s="11" t="s">
        <v>119</v>
      </c>
      <c r="CC158" s="5">
        <v>1960</v>
      </c>
      <c r="CD158" s="5" t="s">
        <v>16</v>
      </c>
      <c r="CE158" s="12">
        <v>1294</v>
      </c>
      <c r="CF158" s="11" t="s">
        <v>122</v>
      </c>
      <c r="CG158" s="5">
        <v>1960</v>
      </c>
      <c r="CH158" s="5" t="s">
        <v>16</v>
      </c>
      <c r="CI158" s="12">
        <v>738</v>
      </c>
      <c r="CJ158" s="11" t="s">
        <v>125</v>
      </c>
      <c r="CK158" s="5">
        <v>1960</v>
      </c>
      <c r="CL158" s="5" t="s">
        <v>16</v>
      </c>
      <c r="CM158" s="12">
        <v>655</v>
      </c>
      <c r="CN158" s="11" t="s">
        <v>128</v>
      </c>
      <c r="CO158" s="5">
        <v>1960</v>
      </c>
      <c r="CP158" s="5" t="s">
        <v>16</v>
      </c>
      <c r="CQ158" s="12">
        <v>571</v>
      </c>
      <c r="CR158" s="11" t="s">
        <v>132</v>
      </c>
      <c r="CS158" s="5">
        <v>1960</v>
      </c>
      <c r="CT158" s="5" t="s">
        <v>16</v>
      </c>
      <c r="CU158" s="12">
        <v>4.0999999999999996</v>
      </c>
      <c r="CV158" s="11" t="s">
        <v>147</v>
      </c>
      <c r="CW158" s="5">
        <v>1960</v>
      </c>
      <c r="CX158" s="5" t="s">
        <v>16</v>
      </c>
      <c r="CY158" s="12">
        <v>3766</v>
      </c>
    </row>
    <row r="159" spans="1:103" ht="15.75" thickBot="1">
      <c r="A159" s="9" t="s">
        <v>10</v>
      </c>
      <c r="B159" s="4">
        <v>1960</v>
      </c>
      <c r="C159" s="4" t="s">
        <v>17</v>
      </c>
      <c r="D159" s="10">
        <v>69745</v>
      </c>
      <c r="E159" s="11" t="s">
        <v>27</v>
      </c>
      <c r="F159" s="5">
        <v>1960</v>
      </c>
      <c r="G159" s="5" t="s">
        <v>16</v>
      </c>
      <c r="H159" s="12">
        <v>46337</v>
      </c>
      <c r="I159" s="11" t="s">
        <v>31</v>
      </c>
      <c r="J159" s="5">
        <v>1960</v>
      </c>
      <c r="K159" s="5" t="s">
        <v>16</v>
      </c>
      <c r="L159" s="12">
        <v>23597</v>
      </c>
      <c r="M159" s="9" t="s">
        <v>36</v>
      </c>
      <c r="N159" s="4">
        <v>1960</v>
      </c>
      <c r="O159" s="4" t="s">
        <v>17</v>
      </c>
      <c r="P159" s="10">
        <v>5.5</v>
      </c>
      <c r="Q159" s="11" t="s">
        <v>39</v>
      </c>
      <c r="R159" s="5">
        <v>1960</v>
      </c>
      <c r="S159" s="5" t="s">
        <v>16</v>
      </c>
      <c r="T159" s="12">
        <v>5.2</v>
      </c>
      <c r="U159" s="11" t="s">
        <v>42</v>
      </c>
      <c r="V159" s="5">
        <v>1960</v>
      </c>
      <c r="W159" s="5" t="s">
        <v>16</v>
      </c>
      <c r="X159" s="12">
        <v>5.7</v>
      </c>
      <c r="AA159" s="11" t="s">
        <v>56</v>
      </c>
      <c r="AB159" s="5">
        <v>1966</v>
      </c>
      <c r="AC159" s="5" t="s">
        <v>16</v>
      </c>
      <c r="AD159" s="12">
        <v>67197</v>
      </c>
      <c r="AE159" s="11" t="s">
        <v>60</v>
      </c>
      <c r="AF159" s="5">
        <v>1984</v>
      </c>
      <c r="AG159" s="5" t="s">
        <v>16</v>
      </c>
      <c r="AH159" s="12">
        <v>12013</v>
      </c>
      <c r="AI159" s="11" t="s">
        <v>64</v>
      </c>
      <c r="AJ159" s="5">
        <v>1985</v>
      </c>
      <c r="AK159" s="5" t="s">
        <v>18</v>
      </c>
      <c r="AL159" s="12">
        <v>7822</v>
      </c>
      <c r="AM159" s="11" t="s">
        <v>67</v>
      </c>
      <c r="AN159" s="5">
        <v>1966</v>
      </c>
      <c r="AO159" s="5" t="s">
        <v>16</v>
      </c>
      <c r="AP159" s="12">
        <v>3.4</v>
      </c>
      <c r="AQ159" s="11" t="s">
        <v>70</v>
      </c>
      <c r="AR159" s="5">
        <v>1984</v>
      </c>
      <c r="AS159" s="5" t="s">
        <v>16</v>
      </c>
      <c r="AT159" s="12">
        <v>15.6</v>
      </c>
      <c r="AU159" s="11" t="s">
        <v>73</v>
      </c>
      <c r="AV159" s="5">
        <v>1985</v>
      </c>
      <c r="AW159" s="5" t="s">
        <v>18</v>
      </c>
      <c r="AX159" s="12">
        <v>10.4</v>
      </c>
      <c r="AY159" s="11" t="s">
        <v>86</v>
      </c>
      <c r="AZ159" s="5">
        <v>1966</v>
      </c>
      <c r="BA159" s="5" t="s">
        <v>16</v>
      </c>
      <c r="BB159" s="12">
        <v>2268</v>
      </c>
      <c r="BC159" s="11" t="s">
        <v>89</v>
      </c>
      <c r="BD159" s="5">
        <v>1984</v>
      </c>
      <c r="BE159" s="5" t="s">
        <v>16</v>
      </c>
      <c r="BF159" s="12">
        <v>1871</v>
      </c>
      <c r="BG159" s="11" t="s">
        <v>92</v>
      </c>
      <c r="BH159" s="5">
        <v>1985</v>
      </c>
      <c r="BI159" s="5" t="s">
        <v>18</v>
      </c>
      <c r="BJ159" s="12">
        <v>811</v>
      </c>
      <c r="BL159" s="9" t="s">
        <v>104</v>
      </c>
      <c r="BM159" s="4">
        <v>1960</v>
      </c>
      <c r="BN159" s="4" t="s">
        <v>17</v>
      </c>
      <c r="BO159" s="10">
        <v>11558</v>
      </c>
      <c r="BP159" s="9" t="s">
        <v>108</v>
      </c>
      <c r="BQ159" s="4">
        <v>1960</v>
      </c>
      <c r="BR159" s="4" t="s">
        <v>17</v>
      </c>
      <c r="BS159" s="10">
        <v>14486</v>
      </c>
      <c r="BT159" s="9" t="s">
        <v>112</v>
      </c>
      <c r="BU159" s="4">
        <v>1960</v>
      </c>
      <c r="BV159" s="4" t="s">
        <v>17</v>
      </c>
      <c r="BW159" s="10">
        <v>16258</v>
      </c>
      <c r="BX159" s="9" t="s">
        <v>116</v>
      </c>
      <c r="BY159" s="4">
        <v>1960</v>
      </c>
      <c r="BZ159" s="4" t="s">
        <v>17</v>
      </c>
      <c r="CA159" s="10">
        <v>14902</v>
      </c>
      <c r="CB159" s="9" t="s">
        <v>119</v>
      </c>
      <c r="CC159" s="4">
        <v>1960</v>
      </c>
      <c r="CD159" s="4" t="s">
        <v>17</v>
      </c>
      <c r="CE159" s="10">
        <v>1251</v>
      </c>
      <c r="CF159" s="9" t="s">
        <v>122</v>
      </c>
      <c r="CG159" s="4">
        <v>1960</v>
      </c>
      <c r="CH159" s="4" t="s">
        <v>17</v>
      </c>
      <c r="CI159" s="10">
        <v>802</v>
      </c>
      <c r="CJ159" s="9" t="s">
        <v>125</v>
      </c>
      <c r="CK159" s="4">
        <v>1960</v>
      </c>
      <c r="CL159" s="4" t="s">
        <v>17</v>
      </c>
      <c r="CM159" s="10">
        <v>666</v>
      </c>
      <c r="CN159" s="9" t="s">
        <v>128</v>
      </c>
      <c r="CO159" s="4">
        <v>1960</v>
      </c>
      <c r="CP159" s="4" t="s">
        <v>17</v>
      </c>
      <c r="CQ159" s="10">
        <v>599</v>
      </c>
      <c r="CR159" s="9" t="s">
        <v>132</v>
      </c>
      <c r="CS159" s="4">
        <v>1960</v>
      </c>
      <c r="CT159" s="4" t="s">
        <v>17</v>
      </c>
      <c r="CU159" s="10">
        <v>4</v>
      </c>
      <c r="CV159" s="9" t="s">
        <v>147</v>
      </c>
      <c r="CW159" s="4">
        <v>1960</v>
      </c>
      <c r="CX159" s="4" t="s">
        <v>17</v>
      </c>
      <c r="CY159" s="10">
        <v>3836</v>
      </c>
    </row>
    <row r="160" spans="1:103" ht="15.75" thickBot="1">
      <c r="A160" s="11" t="s">
        <v>10</v>
      </c>
      <c r="B160" s="5">
        <v>1960</v>
      </c>
      <c r="C160" s="5" t="s">
        <v>18</v>
      </c>
      <c r="D160" s="12">
        <v>69841</v>
      </c>
      <c r="E160" s="9" t="s">
        <v>27</v>
      </c>
      <c r="F160" s="4">
        <v>1960</v>
      </c>
      <c r="G160" s="4" t="s">
        <v>17</v>
      </c>
      <c r="H160" s="10">
        <v>46305</v>
      </c>
      <c r="I160" s="9" t="s">
        <v>31</v>
      </c>
      <c r="J160" s="4">
        <v>1960</v>
      </c>
      <c r="K160" s="4" t="s">
        <v>17</v>
      </c>
      <c r="L160" s="10">
        <v>23440</v>
      </c>
      <c r="M160" s="11" t="s">
        <v>36</v>
      </c>
      <c r="N160" s="5">
        <v>1960</v>
      </c>
      <c r="O160" s="5" t="s">
        <v>18</v>
      </c>
      <c r="P160" s="12">
        <v>5.6</v>
      </c>
      <c r="Q160" s="9" t="s">
        <v>39</v>
      </c>
      <c r="R160" s="4">
        <v>1960</v>
      </c>
      <c r="S160" s="4" t="s">
        <v>17</v>
      </c>
      <c r="T160" s="10">
        <v>5.3</v>
      </c>
      <c r="U160" s="9" t="s">
        <v>42</v>
      </c>
      <c r="V160" s="4">
        <v>1960</v>
      </c>
      <c r="W160" s="4" t="s">
        <v>17</v>
      </c>
      <c r="X160" s="10">
        <v>5.8</v>
      </c>
      <c r="AA160" s="9" t="s">
        <v>56</v>
      </c>
      <c r="AB160" s="4">
        <v>1966</v>
      </c>
      <c r="AC160" s="4" t="s">
        <v>17</v>
      </c>
      <c r="AD160" s="10">
        <v>67161</v>
      </c>
      <c r="AE160" s="9" t="s">
        <v>60</v>
      </c>
      <c r="AF160" s="4">
        <v>1984</v>
      </c>
      <c r="AG160" s="4" t="s">
        <v>17</v>
      </c>
      <c r="AH160" s="10">
        <v>12092</v>
      </c>
      <c r="AI160" s="9" t="s">
        <v>64</v>
      </c>
      <c r="AJ160" s="4">
        <v>1985</v>
      </c>
      <c r="AK160" s="4" t="s">
        <v>19</v>
      </c>
      <c r="AL160" s="10">
        <v>7873</v>
      </c>
      <c r="AM160" s="9" t="s">
        <v>67</v>
      </c>
      <c r="AN160" s="4">
        <v>1966</v>
      </c>
      <c r="AO160" s="4" t="s">
        <v>17</v>
      </c>
      <c r="AP160" s="10">
        <v>3.3</v>
      </c>
      <c r="AQ160" s="9" t="s">
        <v>70</v>
      </c>
      <c r="AR160" s="4">
        <v>1984</v>
      </c>
      <c r="AS160" s="4" t="s">
        <v>17</v>
      </c>
      <c r="AT160" s="10">
        <v>16.7</v>
      </c>
      <c r="AU160" s="9" t="s">
        <v>73</v>
      </c>
      <c r="AV160" s="4">
        <v>1985</v>
      </c>
      <c r="AW160" s="4" t="s">
        <v>19</v>
      </c>
      <c r="AX160" s="10">
        <v>10.4</v>
      </c>
      <c r="AY160" s="9" t="s">
        <v>86</v>
      </c>
      <c r="AZ160" s="4">
        <v>1966</v>
      </c>
      <c r="BA160" s="4" t="s">
        <v>17</v>
      </c>
      <c r="BB160" s="10">
        <v>2237</v>
      </c>
      <c r="BC160" s="9" t="s">
        <v>89</v>
      </c>
      <c r="BD160" s="4">
        <v>1984</v>
      </c>
      <c r="BE160" s="4" t="s">
        <v>17</v>
      </c>
      <c r="BF160" s="10">
        <v>2021</v>
      </c>
      <c r="BG160" s="9" t="s">
        <v>92</v>
      </c>
      <c r="BH160" s="4">
        <v>1985</v>
      </c>
      <c r="BI160" s="4" t="s">
        <v>19</v>
      </c>
      <c r="BJ160" s="10">
        <v>817</v>
      </c>
      <c r="BL160" s="11" t="s">
        <v>104</v>
      </c>
      <c r="BM160" s="5">
        <v>1960</v>
      </c>
      <c r="BN160" s="5" t="s">
        <v>18</v>
      </c>
      <c r="BO160" s="12">
        <v>11510</v>
      </c>
      <c r="BP160" s="11" t="s">
        <v>108</v>
      </c>
      <c r="BQ160" s="5">
        <v>1960</v>
      </c>
      <c r="BR160" s="5" t="s">
        <v>18</v>
      </c>
      <c r="BS160" s="12">
        <v>14442</v>
      </c>
      <c r="BT160" s="11" t="s">
        <v>112</v>
      </c>
      <c r="BU160" s="5">
        <v>1960</v>
      </c>
      <c r="BV160" s="5" t="s">
        <v>18</v>
      </c>
      <c r="BW160" s="12">
        <v>16316</v>
      </c>
      <c r="BX160" s="11" t="s">
        <v>116</v>
      </c>
      <c r="BY160" s="5">
        <v>1960</v>
      </c>
      <c r="BZ160" s="5" t="s">
        <v>18</v>
      </c>
      <c r="CA160" s="12">
        <v>14967</v>
      </c>
      <c r="CB160" s="11" t="s">
        <v>119</v>
      </c>
      <c r="CC160" s="5">
        <v>1960</v>
      </c>
      <c r="CD160" s="5" t="s">
        <v>18</v>
      </c>
      <c r="CE160" s="12">
        <v>1310</v>
      </c>
      <c r="CF160" s="11" t="s">
        <v>122</v>
      </c>
      <c r="CG160" s="5">
        <v>1960</v>
      </c>
      <c r="CH160" s="5" t="s">
        <v>18</v>
      </c>
      <c r="CI160" s="12">
        <v>809</v>
      </c>
      <c r="CJ160" s="11" t="s">
        <v>125</v>
      </c>
      <c r="CK160" s="5">
        <v>1960</v>
      </c>
      <c r="CL160" s="5" t="s">
        <v>18</v>
      </c>
      <c r="CM160" s="12">
        <v>675</v>
      </c>
      <c r="CN160" s="11" t="s">
        <v>128</v>
      </c>
      <c r="CO160" s="5">
        <v>1960</v>
      </c>
      <c r="CP160" s="5" t="s">
        <v>18</v>
      </c>
      <c r="CQ160" s="12">
        <v>630</v>
      </c>
      <c r="CR160" s="11" t="s">
        <v>132</v>
      </c>
      <c r="CS160" s="5">
        <v>1960</v>
      </c>
      <c r="CT160" s="5" t="s">
        <v>18</v>
      </c>
      <c r="CU160" s="12">
        <v>4.3</v>
      </c>
      <c r="CV160" s="11" t="s">
        <v>147</v>
      </c>
      <c r="CW160" s="5">
        <v>1960</v>
      </c>
      <c r="CX160" s="5" t="s">
        <v>18</v>
      </c>
      <c r="CY160" s="12">
        <v>3946</v>
      </c>
    </row>
    <row r="161" spans="1:103" ht="15.75" thickBot="1">
      <c r="A161" s="9" t="s">
        <v>10</v>
      </c>
      <c r="B161" s="4">
        <v>1960</v>
      </c>
      <c r="C161" s="4" t="s">
        <v>19</v>
      </c>
      <c r="D161" s="10">
        <v>70151</v>
      </c>
      <c r="E161" s="11" t="s">
        <v>27</v>
      </c>
      <c r="F161" s="5">
        <v>1960</v>
      </c>
      <c r="G161" s="5" t="s">
        <v>18</v>
      </c>
      <c r="H161" s="12">
        <v>46455</v>
      </c>
      <c r="I161" s="11" t="s">
        <v>31</v>
      </c>
      <c r="J161" s="5">
        <v>1960</v>
      </c>
      <c r="K161" s="5" t="s">
        <v>18</v>
      </c>
      <c r="L161" s="12">
        <v>23386</v>
      </c>
      <c r="M161" s="9" t="s">
        <v>36</v>
      </c>
      <c r="N161" s="4">
        <v>1960</v>
      </c>
      <c r="O161" s="4" t="s">
        <v>19</v>
      </c>
      <c r="P161" s="10">
        <v>5.5</v>
      </c>
      <c r="Q161" s="11" t="s">
        <v>39</v>
      </c>
      <c r="R161" s="5">
        <v>1960</v>
      </c>
      <c r="S161" s="5" t="s">
        <v>18</v>
      </c>
      <c r="T161" s="12">
        <v>5.6</v>
      </c>
      <c r="U161" s="11" t="s">
        <v>42</v>
      </c>
      <c r="V161" s="5">
        <v>1960</v>
      </c>
      <c r="W161" s="5" t="s">
        <v>18</v>
      </c>
      <c r="X161" s="12">
        <v>5.8</v>
      </c>
      <c r="AA161" s="11" t="s">
        <v>56</v>
      </c>
      <c r="AB161" s="5">
        <v>1966</v>
      </c>
      <c r="AC161" s="5" t="s">
        <v>18</v>
      </c>
      <c r="AD161" s="12">
        <v>67460</v>
      </c>
      <c r="AE161" s="11" t="s">
        <v>60</v>
      </c>
      <c r="AF161" s="5">
        <v>1984</v>
      </c>
      <c r="AG161" s="5" t="s">
        <v>18</v>
      </c>
      <c r="AH161" s="12">
        <v>12193</v>
      </c>
      <c r="AI161" s="11" t="s">
        <v>64</v>
      </c>
      <c r="AJ161" s="5">
        <v>1985</v>
      </c>
      <c r="AK161" s="5" t="s">
        <v>20</v>
      </c>
      <c r="AL161" s="12">
        <v>7862</v>
      </c>
      <c r="AM161" s="11" t="s">
        <v>67</v>
      </c>
      <c r="AN161" s="5">
        <v>1966</v>
      </c>
      <c r="AO161" s="5" t="s">
        <v>18</v>
      </c>
      <c r="AP161" s="12">
        <v>3.3</v>
      </c>
      <c r="AQ161" s="11" t="s">
        <v>70</v>
      </c>
      <c r="AR161" s="5">
        <v>1984</v>
      </c>
      <c r="AS161" s="5" t="s">
        <v>18</v>
      </c>
      <c r="AT161" s="12">
        <v>16</v>
      </c>
      <c r="AU161" s="11" t="s">
        <v>73</v>
      </c>
      <c r="AV161" s="5">
        <v>1985</v>
      </c>
      <c r="AW161" s="5" t="s">
        <v>20</v>
      </c>
      <c r="AX161" s="12">
        <v>11.1</v>
      </c>
      <c r="AY161" s="11" t="s">
        <v>86</v>
      </c>
      <c r="AZ161" s="5">
        <v>1966</v>
      </c>
      <c r="BA161" s="5" t="s">
        <v>18</v>
      </c>
      <c r="BB161" s="12">
        <v>2220</v>
      </c>
      <c r="BC161" s="11" t="s">
        <v>89</v>
      </c>
      <c r="BD161" s="5">
        <v>1984</v>
      </c>
      <c r="BE161" s="5" t="s">
        <v>18</v>
      </c>
      <c r="BF161" s="12">
        <v>1955</v>
      </c>
      <c r="BG161" s="11" t="s">
        <v>92</v>
      </c>
      <c r="BH161" s="5">
        <v>1985</v>
      </c>
      <c r="BI161" s="5" t="s">
        <v>20</v>
      </c>
      <c r="BJ161" s="12">
        <v>870</v>
      </c>
      <c r="BL161" s="9" t="s">
        <v>104</v>
      </c>
      <c r="BM161" s="4">
        <v>1960</v>
      </c>
      <c r="BN161" s="4" t="s">
        <v>19</v>
      </c>
      <c r="BO161" s="10">
        <v>11588</v>
      </c>
      <c r="BP161" s="9" t="s">
        <v>108</v>
      </c>
      <c r="BQ161" s="4">
        <v>1960</v>
      </c>
      <c r="BR161" s="4" t="s">
        <v>19</v>
      </c>
      <c r="BS161" s="10">
        <v>14483</v>
      </c>
      <c r="BT161" s="9" t="s">
        <v>112</v>
      </c>
      <c r="BU161" s="4">
        <v>1960</v>
      </c>
      <c r="BV161" s="4" t="s">
        <v>19</v>
      </c>
      <c r="BW161" s="10">
        <v>16313</v>
      </c>
      <c r="BX161" s="9" t="s">
        <v>116</v>
      </c>
      <c r="BY161" s="4">
        <v>1960</v>
      </c>
      <c r="BZ161" s="4" t="s">
        <v>19</v>
      </c>
      <c r="CA161" s="10">
        <v>15043</v>
      </c>
      <c r="CB161" s="9" t="s">
        <v>119</v>
      </c>
      <c r="CC161" s="4">
        <v>1960</v>
      </c>
      <c r="CD161" s="4" t="s">
        <v>19</v>
      </c>
      <c r="CE161" s="10">
        <v>1272</v>
      </c>
      <c r="CF161" s="9" t="s">
        <v>122</v>
      </c>
      <c r="CG161" s="4">
        <v>1960</v>
      </c>
      <c r="CH161" s="4" t="s">
        <v>19</v>
      </c>
      <c r="CI161" s="10">
        <v>803</v>
      </c>
      <c r="CJ161" s="9" t="s">
        <v>125</v>
      </c>
      <c r="CK161" s="4">
        <v>1960</v>
      </c>
      <c r="CL161" s="4" t="s">
        <v>19</v>
      </c>
      <c r="CM161" s="10">
        <v>676</v>
      </c>
      <c r="CN161" s="9" t="s">
        <v>128</v>
      </c>
      <c r="CO161" s="4">
        <v>1960</v>
      </c>
      <c r="CP161" s="4" t="s">
        <v>19</v>
      </c>
      <c r="CQ161" s="10">
        <v>617</v>
      </c>
      <c r="CR161" s="9" t="s">
        <v>132</v>
      </c>
      <c r="CS161" s="4">
        <v>1960</v>
      </c>
      <c r="CT161" s="4" t="s">
        <v>19</v>
      </c>
      <c r="CU161" s="10">
        <v>4</v>
      </c>
      <c r="CV161" s="9" t="s">
        <v>147</v>
      </c>
      <c r="CW161" s="4">
        <v>1960</v>
      </c>
      <c r="CX161" s="4" t="s">
        <v>19</v>
      </c>
      <c r="CY161" s="10">
        <v>3884</v>
      </c>
    </row>
    <row r="162" spans="1:103" ht="15.75" thickBot="1">
      <c r="A162" s="11" t="s">
        <v>10</v>
      </c>
      <c r="B162" s="5">
        <v>1960</v>
      </c>
      <c r="C162" s="5" t="s">
        <v>20</v>
      </c>
      <c r="D162" s="12">
        <v>69884</v>
      </c>
      <c r="E162" s="9" t="s">
        <v>27</v>
      </c>
      <c r="F162" s="4">
        <v>1960</v>
      </c>
      <c r="G162" s="4" t="s">
        <v>19</v>
      </c>
      <c r="H162" s="10">
        <v>46555</v>
      </c>
      <c r="I162" s="9" t="s">
        <v>31</v>
      </c>
      <c r="J162" s="4">
        <v>1960</v>
      </c>
      <c r="K162" s="4" t="s">
        <v>19</v>
      </c>
      <c r="L162" s="10">
        <v>23596</v>
      </c>
      <c r="M162" s="11" t="s">
        <v>36</v>
      </c>
      <c r="N162" s="5">
        <v>1960</v>
      </c>
      <c r="O162" s="5" t="s">
        <v>20</v>
      </c>
      <c r="P162" s="12">
        <v>6.1</v>
      </c>
      <c r="Q162" s="9" t="s">
        <v>39</v>
      </c>
      <c r="R162" s="4">
        <v>1960</v>
      </c>
      <c r="S162" s="4" t="s">
        <v>19</v>
      </c>
      <c r="T162" s="10">
        <v>5.5</v>
      </c>
      <c r="U162" s="9" t="s">
        <v>42</v>
      </c>
      <c r="V162" s="4">
        <v>1960</v>
      </c>
      <c r="W162" s="4" t="s">
        <v>19</v>
      </c>
      <c r="X162" s="10">
        <v>5.7</v>
      </c>
      <c r="AA162" s="9" t="s">
        <v>56</v>
      </c>
      <c r="AB162" s="4">
        <v>1966</v>
      </c>
      <c r="AC162" s="4" t="s">
        <v>19</v>
      </c>
      <c r="AD162" s="10">
        <v>67402</v>
      </c>
      <c r="AE162" s="9" t="s">
        <v>60</v>
      </c>
      <c r="AF162" s="4">
        <v>1984</v>
      </c>
      <c r="AG162" s="4" t="s">
        <v>19</v>
      </c>
      <c r="AH162" s="10">
        <v>12100</v>
      </c>
      <c r="AI162" s="9" t="s">
        <v>64</v>
      </c>
      <c r="AJ162" s="4">
        <v>1985</v>
      </c>
      <c r="AK162" s="4" t="s">
        <v>21</v>
      </c>
      <c r="AL162" s="10">
        <v>7774</v>
      </c>
      <c r="AM162" s="9" t="s">
        <v>67</v>
      </c>
      <c r="AN162" s="4">
        <v>1966</v>
      </c>
      <c r="AO162" s="4" t="s">
        <v>19</v>
      </c>
      <c r="AP162" s="10">
        <v>3.2</v>
      </c>
      <c r="AQ162" s="9" t="s">
        <v>70</v>
      </c>
      <c r="AR162" s="4">
        <v>1984</v>
      </c>
      <c r="AS162" s="4" t="s">
        <v>19</v>
      </c>
      <c r="AT162" s="10">
        <v>15</v>
      </c>
      <c r="AU162" s="9" t="s">
        <v>73</v>
      </c>
      <c r="AV162" s="4">
        <v>1985</v>
      </c>
      <c r="AW162" s="4" t="s">
        <v>21</v>
      </c>
      <c r="AX162" s="10">
        <v>10.6</v>
      </c>
      <c r="AY162" s="9" t="s">
        <v>86</v>
      </c>
      <c r="AZ162" s="4">
        <v>1966</v>
      </c>
      <c r="BA162" s="4" t="s">
        <v>19</v>
      </c>
      <c r="BB162" s="10">
        <v>2162</v>
      </c>
      <c r="BC162" s="9" t="s">
        <v>89</v>
      </c>
      <c r="BD162" s="4">
        <v>1984</v>
      </c>
      <c r="BE162" s="4" t="s">
        <v>19</v>
      </c>
      <c r="BF162" s="10">
        <v>1812</v>
      </c>
      <c r="BG162" s="9" t="s">
        <v>92</v>
      </c>
      <c r="BH162" s="4">
        <v>1985</v>
      </c>
      <c r="BI162" s="4" t="s">
        <v>21</v>
      </c>
      <c r="BJ162" s="10">
        <v>827</v>
      </c>
      <c r="BL162" s="11" t="s">
        <v>104</v>
      </c>
      <c r="BM162" s="5">
        <v>1960</v>
      </c>
      <c r="BN162" s="5" t="s">
        <v>20</v>
      </c>
      <c r="BO162" s="12">
        <v>11544</v>
      </c>
      <c r="BP162" s="11" t="s">
        <v>108</v>
      </c>
      <c r="BQ162" s="5">
        <v>1960</v>
      </c>
      <c r="BR162" s="5" t="s">
        <v>20</v>
      </c>
      <c r="BS162" s="12">
        <v>14389</v>
      </c>
      <c r="BT162" s="11" t="s">
        <v>112</v>
      </c>
      <c r="BU162" s="5">
        <v>1960</v>
      </c>
      <c r="BV162" s="5" t="s">
        <v>20</v>
      </c>
      <c r="BW162" s="12">
        <v>16243</v>
      </c>
      <c r="BX162" s="11" t="s">
        <v>116</v>
      </c>
      <c r="BY162" s="5">
        <v>1960</v>
      </c>
      <c r="BZ162" s="5" t="s">
        <v>20</v>
      </c>
      <c r="CA162" s="12">
        <v>14957</v>
      </c>
      <c r="CB162" s="11" t="s">
        <v>119</v>
      </c>
      <c r="CC162" s="5">
        <v>1960</v>
      </c>
      <c r="CD162" s="5" t="s">
        <v>20</v>
      </c>
      <c r="CE162" s="12">
        <v>1360</v>
      </c>
      <c r="CF162" s="11" t="s">
        <v>122</v>
      </c>
      <c r="CG162" s="5">
        <v>1960</v>
      </c>
      <c r="CH162" s="5" t="s">
        <v>20</v>
      </c>
      <c r="CI162" s="12">
        <v>842</v>
      </c>
      <c r="CJ162" s="11" t="s">
        <v>125</v>
      </c>
      <c r="CK162" s="5">
        <v>1960</v>
      </c>
      <c r="CL162" s="5" t="s">
        <v>20</v>
      </c>
      <c r="CM162" s="12">
        <v>756</v>
      </c>
      <c r="CN162" s="11" t="s">
        <v>128</v>
      </c>
      <c r="CO162" s="5">
        <v>1960</v>
      </c>
      <c r="CP162" s="5" t="s">
        <v>20</v>
      </c>
      <c r="CQ162" s="12">
        <v>723</v>
      </c>
      <c r="CR162" s="11" t="s">
        <v>132</v>
      </c>
      <c r="CS162" s="5">
        <v>1960</v>
      </c>
      <c r="CT162" s="5" t="s">
        <v>20</v>
      </c>
      <c r="CU162" s="12">
        <v>4.5</v>
      </c>
      <c r="CV162" s="11" t="s">
        <v>147</v>
      </c>
      <c r="CW162" s="5">
        <v>1960</v>
      </c>
      <c r="CX162" s="5" t="s">
        <v>20</v>
      </c>
      <c r="CY162" s="12">
        <v>4252</v>
      </c>
    </row>
    <row r="163" spans="1:103" ht="15.75" thickBot="1">
      <c r="A163" s="9" t="s">
        <v>10</v>
      </c>
      <c r="B163" s="4">
        <v>1960</v>
      </c>
      <c r="C163" s="4" t="s">
        <v>21</v>
      </c>
      <c r="D163" s="10">
        <v>70439</v>
      </c>
      <c r="E163" s="11" t="s">
        <v>27</v>
      </c>
      <c r="F163" s="5">
        <v>1960</v>
      </c>
      <c r="G163" s="5" t="s">
        <v>20</v>
      </c>
      <c r="H163" s="12">
        <v>46569</v>
      </c>
      <c r="I163" s="11" t="s">
        <v>31</v>
      </c>
      <c r="J163" s="5">
        <v>1960</v>
      </c>
      <c r="K163" s="5" t="s">
        <v>20</v>
      </c>
      <c r="L163" s="12">
        <v>23315</v>
      </c>
      <c r="M163" s="9" t="s">
        <v>36</v>
      </c>
      <c r="N163" s="4">
        <v>1960</v>
      </c>
      <c r="O163" s="4" t="s">
        <v>21</v>
      </c>
      <c r="P163" s="10">
        <v>6.1</v>
      </c>
      <c r="Q163" s="11" t="s">
        <v>39</v>
      </c>
      <c r="R163" s="5">
        <v>1960</v>
      </c>
      <c r="S163" s="5" t="s">
        <v>20</v>
      </c>
      <c r="T163" s="12">
        <v>5.9</v>
      </c>
      <c r="U163" s="11" t="s">
        <v>42</v>
      </c>
      <c r="V163" s="5">
        <v>1960</v>
      </c>
      <c r="W163" s="5" t="s">
        <v>20</v>
      </c>
      <c r="X163" s="12">
        <v>6.4</v>
      </c>
      <c r="AA163" s="11" t="s">
        <v>56</v>
      </c>
      <c r="AB163" s="5">
        <v>1966</v>
      </c>
      <c r="AC163" s="5" t="s">
        <v>20</v>
      </c>
      <c r="AD163" s="12">
        <v>67682</v>
      </c>
      <c r="AE163" s="11" t="s">
        <v>60</v>
      </c>
      <c r="AF163" s="5">
        <v>1984</v>
      </c>
      <c r="AG163" s="5" t="s">
        <v>20</v>
      </c>
      <c r="AH163" s="12">
        <v>12199</v>
      </c>
      <c r="AI163" s="11" t="s">
        <v>64</v>
      </c>
      <c r="AJ163" s="5">
        <v>1985</v>
      </c>
      <c r="AK163" s="5" t="s">
        <v>22</v>
      </c>
      <c r="AL163" s="12">
        <v>7787</v>
      </c>
      <c r="AM163" s="11" t="s">
        <v>67</v>
      </c>
      <c r="AN163" s="5">
        <v>1966</v>
      </c>
      <c r="AO163" s="5" t="s">
        <v>20</v>
      </c>
      <c r="AP163" s="12">
        <v>3.3</v>
      </c>
      <c r="AQ163" s="11" t="s">
        <v>70</v>
      </c>
      <c r="AR163" s="5">
        <v>1984</v>
      </c>
      <c r="AS163" s="5" t="s">
        <v>20</v>
      </c>
      <c r="AT163" s="12">
        <v>15.3</v>
      </c>
      <c r="AU163" s="11" t="s">
        <v>73</v>
      </c>
      <c r="AV163" s="5">
        <v>1985</v>
      </c>
      <c r="AW163" s="5" t="s">
        <v>22</v>
      </c>
      <c r="AX163" s="12">
        <v>10.5</v>
      </c>
      <c r="AY163" s="11" t="s">
        <v>86</v>
      </c>
      <c r="AZ163" s="5">
        <v>1966</v>
      </c>
      <c r="BA163" s="5" t="s">
        <v>20</v>
      </c>
      <c r="BB163" s="12">
        <v>2208</v>
      </c>
      <c r="BC163" s="11" t="s">
        <v>89</v>
      </c>
      <c r="BD163" s="5">
        <v>1984</v>
      </c>
      <c r="BE163" s="5" t="s">
        <v>20</v>
      </c>
      <c r="BF163" s="12">
        <v>1871</v>
      </c>
      <c r="BG163" s="11" t="s">
        <v>92</v>
      </c>
      <c r="BH163" s="5">
        <v>1985</v>
      </c>
      <c r="BI163" s="5" t="s">
        <v>22</v>
      </c>
      <c r="BJ163" s="12">
        <v>814</v>
      </c>
      <c r="BL163" s="9" t="s">
        <v>104</v>
      </c>
      <c r="BM163" s="4">
        <v>1960</v>
      </c>
      <c r="BN163" s="4" t="s">
        <v>21</v>
      </c>
      <c r="BO163" s="10">
        <v>11701</v>
      </c>
      <c r="BP163" s="9" t="s">
        <v>108</v>
      </c>
      <c r="BQ163" s="4">
        <v>1960</v>
      </c>
      <c r="BR163" s="4" t="s">
        <v>21</v>
      </c>
      <c r="BS163" s="10">
        <v>14380</v>
      </c>
      <c r="BT163" s="9" t="s">
        <v>112</v>
      </c>
      <c r="BU163" s="4">
        <v>1960</v>
      </c>
      <c r="BV163" s="4" t="s">
        <v>21</v>
      </c>
      <c r="BW163" s="10">
        <v>16425</v>
      </c>
      <c r="BX163" s="9" t="s">
        <v>116</v>
      </c>
      <c r="BY163" s="4">
        <v>1960</v>
      </c>
      <c r="BZ163" s="4" t="s">
        <v>21</v>
      </c>
      <c r="CA163" s="10">
        <v>15029</v>
      </c>
      <c r="CB163" s="9" t="s">
        <v>119</v>
      </c>
      <c r="CC163" s="4">
        <v>1960</v>
      </c>
      <c r="CD163" s="4" t="s">
        <v>21</v>
      </c>
      <c r="CE163" s="10">
        <v>1400</v>
      </c>
      <c r="CF163" s="9" t="s">
        <v>122</v>
      </c>
      <c r="CG163" s="4">
        <v>1960</v>
      </c>
      <c r="CH163" s="4" t="s">
        <v>21</v>
      </c>
      <c r="CI163" s="10">
        <v>889</v>
      </c>
      <c r="CJ163" s="9" t="s">
        <v>125</v>
      </c>
      <c r="CK163" s="4">
        <v>1960</v>
      </c>
      <c r="CL163" s="4" t="s">
        <v>21</v>
      </c>
      <c r="CM163" s="10">
        <v>795</v>
      </c>
      <c r="CN163" s="9" t="s">
        <v>128</v>
      </c>
      <c r="CO163" s="4">
        <v>1960</v>
      </c>
      <c r="CP163" s="4" t="s">
        <v>21</v>
      </c>
      <c r="CQ163" s="10">
        <v>694</v>
      </c>
      <c r="CR163" s="9" t="s">
        <v>132</v>
      </c>
      <c r="CS163" s="4">
        <v>1960</v>
      </c>
      <c r="CT163" s="4" t="s">
        <v>21</v>
      </c>
      <c r="CU163" s="10">
        <v>4.3</v>
      </c>
      <c r="CV163" s="9" t="s">
        <v>147</v>
      </c>
      <c r="CW163" s="4">
        <v>1960</v>
      </c>
      <c r="CX163" s="4" t="s">
        <v>21</v>
      </c>
      <c r="CY163" s="10">
        <v>4330</v>
      </c>
    </row>
    <row r="164" spans="1:103" ht="15.75" thickBot="1">
      <c r="A164" s="11" t="s">
        <v>10</v>
      </c>
      <c r="B164" s="5">
        <v>1960</v>
      </c>
      <c r="C164" s="5" t="s">
        <v>22</v>
      </c>
      <c r="D164" s="12">
        <v>70395</v>
      </c>
      <c r="E164" s="9" t="s">
        <v>27</v>
      </c>
      <c r="F164" s="4">
        <v>1960</v>
      </c>
      <c r="G164" s="4" t="s">
        <v>21</v>
      </c>
      <c r="H164" s="10">
        <v>46785</v>
      </c>
      <c r="I164" s="9" t="s">
        <v>31</v>
      </c>
      <c r="J164" s="4">
        <v>1960</v>
      </c>
      <c r="K164" s="4" t="s">
        <v>21</v>
      </c>
      <c r="L164" s="10">
        <v>23654</v>
      </c>
      <c r="M164" s="11" t="s">
        <v>36</v>
      </c>
      <c r="N164" s="5">
        <v>1960</v>
      </c>
      <c r="O164" s="5" t="s">
        <v>22</v>
      </c>
      <c r="P164" s="12">
        <v>6.6</v>
      </c>
      <c r="Q164" s="9" t="s">
        <v>39</v>
      </c>
      <c r="R164" s="4">
        <v>1960</v>
      </c>
      <c r="S164" s="4" t="s">
        <v>21</v>
      </c>
      <c r="T164" s="10">
        <v>6</v>
      </c>
      <c r="U164" s="9" t="s">
        <v>42</v>
      </c>
      <c r="V164" s="4">
        <v>1960</v>
      </c>
      <c r="W164" s="4" t="s">
        <v>21</v>
      </c>
      <c r="X164" s="10">
        <v>6.5</v>
      </c>
      <c r="AA164" s="9" t="s">
        <v>56</v>
      </c>
      <c r="AB164" s="4">
        <v>1966</v>
      </c>
      <c r="AC164" s="4" t="s">
        <v>21</v>
      </c>
      <c r="AD164" s="10">
        <v>68079</v>
      </c>
      <c r="AE164" s="9" t="s">
        <v>60</v>
      </c>
      <c r="AF164" s="4">
        <v>1984</v>
      </c>
      <c r="AG164" s="4" t="s">
        <v>21</v>
      </c>
      <c r="AH164" s="10">
        <v>12269</v>
      </c>
      <c r="AI164" s="9" t="s">
        <v>64</v>
      </c>
      <c r="AJ164" s="4">
        <v>1986</v>
      </c>
      <c r="AK164" s="4" t="s">
        <v>11</v>
      </c>
      <c r="AL164" s="10">
        <v>7780</v>
      </c>
      <c r="AM164" s="9" t="s">
        <v>67</v>
      </c>
      <c r="AN164" s="4">
        <v>1966</v>
      </c>
      <c r="AO164" s="4" t="s">
        <v>21</v>
      </c>
      <c r="AP164" s="10">
        <v>3.2</v>
      </c>
      <c r="AQ164" s="9" t="s">
        <v>70</v>
      </c>
      <c r="AR164" s="4">
        <v>1984</v>
      </c>
      <c r="AS164" s="4" t="s">
        <v>21</v>
      </c>
      <c r="AT164" s="10">
        <v>15</v>
      </c>
      <c r="AU164" s="9" t="s">
        <v>73</v>
      </c>
      <c r="AV164" s="4">
        <v>1986</v>
      </c>
      <c r="AW164" s="4" t="s">
        <v>11</v>
      </c>
      <c r="AX164" s="10">
        <v>10.199999999999999</v>
      </c>
      <c r="AY164" s="9" t="s">
        <v>86</v>
      </c>
      <c r="AZ164" s="4">
        <v>1966</v>
      </c>
      <c r="BA164" s="4" t="s">
        <v>21</v>
      </c>
      <c r="BB164" s="10">
        <v>2173</v>
      </c>
      <c r="BC164" s="9" t="s">
        <v>89</v>
      </c>
      <c r="BD164" s="4">
        <v>1984</v>
      </c>
      <c r="BE164" s="4" t="s">
        <v>21</v>
      </c>
      <c r="BF164" s="10">
        <v>1836</v>
      </c>
      <c r="BG164" s="9" t="s">
        <v>92</v>
      </c>
      <c r="BH164" s="4">
        <v>1986</v>
      </c>
      <c r="BI164" s="4" t="s">
        <v>11</v>
      </c>
      <c r="BJ164" s="10">
        <v>794</v>
      </c>
      <c r="BL164" s="11" t="s">
        <v>104</v>
      </c>
      <c r="BM164" s="5">
        <v>1960</v>
      </c>
      <c r="BN164" s="5" t="s">
        <v>22</v>
      </c>
      <c r="BO164" s="12">
        <v>11620</v>
      </c>
      <c r="BP164" s="11" t="s">
        <v>108</v>
      </c>
      <c r="BQ164" s="5">
        <v>1960</v>
      </c>
      <c r="BR164" s="5" t="s">
        <v>22</v>
      </c>
      <c r="BS164" s="12">
        <v>14410</v>
      </c>
      <c r="BT164" s="11" t="s">
        <v>112</v>
      </c>
      <c r="BU164" s="5">
        <v>1960</v>
      </c>
      <c r="BV164" s="5" t="s">
        <v>22</v>
      </c>
      <c r="BW164" s="12">
        <v>16322</v>
      </c>
      <c r="BX164" s="11" t="s">
        <v>116</v>
      </c>
      <c r="BY164" s="5">
        <v>1960</v>
      </c>
      <c r="BZ164" s="5" t="s">
        <v>22</v>
      </c>
      <c r="CA164" s="12">
        <v>14982</v>
      </c>
      <c r="CB164" s="11" t="s">
        <v>119</v>
      </c>
      <c r="CC164" s="5">
        <v>1960</v>
      </c>
      <c r="CD164" s="5" t="s">
        <v>22</v>
      </c>
      <c r="CE164" s="12">
        <v>1515</v>
      </c>
      <c r="CF164" s="11" t="s">
        <v>122</v>
      </c>
      <c r="CG164" s="5">
        <v>1960</v>
      </c>
      <c r="CH164" s="5" t="s">
        <v>22</v>
      </c>
      <c r="CI164" s="12">
        <v>917</v>
      </c>
      <c r="CJ164" s="11" t="s">
        <v>125</v>
      </c>
      <c r="CK164" s="5">
        <v>1960</v>
      </c>
      <c r="CL164" s="5" t="s">
        <v>22</v>
      </c>
      <c r="CM164" s="12">
        <v>840</v>
      </c>
      <c r="CN164" s="11" t="s">
        <v>128</v>
      </c>
      <c r="CO164" s="5">
        <v>1960</v>
      </c>
      <c r="CP164" s="5" t="s">
        <v>22</v>
      </c>
      <c r="CQ164" s="12">
        <v>802</v>
      </c>
      <c r="CR164" s="11" t="s">
        <v>132</v>
      </c>
      <c r="CS164" s="5">
        <v>1960</v>
      </c>
      <c r="CT164" s="5" t="s">
        <v>22</v>
      </c>
      <c r="CU164" s="12">
        <v>4.5</v>
      </c>
      <c r="CV164" s="11" t="s">
        <v>147</v>
      </c>
      <c r="CW164" s="5">
        <v>1960</v>
      </c>
      <c r="CX164" s="5" t="s">
        <v>22</v>
      </c>
      <c r="CY164" s="12">
        <v>4617</v>
      </c>
    </row>
    <row r="165" spans="1:103" ht="15.75" thickBot="1">
      <c r="A165" s="9" t="s">
        <v>10</v>
      </c>
      <c r="B165" s="4">
        <v>1961</v>
      </c>
      <c r="C165" s="4" t="s">
        <v>11</v>
      </c>
      <c r="D165" s="10">
        <v>70447</v>
      </c>
      <c r="E165" s="11" t="s">
        <v>27</v>
      </c>
      <c r="F165" s="5">
        <v>1960</v>
      </c>
      <c r="G165" s="5" t="s">
        <v>22</v>
      </c>
      <c r="H165" s="12">
        <v>46683</v>
      </c>
      <c r="I165" s="11" t="s">
        <v>31</v>
      </c>
      <c r="J165" s="5">
        <v>1960</v>
      </c>
      <c r="K165" s="5" t="s">
        <v>22</v>
      </c>
      <c r="L165" s="12">
        <v>23712</v>
      </c>
      <c r="M165" s="9" t="s">
        <v>36</v>
      </c>
      <c r="N165" s="4">
        <v>1961</v>
      </c>
      <c r="O165" s="4" t="s">
        <v>11</v>
      </c>
      <c r="P165" s="10">
        <v>6.6</v>
      </c>
      <c r="Q165" s="11" t="s">
        <v>39</v>
      </c>
      <c r="R165" s="5">
        <v>1960</v>
      </c>
      <c r="S165" s="5" t="s">
        <v>22</v>
      </c>
      <c r="T165" s="12">
        <v>6.3</v>
      </c>
      <c r="U165" s="11" t="s">
        <v>42</v>
      </c>
      <c r="V165" s="5">
        <v>1960</v>
      </c>
      <c r="W165" s="5" t="s">
        <v>22</v>
      </c>
      <c r="X165" s="12">
        <v>7</v>
      </c>
      <c r="AA165" s="11" t="s">
        <v>56</v>
      </c>
      <c r="AB165" s="5">
        <v>1966</v>
      </c>
      <c r="AC165" s="5" t="s">
        <v>22</v>
      </c>
      <c r="AD165" s="12">
        <v>68086</v>
      </c>
      <c r="AE165" s="11" t="s">
        <v>60</v>
      </c>
      <c r="AF165" s="5">
        <v>1984</v>
      </c>
      <c r="AG165" s="5" t="s">
        <v>22</v>
      </c>
      <c r="AH165" s="12">
        <v>12288</v>
      </c>
      <c r="AI165" s="11" t="s">
        <v>64</v>
      </c>
      <c r="AJ165" s="5">
        <v>1986</v>
      </c>
      <c r="AK165" s="5" t="s">
        <v>12</v>
      </c>
      <c r="AL165" s="12">
        <v>7887</v>
      </c>
      <c r="AM165" s="11" t="s">
        <v>67</v>
      </c>
      <c r="AN165" s="5">
        <v>1966</v>
      </c>
      <c r="AO165" s="5" t="s">
        <v>22</v>
      </c>
      <c r="AP165" s="12">
        <v>3.3</v>
      </c>
      <c r="AQ165" s="11" t="s">
        <v>70</v>
      </c>
      <c r="AR165" s="5">
        <v>1984</v>
      </c>
      <c r="AS165" s="5" t="s">
        <v>22</v>
      </c>
      <c r="AT165" s="12">
        <v>15.2</v>
      </c>
      <c r="AU165" s="11" t="s">
        <v>73</v>
      </c>
      <c r="AV165" s="5">
        <v>1986</v>
      </c>
      <c r="AW165" s="5" t="s">
        <v>12</v>
      </c>
      <c r="AX165" s="12">
        <v>11.9</v>
      </c>
      <c r="AY165" s="11" t="s">
        <v>86</v>
      </c>
      <c r="AZ165" s="5">
        <v>1966</v>
      </c>
      <c r="BA165" s="5" t="s">
        <v>22</v>
      </c>
      <c r="BB165" s="12">
        <v>2237</v>
      </c>
      <c r="BC165" s="11" t="s">
        <v>89</v>
      </c>
      <c r="BD165" s="5">
        <v>1984</v>
      </c>
      <c r="BE165" s="5" t="s">
        <v>22</v>
      </c>
      <c r="BF165" s="12">
        <v>1871</v>
      </c>
      <c r="BG165" s="11" t="s">
        <v>92</v>
      </c>
      <c r="BH165" s="5">
        <v>1986</v>
      </c>
      <c r="BI165" s="5" t="s">
        <v>12</v>
      </c>
      <c r="BJ165" s="12">
        <v>942</v>
      </c>
      <c r="BL165" s="9" t="s">
        <v>104</v>
      </c>
      <c r="BM165" s="4">
        <v>1961</v>
      </c>
      <c r="BN165" s="4" t="s">
        <v>11</v>
      </c>
      <c r="BO165" s="10">
        <v>11888</v>
      </c>
      <c r="BP165" s="9" t="s">
        <v>108</v>
      </c>
      <c r="BQ165" s="4">
        <v>1961</v>
      </c>
      <c r="BR165" s="4" t="s">
        <v>11</v>
      </c>
      <c r="BS165" s="10">
        <v>14351</v>
      </c>
      <c r="BT165" s="9" t="s">
        <v>112</v>
      </c>
      <c r="BU165" s="4">
        <v>1961</v>
      </c>
      <c r="BV165" s="4" t="s">
        <v>11</v>
      </c>
      <c r="BW165" s="10">
        <v>16391</v>
      </c>
      <c r="BX165" s="9" t="s">
        <v>116</v>
      </c>
      <c r="BY165" s="4">
        <v>1961</v>
      </c>
      <c r="BZ165" s="4" t="s">
        <v>11</v>
      </c>
      <c r="CA165" s="10">
        <v>14908</v>
      </c>
      <c r="CB165" s="9" t="s">
        <v>119</v>
      </c>
      <c r="CC165" s="4">
        <v>1961</v>
      </c>
      <c r="CD165" s="4" t="s">
        <v>11</v>
      </c>
      <c r="CE165" s="10">
        <v>1541</v>
      </c>
      <c r="CF165" s="9" t="s">
        <v>122</v>
      </c>
      <c r="CG165" s="4">
        <v>1961</v>
      </c>
      <c r="CH165" s="4" t="s">
        <v>11</v>
      </c>
      <c r="CI165" s="10">
        <v>890</v>
      </c>
      <c r="CJ165" s="9" t="s">
        <v>125</v>
      </c>
      <c r="CK165" s="4">
        <v>1961</v>
      </c>
      <c r="CL165" s="4" t="s">
        <v>11</v>
      </c>
      <c r="CM165" s="10">
        <v>831</v>
      </c>
      <c r="CN165" s="9" t="s">
        <v>128</v>
      </c>
      <c r="CO165" s="4">
        <v>1961</v>
      </c>
      <c r="CP165" s="4" t="s">
        <v>11</v>
      </c>
      <c r="CQ165" s="10">
        <v>755</v>
      </c>
      <c r="CR165" s="9" t="s">
        <v>132</v>
      </c>
      <c r="CS165" s="4">
        <v>1961</v>
      </c>
      <c r="CT165" s="4" t="s">
        <v>11</v>
      </c>
      <c r="CU165" s="10">
        <v>4.9000000000000004</v>
      </c>
      <c r="CV165" s="9" t="s">
        <v>147</v>
      </c>
      <c r="CW165" s="4">
        <v>1961</v>
      </c>
      <c r="CX165" s="4" t="s">
        <v>11</v>
      </c>
      <c r="CY165" s="10">
        <v>4671</v>
      </c>
    </row>
    <row r="166" spans="1:103" ht="15.75" thickBot="1">
      <c r="A166" s="11" t="s">
        <v>10</v>
      </c>
      <c r="B166" s="5">
        <v>1961</v>
      </c>
      <c r="C166" s="5" t="s">
        <v>12</v>
      </c>
      <c r="D166" s="12">
        <v>70420</v>
      </c>
      <c r="E166" s="9" t="s">
        <v>27</v>
      </c>
      <c r="F166" s="4">
        <v>1961</v>
      </c>
      <c r="G166" s="4" t="s">
        <v>11</v>
      </c>
      <c r="H166" s="10">
        <v>46740</v>
      </c>
      <c r="I166" s="9" t="s">
        <v>31</v>
      </c>
      <c r="J166" s="4">
        <v>1961</v>
      </c>
      <c r="K166" s="4" t="s">
        <v>11</v>
      </c>
      <c r="L166" s="10">
        <v>23707</v>
      </c>
      <c r="M166" s="11" t="s">
        <v>36</v>
      </c>
      <c r="N166" s="5">
        <v>1961</v>
      </c>
      <c r="O166" s="5" t="s">
        <v>12</v>
      </c>
      <c r="P166" s="12">
        <v>6.9</v>
      </c>
      <c r="Q166" s="9" t="s">
        <v>39</v>
      </c>
      <c r="R166" s="4">
        <v>1961</v>
      </c>
      <c r="S166" s="4" t="s">
        <v>11</v>
      </c>
      <c r="T166" s="10">
        <v>6.5</v>
      </c>
      <c r="U166" s="9" t="s">
        <v>42</v>
      </c>
      <c r="V166" s="4">
        <v>1961</v>
      </c>
      <c r="W166" s="4" t="s">
        <v>11</v>
      </c>
      <c r="X166" s="10">
        <v>6.9</v>
      </c>
      <c r="AA166" s="9" t="s">
        <v>56</v>
      </c>
      <c r="AB166" s="4">
        <v>1967</v>
      </c>
      <c r="AC166" s="4" t="s">
        <v>11</v>
      </c>
      <c r="AD166" s="10">
        <v>68013</v>
      </c>
      <c r="AE166" s="9" t="s">
        <v>60</v>
      </c>
      <c r="AF166" s="4">
        <v>1985</v>
      </c>
      <c r="AG166" s="4" t="s">
        <v>11</v>
      </c>
      <c r="AH166" s="10">
        <v>12301</v>
      </c>
      <c r="AI166" s="9" t="s">
        <v>64</v>
      </c>
      <c r="AJ166" s="4">
        <v>1986</v>
      </c>
      <c r="AK166" s="4" t="s">
        <v>13</v>
      </c>
      <c r="AL166" s="10">
        <v>7935</v>
      </c>
      <c r="AM166" s="9" t="s">
        <v>67</v>
      </c>
      <c r="AN166" s="4">
        <v>1967</v>
      </c>
      <c r="AO166" s="4" t="s">
        <v>11</v>
      </c>
      <c r="AP166" s="10">
        <v>3.4</v>
      </c>
      <c r="AQ166" s="9" t="s">
        <v>70</v>
      </c>
      <c r="AR166" s="4">
        <v>1985</v>
      </c>
      <c r="AS166" s="4" t="s">
        <v>11</v>
      </c>
      <c r="AT166" s="10">
        <v>15.2</v>
      </c>
      <c r="AU166" s="9" t="s">
        <v>73</v>
      </c>
      <c r="AV166" s="4">
        <v>1986</v>
      </c>
      <c r="AW166" s="4" t="s">
        <v>13</v>
      </c>
      <c r="AX166" s="10">
        <v>10.7</v>
      </c>
      <c r="AY166" s="9" t="s">
        <v>86</v>
      </c>
      <c r="AZ166" s="4">
        <v>1967</v>
      </c>
      <c r="BA166" s="4" t="s">
        <v>11</v>
      </c>
      <c r="BB166" s="10">
        <v>2321</v>
      </c>
      <c r="BC166" s="9" t="s">
        <v>89</v>
      </c>
      <c r="BD166" s="4">
        <v>1985</v>
      </c>
      <c r="BE166" s="4" t="s">
        <v>11</v>
      </c>
      <c r="BF166" s="10">
        <v>1865</v>
      </c>
      <c r="BG166" s="9" t="s">
        <v>92</v>
      </c>
      <c r="BH166" s="4">
        <v>1986</v>
      </c>
      <c r="BI166" s="4" t="s">
        <v>13</v>
      </c>
      <c r="BJ166" s="10">
        <v>847</v>
      </c>
      <c r="BL166" s="11" t="s">
        <v>104</v>
      </c>
      <c r="BM166" s="5">
        <v>1961</v>
      </c>
      <c r="BN166" s="5" t="s">
        <v>12</v>
      </c>
      <c r="BO166" s="12">
        <v>11861</v>
      </c>
      <c r="BP166" s="11" t="s">
        <v>108</v>
      </c>
      <c r="BQ166" s="5">
        <v>1961</v>
      </c>
      <c r="BR166" s="5" t="s">
        <v>12</v>
      </c>
      <c r="BS166" s="12">
        <v>14288</v>
      </c>
      <c r="BT166" s="11" t="s">
        <v>112</v>
      </c>
      <c r="BU166" s="5">
        <v>1961</v>
      </c>
      <c r="BV166" s="5" t="s">
        <v>12</v>
      </c>
      <c r="BW166" s="12">
        <v>16400</v>
      </c>
      <c r="BX166" s="11" t="s">
        <v>116</v>
      </c>
      <c r="BY166" s="5">
        <v>1961</v>
      </c>
      <c r="BZ166" s="5" t="s">
        <v>12</v>
      </c>
      <c r="CA166" s="12">
        <v>14915</v>
      </c>
      <c r="CB166" s="11" t="s">
        <v>119</v>
      </c>
      <c r="CC166" s="5">
        <v>1961</v>
      </c>
      <c r="CD166" s="5" t="s">
        <v>12</v>
      </c>
      <c r="CE166" s="12">
        <v>1581</v>
      </c>
      <c r="CF166" s="11" t="s">
        <v>122</v>
      </c>
      <c r="CG166" s="5">
        <v>1961</v>
      </c>
      <c r="CH166" s="5" t="s">
        <v>12</v>
      </c>
      <c r="CI166" s="12">
        <v>951</v>
      </c>
      <c r="CJ166" s="11" t="s">
        <v>125</v>
      </c>
      <c r="CK166" s="5">
        <v>1961</v>
      </c>
      <c r="CL166" s="5" t="s">
        <v>12</v>
      </c>
      <c r="CM166" s="12">
        <v>861</v>
      </c>
      <c r="CN166" s="11" t="s">
        <v>128</v>
      </c>
      <c r="CO166" s="5">
        <v>1961</v>
      </c>
      <c r="CP166" s="5" t="s">
        <v>12</v>
      </c>
      <c r="CQ166" s="12">
        <v>803</v>
      </c>
      <c r="CR166" s="11" t="s">
        <v>132</v>
      </c>
      <c r="CS166" s="5">
        <v>1961</v>
      </c>
      <c r="CT166" s="5" t="s">
        <v>12</v>
      </c>
      <c r="CU166" s="12">
        <v>4.9000000000000004</v>
      </c>
      <c r="CV166" s="11" t="s">
        <v>147</v>
      </c>
      <c r="CW166" s="5">
        <v>1961</v>
      </c>
      <c r="CX166" s="5" t="s">
        <v>12</v>
      </c>
      <c r="CY166" s="12">
        <v>4832</v>
      </c>
    </row>
    <row r="167" spans="1:103" ht="15.75" thickBot="1">
      <c r="A167" s="9" t="s">
        <v>10</v>
      </c>
      <c r="B167" s="4">
        <v>1961</v>
      </c>
      <c r="C167" s="4" t="s">
        <v>13</v>
      </c>
      <c r="D167" s="10">
        <v>70703</v>
      </c>
      <c r="E167" s="11" t="s">
        <v>27</v>
      </c>
      <c r="F167" s="5">
        <v>1961</v>
      </c>
      <c r="G167" s="5" t="s">
        <v>12</v>
      </c>
      <c r="H167" s="12">
        <v>46506</v>
      </c>
      <c r="I167" s="11" t="s">
        <v>31</v>
      </c>
      <c r="J167" s="5">
        <v>1961</v>
      </c>
      <c r="K167" s="5" t="s">
        <v>12</v>
      </c>
      <c r="L167" s="12">
        <v>23914</v>
      </c>
      <c r="M167" s="9" t="s">
        <v>36</v>
      </c>
      <c r="N167" s="4">
        <v>1961</v>
      </c>
      <c r="O167" s="4" t="s">
        <v>13</v>
      </c>
      <c r="P167" s="10">
        <v>6.9</v>
      </c>
      <c r="Q167" s="11" t="s">
        <v>39</v>
      </c>
      <c r="R167" s="5">
        <v>1961</v>
      </c>
      <c r="S167" s="5" t="s">
        <v>12</v>
      </c>
      <c r="T167" s="12">
        <v>6.6</v>
      </c>
      <c r="U167" s="11" t="s">
        <v>42</v>
      </c>
      <c r="V167" s="5">
        <v>1961</v>
      </c>
      <c r="W167" s="5" t="s">
        <v>12</v>
      </c>
      <c r="X167" s="12">
        <v>7.3</v>
      </c>
      <c r="AA167" s="11" t="s">
        <v>56</v>
      </c>
      <c r="AB167" s="5">
        <v>1967</v>
      </c>
      <c r="AC167" s="5" t="s">
        <v>12</v>
      </c>
      <c r="AD167" s="12">
        <v>67965</v>
      </c>
      <c r="AE167" s="11" t="s">
        <v>60</v>
      </c>
      <c r="AF167" s="5">
        <v>1985</v>
      </c>
      <c r="AG167" s="5" t="s">
        <v>12</v>
      </c>
      <c r="AH167" s="12">
        <v>12278</v>
      </c>
      <c r="AI167" s="11" t="s">
        <v>64</v>
      </c>
      <c r="AJ167" s="5">
        <v>1986</v>
      </c>
      <c r="AK167" s="5" t="s">
        <v>14</v>
      </c>
      <c r="AL167" s="12">
        <v>7960</v>
      </c>
      <c r="AM167" s="11" t="s">
        <v>67</v>
      </c>
      <c r="AN167" s="5">
        <v>1967</v>
      </c>
      <c r="AO167" s="5" t="s">
        <v>12</v>
      </c>
      <c r="AP167" s="12">
        <v>3.3</v>
      </c>
      <c r="AQ167" s="11" t="s">
        <v>70</v>
      </c>
      <c r="AR167" s="5">
        <v>1985</v>
      </c>
      <c r="AS167" s="5" t="s">
        <v>12</v>
      </c>
      <c r="AT167" s="12">
        <v>15.8</v>
      </c>
      <c r="AU167" s="11" t="s">
        <v>73</v>
      </c>
      <c r="AV167" s="5">
        <v>1986</v>
      </c>
      <c r="AW167" s="5" t="s">
        <v>14</v>
      </c>
      <c r="AX167" s="12">
        <v>10.3</v>
      </c>
      <c r="AY167" s="11" t="s">
        <v>86</v>
      </c>
      <c r="AZ167" s="5">
        <v>1967</v>
      </c>
      <c r="BA167" s="5" t="s">
        <v>12</v>
      </c>
      <c r="BB167" s="12">
        <v>2263</v>
      </c>
      <c r="BC167" s="11" t="s">
        <v>89</v>
      </c>
      <c r="BD167" s="5">
        <v>1985</v>
      </c>
      <c r="BE167" s="5" t="s">
        <v>12</v>
      </c>
      <c r="BF167" s="12">
        <v>1937</v>
      </c>
      <c r="BG167" s="11" t="s">
        <v>92</v>
      </c>
      <c r="BH167" s="5">
        <v>1986</v>
      </c>
      <c r="BI167" s="5" t="s">
        <v>14</v>
      </c>
      <c r="BJ167" s="12">
        <v>821</v>
      </c>
      <c r="BL167" s="9" t="s">
        <v>104</v>
      </c>
      <c r="BM167" s="4">
        <v>1961</v>
      </c>
      <c r="BN167" s="4" t="s">
        <v>13</v>
      </c>
      <c r="BO167" s="10">
        <v>11933</v>
      </c>
      <c r="BP167" s="9" t="s">
        <v>108</v>
      </c>
      <c r="BQ167" s="4">
        <v>1961</v>
      </c>
      <c r="BR167" s="4" t="s">
        <v>13</v>
      </c>
      <c r="BS167" s="10">
        <v>14369</v>
      </c>
      <c r="BT167" s="9" t="s">
        <v>112</v>
      </c>
      <c r="BU167" s="4">
        <v>1961</v>
      </c>
      <c r="BV167" s="4" t="s">
        <v>13</v>
      </c>
      <c r="BW167" s="10">
        <v>16452</v>
      </c>
      <c r="BX167" s="9" t="s">
        <v>116</v>
      </c>
      <c r="BY167" s="4">
        <v>1961</v>
      </c>
      <c r="BZ167" s="4" t="s">
        <v>13</v>
      </c>
      <c r="CA167" s="10">
        <v>15042</v>
      </c>
      <c r="CB167" s="9" t="s">
        <v>119</v>
      </c>
      <c r="CC167" s="4">
        <v>1961</v>
      </c>
      <c r="CD167" s="4" t="s">
        <v>13</v>
      </c>
      <c r="CE167" s="10">
        <v>1601</v>
      </c>
      <c r="CF167" s="9" t="s">
        <v>122</v>
      </c>
      <c r="CG167" s="4">
        <v>1961</v>
      </c>
      <c r="CH167" s="4" t="s">
        <v>13</v>
      </c>
      <c r="CI167" s="10">
        <v>899</v>
      </c>
      <c r="CJ167" s="9" t="s">
        <v>125</v>
      </c>
      <c r="CK167" s="4">
        <v>1961</v>
      </c>
      <c r="CL167" s="4" t="s">
        <v>13</v>
      </c>
      <c r="CM167" s="10">
        <v>895</v>
      </c>
      <c r="CN167" s="9" t="s">
        <v>128</v>
      </c>
      <c r="CO167" s="4">
        <v>1961</v>
      </c>
      <c r="CP167" s="4" t="s">
        <v>13</v>
      </c>
      <c r="CQ167" s="10">
        <v>774</v>
      </c>
      <c r="CR167" s="9" t="s">
        <v>132</v>
      </c>
      <c r="CS167" s="4">
        <v>1961</v>
      </c>
      <c r="CT167" s="4" t="s">
        <v>13</v>
      </c>
      <c r="CU167" s="10">
        <v>5.2</v>
      </c>
      <c r="CV167" s="9" t="s">
        <v>147</v>
      </c>
      <c r="CW167" s="4">
        <v>1961</v>
      </c>
      <c r="CX167" s="4" t="s">
        <v>13</v>
      </c>
      <c r="CY167" s="10">
        <v>4853</v>
      </c>
    </row>
    <row r="168" spans="1:103" ht="15.75" thickBot="1">
      <c r="A168" s="11" t="s">
        <v>10</v>
      </c>
      <c r="B168" s="5">
        <v>1961</v>
      </c>
      <c r="C168" s="5" t="s">
        <v>14</v>
      </c>
      <c r="D168" s="12">
        <v>70267</v>
      </c>
      <c r="E168" s="9" t="s">
        <v>27</v>
      </c>
      <c r="F168" s="4">
        <v>1961</v>
      </c>
      <c r="G168" s="4" t="s">
        <v>13</v>
      </c>
      <c r="H168" s="10">
        <v>46616</v>
      </c>
      <c r="I168" s="9" t="s">
        <v>31</v>
      </c>
      <c r="J168" s="4">
        <v>1961</v>
      </c>
      <c r="K168" s="4" t="s">
        <v>13</v>
      </c>
      <c r="L168" s="10">
        <v>24087</v>
      </c>
      <c r="M168" s="11" t="s">
        <v>36</v>
      </c>
      <c r="N168" s="5">
        <v>1961</v>
      </c>
      <c r="O168" s="5" t="s">
        <v>14</v>
      </c>
      <c r="P168" s="12">
        <v>7</v>
      </c>
      <c r="Q168" s="9" t="s">
        <v>39</v>
      </c>
      <c r="R168" s="4">
        <v>1961</v>
      </c>
      <c r="S168" s="4" t="s">
        <v>13</v>
      </c>
      <c r="T168" s="10">
        <v>6.6</v>
      </c>
      <c r="U168" s="9" t="s">
        <v>42</v>
      </c>
      <c r="V168" s="4">
        <v>1961</v>
      </c>
      <c r="W168" s="4" t="s">
        <v>13</v>
      </c>
      <c r="X168" s="10">
        <v>7.4</v>
      </c>
      <c r="AA168" s="9" t="s">
        <v>56</v>
      </c>
      <c r="AB168" s="4">
        <v>1967</v>
      </c>
      <c r="AC168" s="4" t="s">
        <v>13</v>
      </c>
      <c r="AD168" s="10">
        <v>67837</v>
      </c>
      <c r="AE168" s="9" t="s">
        <v>60</v>
      </c>
      <c r="AF168" s="4">
        <v>1985</v>
      </c>
      <c r="AG168" s="4" t="s">
        <v>13</v>
      </c>
      <c r="AH168" s="10">
        <v>12284</v>
      </c>
      <c r="AI168" s="9" t="s">
        <v>64</v>
      </c>
      <c r="AJ168" s="4">
        <v>1986</v>
      </c>
      <c r="AK168" s="4" t="s">
        <v>15</v>
      </c>
      <c r="AL168" s="10">
        <v>7970</v>
      </c>
      <c r="AM168" s="9" t="s">
        <v>67</v>
      </c>
      <c r="AN168" s="4">
        <v>1967</v>
      </c>
      <c r="AO168" s="4" t="s">
        <v>13</v>
      </c>
      <c r="AP168" s="10">
        <v>3.3</v>
      </c>
      <c r="AQ168" s="9" t="s">
        <v>70</v>
      </c>
      <c r="AR168" s="4">
        <v>1985</v>
      </c>
      <c r="AS168" s="4" t="s">
        <v>13</v>
      </c>
      <c r="AT168" s="10">
        <v>15.1</v>
      </c>
      <c r="AU168" s="9" t="s">
        <v>73</v>
      </c>
      <c r="AV168" s="4">
        <v>1986</v>
      </c>
      <c r="AW168" s="4" t="s">
        <v>15</v>
      </c>
      <c r="AX168" s="10">
        <v>10.8</v>
      </c>
      <c r="AY168" s="9" t="s">
        <v>86</v>
      </c>
      <c r="AZ168" s="4">
        <v>1967</v>
      </c>
      <c r="BA168" s="4" t="s">
        <v>13</v>
      </c>
      <c r="BB168" s="10">
        <v>2236</v>
      </c>
      <c r="BC168" s="9" t="s">
        <v>89</v>
      </c>
      <c r="BD168" s="4">
        <v>1985</v>
      </c>
      <c r="BE168" s="4" t="s">
        <v>13</v>
      </c>
      <c r="BF168" s="10">
        <v>1858</v>
      </c>
      <c r="BG168" s="9" t="s">
        <v>92</v>
      </c>
      <c r="BH168" s="4">
        <v>1986</v>
      </c>
      <c r="BI168" s="4" t="s">
        <v>15</v>
      </c>
      <c r="BJ168" s="10">
        <v>863</v>
      </c>
      <c r="BL168" s="11" t="s">
        <v>104</v>
      </c>
      <c r="BM168" s="5">
        <v>1961</v>
      </c>
      <c r="BN168" s="5" t="s">
        <v>14</v>
      </c>
      <c r="BO168" s="12">
        <v>11768</v>
      </c>
      <c r="BP168" s="11" t="s">
        <v>108</v>
      </c>
      <c r="BQ168" s="5">
        <v>1961</v>
      </c>
      <c r="BR168" s="5" t="s">
        <v>14</v>
      </c>
      <c r="BS168" s="12">
        <v>14344</v>
      </c>
      <c r="BT168" s="11" t="s">
        <v>112</v>
      </c>
      <c r="BU168" s="5">
        <v>1961</v>
      </c>
      <c r="BV168" s="5" t="s">
        <v>14</v>
      </c>
      <c r="BW168" s="12">
        <v>16453</v>
      </c>
      <c r="BX168" s="11" t="s">
        <v>116</v>
      </c>
      <c r="BY168" s="5">
        <v>1961</v>
      </c>
      <c r="BZ168" s="5" t="s">
        <v>14</v>
      </c>
      <c r="CA168" s="12">
        <v>15003</v>
      </c>
      <c r="CB168" s="11" t="s">
        <v>119</v>
      </c>
      <c r="CC168" s="5">
        <v>1961</v>
      </c>
      <c r="CD168" s="5" t="s">
        <v>14</v>
      </c>
      <c r="CE168" s="12">
        <v>1684</v>
      </c>
      <c r="CF168" s="11" t="s">
        <v>122</v>
      </c>
      <c r="CG168" s="5">
        <v>1961</v>
      </c>
      <c r="CH168" s="5" t="s">
        <v>14</v>
      </c>
      <c r="CI168" s="12">
        <v>904</v>
      </c>
      <c r="CJ168" s="11" t="s">
        <v>125</v>
      </c>
      <c r="CK168" s="5">
        <v>1961</v>
      </c>
      <c r="CL168" s="5" t="s">
        <v>14</v>
      </c>
      <c r="CM168" s="12">
        <v>873</v>
      </c>
      <c r="CN168" s="11" t="s">
        <v>128</v>
      </c>
      <c r="CO168" s="5">
        <v>1961</v>
      </c>
      <c r="CP168" s="5" t="s">
        <v>14</v>
      </c>
      <c r="CQ168" s="12">
        <v>763</v>
      </c>
      <c r="CR168" s="11" t="s">
        <v>132</v>
      </c>
      <c r="CS168" s="5">
        <v>1961</v>
      </c>
      <c r="CT168" s="5" t="s">
        <v>14</v>
      </c>
      <c r="CU168" s="12">
        <v>5.5</v>
      </c>
      <c r="CV168" s="11" t="s">
        <v>147</v>
      </c>
      <c r="CW168" s="5">
        <v>1961</v>
      </c>
      <c r="CX168" s="5" t="s">
        <v>14</v>
      </c>
      <c r="CY168" s="12">
        <v>4893</v>
      </c>
    </row>
    <row r="169" spans="1:103" ht="15.75" thickBot="1">
      <c r="A169" s="9" t="s">
        <v>10</v>
      </c>
      <c r="B169" s="4">
        <v>1961</v>
      </c>
      <c r="C169" s="4" t="s">
        <v>15</v>
      </c>
      <c r="D169" s="10">
        <v>70452</v>
      </c>
      <c r="E169" s="11" t="s">
        <v>27</v>
      </c>
      <c r="F169" s="5">
        <v>1961</v>
      </c>
      <c r="G169" s="5" t="s">
        <v>14</v>
      </c>
      <c r="H169" s="12">
        <v>46549</v>
      </c>
      <c r="I169" s="11" t="s">
        <v>31</v>
      </c>
      <c r="J169" s="5">
        <v>1961</v>
      </c>
      <c r="K169" s="5" t="s">
        <v>14</v>
      </c>
      <c r="L169" s="12">
        <v>23718</v>
      </c>
      <c r="M169" s="9" t="s">
        <v>36</v>
      </c>
      <c r="N169" s="4">
        <v>1961</v>
      </c>
      <c r="O169" s="4" t="s">
        <v>15</v>
      </c>
      <c r="P169" s="10">
        <v>7.1</v>
      </c>
      <c r="Q169" s="11" t="s">
        <v>39</v>
      </c>
      <c r="R169" s="5">
        <v>1961</v>
      </c>
      <c r="S169" s="5" t="s">
        <v>14</v>
      </c>
      <c r="T169" s="12">
        <v>6.8</v>
      </c>
      <c r="U169" s="11" t="s">
        <v>42</v>
      </c>
      <c r="V169" s="5">
        <v>1961</v>
      </c>
      <c r="W169" s="5" t="s">
        <v>14</v>
      </c>
      <c r="X169" s="12">
        <v>7.4</v>
      </c>
      <c r="AA169" s="11" t="s">
        <v>56</v>
      </c>
      <c r="AB169" s="5">
        <v>1967</v>
      </c>
      <c r="AC169" s="5" t="s">
        <v>14</v>
      </c>
      <c r="AD169" s="12">
        <v>68146</v>
      </c>
      <c r="AE169" s="11" t="s">
        <v>60</v>
      </c>
      <c r="AF169" s="5">
        <v>1985</v>
      </c>
      <c r="AG169" s="5" t="s">
        <v>14</v>
      </c>
      <c r="AH169" s="12">
        <v>12346</v>
      </c>
      <c r="AI169" s="11" t="s">
        <v>64</v>
      </c>
      <c r="AJ169" s="5">
        <v>1986</v>
      </c>
      <c r="AK169" s="5" t="s">
        <v>16</v>
      </c>
      <c r="AL169" s="12">
        <v>8085</v>
      </c>
      <c r="AM169" s="11" t="s">
        <v>67</v>
      </c>
      <c r="AN169" s="5">
        <v>1967</v>
      </c>
      <c r="AO169" s="5" t="s">
        <v>14</v>
      </c>
      <c r="AP169" s="12">
        <v>3.4</v>
      </c>
      <c r="AQ169" s="11" t="s">
        <v>70</v>
      </c>
      <c r="AR169" s="5">
        <v>1985</v>
      </c>
      <c r="AS169" s="5" t="s">
        <v>14</v>
      </c>
      <c r="AT169" s="12">
        <v>15.1</v>
      </c>
      <c r="AU169" s="11" t="s">
        <v>73</v>
      </c>
      <c r="AV169" s="5">
        <v>1986</v>
      </c>
      <c r="AW169" s="5" t="s">
        <v>16</v>
      </c>
      <c r="AX169" s="12">
        <v>10.6</v>
      </c>
      <c r="AY169" s="11" t="s">
        <v>86</v>
      </c>
      <c r="AZ169" s="5">
        <v>1967</v>
      </c>
      <c r="BA169" s="5" t="s">
        <v>14</v>
      </c>
      <c r="BB169" s="12">
        <v>2287</v>
      </c>
      <c r="BC169" s="11" t="s">
        <v>89</v>
      </c>
      <c r="BD169" s="5">
        <v>1985</v>
      </c>
      <c r="BE169" s="5" t="s">
        <v>14</v>
      </c>
      <c r="BF169" s="12">
        <v>1866</v>
      </c>
      <c r="BG169" s="11" t="s">
        <v>92</v>
      </c>
      <c r="BH169" s="5">
        <v>1986</v>
      </c>
      <c r="BI169" s="5" t="s">
        <v>16</v>
      </c>
      <c r="BJ169" s="12">
        <v>856</v>
      </c>
      <c r="BL169" s="9" t="s">
        <v>104</v>
      </c>
      <c r="BM169" s="4">
        <v>1961</v>
      </c>
      <c r="BN169" s="4" t="s">
        <v>15</v>
      </c>
      <c r="BO169" s="10">
        <v>11652</v>
      </c>
      <c r="BP169" s="9" t="s">
        <v>108</v>
      </c>
      <c r="BQ169" s="4">
        <v>1961</v>
      </c>
      <c r="BR169" s="4" t="s">
        <v>15</v>
      </c>
      <c r="BS169" s="10">
        <v>14375</v>
      </c>
      <c r="BT169" s="9" t="s">
        <v>112</v>
      </c>
      <c r="BU169" s="4">
        <v>1961</v>
      </c>
      <c r="BV169" s="4" t="s">
        <v>15</v>
      </c>
      <c r="BW169" s="10">
        <v>16486</v>
      </c>
      <c r="BX169" s="9" t="s">
        <v>116</v>
      </c>
      <c r="BY169" s="4">
        <v>1961</v>
      </c>
      <c r="BZ169" s="4" t="s">
        <v>15</v>
      </c>
      <c r="CA169" s="10">
        <v>15109</v>
      </c>
      <c r="CB169" s="9" t="s">
        <v>119</v>
      </c>
      <c r="CC169" s="4">
        <v>1961</v>
      </c>
      <c r="CD169" s="4" t="s">
        <v>15</v>
      </c>
      <c r="CE169" s="10">
        <v>1522</v>
      </c>
      <c r="CF169" s="9" t="s">
        <v>122</v>
      </c>
      <c r="CG169" s="4">
        <v>1961</v>
      </c>
      <c r="CH169" s="4" t="s">
        <v>15</v>
      </c>
      <c r="CI169" s="10">
        <v>958</v>
      </c>
      <c r="CJ169" s="9" t="s">
        <v>125</v>
      </c>
      <c r="CK169" s="4">
        <v>1961</v>
      </c>
      <c r="CL169" s="4" t="s">
        <v>15</v>
      </c>
      <c r="CM169" s="10">
        <v>958</v>
      </c>
      <c r="CN169" s="9" t="s">
        <v>128</v>
      </c>
      <c r="CO169" s="4">
        <v>1961</v>
      </c>
      <c r="CP169" s="4" t="s">
        <v>15</v>
      </c>
      <c r="CQ169" s="10">
        <v>820</v>
      </c>
      <c r="CR169" s="9" t="s">
        <v>132</v>
      </c>
      <c r="CS169" s="4">
        <v>1961</v>
      </c>
      <c r="CT169" s="4" t="s">
        <v>15</v>
      </c>
      <c r="CU169" s="10">
        <v>5.5</v>
      </c>
      <c r="CV169" s="9" t="s">
        <v>147</v>
      </c>
      <c r="CW169" s="4">
        <v>1961</v>
      </c>
      <c r="CX169" s="4" t="s">
        <v>15</v>
      </c>
      <c r="CY169" s="10">
        <v>5003</v>
      </c>
    </row>
    <row r="170" spans="1:103" ht="15.75" thickBot="1">
      <c r="A170" s="11" t="s">
        <v>10</v>
      </c>
      <c r="B170" s="5">
        <v>1961</v>
      </c>
      <c r="C170" s="5" t="s">
        <v>16</v>
      </c>
      <c r="D170" s="12">
        <v>70878</v>
      </c>
      <c r="E170" s="9" t="s">
        <v>27</v>
      </c>
      <c r="F170" s="4">
        <v>1961</v>
      </c>
      <c r="G170" s="4" t="s">
        <v>15</v>
      </c>
      <c r="H170" s="10">
        <v>46704</v>
      </c>
      <c r="I170" s="9" t="s">
        <v>31</v>
      </c>
      <c r="J170" s="4">
        <v>1961</v>
      </c>
      <c r="K170" s="4" t="s">
        <v>15</v>
      </c>
      <c r="L170" s="10">
        <v>23748</v>
      </c>
      <c r="M170" s="11" t="s">
        <v>36</v>
      </c>
      <c r="N170" s="5">
        <v>1961</v>
      </c>
      <c r="O170" s="5" t="s">
        <v>16</v>
      </c>
      <c r="P170" s="12">
        <v>6.9</v>
      </c>
      <c r="Q170" s="9" t="s">
        <v>39</v>
      </c>
      <c r="R170" s="4">
        <v>1961</v>
      </c>
      <c r="S170" s="4" t="s">
        <v>15</v>
      </c>
      <c r="T170" s="10">
        <v>6.9</v>
      </c>
      <c r="U170" s="9" t="s">
        <v>42</v>
      </c>
      <c r="V170" s="4">
        <v>1961</v>
      </c>
      <c r="W170" s="4" t="s">
        <v>15</v>
      </c>
      <c r="X170" s="10">
        <v>7.4</v>
      </c>
      <c r="AA170" s="9" t="s">
        <v>56</v>
      </c>
      <c r="AB170" s="4">
        <v>1967</v>
      </c>
      <c r="AC170" s="4" t="s">
        <v>15</v>
      </c>
      <c r="AD170" s="10">
        <v>68192</v>
      </c>
      <c r="AE170" s="9" t="s">
        <v>60</v>
      </c>
      <c r="AF170" s="4">
        <v>1985</v>
      </c>
      <c r="AG170" s="4" t="s">
        <v>15</v>
      </c>
      <c r="AH170" s="10">
        <v>12339</v>
      </c>
      <c r="AI170" s="9" t="s">
        <v>64</v>
      </c>
      <c r="AJ170" s="4">
        <v>1986</v>
      </c>
      <c r="AK170" s="4" t="s">
        <v>17</v>
      </c>
      <c r="AL170" s="10">
        <v>8158</v>
      </c>
      <c r="AM170" s="9" t="s">
        <v>67</v>
      </c>
      <c r="AN170" s="4">
        <v>1967</v>
      </c>
      <c r="AO170" s="4" t="s">
        <v>15</v>
      </c>
      <c r="AP170" s="10">
        <v>3.3</v>
      </c>
      <c r="AQ170" s="9" t="s">
        <v>70</v>
      </c>
      <c r="AR170" s="4">
        <v>1985</v>
      </c>
      <c r="AS170" s="4" t="s">
        <v>15</v>
      </c>
      <c r="AT170" s="10">
        <v>15.2</v>
      </c>
      <c r="AU170" s="9" t="s">
        <v>73</v>
      </c>
      <c r="AV170" s="4">
        <v>1986</v>
      </c>
      <c r="AW170" s="4" t="s">
        <v>17</v>
      </c>
      <c r="AX170" s="10">
        <v>10.7</v>
      </c>
      <c r="AY170" s="9" t="s">
        <v>86</v>
      </c>
      <c r="AZ170" s="4">
        <v>1967</v>
      </c>
      <c r="BA170" s="4" t="s">
        <v>15</v>
      </c>
      <c r="BB170" s="10">
        <v>2279</v>
      </c>
      <c r="BC170" s="9" t="s">
        <v>89</v>
      </c>
      <c r="BD170" s="4">
        <v>1985</v>
      </c>
      <c r="BE170" s="4" t="s">
        <v>15</v>
      </c>
      <c r="BF170" s="10">
        <v>1878</v>
      </c>
      <c r="BG170" s="9" t="s">
        <v>92</v>
      </c>
      <c r="BH170" s="4">
        <v>1986</v>
      </c>
      <c r="BI170" s="4" t="s">
        <v>17</v>
      </c>
      <c r="BJ170" s="10">
        <v>874</v>
      </c>
      <c r="BL170" s="11" t="s">
        <v>104</v>
      </c>
      <c r="BM170" s="5">
        <v>1961</v>
      </c>
      <c r="BN170" s="5" t="s">
        <v>16</v>
      </c>
      <c r="BO170" s="12">
        <v>11763</v>
      </c>
      <c r="BP170" s="11" t="s">
        <v>108</v>
      </c>
      <c r="BQ170" s="5">
        <v>1961</v>
      </c>
      <c r="BR170" s="5" t="s">
        <v>16</v>
      </c>
      <c r="BS170" s="12">
        <v>14499</v>
      </c>
      <c r="BT170" s="11" t="s">
        <v>112</v>
      </c>
      <c r="BU170" s="5">
        <v>1961</v>
      </c>
      <c r="BV170" s="5" t="s">
        <v>16</v>
      </c>
      <c r="BW170" s="12">
        <v>16507</v>
      </c>
      <c r="BX170" s="11" t="s">
        <v>116</v>
      </c>
      <c r="BY170" s="5">
        <v>1961</v>
      </c>
      <c r="BZ170" s="5" t="s">
        <v>16</v>
      </c>
      <c r="CA170" s="12">
        <v>15154</v>
      </c>
      <c r="CB170" s="11" t="s">
        <v>119</v>
      </c>
      <c r="CC170" s="5">
        <v>1961</v>
      </c>
      <c r="CD170" s="5" t="s">
        <v>16</v>
      </c>
      <c r="CE170" s="12">
        <v>1545</v>
      </c>
      <c r="CF170" s="11" t="s">
        <v>122</v>
      </c>
      <c r="CG170" s="5">
        <v>1961</v>
      </c>
      <c r="CH170" s="5" t="s">
        <v>16</v>
      </c>
      <c r="CI170" s="12">
        <v>939</v>
      </c>
      <c r="CJ170" s="11" t="s">
        <v>125</v>
      </c>
      <c r="CK170" s="5">
        <v>1961</v>
      </c>
      <c r="CL170" s="5" t="s">
        <v>16</v>
      </c>
      <c r="CM170" s="12">
        <v>911</v>
      </c>
      <c r="CN170" s="11" t="s">
        <v>128</v>
      </c>
      <c r="CO170" s="5">
        <v>1961</v>
      </c>
      <c r="CP170" s="5" t="s">
        <v>16</v>
      </c>
      <c r="CQ170" s="12">
        <v>798</v>
      </c>
      <c r="CR170" s="11" t="s">
        <v>132</v>
      </c>
      <c r="CS170" s="5">
        <v>1961</v>
      </c>
      <c r="CT170" s="5" t="s">
        <v>16</v>
      </c>
      <c r="CU170" s="12">
        <v>5.5</v>
      </c>
      <c r="CV170" s="11" t="s">
        <v>147</v>
      </c>
      <c r="CW170" s="5">
        <v>1961</v>
      </c>
      <c r="CX170" s="5" t="s">
        <v>16</v>
      </c>
      <c r="CY170" s="12">
        <v>4885</v>
      </c>
    </row>
    <row r="171" spans="1:103" ht="15.75" thickBot="1">
      <c r="A171" s="9" t="s">
        <v>10</v>
      </c>
      <c r="B171" s="4">
        <v>1961</v>
      </c>
      <c r="C171" s="4" t="s">
        <v>17</v>
      </c>
      <c r="D171" s="10">
        <v>70536</v>
      </c>
      <c r="E171" s="11" t="s">
        <v>27</v>
      </c>
      <c r="F171" s="5">
        <v>1961</v>
      </c>
      <c r="G171" s="5" t="s">
        <v>16</v>
      </c>
      <c r="H171" s="12">
        <v>46783</v>
      </c>
      <c r="I171" s="11" t="s">
        <v>31</v>
      </c>
      <c r="J171" s="5">
        <v>1961</v>
      </c>
      <c r="K171" s="5" t="s">
        <v>16</v>
      </c>
      <c r="L171" s="12">
        <v>24095</v>
      </c>
      <c r="M171" s="9" t="s">
        <v>36</v>
      </c>
      <c r="N171" s="4">
        <v>1961</v>
      </c>
      <c r="O171" s="4" t="s">
        <v>17</v>
      </c>
      <c r="P171" s="10">
        <v>7</v>
      </c>
      <c r="Q171" s="11" t="s">
        <v>39</v>
      </c>
      <c r="R171" s="5">
        <v>1961</v>
      </c>
      <c r="S171" s="5" t="s">
        <v>16</v>
      </c>
      <c r="T171" s="12">
        <v>6.5</v>
      </c>
      <c r="U171" s="11" t="s">
        <v>42</v>
      </c>
      <c r="V171" s="5">
        <v>1961</v>
      </c>
      <c r="W171" s="5" t="s">
        <v>16</v>
      </c>
      <c r="X171" s="12">
        <v>7.6</v>
      </c>
      <c r="AA171" s="11" t="s">
        <v>56</v>
      </c>
      <c r="AB171" s="5">
        <v>1967</v>
      </c>
      <c r="AC171" s="5" t="s">
        <v>16</v>
      </c>
      <c r="AD171" s="12">
        <v>68639</v>
      </c>
      <c r="AE171" s="11" t="s">
        <v>60</v>
      </c>
      <c r="AF171" s="5">
        <v>1985</v>
      </c>
      <c r="AG171" s="5" t="s">
        <v>16</v>
      </c>
      <c r="AH171" s="12">
        <v>12329</v>
      </c>
      <c r="AI171" s="11" t="s">
        <v>64</v>
      </c>
      <c r="AJ171" s="5">
        <v>1986</v>
      </c>
      <c r="AK171" s="5" t="s">
        <v>18</v>
      </c>
      <c r="AL171" s="12">
        <v>8141</v>
      </c>
      <c r="AM171" s="11" t="s">
        <v>67</v>
      </c>
      <c r="AN171" s="5">
        <v>1967</v>
      </c>
      <c r="AO171" s="5" t="s">
        <v>16</v>
      </c>
      <c r="AP171" s="12">
        <v>3.5</v>
      </c>
      <c r="AQ171" s="11" t="s">
        <v>70</v>
      </c>
      <c r="AR171" s="5">
        <v>1985</v>
      </c>
      <c r="AS171" s="5" t="s">
        <v>16</v>
      </c>
      <c r="AT171" s="12">
        <v>14.4</v>
      </c>
      <c r="AU171" s="11" t="s">
        <v>73</v>
      </c>
      <c r="AV171" s="5">
        <v>1986</v>
      </c>
      <c r="AW171" s="5" t="s">
        <v>18</v>
      </c>
      <c r="AX171" s="12">
        <v>10.9</v>
      </c>
      <c r="AY171" s="11" t="s">
        <v>86</v>
      </c>
      <c r="AZ171" s="5">
        <v>1967</v>
      </c>
      <c r="BA171" s="5" t="s">
        <v>16</v>
      </c>
      <c r="BB171" s="12">
        <v>2409</v>
      </c>
      <c r="BC171" s="11" t="s">
        <v>89</v>
      </c>
      <c r="BD171" s="5">
        <v>1985</v>
      </c>
      <c r="BE171" s="5" t="s">
        <v>16</v>
      </c>
      <c r="BF171" s="12">
        <v>1776</v>
      </c>
      <c r="BG171" s="11" t="s">
        <v>92</v>
      </c>
      <c r="BH171" s="5">
        <v>1986</v>
      </c>
      <c r="BI171" s="5" t="s">
        <v>18</v>
      </c>
      <c r="BJ171" s="12">
        <v>887</v>
      </c>
      <c r="BL171" s="9" t="s">
        <v>104</v>
      </c>
      <c r="BM171" s="4">
        <v>1961</v>
      </c>
      <c r="BN171" s="4" t="s">
        <v>17</v>
      </c>
      <c r="BO171" s="10">
        <v>11782</v>
      </c>
      <c r="BP171" s="9" t="s">
        <v>108</v>
      </c>
      <c r="BQ171" s="4">
        <v>1961</v>
      </c>
      <c r="BR171" s="4" t="s">
        <v>17</v>
      </c>
      <c r="BS171" s="10">
        <v>14329</v>
      </c>
      <c r="BT171" s="9" t="s">
        <v>112</v>
      </c>
      <c r="BU171" s="4">
        <v>1961</v>
      </c>
      <c r="BV171" s="4" t="s">
        <v>17</v>
      </c>
      <c r="BW171" s="10">
        <v>16431</v>
      </c>
      <c r="BX171" s="9" t="s">
        <v>116</v>
      </c>
      <c r="BY171" s="4">
        <v>1961</v>
      </c>
      <c r="BZ171" s="4" t="s">
        <v>17</v>
      </c>
      <c r="CA171" s="10">
        <v>15119</v>
      </c>
      <c r="CB171" s="9" t="s">
        <v>119</v>
      </c>
      <c r="CC171" s="4">
        <v>1961</v>
      </c>
      <c r="CD171" s="4" t="s">
        <v>17</v>
      </c>
      <c r="CE171" s="10">
        <v>1578</v>
      </c>
      <c r="CF171" s="9" t="s">
        <v>122</v>
      </c>
      <c r="CG171" s="4">
        <v>1961</v>
      </c>
      <c r="CH171" s="4" t="s">
        <v>17</v>
      </c>
      <c r="CI171" s="10">
        <v>937</v>
      </c>
      <c r="CJ171" s="9" t="s">
        <v>125</v>
      </c>
      <c r="CK171" s="4">
        <v>1961</v>
      </c>
      <c r="CL171" s="4" t="s">
        <v>17</v>
      </c>
      <c r="CM171" s="10">
        <v>850</v>
      </c>
      <c r="CN171" s="9" t="s">
        <v>128</v>
      </c>
      <c r="CO171" s="4">
        <v>1961</v>
      </c>
      <c r="CP171" s="4" t="s">
        <v>17</v>
      </c>
      <c r="CQ171" s="10">
        <v>812</v>
      </c>
      <c r="CR171" s="9" t="s">
        <v>132</v>
      </c>
      <c r="CS171" s="4">
        <v>1961</v>
      </c>
      <c r="CT171" s="4" t="s">
        <v>17</v>
      </c>
      <c r="CU171" s="10">
        <v>5.9</v>
      </c>
      <c r="CV171" s="9" t="s">
        <v>147</v>
      </c>
      <c r="CW171" s="4">
        <v>1961</v>
      </c>
      <c r="CX171" s="4" t="s">
        <v>17</v>
      </c>
      <c r="CY171" s="10">
        <v>4928</v>
      </c>
    </row>
    <row r="172" spans="1:103" ht="15.75" thickBot="1">
      <c r="A172" s="11" t="s">
        <v>10</v>
      </c>
      <c r="B172" s="5">
        <v>1961</v>
      </c>
      <c r="C172" s="5" t="s">
        <v>18</v>
      </c>
      <c r="D172" s="12">
        <v>70534</v>
      </c>
      <c r="E172" s="9" t="s">
        <v>27</v>
      </c>
      <c r="F172" s="4">
        <v>1961</v>
      </c>
      <c r="G172" s="4" t="s">
        <v>17</v>
      </c>
      <c r="H172" s="10">
        <v>46695</v>
      </c>
      <c r="I172" s="9" t="s">
        <v>31</v>
      </c>
      <c r="J172" s="4">
        <v>1961</v>
      </c>
      <c r="K172" s="4" t="s">
        <v>17</v>
      </c>
      <c r="L172" s="10">
        <v>23841</v>
      </c>
      <c r="M172" s="11" t="s">
        <v>36</v>
      </c>
      <c r="N172" s="5">
        <v>1961</v>
      </c>
      <c r="O172" s="5" t="s">
        <v>18</v>
      </c>
      <c r="P172" s="12">
        <v>6.6</v>
      </c>
      <c r="Q172" s="9" t="s">
        <v>39</v>
      </c>
      <c r="R172" s="4">
        <v>1961</v>
      </c>
      <c r="S172" s="4" t="s">
        <v>17</v>
      </c>
      <c r="T172" s="10">
        <v>6.6</v>
      </c>
      <c r="U172" s="9" t="s">
        <v>42</v>
      </c>
      <c r="V172" s="4">
        <v>1961</v>
      </c>
      <c r="W172" s="4" t="s">
        <v>17</v>
      </c>
      <c r="X172" s="10">
        <v>7.7</v>
      </c>
      <c r="AA172" s="9" t="s">
        <v>56</v>
      </c>
      <c r="AB172" s="4">
        <v>1967</v>
      </c>
      <c r="AC172" s="4" t="s">
        <v>17</v>
      </c>
      <c r="AD172" s="10">
        <v>68839</v>
      </c>
      <c r="AE172" s="9" t="s">
        <v>60</v>
      </c>
      <c r="AF172" s="4">
        <v>1985</v>
      </c>
      <c r="AG172" s="4" t="s">
        <v>17</v>
      </c>
      <c r="AH172" s="10">
        <v>12363</v>
      </c>
      <c r="AI172" s="9" t="s">
        <v>64</v>
      </c>
      <c r="AJ172" s="4">
        <v>1986</v>
      </c>
      <c r="AK172" s="4" t="s">
        <v>19</v>
      </c>
      <c r="AL172" s="10">
        <v>8211</v>
      </c>
      <c r="AM172" s="9" t="s">
        <v>67</v>
      </c>
      <c r="AN172" s="4">
        <v>1967</v>
      </c>
      <c r="AO172" s="4" t="s">
        <v>17</v>
      </c>
      <c r="AP172" s="10">
        <v>3.3</v>
      </c>
      <c r="AQ172" s="9" t="s">
        <v>70</v>
      </c>
      <c r="AR172" s="4">
        <v>1985</v>
      </c>
      <c r="AS172" s="4" t="s">
        <v>17</v>
      </c>
      <c r="AT172" s="10">
        <v>15.2</v>
      </c>
      <c r="AU172" s="9" t="s">
        <v>73</v>
      </c>
      <c r="AV172" s="4">
        <v>1986</v>
      </c>
      <c r="AW172" s="4" t="s">
        <v>19</v>
      </c>
      <c r="AX172" s="10">
        <v>11.1</v>
      </c>
      <c r="AY172" s="9" t="s">
        <v>86</v>
      </c>
      <c r="AZ172" s="4">
        <v>1967</v>
      </c>
      <c r="BA172" s="4" t="s">
        <v>17</v>
      </c>
      <c r="BB172" s="10">
        <v>2301</v>
      </c>
      <c r="BC172" s="9" t="s">
        <v>89</v>
      </c>
      <c r="BD172" s="4">
        <v>1985</v>
      </c>
      <c r="BE172" s="4" t="s">
        <v>17</v>
      </c>
      <c r="BF172" s="10">
        <v>1879</v>
      </c>
      <c r="BG172" s="9" t="s">
        <v>92</v>
      </c>
      <c r="BH172" s="4">
        <v>1986</v>
      </c>
      <c r="BI172" s="4" t="s">
        <v>19</v>
      </c>
      <c r="BJ172" s="10">
        <v>908</v>
      </c>
      <c r="BL172" s="11" t="s">
        <v>104</v>
      </c>
      <c r="BM172" s="5">
        <v>1961</v>
      </c>
      <c r="BN172" s="5" t="s">
        <v>18</v>
      </c>
      <c r="BO172" s="12">
        <v>12009</v>
      </c>
      <c r="BP172" s="11" t="s">
        <v>108</v>
      </c>
      <c r="BQ172" s="5">
        <v>1961</v>
      </c>
      <c r="BR172" s="5" t="s">
        <v>18</v>
      </c>
      <c r="BS172" s="12">
        <v>14241</v>
      </c>
      <c r="BT172" s="11" t="s">
        <v>112</v>
      </c>
      <c r="BU172" s="5">
        <v>1961</v>
      </c>
      <c r="BV172" s="5" t="s">
        <v>18</v>
      </c>
      <c r="BW172" s="12">
        <v>16446</v>
      </c>
      <c r="BX172" s="11" t="s">
        <v>116</v>
      </c>
      <c r="BY172" s="5">
        <v>1961</v>
      </c>
      <c r="BZ172" s="5" t="s">
        <v>18</v>
      </c>
      <c r="CA172" s="12">
        <v>15025</v>
      </c>
      <c r="CB172" s="11" t="s">
        <v>119</v>
      </c>
      <c r="CC172" s="5">
        <v>1961</v>
      </c>
      <c r="CD172" s="5" t="s">
        <v>18</v>
      </c>
      <c r="CE172" s="12">
        <v>1557</v>
      </c>
      <c r="CF172" s="11" t="s">
        <v>122</v>
      </c>
      <c r="CG172" s="5">
        <v>1961</v>
      </c>
      <c r="CH172" s="5" t="s">
        <v>18</v>
      </c>
      <c r="CI172" s="12">
        <v>871</v>
      </c>
      <c r="CJ172" s="11" t="s">
        <v>125</v>
      </c>
      <c r="CK172" s="5">
        <v>1961</v>
      </c>
      <c r="CL172" s="5" t="s">
        <v>18</v>
      </c>
      <c r="CM172" s="12">
        <v>874</v>
      </c>
      <c r="CN172" s="11" t="s">
        <v>128</v>
      </c>
      <c r="CO172" s="5">
        <v>1961</v>
      </c>
      <c r="CP172" s="5" t="s">
        <v>18</v>
      </c>
      <c r="CQ172" s="12">
        <v>693</v>
      </c>
      <c r="CR172" s="11" t="s">
        <v>132</v>
      </c>
      <c r="CS172" s="5">
        <v>1961</v>
      </c>
      <c r="CT172" s="5" t="s">
        <v>18</v>
      </c>
      <c r="CU172" s="12">
        <v>5.6</v>
      </c>
      <c r="CV172" s="11" t="s">
        <v>147</v>
      </c>
      <c r="CW172" s="5">
        <v>1961</v>
      </c>
      <c r="CX172" s="5" t="s">
        <v>18</v>
      </c>
      <c r="CY172" s="12">
        <v>4682</v>
      </c>
    </row>
    <row r="173" spans="1:103" ht="15.75" thickBot="1">
      <c r="A173" s="9" t="s">
        <v>10</v>
      </c>
      <c r="B173" s="4">
        <v>1961</v>
      </c>
      <c r="C173" s="4" t="s">
        <v>19</v>
      </c>
      <c r="D173" s="10">
        <v>70217</v>
      </c>
      <c r="E173" s="11" t="s">
        <v>27</v>
      </c>
      <c r="F173" s="5">
        <v>1961</v>
      </c>
      <c r="G173" s="5" t="s">
        <v>18</v>
      </c>
      <c r="H173" s="12">
        <v>46776</v>
      </c>
      <c r="I173" s="11" t="s">
        <v>31</v>
      </c>
      <c r="J173" s="5">
        <v>1961</v>
      </c>
      <c r="K173" s="5" t="s">
        <v>18</v>
      </c>
      <c r="L173" s="12">
        <v>23758</v>
      </c>
      <c r="M173" s="9" t="s">
        <v>36</v>
      </c>
      <c r="N173" s="4">
        <v>1961</v>
      </c>
      <c r="O173" s="4" t="s">
        <v>19</v>
      </c>
      <c r="P173" s="10">
        <v>6.7</v>
      </c>
      <c r="Q173" s="11" t="s">
        <v>39</v>
      </c>
      <c r="R173" s="5">
        <v>1961</v>
      </c>
      <c r="S173" s="5" t="s">
        <v>18</v>
      </c>
      <c r="T173" s="12">
        <v>6.4</v>
      </c>
      <c r="U173" s="11" t="s">
        <v>42</v>
      </c>
      <c r="V173" s="5">
        <v>1961</v>
      </c>
      <c r="W173" s="5" t="s">
        <v>18</v>
      </c>
      <c r="X173" s="12">
        <v>7</v>
      </c>
      <c r="AA173" s="11" t="s">
        <v>56</v>
      </c>
      <c r="AB173" s="5">
        <v>1967</v>
      </c>
      <c r="AC173" s="5" t="s">
        <v>18</v>
      </c>
      <c r="AD173" s="12">
        <v>69188</v>
      </c>
      <c r="AE173" s="11" t="s">
        <v>60</v>
      </c>
      <c r="AF173" s="5">
        <v>1985</v>
      </c>
      <c r="AG173" s="5" t="s">
        <v>18</v>
      </c>
      <c r="AH173" s="12">
        <v>12330</v>
      </c>
      <c r="AI173" s="11" t="s">
        <v>64</v>
      </c>
      <c r="AJ173" s="5">
        <v>1986</v>
      </c>
      <c r="AK173" s="5" t="s">
        <v>20</v>
      </c>
      <c r="AL173" s="12">
        <v>8220</v>
      </c>
      <c r="AM173" s="11" t="s">
        <v>67</v>
      </c>
      <c r="AN173" s="5">
        <v>1967</v>
      </c>
      <c r="AO173" s="5" t="s">
        <v>18</v>
      </c>
      <c r="AP173" s="12">
        <v>3.4</v>
      </c>
      <c r="AQ173" s="11" t="s">
        <v>70</v>
      </c>
      <c r="AR173" s="5">
        <v>1985</v>
      </c>
      <c r="AS173" s="5" t="s">
        <v>18</v>
      </c>
      <c r="AT173" s="12">
        <v>14.3</v>
      </c>
      <c r="AU173" s="11" t="s">
        <v>73</v>
      </c>
      <c r="AV173" s="5">
        <v>1986</v>
      </c>
      <c r="AW173" s="5" t="s">
        <v>20</v>
      </c>
      <c r="AX173" s="12">
        <v>10.4</v>
      </c>
      <c r="AY173" s="11" t="s">
        <v>86</v>
      </c>
      <c r="AZ173" s="5">
        <v>1967</v>
      </c>
      <c r="BA173" s="5" t="s">
        <v>18</v>
      </c>
      <c r="BB173" s="12">
        <v>2342</v>
      </c>
      <c r="BC173" s="11" t="s">
        <v>89</v>
      </c>
      <c r="BD173" s="5">
        <v>1985</v>
      </c>
      <c r="BE173" s="5" t="s">
        <v>18</v>
      </c>
      <c r="BF173" s="12">
        <v>1760</v>
      </c>
      <c r="BG173" s="11" t="s">
        <v>92</v>
      </c>
      <c r="BH173" s="5">
        <v>1986</v>
      </c>
      <c r="BI173" s="5" t="s">
        <v>20</v>
      </c>
      <c r="BJ173" s="12">
        <v>854</v>
      </c>
      <c r="BL173" s="9" t="s">
        <v>104</v>
      </c>
      <c r="BM173" s="4">
        <v>1961</v>
      </c>
      <c r="BN173" s="4" t="s">
        <v>19</v>
      </c>
      <c r="BO173" s="10">
        <v>12050</v>
      </c>
      <c r="BP173" s="9" t="s">
        <v>108</v>
      </c>
      <c r="BQ173" s="4">
        <v>1961</v>
      </c>
      <c r="BR173" s="4" t="s">
        <v>19</v>
      </c>
      <c r="BS173" s="10">
        <v>14253</v>
      </c>
      <c r="BT173" s="9" t="s">
        <v>112</v>
      </c>
      <c r="BU173" s="4">
        <v>1961</v>
      </c>
      <c r="BV173" s="4" t="s">
        <v>19</v>
      </c>
      <c r="BW173" s="10">
        <v>16364</v>
      </c>
      <c r="BX173" s="9" t="s">
        <v>116</v>
      </c>
      <c r="BY173" s="4">
        <v>1961</v>
      </c>
      <c r="BZ173" s="4" t="s">
        <v>19</v>
      </c>
      <c r="CA173" s="10">
        <v>15065</v>
      </c>
      <c r="CB173" s="9" t="s">
        <v>119</v>
      </c>
      <c r="CC173" s="4">
        <v>1961</v>
      </c>
      <c r="CD173" s="4" t="s">
        <v>19</v>
      </c>
      <c r="CE173" s="10">
        <v>1574</v>
      </c>
      <c r="CF173" s="9" t="s">
        <v>122</v>
      </c>
      <c r="CG173" s="4">
        <v>1961</v>
      </c>
      <c r="CH173" s="4" t="s">
        <v>19</v>
      </c>
      <c r="CI173" s="10">
        <v>833</v>
      </c>
      <c r="CJ173" s="9" t="s">
        <v>125</v>
      </c>
      <c r="CK173" s="4">
        <v>1961</v>
      </c>
      <c r="CL173" s="4" t="s">
        <v>19</v>
      </c>
      <c r="CM173" s="10">
        <v>840</v>
      </c>
      <c r="CN173" s="9" t="s">
        <v>128</v>
      </c>
      <c r="CO173" s="4">
        <v>1961</v>
      </c>
      <c r="CP173" s="4" t="s">
        <v>19</v>
      </c>
      <c r="CQ173" s="10">
        <v>717</v>
      </c>
      <c r="CR173" s="9" t="s">
        <v>132</v>
      </c>
      <c r="CS173" s="4">
        <v>1961</v>
      </c>
      <c r="CT173" s="4" t="s">
        <v>19</v>
      </c>
      <c r="CU173" s="10">
        <v>5.7</v>
      </c>
      <c r="CV173" s="9" t="s">
        <v>147</v>
      </c>
      <c r="CW173" s="4">
        <v>1961</v>
      </c>
      <c r="CX173" s="4" t="s">
        <v>19</v>
      </c>
      <c r="CY173" s="10">
        <v>4676</v>
      </c>
    </row>
    <row r="174" spans="1:103" ht="15.75" thickBot="1">
      <c r="A174" s="11" t="s">
        <v>10</v>
      </c>
      <c r="B174" s="5">
        <v>1961</v>
      </c>
      <c r="C174" s="5" t="s">
        <v>20</v>
      </c>
      <c r="D174" s="12">
        <v>70492</v>
      </c>
      <c r="E174" s="9" t="s">
        <v>27</v>
      </c>
      <c r="F174" s="4">
        <v>1961</v>
      </c>
      <c r="G174" s="4" t="s">
        <v>19</v>
      </c>
      <c r="H174" s="10">
        <v>46608</v>
      </c>
      <c r="I174" s="9" t="s">
        <v>31</v>
      </c>
      <c r="J174" s="4">
        <v>1961</v>
      </c>
      <c r="K174" s="4" t="s">
        <v>19</v>
      </c>
      <c r="L174" s="10">
        <v>23609</v>
      </c>
      <c r="M174" s="11" t="s">
        <v>36</v>
      </c>
      <c r="N174" s="5">
        <v>1961</v>
      </c>
      <c r="O174" s="5" t="s">
        <v>20</v>
      </c>
      <c r="P174" s="12">
        <v>6.5</v>
      </c>
      <c r="Q174" s="9" t="s">
        <v>39</v>
      </c>
      <c r="R174" s="4">
        <v>1961</v>
      </c>
      <c r="S174" s="4" t="s">
        <v>19</v>
      </c>
      <c r="T174" s="10">
        <v>6.3</v>
      </c>
      <c r="U174" s="9" t="s">
        <v>42</v>
      </c>
      <c r="V174" s="4">
        <v>1961</v>
      </c>
      <c r="W174" s="4" t="s">
        <v>19</v>
      </c>
      <c r="X174" s="10">
        <v>7.3</v>
      </c>
      <c r="AA174" s="9" t="s">
        <v>56</v>
      </c>
      <c r="AB174" s="4">
        <v>1967</v>
      </c>
      <c r="AC174" s="4" t="s">
        <v>19</v>
      </c>
      <c r="AD174" s="10">
        <v>69110</v>
      </c>
      <c r="AE174" s="9" t="s">
        <v>60</v>
      </c>
      <c r="AF174" s="4">
        <v>1985</v>
      </c>
      <c r="AG174" s="4" t="s">
        <v>19</v>
      </c>
      <c r="AH174" s="10">
        <v>12406</v>
      </c>
      <c r="AI174" s="9" t="s">
        <v>64</v>
      </c>
      <c r="AJ174" s="4">
        <v>1986</v>
      </c>
      <c r="AK174" s="4" t="s">
        <v>21</v>
      </c>
      <c r="AL174" s="10">
        <v>8215</v>
      </c>
      <c r="AM174" s="9" t="s">
        <v>67</v>
      </c>
      <c r="AN174" s="4">
        <v>1967</v>
      </c>
      <c r="AO174" s="4" t="s">
        <v>19</v>
      </c>
      <c r="AP174" s="10">
        <v>3.3</v>
      </c>
      <c r="AQ174" s="9" t="s">
        <v>70</v>
      </c>
      <c r="AR174" s="4">
        <v>1985</v>
      </c>
      <c r="AS174" s="4" t="s">
        <v>19</v>
      </c>
      <c r="AT174" s="10">
        <v>15.2</v>
      </c>
      <c r="AU174" s="9" t="s">
        <v>73</v>
      </c>
      <c r="AV174" s="4">
        <v>1986</v>
      </c>
      <c r="AW174" s="4" t="s">
        <v>21</v>
      </c>
      <c r="AX174" s="10">
        <v>9.3000000000000007</v>
      </c>
      <c r="AY174" s="9" t="s">
        <v>86</v>
      </c>
      <c r="AZ174" s="4">
        <v>1967</v>
      </c>
      <c r="BA174" s="4" t="s">
        <v>19</v>
      </c>
      <c r="BB174" s="10">
        <v>2315</v>
      </c>
      <c r="BC174" s="9" t="s">
        <v>89</v>
      </c>
      <c r="BD174" s="4">
        <v>1985</v>
      </c>
      <c r="BE174" s="4" t="s">
        <v>19</v>
      </c>
      <c r="BF174" s="10">
        <v>1883</v>
      </c>
      <c r="BG174" s="9" t="s">
        <v>92</v>
      </c>
      <c r="BH174" s="4">
        <v>1986</v>
      </c>
      <c r="BI174" s="4" t="s">
        <v>21</v>
      </c>
      <c r="BJ174" s="10">
        <v>762</v>
      </c>
      <c r="BL174" s="11" t="s">
        <v>104</v>
      </c>
      <c r="BM174" s="5">
        <v>1961</v>
      </c>
      <c r="BN174" s="5" t="s">
        <v>20</v>
      </c>
      <c r="BO174" s="12">
        <v>11915</v>
      </c>
      <c r="BP174" s="11" t="s">
        <v>108</v>
      </c>
      <c r="BQ174" s="5">
        <v>1961</v>
      </c>
      <c r="BR174" s="5" t="s">
        <v>20</v>
      </c>
      <c r="BS174" s="12">
        <v>14351</v>
      </c>
      <c r="BT174" s="11" t="s">
        <v>112</v>
      </c>
      <c r="BU174" s="5">
        <v>1961</v>
      </c>
      <c r="BV174" s="5" t="s">
        <v>20</v>
      </c>
      <c r="BW174" s="12">
        <v>16355</v>
      </c>
      <c r="BX174" s="11" t="s">
        <v>116</v>
      </c>
      <c r="BY174" s="5">
        <v>1961</v>
      </c>
      <c r="BZ174" s="5" t="s">
        <v>20</v>
      </c>
      <c r="CA174" s="12">
        <v>15193</v>
      </c>
      <c r="CB174" s="11" t="s">
        <v>119</v>
      </c>
      <c r="CC174" s="5">
        <v>1961</v>
      </c>
      <c r="CD174" s="5" t="s">
        <v>20</v>
      </c>
      <c r="CE174" s="12">
        <v>1528</v>
      </c>
      <c r="CF174" s="11" t="s">
        <v>122</v>
      </c>
      <c r="CG174" s="5">
        <v>1961</v>
      </c>
      <c r="CH174" s="5" t="s">
        <v>20</v>
      </c>
      <c r="CI174" s="12">
        <v>875</v>
      </c>
      <c r="CJ174" s="11" t="s">
        <v>125</v>
      </c>
      <c r="CK174" s="5">
        <v>1961</v>
      </c>
      <c r="CL174" s="5" t="s">
        <v>20</v>
      </c>
      <c r="CM174" s="12">
        <v>812</v>
      </c>
      <c r="CN174" s="11" t="s">
        <v>128</v>
      </c>
      <c r="CO174" s="5">
        <v>1961</v>
      </c>
      <c r="CP174" s="5" t="s">
        <v>20</v>
      </c>
      <c r="CQ174" s="12">
        <v>687</v>
      </c>
      <c r="CR174" s="11" t="s">
        <v>132</v>
      </c>
      <c r="CS174" s="5">
        <v>1961</v>
      </c>
      <c r="CT174" s="5" t="s">
        <v>20</v>
      </c>
      <c r="CU174" s="12">
        <v>5.3</v>
      </c>
      <c r="CV174" s="11" t="s">
        <v>147</v>
      </c>
      <c r="CW174" s="5">
        <v>1961</v>
      </c>
      <c r="CX174" s="5" t="s">
        <v>20</v>
      </c>
      <c r="CY174" s="12">
        <v>4573</v>
      </c>
    </row>
    <row r="175" spans="1:103" ht="15.75" thickBot="1">
      <c r="A175" s="9" t="s">
        <v>10</v>
      </c>
      <c r="B175" s="4">
        <v>1961</v>
      </c>
      <c r="C175" s="4" t="s">
        <v>21</v>
      </c>
      <c r="D175" s="10">
        <v>70376</v>
      </c>
      <c r="E175" s="11" t="s">
        <v>27</v>
      </c>
      <c r="F175" s="5">
        <v>1961</v>
      </c>
      <c r="G175" s="5" t="s">
        <v>20</v>
      </c>
      <c r="H175" s="12">
        <v>46636</v>
      </c>
      <c r="I175" s="11" t="s">
        <v>31</v>
      </c>
      <c r="J175" s="5">
        <v>1961</v>
      </c>
      <c r="K175" s="5" t="s">
        <v>20</v>
      </c>
      <c r="L175" s="12">
        <v>23856</v>
      </c>
      <c r="M175" s="9" t="s">
        <v>36</v>
      </c>
      <c r="N175" s="4">
        <v>1961</v>
      </c>
      <c r="O175" s="4" t="s">
        <v>21</v>
      </c>
      <c r="P175" s="10">
        <v>6.1</v>
      </c>
      <c r="Q175" s="11" t="s">
        <v>39</v>
      </c>
      <c r="R175" s="5">
        <v>1961</v>
      </c>
      <c r="S175" s="5" t="s">
        <v>20</v>
      </c>
      <c r="T175" s="12">
        <v>6.1</v>
      </c>
      <c r="U175" s="11" t="s">
        <v>42</v>
      </c>
      <c r="V175" s="5">
        <v>1961</v>
      </c>
      <c r="W175" s="5" t="s">
        <v>20</v>
      </c>
      <c r="X175" s="12">
        <v>7.2</v>
      </c>
      <c r="AA175" s="11" t="s">
        <v>56</v>
      </c>
      <c r="AB175" s="5">
        <v>1967</v>
      </c>
      <c r="AC175" s="5" t="s">
        <v>20</v>
      </c>
      <c r="AD175" s="12">
        <v>69409</v>
      </c>
      <c r="AE175" s="11" t="s">
        <v>60</v>
      </c>
      <c r="AF175" s="5">
        <v>1985</v>
      </c>
      <c r="AG175" s="5" t="s">
        <v>20</v>
      </c>
      <c r="AH175" s="12">
        <v>12417</v>
      </c>
      <c r="AI175" s="11" t="s">
        <v>64</v>
      </c>
      <c r="AJ175" s="5">
        <v>1986</v>
      </c>
      <c r="AK175" s="5" t="s">
        <v>22</v>
      </c>
      <c r="AL175" s="12">
        <v>8332</v>
      </c>
      <c r="AM175" s="11" t="s">
        <v>67</v>
      </c>
      <c r="AN175" s="5">
        <v>1967</v>
      </c>
      <c r="AO175" s="5" t="s">
        <v>20</v>
      </c>
      <c r="AP175" s="12">
        <v>3.5</v>
      </c>
      <c r="AQ175" s="11" t="s">
        <v>70</v>
      </c>
      <c r="AR175" s="5">
        <v>1985</v>
      </c>
      <c r="AS175" s="5" t="s">
        <v>20</v>
      </c>
      <c r="AT175" s="12">
        <v>15</v>
      </c>
      <c r="AU175" s="11" t="s">
        <v>73</v>
      </c>
      <c r="AV175" s="5">
        <v>1986</v>
      </c>
      <c r="AW175" s="5" t="s">
        <v>22</v>
      </c>
      <c r="AX175" s="12">
        <v>10.5</v>
      </c>
      <c r="AY175" s="11" t="s">
        <v>86</v>
      </c>
      <c r="AZ175" s="5">
        <v>1967</v>
      </c>
      <c r="BA175" s="5" t="s">
        <v>20</v>
      </c>
      <c r="BB175" s="12">
        <v>2457</v>
      </c>
      <c r="BC175" s="11" t="s">
        <v>89</v>
      </c>
      <c r="BD175" s="5">
        <v>1985</v>
      </c>
      <c r="BE175" s="5" t="s">
        <v>20</v>
      </c>
      <c r="BF175" s="12">
        <v>1866</v>
      </c>
      <c r="BG175" s="11" t="s">
        <v>92</v>
      </c>
      <c r="BH175" s="5">
        <v>1986</v>
      </c>
      <c r="BI175" s="5" t="s">
        <v>22</v>
      </c>
      <c r="BJ175" s="12">
        <v>872</v>
      </c>
      <c r="BL175" s="9" t="s">
        <v>104</v>
      </c>
      <c r="BM175" s="4">
        <v>1961</v>
      </c>
      <c r="BN175" s="4" t="s">
        <v>21</v>
      </c>
      <c r="BO175" s="10">
        <v>12021</v>
      </c>
      <c r="BP175" s="9" t="s">
        <v>108</v>
      </c>
      <c r="BQ175" s="4">
        <v>1961</v>
      </c>
      <c r="BR175" s="4" t="s">
        <v>21</v>
      </c>
      <c r="BS175" s="10">
        <v>14273</v>
      </c>
      <c r="BT175" s="9" t="s">
        <v>112</v>
      </c>
      <c r="BU175" s="4">
        <v>1961</v>
      </c>
      <c r="BV175" s="4" t="s">
        <v>21</v>
      </c>
      <c r="BW175" s="10">
        <v>16226</v>
      </c>
      <c r="BX175" s="9" t="s">
        <v>116</v>
      </c>
      <c r="BY175" s="4">
        <v>1961</v>
      </c>
      <c r="BZ175" s="4" t="s">
        <v>21</v>
      </c>
      <c r="CA175" s="10">
        <v>15139</v>
      </c>
      <c r="CB175" s="9" t="s">
        <v>119</v>
      </c>
      <c r="CC175" s="4">
        <v>1961</v>
      </c>
      <c r="CD175" s="4" t="s">
        <v>21</v>
      </c>
      <c r="CE175" s="10">
        <v>1438</v>
      </c>
      <c r="CF175" s="9" t="s">
        <v>122</v>
      </c>
      <c r="CG175" s="4">
        <v>1961</v>
      </c>
      <c r="CH175" s="4" t="s">
        <v>21</v>
      </c>
      <c r="CI175" s="10">
        <v>851</v>
      </c>
      <c r="CJ175" s="9" t="s">
        <v>125</v>
      </c>
      <c r="CK175" s="4">
        <v>1961</v>
      </c>
      <c r="CL175" s="4" t="s">
        <v>21</v>
      </c>
      <c r="CM175" s="10">
        <v>724</v>
      </c>
      <c r="CN175" s="9" t="s">
        <v>128</v>
      </c>
      <c r="CO175" s="4">
        <v>1961</v>
      </c>
      <c r="CP175" s="4" t="s">
        <v>21</v>
      </c>
      <c r="CQ175" s="10">
        <v>674</v>
      </c>
      <c r="CR175" s="9" t="s">
        <v>132</v>
      </c>
      <c r="CS175" s="4">
        <v>1961</v>
      </c>
      <c r="CT175" s="4" t="s">
        <v>21</v>
      </c>
      <c r="CU175" s="10">
        <v>4.7</v>
      </c>
      <c r="CV175" s="9" t="s">
        <v>147</v>
      </c>
      <c r="CW175" s="4">
        <v>1961</v>
      </c>
      <c r="CX175" s="4" t="s">
        <v>21</v>
      </c>
      <c r="CY175" s="10">
        <v>4295</v>
      </c>
    </row>
    <row r="176" spans="1:103" ht="15.75" thickBot="1">
      <c r="A176" s="11" t="s">
        <v>10</v>
      </c>
      <c r="B176" s="5">
        <v>1961</v>
      </c>
      <c r="C176" s="5" t="s">
        <v>22</v>
      </c>
      <c r="D176" s="12">
        <v>70077</v>
      </c>
      <c r="E176" s="9" t="s">
        <v>27</v>
      </c>
      <c r="F176" s="4">
        <v>1961</v>
      </c>
      <c r="G176" s="4" t="s">
        <v>21</v>
      </c>
      <c r="H176" s="10">
        <v>46615</v>
      </c>
      <c r="I176" s="9" t="s">
        <v>31</v>
      </c>
      <c r="J176" s="4">
        <v>1961</v>
      </c>
      <c r="K176" s="4" t="s">
        <v>21</v>
      </c>
      <c r="L176" s="10">
        <v>23761</v>
      </c>
      <c r="M176" s="11" t="s">
        <v>36</v>
      </c>
      <c r="N176" s="5">
        <v>1961</v>
      </c>
      <c r="O176" s="5" t="s">
        <v>22</v>
      </c>
      <c r="P176" s="12">
        <v>6</v>
      </c>
      <c r="Q176" s="9" t="s">
        <v>39</v>
      </c>
      <c r="R176" s="4">
        <v>1961</v>
      </c>
      <c r="S176" s="4" t="s">
        <v>21</v>
      </c>
      <c r="T176" s="10">
        <v>5.8</v>
      </c>
      <c r="U176" s="9" t="s">
        <v>42</v>
      </c>
      <c r="V176" s="4">
        <v>1961</v>
      </c>
      <c r="W176" s="4" t="s">
        <v>21</v>
      </c>
      <c r="X176" s="10">
        <v>6.6</v>
      </c>
      <c r="AA176" s="9" t="s">
        <v>56</v>
      </c>
      <c r="AB176" s="4">
        <v>1967</v>
      </c>
      <c r="AC176" s="4" t="s">
        <v>21</v>
      </c>
      <c r="AD176" s="10">
        <v>69409</v>
      </c>
      <c r="AE176" s="9" t="s">
        <v>60</v>
      </c>
      <c r="AF176" s="4">
        <v>1985</v>
      </c>
      <c r="AG176" s="4" t="s">
        <v>21</v>
      </c>
      <c r="AH176" s="10">
        <v>12458</v>
      </c>
      <c r="AI176" s="9" t="s">
        <v>64</v>
      </c>
      <c r="AJ176" s="4">
        <v>1987</v>
      </c>
      <c r="AK176" s="4" t="s">
        <v>11</v>
      </c>
      <c r="AL176" s="10">
        <v>8416</v>
      </c>
      <c r="AM176" s="9" t="s">
        <v>67</v>
      </c>
      <c r="AN176" s="4">
        <v>1967</v>
      </c>
      <c r="AO176" s="4" t="s">
        <v>21</v>
      </c>
      <c r="AP176" s="10">
        <v>3.5</v>
      </c>
      <c r="AQ176" s="9" t="s">
        <v>70</v>
      </c>
      <c r="AR176" s="4">
        <v>1985</v>
      </c>
      <c r="AS176" s="4" t="s">
        <v>21</v>
      </c>
      <c r="AT176" s="10">
        <v>15.6</v>
      </c>
      <c r="AU176" s="9" t="s">
        <v>73</v>
      </c>
      <c r="AV176" s="4">
        <v>1987</v>
      </c>
      <c r="AW176" s="4" t="s">
        <v>11</v>
      </c>
      <c r="AX176" s="10">
        <v>10.6</v>
      </c>
      <c r="AY176" s="9" t="s">
        <v>86</v>
      </c>
      <c r="AZ176" s="4">
        <v>1967</v>
      </c>
      <c r="BA176" s="4" t="s">
        <v>21</v>
      </c>
      <c r="BB176" s="10">
        <v>2418</v>
      </c>
      <c r="BC176" s="9" t="s">
        <v>89</v>
      </c>
      <c r="BD176" s="4">
        <v>1985</v>
      </c>
      <c r="BE176" s="4" t="s">
        <v>21</v>
      </c>
      <c r="BF176" s="10">
        <v>1947</v>
      </c>
      <c r="BG176" s="9" t="s">
        <v>92</v>
      </c>
      <c r="BH176" s="4">
        <v>1987</v>
      </c>
      <c r="BI176" s="4" t="s">
        <v>11</v>
      </c>
      <c r="BJ176" s="10">
        <v>896</v>
      </c>
      <c r="BL176" s="11" t="s">
        <v>104</v>
      </c>
      <c r="BM176" s="5">
        <v>1961</v>
      </c>
      <c r="BN176" s="5" t="s">
        <v>22</v>
      </c>
      <c r="BO176" s="12">
        <v>11829</v>
      </c>
      <c r="BP176" s="11" t="s">
        <v>108</v>
      </c>
      <c r="BQ176" s="5">
        <v>1961</v>
      </c>
      <c r="BR176" s="5" t="s">
        <v>22</v>
      </c>
      <c r="BS176" s="12">
        <v>14131</v>
      </c>
      <c r="BT176" s="11" t="s">
        <v>112</v>
      </c>
      <c r="BU176" s="5">
        <v>1961</v>
      </c>
      <c r="BV176" s="5" t="s">
        <v>22</v>
      </c>
      <c r="BW176" s="12">
        <v>16285</v>
      </c>
      <c r="BX176" s="11" t="s">
        <v>116</v>
      </c>
      <c r="BY176" s="5">
        <v>1961</v>
      </c>
      <c r="BZ176" s="5" t="s">
        <v>22</v>
      </c>
      <c r="CA176" s="12">
        <v>15129</v>
      </c>
      <c r="CB176" s="11" t="s">
        <v>119</v>
      </c>
      <c r="CC176" s="5">
        <v>1961</v>
      </c>
      <c r="CD176" s="5" t="s">
        <v>22</v>
      </c>
      <c r="CE176" s="12">
        <v>1407</v>
      </c>
      <c r="CF176" s="11" t="s">
        <v>122</v>
      </c>
      <c r="CG176" s="5">
        <v>1961</v>
      </c>
      <c r="CH176" s="5" t="s">
        <v>22</v>
      </c>
      <c r="CI176" s="12">
        <v>736</v>
      </c>
      <c r="CJ176" s="11" t="s">
        <v>125</v>
      </c>
      <c r="CK176" s="5">
        <v>1961</v>
      </c>
      <c r="CL176" s="5" t="s">
        <v>22</v>
      </c>
      <c r="CM176" s="12">
        <v>753</v>
      </c>
      <c r="CN176" s="11" t="s">
        <v>128</v>
      </c>
      <c r="CO176" s="5">
        <v>1961</v>
      </c>
      <c r="CP176" s="5" t="s">
        <v>22</v>
      </c>
      <c r="CQ176" s="12">
        <v>664</v>
      </c>
      <c r="CR176" s="11" t="s">
        <v>132</v>
      </c>
      <c r="CS176" s="5">
        <v>1961</v>
      </c>
      <c r="CT176" s="5" t="s">
        <v>22</v>
      </c>
      <c r="CU176" s="12">
        <v>4.9000000000000004</v>
      </c>
      <c r="CV176" s="11" t="s">
        <v>147</v>
      </c>
      <c r="CW176" s="5">
        <v>1961</v>
      </c>
      <c r="CX176" s="5" t="s">
        <v>22</v>
      </c>
      <c r="CY176" s="12">
        <v>4177</v>
      </c>
    </row>
    <row r="177" spans="1:103" ht="15.75" thickBot="1">
      <c r="A177" s="9" t="s">
        <v>10</v>
      </c>
      <c r="B177" s="4">
        <v>1962</v>
      </c>
      <c r="C177" s="4" t="s">
        <v>11</v>
      </c>
      <c r="D177" s="10">
        <v>70189</v>
      </c>
      <c r="E177" s="11" t="s">
        <v>27</v>
      </c>
      <c r="F177" s="5">
        <v>1961</v>
      </c>
      <c r="G177" s="5" t="s">
        <v>22</v>
      </c>
      <c r="H177" s="12">
        <v>46480</v>
      </c>
      <c r="I177" s="11" t="s">
        <v>31</v>
      </c>
      <c r="J177" s="5">
        <v>1961</v>
      </c>
      <c r="K177" s="5" t="s">
        <v>22</v>
      </c>
      <c r="L177" s="12">
        <v>23597</v>
      </c>
      <c r="M177" s="9" t="s">
        <v>36</v>
      </c>
      <c r="N177" s="4">
        <v>1962</v>
      </c>
      <c r="O177" s="4" t="s">
        <v>11</v>
      </c>
      <c r="P177" s="10">
        <v>5.8</v>
      </c>
      <c r="Q177" s="11" t="s">
        <v>39</v>
      </c>
      <c r="R177" s="5">
        <v>1961</v>
      </c>
      <c r="S177" s="5" t="s">
        <v>22</v>
      </c>
      <c r="T177" s="12">
        <v>5.7</v>
      </c>
      <c r="U177" s="11" t="s">
        <v>42</v>
      </c>
      <c r="V177" s="5">
        <v>1961</v>
      </c>
      <c r="W177" s="5" t="s">
        <v>22</v>
      </c>
      <c r="X177" s="12">
        <v>6.4</v>
      </c>
      <c r="AA177" s="11" t="s">
        <v>56</v>
      </c>
      <c r="AB177" s="5">
        <v>1967</v>
      </c>
      <c r="AC177" s="5" t="s">
        <v>22</v>
      </c>
      <c r="AD177" s="12">
        <v>69588</v>
      </c>
      <c r="AE177" s="11" t="s">
        <v>60</v>
      </c>
      <c r="AF177" s="5">
        <v>1985</v>
      </c>
      <c r="AG177" s="5" t="s">
        <v>22</v>
      </c>
      <c r="AH177" s="12">
        <v>12544</v>
      </c>
      <c r="AI177" s="11" t="s">
        <v>64</v>
      </c>
      <c r="AJ177" s="5">
        <v>1987</v>
      </c>
      <c r="AK177" s="5" t="s">
        <v>12</v>
      </c>
      <c r="AL177" s="12">
        <v>8426</v>
      </c>
      <c r="AM177" s="11" t="s">
        <v>67</v>
      </c>
      <c r="AN177" s="5">
        <v>1967</v>
      </c>
      <c r="AO177" s="5" t="s">
        <v>22</v>
      </c>
      <c r="AP177" s="12">
        <v>3.4</v>
      </c>
      <c r="AQ177" s="11" t="s">
        <v>70</v>
      </c>
      <c r="AR177" s="5">
        <v>1985</v>
      </c>
      <c r="AS177" s="5" t="s">
        <v>22</v>
      </c>
      <c r="AT177" s="12">
        <v>15</v>
      </c>
      <c r="AU177" s="11" t="s">
        <v>73</v>
      </c>
      <c r="AV177" s="5">
        <v>1987</v>
      </c>
      <c r="AW177" s="5" t="s">
        <v>12</v>
      </c>
      <c r="AX177" s="12">
        <v>9.8000000000000007</v>
      </c>
      <c r="AY177" s="11" t="s">
        <v>86</v>
      </c>
      <c r="AZ177" s="5">
        <v>1967</v>
      </c>
      <c r="BA177" s="5" t="s">
        <v>22</v>
      </c>
      <c r="BB177" s="12">
        <v>2370</v>
      </c>
      <c r="BC177" s="11" t="s">
        <v>89</v>
      </c>
      <c r="BD177" s="5">
        <v>1985</v>
      </c>
      <c r="BE177" s="5" t="s">
        <v>22</v>
      </c>
      <c r="BF177" s="12">
        <v>1886</v>
      </c>
      <c r="BG177" s="11" t="s">
        <v>92</v>
      </c>
      <c r="BH177" s="5">
        <v>1987</v>
      </c>
      <c r="BI177" s="5" t="s">
        <v>12</v>
      </c>
      <c r="BJ177" s="12">
        <v>828</v>
      </c>
      <c r="BL177" s="9" t="s">
        <v>104</v>
      </c>
      <c r="BM177" s="4">
        <v>1962</v>
      </c>
      <c r="BN177" s="4" t="s">
        <v>11</v>
      </c>
      <c r="BO177" s="10">
        <v>11821</v>
      </c>
      <c r="BP177" s="9" t="s">
        <v>108</v>
      </c>
      <c r="BQ177" s="4">
        <v>1962</v>
      </c>
      <c r="BR177" s="4" t="s">
        <v>11</v>
      </c>
      <c r="BS177" s="10">
        <v>14160</v>
      </c>
      <c r="BT177" s="9" t="s">
        <v>112</v>
      </c>
      <c r="BU177" s="4">
        <v>1962</v>
      </c>
      <c r="BV177" s="4" t="s">
        <v>11</v>
      </c>
      <c r="BW177" s="10">
        <v>16290</v>
      </c>
      <c r="BX177" s="9" t="s">
        <v>116</v>
      </c>
      <c r="BY177" s="4">
        <v>1962</v>
      </c>
      <c r="BZ177" s="4" t="s">
        <v>11</v>
      </c>
      <c r="CA177" s="10">
        <v>15167</v>
      </c>
      <c r="CB177" s="9" t="s">
        <v>119</v>
      </c>
      <c r="CC177" s="4">
        <v>1962</v>
      </c>
      <c r="CD177" s="4" t="s">
        <v>11</v>
      </c>
      <c r="CE177" s="10">
        <v>1422</v>
      </c>
      <c r="CF177" s="9" t="s">
        <v>122</v>
      </c>
      <c r="CG177" s="4">
        <v>1962</v>
      </c>
      <c r="CH177" s="4" t="s">
        <v>11</v>
      </c>
      <c r="CI177" s="10">
        <v>757</v>
      </c>
      <c r="CJ177" s="9" t="s">
        <v>125</v>
      </c>
      <c r="CK177" s="4">
        <v>1962</v>
      </c>
      <c r="CL177" s="4" t="s">
        <v>11</v>
      </c>
      <c r="CM177" s="10">
        <v>719</v>
      </c>
      <c r="CN177" s="9" t="s">
        <v>128</v>
      </c>
      <c r="CO177" s="4">
        <v>1962</v>
      </c>
      <c r="CP177" s="4" t="s">
        <v>11</v>
      </c>
      <c r="CQ177" s="10">
        <v>603</v>
      </c>
      <c r="CR177" s="9" t="s">
        <v>132</v>
      </c>
      <c r="CS177" s="4">
        <v>1962</v>
      </c>
      <c r="CT177" s="4" t="s">
        <v>11</v>
      </c>
      <c r="CU177" s="10">
        <v>4.5</v>
      </c>
      <c r="CV177" s="9" t="s">
        <v>147</v>
      </c>
      <c r="CW177" s="4">
        <v>1962</v>
      </c>
      <c r="CX177" s="4" t="s">
        <v>11</v>
      </c>
      <c r="CY177" s="10">
        <v>4081</v>
      </c>
    </row>
    <row r="178" spans="1:103" ht="15.75" thickBot="1">
      <c r="A178" s="11" t="s">
        <v>10</v>
      </c>
      <c r="B178" s="5">
        <v>1962</v>
      </c>
      <c r="C178" s="5" t="s">
        <v>12</v>
      </c>
      <c r="D178" s="12">
        <v>70409</v>
      </c>
      <c r="E178" s="9" t="s">
        <v>27</v>
      </c>
      <c r="F178" s="4">
        <v>1962</v>
      </c>
      <c r="G178" s="4" t="s">
        <v>11</v>
      </c>
      <c r="H178" s="10">
        <v>46342</v>
      </c>
      <c r="I178" s="9" t="s">
        <v>31</v>
      </c>
      <c r="J178" s="4">
        <v>1962</v>
      </c>
      <c r="K178" s="4" t="s">
        <v>11</v>
      </c>
      <c r="L178" s="10">
        <v>23847</v>
      </c>
      <c r="M178" s="11" t="s">
        <v>36</v>
      </c>
      <c r="N178" s="5">
        <v>1962</v>
      </c>
      <c r="O178" s="5" t="s">
        <v>12</v>
      </c>
      <c r="P178" s="12">
        <v>5.5</v>
      </c>
      <c r="Q178" s="9" t="s">
        <v>39</v>
      </c>
      <c r="R178" s="4">
        <v>1962</v>
      </c>
      <c r="S178" s="4" t="s">
        <v>11</v>
      </c>
      <c r="T178" s="10">
        <v>5.4</v>
      </c>
      <c r="U178" s="9" t="s">
        <v>42</v>
      </c>
      <c r="V178" s="4">
        <v>1962</v>
      </c>
      <c r="W178" s="4" t="s">
        <v>11</v>
      </c>
      <c r="X178" s="10">
        <v>6.7</v>
      </c>
      <c r="AA178" s="9" t="s">
        <v>56</v>
      </c>
      <c r="AB178" s="4">
        <v>1968</v>
      </c>
      <c r="AC178" s="4" t="s">
        <v>11</v>
      </c>
      <c r="AD178" s="10">
        <v>68942</v>
      </c>
      <c r="AE178" s="9" t="s">
        <v>60</v>
      </c>
      <c r="AF178" s="4">
        <v>1986</v>
      </c>
      <c r="AG178" s="4" t="s">
        <v>11</v>
      </c>
      <c r="AH178" s="10">
        <v>12517</v>
      </c>
      <c r="AI178" s="9" t="s">
        <v>64</v>
      </c>
      <c r="AJ178" s="4">
        <v>1987</v>
      </c>
      <c r="AK178" s="4" t="s">
        <v>13</v>
      </c>
      <c r="AL178" s="10">
        <v>8405</v>
      </c>
      <c r="AM178" s="9" t="s">
        <v>67</v>
      </c>
      <c r="AN178" s="4">
        <v>1968</v>
      </c>
      <c r="AO178" s="4" t="s">
        <v>11</v>
      </c>
      <c r="AP178" s="10">
        <v>3.3</v>
      </c>
      <c r="AQ178" s="9" t="s">
        <v>70</v>
      </c>
      <c r="AR178" s="4">
        <v>1986</v>
      </c>
      <c r="AS178" s="4" t="s">
        <v>11</v>
      </c>
      <c r="AT178" s="10">
        <v>14.5</v>
      </c>
      <c r="AU178" s="9" t="s">
        <v>73</v>
      </c>
      <c r="AV178" s="4">
        <v>1987</v>
      </c>
      <c r="AW178" s="4" t="s">
        <v>13</v>
      </c>
      <c r="AX178" s="10">
        <v>9.3000000000000007</v>
      </c>
      <c r="AY178" s="9" t="s">
        <v>86</v>
      </c>
      <c r="AZ178" s="4">
        <v>1968</v>
      </c>
      <c r="BA178" s="4" t="s">
        <v>11</v>
      </c>
      <c r="BB178" s="10">
        <v>2257</v>
      </c>
      <c r="BC178" s="9" t="s">
        <v>89</v>
      </c>
      <c r="BD178" s="4">
        <v>1986</v>
      </c>
      <c r="BE178" s="4" t="s">
        <v>11</v>
      </c>
      <c r="BF178" s="10">
        <v>1814</v>
      </c>
      <c r="BG178" s="9" t="s">
        <v>92</v>
      </c>
      <c r="BH178" s="4">
        <v>1987</v>
      </c>
      <c r="BI178" s="4" t="s">
        <v>13</v>
      </c>
      <c r="BJ178" s="10">
        <v>778</v>
      </c>
      <c r="BL178" s="11" t="s">
        <v>104</v>
      </c>
      <c r="BM178" s="5">
        <v>1962</v>
      </c>
      <c r="BN178" s="5" t="s">
        <v>12</v>
      </c>
      <c r="BO178" s="12">
        <v>11762</v>
      </c>
      <c r="BP178" s="11" t="s">
        <v>108</v>
      </c>
      <c r="BQ178" s="5">
        <v>1962</v>
      </c>
      <c r="BR178" s="5" t="s">
        <v>12</v>
      </c>
      <c r="BS178" s="12">
        <v>14189</v>
      </c>
      <c r="BT178" s="11" t="s">
        <v>112</v>
      </c>
      <c r="BU178" s="5">
        <v>1962</v>
      </c>
      <c r="BV178" s="5" t="s">
        <v>12</v>
      </c>
      <c r="BW178" s="12">
        <v>16347</v>
      </c>
      <c r="BX178" s="11" t="s">
        <v>116</v>
      </c>
      <c r="BY178" s="5">
        <v>1962</v>
      </c>
      <c r="BZ178" s="5" t="s">
        <v>12</v>
      </c>
      <c r="CA178" s="12">
        <v>15166</v>
      </c>
      <c r="CB178" s="11" t="s">
        <v>119</v>
      </c>
      <c r="CC178" s="5">
        <v>1962</v>
      </c>
      <c r="CD178" s="5" t="s">
        <v>12</v>
      </c>
      <c r="CE178" s="12">
        <v>1359</v>
      </c>
      <c r="CF178" s="11" t="s">
        <v>122</v>
      </c>
      <c r="CG178" s="5">
        <v>1962</v>
      </c>
      <c r="CH178" s="5" t="s">
        <v>12</v>
      </c>
      <c r="CI178" s="12">
        <v>676</v>
      </c>
      <c r="CJ178" s="11" t="s">
        <v>125</v>
      </c>
      <c r="CK178" s="5">
        <v>1962</v>
      </c>
      <c r="CL178" s="5" t="s">
        <v>12</v>
      </c>
      <c r="CM178" s="12">
        <v>677</v>
      </c>
      <c r="CN178" s="11" t="s">
        <v>128</v>
      </c>
      <c r="CO178" s="5">
        <v>1962</v>
      </c>
      <c r="CP178" s="5" t="s">
        <v>12</v>
      </c>
      <c r="CQ178" s="12">
        <v>643</v>
      </c>
      <c r="CR178" s="11" t="s">
        <v>132</v>
      </c>
      <c r="CS178" s="5">
        <v>1962</v>
      </c>
      <c r="CT178" s="5" t="s">
        <v>12</v>
      </c>
      <c r="CU178" s="12">
        <v>4</v>
      </c>
      <c r="CV178" s="11" t="s">
        <v>147</v>
      </c>
      <c r="CW178" s="5">
        <v>1962</v>
      </c>
      <c r="CX178" s="5" t="s">
        <v>12</v>
      </c>
      <c r="CY178" s="12">
        <v>3871</v>
      </c>
    </row>
    <row r="179" spans="1:103" ht="15.75" thickBot="1">
      <c r="A179" s="9" t="s">
        <v>10</v>
      </c>
      <c r="B179" s="4">
        <v>1962</v>
      </c>
      <c r="C179" s="4" t="s">
        <v>13</v>
      </c>
      <c r="D179" s="10">
        <v>70414</v>
      </c>
      <c r="E179" s="11" t="s">
        <v>27</v>
      </c>
      <c r="F179" s="5">
        <v>1962</v>
      </c>
      <c r="G179" s="5" t="s">
        <v>12</v>
      </c>
      <c r="H179" s="12">
        <v>46485</v>
      </c>
      <c r="I179" s="11" t="s">
        <v>31</v>
      </c>
      <c r="J179" s="5">
        <v>1962</v>
      </c>
      <c r="K179" s="5" t="s">
        <v>12</v>
      </c>
      <c r="L179" s="12">
        <v>23924</v>
      </c>
      <c r="M179" s="9" t="s">
        <v>36</v>
      </c>
      <c r="N179" s="4">
        <v>1962</v>
      </c>
      <c r="O179" s="4" t="s">
        <v>13</v>
      </c>
      <c r="P179" s="10">
        <v>5.6</v>
      </c>
      <c r="Q179" s="11" t="s">
        <v>39</v>
      </c>
      <c r="R179" s="5">
        <v>1962</v>
      </c>
      <c r="S179" s="5" t="s">
        <v>12</v>
      </c>
      <c r="T179" s="12">
        <v>5.2</v>
      </c>
      <c r="U179" s="11" t="s">
        <v>42</v>
      </c>
      <c r="V179" s="5">
        <v>1962</v>
      </c>
      <c r="W179" s="5" t="s">
        <v>12</v>
      </c>
      <c r="X179" s="12">
        <v>6.2</v>
      </c>
      <c r="AA179" s="11" t="s">
        <v>56</v>
      </c>
      <c r="AB179" s="5">
        <v>1968</v>
      </c>
      <c r="AC179" s="5" t="s">
        <v>12</v>
      </c>
      <c r="AD179" s="12">
        <v>69432</v>
      </c>
      <c r="AE179" s="11" t="s">
        <v>60</v>
      </c>
      <c r="AF179" s="5">
        <v>1986</v>
      </c>
      <c r="AG179" s="5" t="s">
        <v>12</v>
      </c>
      <c r="AH179" s="12">
        <v>12501</v>
      </c>
      <c r="AI179" s="11" t="s">
        <v>64</v>
      </c>
      <c r="AJ179" s="5">
        <v>1987</v>
      </c>
      <c r="AK179" s="5" t="s">
        <v>14</v>
      </c>
      <c r="AL179" s="12">
        <v>8474</v>
      </c>
      <c r="AM179" s="11" t="s">
        <v>67</v>
      </c>
      <c r="AN179" s="5">
        <v>1968</v>
      </c>
      <c r="AO179" s="5" t="s">
        <v>12</v>
      </c>
      <c r="AP179" s="12">
        <v>3.4</v>
      </c>
      <c r="AQ179" s="11" t="s">
        <v>70</v>
      </c>
      <c r="AR179" s="5">
        <v>1986</v>
      </c>
      <c r="AS179" s="5" t="s">
        <v>12</v>
      </c>
      <c r="AT179" s="12">
        <v>14.4</v>
      </c>
      <c r="AU179" s="11" t="s">
        <v>73</v>
      </c>
      <c r="AV179" s="5">
        <v>1987</v>
      </c>
      <c r="AW179" s="5" t="s">
        <v>14</v>
      </c>
      <c r="AX179" s="12">
        <v>8.9</v>
      </c>
      <c r="AY179" s="11" t="s">
        <v>86</v>
      </c>
      <c r="AZ179" s="5">
        <v>1968</v>
      </c>
      <c r="BA179" s="5" t="s">
        <v>12</v>
      </c>
      <c r="BB179" s="12">
        <v>2342</v>
      </c>
      <c r="BC179" s="11" t="s">
        <v>89</v>
      </c>
      <c r="BD179" s="5">
        <v>1986</v>
      </c>
      <c r="BE179" s="5" t="s">
        <v>12</v>
      </c>
      <c r="BF179" s="12">
        <v>1801</v>
      </c>
      <c r="BG179" s="11" t="s">
        <v>92</v>
      </c>
      <c r="BH179" s="5">
        <v>1987</v>
      </c>
      <c r="BI179" s="5" t="s">
        <v>14</v>
      </c>
      <c r="BJ179" s="12">
        <v>753</v>
      </c>
      <c r="BL179" s="9" t="s">
        <v>104</v>
      </c>
      <c r="BM179" s="4">
        <v>1962</v>
      </c>
      <c r="BN179" s="4" t="s">
        <v>13</v>
      </c>
      <c r="BO179" s="10">
        <v>11859</v>
      </c>
      <c r="BP179" s="9" t="s">
        <v>108</v>
      </c>
      <c r="BQ179" s="4">
        <v>1962</v>
      </c>
      <c r="BR179" s="4" t="s">
        <v>13</v>
      </c>
      <c r="BS179" s="10">
        <v>14150</v>
      </c>
      <c r="BT179" s="9" t="s">
        <v>112</v>
      </c>
      <c r="BU179" s="4">
        <v>1962</v>
      </c>
      <c r="BV179" s="4" t="s">
        <v>13</v>
      </c>
      <c r="BW179" s="10">
        <v>16401</v>
      </c>
      <c r="BX179" s="9" t="s">
        <v>116</v>
      </c>
      <c r="BY179" s="4">
        <v>1962</v>
      </c>
      <c r="BZ179" s="4" t="s">
        <v>13</v>
      </c>
      <c r="CA179" s="10">
        <v>15121</v>
      </c>
      <c r="CB179" s="9" t="s">
        <v>119</v>
      </c>
      <c r="CC179" s="4">
        <v>1962</v>
      </c>
      <c r="CD179" s="4" t="s">
        <v>13</v>
      </c>
      <c r="CE179" s="10">
        <v>1381</v>
      </c>
      <c r="CF179" s="9" t="s">
        <v>122</v>
      </c>
      <c r="CG179" s="4">
        <v>1962</v>
      </c>
      <c r="CH179" s="4" t="s">
        <v>13</v>
      </c>
      <c r="CI179" s="10">
        <v>727</v>
      </c>
      <c r="CJ179" s="9" t="s">
        <v>125</v>
      </c>
      <c r="CK179" s="4">
        <v>1962</v>
      </c>
      <c r="CL179" s="4" t="s">
        <v>13</v>
      </c>
      <c r="CM179" s="10">
        <v>679</v>
      </c>
      <c r="CN179" s="9" t="s">
        <v>128</v>
      </c>
      <c r="CO179" s="4">
        <v>1962</v>
      </c>
      <c r="CP179" s="4" t="s">
        <v>13</v>
      </c>
      <c r="CQ179" s="10">
        <v>619</v>
      </c>
      <c r="CR179" s="9" t="s">
        <v>132</v>
      </c>
      <c r="CS179" s="4">
        <v>1962</v>
      </c>
      <c r="CT179" s="4" t="s">
        <v>13</v>
      </c>
      <c r="CU179" s="10">
        <v>3.9</v>
      </c>
      <c r="CV179" s="9" t="s">
        <v>147</v>
      </c>
      <c r="CW179" s="4">
        <v>1962</v>
      </c>
      <c r="CX179" s="4" t="s">
        <v>13</v>
      </c>
      <c r="CY179" s="10">
        <v>3921</v>
      </c>
    </row>
    <row r="180" spans="1:103" ht="15.75" thickBot="1">
      <c r="A180" s="11" t="s">
        <v>10</v>
      </c>
      <c r="B180" s="5">
        <v>1962</v>
      </c>
      <c r="C180" s="5" t="s">
        <v>14</v>
      </c>
      <c r="D180" s="12">
        <v>70278</v>
      </c>
      <c r="E180" s="9" t="s">
        <v>27</v>
      </c>
      <c r="F180" s="4">
        <v>1962</v>
      </c>
      <c r="G180" s="4" t="s">
        <v>13</v>
      </c>
      <c r="H180" s="10">
        <v>46549</v>
      </c>
      <c r="I180" s="9" t="s">
        <v>31</v>
      </c>
      <c r="J180" s="4">
        <v>1962</v>
      </c>
      <c r="K180" s="4" t="s">
        <v>13</v>
      </c>
      <c r="L180" s="10">
        <v>23865</v>
      </c>
      <c r="M180" s="11" t="s">
        <v>36</v>
      </c>
      <c r="N180" s="5">
        <v>1962</v>
      </c>
      <c r="O180" s="5" t="s">
        <v>14</v>
      </c>
      <c r="P180" s="12">
        <v>5.6</v>
      </c>
      <c r="Q180" s="9" t="s">
        <v>39</v>
      </c>
      <c r="R180" s="4">
        <v>1962</v>
      </c>
      <c r="S180" s="4" t="s">
        <v>13</v>
      </c>
      <c r="T180" s="10">
        <v>5.2</v>
      </c>
      <c r="U180" s="9" t="s">
        <v>42</v>
      </c>
      <c r="V180" s="4">
        <v>1962</v>
      </c>
      <c r="W180" s="4" t="s">
        <v>13</v>
      </c>
      <c r="X180" s="10">
        <v>6.3</v>
      </c>
      <c r="AA180" s="9" t="s">
        <v>56</v>
      </c>
      <c r="AB180" s="4">
        <v>1968</v>
      </c>
      <c r="AC180" s="4" t="s">
        <v>13</v>
      </c>
      <c r="AD180" s="10">
        <v>69473</v>
      </c>
      <c r="AE180" s="9" t="s">
        <v>60</v>
      </c>
      <c r="AF180" s="4">
        <v>1986</v>
      </c>
      <c r="AG180" s="4" t="s">
        <v>13</v>
      </c>
      <c r="AH180" s="10">
        <v>12639</v>
      </c>
      <c r="AI180" s="9" t="s">
        <v>64</v>
      </c>
      <c r="AJ180" s="4">
        <v>1987</v>
      </c>
      <c r="AK180" s="4" t="s">
        <v>15</v>
      </c>
      <c r="AL180" s="10">
        <v>8535</v>
      </c>
      <c r="AM180" s="9" t="s">
        <v>67</v>
      </c>
      <c r="AN180" s="4">
        <v>1968</v>
      </c>
      <c r="AO180" s="4" t="s">
        <v>13</v>
      </c>
      <c r="AP180" s="10">
        <v>3.2</v>
      </c>
      <c r="AQ180" s="9" t="s">
        <v>70</v>
      </c>
      <c r="AR180" s="4">
        <v>1986</v>
      </c>
      <c r="AS180" s="4" t="s">
        <v>13</v>
      </c>
      <c r="AT180" s="10">
        <v>14.6</v>
      </c>
      <c r="AU180" s="9" t="s">
        <v>73</v>
      </c>
      <c r="AV180" s="4">
        <v>1987</v>
      </c>
      <c r="AW180" s="4" t="s">
        <v>15</v>
      </c>
      <c r="AX180" s="10">
        <v>8.6</v>
      </c>
      <c r="AY180" s="9" t="s">
        <v>86</v>
      </c>
      <c r="AZ180" s="4">
        <v>1968</v>
      </c>
      <c r="BA180" s="4" t="s">
        <v>13</v>
      </c>
      <c r="BB180" s="10">
        <v>2247</v>
      </c>
      <c r="BC180" s="9" t="s">
        <v>89</v>
      </c>
      <c r="BD180" s="4">
        <v>1986</v>
      </c>
      <c r="BE180" s="4" t="s">
        <v>13</v>
      </c>
      <c r="BF180" s="10">
        <v>1841</v>
      </c>
      <c r="BG180" s="9" t="s">
        <v>92</v>
      </c>
      <c r="BH180" s="4">
        <v>1987</v>
      </c>
      <c r="BI180" s="4" t="s">
        <v>15</v>
      </c>
      <c r="BJ180" s="10">
        <v>736</v>
      </c>
      <c r="BL180" s="11" t="s">
        <v>104</v>
      </c>
      <c r="BM180" s="5">
        <v>1962</v>
      </c>
      <c r="BN180" s="5" t="s">
        <v>14</v>
      </c>
      <c r="BO180" s="12">
        <v>11794</v>
      </c>
      <c r="BP180" s="11" t="s">
        <v>108</v>
      </c>
      <c r="BQ180" s="5">
        <v>1962</v>
      </c>
      <c r="BR180" s="5" t="s">
        <v>14</v>
      </c>
      <c r="BS180" s="12">
        <v>13933</v>
      </c>
      <c r="BT180" s="11" t="s">
        <v>112</v>
      </c>
      <c r="BU180" s="5">
        <v>1962</v>
      </c>
      <c r="BV180" s="5" t="s">
        <v>14</v>
      </c>
      <c r="BW180" s="12">
        <v>16606</v>
      </c>
      <c r="BX180" s="11" t="s">
        <v>116</v>
      </c>
      <c r="BY180" s="5">
        <v>1962</v>
      </c>
      <c r="BZ180" s="5" t="s">
        <v>14</v>
      </c>
      <c r="CA180" s="12">
        <v>14956</v>
      </c>
      <c r="CB180" s="11" t="s">
        <v>119</v>
      </c>
      <c r="CC180" s="5">
        <v>1962</v>
      </c>
      <c r="CD180" s="5" t="s">
        <v>14</v>
      </c>
      <c r="CE180" s="12">
        <v>1320</v>
      </c>
      <c r="CF180" s="11" t="s">
        <v>122</v>
      </c>
      <c r="CG180" s="5">
        <v>1962</v>
      </c>
      <c r="CH180" s="5" t="s">
        <v>14</v>
      </c>
      <c r="CI180" s="12">
        <v>737</v>
      </c>
      <c r="CJ180" s="11" t="s">
        <v>125</v>
      </c>
      <c r="CK180" s="5">
        <v>1962</v>
      </c>
      <c r="CL180" s="5" t="s">
        <v>14</v>
      </c>
      <c r="CM180" s="12">
        <v>734</v>
      </c>
      <c r="CN180" s="11" t="s">
        <v>128</v>
      </c>
      <c r="CO180" s="5">
        <v>1962</v>
      </c>
      <c r="CP180" s="5" t="s">
        <v>14</v>
      </c>
      <c r="CQ180" s="12">
        <v>624</v>
      </c>
      <c r="CR180" s="11" t="s">
        <v>132</v>
      </c>
      <c r="CS180" s="5">
        <v>1962</v>
      </c>
      <c r="CT180" s="5" t="s">
        <v>14</v>
      </c>
      <c r="CU180" s="12">
        <v>3.8</v>
      </c>
      <c r="CV180" s="11" t="s">
        <v>147</v>
      </c>
      <c r="CW180" s="5">
        <v>1962</v>
      </c>
      <c r="CX180" s="5" t="s">
        <v>14</v>
      </c>
      <c r="CY180" s="12">
        <v>3906</v>
      </c>
    </row>
    <row r="181" spans="1:103" ht="15.75" thickBot="1">
      <c r="A181" s="9" t="s">
        <v>10</v>
      </c>
      <c r="B181" s="4">
        <v>1962</v>
      </c>
      <c r="C181" s="4" t="s">
        <v>15</v>
      </c>
      <c r="D181" s="10">
        <v>70551</v>
      </c>
      <c r="E181" s="11" t="s">
        <v>27</v>
      </c>
      <c r="F181" s="5">
        <v>1962</v>
      </c>
      <c r="G181" s="5" t="s">
        <v>14</v>
      </c>
      <c r="H181" s="12">
        <v>46439</v>
      </c>
      <c r="I181" s="11" t="s">
        <v>31</v>
      </c>
      <c r="J181" s="5">
        <v>1962</v>
      </c>
      <c r="K181" s="5" t="s">
        <v>14</v>
      </c>
      <c r="L181" s="12">
        <v>23839</v>
      </c>
      <c r="M181" s="9" t="s">
        <v>36</v>
      </c>
      <c r="N181" s="4">
        <v>1962</v>
      </c>
      <c r="O181" s="4" t="s">
        <v>15</v>
      </c>
      <c r="P181" s="10">
        <v>5.5</v>
      </c>
      <c r="Q181" s="11" t="s">
        <v>39</v>
      </c>
      <c r="R181" s="5">
        <v>1962</v>
      </c>
      <c r="S181" s="5" t="s">
        <v>14</v>
      </c>
      <c r="T181" s="12">
        <v>5.2</v>
      </c>
      <c r="U181" s="11" t="s">
        <v>42</v>
      </c>
      <c r="V181" s="5">
        <v>1962</v>
      </c>
      <c r="W181" s="5" t="s">
        <v>14</v>
      </c>
      <c r="X181" s="12">
        <v>6.2</v>
      </c>
      <c r="AA181" s="11" t="s">
        <v>56</v>
      </c>
      <c r="AB181" s="5">
        <v>1968</v>
      </c>
      <c r="AC181" s="5" t="s">
        <v>14</v>
      </c>
      <c r="AD181" s="12">
        <v>69469</v>
      </c>
      <c r="AE181" s="11" t="s">
        <v>60</v>
      </c>
      <c r="AF181" s="5">
        <v>1986</v>
      </c>
      <c r="AG181" s="5" t="s">
        <v>14</v>
      </c>
      <c r="AH181" s="12">
        <v>12729</v>
      </c>
      <c r="AI181" s="11" t="s">
        <v>64</v>
      </c>
      <c r="AJ181" s="5">
        <v>1987</v>
      </c>
      <c r="AK181" s="5" t="s">
        <v>16</v>
      </c>
      <c r="AL181" s="12">
        <v>8450</v>
      </c>
      <c r="AM181" s="11" t="s">
        <v>67</v>
      </c>
      <c r="AN181" s="5">
        <v>1968</v>
      </c>
      <c r="AO181" s="5" t="s">
        <v>14</v>
      </c>
      <c r="AP181" s="12">
        <v>3.1</v>
      </c>
      <c r="AQ181" s="11" t="s">
        <v>70</v>
      </c>
      <c r="AR181" s="5">
        <v>1986</v>
      </c>
      <c r="AS181" s="5" t="s">
        <v>14</v>
      </c>
      <c r="AT181" s="12">
        <v>14.8</v>
      </c>
      <c r="AU181" s="11" t="s">
        <v>73</v>
      </c>
      <c r="AV181" s="5">
        <v>1987</v>
      </c>
      <c r="AW181" s="5" t="s">
        <v>16</v>
      </c>
      <c r="AX181" s="12">
        <v>8.5</v>
      </c>
      <c r="AY181" s="11" t="s">
        <v>86</v>
      </c>
      <c r="AZ181" s="5">
        <v>1968</v>
      </c>
      <c r="BA181" s="5" t="s">
        <v>14</v>
      </c>
      <c r="BB181" s="12">
        <v>2137</v>
      </c>
      <c r="BC181" s="11" t="s">
        <v>89</v>
      </c>
      <c r="BD181" s="5">
        <v>1986</v>
      </c>
      <c r="BE181" s="5" t="s">
        <v>14</v>
      </c>
      <c r="BF181" s="12">
        <v>1883</v>
      </c>
      <c r="BG181" s="11" t="s">
        <v>92</v>
      </c>
      <c r="BH181" s="5">
        <v>1987</v>
      </c>
      <c r="BI181" s="5" t="s">
        <v>16</v>
      </c>
      <c r="BJ181" s="12">
        <v>718</v>
      </c>
      <c r="BL181" s="9" t="s">
        <v>104</v>
      </c>
      <c r="BM181" s="4">
        <v>1962</v>
      </c>
      <c r="BN181" s="4" t="s">
        <v>15</v>
      </c>
      <c r="BO181" s="10">
        <v>11956</v>
      </c>
      <c r="BP181" s="9" t="s">
        <v>108</v>
      </c>
      <c r="BQ181" s="4">
        <v>1962</v>
      </c>
      <c r="BR181" s="4" t="s">
        <v>15</v>
      </c>
      <c r="BS181" s="10">
        <v>13923</v>
      </c>
      <c r="BT181" s="9" t="s">
        <v>112</v>
      </c>
      <c r="BU181" s="4">
        <v>1962</v>
      </c>
      <c r="BV181" s="4" t="s">
        <v>15</v>
      </c>
      <c r="BW181" s="10">
        <v>16597</v>
      </c>
      <c r="BX181" s="9" t="s">
        <v>116</v>
      </c>
      <c r="BY181" s="4">
        <v>1962</v>
      </c>
      <c r="BZ181" s="4" t="s">
        <v>15</v>
      </c>
      <c r="CA181" s="10">
        <v>15054</v>
      </c>
      <c r="CB181" s="9" t="s">
        <v>119</v>
      </c>
      <c r="CC181" s="4">
        <v>1962</v>
      </c>
      <c r="CD181" s="4" t="s">
        <v>15</v>
      </c>
      <c r="CE181" s="10">
        <v>1312</v>
      </c>
      <c r="CF181" s="9" t="s">
        <v>122</v>
      </c>
      <c r="CG181" s="4">
        <v>1962</v>
      </c>
      <c r="CH181" s="4" t="s">
        <v>15</v>
      </c>
      <c r="CI181" s="10">
        <v>699</v>
      </c>
      <c r="CJ181" s="9" t="s">
        <v>125</v>
      </c>
      <c r="CK181" s="4">
        <v>1962</v>
      </c>
      <c r="CL181" s="4" t="s">
        <v>15</v>
      </c>
      <c r="CM181" s="10">
        <v>661</v>
      </c>
      <c r="CN181" s="9" t="s">
        <v>128</v>
      </c>
      <c r="CO181" s="4">
        <v>1962</v>
      </c>
      <c r="CP181" s="4" t="s">
        <v>15</v>
      </c>
      <c r="CQ181" s="10">
        <v>615</v>
      </c>
      <c r="CR181" s="9" t="s">
        <v>132</v>
      </c>
      <c r="CS181" s="4">
        <v>1962</v>
      </c>
      <c r="CT181" s="4" t="s">
        <v>15</v>
      </c>
      <c r="CU181" s="10">
        <v>4.3</v>
      </c>
      <c r="CV181" s="9" t="s">
        <v>147</v>
      </c>
      <c r="CW181" s="4">
        <v>1962</v>
      </c>
      <c r="CX181" s="4" t="s">
        <v>15</v>
      </c>
      <c r="CY181" s="10">
        <v>3863</v>
      </c>
    </row>
    <row r="182" spans="1:103" ht="15.75" thickBot="1">
      <c r="A182" s="11" t="s">
        <v>10</v>
      </c>
      <c r="B182" s="5">
        <v>1962</v>
      </c>
      <c r="C182" s="5" t="s">
        <v>16</v>
      </c>
      <c r="D182" s="12">
        <v>70514</v>
      </c>
      <c r="E182" s="9" t="s">
        <v>27</v>
      </c>
      <c r="F182" s="4">
        <v>1962</v>
      </c>
      <c r="G182" s="4" t="s">
        <v>15</v>
      </c>
      <c r="H182" s="10">
        <v>46709</v>
      </c>
      <c r="I182" s="9" t="s">
        <v>31</v>
      </c>
      <c r="J182" s="4">
        <v>1962</v>
      </c>
      <c r="K182" s="4" t="s">
        <v>15</v>
      </c>
      <c r="L182" s="10">
        <v>23842</v>
      </c>
      <c r="M182" s="11" t="s">
        <v>36</v>
      </c>
      <c r="N182" s="5">
        <v>1962</v>
      </c>
      <c r="O182" s="5" t="s">
        <v>16</v>
      </c>
      <c r="P182" s="12">
        <v>5.5</v>
      </c>
      <c r="Q182" s="9" t="s">
        <v>39</v>
      </c>
      <c r="R182" s="4">
        <v>1962</v>
      </c>
      <c r="S182" s="4" t="s">
        <v>15</v>
      </c>
      <c r="T182" s="10">
        <v>5.2</v>
      </c>
      <c r="U182" s="9" t="s">
        <v>42</v>
      </c>
      <c r="V182" s="4">
        <v>1962</v>
      </c>
      <c r="W182" s="4" t="s">
        <v>15</v>
      </c>
      <c r="X182" s="10">
        <v>6</v>
      </c>
      <c r="AA182" s="9" t="s">
        <v>56</v>
      </c>
      <c r="AB182" s="4">
        <v>1968</v>
      </c>
      <c r="AC182" s="4" t="s">
        <v>15</v>
      </c>
      <c r="AD182" s="10">
        <v>70011</v>
      </c>
      <c r="AE182" s="9" t="s">
        <v>60</v>
      </c>
      <c r="AF182" s="4">
        <v>1986</v>
      </c>
      <c r="AG182" s="4" t="s">
        <v>15</v>
      </c>
      <c r="AH182" s="10">
        <v>12755</v>
      </c>
      <c r="AI182" s="9" t="s">
        <v>64</v>
      </c>
      <c r="AJ182" s="4">
        <v>1987</v>
      </c>
      <c r="AK182" s="4" t="s">
        <v>17</v>
      </c>
      <c r="AL182" s="10">
        <v>8433</v>
      </c>
      <c r="AM182" s="9" t="s">
        <v>67</v>
      </c>
      <c r="AN182" s="4">
        <v>1968</v>
      </c>
      <c r="AO182" s="4" t="s">
        <v>15</v>
      </c>
      <c r="AP182" s="10">
        <v>3.1</v>
      </c>
      <c r="AQ182" s="9" t="s">
        <v>70</v>
      </c>
      <c r="AR182" s="4">
        <v>1986</v>
      </c>
      <c r="AS182" s="4" t="s">
        <v>15</v>
      </c>
      <c r="AT182" s="10">
        <v>14.6</v>
      </c>
      <c r="AU182" s="9" t="s">
        <v>73</v>
      </c>
      <c r="AV182" s="4">
        <v>1987</v>
      </c>
      <c r="AW182" s="4" t="s">
        <v>17</v>
      </c>
      <c r="AX182" s="10">
        <v>8.1</v>
      </c>
      <c r="AY182" s="9" t="s">
        <v>86</v>
      </c>
      <c r="AZ182" s="4">
        <v>1968</v>
      </c>
      <c r="BA182" s="4" t="s">
        <v>15</v>
      </c>
      <c r="BB182" s="10">
        <v>2182</v>
      </c>
      <c r="BC182" s="9" t="s">
        <v>89</v>
      </c>
      <c r="BD182" s="4">
        <v>1986</v>
      </c>
      <c r="BE182" s="4" t="s">
        <v>15</v>
      </c>
      <c r="BF182" s="10">
        <v>1858</v>
      </c>
      <c r="BG182" s="9" t="s">
        <v>92</v>
      </c>
      <c r="BH182" s="4">
        <v>1987</v>
      </c>
      <c r="BI182" s="4" t="s">
        <v>17</v>
      </c>
      <c r="BJ182" s="10">
        <v>681</v>
      </c>
      <c r="BL182" s="11" t="s">
        <v>104</v>
      </c>
      <c r="BM182" s="5">
        <v>1962</v>
      </c>
      <c r="BN182" s="5" t="s">
        <v>16</v>
      </c>
      <c r="BO182" s="12">
        <v>12069</v>
      </c>
      <c r="BP182" s="11" t="s">
        <v>108</v>
      </c>
      <c r="BQ182" s="5">
        <v>1962</v>
      </c>
      <c r="BR182" s="5" t="s">
        <v>16</v>
      </c>
      <c r="BS182" s="12">
        <v>13928</v>
      </c>
      <c r="BT182" s="11" t="s">
        <v>112</v>
      </c>
      <c r="BU182" s="5">
        <v>1962</v>
      </c>
      <c r="BV182" s="5" t="s">
        <v>16</v>
      </c>
      <c r="BW182" s="12">
        <v>16625</v>
      </c>
      <c r="BX182" s="11" t="s">
        <v>116</v>
      </c>
      <c r="BY182" s="5">
        <v>1962</v>
      </c>
      <c r="BZ182" s="5" t="s">
        <v>16</v>
      </c>
      <c r="CA182" s="12">
        <v>15009</v>
      </c>
      <c r="CB182" s="11" t="s">
        <v>119</v>
      </c>
      <c r="CC182" s="5">
        <v>1962</v>
      </c>
      <c r="CD182" s="5" t="s">
        <v>16</v>
      </c>
      <c r="CE182" s="12">
        <v>1272</v>
      </c>
      <c r="CF182" s="11" t="s">
        <v>122</v>
      </c>
      <c r="CG182" s="5">
        <v>1962</v>
      </c>
      <c r="CH182" s="5" t="s">
        <v>16</v>
      </c>
      <c r="CI182" s="12">
        <v>691</v>
      </c>
      <c r="CJ182" s="11" t="s">
        <v>125</v>
      </c>
      <c r="CK182" s="5">
        <v>1962</v>
      </c>
      <c r="CL182" s="5" t="s">
        <v>16</v>
      </c>
      <c r="CM182" s="12">
        <v>739</v>
      </c>
      <c r="CN182" s="11" t="s">
        <v>128</v>
      </c>
      <c r="CO182" s="5">
        <v>1962</v>
      </c>
      <c r="CP182" s="5" t="s">
        <v>16</v>
      </c>
      <c r="CQ182" s="12">
        <v>608</v>
      </c>
      <c r="CR182" s="11" t="s">
        <v>132</v>
      </c>
      <c r="CS182" s="5">
        <v>1962</v>
      </c>
      <c r="CT182" s="5" t="s">
        <v>16</v>
      </c>
      <c r="CU182" s="12">
        <v>4.0999999999999996</v>
      </c>
      <c r="CV182" s="11" t="s">
        <v>147</v>
      </c>
      <c r="CW182" s="5">
        <v>1962</v>
      </c>
      <c r="CX182" s="5" t="s">
        <v>16</v>
      </c>
      <c r="CY182" s="12">
        <v>3844</v>
      </c>
    </row>
    <row r="183" spans="1:103" ht="15.75" thickBot="1">
      <c r="A183" s="9" t="s">
        <v>10</v>
      </c>
      <c r="B183" s="4">
        <v>1962</v>
      </c>
      <c r="C183" s="4" t="s">
        <v>17</v>
      </c>
      <c r="D183" s="10">
        <v>70302</v>
      </c>
      <c r="E183" s="11" t="s">
        <v>27</v>
      </c>
      <c r="F183" s="5">
        <v>1962</v>
      </c>
      <c r="G183" s="5" t="s">
        <v>16</v>
      </c>
      <c r="H183" s="12">
        <v>46599</v>
      </c>
      <c r="I183" s="11" t="s">
        <v>31</v>
      </c>
      <c r="J183" s="5">
        <v>1962</v>
      </c>
      <c r="K183" s="5" t="s">
        <v>16</v>
      </c>
      <c r="L183" s="12">
        <v>23915</v>
      </c>
      <c r="M183" s="9" t="s">
        <v>36</v>
      </c>
      <c r="N183" s="4">
        <v>1962</v>
      </c>
      <c r="O183" s="4" t="s">
        <v>17</v>
      </c>
      <c r="P183" s="10">
        <v>5.4</v>
      </c>
      <c r="Q183" s="11" t="s">
        <v>39</v>
      </c>
      <c r="R183" s="5">
        <v>1962</v>
      </c>
      <c r="S183" s="5" t="s">
        <v>16</v>
      </c>
      <c r="T183" s="12">
        <v>5.3</v>
      </c>
      <c r="U183" s="11" t="s">
        <v>42</v>
      </c>
      <c r="V183" s="5">
        <v>1962</v>
      </c>
      <c r="W183" s="5" t="s">
        <v>16</v>
      </c>
      <c r="X183" s="12">
        <v>5.8</v>
      </c>
      <c r="AA183" s="11" t="s">
        <v>56</v>
      </c>
      <c r="AB183" s="5">
        <v>1968</v>
      </c>
      <c r="AC183" s="5" t="s">
        <v>16</v>
      </c>
      <c r="AD183" s="12">
        <v>70365</v>
      </c>
      <c r="AE183" s="11" t="s">
        <v>60</v>
      </c>
      <c r="AF183" s="5">
        <v>1986</v>
      </c>
      <c r="AG183" s="5" t="s">
        <v>16</v>
      </c>
      <c r="AH183" s="12">
        <v>12776</v>
      </c>
      <c r="AI183" s="11" t="s">
        <v>64</v>
      </c>
      <c r="AJ183" s="5">
        <v>1987</v>
      </c>
      <c r="AK183" s="5" t="s">
        <v>18</v>
      </c>
      <c r="AL183" s="12">
        <v>8542</v>
      </c>
      <c r="AM183" s="11" t="s">
        <v>67</v>
      </c>
      <c r="AN183" s="5">
        <v>1968</v>
      </c>
      <c r="AO183" s="5" t="s">
        <v>16</v>
      </c>
      <c r="AP183" s="12">
        <v>3.4</v>
      </c>
      <c r="AQ183" s="11" t="s">
        <v>70</v>
      </c>
      <c r="AR183" s="5">
        <v>1986</v>
      </c>
      <c r="AS183" s="5" t="s">
        <v>16</v>
      </c>
      <c r="AT183" s="12">
        <v>15.1</v>
      </c>
      <c r="AU183" s="11" t="s">
        <v>73</v>
      </c>
      <c r="AV183" s="5">
        <v>1987</v>
      </c>
      <c r="AW183" s="5" t="s">
        <v>18</v>
      </c>
      <c r="AX183" s="12">
        <v>7.9</v>
      </c>
      <c r="AY183" s="11" t="s">
        <v>86</v>
      </c>
      <c r="AZ183" s="5">
        <v>1968</v>
      </c>
      <c r="BA183" s="5" t="s">
        <v>16</v>
      </c>
      <c r="BB183" s="12">
        <v>2379</v>
      </c>
      <c r="BC183" s="11" t="s">
        <v>89</v>
      </c>
      <c r="BD183" s="5">
        <v>1986</v>
      </c>
      <c r="BE183" s="5" t="s">
        <v>16</v>
      </c>
      <c r="BF183" s="12">
        <v>1929</v>
      </c>
      <c r="BG183" s="11" t="s">
        <v>92</v>
      </c>
      <c r="BH183" s="5">
        <v>1987</v>
      </c>
      <c r="BI183" s="5" t="s">
        <v>18</v>
      </c>
      <c r="BJ183" s="12">
        <v>676</v>
      </c>
      <c r="BL183" s="9" t="s">
        <v>104</v>
      </c>
      <c r="BM183" s="4">
        <v>1962</v>
      </c>
      <c r="BN183" s="4" t="s">
        <v>17</v>
      </c>
      <c r="BO183" s="10">
        <v>11978</v>
      </c>
      <c r="BP183" s="9" t="s">
        <v>108</v>
      </c>
      <c r="BQ183" s="4">
        <v>1962</v>
      </c>
      <c r="BR183" s="4" t="s">
        <v>17</v>
      </c>
      <c r="BS183" s="10">
        <v>13938</v>
      </c>
      <c r="BT183" s="9" t="s">
        <v>112</v>
      </c>
      <c r="BU183" s="4">
        <v>1962</v>
      </c>
      <c r="BV183" s="4" t="s">
        <v>17</v>
      </c>
      <c r="BW183" s="10">
        <v>16640</v>
      </c>
      <c r="BX183" s="9" t="s">
        <v>116</v>
      </c>
      <c r="BY183" s="4">
        <v>1962</v>
      </c>
      <c r="BZ183" s="4" t="s">
        <v>17</v>
      </c>
      <c r="CA183" s="10">
        <v>14986</v>
      </c>
      <c r="CB183" s="9" t="s">
        <v>119</v>
      </c>
      <c r="CC183" s="4">
        <v>1962</v>
      </c>
      <c r="CD183" s="4" t="s">
        <v>17</v>
      </c>
      <c r="CE183" s="10">
        <v>1329</v>
      </c>
      <c r="CF183" s="9" t="s">
        <v>122</v>
      </c>
      <c r="CG183" s="4">
        <v>1962</v>
      </c>
      <c r="CH183" s="4" t="s">
        <v>17</v>
      </c>
      <c r="CI183" s="10">
        <v>690</v>
      </c>
      <c r="CJ183" s="9" t="s">
        <v>125</v>
      </c>
      <c r="CK183" s="4">
        <v>1962</v>
      </c>
      <c r="CL183" s="4" t="s">
        <v>17</v>
      </c>
      <c r="CM183" s="10">
        <v>711</v>
      </c>
      <c r="CN183" s="9" t="s">
        <v>128</v>
      </c>
      <c r="CO183" s="4">
        <v>1962</v>
      </c>
      <c r="CP183" s="4" t="s">
        <v>17</v>
      </c>
      <c r="CQ183" s="10">
        <v>570</v>
      </c>
      <c r="CR183" s="9" t="s">
        <v>132</v>
      </c>
      <c r="CS183" s="4">
        <v>1962</v>
      </c>
      <c r="CT183" s="4" t="s">
        <v>17</v>
      </c>
      <c r="CU183" s="10">
        <v>3.9</v>
      </c>
      <c r="CV183" s="9" t="s">
        <v>147</v>
      </c>
      <c r="CW183" s="4">
        <v>1962</v>
      </c>
      <c r="CX183" s="4" t="s">
        <v>17</v>
      </c>
      <c r="CY183" s="10">
        <v>3819</v>
      </c>
    </row>
    <row r="184" spans="1:103" ht="15.75" thickBot="1">
      <c r="A184" s="11" t="s">
        <v>10</v>
      </c>
      <c r="B184" s="5">
        <v>1962</v>
      </c>
      <c r="C184" s="5" t="s">
        <v>18</v>
      </c>
      <c r="D184" s="12">
        <v>70981</v>
      </c>
      <c r="E184" s="9" t="s">
        <v>27</v>
      </c>
      <c r="F184" s="4">
        <v>1962</v>
      </c>
      <c r="G184" s="4" t="s">
        <v>17</v>
      </c>
      <c r="H184" s="10">
        <v>46408</v>
      </c>
      <c r="I184" s="9" t="s">
        <v>31</v>
      </c>
      <c r="J184" s="4">
        <v>1962</v>
      </c>
      <c r="K184" s="4" t="s">
        <v>17</v>
      </c>
      <c r="L184" s="10">
        <v>23894</v>
      </c>
      <c r="M184" s="11" t="s">
        <v>36</v>
      </c>
      <c r="N184" s="5">
        <v>1962</v>
      </c>
      <c r="O184" s="5" t="s">
        <v>18</v>
      </c>
      <c r="P184" s="12">
        <v>5.7</v>
      </c>
      <c r="Q184" s="9" t="s">
        <v>39</v>
      </c>
      <c r="R184" s="4">
        <v>1962</v>
      </c>
      <c r="S184" s="4" t="s">
        <v>17</v>
      </c>
      <c r="T184" s="10">
        <v>5.0999999999999996</v>
      </c>
      <c r="U184" s="9" t="s">
        <v>42</v>
      </c>
      <c r="V184" s="4">
        <v>1962</v>
      </c>
      <c r="W184" s="4" t="s">
        <v>17</v>
      </c>
      <c r="X184" s="10">
        <v>6.1</v>
      </c>
      <c r="AA184" s="9" t="s">
        <v>56</v>
      </c>
      <c r="AB184" s="4">
        <v>1968</v>
      </c>
      <c r="AC184" s="4" t="s">
        <v>17</v>
      </c>
      <c r="AD184" s="10">
        <v>70176</v>
      </c>
      <c r="AE184" s="9" t="s">
        <v>60</v>
      </c>
      <c r="AF184" s="4">
        <v>1986</v>
      </c>
      <c r="AG184" s="4" t="s">
        <v>17</v>
      </c>
      <c r="AH184" s="10">
        <v>12620</v>
      </c>
      <c r="AI184" s="9" t="s">
        <v>64</v>
      </c>
      <c r="AJ184" s="4">
        <v>1987</v>
      </c>
      <c r="AK184" s="4" t="s">
        <v>19</v>
      </c>
      <c r="AL184" s="10">
        <v>8584</v>
      </c>
      <c r="AM184" s="9" t="s">
        <v>67</v>
      </c>
      <c r="AN184" s="4">
        <v>1968</v>
      </c>
      <c r="AO184" s="4" t="s">
        <v>17</v>
      </c>
      <c r="AP184" s="10">
        <v>3.2</v>
      </c>
      <c r="AQ184" s="9" t="s">
        <v>70</v>
      </c>
      <c r="AR184" s="4">
        <v>1986</v>
      </c>
      <c r="AS184" s="4" t="s">
        <v>17</v>
      </c>
      <c r="AT184" s="10">
        <v>14.4</v>
      </c>
      <c r="AU184" s="9" t="s">
        <v>73</v>
      </c>
      <c r="AV184" s="4">
        <v>1987</v>
      </c>
      <c r="AW184" s="4" t="s">
        <v>19</v>
      </c>
      <c r="AX184" s="10">
        <v>8.3000000000000007</v>
      </c>
      <c r="AY184" s="9" t="s">
        <v>86</v>
      </c>
      <c r="AZ184" s="4">
        <v>1968</v>
      </c>
      <c r="BA184" s="4" t="s">
        <v>17</v>
      </c>
      <c r="BB184" s="10">
        <v>2256</v>
      </c>
      <c r="BC184" s="9" t="s">
        <v>89</v>
      </c>
      <c r="BD184" s="4">
        <v>1986</v>
      </c>
      <c r="BE184" s="4" t="s">
        <v>17</v>
      </c>
      <c r="BF184" s="10">
        <v>1812</v>
      </c>
      <c r="BG184" s="9" t="s">
        <v>92</v>
      </c>
      <c r="BH184" s="4">
        <v>1987</v>
      </c>
      <c r="BI184" s="4" t="s">
        <v>19</v>
      </c>
      <c r="BJ184" s="10">
        <v>709</v>
      </c>
      <c r="BL184" s="11" t="s">
        <v>104</v>
      </c>
      <c r="BM184" s="5">
        <v>1962</v>
      </c>
      <c r="BN184" s="5" t="s">
        <v>18</v>
      </c>
      <c r="BO184" s="12">
        <v>12121</v>
      </c>
      <c r="BP184" s="11" t="s">
        <v>108</v>
      </c>
      <c r="BQ184" s="5">
        <v>1962</v>
      </c>
      <c r="BR184" s="5" t="s">
        <v>18</v>
      </c>
      <c r="BS184" s="12">
        <v>14112</v>
      </c>
      <c r="BT184" s="11" t="s">
        <v>112</v>
      </c>
      <c r="BU184" s="5">
        <v>1962</v>
      </c>
      <c r="BV184" s="5" t="s">
        <v>18</v>
      </c>
      <c r="BW184" s="12">
        <v>16676</v>
      </c>
      <c r="BX184" s="11" t="s">
        <v>116</v>
      </c>
      <c r="BY184" s="5">
        <v>1962</v>
      </c>
      <c r="BZ184" s="5" t="s">
        <v>18</v>
      </c>
      <c r="CA184" s="12">
        <v>15134</v>
      </c>
      <c r="CB184" s="11" t="s">
        <v>119</v>
      </c>
      <c r="CC184" s="5">
        <v>1962</v>
      </c>
      <c r="CD184" s="5" t="s">
        <v>18</v>
      </c>
      <c r="CE184" s="12">
        <v>1438</v>
      </c>
      <c r="CF184" s="11" t="s">
        <v>122</v>
      </c>
      <c r="CG184" s="5">
        <v>1962</v>
      </c>
      <c r="CH184" s="5" t="s">
        <v>18</v>
      </c>
      <c r="CI184" s="12">
        <v>739</v>
      </c>
      <c r="CJ184" s="11" t="s">
        <v>125</v>
      </c>
      <c r="CK184" s="5">
        <v>1962</v>
      </c>
      <c r="CL184" s="5" t="s">
        <v>18</v>
      </c>
      <c r="CM184" s="12">
        <v>717</v>
      </c>
      <c r="CN184" s="11" t="s">
        <v>128</v>
      </c>
      <c r="CO184" s="5">
        <v>1962</v>
      </c>
      <c r="CP184" s="5" t="s">
        <v>18</v>
      </c>
      <c r="CQ184" s="12">
        <v>584</v>
      </c>
      <c r="CR184" s="11" t="s">
        <v>132</v>
      </c>
      <c r="CS184" s="5">
        <v>1962</v>
      </c>
      <c r="CT184" s="5" t="s">
        <v>18</v>
      </c>
      <c r="CU184" s="12">
        <v>4.3</v>
      </c>
      <c r="CV184" s="11" t="s">
        <v>147</v>
      </c>
      <c r="CW184" s="5">
        <v>1962</v>
      </c>
      <c r="CX184" s="5" t="s">
        <v>18</v>
      </c>
      <c r="CY184" s="12">
        <v>4013</v>
      </c>
    </row>
    <row r="185" spans="1:103" ht="15.75" thickBot="1">
      <c r="A185" s="9" t="s">
        <v>10</v>
      </c>
      <c r="B185" s="4">
        <v>1962</v>
      </c>
      <c r="C185" s="4" t="s">
        <v>19</v>
      </c>
      <c r="D185" s="10">
        <v>71153</v>
      </c>
      <c r="E185" s="11" t="s">
        <v>27</v>
      </c>
      <c r="F185" s="5">
        <v>1962</v>
      </c>
      <c r="G185" s="5" t="s">
        <v>18</v>
      </c>
      <c r="H185" s="12">
        <v>46707</v>
      </c>
      <c r="I185" s="11" t="s">
        <v>31</v>
      </c>
      <c r="J185" s="5">
        <v>1962</v>
      </c>
      <c r="K185" s="5" t="s">
        <v>18</v>
      </c>
      <c r="L185" s="12">
        <v>24274</v>
      </c>
      <c r="M185" s="9" t="s">
        <v>36</v>
      </c>
      <c r="N185" s="4">
        <v>1962</v>
      </c>
      <c r="O185" s="4" t="s">
        <v>19</v>
      </c>
      <c r="P185" s="10">
        <v>5.6</v>
      </c>
      <c r="Q185" s="11" t="s">
        <v>39</v>
      </c>
      <c r="R185" s="5">
        <v>1962</v>
      </c>
      <c r="S185" s="5" t="s">
        <v>18</v>
      </c>
      <c r="T185" s="12">
        <v>5.3</v>
      </c>
      <c r="U185" s="11" t="s">
        <v>42</v>
      </c>
      <c r="V185" s="5">
        <v>1962</v>
      </c>
      <c r="W185" s="5" t="s">
        <v>18</v>
      </c>
      <c r="X185" s="12">
        <v>6.4</v>
      </c>
      <c r="AA185" s="11" t="s">
        <v>56</v>
      </c>
      <c r="AB185" s="5">
        <v>1968</v>
      </c>
      <c r="AC185" s="5" t="s">
        <v>18</v>
      </c>
      <c r="AD185" s="12">
        <v>70177</v>
      </c>
      <c r="AE185" s="11" t="s">
        <v>60</v>
      </c>
      <c r="AF185" s="5">
        <v>1986</v>
      </c>
      <c r="AG185" s="5" t="s">
        <v>18</v>
      </c>
      <c r="AH185" s="12">
        <v>12520</v>
      </c>
      <c r="AI185" s="11" t="s">
        <v>64</v>
      </c>
      <c r="AJ185" s="5">
        <v>1987</v>
      </c>
      <c r="AK185" s="5" t="s">
        <v>20</v>
      </c>
      <c r="AL185" s="12">
        <v>8678</v>
      </c>
      <c r="AM185" s="11" t="s">
        <v>67</v>
      </c>
      <c r="AN185" s="5">
        <v>1968</v>
      </c>
      <c r="AO185" s="5" t="s">
        <v>18</v>
      </c>
      <c r="AP185" s="12">
        <v>3.2</v>
      </c>
      <c r="AQ185" s="11" t="s">
        <v>70</v>
      </c>
      <c r="AR185" s="5">
        <v>1986</v>
      </c>
      <c r="AS185" s="5" t="s">
        <v>18</v>
      </c>
      <c r="AT185" s="12">
        <v>14.8</v>
      </c>
      <c r="AU185" s="11" t="s">
        <v>73</v>
      </c>
      <c r="AV185" s="5">
        <v>1987</v>
      </c>
      <c r="AW185" s="5" t="s">
        <v>20</v>
      </c>
      <c r="AX185" s="12">
        <v>8.4</v>
      </c>
      <c r="AY185" s="11" t="s">
        <v>86</v>
      </c>
      <c r="AZ185" s="5">
        <v>1968</v>
      </c>
      <c r="BA185" s="5" t="s">
        <v>18</v>
      </c>
      <c r="BB185" s="12">
        <v>2220</v>
      </c>
      <c r="BC185" s="11" t="s">
        <v>89</v>
      </c>
      <c r="BD185" s="5">
        <v>1986</v>
      </c>
      <c r="BE185" s="5" t="s">
        <v>18</v>
      </c>
      <c r="BF185" s="12">
        <v>1857</v>
      </c>
      <c r="BG185" s="11" t="s">
        <v>92</v>
      </c>
      <c r="BH185" s="5">
        <v>1987</v>
      </c>
      <c r="BI185" s="5" t="s">
        <v>20</v>
      </c>
      <c r="BJ185" s="12">
        <v>729</v>
      </c>
      <c r="BL185" s="9" t="s">
        <v>104</v>
      </c>
      <c r="BM185" s="4">
        <v>1962</v>
      </c>
      <c r="BN185" s="4" t="s">
        <v>19</v>
      </c>
      <c r="BO185" s="10">
        <v>12091</v>
      </c>
      <c r="BP185" s="9" t="s">
        <v>108</v>
      </c>
      <c r="BQ185" s="4">
        <v>1962</v>
      </c>
      <c r="BR185" s="4" t="s">
        <v>19</v>
      </c>
      <c r="BS185" s="10">
        <v>14100</v>
      </c>
      <c r="BT185" s="9" t="s">
        <v>112</v>
      </c>
      <c r="BU185" s="4">
        <v>1962</v>
      </c>
      <c r="BV185" s="4" t="s">
        <v>19</v>
      </c>
      <c r="BW185" s="10">
        <v>16752</v>
      </c>
      <c r="BX185" s="9" t="s">
        <v>116</v>
      </c>
      <c r="BY185" s="4">
        <v>1962</v>
      </c>
      <c r="BZ185" s="4" t="s">
        <v>19</v>
      </c>
      <c r="CA185" s="10">
        <v>15142</v>
      </c>
      <c r="CB185" s="9" t="s">
        <v>119</v>
      </c>
      <c r="CC185" s="4">
        <v>1962</v>
      </c>
      <c r="CD185" s="4" t="s">
        <v>19</v>
      </c>
      <c r="CE185" s="10">
        <v>1368</v>
      </c>
      <c r="CF185" s="9" t="s">
        <v>122</v>
      </c>
      <c r="CG185" s="4">
        <v>1962</v>
      </c>
      <c r="CH185" s="4" t="s">
        <v>19</v>
      </c>
      <c r="CI185" s="10">
        <v>724</v>
      </c>
      <c r="CJ185" s="9" t="s">
        <v>125</v>
      </c>
      <c r="CK185" s="4">
        <v>1962</v>
      </c>
      <c r="CL185" s="4" t="s">
        <v>19</v>
      </c>
      <c r="CM185" s="10">
        <v>680</v>
      </c>
      <c r="CN185" s="9" t="s">
        <v>128</v>
      </c>
      <c r="CO185" s="4">
        <v>1962</v>
      </c>
      <c r="CP185" s="4" t="s">
        <v>19</v>
      </c>
      <c r="CQ185" s="10">
        <v>620</v>
      </c>
      <c r="CR185" s="9" t="s">
        <v>132</v>
      </c>
      <c r="CS185" s="4">
        <v>1962</v>
      </c>
      <c r="CT185" s="4" t="s">
        <v>19</v>
      </c>
      <c r="CU185" s="10">
        <v>4.5</v>
      </c>
      <c r="CV185" s="9" t="s">
        <v>147</v>
      </c>
      <c r="CW185" s="4">
        <v>1962</v>
      </c>
      <c r="CX185" s="4" t="s">
        <v>19</v>
      </c>
      <c r="CY185" s="10">
        <v>3961</v>
      </c>
    </row>
    <row r="186" spans="1:103" ht="15.75" thickBot="1">
      <c r="A186" s="11" t="s">
        <v>10</v>
      </c>
      <c r="B186" s="5">
        <v>1962</v>
      </c>
      <c r="C186" s="5" t="s">
        <v>20</v>
      </c>
      <c r="D186" s="12">
        <v>70917</v>
      </c>
      <c r="E186" s="9" t="s">
        <v>27</v>
      </c>
      <c r="F186" s="4">
        <v>1962</v>
      </c>
      <c r="G186" s="4" t="s">
        <v>19</v>
      </c>
      <c r="H186" s="10">
        <v>46824</v>
      </c>
      <c r="I186" s="9" t="s">
        <v>31</v>
      </c>
      <c r="J186" s="4">
        <v>1962</v>
      </c>
      <c r="K186" s="4" t="s">
        <v>19</v>
      </c>
      <c r="L186" s="10">
        <v>24329</v>
      </c>
      <c r="M186" s="11" t="s">
        <v>36</v>
      </c>
      <c r="N186" s="5">
        <v>1962</v>
      </c>
      <c r="O186" s="5" t="s">
        <v>20</v>
      </c>
      <c r="P186" s="12">
        <v>5.4</v>
      </c>
      <c r="Q186" s="9" t="s">
        <v>39</v>
      </c>
      <c r="R186" s="4">
        <v>1962</v>
      </c>
      <c r="S186" s="4" t="s">
        <v>19</v>
      </c>
      <c r="T186" s="10">
        <v>5.2</v>
      </c>
      <c r="U186" s="9" t="s">
        <v>42</v>
      </c>
      <c r="V186" s="4">
        <v>1962</v>
      </c>
      <c r="W186" s="4" t="s">
        <v>19</v>
      </c>
      <c r="X186" s="10">
        <v>6.3</v>
      </c>
      <c r="AA186" s="9" t="s">
        <v>56</v>
      </c>
      <c r="AB186" s="4">
        <v>1968</v>
      </c>
      <c r="AC186" s="4" t="s">
        <v>19</v>
      </c>
      <c r="AD186" s="10">
        <v>70154</v>
      </c>
      <c r="AE186" s="9" t="s">
        <v>60</v>
      </c>
      <c r="AF186" s="4">
        <v>1986</v>
      </c>
      <c r="AG186" s="4" t="s">
        <v>19</v>
      </c>
      <c r="AH186" s="10">
        <v>12675</v>
      </c>
      <c r="AI186" s="9" t="s">
        <v>64</v>
      </c>
      <c r="AJ186" s="4">
        <v>1987</v>
      </c>
      <c r="AK186" s="4" t="s">
        <v>21</v>
      </c>
      <c r="AL186" s="10">
        <v>8745</v>
      </c>
      <c r="AM186" s="9" t="s">
        <v>67</v>
      </c>
      <c r="AN186" s="4">
        <v>1968</v>
      </c>
      <c r="AO186" s="4" t="s">
        <v>19</v>
      </c>
      <c r="AP186" s="10">
        <v>3.1</v>
      </c>
      <c r="AQ186" s="9" t="s">
        <v>70</v>
      </c>
      <c r="AR186" s="4">
        <v>1986</v>
      </c>
      <c r="AS186" s="4" t="s">
        <v>19</v>
      </c>
      <c r="AT186" s="10">
        <v>14.9</v>
      </c>
      <c r="AU186" s="9" t="s">
        <v>73</v>
      </c>
      <c r="AV186" s="4">
        <v>1987</v>
      </c>
      <c r="AW186" s="4" t="s">
        <v>21</v>
      </c>
      <c r="AX186" s="10">
        <v>8.8000000000000007</v>
      </c>
      <c r="AY186" s="9" t="s">
        <v>86</v>
      </c>
      <c r="AZ186" s="4">
        <v>1968</v>
      </c>
      <c r="BA186" s="4" t="s">
        <v>19</v>
      </c>
      <c r="BB186" s="10">
        <v>2142</v>
      </c>
      <c r="BC186" s="9" t="s">
        <v>89</v>
      </c>
      <c r="BD186" s="4">
        <v>1986</v>
      </c>
      <c r="BE186" s="4" t="s">
        <v>19</v>
      </c>
      <c r="BF186" s="10">
        <v>1889</v>
      </c>
      <c r="BG186" s="9" t="s">
        <v>92</v>
      </c>
      <c r="BH186" s="4">
        <v>1987</v>
      </c>
      <c r="BI186" s="4" t="s">
        <v>21</v>
      </c>
      <c r="BJ186" s="10">
        <v>768</v>
      </c>
      <c r="BL186" s="11" t="s">
        <v>104</v>
      </c>
      <c r="BM186" s="5">
        <v>1962</v>
      </c>
      <c r="BN186" s="5" t="s">
        <v>20</v>
      </c>
      <c r="BO186" s="12">
        <v>12176</v>
      </c>
      <c r="BP186" s="11" t="s">
        <v>108</v>
      </c>
      <c r="BQ186" s="5">
        <v>1962</v>
      </c>
      <c r="BR186" s="5" t="s">
        <v>20</v>
      </c>
      <c r="BS186" s="12">
        <v>13957</v>
      </c>
      <c r="BT186" s="11" t="s">
        <v>112</v>
      </c>
      <c r="BU186" s="5">
        <v>1962</v>
      </c>
      <c r="BV186" s="5" t="s">
        <v>20</v>
      </c>
      <c r="BW186" s="12">
        <v>16713</v>
      </c>
      <c r="BX186" s="11" t="s">
        <v>116</v>
      </c>
      <c r="BY186" s="5">
        <v>1962</v>
      </c>
      <c r="BZ186" s="5" t="s">
        <v>20</v>
      </c>
      <c r="CA186" s="12">
        <v>15110</v>
      </c>
      <c r="CB186" s="11" t="s">
        <v>119</v>
      </c>
      <c r="CC186" s="5">
        <v>1962</v>
      </c>
      <c r="CD186" s="5" t="s">
        <v>20</v>
      </c>
      <c r="CE186" s="12">
        <v>1356</v>
      </c>
      <c r="CF186" s="11" t="s">
        <v>122</v>
      </c>
      <c r="CG186" s="5">
        <v>1962</v>
      </c>
      <c r="CH186" s="5" t="s">
        <v>20</v>
      </c>
      <c r="CI186" s="12">
        <v>702</v>
      </c>
      <c r="CJ186" s="11" t="s">
        <v>125</v>
      </c>
      <c r="CK186" s="5">
        <v>1962</v>
      </c>
      <c r="CL186" s="5" t="s">
        <v>20</v>
      </c>
      <c r="CM186" s="12">
        <v>642</v>
      </c>
      <c r="CN186" s="11" t="s">
        <v>128</v>
      </c>
      <c r="CO186" s="5">
        <v>1962</v>
      </c>
      <c r="CP186" s="5" t="s">
        <v>20</v>
      </c>
      <c r="CQ186" s="12">
        <v>504</v>
      </c>
      <c r="CR186" s="11" t="s">
        <v>132</v>
      </c>
      <c r="CS186" s="5">
        <v>1962</v>
      </c>
      <c r="CT186" s="5" t="s">
        <v>20</v>
      </c>
      <c r="CU186" s="12">
        <v>4.7</v>
      </c>
      <c r="CV186" s="11" t="s">
        <v>147</v>
      </c>
      <c r="CW186" s="5">
        <v>1962</v>
      </c>
      <c r="CX186" s="5" t="s">
        <v>20</v>
      </c>
      <c r="CY186" s="12">
        <v>3803</v>
      </c>
    </row>
    <row r="187" spans="1:103" ht="15.75" thickBot="1">
      <c r="A187" s="9" t="s">
        <v>10</v>
      </c>
      <c r="B187" s="4">
        <v>1962</v>
      </c>
      <c r="C187" s="4" t="s">
        <v>21</v>
      </c>
      <c r="D187" s="10">
        <v>70871</v>
      </c>
      <c r="E187" s="11" t="s">
        <v>27</v>
      </c>
      <c r="F187" s="5">
        <v>1962</v>
      </c>
      <c r="G187" s="5" t="s">
        <v>20</v>
      </c>
      <c r="H187" s="12">
        <v>46769</v>
      </c>
      <c r="I187" s="11" t="s">
        <v>31</v>
      </c>
      <c r="J187" s="5">
        <v>1962</v>
      </c>
      <c r="K187" s="5" t="s">
        <v>20</v>
      </c>
      <c r="L187" s="12">
        <v>24148</v>
      </c>
      <c r="M187" s="9" t="s">
        <v>36</v>
      </c>
      <c r="N187" s="4">
        <v>1962</v>
      </c>
      <c r="O187" s="4" t="s">
        <v>21</v>
      </c>
      <c r="P187" s="10">
        <v>5.7</v>
      </c>
      <c r="Q187" s="11" t="s">
        <v>39</v>
      </c>
      <c r="R187" s="5">
        <v>1962</v>
      </c>
      <c r="S187" s="5" t="s">
        <v>20</v>
      </c>
      <c r="T187" s="12">
        <v>5</v>
      </c>
      <c r="U187" s="11" t="s">
        <v>42</v>
      </c>
      <c r="V187" s="5">
        <v>1962</v>
      </c>
      <c r="W187" s="5" t="s">
        <v>20</v>
      </c>
      <c r="X187" s="12">
        <v>6.1</v>
      </c>
      <c r="AA187" s="11" t="s">
        <v>56</v>
      </c>
      <c r="AB187" s="5">
        <v>1968</v>
      </c>
      <c r="AC187" s="5" t="s">
        <v>20</v>
      </c>
      <c r="AD187" s="12">
        <v>70126</v>
      </c>
      <c r="AE187" s="11" t="s">
        <v>60</v>
      </c>
      <c r="AF187" s="5">
        <v>1986</v>
      </c>
      <c r="AG187" s="5" t="s">
        <v>20</v>
      </c>
      <c r="AH187" s="12">
        <v>12733</v>
      </c>
      <c r="AI187" s="11" t="s">
        <v>64</v>
      </c>
      <c r="AJ187" s="5">
        <v>1987</v>
      </c>
      <c r="AK187" s="5" t="s">
        <v>22</v>
      </c>
      <c r="AL187" s="12">
        <v>8775</v>
      </c>
      <c r="AM187" s="11" t="s">
        <v>67</v>
      </c>
      <c r="AN187" s="5">
        <v>1968</v>
      </c>
      <c r="AO187" s="5" t="s">
        <v>20</v>
      </c>
      <c r="AP187" s="12">
        <v>3</v>
      </c>
      <c r="AQ187" s="11" t="s">
        <v>70</v>
      </c>
      <c r="AR187" s="5">
        <v>1986</v>
      </c>
      <c r="AS187" s="5" t="s">
        <v>20</v>
      </c>
      <c r="AT187" s="12">
        <v>14.6</v>
      </c>
      <c r="AU187" s="11" t="s">
        <v>73</v>
      </c>
      <c r="AV187" s="5">
        <v>1987</v>
      </c>
      <c r="AW187" s="5" t="s">
        <v>22</v>
      </c>
      <c r="AX187" s="12">
        <v>8.1</v>
      </c>
      <c r="AY187" s="11" t="s">
        <v>86</v>
      </c>
      <c r="AZ187" s="5">
        <v>1968</v>
      </c>
      <c r="BA187" s="5" t="s">
        <v>20</v>
      </c>
      <c r="BB187" s="12">
        <v>2112</v>
      </c>
      <c r="BC187" s="11" t="s">
        <v>89</v>
      </c>
      <c r="BD187" s="5">
        <v>1986</v>
      </c>
      <c r="BE187" s="5" t="s">
        <v>20</v>
      </c>
      <c r="BF187" s="12">
        <v>1858</v>
      </c>
      <c r="BG187" s="11" t="s">
        <v>92</v>
      </c>
      <c r="BH187" s="5">
        <v>1987</v>
      </c>
      <c r="BI187" s="5" t="s">
        <v>22</v>
      </c>
      <c r="BJ187" s="12">
        <v>712</v>
      </c>
      <c r="BL187" s="9" t="s">
        <v>104</v>
      </c>
      <c r="BM187" s="4">
        <v>1962</v>
      </c>
      <c r="BN187" s="4" t="s">
        <v>21</v>
      </c>
      <c r="BO187" s="10">
        <v>12169</v>
      </c>
      <c r="BP187" s="9" t="s">
        <v>108</v>
      </c>
      <c r="BQ187" s="4">
        <v>1962</v>
      </c>
      <c r="BR187" s="4" t="s">
        <v>21</v>
      </c>
      <c r="BS187" s="10">
        <v>13978</v>
      </c>
      <c r="BT187" s="9" t="s">
        <v>112</v>
      </c>
      <c r="BU187" s="4">
        <v>1962</v>
      </c>
      <c r="BV187" s="4" t="s">
        <v>21</v>
      </c>
      <c r="BW187" s="10">
        <v>16701</v>
      </c>
      <c r="BX187" s="9" t="s">
        <v>116</v>
      </c>
      <c r="BY187" s="4">
        <v>1962</v>
      </c>
      <c r="BZ187" s="4" t="s">
        <v>21</v>
      </c>
      <c r="CA187" s="10">
        <v>15126</v>
      </c>
      <c r="CB187" s="9" t="s">
        <v>119</v>
      </c>
      <c r="CC187" s="4">
        <v>1962</v>
      </c>
      <c r="CD187" s="4" t="s">
        <v>21</v>
      </c>
      <c r="CE187" s="10">
        <v>1450</v>
      </c>
      <c r="CF187" s="9" t="s">
        <v>122</v>
      </c>
      <c r="CG187" s="4">
        <v>1962</v>
      </c>
      <c r="CH187" s="4" t="s">
        <v>21</v>
      </c>
      <c r="CI187" s="10">
        <v>699</v>
      </c>
      <c r="CJ187" s="9" t="s">
        <v>125</v>
      </c>
      <c r="CK187" s="4">
        <v>1962</v>
      </c>
      <c r="CL187" s="4" t="s">
        <v>21</v>
      </c>
      <c r="CM187" s="10">
        <v>666</v>
      </c>
      <c r="CN187" s="9" t="s">
        <v>128</v>
      </c>
      <c r="CO187" s="4">
        <v>1962</v>
      </c>
      <c r="CP187" s="4" t="s">
        <v>21</v>
      </c>
      <c r="CQ187" s="10">
        <v>601</v>
      </c>
      <c r="CR187" s="9" t="s">
        <v>132</v>
      </c>
      <c r="CS187" s="4">
        <v>1962</v>
      </c>
      <c r="CT187" s="4" t="s">
        <v>21</v>
      </c>
      <c r="CU187" s="10">
        <v>4.7</v>
      </c>
      <c r="CV187" s="9" t="s">
        <v>147</v>
      </c>
      <c r="CW187" s="4">
        <v>1962</v>
      </c>
      <c r="CX187" s="4" t="s">
        <v>21</v>
      </c>
      <c r="CY187" s="10">
        <v>4024</v>
      </c>
    </row>
    <row r="188" spans="1:103" ht="15.75" thickBot="1">
      <c r="A188" s="11" t="s">
        <v>10</v>
      </c>
      <c r="B188" s="5">
        <v>1962</v>
      </c>
      <c r="C188" s="5" t="s">
        <v>22</v>
      </c>
      <c r="D188" s="12">
        <v>70854</v>
      </c>
      <c r="E188" s="9" t="s">
        <v>27</v>
      </c>
      <c r="F188" s="4">
        <v>1962</v>
      </c>
      <c r="G188" s="4" t="s">
        <v>21</v>
      </c>
      <c r="H188" s="10">
        <v>46743</v>
      </c>
      <c r="I188" s="9" t="s">
        <v>31</v>
      </c>
      <c r="J188" s="4">
        <v>1962</v>
      </c>
      <c r="K188" s="4" t="s">
        <v>21</v>
      </c>
      <c r="L188" s="10">
        <v>24128</v>
      </c>
      <c r="M188" s="11" t="s">
        <v>36</v>
      </c>
      <c r="N188" s="5">
        <v>1962</v>
      </c>
      <c r="O188" s="5" t="s">
        <v>22</v>
      </c>
      <c r="P188" s="12">
        <v>5.5</v>
      </c>
      <c r="Q188" s="9" t="s">
        <v>39</v>
      </c>
      <c r="R188" s="4">
        <v>1962</v>
      </c>
      <c r="S188" s="4" t="s">
        <v>21</v>
      </c>
      <c r="T188" s="10">
        <v>5.3</v>
      </c>
      <c r="U188" s="9" t="s">
        <v>42</v>
      </c>
      <c r="V188" s="4">
        <v>1962</v>
      </c>
      <c r="W188" s="4" t="s">
        <v>21</v>
      </c>
      <c r="X188" s="10">
        <v>6.3</v>
      </c>
      <c r="AA188" s="9" t="s">
        <v>56</v>
      </c>
      <c r="AB188" s="4">
        <v>1968</v>
      </c>
      <c r="AC188" s="4" t="s">
        <v>21</v>
      </c>
      <c r="AD188" s="10">
        <v>70460</v>
      </c>
      <c r="AE188" s="9" t="s">
        <v>60</v>
      </c>
      <c r="AF188" s="4">
        <v>1986</v>
      </c>
      <c r="AG188" s="4" t="s">
        <v>21</v>
      </c>
      <c r="AH188" s="10">
        <v>12716</v>
      </c>
      <c r="AI188" s="9" t="s">
        <v>64</v>
      </c>
      <c r="AJ188" s="4">
        <v>1988</v>
      </c>
      <c r="AK188" s="4" t="s">
        <v>11</v>
      </c>
      <c r="AL188" s="10">
        <v>8898</v>
      </c>
      <c r="AM188" s="9" t="s">
        <v>67</v>
      </c>
      <c r="AN188" s="4">
        <v>1968</v>
      </c>
      <c r="AO188" s="4" t="s">
        <v>21</v>
      </c>
      <c r="AP188" s="10">
        <v>3</v>
      </c>
      <c r="AQ188" s="9" t="s">
        <v>70</v>
      </c>
      <c r="AR188" s="4">
        <v>1986</v>
      </c>
      <c r="AS188" s="4" t="s">
        <v>21</v>
      </c>
      <c r="AT188" s="10">
        <v>14.3</v>
      </c>
      <c r="AU188" s="9" t="s">
        <v>73</v>
      </c>
      <c r="AV188" s="4">
        <v>1988</v>
      </c>
      <c r="AW188" s="4" t="s">
        <v>11</v>
      </c>
      <c r="AX188" s="10">
        <v>7.6</v>
      </c>
      <c r="AY188" s="9" t="s">
        <v>86</v>
      </c>
      <c r="AZ188" s="4">
        <v>1968</v>
      </c>
      <c r="BA188" s="4" t="s">
        <v>21</v>
      </c>
      <c r="BB188" s="10">
        <v>2138</v>
      </c>
      <c r="BC188" s="9" t="s">
        <v>89</v>
      </c>
      <c r="BD188" s="4">
        <v>1986</v>
      </c>
      <c r="BE188" s="4" t="s">
        <v>21</v>
      </c>
      <c r="BF188" s="10">
        <v>1824</v>
      </c>
      <c r="BG188" s="9" t="s">
        <v>92</v>
      </c>
      <c r="BH188" s="4">
        <v>1988</v>
      </c>
      <c r="BI188" s="4" t="s">
        <v>11</v>
      </c>
      <c r="BJ188" s="10">
        <v>679</v>
      </c>
      <c r="BL188" s="11" t="s">
        <v>104</v>
      </c>
      <c r="BM188" s="5">
        <v>1962</v>
      </c>
      <c r="BN188" s="5" t="s">
        <v>22</v>
      </c>
      <c r="BO188" s="12">
        <v>12150</v>
      </c>
      <c r="BP188" s="11" t="s">
        <v>108</v>
      </c>
      <c r="BQ188" s="5">
        <v>1962</v>
      </c>
      <c r="BR188" s="5" t="s">
        <v>22</v>
      </c>
      <c r="BS188" s="12">
        <v>13929</v>
      </c>
      <c r="BT188" s="11" t="s">
        <v>112</v>
      </c>
      <c r="BU188" s="5">
        <v>1962</v>
      </c>
      <c r="BV188" s="5" t="s">
        <v>22</v>
      </c>
      <c r="BW188" s="12">
        <v>16699</v>
      </c>
      <c r="BX188" s="11" t="s">
        <v>116</v>
      </c>
      <c r="BY188" s="5">
        <v>1962</v>
      </c>
      <c r="BZ188" s="5" t="s">
        <v>22</v>
      </c>
      <c r="CA188" s="12">
        <v>15173</v>
      </c>
      <c r="CB188" s="11" t="s">
        <v>119</v>
      </c>
      <c r="CC188" s="5">
        <v>1962</v>
      </c>
      <c r="CD188" s="5" t="s">
        <v>22</v>
      </c>
      <c r="CE188" s="12">
        <v>1343</v>
      </c>
      <c r="CF188" s="11" t="s">
        <v>122</v>
      </c>
      <c r="CG188" s="5">
        <v>1962</v>
      </c>
      <c r="CH188" s="5" t="s">
        <v>22</v>
      </c>
      <c r="CI188" s="12">
        <v>716</v>
      </c>
      <c r="CJ188" s="11" t="s">
        <v>125</v>
      </c>
      <c r="CK188" s="5">
        <v>1962</v>
      </c>
      <c r="CL188" s="5" t="s">
        <v>22</v>
      </c>
      <c r="CM188" s="12">
        <v>621</v>
      </c>
      <c r="CN188" s="11" t="s">
        <v>128</v>
      </c>
      <c r="CO188" s="5">
        <v>1962</v>
      </c>
      <c r="CP188" s="5" t="s">
        <v>22</v>
      </c>
      <c r="CQ188" s="12">
        <v>648</v>
      </c>
      <c r="CR188" s="11" t="s">
        <v>132</v>
      </c>
      <c r="CS188" s="5">
        <v>1962</v>
      </c>
      <c r="CT188" s="5" t="s">
        <v>22</v>
      </c>
      <c r="CU188" s="12">
        <v>4.5</v>
      </c>
      <c r="CV188" s="11" t="s">
        <v>147</v>
      </c>
      <c r="CW188" s="5">
        <v>1962</v>
      </c>
      <c r="CX188" s="5" t="s">
        <v>22</v>
      </c>
      <c r="CY188" s="12">
        <v>3907</v>
      </c>
    </row>
    <row r="189" spans="1:103" ht="15.75" thickBot="1">
      <c r="A189" s="9" t="s">
        <v>10</v>
      </c>
      <c r="B189" s="4">
        <v>1963</v>
      </c>
      <c r="C189" s="4" t="s">
        <v>11</v>
      </c>
      <c r="D189" s="10">
        <v>71146</v>
      </c>
      <c r="E189" s="11" t="s">
        <v>27</v>
      </c>
      <c r="F189" s="5">
        <v>1962</v>
      </c>
      <c r="G189" s="5" t="s">
        <v>22</v>
      </c>
      <c r="H189" s="12">
        <v>46722</v>
      </c>
      <c r="I189" s="11" t="s">
        <v>31</v>
      </c>
      <c r="J189" s="5">
        <v>1962</v>
      </c>
      <c r="K189" s="5" t="s">
        <v>22</v>
      </c>
      <c r="L189" s="12">
        <v>24132</v>
      </c>
      <c r="M189" s="9" t="s">
        <v>36</v>
      </c>
      <c r="N189" s="4">
        <v>1963</v>
      </c>
      <c r="O189" s="4" t="s">
        <v>11</v>
      </c>
      <c r="P189" s="10">
        <v>5.7</v>
      </c>
      <c r="Q189" s="11" t="s">
        <v>39</v>
      </c>
      <c r="R189" s="5">
        <v>1962</v>
      </c>
      <c r="S189" s="5" t="s">
        <v>22</v>
      </c>
      <c r="T189" s="12">
        <v>5.0999999999999996</v>
      </c>
      <c r="U189" s="11" t="s">
        <v>42</v>
      </c>
      <c r="V189" s="5">
        <v>1962</v>
      </c>
      <c r="W189" s="5" t="s">
        <v>22</v>
      </c>
      <c r="X189" s="12">
        <v>6.2</v>
      </c>
      <c r="AA189" s="11" t="s">
        <v>56</v>
      </c>
      <c r="AB189" s="5">
        <v>1968</v>
      </c>
      <c r="AC189" s="5" t="s">
        <v>22</v>
      </c>
      <c r="AD189" s="12">
        <v>70634</v>
      </c>
      <c r="AE189" s="11" t="s">
        <v>60</v>
      </c>
      <c r="AF189" s="5">
        <v>1986</v>
      </c>
      <c r="AG189" s="5" t="s">
        <v>22</v>
      </c>
      <c r="AH189" s="12">
        <v>12675</v>
      </c>
      <c r="AI189" s="11" t="s">
        <v>64</v>
      </c>
      <c r="AJ189" s="5">
        <v>1988</v>
      </c>
      <c r="AK189" s="5" t="s">
        <v>12</v>
      </c>
      <c r="AL189" s="12">
        <v>9023</v>
      </c>
      <c r="AM189" s="11" t="s">
        <v>67</v>
      </c>
      <c r="AN189" s="5">
        <v>1968</v>
      </c>
      <c r="AO189" s="5" t="s">
        <v>22</v>
      </c>
      <c r="AP189" s="12">
        <v>3</v>
      </c>
      <c r="AQ189" s="11" t="s">
        <v>70</v>
      </c>
      <c r="AR189" s="5">
        <v>1986</v>
      </c>
      <c r="AS189" s="5" t="s">
        <v>22</v>
      </c>
      <c r="AT189" s="12">
        <v>13.7</v>
      </c>
      <c r="AU189" s="11" t="s">
        <v>73</v>
      </c>
      <c r="AV189" s="5">
        <v>1988</v>
      </c>
      <c r="AW189" s="5" t="s">
        <v>12</v>
      </c>
      <c r="AX189" s="12">
        <v>8.5</v>
      </c>
      <c r="AY189" s="11" t="s">
        <v>86</v>
      </c>
      <c r="AZ189" s="5">
        <v>1968</v>
      </c>
      <c r="BA189" s="5" t="s">
        <v>22</v>
      </c>
      <c r="BB189" s="12">
        <v>2122</v>
      </c>
      <c r="BC189" s="11" t="s">
        <v>89</v>
      </c>
      <c r="BD189" s="5">
        <v>1986</v>
      </c>
      <c r="BE189" s="5" t="s">
        <v>22</v>
      </c>
      <c r="BF189" s="12">
        <v>1731</v>
      </c>
      <c r="BG189" s="11" t="s">
        <v>92</v>
      </c>
      <c r="BH189" s="5">
        <v>1988</v>
      </c>
      <c r="BI189" s="5" t="s">
        <v>12</v>
      </c>
      <c r="BJ189" s="12">
        <v>771</v>
      </c>
      <c r="BL189" s="9" t="s">
        <v>104</v>
      </c>
      <c r="BM189" s="4">
        <v>1963</v>
      </c>
      <c r="BN189" s="4" t="s">
        <v>11</v>
      </c>
      <c r="BO189" s="10">
        <v>12298</v>
      </c>
      <c r="BP189" s="9" t="s">
        <v>108</v>
      </c>
      <c r="BQ189" s="4">
        <v>1963</v>
      </c>
      <c r="BR189" s="4" t="s">
        <v>11</v>
      </c>
      <c r="BS189" s="10">
        <v>13932</v>
      </c>
      <c r="BT189" s="9" t="s">
        <v>112</v>
      </c>
      <c r="BU189" s="4">
        <v>1963</v>
      </c>
      <c r="BV189" s="4" t="s">
        <v>11</v>
      </c>
      <c r="BW189" s="10">
        <v>16800</v>
      </c>
      <c r="BX189" s="9" t="s">
        <v>116</v>
      </c>
      <c r="BY189" s="4">
        <v>1963</v>
      </c>
      <c r="BZ189" s="4" t="s">
        <v>11</v>
      </c>
      <c r="CA189" s="10">
        <v>15200</v>
      </c>
      <c r="CB189" s="9" t="s">
        <v>119</v>
      </c>
      <c r="CC189" s="4">
        <v>1963</v>
      </c>
      <c r="CD189" s="4" t="s">
        <v>11</v>
      </c>
      <c r="CE189" s="10">
        <v>1422</v>
      </c>
      <c r="CF189" s="9" t="s">
        <v>122</v>
      </c>
      <c r="CG189" s="4">
        <v>1963</v>
      </c>
      <c r="CH189" s="4" t="s">
        <v>11</v>
      </c>
      <c r="CI189" s="10">
        <v>740</v>
      </c>
      <c r="CJ189" s="9" t="s">
        <v>125</v>
      </c>
      <c r="CK189" s="4">
        <v>1963</v>
      </c>
      <c r="CL189" s="4" t="s">
        <v>11</v>
      </c>
      <c r="CM189" s="10">
        <v>693</v>
      </c>
      <c r="CN189" s="9" t="s">
        <v>128</v>
      </c>
      <c r="CO189" s="4">
        <v>1963</v>
      </c>
      <c r="CP189" s="4" t="s">
        <v>11</v>
      </c>
      <c r="CQ189" s="10">
        <v>672</v>
      </c>
      <c r="CR189" s="9" t="s">
        <v>132</v>
      </c>
      <c r="CS189" s="4">
        <v>1963</v>
      </c>
      <c r="CT189" s="4" t="s">
        <v>11</v>
      </c>
      <c r="CU189" s="10">
        <v>4.2</v>
      </c>
      <c r="CV189" s="9" t="s">
        <v>147</v>
      </c>
      <c r="CW189" s="4">
        <v>1963</v>
      </c>
      <c r="CX189" s="4" t="s">
        <v>11</v>
      </c>
      <c r="CY189" s="10">
        <v>4074</v>
      </c>
    </row>
    <row r="190" spans="1:103" ht="15.75" thickBot="1">
      <c r="A190" s="11" t="s">
        <v>10</v>
      </c>
      <c r="B190" s="5">
        <v>1963</v>
      </c>
      <c r="C190" s="5" t="s">
        <v>12</v>
      </c>
      <c r="D190" s="12">
        <v>71262</v>
      </c>
      <c r="E190" s="9" t="s">
        <v>27</v>
      </c>
      <c r="F190" s="4">
        <v>1963</v>
      </c>
      <c r="G190" s="4" t="s">
        <v>11</v>
      </c>
      <c r="H190" s="10">
        <v>46820</v>
      </c>
      <c r="I190" s="9" t="s">
        <v>31</v>
      </c>
      <c r="J190" s="4">
        <v>1963</v>
      </c>
      <c r="K190" s="4" t="s">
        <v>11</v>
      </c>
      <c r="L190" s="10">
        <v>24326</v>
      </c>
      <c r="M190" s="11" t="s">
        <v>36</v>
      </c>
      <c r="N190" s="5">
        <v>1963</v>
      </c>
      <c r="O190" s="5" t="s">
        <v>12</v>
      </c>
      <c r="P190" s="12">
        <v>5.9</v>
      </c>
      <c r="Q190" s="9" t="s">
        <v>39</v>
      </c>
      <c r="R190" s="4">
        <v>1963</v>
      </c>
      <c r="S190" s="4" t="s">
        <v>11</v>
      </c>
      <c r="T190" s="10">
        <v>5.4</v>
      </c>
      <c r="U190" s="9" t="s">
        <v>42</v>
      </c>
      <c r="V190" s="4">
        <v>1963</v>
      </c>
      <c r="W190" s="4" t="s">
        <v>11</v>
      </c>
      <c r="X190" s="10">
        <v>6.4</v>
      </c>
      <c r="AA190" s="9" t="s">
        <v>56</v>
      </c>
      <c r="AB190" s="4">
        <v>1969</v>
      </c>
      <c r="AC190" s="4" t="s">
        <v>11</v>
      </c>
      <c r="AD190" s="10">
        <v>70638</v>
      </c>
      <c r="AE190" s="9" t="s">
        <v>60</v>
      </c>
      <c r="AF190" s="4">
        <v>1987</v>
      </c>
      <c r="AG190" s="4" t="s">
        <v>11</v>
      </c>
      <c r="AH190" s="10">
        <v>12763</v>
      </c>
      <c r="AI190" s="9" t="s">
        <v>64</v>
      </c>
      <c r="AJ190" s="4">
        <v>1988</v>
      </c>
      <c r="AK190" s="4" t="s">
        <v>13</v>
      </c>
      <c r="AL190" s="10">
        <v>8807</v>
      </c>
      <c r="AM190" s="9" t="s">
        <v>67</v>
      </c>
      <c r="AN190" s="4">
        <v>1969</v>
      </c>
      <c r="AO190" s="4" t="s">
        <v>11</v>
      </c>
      <c r="AP190" s="10">
        <v>3</v>
      </c>
      <c r="AQ190" s="9" t="s">
        <v>70</v>
      </c>
      <c r="AR190" s="4">
        <v>1987</v>
      </c>
      <c r="AS190" s="4" t="s">
        <v>11</v>
      </c>
      <c r="AT190" s="10">
        <v>14</v>
      </c>
      <c r="AU190" s="9" t="s">
        <v>73</v>
      </c>
      <c r="AV190" s="4">
        <v>1988</v>
      </c>
      <c r="AW190" s="4" t="s">
        <v>13</v>
      </c>
      <c r="AX190" s="10">
        <v>8.4</v>
      </c>
      <c r="AY190" s="9" t="s">
        <v>86</v>
      </c>
      <c r="AZ190" s="4">
        <v>1969</v>
      </c>
      <c r="BA190" s="4" t="s">
        <v>11</v>
      </c>
      <c r="BB190" s="10">
        <v>2131</v>
      </c>
      <c r="BC190" s="9" t="s">
        <v>89</v>
      </c>
      <c r="BD190" s="4">
        <v>1987</v>
      </c>
      <c r="BE190" s="4" t="s">
        <v>11</v>
      </c>
      <c r="BF190" s="10">
        <v>1793</v>
      </c>
      <c r="BG190" s="9" t="s">
        <v>92</v>
      </c>
      <c r="BH190" s="4">
        <v>1988</v>
      </c>
      <c r="BI190" s="4" t="s">
        <v>13</v>
      </c>
      <c r="BJ190" s="10">
        <v>741</v>
      </c>
      <c r="BL190" s="11" t="s">
        <v>104</v>
      </c>
      <c r="BM190" s="5">
        <v>1963</v>
      </c>
      <c r="BN190" s="5" t="s">
        <v>12</v>
      </c>
      <c r="BO190" s="12">
        <v>12368</v>
      </c>
      <c r="BP190" s="11" t="s">
        <v>108</v>
      </c>
      <c r="BQ190" s="5">
        <v>1963</v>
      </c>
      <c r="BR190" s="5" t="s">
        <v>12</v>
      </c>
      <c r="BS190" s="12">
        <v>13955</v>
      </c>
      <c r="BT190" s="11" t="s">
        <v>112</v>
      </c>
      <c r="BU190" s="5">
        <v>1963</v>
      </c>
      <c r="BV190" s="5" t="s">
        <v>12</v>
      </c>
      <c r="BW190" s="12">
        <v>16772</v>
      </c>
      <c r="BX190" s="11" t="s">
        <v>116</v>
      </c>
      <c r="BY190" s="5">
        <v>1963</v>
      </c>
      <c r="BZ190" s="5" t="s">
        <v>12</v>
      </c>
      <c r="CA190" s="12">
        <v>15244</v>
      </c>
      <c r="CB190" s="11" t="s">
        <v>119</v>
      </c>
      <c r="CC190" s="5">
        <v>1963</v>
      </c>
      <c r="CD190" s="5" t="s">
        <v>12</v>
      </c>
      <c r="CE190" s="12">
        <v>1528</v>
      </c>
      <c r="CF190" s="11" t="s">
        <v>122</v>
      </c>
      <c r="CG190" s="5">
        <v>1963</v>
      </c>
      <c r="CH190" s="5" t="s">
        <v>12</v>
      </c>
      <c r="CI190" s="12">
        <v>797</v>
      </c>
      <c r="CJ190" s="11" t="s">
        <v>125</v>
      </c>
      <c r="CK190" s="5">
        <v>1963</v>
      </c>
      <c r="CL190" s="5" t="s">
        <v>12</v>
      </c>
      <c r="CM190" s="12">
        <v>733</v>
      </c>
      <c r="CN190" s="11" t="s">
        <v>128</v>
      </c>
      <c r="CO190" s="5">
        <v>1963</v>
      </c>
      <c r="CP190" s="5" t="s">
        <v>12</v>
      </c>
      <c r="CQ190" s="12">
        <v>597</v>
      </c>
      <c r="CR190" s="11" t="s">
        <v>132</v>
      </c>
      <c r="CS190" s="5">
        <v>1963</v>
      </c>
      <c r="CT190" s="5" t="s">
        <v>12</v>
      </c>
      <c r="CU190" s="12">
        <v>4.4000000000000004</v>
      </c>
      <c r="CV190" s="11" t="s">
        <v>147</v>
      </c>
      <c r="CW190" s="5">
        <v>1963</v>
      </c>
      <c r="CX190" s="5" t="s">
        <v>12</v>
      </c>
      <c r="CY190" s="12">
        <v>4238</v>
      </c>
    </row>
    <row r="191" spans="1:103" ht="15.75" thickBot="1">
      <c r="A191" s="9" t="s">
        <v>10</v>
      </c>
      <c r="B191" s="4">
        <v>1963</v>
      </c>
      <c r="C191" s="4" t="s">
        <v>13</v>
      </c>
      <c r="D191" s="10">
        <v>71423</v>
      </c>
      <c r="E191" s="11" t="s">
        <v>27</v>
      </c>
      <c r="F191" s="5">
        <v>1963</v>
      </c>
      <c r="G191" s="5" t="s">
        <v>12</v>
      </c>
      <c r="H191" s="12">
        <v>46793</v>
      </c>
      <c r="I191" s="11" t="s">
        <v>31</v>
      </c>
      <c r="J191" s="5">
        <v>1963</v>
      </c>
      <c r="K191" s="5" t="s">
        <v>12</v>
      </c>
      <c r="L191" s="12">
        <v>24469</v>
      </c>
      <c r="M191" s="9" t="s">
        <v>36</v>
      </c>
      <c r="N191" s="4">
        <v>1963</v>
      </c>
      <c r="O191" s="4" t="s">
        <v>13</v>
      </c>
      <c r="P191" s="10">
        <v>5.7</v>
      </c>
      <c r="Q191" s="11" t="s">
        <v>39</v>
      </c>
      <c r="R191" s="5">
        <v>1963</v>
      </c>
      <c r="S191" s="5" t="s">
        <v>12</v>
      </c>
      <c r="T191" s="12">
        <v>5.7</v>
      </c>
      <c r="U191" s="11" t="s">
        <v>42</v>
      </c>
      <c r="V191" s="5">
        <v>1963</v>
      </c>
      <c r="W191" s="5" t="s">
        <v>12</v>
      </c>
      <c r="X191" s="12">
        <v>6.5</v>
      </c>
      <c r="AA191" s="11" t="s">
        <v>56</v>
      </c>
      <c r="AB191" s="5">
        <v>1969</v>
      </c>
      <c r="AC191" s="5" t="s">
        <v>12</v>
      </c>
      <c r="AD191" s="12">
        <v>71113</v>
      </c>
      <c r="AE191" s="11" t="s">
        <v>60</v>
      </c>
      <c r="AF191" s="5">
        <v>1987</v>
      </c>
      <c r="AG191" s="5" t="s">
        <v>12</v>
      </c>
      <c r="AH191" s="12">
        <v>12862</v>
      </c>
      <c r="AI191" s="11" t="s">
        <v>64</v>
      </c>
      <c r="AJ191" s="5">
        <v>1988</v>
      </c>
      <c r="AK191" s="5" t="s">
        <v>14</v>
      </c>
      <c r="AL191" s="12">
        <v>8833</v>
      </c>
      <c r="AM191" s="11" t="s">
        <v>67</v>
      </c>
      <c r="AN191" s="5">
        <v>1969</v>
      </c>
      <c r="AO191" s="5" t="s">
        <v>12</v>
      </c>
      <c r="AP191" s="12">
        <v>3</v>
      </c>
      <c r="AQ191" s="11" t="s">
        <v>70</v>
      </c>
      <c r="AR191" s="5">
        <v>1987</v>
      </c>
      <c r="AS191" s="5" t="s">
        <v>12</v>
      </c>
      <c r="AT191" s="12">
        <v>13.8</v>
      </c>
      <c r="AU191" s="11" t="s">
        <v>73</v>
      </c>
      <c r="AV191" s="5">
        <v>1988</v>
      </c>
      <c r="AW191" s="5" t="s">
        <v>14</v>
      </c>
      <c r="AX191" s="12">
        <v>8.8000000000000007</v>
      </c>
      <c r="AY191" s="11" t="s">
        <v>86</v>
      </c>
      <c r="AZ191" s="5">
        <v>1969</v>
      </c>
      <c r="BA191" s="5" t="s">
        <v>12</v>
      </c>
      <c r="BB191" s="12">
        <v>2144</v>
      </c>
      <c r="BC191" s="11" t="s">
        <v>89</v>
      </c>
      <c r="BD191" s="5">
        <v>1987</v>
      </c>
      <c r="BE191" s="5" t="s">
        <v>12</v>
      </c>
      <c r="BF191" s="12">
        <v>1774</v>
      </c>
      <c r="BG191" s="11" t="s">
        <v>92</v>
      </c>
      <c r="BH191" s="5">
        <v>1988</v>
      </c>
      <c r="BI191" s="5" t="s">
        <v>14</v>
      </c>
      <c r="BJ191" s="12">
        <v>778</v>
      </c>
      <c r="BL191" s="9" t="s">
        <v>104</v>
      </c>
      <c r="BM191" s="4">
        <v>1963</v>
      </c>
      <c r="BN191" s="4" t="s">
        <v>13</v>
      </c>
      <c r="BO191" s="10">
        <v>12383</v>
      </c>
      <c r="BP191" s="9" t="s">
        <v>108</v>
      </c>
      <c r="BQ191" s="4">
        <v>1963</v>
      </c>
      <c r="BR191" s="4" t="s">
        <v>13</v>
      </c>
      <c r="BS191" s="10">
        <v>13970</v>
      </c>
      <c r="BT191" s="9" t="s">
        <v>112</v>
      </c>
      <c r="BU191" s="4">
        <v>1963</v>
      </c>
      <c r="BV191" s="4" t="s">
        <v>13</v>
      </c>
      <c r="BW191" s="10">
        <v>16830</v>
      </c>
      <c r="BX191" s="9" t="s">
        <v>116</v>
      </c>
      <c r="BY191" s="4">
        <v>1963</v>
      </c>
      <c r="BZ191" s="4" t="s">
        <v>13</v>
      </c>
      <c r="CA191" s="10">
        <v>15303</v>
      </c>
      <c r="CB191" s="9" t="s">
        <v>119</v>
      </c>
      <c r="CC191" s="4">
        <v>1963</v>
      </c>
      <c r="CD191" s="4" t="s">
        <v>13</v>
      </c>
      <c r="CE191" s="10">
        <v>1480</v>
      </c>
      <c r="CF191" s="9" t="s">
        <v>122</v>
      </c>
      <c r="CG191" s="4">
        <v>1963</v>
      </c>
      <c r="CH191" s="4" t="s">
        <v>13</v>
      </c>
      <c r="CI191" s="10">
        <v>744</v>
      </c>
      <c r="CJ191" s="9" t="s">
        <v>125</v>
      </c>
      <c r="CK191" s="4">
        <v>1963</v>
      </c>
      <c r="CL191" s="4" t="s">
        <v>13</v>
      </c>
      <c r="CM191" s="10">
        <v>710</v>
      </c>
      <c r="CN191" s="9" t="s">
        <v>128</v>
      </c>
      <c r="CO191" s="4">
        <v>1963</v>
      </c>
      <c r="CP191" s="4" t="s">
        <v>13</v>
      </c>
      <c r="CQ191" s="10">
        <v>606</v>
      </c>
      <c r="CR191" s="9" t="s">
        <v>132</v>
      </c>
      <c r="CS191" s="4">
        <v>1963</v>
      </c>
      <c r="CT191" s="4" t="s">
        <v>13</v>
      </c>
      <c r="CU191" s="10">
        <v>4</v>
      </c>
      <c r="CV191" s="9" t="s">
        <v>147</v>
      </c>
      <c r="CW191" s="4">
        <v>1963</v>
      </c>
      <c r="CX191" s="4" t="s">
        <v>13</v>
      </c>
      <c r="CY191" s="10">
        <v>4072</v>
      </c>
    </row>
    <row r="192" spans="1:103" ht="15.75" thickBot="1">
      <c r="A192" s="11" t="s">
        <v>10</v>
      </c>
      <c r="B192" s="5">
        <v>1963</v>
      </c>
      <c r="C192" s="5" t="s">
        <v>14</v>
      </c>
      <c r="D192" s="12">
        <v>71697</v>
      </c>
      <c r="E192" s="9" t="s">
        <v>27</v>
      </c>
      <c r="F192" s="4">
        <v>1963</v>
      </c>
      <c r="G192" s="4" t="s">
        <v>13</v>
      </c>
      <c r="H192" s="10">
        <v>46927</v>
      </c>
      <c r="I192" s="9" t="s">
        <v>31</v>
      </c>
      <c r="J192" s="4">
        <v>1963</v>
      </c>
      <c r="K192" s="4" t="s">
        <v>13</v>
      </c>
      <c r="L192" s="10">
        <v>24496</v>
      </c>
      <c r="M192" s="11" t="s">
        <v>36</v>
      </c>
      <c r="N192" s="5">
        <v>1963</v>
      </c>
      <c r="O192" s="5" t="s">
        <v>14</v>
      </c>
      <c r="P192" s="12">
        <v>5.7</v>
      </c>
      <c r="Q192" s="9" t="s">
        <v>39</v>
      </c>
      <c r="R192" s="4">
        <v>1963</v>
      </c>
      <c r="S192" s="4" t="s">
        <v>13</v>
      </c>
      <c r="T192" s="10">
        <v>5.4</v>
      </c>
      <c r="U192" s="9" t="s">
        <v>42</v>
      </c>
      <c r="V192" s="4">
        <v>1963</v>
      </c>
      <c r="W192" s="4" t="s">
        <v>13</v>
      </c>
      <c r="X192" s="10">
        <v>6.2</v>
      </c>
      <c r="AA192" s="9" t="s">
        <v>56</v>
      </c>
      <c r="AB192" s="4">
        <v>1969</v>
      </c>
      <c r="AC192" s="4" t="s">
        <v>13</v>
      </c>
      <c r="AD192" s="10">
        <v>71240</v>
      </c>
      <c r="AE192" s="9" t="s">
        <v>60</v>
      </c>
      <c r="AF192" s="4">
        <v>1987</v>
      </c>
      <c r="AG192" s="4" t="s">
        <v>13</v>
      </c>
      <c r="AH192" s="10">
        <v>12852</v>
      </c>
      <c r="AI192" s="9" t="s">
        <v>64</v>
      </c>
      <c r="AJ192" s="4">
        <v>1988</v>
      </c>
      <c r="AK192" s="4" t="s">
        <v>15</v>
      </c>
      <c r="AL192" s="10">
        <v>8824</v>
      </c>
      <c r="AM192" s="9" t="s">
        <v>67</v>
      </c>
      <c r="AN192" s="4">
        <v>1969</v>
      </c>
      <c r="AO192" s="4" t="s">
        <v>13</v>
      </c>
      <c r="AP192" s="10">
        <v>3</v>
      </c>
      <c r="AQ192" s="9" t="s">
        <v>70</v>
      </c>
      <c r="AR192" s="4">
        <v>1987</v>
      </c>
      <c r="AS192" s="4" t="s">
        <v>13</v>
      </c>
      <c r="AT192" s="10">
        <v>13.8</v>
      </c>
      <c r="AU192" s="9" t="s">
        <v>73</v>
      </c>
      <c r="AV192" s="4">
        <v>1988</v>
      </c>
      <c r="AW192" s="4" t="s">
        <v>15</v>
      </c>
      <c r="AX192" s="10">
        <v>8.8000000000000007</v>
      </c>
      <c r="AY192" s="9" t="s">
        <v>86</v>
      </c>
      <c r="AZ192" s="4">
        <v>1969</v>
      </c>
      <c r="BA192" s="4" t="s">
        <v>13</v>
      </c>
      <c r="BB192" s="10">
        <v>2160</v>
      </c>
      <c r="BC192" s="9" t="s">
        <v>89</v>
      </c>
      <c r="BD192" s="4">
        <v>1987</v>
      </c>
      <c r="BE192" s="4" t="s">
        <v>13</v>
      </c>
      <c r="BF192" s="10">
        <v>1768</v>
      </c>
      <c r="BG192" s="9" t="s">
        <v>92</v>
      </c>
      <c r="BH192" s="4">
        <v>1988</v>
      </c>
      <c r="BI192" s="4" t="s">
        <v>15</v>
      </c>
      <c r="BJ192" s="10">
        <v>779</v>
      </c>
      <c r="BL192" s="11" t="s">
        <v>104</v>
      </c>
      <c r="BM192" s="5">
        <v>1963</v>
      </c>
      <c r="BN192" s="5" t="s">
        <v>14</v>
      </c>
      <c r="BO192" s="12">
        <v>12520</v>
      </c>
      <c r="BP192" s="11" t="s">
        <v>108</v>
      </c>
      <c r="BQ192" s="5">
        <v>1963</v>
      </c>
      <c r="BR192" s="5" t="s">
        <v>14</v>
      </c>
      <c r="BS192" s="12">
        <v>14079</v>
      </c>
      <c r="BT192" s="11" t="s">
        <v>112</v>
      </c>
      <c r="BU192" s="5">
        <v>1963</v>
      </c>
      <c r="BV192" s="5" t="s">
        <v>14</v>
      </c>
      <c r="BW192" s="12">
        <v>16757</v>
      </c>
      <c r="BX192" s="11" t="s">
        <v>116</v>
      </c>
      <c r="BY192" s="5">
        <v>1963</v>
      </c>
      <c r="BZ192" s="5" t="s">
        <v>14</v>
      </c>
      <c r="CA192" s="12">
        <v>15356</v>
      </c>
      <c r="CB192" s="11" t="s">
        <v>119</v>
      </c>
      <c r="CC192" s="5">
        <v>1963</v>
      </c>
      <c r="CD192" s="5" t="s">
        <v>14</v>
      </c>
      <c r="CE192" s="12">
        <v>1506</v>
      </c>
      <c r="CF192" s="11" t="s">
        <v>122</v>
      </c>
      <c r="CG192" s="5">
        <v>1963</v>
      </c>
      <c r="CH192" s="5" t="s">
        <v>14</v>
      </c>
      <c r="CI192" s="12">
        <v>722</v>
      </c>
      <c r="CJ192" s="11" t="s">
        <v>125</v>
      </c>
      <c r="CK192" s="5">
        <v>1963</v>
      </c>
      <c r="CL192" s="5" t="s">
        <v>14</v>
      </c>
      <c r="CM192" s="12">
        <v>670</v>
      </c>
      <c r="CN192" s="11" t="s">
        <v>128</v>
      </c>
      <c r="CO192" s="5">
        <v>1963</v>
      </c>
      <c r="CP192" s="5" t="s">
        <v>14</v>
      </c>
      <c r="CQ192" s="12">
        <v>621</v>
      </c>
      <c r="CR192" s="11" t="s">
        <v>132</v>
      </c>
      <c r="CS192" s="5">
        <v>1963</v>
      </c>
      <c r="CT192" s="5" t="s">
        <v>14</v>
      </c>
      <c r="CU192" s="12">
        <v>4.2</v>
      </c>
      <c r="CV192" s="11" t="s">
        <v>147</v>
      </c>
      <c r="CW192" s="5">
        <v>1963</v>
      </c>
      <c r="CX192" s="5" t="s">
        <v>14</v>
      </c>
      <c r="CY192" s="12">
        <v>4055</v>
      </c>
    </row>
    <row r="193" spans="1:103" ht="15.75" thickBot="1">
      <c r="A193" s="9" t="s">
        <v>10</v>
      </c>
      <c r="B193" s="4">
        <v>1963</v>
      </c>
      <c r="C193" s="4" t="s">
        <v>15</v>
      </c>
      <c r="D193" s="10">
        <v>71832</v>
      </c>
      <c r="E193" s="11" t="s">
        <v>27</v>
      </c>
      <c r="F193" s="5">
        <v>1963</v>
      </c>
      <c r="G193" s="5" t="s">
        <v>14</v>
      </c>
      <c r="H193" s="12">
        <v>47035</v>
      </c>
      <c r="I193" s="11" t="s">
        <v>31</v>
      </c>
      <c r="J193" s="5">
        <v>1963</v>
      </c>
      <c r="K193" s="5" t="s">
        <v>14</v>
      </c>
      <c r="L193" s="12">
        <v>24662</v>
      </c>
      <c r="M193" s="9" t="s">
        <v>36</v>
      </c>
      <c r="N193" s="4">
        <v>1963</v>
      </c>
      <c r="O193" s="4" t="s">
        <v>15</v>
      </c>
      <c r="P193" s="10">
        <v>5.9</v>
      </c>
      <c r="Q193" s="11" t="s">
        <v>39</v>
      </c>
      <c r="R193" s="5">
        <v>1963</v>
      </c>
      <c r="S193" s="5" t="s">
        <v>14</v>
      </c>
      <c r="T193" s="12">
        <v>5.4</v>
      </c>
      <c r="U193" s="11" t="s">
        <v>42</v>
      </c>
      <c r="V193" s="5">
        <v>1963</v>
      </c>
      <c r="W193" s="5" t="s">
        <v>14</v>
      </c>
      <c r="X193" s="12">
        <v>6.2</v>
      </c>
      <c r="AA193" s="11" t="s">
        <v>56</v>
      </c>
      <c r="AB193" s="5">
        <v>1969</v>
      </c>
      <c r="AC193" s="5" t="s">
        <v>14</v>
      </c>
      <c r="AD193" s="12">
        <v>71392</v>
      </c>
      <c r="AE193" s="11" t="s">
        <v>60</v>
      </c>
      <c r="AF193" s="5">
        <v>1987</v>
      </c>
      <c r="AG193" s="5" t="s">
        <v>14</v>
      </c>
      <c r="AH193" s="12">
        <v>12798</v>
      </c>
      <c r="AI193" s="11" t="s">
        <v>64</v>
      </c>
      <c r="AJ193" s="5">
        <v>1988</v>
      </c>
      <c r="AK193" s="5" t="s">
        <v>16</v>
      </c>
      <c r="AL193" s="12">
        <v>9004</v>
      </c>
      <c r="AM193" s="11" t="s">
        <v>67</v>
      </c>
      <c r="AN193" s="5">
        <v>1969</v>
      </c>
      <c r="AO193" s="5" t="s">
        <v>14</v>
      </c>
      <c r="AP193" s="12">
        <v>3</v>
      </c>
      <c r="AQ193" s="11" t="s">
        <v>70</v>
      </c>
      <c r="AR193" s="5">
        <v>1987</v>
      </c>
      <c r="AS193" s="5" t="s">
        <v>14</v>
      </c>
      <c r="AT193" s="12">
        <v>12.9</v>
      </c>
      <c r="AU193" s="11" t="s">
        <v>73</v>
      </c>
      <c r="AV193" s="5">
        <v>1988</v>
      </c>
      <c r="AW193" s="5" t="s">
        <v>16</v>
      </c>
      <c r="AX193" s="12">
        <v>8.8000000000000007</v>
      </c>
      <c r="AY193" s="11" t="s">
        <v>86</v>
      </c>
      <c r="AZ193" s="5">
        <v>1969</v>
      </c>
      <c r="BA193" s="5" t="s">
        <v>14</v>
      </c>
      <c r="BB193" s="12">
        <v>2172</v>
      </c>
      <c r="BC193" s="11" t="s">
        <v>89</v>
      </c>
      <c r="BD193" s="5">
        <v>1987</v>
      </c>
      <c r="BE193" s="5" t="s">
        <v>14</v>
      </c>
      <c r="BF193" s="12">
        <v>1657</v>
      </c>
      <c r="BG193" s="11" t="s">
        <v>92</v>
      </c>
      <c r="BH193" s="5">
        <v>1988</v>
      </c>
      <c r="BI193" s="5" t="s">
        <v>16</v>
      </c>
      <c r="BJ193" s="12">
        <v>793</v>
      </c>
      <c r="BL193" s="9" t="s">
        <v>104</v>
      </c>
      <c r="BM193" s="4">
        <v>1963</v>
      </c>
      <c r="BN193" s="4" t="s">
        <v>15</v>
      </c>
      <c r="BO193" s="10">
        <v>12623</v>
      </c>
      <c r="BP193" s="9" t="s">
        <v>108</v>
      </c>
      <c r="BQ193" s="4">
        <v>1963</v>
      </c>
      <c r="BR193" s="4" t="s">
        <v>15</v>
      </c>
      <c r="BS193" s="10">
        <v>14141</v>
      </c>
      <c r="BT193" s="9" t="s">
        <v>112</v>
      </c>
      <c r="BU193" s="4">
        <v>1963</v>
      </c>
      <c r="BV193" s="4" t="s">
        <v>15</v>
      </c>
      <c r="BW193" s="10">
        <v>16766</v>
      </c>
      <c r="BX193" s="9" t="s">
        <v>116</v>
      </c>
      <c r="BY193" s="4">
        <v>1963</v>
      </c>
      <c r="BZ193" s="4" t="s">
        <v>15</v>
      </c>
      <c r="CA193" s="10">
        <v>15285</v>
      </c>
      <c r="CB193" s="9" t="s">
        <v>119</v>
      </c>
      <c r="CC193" s="4">
        <v>1963</v>
      </c>
      <c r="CD193" s="4" t="s">
        <v>15</v>
      </c>
      <c r="CE193" s="10">
        <v>1601</v>
      </c>
      <c r="CF193" s="9" t="s">
        <v>122</v>
      </c>
      <c r="CG193" s="4">
        <v>1963</v>
      </c>
      <c r="CH193" s="4" t="s">
        <v>15</v>
      </c>
      <c r="CI193" s="10">
        <v>747</v>
      </c>
      <c r="CJ193" s="9" t="s">
        <v>125</v>
      </c>
      <c r="CK193" s="4">
        <v>1963</v>
      </c>
      <c r="CL193" s="4" t="s">
        <v>15</v>
      </c>
      <c r="CM193" s="10">
        <v>664</v>
      </c>
      <c r="CN193" s="9" t="s">
        <v>128</v>
      </c>
      <c r="CO193" s="4">
        <v>1963</v>
      </c>
      <c r="CP193" s="4" t="s">
        <v>15</v>
      </c>
      <c r="CQ193" s="10">
        <v>624</v>
      </c>
      <c r="CR193" s="9" t="s">
        <v>132</v>
      </c>
      <c r="CS193" s="4">
        <v>1963</v>
      </c>
      <c r="CT193" s="4" t="s">
        <v>15</v>
      </c>
      <c r="CU193" s="10">
        <v>4.4000000000000004</v>
      </c>
      <c r="CV193" s="9" t="s">
        <v>147</v>
      </c>
      <c r="CW193" s="4">
        <v>1963</v>
      </c>
      <c r="CX193" s="4" t="s">
        <v>15</v>
      </c>
      <c r="CY193" s="10">
        <v>4217</v>
      </c>
    </row>
    <row r="194" spans="1:103" ht="15.75" thickBot="1">
      <c r="A194" s="11" t="s">
        <v>10</v>
      </c>
      <c r="B194" s="5">
        <v>1963</v>
      </c>
      <c r="C194" s="5" t="s">
        <v>16</v>
      </c>
      <c r="D194" s="12">
        <v>71626</v>
      </c>
      <c r="E194" s="9" t="s">
        <v>27</v>
      </c>
      <c r="F194" s="4">
        <v>1963</v>
      </c>
      <c r="G194" s="4" t="s">
        <v>15</v>
      </c>
      <c r="H194" s="10">
        <v>47056</v>
      </c>
      <c r="I194" s="9" t="s">
        <v>31</v>
      </c>
      <c r="J194" s="4">
        <v>1963</v>
      </c>
      <c r="K194" s="4" t="s">
        <v>15</v>
      </c>
      <c r="L194" s="10">
        <v>24776</v>
      </c>
      <c r="M194" s="11" t="s">
        <v>36</v>
      </c>
      <c r="N194" s="5">
        <v>1963</v>
      </c>
      <c r="O194" s="5" t="s">
        <v>16</v>
      </c>
      <c r="P194" s="12">
        <v>5.6</v>
      </c>
      <c r="Q194" s="9" t="s">
        <v>39</v>
      </c>
      <c r="R194" s="4">
        <v>1963</v>
      </c>
      <c r="S194" s="4" t="s">
        <v>15</v>
      </c>
      <c r="T194" s="10">
        <v>5.4</v>
      </c>
      <c r="U194" s="9" t="s">
        <v>42</v>
      </c>
      <c r="V194" s="4">
        <v>1963</v>
      </c>
      <c r="W194" s="4" t="s">
        <v>15</v>
      </c>
      <c r="X194" s="10">
        <v>6.7</v>
      </c>
      <c r="AA194" s="9" t="s">
        <v>56</v>
      </c>
      <c r="AB194" s="4">
        <v>1969</v>
      </c>
      <c r="AC194" s="4" t="s">
        <v>15</v>
      </c>
      <c r="AD194" s="10">
        <v>71355</v>
      </c>
      <c r="AE194" s="9" t="s">
        <v>60</v>
      </c>
      <c r="AF194" s="4">
        <v>1987</v>
      </c>
      <c r="AG194" s="4" t="s">
        <v>15</v>
      </c>
      <c r="AH194" s="10">
        <v>12917</v>
      </c>
      <c r="AI194" s="9" t="s">
        <v>64</v>
      </c>
      <c r="AJ194" s="4">
        <v>1988</v>
      </c>
      <c r="AK194" s="4" t="s">
        <v>17</v>
      </c>
      <c r="AL194" s="10">
        <v>8969</v>
      </c>
      <c r="AM194" s="9" t="s">
        <v>67</v>
      </c>
      <c r="AN194" s="4">
        <v>1969</v>
      </c>
      <c r="AO194" s="4" t="s">
        <v>15</v>
      </c>
      <c r="AP194" s="10">
        <v>3</v>
      </c>
      <c r="AQ194" s="9" t="s">
        <v>70</v>
      </c>
      <c r="AR194" s="4">
        <v>1987</v>
      </c>
      <c r="AS194" s="4" t="s">
        <v>15</v>
      </c>
      <c r="AT194" s="10">
        <v>13.6</v>
      </c>
      <c r="AU194" s="9" t="s">
        <v>73</v>
      </c>
      <c r="AV194" s="4">
        <v>1988</v>
      </c>
      <c r="AW194" s="4" t="s">
        <v>17</v>
      </c>
      <c r="AX194" s="10">
        <v>7.9</v>
      </c>
      <c r="AY194" s="9" t="s">
        <v>86</v>
      </c>
      <c r="AZ194" s="4">
        <v>1969</v>
      </c>
      <c r="BA194" s="4" t="s">
        <v>15</v>
      </c>
      <c r="BB194" s="10">
        <v>2166</v>
      </c>
      <c r="BC194" s="9" t="s">
        <v>89</v>
      </c>
      <c r="BD194" s="4">
        <v>1987</v>
      </c>
      <c r="BE194" s="4" t="s">
        <v>15</v>
      </c>
      <c r="BF194" s="10">
        <v>1752</v>
      </c>
      <c r="BG194" s="9" t="s">
        <v>92</v>
      </c>
      <c r="BH194" s="4">
        <v>1988</v>
      </c>
      <c r="BI194" s="4" t="s">
        <v>17</v>
      </c>
      <c r="BJ194" s="10">
        <v>713</v>
      </c>
      <c r="BL194" s="11" t="s">
        <v>104</v>
      </c>
      <c r="BM194" s="5">
        <v>1963</v>
      </c>
      <c r="BN194" s="5" t="s">
        <v>16</v>
      </c>
      <c r="BO194" s="12">
        <v>12505</v>
      </c>
      <c r="BP194" s="11" t="s">
        <v>108</v>
      </c>
      <c r="BQ194" s="5">
        <v>1963</v>
      </c>
      <c r="BR194" s="5" t="s">
        <v>16</v>
      </c>
      <c r="BS194" s="12">
        <v>14064</v>
      </c>
      <c r="BT194" s="11" t="s">
        <v>112</v>
      </c>
      <c r="BU194" s="5">
        <v>1963</v>
      </c>
      <c r="BV194" s="5" t="s">
        <v>16</v>
      </c>
      <c r="BW194" s="12">
        <v>16746</v>
      </c>
      <c r="BX194" s="11" t="s">
        <v>116</v>
      </c>
      <c r="BY194" s="5">
        <v>1963</v>
      </c>
      <c r="BZ194" s="5" t="s">
        <v>16</v>
      </c>
      <c r="CA194" s="12">
        <v>15284</v>
      </c>
      <c r="CB194" s="11" t="s">
        <v>119</v>
      </c>
      <c r="CC194" s="5">
        <v>1963</v>
      </c>
      <c r="CD194" s="5" t="s">
        <v>16</v>
      </c>
      <c r="CE194" s="12">
        <v>1524</v>
      </c>
      <c r="CF194" s="11" t="s">
        <v>122</v>
      </c>
      <c r="CG194" s="5">
        <v>1963</v>
      </c>
      <c r="CH194" s="5" t="s">
        <v>16</v>
      </c>
      <c r="CI194" s="12">
        <v>689</v>
      </c>
      <c r="CJ194" s="11" t="s">
        <v>125</v>
      </c>
      <c r="CK194" s="5">
        <v>1963</v>
      </c>
      <c r="CL194" s="5" t="s">
        <v>16</v>
      </c>
      <c r="CM194" s="12">
        <v>650</v>
      </c>
      <c r="CN194" s="11" t="s">
        <v>128</v>
      </c>
      <c r="CO194" s="5">
        <v>1963</v>
      </c>
      <c r="CP194" s="5" t="s">
        <v>16</v>
      </c>
      <c r="CQ194" s="12">
        <v>556</v>
      </c>
      <c r="CR194" s="11" t="s">
        <v>132</v>
      </c>
      <c r="CS194" s="5">
        <v>1963</v>
      </c>
      <c r="CT194" s="5" t="s">
        <v>16</v>
      </c>
      <c r="CU194" s="12">
        <v>4.2</v>
      </c>
      <c r="CV194" s="11" t="s">
        <v>147</v>
      </c>
      <c r="CW194" s="5">
        <v>1963</v>
      </c>
      <c r="CX194" s="5" t="s">
        <v>16</v>
      </c>
      <c r="CY194" s="12">
        <v>3977</v>
      </c>
    </row>
    <row r="195" spans="1:103" ht="15.75" thickBot="1">
      <c r="A195" s="9" t="s">
        <v>10</v>
      </c>
      <c r="B195" s="4">
        <v>1963</v>
      </c>
      <c r="C195" s="4" t="s">
        <v>17</v>
      </c>
      <c r="D195" s="10">
        <v>71956</v>
      </c>
      <c r="E195" s="11" t="s">
        <v>27</v>
      </c>
      <c r="F195" s="5">
        <v>1963</v>
      </c>
      <c r="G195" s="5" t="s">
        <v>16</v>
      </c>
      <c r="H195" s="12">
        <v>47044</v>
      </c>
      <c r="I195" s="11" t="s">
        <v>31</v>
      </c>
      <c r="J195" s="5">
        <v>1963</v>
      </c>
      <c r="K195" s="5" t="s">
        <v>16</v>
      </c>
      <c r="L195" s="12">
        <v>24582</v>
      </c>
      <c r="M195" s="9" t="s">
        <v>36</v>
      </c>
      <c r="N195" s="4">
        <v>1963</v>
      </c>
      <c r="O195" s="4" t="s">
        <v>17</v>
      </c>
      <c r="P195" s="10">
        <v>5.6</v>
      </c>
      <c r="Q195" s="11" t="s">
        <v>39</v>
      </c>
      <c r="R195" s="5">
        <v>1963</v>
      </c>
      <c r="S195" s="5" t="s">
        <v>16</v>
      </c>
      <c r="T195" s="12">
        <v>5.0999999999999996</v>
      </c>
      <c r="U195" s="11" t="s">
        <v>42</v>
      </c>
      <c r="V195" s="5">
        <v>1963</v>
      </c>
      <c r="W195" s="5" t="s">
        <v>16</v>
      </c>
      <c r="X195" s="12">
        <v>6.4</v>
      </c>
      <c r="AA195" s="11" t="s">
        <v>56</v>
      </c>
      <c r="AB195" s="5">
        <v>1969</v>
      </c>
      <c r="AC195" s="5" t="s">
        <v>16</v>
      </c>
      <c r="AD195" s="12">
        <v>71840</v>
      </c>
      <c r="AE195" s="11" t="s">
        <v>60</v>
      </c>
      <c r="AF195" s="5">
        <v>1987</v>
      </c>
      <c r="AG195" s="5" t="s">
        <v>16</v>
      </c>
      <c r="AH195" s="12">
        <v>12934</v>
      </c>
      <c r="AI195" s="11" t="s">
        <v>64</v>
      </c>
      <c r="AJ195" s="5">
        <v>1988</v>
      </c>
      <c r="AK195" s="5" t="s">
        <v>18</v>
      </c>
      <c r="AL195" s="12">
        <v>8930</v>
      </c>
      <c r="AM195" s="11" t="s">
        <v>67</v>
      </c>
      <c r="AN195" s="5">
        <v>1969</v>
      </c>
      <c r="AO195" s="5" t="s">
        <v>16</v>
      </c>
      <c r="AP195" s="12">
        <v>3.1</v>
      </c>
      <c r="AQ195" s="11" t="s">
        <v>70</v>
      </c>
      <c r="AR195" s="5">
        <v>1987</v>
      </c>
      <c r="AS195" s="5" t="s">
        <v>16</v>
      </c>
      <c r="AT195" s="12">
        <v>12.9</v>
      </c>
      <c r="AU195" s="11" t="s">
        <v>73</v>
      </c>
      <c r="AV195" s="5">
        <v>1988</v>
      </c>
      <c r="AW195" s="5" t="s">
        <v>18</v>
      </c>
      <c r="AX195" s="12">
        <v>8.1</v>
      </c>
      <c r="AY195" s="11" t="s">
        <v>86</v>
      </c>
      <c r="AZ195" s="5">
        <v>1969</v>
      </c>
      <c r="BA195" s="5" t="s">
        <v>16</v>
      </c>
      <c r="BB195" s="12">
        <v>2247</v>
      </c>
      <c r="BC195" s="11" t="s">
        <v>89</v>
      </c>
      <c r="BD195" s="5">
        <v>1987</v>
      </c>
      <c r="BE195" s="5" t="s">
        <v>16</v>
      </c>
      <c r="BF195" s="12">
        <v>1673</v>
      </c>
      <c r="BG195" s="11" t="s">
        <v>92</v>
      </c>
      <c r="BH195" s="5">
        <v>1988</v>
      </c>
      <c r="BI195" s="5" t="s">
        <v>18</v>
      </c>
      <c r="BJ195" s="12">
        <v>727</v>
      </c>
      <c r="BL195" s="9" t="s">
        <v>104</v>
      </c>
      <c r="BM195" s="4">
        <v>1963</v>
      </c>
      <c r="BN195" s="4" t="s">
        <v>17</v>
      </c>
      <c r="BO195" s="10">
        <v>12690</v>
      </c>
      <c r="BP195" s="9" t="s">
        <v>108</v>
      </c>
      <c r="BQ195" s="4">
        <v>1963</v>
      </c>
      <c r="BR195" s="4" t="s">
        <v>17</v>
      </c>
      <c r="BS195" s="10">
        <v>14102</v>
      </c>
      <c r="BT195" s="9" t="s">
        <v>112</v>
      </c>
      <c r="BU195" s="4">
        <v>1963</v>
      </c>
      <c r="BV195" s="4" t="s">
        <v>17</v>
      </c>
      <c r="BW195" s="10">
        <v>16806</v>
      </c>
      <c r="BX195" s="9" t="s">
        <v>116</v>
      </c>
      <c r="BY195" s="4">
        <v>1963</v>
      </c>
      <c r="BZ195" s="4" t="s">
        <v>17</v>
      </c>
      <c r="CA195" s="10">
        <v>15258</v>
      </c>
      <c r="CB195" s="9" t="s">
        <v>119</v>
      </c>
      <c r="CC195" s="4">
        <v>1963</v>
      </c>
      <c r="CD195" s="4" t="s">
        <v>17</v>
      </c>
      <c r="CE195" s="10">
        <v>1603</v>
      </c>
      <c r="CF195" s="9" t="s">
        <v>122</v>
      </c>
      <c r="CG195" s="4">
        <v>1963</v>
      </c>
      <c r="CH195" s="4" t="s">
        <v>17</v>
      </c>
      <c r="CI195" s="10">
        <v>680</v>
      </c>
      <c r="CJ195" s="9" t="s">
        <v>125</v>
      </c>
      <c r="CK195" s="4">
        <v>1963</v>
      </c>
      <c r="CL195" s="4" t="s">
        <v>17</v>
      </c>
      <c r="CM195" s="10">
        <v>667</v>
      </c>
      <c r="CN195" s="9" t="s">
        <v>128</v>
      </c>
      <c r="CO195" s="4">
        <v>1963</v>
      </c>
      <c r="CP195" s="4" t="s">
        <v>17</v>
      </c>
      <c r="CQ195" s="10">
        <v>574</v>
      </c>
      <c r="CR195" s="9" t="s">
        <v>132</v>
      </c>
      <c r="CS195" s="4">
        <v>1963</v>
      </c>
      <c r="CT195" s="4" t="s">
        <v>17</v>
      </c>
      <c r="CU195" s="10">
        <v>3.9</v>
      </c>
      <c r="CV195" s="9" t="s">
        <v>147</v>
      </c>
      <c r="CW195" s="4">
        <v>1963</v>
      </c>
      <c r="CX195" s="4" t="s">
        <v>17</v>
      </c>
      <c r="CY195" s="10">
        <v>4051</v>
      </c>
    </row>
    <row r="196" spans="1:103" ht="15.75" thickBot="1">
      <c r="A196" s="11" t="s">
        <v>10</v>
      </c>
      <c r="B196" s="5">
        <v>1963</v>
      </c>
      <c r="C196" s="5" t="s">
        <v>18</v>
      </c>
      <c r="D196" s="12">
        <v>71786</v>
      </c>
      <c r="E196" s="9" t="s">
        <v>27</v>
      </c>
      <c r="F196" s="4">
        <v>1963</v>
      </c>
      <c r="G196" s="4" t="s">
        <v>17</v>
      </c>
      <c r="H196" s="10">
        <v>47232</v>
      </c>
      <c r="I196" s="9" t="s">
        <v>31</v>
      </c>
      <c r="J196" s="4">
        <v>1963</v>
      </c>
      <c r="K196" s="4" t="s">
        <v>17</v>
      </c>
      <c r="L196" s="10">
        <v>24724</v>
      </c>
      <c r="M196" s="11" t="s">
        <v>36</v>
      </c>
      <c r="N196" s="5">
        <v>1963</v>
      </c>
      <c r="O196" s="5" t="s">
        <v>18</v>
      </c>
      <c r="P196" s="12">
        <v>5.4</v>
      </c>
      <c r="Q196" s="9" t="s">
        <v>39</v>
      </c>
      <c r="R196" s="4">
        <v>1963</v>
      </c>
      <c r="S196" s="4" t="s">
        <v>17</v>
      </c>
      <c r="T196" s="10">
        <v>5.0999999999999996</v>
      </c>
      <c r="U196" s="9" t="s">
        <v>42</v>
      </c>
      <c r="V196" s="4">
        <v>1963</v>
      </c>
      <c r="W196" s="4" t="s">
        <v>17</v>
      </c>
      <c r="X196" s="10">
        <v>6.6</v>
      </c>
      <c r="AA196" s="9" t="s">
        <v>56</v>
      </c>
      <c r="AB196" s="4">
        <v>1969</v>
      </c>
      <c r="AC196" s="4" t="s">
        <v>17</v>
      </c>
      <c r="AD196" s="10">
        <v>71888</v>
      </c>
      <c r="AE196" s="9" t="s">
        <v>60</v>
      </c>
      <c r="AF196" s="4">
        <v>1987</v>
      </c>
      <c r="AG196" s="4" t="s">
        <v>17</v>
      </c>
      <c r="AH196" s="10">
        <v>13056</v>
      </c>
      <c r="AI196" s="9" t="s">
        <v>64</v>
      </c>
      <c r="AJ196" s="4">
        <v>1988</v>
      </c>
      <c r="AK196" s="4" t="s">
        <v>19</v>
      </c>
      <c r="AL196" s="10">
        <v>9076</v>
      </c>
      <c r="AM196" s="9" t="s">
        <v>67</v>
      </c>
      <c r="AN196" s="4">
        <v>1969</v>
      </c>
      <c r="AO196" s="4" t="s">
        <v>17</v>
      </c>
      <c r="AP196" s="10">
        <v>3.2</v>
      </c>
      <c r="AQ196" s="9" t="s">
        <v>70</v>
      </c>
      <c r="AR196" s="4">
        <v>1987</v>
      </c>
      <c r="AS196" s="4" t="s">
        <v>17</v>
      </c>
      <c r="AT196" s="10">
        <v>12.9</v>
      </c>
      <c r="AU196" s="9" t="s">
        <v>73</v>
      </c>
      <c r="AV196" s="4">
        <v>1988</v>
      </c>
      <c r="AW196" s="4" t="s">
        <v>19</v>
      </c>
      <c r="AX196" s="10">
        <v>7.4</v>
      </c>
      <c r="AY196" s="9" t="s">
        <v>86</v>
      </c>
      <c r="AZ196" s="4">
        <v>1969</v>
      </c>
      <c r="BA196" s="4" t="s">
        <v>17</v>
      </c>
      <c r="BB196" s="10">
        <v>2269</v>
      </c>
      <c r="BC196" s="9" t="s">
        <v>89</v>
      </c>
      <c r="BD196" s="4">
        <v>1987</v>
      </c>
      <c r="BE196" s="4" t="s">
        <v>17</v>
      </c>
      <c r="BF196" s="10">
        <v>1679</v>
      </c>
      <c r="BG196" s="9" t="s">
        <v>92</v>
      </c>
      <c r="BH196" s="4">
        <v>1988</v>
      </c>
      <c r="BI196" s="4" t="s">
        <v>19</v>
      </c>
      <c r="BJ196" s="10">
        <v>676</v>
      </c>
      <c r="BL196" s="11" t="s">
        <v>104</v>
      </c>
      <c r="BM196" s="5">
        <v>1963</v>
      </c>
      <c r="BN196" s="5" t="s">
        <v>18</v>
      </c>
      <c r="BO196" s="12">
        <v>12637</v>
      </c>
      <c r="BP196" s="11" t="s">
        <v>108</v>
      </c>
      <c r="BQ196" s="5">
        <v>1963</v>
      </c>
      <c r="BR196" s="5" t="s">
        <v>18</v>
      </c>
      <c r="BS196" s="12">
        <v>14012</v>
      </c>
      <c r="BT196" s="11" t="s">
        <v>112</v>
      </c>
      <c r="BU196" s="5">
        <v>1963</v>
      </c>
      <c r="BV196" s="5" t="s">
        <v>18</v>
      </c>
      <c r="BW196" s="12">
        <v>16782</v>
      </c>
      <c r="BX196" s="11" t="s">
        <v>116</v>
      </c>
      <c r="BY196" s="5">
        <v>1963</v>
      </c>
      <c r="BZ196" s="5" t="s">
        <v>18</v>
      </c>
      <c r="CA196" s="12">
        <v>15320</v>
      </c>
      <c r="CB196" s="11" t="s">
        <v>119</v>
      </c>
      <c r="CC196" s="5">
        <v>1963</v>
      </c>
      <c r="CD196" s="5" t="s">
        <v>18</v>
      </c>
      <c r="CE196" s="12">
        <v>1496</v>
      </c>
      <c r="CF196" s="11" t="s">
        <v>122</v>
      </c>
      <c r="CG196" s="5">
        <v>1963</v>
      </c>
      <c r="CH196" s="5" t="s">
        <v>18</v>
      </c>
      <c r="CI196" s="12">
        <v>702</v>
      </c>
      <c r="CJ196" s="11" t="s">
        <v>125</v>
      </c>
      <c r="CK196" s="5">
        <v>1963</v>
      </c>
      <c r="CL196" s="5" t="s">
        <v>18</v>
      </c>
      <c r="CM196" s="12">
        <v>633</v>
      </c>
      <c r="CN196" s="11" t="s">
        <v>128</v>
      </c>
      <c r="CO196" s="5">
        <v>1963</v>
      </c>
      <c r="CP196" s="5" t="s">
        <v>18</v>
      </c>
      <c r="CQ196" s="12">
        <v>596</v>
      </c>
      <c r="CR196" s="11" t="s">
        <v>132</v>
      </c>
      <c r="CS196" s="5">
        <v>1963</v>
      </c>
      <c r="CT196" s="5" t="s">
        <v>18</v>
      </c>
      <c r="CU196" s="12">
        <v>3.6</v>
      </c>
      <c r="CV196" s="11" t="s">
        <v>147</v>
      </c>
      <c r="CW196" s="5">
        <v>1963</v>
      </c>
      <c r="CX196" s="5" t="s">
        <v>18</v>
      </c>
      <c r="CY196" s="12">
        <v>3878</v>
      </c>
    </row>
    <row r="197" spans="1:103" ht="15.75" thickBot="1">
      <c r="A197" s="9" t="s">
        <v>10</v>
      </c>
      <c r="B197" s="4">
        <v>1963</v>
      </c>
      <c r="C197" s="4" t="s">
        <v>19</v>
      </c>
      <c r="D197" s="10">
        <v>72131</v>
      </c>
      <c r="E197" s="11" t="s">
        <v>27</v>
      </c>
      <c r="F197" s="5">
        <v>1963</v>
      </c>
      <c r="G197" s="5" t="s">
        <v>18</v>
      </c>
      <c r="H197" s="12">
        <v>47199</v>
      </c>
      <c r="I197" s="11" t="s">
        <v>31</v>
      </c>
      <c r="J197" s="5">
        <v>1963</v>
      </c>
      <c r="K197" s="5" t="s">
        <v>18</v>
      </c>
      <c r="L197" s="12">
        <v>24587</v>
      </c>
      <c r="M197" s="9" t="s">
        <v>36</v>
      </c>
      <c r="N197" s="4">
        <v>1963</v>
      </c>
      <c r="O197" s="4" t="s">
        <v>19</v>
      </c>
      <c r="P197" s="10">
        <v>5.5</v>
      </c>
      <c r="Q197" s="11" t="s">
        <v>39</v>
      </c>
      <c r="R197" s="5">
        <v>1963</v>
      </c>
      <c r="S197" s="5" t="s">
        <v>18</v>
      </c>
      <c r="T197" s="12">
        <v>4.9000000000000004</v>
      </c>
      <c r="U197" s="11" t="s">
        <v>42</v>
      </c>
      <c r="V197" s="5">
        <v>1963</v>
      </c>
      <c r="W197" s="5" t="s">
        <v>18</v>
      </c>
      <c r="X197" s="12">
        <v>6.3</v>
      </c>
      <c r="AA197" s="11" t="s">
        <v>56</v>
      </c>
      <c r="AB197" s="5">
        <v>1969</v>
      </c>
      <c r="AC197" s="5" t="s">
        <v>18</v>
      </c>
      <c r="AD197" s="12">
        <v>72095</v>
      </c>
      <c r="AE197" s="11" t="s">
        <v>60</v>
      </c>
      <c r="AF197" s="5">
        <v>1987</v>
      </c>
      <c r="AG197" s="5" t="s">
        <v>18</v>
      </c>
      <c r="AH197" s="12">
        <v>13176</v>
      </c>
      <c r="AI197" s="11" t="s">
        <v>64</v>
      </c>
      <c r="AJ197" s="5">
        <v>1988</v>
      </c>
      <c r="AK197" s="5" t="s">
        <v>20</v>
      </c>
      <c r="AL197" s="12">
        <v>9103</v>
      </c>
      <c r="AM197" s="11" t="s">
        <v>67</v>
      </c>
      <c r="AN197" s="5">
        <v>1969</v>
      </c>
      <c r="AO197" s="5" t="s">
        <v>18</v>
      </c>
      <c r="AP197" s="12">
        <v>3.1</v>
      </c>
      <c r="AQ197" s="11" t="s">
        <v>70</v>
      </c>
      <c r="AR197" s="5">
        <v>1987</v>
      </c>
      <c r="AS197" s="5" t="s">
        <v>18</v>
      </c>
      <c r="AT197" s="12">
        <v>12.6</v>
      </c>
      <c r="AU197" s="11" t="s">
        <v>73</v>
      </c>
      <c r="AV197" s="5">
        <v>1988</v>
      </c>
      <c r="AW197" s="5" t="s">
        <v>20</v>
      </c>
      <c r="AX197" s="12">
        <v>7.8</v>
      </c>
      <c r="AY197" s="11" t="s">
        <v>86</v>
      </c>
      <c r="AZ197" s="5">
        <v>1969</v>
      </c>
      <c r="BA197" s="5" t="s">
        <v>18</v>
      </c>
      <c r="BB197" s="12">
        <v>2268</v>
      </c>
      <c r="BC197" s="11" t="s">
        <v>89</v>
      </c>
      <c r="BD197" s="5">
        <v>1987</v>
      </c>
      <c r="BE197" s="5" t="s">
        <v>18</v>
      </c>
      <c r="BF197" s="12">
        <v>1656</v>
      </c>
      <c r="BG197" s="11" t="s">
        <v>92</v>
      </c>
      <c r="BH197" s="5">
        <v>1988</v>
      </c>
      <c r="BI197" s="5" t="s">
        <v>20</v>
      </c>
      <c r="BJ197" s="12">
        <v>714</v>
      </c>
      <c r="BL197" s="9" t="s">
        <v>104</v>
      </c>
      <c r="BM197" s="4">
        <v>1963</v>
      </c>
      <c r="BN197" s="4" t="s">
        <v>19</v>
      </c>
      <c r="BO197" s="10">
        <v>12839</v>
      </c>
      <c r="BP197" s="9" t="s">
        <v>108</v>
      </c>
      <c r="BQ197" s="4">
        <v>1963</v>
      </c>
      <c r="BR197" s="4" t="s">
        <v>19</v>
      </c>
      <c r="BS197" s="10">
        <v>14040</v>
      </c>
      <c r="BT197" s="9" t="s">
        <v>112</v>
      </c>
      <c r="BU197" s="4">
        <v>1963</v>
      </c>
      <c r="BV197" s="4" t="s">
        <v>19</v>
      </c>
      <c r="BW197" s="10">
        <v>16751</v>
      </c>
      <c r="BX197" s="9" t="s">
        <v>116</v>
      </c>
      <c r="BY197" s="4">
        <v>1963</v>
      </c>
      <c r="BZ197" s="4" t="s">
        <v>19</v>
      </c>
      <c r="CA197" s="10">
        <v>15335</v>
      </c>
      <c r="CB197" s="9" t="s">
        <v>119</v>
      </c>
      <c r="CC197" s="4">
        <v>1963</v>
      </c>
      <c r="CD197" s="4" t="s">
        <v>19</v>
      </c>
      <c r="CE197" s="10">
        <v>1607</v>
      </c>
      <c r="CF197" s="9" t="s">
        <v>122</v>
      </c>
      <c r="CG197" s="4">
        <v>1963</v>
      </c>
      <c r="CH197" s="4" t="s">
        <v>19</v>
      </c>
      <c r="CI197" s="10">
        <v>703</v>
      </c>
      <c r="CJ197" s="9" t="s">
        <v>125</v>
      </c>
      <c r="CK197" s="4">
        <v>1963</v>
      </c>
      <c r="CL197" s="4" t="s">
        <v>19</v>
      </c>
      <c r="CM197" s="10">
        <v>570</v>
      </c>
      <c r="CN197" s="9" t="s">
        <v>128</v>
      </c>
      <c r="CO197" s="4">
        <v>1963</v>
      </c>
      <c r="CP197" s="4" t="s">
        <v>19</v>
      </c>
      <c r="CQ197" s="10">
        <v>575</v>
      </c>
      <c r="CR197" s="9" t="s">
        <v>132</v>
      </c>
      <c r="CS197" s="4">
        <v>1963</v>
      </c>
      <c r="CT197" s="4" t="s">
        <v>19</v>
      </c>
      <c r="CU197" s="10">
        <v>3.8</v>
      </c>
      <c r="CV197" s="9" t="s">
        <v>147</v>
      </c>
      <c r="CW197" s="4">
        <v>1963</v>
      </c>
      <c r="CX197" s="4" t="s">
        <v>19</v>
      </c>
      <c r="CY197" s="10">
        <v>3957</v>
      </c>
    </row>
    <row r="198" spans="1:103" ht="15.75" thickBot="1">
      <c r="A198" s="11" t="s">
        <v>10</v>
      </c>
      <c r="B198" s="5">
        <v>1963</v>
      </c>
      <c r="C198" s="5" t="s">
        <v>20</v>
      </c>
      <c r="D198" s="12">
        <v>72281</v>
      </c>
      <c r="E198" s="9" t="s">
        <v>27</v>
      </c>
      <c r="F198" s="4">
        <v>1963</v>
      </c>
      <c r="G198" s="4" t="s">
        <v>19</v>
      </c>
      <c r="H198" s="10">
        <v>47302</v>
      </c>
      <c r="I198" s="9" t="s">
        <v>31</v>
      </c>
      <c r="J198" s="4">
        <v>1963</v>
      </c>
      <c r="K198" s="4" t="s">
        <v>19</v>
      </c>
      <c r="L198" s="10">
        <v>24829</v>
      </c>
      <c r="M198" s="11" t="s">
        <v>36</v>
      </c>
      <c r="N198" s="5">
        <v>1963</v>
      </c>
      <c r="O198" s="5" t="s">
        <v>20</v>
      </c>
      <c r="P198" s="12">
        <v>5.5</v>
      </c>
      <c r="Q198" s="9" t="s">
        <v>39</v>
      </c>
      <c r="R198" s="4">
        <v>1963</v>
      </c>
      <c r="S198" s="4" t="s">
        <v>19</v>
      </c>
      <c r="T198" s="10">
        <v>4.9000000000000004</v>
      </c>
      <c r="U198" s="9" t="s">
        <v>42</v>
      </c>
      <c r="V198" s="4">
        <v>1963</v>
      </c>
      <c r="W198" s="4" t="s">
        <v>19</v>
      </c>
      <c r="X198" s="10">
        <v>6.6</v>
      </c>
      <c r="AA198" s="9" t="s">
        <v>56</v>
      </c>
      <c r="AB198" s="4">
        <v>1969</v>
      </c>
      <c r="AC198" s="4" t="s">
        <v>19</v>
      </c>
      <c r="AD198" s="10">
        <v>72242</v>
      </c>
      <c r="AE198" s="9" t="s">
        <v>60</v>
      </c>
      <c r="AF198" s="4">
        <v>1987</v>
      </c>
      <c r="AG198" s="4" t="s">
        <v>19</v>
      </c>
      <c r="AH198" s="10">
        <v>13046</v>
      </c>
      <c r="AI198" s="9" t="s">
        <v>64</v>
      </c>
      <c r="AJ198" s="4">
        <v>1988</v>
      </c>
      <c r="AK198" s="4" t="s">
        <v>21</v>
      </c>
      <c r="AL198" s="10">
        <v>9174</v>
      </c>
      <c r="AM198" s="9" t="s">
        <v>67</v>
      </c>
      <c r="AN198" s="4">
        <v>1969</v>
      </c>
      <c r="AO198" s="4" t="s">
        <v>19</v>
      </c>
      <c r="AP198" s="10">
        <v>3.4</v>
      </c>
      <c r="AQ198" s="9" t="s">
        <v>70</v>
      </c>
      <c r="AR198" s="4">
        <v>1987</v>
      </c>
      <c r="AS198" s="4" t="s">
        <v>19</v>
      </c>
      <c r="AT198" s="10">
        <v>12.6</v>
      </c>
      <c r="AU198" s="9" t="s">
        <v>73</v>
      </c>
      <c r="AV198" s="4">
        <v>1988</v>
      </c>
      <c r="AW198" s="4" t="s">
        <v>21</v>
      </c>
      <c r="AX198" s="10">
        <v>7.9</v>
      </c>
      <c r="AY198" s="9" t="s">
        <v>86</v>
      </c>
      <c r="AZ198" s="4">
        <v>1969</v>
      </c>
      <c r="BA198" s="4" t="s">
        <v>19</v>
      </c>
      <c r="BB198" s="10">
        <v>2462</v>
      </c>
      <c r="BC198" s="9" t="s">
        <v>89</v>
      </c>
      <c r="BD198" s="4">
        <v>1987</v>
      </c>
      <c r="BE198" s="4" t="s">
        <v>19</v>
      </c>
      <c r="BF198" s="10">
        <v>1642</v>
      </c>
      <c r="BG198" s="9" t="s">
        <v>92</v>
      </c>
      <c r="BH198" s="4">
        <v>1988</v>
      </c>
      <c r="BI198" s="4" t="s">
        <v>21</v>
      </c>
      <c r="BJ198" s="10">
        <v>727</v>
      </c>
      <c r="BL198" s="11" t="s">
        <v>104</v>
      </c>
      <c r="BM198" s="5">
        <v>1963</v>
      </c>
      <c r="BN198" s="5" t="s">
        <v>20</v>
      </c>
      <c r="BO198" s="12">
        <v>12877</v>
      </c>
      <c r="BP198" s="11" t="s">
        <v>108</v>
      </c>
      <c r="BQ198" s="5">
        <v>1963</v>
      </c>
      <c r="BR198" s="5" t="s">
        <v>20</v>
      </c>
      <c r="BS198" s="12">
        <v>14040</v>
      </c>
      <c r="BT198" s="11" t="s">
        <v>112</v>
      </c>
      <c r="BU198" s="5">
        <v>1963</v>
      </c>
      <c r="BV198" s="5" t="s">
        <v>20</v>
      </c>
      <c r="BW198" s="12">
        <v>16798</v>
      </c>
      <c r="BX198" s="11" t="s">
        <v>116</v>
      </c>
      <c r="BY198" s="5">
        <v>1963</v>
      </c>
      <c r="BZ198" s="5" t="s">
        <v>20</v>
      </c>
      <c r="CA198" s="12">
        <v>15420</v>
      </c>
      <c r="CB198" s="11" t="s">
        <v>119</v>
      </c>
      <c r="CC198" s="5">
        <v>1963</v>
      </c>
      <c r="CD198" s="5" t="s">
        <v>20</v>
      </c>
      <c r="CE198" s="12">
        <v>1607</v>
      </c>
      <c r="CF198" s="11" t="s">
        <v>122</v>
      </c>
      <c r="CG198" s="5">
        <v>1963</v>
      </c>
      <c r="CH198" s="5" t="s">
        <v>20</v>
      </c>
      <c r="CI198" s="12">
        <v>689</v>
      </c>
      <c r="CJ198" s="11" t="s">
        <v>125</v>
      </c>
      <c r="CK198" s="5">
        <v>1963</v>
      </c>
      <c r="CL198" s="5" t="s">
        <v>20</v>
      </c>
      <c r="CM198" s="12">
        <v>634</v>
      </c>
      <c r="CN198" s="11" t="s">
        <v>128</v>
      </c>
      <c r="CO198" s="5">
        <v>1963</v>
      </c>
      <c r="CP198" s="5" t="s">
        <v>20</v>
      </c>
      <c r="CQ198" s="12">
        <v>537</v>
      </c>
      <c r="CR198" s="11" t="s">
        <v>132</v>
      </c>
      <c r="CS198" s="5">
        <v>1963</v>
      </c>
      <c r="CT198" s="5" t="s">
        <v>20</v>
      </c>
      <c r="CU198" s="12">
        <v>3.9</v>
      </c>
      <c r="CV198" s="11" t="s">
        <v>147</v>
      </c>
      <c r="CW198" s="5">
        <v>1963</v>
      </c>
      <c r="CX198" s="5" t="s">
        <v>20</v>
      </c>
      <c r="CY198" s="12">
        <v>3987</v>
      </c>
    </row>
    <row r="199" spans="1:103" ht="15.75" thickBot="1">
      <c r="A199" s="9" t="s">
        <v>10</v>
      </c>
      <c r="B199" s="4">
        <v>1963</v>
      </c>
      <c r="C199" s="4" t="s">
        <v>21</v>
      </c>
      <c r="D199" s="10">
        <v>72418</v>
      </c>
      <c r="E199" s="11" t="s">
        <v>27</v>
      </c>
      <c r="F199" s="5">
        <v>1963</v>
      </c>
      <c r="G199" s="5" t="s">
        <v>20</v>
      </c>
      <c r="H199" s="12">
        <v>47285</v>
      </c>
      <c r="I199" s="11" t="s">
        <v>31</v>
      </c>
      <c r="J199" s="5">
        <v>1963</v>
      </c>
      <c r="K199" s="5" t="s">
        <v>20</v>
      </c>
      <c r="L199" s="12">
        <v>24996</v>
      </c>
      <c r="M199" s="9" t="s">
        <v>36</v>
      </c>
      <c r="N199" s="4">
        <v>1963</v>
      </c>
      <c r="O199" s="4" t="s">
        <v>21</v>
      </c>
      <c r="P199" s="10">
        <v>5.7</v>
      </c>
      <c r="Q199" s="11" t="s">
        <v>39</v>
      </c>
      <c r="R199" s="5">
        <v>1963</v>
      </c>
      <c r="S199" s="5" t="s">
        <v>20</v>
      </c>
      <c r="T199" s="12">
        <v>5</v>
      </c>
      <c r="U199" s="11" t="s">
        <v>42</v>
      </c>
      <c r="V199" s="5">
        <v>1963</v>
      </c>
      <c r="W199" s="5" t="s">
        <v>20</v>
      </c>
      <c r="X199" s="12">
        <v>6.6</v>
      </c>
      <c r="AA199" s="11" t="s">
        <v>56</v>
      </c>
      <c r="AB199" s="5">
        <v>1969</v>
      </c>
      <c r="AC199" s="5" t="s">
        <v>20</v>
      </c>
      <c r="AD199" s="12">
        <v>72380</v>
      </c>
      <c r="AE199" s="11" t="s">
        <v>60</v>
      </c>
      <c r="AF199" s="5">
        <v>1987</v>
      </c>
      <c r="AG199" s="5" t="s">
        <v>20</v>
      </c>
      <c r="AH199" s="12">
        <v>13162</v>
      </c>
      <c r="AI199" s="11" t="s">
        <v>64</v>
      </c>
      <c r="AJ199" s="5">
        <v>1988</v>
      </c>
      <c r="AK199" s="5" t="s">
        <v>22</v>
      </c>
      <c r="AL199" s="12">
        <v>9163</v>
      </c>
      <c r="AM199" s="11" t="s">
        <v>67</v>
      </c>
      <c r="AN199" s="5">
        <v>1969</v>
      </c>
      <c r="AO199" s="5" t="s">
        <v>20</v>
      </c>
      <c r="AP199" s="12">
        <v>3.4</v>
      </c>
      <c r="AQ199" s="11" t="s">
        <v>70</v>
      </c>
      <c r="AR199" s="5">
        <v>1987</v>
      </c>
      <c r="AS199" s="5" t="s">
        <v>20</v>
      </c>
      <c r="AT199" s="12">
        <v>12.3</v>
      </c>
      <c r="AU199" s="11" t="s">
        <v>73</v>
      </c>
      <c r="AV199" s="5">
        <v>1988</v>
      </c>
      <c r="AW199" s="5" t="s">
        <v>22</v>
      </c>
      <c r="AX199" s="12">
        <v>7.6</v>
      </c>
      <c r="AY199" s="11" t="s">
        <v>86</v>
      </c>
      <c r="AZ199" s="5">
        <v>1969</v>
      </c>
      <c r="BA199" s="5" t="s">
        <v>20</v>
      </c>
      <c r="BB199" s="12">
        <v>2481</v>
      </c>
      <c r="BC199" s="11" t="s">
        <v>89</v>
      </c>
      <c r="BD199" s="5">
        <v>1987</v>
      </c>
      <c r="BE199" s="5" t="s">
        <v>20</v>
      </c>
      <c r="BF199" s="12">
        <v>1617</v>
      </c>
      <c r="BG199" s="11" t="s">
        <v>92</v>
      </c>
      <c r="BH199" s="5">
        <v>1988</v>
      </c>
      <c r="BI199" s="5" t="s">
        <v>22</v>
      </c>
      <c r="BJ199" s="12">
        <v>693</v>
      </c>
      <c r="BL199" s="9" t="s">
        <v>104</v>
      </c>
      <c r="BM199" s="4">
        <v>1963</v>
      </c>
      <c r="BN199" s="4" t="s">
        <v>21</v>
      </c>
      <c r="BO199" s="10">
        <v>12796</v>
      </c>
      <c r="BP199" s="9" t="s">
        <v>108</v>
      </c>
      <c r="BQ199" s="4">
        <v>1963</v>
      </c>
      <c r="BR199" s="4" t="s">
        <v>21</v>
      </c>
      <c r="BS199" s="10">
        <v>14168</v>
      </c>
      <c r="BT199" s="9" t="s">
        <v>112</v>
      </c>
      <c r="BU199" s="4">
        <v>1963</v>
      </c>
      <c r="BV199" s="4" t="s">
        <v>21</v>
      </c>
      <c r="BW199" s="10">
        <v>16816</v>
      </c>
      <c r="BX199" s="9" t="s">
        <v>116</v>
      </c>
      <c r="BY199" s="4">
        <v>1963</v>
      </c>
      <c r="BZ199" s="4" t="s">
        <v>21</v>
      </c>
      <c r="CA199" s="10">
        <v>15488</v>
      </c>
      <c r="CB199" s="9" t="s">
        <v>119</v>
      </c>
      <c r="CC199" s="4">
        <v>1963</v>
      </c>
      <c r="CD199" s="4" t="s">
        <v>21</v>
      </c>
      <c r="CE199" s="10">
        <v>1594</v>
      </c>
      <c r="CF199" s="9" t="s">
        <v>122</v>
      </c>
      <c r="CG199" s="4">
        <v>1963</v>
      </c>
      <c r="CH199" s="4" t="s">
        <v>21</v>
      </c>
      <c r="CI199" s="10">
        <v>808</v>
      </c>
      <c r="CJ199" s="9" t="s">
        <v>125</v>
      </c>
      <c r="CK199" s="4">
        <v>1963</v>
      </c>
      <c r="CL199" s="4" t="s">
        <v>21</v>
      </c>
      <c r="CM199" s="10">
        <v>701</v>
      </c>
      <c r="CN199" s="9" t="s">
        <v>128</v>
      </c>
      <c r="CO199" s="4">
        <v>1963</v>
      </c>
      <c r="CP199" s="4" t="s">
        <v>21</v>
      </c>
      <c r="CQ199" s="10">
        <v>545</v>
      </c>
      <c r="CR199" s="9" t="s">
        <v>132</v>
      </c>
      <c r="CS199" s="4">
        <v>1963</v>
      </c>
      <c r="CT199" s="4" t="s">
        <v>21</v>
      </c>
      <c r="CU199" s="10">
        <v>4.0999999999999996</v>
      </c>
      <c r="CV199" s="9" t="s">
        <v>147</v>
      </c>
      <c r="CW199" s="4">
        <v>1963</v>
      </c>
      <c r="CX199" s="4" t="s">
        <v>21</v>
      </c>
      <c r="CY199" s="10">
        <v>4151</v>
      </c>
    </row>
    <row r="200" spans="1:103" ht="15.75" thickBot="1">
      <c r="A200" s="11" t="s">
        <v>10</v>
      </c>
      <c r="B200" s="5">
        <v>1963</v>
      </c>
      <c r="C200" s="5" t="s">
        <v>22</v>
      </c>
      <c r="D200" s="12">
        <v>72188</v>
      </c>
      <c r="E200" s="9" t="s">
        <v>27</v>
      </c>
      <c r="F200" s="4">
        <v>1963</v>
      </c>
      <c r="G200" s="4" t="s">
        <v>21</v>
      </c>
      <c r="H200" s="10">
        <v>47405</v>
      </c>
      <c r="I200" s="9" t="s">
        <v>31</v>
      </c>
      <c r="J200" s="4">
        <v>1963</v>
      </c>
      <c r="K200" s="4" t="s">
        <v>21</v>
      </c>
      <c r="L200" s="10">
        <v>25013</v>
      </c>
      <c r="M200" s="11" t="s">
        <v>36</v>
      </c>
      <c r="N200" s="5">
        <v>1963</v>
      </c>
      <c r="O200" s="5" t="s">
        <v>22</v>
      </c>
      <c r="P200" s="12">
        <v>5.5</v>
      </c>
      <c r="Q200" s="9" t="s">
        <v>39</v>
      </c>
      <c r="R200" s="4">
        <v>1963</v>
      </c>
      <c r="S200" s="4" t="s">
        <v>21</v>
      </c>
      <c r="T200" s="10">
        <v>5.3</v>
      </c>
      <c r="U200" s="9" t="s">
        <v>42</v>
      </c>
      <c r="V200" s="4">
        <v>1963</v>
      </c>
      <c r="W200" s="4" t="s">
        <v>21</v>
      </c>
      <c r="X200" s="10">
        <v>6.6</v>
      </c>
      <c r="AA200" s="9" t="s">
        <v>56</v>
      </c>
      <c r="AB200" s="4">
        <v>1969</v>
      </c>
      <c r="AC200" s="4" t="s">
        <v>21</v>
      </c>
      <c r="AD200" s="10">
        <v>72315</v>
      </c>
      <c r="AE200" s="9" t="s">
        <v>60</v>
      </c>
      <c r="AF200" s="4">
        <v>1987</v>
      </c>
      <c r="AG200" s="4" t="s">
        <v>21</v>
      </c>
      <c r="AH200" s="10">
        <v>13161</v>
      </c>
      <c r="AI200" s="9" t="s">
        <v>64</v>
      </c>
      <c r="AJ200" s="4">
        <v>1989</v>
      </c>
      <c r="AK200" s="4" t="s">
        <v>11</v>
      </c>
      <c r="AL200" s="10">
        <v>9252</v>
      </c>
      <c r="AM200" s="9" t="s">
        <v>67</v>
      </c>
      <c r="AN200" s="4">
        <v>1969</v>
      </c>
      <c r="AO200" s="4" t="s">
        <v>21</v>
      </c>
      <c r="AP200" s="10">
        <v>3.2</v>
      </c>
      <c r="AQ200" s="9" t="s">
        <v>70</v>
      </c>
      <c r="AR200" s="4">
        <v>1987</v>
      </c>
      <c r="AS200" s="4" t="s">
        <v>21</v>
      </c>
      <c r="AT200" s="10">
        <v>12.1</v>
      </c>
      <c r="AU200" s="9" t="s">
        <v>73</v>
      </c>
      <c r="AV200" s="4">
        <v>1989</v>
      </c>
      <c r="AW200" s="4" t="s">
        <v>11</v>
      </c>
      <c r="AX200" s="10">
        <v>8.6</v>
      </c>
      <c r="AY200" s="9" t="s">
        <v>86</v>
      </c>
      <c r="AZ200" s="4">
        <v>1969</v>
      </c>
      <c r="BA200" s="4" t="s">
        <v>21</v>
      </c>
      <c r="BB200" s="10">
        <v>2278</v>
      </c>
      <c r="BC200" s="9" t="s">
        <v>89</v>
      </c>
      <c r="BD200" s="4">
        <v>1987</v>
      </c>
      <c r="BE200" s="4" t="s">
        <v>21</v>
      </c>
      <c r="BF200" s="10">
        <v>1597</v>
      </c>
      <c r="BG200" s="9" t="s">
        <v>92</v>
      </c>
      <c r="BH200" s="4">
        <v>1989</v>
      </c>
      <c r="BI200" s="4" t="s">
        <v>11</v>
      </c>
      <c r="BJ200" s="10">
        <v>794</v>
      </c>
      <c r="BL200" s="11" t="s">
        <v>104</v>
      </c>
      <c r="BM200" s="5">
        <v>1963</v>
      </c>
      <c r="BN200" s="5" t="s">
        <v>22</v>
      </c>
      <c r="BO200" s="12">
        <v>12745</v>
      </c>
      <c r="BP200" s="11" t="s">
        <v>108</v>
      </c>
      <c r="BQ200" s="5">
        <v>1963</v>
      </c>
      <c r="BR200" s="5" t="s">
        <v>22</v>
      </c>
      <c r="BS200" s="12">
        <v>14058</v>
      </c>
      <c r="BT200" s="11" t="s">
        <v>112</v>
      </c>
      <c r="BU200" s="5">
        <v>1963</v>
      </c>
      <c r="BV200" s="5" t="s">
        <v>22</v>
      </c>
      <c r="BW200" s="12">
        <v>16762</v>
      </c>
      <c r="BX200" s="11" t="s">
        <v>116</v>
      </c>
      <c r="BY200" s="5">
        <v>1963</v>
      </c>
      <c r="BZ200" s="5" t="s">
        <v>22</v>
      </c>
      <c r="CA200" s="12">
        <v>15515</v>
      </c>
      <c r="CB200" s="11" t="s">
        <v>119</v>
      </c>
      <c r="CC200" s="5">
        <v>1963</v>
      </c>
      <c r="CD200" s="5" t="s">
        <v>22</v>
      </c>
      <c r="CE200" s="12">
        <v>1491</v>
      </c>
      <c r="CF200" s="11" t="s">
        <v>122</v>
      </c>
      <c r="CG200" s="5">
        <v>1963</v>
      </c>
      <c r="CH200" s="5" t="s">
        <v>22</v>
      </c>
      <c r="CI200" s="12">
        <v>710</v>
      </c>
      <c r="CJ200" s="11" t="s">
        <v>125</v>
      </c>
      <c r="CK200" s="5">
        <v>1963</v>
      </c>
      <c r="CL200" s="5" t="s">
        <v>22</v>
      </c>
      <c r="CM200" s="12">
        <v>702</v>
      </c>
      <c r="CN200" s="11" t="s">
        <v>128</v>
      </c>
      <c r="CO200" s="5">
        <v>1963</v>
      </c>
      <c r="CP200" s="5" t="s">
        <v>22</v>
      </c>
      <c r="CQ200" s="12">
        <v>510</v>
      </c>
      <c r="CR200" s="11" t="s">
        <v>132</v>
      </c>
      <c r="CS200" s="5">
        <v>1963</v>
      </c>
      <c r="CT200" s="5" t="s">
        <v>22</v>
      </c>
      <c r="CU200" s="12">
        <v>4.2</v>
      </c>
      <c r="CV200" s="11" t="s">
        <v>147</v>
      </c>
      <c r="CW200" s="5">
        <v>1963</v>
      </c>
      <c r="CX200" s="5" t="s">
        <v>22</v>
      </c>
      <c r="CY200" s="12">
        <v>3975</v>
      </c>
    </row>
    <row r="201" spans="1:103" ht="15.75" thickBot="1">
      <c r="A201" s="9" t="s">
        <v>10</v>
      </c>
      <c r="B201" s="4">
        <v>1964</v>
      </c>
      <c r="C201" s="4" t="s">
        <v>11</v>
      </c>
      <c r="D201" s="10">
        <v>72356</v>
      </c>
      <c r="E201" s="11" t="s">
        <v>27</v>
      </c>
      <c r="F201" s="5">
        <v>1963</v>
      </c>
      <c r="G201" s="5" t="s">
        <v>22</v>
      </c>
      <c r="H201" s="12">
        <v>47259</v>
      </c>
      <c r="I201" s="11" t="s">
        <v>31</v>
      </c>
      <c r="J201" s="5">
        <v>1963</v>
      </c>
      <c r="K201" s="5" t="s">
        <v>22</v>
      </c>
      <c r="L201" s="12">
        <v>24929</v>
      </c>
      <c r="M201" s="9" t="s">
        <v>36</v>
      </c>
      <c r="N201" s="4">
        <v>1964</v>
      </c>
      <c r="O201" s="4" t="s">
        <v>11</v>
      </c>
      <c r="P201" s="10">
        <v>5.6</v>
      </c>
      <c r="Q201" s="11" t="s">
        <v>39</v>
      </c>
      <c r="R201" s="5">
        <v>1963</v>
      </c>
      <c r="S201" s="5" t="s">
        <v>22</v>
      </c>
      <c r="T201" s="12">
        <v>5</v>
      </c>
      <c r="U201" s="11" t="s">
        <v>42</v>
      </c>
      <c r="V201" s="5">
        <v>1963</v>
      </c>
      <c r="W201" s="5" t="s">
        <v>22</v>
      </c>
      <c r="X201" s="12">
        <v>6.4</v>
      </c>
      <c r="AA201" s="11" t="s">
        <v>56</v>
      </c>
      <c r="AB201" s="5">
        <v>1969</v>
      </c>
      <c r="AC201" s="5" t="s">
        <v>22</v>
      </c>
      <c r="AD201" s="12">
        <v>72556</v>
      </c>
      <c r="AE201" s="11" t="s">
        <v>60</v>
      </c>
      <c r="AF201" s="5">
        <v>1987</v>
      </c>
      <c r="AG201" s="5" t="s">
        <v>22</v>
      </c>
      <c r="AH201" s="12">
        <v>13166</v>
      </c>
      <c r="AI201" s="11" t="s">
        <v>64</v>
      </c>
      <c r="AJ201" s="5">
        <v>1989</v>
      </c>
      <c r="AK201" s="5" t="s">
        <v>12</v>
      </c>
      <c r="AL201" s="12">
        <v>9261</v>
      </c>
      <c r="AM201" s="11" t="s">
        <v>67</v>
      </c>
      <c r="AN201" s="5">
        <v>1969</v>
      </c>
      <c r="AO201" s="5" t="s">
        <v>22</v>
      </c>
      <c r="AP201" s="12">
        <v>3.3</v>
      </c>
      <c r="AQ201" s="11" t="s">
        <v>70</v>
      </c>
      <c r="AR201" s="5">
        <v>1987</v>
      </c>
      <c r="AS201" s="5" t="s">
        <v>22</v>
      </c>
      <c r="AT201" s="12">
        <v>12.1</v>
      </c>
      <c r="AU201" s="11" t="s">
        <v>73</v>
      </c>
      <c r="AV201" s="5">
        <v>1989</v>
      </c>
      <c r="AW201" s="5" t="s">
        <v>12</v>
      </c>
      <c r="AX201" s="12">
        <v>7</v>
      </c>
      <c r="AY201" s="11" t="s">
        <v>86</v>
      </c>
      <c r="AZ201" s="5">
        <v>1969</v>
      </c>
      <c r="BA201" s="5" t="s">
        <v>22</v>
      </c>
      <c r="BB201" s="12">
        <v>2361</v>
      </c>
      <c r="BC201" s="11" t="s">
        <v>89</v>
      </c>
      <c r="BD201" s="5">
        <v>1987</v>
      </c>
      <c r="BE201" s="5" t="s">
        <v>22</v>
      </c>
      <c r="BF201" s="12">
        <v>1591</v>
      </c>
      <c r="BG201" s="11" t="s">
        <v>92</v>
      </c>
      <c r="BH201" s="5">
        <v>1989</v>
      </c>
      <c r="BI201" s="5" t="s">
        <v>12</v>
      </c>
      <c r="BJ201" s="12">
        <v>646</v>
      </c>
      <c r="BL201" s="9" t="s">
        <v>104</v>
      </c>
      <c r="BM201" s="4">
        <v>1964</v>
      </c>
      <c r="BN201" s="4" t="s">
        <v>11</v>
      </c>
      <c r="BO201" s="10">
        <v>12938</v>
      </c>
      <c r="BP201" s="9" t="s">
        <v>108</v>
      </c>
      <c r="BQ201" s="4">
        <v>1964</v>
      </c>
      <c r="BR201" s="4" t="s">
        <v>11</v>
      </c>
      <c r="BS201" s="10">
        <v>13992</v>
      </c>
      <c r="BT201" s="9" t="s">
        <v>112</v>
      </c>
      <c r="BU201" s="4">
        <v>1964</v>
      </c>
      <c r="BV201" s="4" t="s">
        <v>11</v>
      </c>
      <c r="BW201" s="10">
        <v>16747</v>
      </c>
      <c r="BX201" s="9" t="s">
        <v>116</v>
      </c>
      <c r="BY201" s="4">
        <v>1964</v>
      </c>
      <c r="BZ201" s="4" t="s">
        <v>11</v>
      </c>
      <c r="CA201" s="10">
        <v>15579</v>
      </c>
      <c r="CB201" s="9" t="s">
        <v>119</v>
      </c>
      <c r="CC201" s="4">
        <v>1964</v>
      </c>
      <c r="CD201" s="4" t="s">
        <v>11</v>
      </c>
      <c r="CE201" s="10">
        <v>1569</v>
      </c>
      <c r="CF201" s="9" t="s">
        <v>122</v>
      </c>
      <c r="CG201" s="4">
        <v>1964</v>
      </c>
      <c r="CH201" s="4" t="s">
        <v>11</v>
      </c>
      <c r="CI201" s="10">
        <v>673</v>
      </c>
      <c r="CJ201" s="9" t="s">
        <v>125</v>
      </c>
      <c r="CK201" s="4">
        <v>1964</v>
      </c>
      <c r="CL201" s="4" t="s">
        <v>11</v>
      </c>
      <c r="CM201" s="10">
        <v>651</v>
      </c>
      <c r="CN201" s="9" t="s">
        <v>128</v>
      </c>
      <c r="CO201" s="4">
        <v>1964</v>
      </c>
      <c r="CP201" s="4" t="s">
        <v>11</v>
      </c>
      <c r="CQ201" s="10">
        <v>596</v>
      </c>
      <c r="CR201" s="9" t="s">
        <v>132</v>
      </c>
      <c r="CS201" s="4">
        <v>1964</v>
      </c>
      <c r="CT201" s="4" t="s">
        <v>11</v>
      </c>
      <c r="CU201" s="10">
        <v>4</v>
      </c>
      <c r="CV201" s="9" t="s">
        <v>147</v>
      </c>
      <c r="CW201" s="4">
        <v>1964</v>
      </c>
      <c r="CX201" s="4" t="s">
        <v>11</v>
      </c>
      <c r="CY201" s="10">
        <v>4029</v>
      </c>
    </row>
    <row r="202" spans="1:103" ht="15.75" thickBot="1">
      <c r="A202" s="11" t="s">
        <v>10</v>
      </c>
      <c r="B202" s="5">
        <v>1964</v>
      </c>
      <c r="C202" s="5" t="s">
        <v>12</v>
      </c>
      <c r="D202" s="12">
        <v>72683</v>
      </c>
      <c r="E202" s="9" t="s">
        <v>27</v>
      </c>
      <c r="F202" s="4">
        <v>1964</v>
      </c>
      <c r="G202" s="4" t="s">
        <v>11</v>
      </c>
      <c r="H202" s="10">
        <v>47351</v>
      </c>
      <c r="I202" s="9" t="s">
        <v>31</v>
      </c>
      <c r="J202" s="4">
        <v>1964</v>
      </c>
      <c r="K202" s="4" t="s">
        <v>11</v>
      </c>
      <c r="L202" s="10">
        <v>25005</v>
      </c>
      <c r="M202" s="11" t="s">
        <v>36</v>
      </c>
      <c r="N202" s="5">
        <v>1964</v>
      </c>
      <c r="O202" s="5" t="s">
        <v>12</v>
      </c>
      <c r="P202" s="12">
        <v>5.4</v>
      </c>
      <c r="Q202" s="9" t="s">
        <v>39</v>
      </c>
      <c r="R202" s="4">
        <v>1964</v>
      </c>
      <c r="S202" s="4" t="s">
        <v>11</v>
      </c>
      <c r="T202" s="10">
        <v>5</v>
      </c>
      <c r="U202" s="9" t="s">
        <v>42</v>
      </c>
      <c r="V202" s="4">
        <v>1964</v>
      </c>
      <c r="W202" s="4" t="s">
        <v>11</v>
      </c>
      <c r="X202" s="10">
        <v>6.6</v>
      </c>
      <c r="AA202" s="9" t="s">
        <v>56</v>
      </c>
      <c r="AB202" s="4">
        <v>1970</v>
      </c>
      <c r="AC202" s="4" t="s">
        <v>11</v>
      </c>
      <c r="AD202" s="10">
        <v>72817</v>
      </c>
      <c r="AE202" s="9" t="s">
        <v>60</v>
      </c>
      <c r="AF202" s="4">
        <v>1988</v>
      </c>
      <c r="AG202" s="4" t="s">
        <v>11</v>
      </c>
      <c r="AH202" s="10">
        <v>13162</v>
      </c>
      <c r="AI202" s="9" t="s">
        <v>64</v>
      </c>
      <c r="AJ202" s="4">
        <v>1989</v>
      </c>
      <c r="AK202" s="4" t="s">
        <v>13</v>
      </c>
      <c r="AL202" s="10">
        <v>9186</v>
      </c>
      <c r="AM202" s="9" t="s">
        <v>67</v>
      </c>
      <c r="AN202" s="4">
        <v>1970</v>
      </c>
      <c r="AO202" s="4" t="s">
        <v>11</v>
      </c>
      <c r="AP202" s="10">
        <v>3.6</v>
      </c>
      <c r="AQ202" s="9" t="s">
        <v>70</v>
      </c>
      <c r="AR202" s="4">
        <v>1988</v>
      </c>
      <c r="AS202" s="4" t="s">
        <v>11</v>
      </c>
      <c r="AT202" s="10">
        <v>12</v>
      </c>
      <c r="AU202" s="9" t="s">
        <v>73</v>
      </c>
      <c r="AV202" s="4">
        <v>1989</v>
      </c>
      <c r="AW202" s="4" t="s">
        <v>13</v>
      </c>
      <c r="AX202" s="10">
        <v>6.6</v>
      </c>
      <c r="AY202" s="9" t="s">
        <v>86</v>
      </c>
      <c r="AZ202" s="4">
        <v>1970</v>
      </c>
      <c r="BA202" s="4" t="s">
        <v>11</v>
      </c>
      <c r="BB202" s="10">
        <v>2593</v>
      </c>
      <c r="BC202" s="9" t="s">
        <v>89</v>
      </c>
      <c r="BD202" s="4">
        <v>1988</v>
      </c>
      <c r="BE202" s="4" t="s">
        <v>11</v>
      </c>
      <c r="BF202" s="10">
        <v>1583</v>
      </c>
      <c r="BG202" s="9" t="s">
        <v>92</v>
      </c>
      <c r="BH202" s="4">
        <v>1989</v>
      </c>
      <c r="BI202" s="4" t="s">
        <v>13</v>
      </c>
      <c r="BJ202" s="10">
        <v>610</v>
      </c>
      <c r="BL202" s="11" t="s">
        <v>104</v>
      </c>
      <c r="BM202" s="5">
        <v>1964</v>
      </c>
      <c r="BN202" s="5" t="s">
        <v>12</v>
      </c>
      <c r="BO202" s="12">
        <v>13114</v>
      </c>
      <c r="BP202" s="11" t="s">
        <v>108</v>
      </c>
      <c r="BQ202" s="5">
        <v>1964</v>
      </c>
      <c r="BR202" s="5" t="s">
        <v>12</v>
      </c>
      <c r="BS202" s="12">
        <v>14033</v>
      </c>
      <c r="BT202" s="11" t="s">
        <v>112</v>
      </c>
      <c r="BU202" s="5">
        <v>1964</v>
      </c>
      <c r="BV202" s="5" t="s">
        <v>12</v>
      </c>
      <c r="BW202" s="12">
        <v>16723</v>
      </c>
      <c r="BX202" s="11" t="s">
        <v>116</v>
      </c>
      <c r="BY202" s="5">
        <v>1964</v>
      </c>
      <c r="BZ202" s="5" t="s">
        <v>12</v>
      </c>
      <c r="CA202" s="12">
        <v>15599</v>
      </c>
      <c r="CB202" s="11" t="s">
        <v>119</v>
      </c>
      <c r="CC202" s="5">
        <v>1964</v>
      </c>
      <c r="CD202" s="5" t="s">
        <v>12</v>
      </c>
      <c r="CE202" s="12">
        <v>1548</v>
      </c>
      <c r="CF202" s="11" t="s">
        <v>122</v>
      </c>
      <c r="CG202" s="5">
        <v>1964</v>
      </c>
      <c r="CH202" s="5" t="s">
        <v>12</v>
      </c>
      <c r="CI202" s="12">
        <v>633</v>
      </c>
      <c r="CJ202" s="11" t="s">
        <v>125</v>
      </c>
      <c r="CK202" s="5">
        <v>1964</v>
      </c>
      <c r="CL202" s="5" t="s">
        <v>12</v>
      </c>
      <c r="CM202" s="12">
        <v>647</v>
      </c>
      <c r="CN202" s="11" t="s">
        <v>128</v>
      </c>
      <c r="CO202" s="5">
        <v>1964</v>
      </c>
      <c r="CP202" s="5" t="s">
        <v>12</v>
      </c>
      <c r="CQ202" s="12">
        <v>547</v>
      </c>
      <c r="CR202" s="11" t="s">
        <v>132</v>
      </c>
      <c r="CS202" s="5">
        <v>1964</v>
      </c>
      <c r="CT202" s="5" t="s">
        <v>12</v>
      </c>
      <c r="CU202" s="12">
        <v>4.2</v>
      </c>
      <c r="CV202" s="11" t="s">
        <v>147</v>
      </c>
      <c r="CW202" s="5">
        <v>1964</v>
      </c>
      <c r="CX202" s="5" t="s">
        <v>12</v>
      </c>
      <c r="CY202" s="12">
        <v>3932</v>
      </c>
    </row>
    <row r="203" spans="1:103" ht="15.75" thickBot="1">
      <c r="A203" s="9" t="s">
        <v>10</v>
      </c>
      <c r="B203" s="4">
        <v>1964</v>
      </c>
      <c r="C203" s="4" t="s">
        <v>13</v>
      </c>
      <c r="D203" s="10">
        <v>72713</v>
      </c>
      <c r="E203" s="11" t="s">
        <v>27</v>
      </c>
      <c r="F203" s="5">
        <v>1964</v>
      </c>
      <c r="G203" s="5" t="s">
        <v>12</v>
      </c>
      <c r="H203" s="12">
        <v>47380</v>
      </c>
      <c r="I203" s="11" t="s">
        <v>31</v>
      </c>
      <c r="J203" s="5">
        <v>1964</v>
      </c>
      <c r="K203" s="5" t="s">
        <v>12</v>
      </c>
      <c r="L203" s="12">
        <v>25303</v>
      </c>
      <c r="M203" s="9" t="s">
        <v>36</v>
      </c>
      <c r="N203" s="4">
        <v>1964</v>
      </c>
      <c r="O203" s="4" t="s">
        <v>13</v>
      </c>
      <c r="P203" s="10">
        <v>5.4</v>
      </c>
      <c r="Q203" s="11" t="s">
        <v>39</v>
      </c>
      <c r="R203" s="5">
        <v>1964</v>
      </c>
      <c r="S203" s="5" t="s">
        <v>12</v>
      </c>
      <c r="T203" s="12">
        <v>4.8</v>
      </c>
      <c r="U203" s="11" t="s">
        <v>42</v>
      </c>
      <c r="V203" s="5">
        <v>1964</v>
      </c>
      <c r="W203" s="5" t="s">
        <v>12</v>
      </c>
      <c r="X203" s="12">
        <v>6.5</v>
      </c>
      <c r="AA203" s="11" t="s">
        <v>56</v>
      </c>
      <c r="AB203" s="5">
        <v>1970</v>
      </c>
      <c r="AC203" s="5" t="s">
        <v>12</v>
      </c>
      <c r="AD203" s="12">
        <v>73035</v>
      </c>
      <c r="AE203" s="11" t="s">
        <v>60</v>
      </c>
      <c r="AF203" s="5">
        <v>1988</v>
      </c>
      <c r="AG203" s="5" t="s">
        <v>12</v>
      </c>
      <c r="AH203" s="12">
        <v>13132</v>
      </c>
      <c r="AI203" s="11" t="s">
        <v>64</v>
      </c>
      <c r="AJ203" s="5">
        <v>1989</v>
      </c>
      <c r="AK203" s="5" t="s">
        <v>14</v>
      </c>
      <c r="AL203" s="12">
        <v>9269</v>
      </c>
      <c r="AM203" s="11" t="s">
        <v>67</v>
      </c>
      <c r="AN203" s="5">
        <v>1970</v>
      </c>
      <c r="AO203" s="5" t="s">
        <v>12</v>
      </c>
      <c r="AP203" s="12">
        <v>3.8</v>
      </c>
      <c r="AQ203" s="11" t="s">
        <v>70</v>
      </c>
      <c r="AR203" s="5">
        <v>1988</v>
      </c>
      <c r="AS203" s="5" t="s">
        <v>12</v>
      </c>
      <c r="AT203" s="12">
        <v>12.4</v>
      </c>
      <c r="AU203" s="11" t="s">
        <v>73</v>
      </c>
      <c r="AV203" s="5">
        <v>1989</v>
      </c>
      <c r="AW203" s="5" t="s">
        <v>14</v>
      </c>
      <c r="AX203" s="12">
        <v>8.1</v>
      </c>
      <c r="AY203" s="11" t="s">
        <v>86</v>
      </c>
      <c r="AZ203" s="5">
        <v>1970</v>
      </c>
      <c r="BA203" s="5" t="s">
        <v>12</v>
      </c>
      <c r="BB203" s="12">
        <v>2782</v>
      </c>
      <c r="BC203" s="11" t="s">
        <v>89</v>
      </c>
      <c r="BD203" s="5">
        <v>1988</v>
      </c>
      <c r="BE203" s="5" t="s">
        <v>12</v>
      </c>
      <c r="BF203" s="12">
        <v>1622</v>
      </c>
      <c r="BG203" s="11" t="s">
        <v>92</v>
      </c>
      <c r="BH203" s="5">
        <v>1989</v>
      </c>
      <c r="BI203" s="5" t="s">
        <v>14</v>
      </c>
      <c r="BJ203" s="12">
        <v>750</v>
      </c>
      <c r="BL203" s="9" t="s">
        <v>104</v>
      </c>
      <c r="BM203" s="4">
        <v>1964</v>
      </c>
      <c r="BN203" s="4" t="s">
        <v>13</v>
      </c>
      <c r="BO203" s="10">
        <v>13132</v>
      </c>
      <c r="BP203" s="9" t="s">
        <v>108</v>
      </c>
      <c r="BQ203" s="4">
        <v>1964</v>
      </c>
      <c r="BR203" s="4" t="s">
        <v>13</v>
      </c>
      <c r="BS203" s="10">
        <v>14016</v>
      </c>
      <c r="BT203" s="9" t="s">
        <v>112</v>
      </c>
      <c r="BU203" s="4">
        <v>1964</v>
      </c>
      <c r="BV203" s="4" t="s">
        <v>13</v>
      </c>
      <c r="BW203" s="10">
        <v>16735</v>
      </c>
      <c r="BX203" s="9" t="s">
        <v>116</v>
      </c>
      <c r="BY203" s="4">
        <v>1964</v>
      </c>
      <c r="BZ203" s="4" t="s">
        <v>13</v>
      </c>
      <c r="CA203" s="10">
        <v>15617</v>
      </c>
      <c r="CB203" s="9" t="s">
        <v>119</v>
      </c>
      <c r="CC203" s="4">
        <v>1964</v>
      </c>
      <c r="CD203" s="4" t="s">
        <v>13</v>
      </c>
      <c r="CE203" s="10">
        <v>1548</v>
      </c>
      <c r="CF203" s="9" t="s">
        <v>122</v>
      </c>
      <c r="CG203" s="4">
        <v>1964</v>
      </c>
      <c r="CH203" s="4" t="s">
        <v>13</v>
      </c>
      <c r="CI203" s="10">
        <v>637</v>
      </c>
      <c r="CJ203" s="9" t="s">
        <v>125</v>
      </c>
      <c r="CK203" s="4">
        <v>1964</v>
      </c>
      <c r="CL203" s="4" t="s">
        <v>13</v>
      </c>
      <c r="CM203" s="10">
        <v>644</v>
      </c>
      <c r="CN203" s="9" t="s">
        <v>128</v>
      </c>
      <c r="CO203" s="4">
        <v>1964</v>
      </c>
      <c r="CP203" s="4" t="s">
        <v>13</v>
      </c>
      <c r="CQ203" s="10">
        <v>567</v>
      </c>
      <c r="CR203" s="9" t="s">
        <v>132</v>
      </c>
      <c r="CS203" s="4">
        <v>1964</v>
      </c>
      <c r="CT203" s="4" t="s">
        <v>13</v>
      </c>
      <c r="CU203" s="10">
        <v>4</v>
      </c>
      <c r="CV203" s="9" t="s">
        <v>147</v>
      </c>
      <c r="CW203" s="4">
        <v>1964</v>
      </c>
      <c r="CX203" s="4" t="s">
        <v>13</v>
      </c>
      <c r="CY203" s="10">
        <v>3950</v>
      </c>
    </row>
    <row r="204" spans="1:103" ht="15.75" thickBot="1">
      <c r="A204" s="11" t="s">
        <v>10</v>
      </c>
      <c r="B204" s="5">
        <v>1964</v>
      </c>
      <c r="C204" s="5" t="s">
        <v>14</v>
      </c>
      <c r="D204" s="12">
        <v>73274</v>
      </c>
      <c r="E204" s="9" t="s">
        <v>27</v>
      </c>
      <c r="F204" s="4">
        <v>1964</v>
      </c>
      <c r="G204" s="4" t="s">
        <v>13</v>
      </c>
      <c r="H204" s="10">
        <v>47414</v>
      </c>
      <c r="I204" s="9" t="s">
        <v>31</v>
      </c>
      <c r="J204" s="4">
        <v>1964</v>
      </c>
      <c r="K204" s="4" t="s">
        <v>13</v>
      </c>
      <c r="L204" s="10">
        <v>25299</v>
      </c>
      <c r="M204" s="11" t="s">
        <v>36</v>
      </c>
      <c r="N204" s="5">
        <v>1964</v>
      </c>
      <c r="O204" s="5" t="s">
        <v>14</v>
      </c>
      <c r="P204" s="12">
        <v>5.3</v>
      </c>
      <c r="Q204" s="9" t="s">
        <v>39</v>
      </c>
      <c r="R204" s="4">
        <v>1964</v>
      </c>
      <c r="S204" s="4" t="s">
        <v>13</v>
      </c>
      <c r="T204" s="10">
        <v>4.8</v>
      </c>
      <c r="U204" s="9" t="s">
        <v>42</v>
      </c>
      <c r="V204" s="4">
        <v>1964</v>
      </c>
      <c r="W204" s="4" t="s">
        <v>13</v>
      </c>
      <c r="X204" s="10">
        <v>6.6</v>
      </c>
      <c r="AA204" s="9" t="s">
        <v>56</v>
      </c>
      <c r="AB204" s="4">
        <v>1970</v>
      </c>
      <c r="AC204" s="4" t="s">
        <v>13</v>
      </c>
      <c r="AD204" s="10">
        <v>73325</v>
      </c>
      <c r="AE204" s="9" t="s">
        <v>60</v>
      </c>
      <c r="AF204" s="4">
        <v>1988</v>
      </c>
      <c r="AG204" s="4" t="s">
        <v>13</v>
      </c>
      <c r="AH204" s="10">
        <v>13091</v>
      </c>
      <c r="AI204" s="9" t="s">
        <v>64</v>
      </c>
      <c r="AJ204" s="4">
        <v>1989</v>
      </c>
      <c r="AK204" s="4" t="s">
        <v>15</v>
      </c>
      <c r="AL204" s="10">
        <v>9318</v>
      </c>
      <c r="AM204" s="9" t="s">
        <v>67</v>
      </c>
      <c r="AN204" s="4">
        <v>1970</v>
      </c>
      <c r="AO204" s="4" t="s">
        <v>13</v>
      </c>
      <c r="AP204" s="10">
        <v>4</v>
      </c>
      <c r="AQ204" s="9" t="s">
        <v>70</v>
      </c>
      <c r="AR204" s="4">
        <v>1988</v>
      </c>
      <c r="AS204" s="4" t="s">
        <v>13</v>
      </c>
      <c r="AT204" s="10">
        <v>12.7</v>
      </c>
      <c r="AU204" s="9" t="s">
        <v>73</v>
      </c>
      <c r="AV204" s="4">
        <v>1989</v>
      </c>
      <c r="AW204" s="4" t="s">
        <v>15</v>
      </c>
      <c r="AX204" s="10">
        <v>7.9</v>
      </c>
      <c r="AY204" s="9" t="s">
        <v>86</v>
      </c>
      <c r="AZ204" s="4">
        <v>1970</v>
      </c>
      <c r="BA204" s="4" t="s">
        <v>13</v>
      </c>
      <c r="BB204" s="10">
        <v>2958</v>
      </c>
      <c r="BC204" s="9" t="s">
        <v>89</v>
      </c>
      <c r="BD204" s="4">
        <v>1988</v>
      </c>
      <c r="BE204" s="4" t="s">
        <v>13</v>
      </c>
      <c r="BF204" s="10">
        <v>1662</v>
      </c>
      <c r="BG204" s="9" t="s">
        <v>92</v>
      </c>
      <c r="BH204" s="4">
        <v>1989</v>
      </c>
      <c r="BI204" s="4" t="s">
        <v>15</v>
      </c>
      <c r="BJ204" s="10">
        <v>740</v>
      </c>
      <c r="BL204" s="11" t="s">
        <v>104</v>
      </c>
      <c r="BM204" s="5">
        <v>1964</v>
      </c>
      <c r="BN204" s="5" t="s">
        <v>14</v>
      </c>
      <c r="BO204" s="12">
        <v>13227</v>
      </c>
      <c r="BP204" s="11" t="s">
        <v>108</v>
      </c>
      <c r="BQ204" s="5">
        <v>1964</v>
      </c>
      <c r="BR204" s="5" t="s">
        <v>14</v>
      </c>
      <c r="BS204" s="12">
        <v>14122</v>
      </c>
      <c r="BT204" s="11" t="s">
        <v>112</v>
      </c>
      <c r="BU204" s="5">
        <v>1964</v>
      </c>
      <c r="BV204" s="5" t="s">
        <v>14</v>
      </c>
      <c r="BW204" s="12">
        <v>16769</v>
      </c>
      <c r="BX204" s="11" t="s">
        <v>116</v>
      </c>
      <c r="BY204" s="5">
        <v>1964</v>
      </c>
      <c r="BZ204" s="5" t="s">
        <v>14</v>
      </c>
      <c r="CA204" s="12">
        <v>15705</v>
      </c>
      <c r="CB204" s="11" t="s">
        <v>119</v>
      </c>
      <c r="CC204" s="5">
        <v>1964</v>
      </c>
      <c r="CD204" s="5" t="s">
        <v>14</v>
      </c>
      <c r="CE204" s="12">
        <v>1576</v>
      </c>
      <c r="CF204" s="11" t="s">
        <v>122</v>
      </c>
      <c r="CG204" s="5">
        <v>1964</v>
      </c>
      <c r="CH204" s="5" t="s">
        <v>14</v>
      </c>
      <c r="CI204" s="12">
        <v>621</v>
      </c>
      <c r="CJ204" s="11" t="s">
        <v>125</v>
      </c>
      <c r="CK204" s="5">
        <v>1964</v>
      </c>
      <c r="CL204" s="5" t="s">
        <v>14</v>
      </c>
      <c r="CM204" s="12">
        <v>631</v>
      </c>
      <c r="CN204" s="11" t="s">
        <v>128</v>
      </c>
      <c r="CO204" s="5">
        <v>1964</v>
      </c>
      <c r="CP204" s="5" t="s">
        <v>14</v>
      </c>
      <c r="CQ204" s="12">
        <v>589</v>
      </c>
      <c r="CR204" s="11" t="s">
        <v>132</v>
      </c>
      <c r="CS204" s="5">
        <v>1964</v>
      </c>
      <c r="CT204" s="5" t="s">
        <v>14</v>
      </c>
      <c r="CU204" s="12">
        <v>3.9</v>
      </c>
      <c r="CV204" s="11" t="s">
        <v>147</v>
      </c>
      <c r="CW204" s="5">
        <v>1964</v>
      </c>
      <c r="CX204" s="5" t="s">
        <v>14</v>
      </c>
      <c r="CY204" s="12">
        <v>3918</v>
      </c>
    </row>
    <row r="205" spans="1:103" ht="15.75" thickBot="1">
      <c r="A205" s="9" t="s">
        <v>10</v>
      </c>
      <c r="B205" s="4">
        <v>1964</v>
      </c>
      <c r="C205" s="4" t="s">
        <v>15</v>
      </c>
      <c r="D205" s="10">
        <v>73395</v>
      </c>
      <c r="E205" s="11" t="s">
        <v>27</v>
      </c>
      <c r="F205" s="5">
        <v>1964</v>
      </c>
      <c r="G205" s="5" t="s">
        <v>14</v>
      </c>
      <c r="H205" s="12">
        <v>47662</v>
      </c>
      <c r="I205" s="11" t="s">
        <v>31</v>
      </c>
      <c r="J205" s="5">
        <v>1964</v>
      </c>
      <c r="K205" s="5" t="s">
        <v>14</v>
      </c>
      <c r="L205" s="12">
        <v>25612</v>
      </c>
      <c r="M205" s="9" t="s">
        <v>36</v>
      </c>
      <c r="N205" s="4">
        <v>1964</v>
      </c>
      <c r="O205" s="4" t="s">
        <v>15</v>
      </c>
      <c r="P205" s="10">
        <v>5.0999999999999996</v>
      </c>
      <c r="Q205" s="11" t="s">
        <v>39</v>
      </c>
      <c r="R205" s="5">
        <v>1964</v>
      </c>
      <c r="S205" s="5" t="s">
        <v>14</v>
      </c>
      <c r="T205" s="12">
        <v>4.8</v>
      </c>
      <c r="U205" s="11" t="s">
        <v>42</v>
      </c>
      <c r="V205" s="5">
        <v>1964</v>
      </c>
      <c r="W205" s="5" t="s">
        <v>14</v>
      </c>
      <c r="X205" s="12">
        <v>6.4</v>
      </c>
      <c r="AA205" s="11" t="s">
        <v>56</v>
      </c>
      <c r="AB205" s="5">
        <v>1970</v>
      </c>
      <c r="AC205" s="5" t="s">
        <v>14</v>
      </c>
      <c r="AD205" s="12">
        <v>73481</v>
      </c>
      <c r="AE205" s="11" t="s">
        <v>60</v>
      </c>
      <c r="AF205" s="5">
        <v>1988</v>
      </c>
      <c r="AG205" s="5" t="s">
        <v>14</v>
      </c>
      <c r="AH205" s="12">
        <v>13115</v>
      </c>
      <c r="AI205" s="11" t="s">
        <v>64</v>
      </c>
      <c r="AJ205" s="5">
        <v>1989</v>
      </c>
      <c r="AK205" s="5" t="s">
        <v>16</v>
      </c>
      <c r="AL205" s="12">
        <v>9268</v>
      </c>
      <c r="AM205" s="11" t="s">
        <v>67</v>
      </c>
      <c r="AN205" s="5">
        <v>1970</v>
      </c>
      <c r="AO205" s="5" t="s">
        <v>14</v>
      </c>
      <c r="AP205" s="12">
        <v>4.0999999999999996</v>
      </c>
      <c r="AQ205" s="11" t="s">
        <v>70</v>
      </c>
      <c r="AR205" s="5">
        <v>1988</v>
      </c>
      <c r="AS205" s="5" t="s">
        <v>14</v>
      </c>
      <c r="AT205" s="12">
        <v>12.2</v>
      </c>
      <c r="AU205" s="11" t="s">
        <v>73</v>
      </c>
      <c r="AV205" s="5">
        <v>1989</v>
      </c>
      <c r="AW205" s="5" t="s">
        <v>16</v>
      </c>
      <c r="AX205" s="12">
        <v>8.1999999999999993</v>
      </c>
      <c r="AY205" s="11" t="s">
        <v>86</v>
      </c>
      <c r="AZ205" s="5">
        <v>1970</v>
      </c>
      <c r="BA205" s="5" t="s">
        <v>14</v>
      </c>
      <c r="BB205" s="12">
        <v>3046</v>
      </c>
      <c r="BC205" s="11" t="s">
        <v>89</v>
      </c>
      <c r="BD205" s="5">
        <v>1988</v>
      </c>
      <c r="BE205" s="5" t="s">
        <v>14</v>
      </c>
      <c r="BF205" s="12">
        <v>1596</v>
      </c>
      <c r="BG205" s="11" t="s">
        <v>92</v>
      </c>
      <c r="BH205" s="5">
        <v>1989</v>
      </c>
      <c r="BI205" s="5" t="s">
        <v>16</v>
      </c>
      <c r="BJ205" s="12">
        <v>761</v>
      </c>
      <c r="BL205" s="9" t="s">
        <v>104</v>
      </c>
      <c r="BM205" s="4">
        <v>1964</v>
      </c>
      <c r="BN205" s="4" t="s">
        <v>15</v>
      </c>
      <c r="BO205" s="10">
        <v>13343</v>
      </c>
      <c r="BP205" s="9" t="s">
        <v>108</v>
      </c>
      <c r="BQ205" s="4">
        <v>1964</v>
      </c>
      <c r="BR205" s="4" t="s">
        <v>15</v>
      </c>
      <c r="BS205" s="10">
        <v>14050</v>
      </c>
      <c r="BT205" s="9" t="s">
        <v>112</v>
      </c>
      <c r="BU205" s="4">
        <v>1964</v>
      </c>
      <c r="BV205" s="4" t="s">
        <v>15</v>
      </c>
      <c r="BW205" s="10">
        <v>16946</v>
      </c>
      <c r="BX205" s="9" t="s">
        <v>116</v>
      </c>
      <c r="BY205" s="4">
        <v>1964</v>
      </c>
      <c r="BZ205" s="4" t="s">
        <v>15</v>
      </c>
      <c r="CA205" s="10">
        <v>15665</v>
      </c>
      <c r="CB205" s="9" t="s">
        <v>119</v>
      </c>
      <c r="CC205" s="4">
        <v>1964</v>
      </c>
      <c r="CD205" s="4" t="s">
        <v>15</v>
      </c>
      <c r="CE205" s="10">
        <v>1547</v>
      </c>
      <c r="CF205" s="9" t="s">
        <v>122</v>
      </c>
      <c r="CG205" s="4">
        <v>1964</v>
      </c>
      <c r="CH205" s="4" t="s">
        <v>15</v>
      </c>
      <c r="CI205" s="10">
        <v>570</v>
      </c>
      <c r="CJ205" s="9" t="s">
        <v>125</v>
      </c>
      <c r="CK205" s="4">
        <v>1964</v>
      </c>
      <c r="CL205" s="4" t="s">
        <v>15</v>
      </c>
      <c r="CM205" s="10">
        <v>608</v>
      </c>
      <c r="CN205" s="9" t="s">
        <v>128</v>
      </c>
      <c r="CO205" s="4">
        <v>1964</v>
      </c>
      <c r="CP205" s="4" t="s">
        <v>15</v>
      </c>
      <c r="CQ205" s="10">
        <v>523</v>
      </c>
      <c r="CR205" s="9" t="s">
        <v>132</v>
      </c>
      <c r="CS205" s="4">
        <v>1964</v>
      </c>
      <c r="CT205" s="4" t="s">
        <v>15</v>
      </c>
      <c r="CU205" s="10">
        <v>3.7</v>
      </c>
      <c r="CV205" s="9" t="s">
        <v>147</v>
      </c>
      <c r="CW205" s="4">
        <v>1964</v>
      </c>
      <c r="CX205" s="4" t="s">
        <v>15</v>
      </c>
      <c r="CY205" s="10">
        <v>3764</v>
      </c>
    </row>
    <row r="206" spans="1:103" ht="15.75" thickBot="1">
      <c r="A206" s="11" t="s">
        <v>10</v>
      </c>
      <c r="B206" s="5">
        <v>1964</v>
      </c>
      <c r="C206" s="5" t="s">
        <v>16</v>
      </c>
      <c r="D206" s="12">
        <v>73032</v>
      </c>
      <c r="E206" s="9" t="s">
        <v>27</v>
      </c>
      <c r="F206" s="4">
        <v>1964</v>
      </c>
      <c r="G206" s="4" t="s">
        <v>15</v>
      </c>
      <c r="H206" s="10">
        <v>47787</v>
      </c>
      <c r="I206" s="9" t="s">
        <v>31</v>
      </c>
      <c r="J206" s="4">
        <v>1964</v>
      </c>
      <c r="K206" s="4" t="s">
        <v>15</v>
      </c>
      <c r="L206" s="10">
        <v>25608</v>
      </c>
      <c r="M206" s="11" t="s">
        <v>36</v>
      </c>
      <c r="N206" s="5">
        <v>1964</v>
      </c>
      <c r="O206" s="5" t="s">
        <v>16</v>
      </c>
      <c r="P206" s="12">
        <v>5.2</v>
      </c>
      <c r="Q206" s="9" t="s">
        <v>39</v>
      </c>
      <c r="R206" s="4">
        <v>1964</v>
      </c>
      <c r="S206" s="4" t="s">
        <v>15</v>
      </c>
      <c r="T206" s="10">
        <v>4.5</v>
      </c>
      <c r="U206" s="9" t="s">
        <v>42</v>
      </c>
      <c r="V206" s="4">
        <v>1964</v>
      </c>
      <c r="W206" s="4" t="s">
        <v>15</v>
      </c>
      <c r="X206" s="10">
        <v>6.3</v>
      </c>
      <c r="AA206" s="9" t="s">
        <v>56</v>
      </c>
      <c r="AB206" s="4">
        <v>1970</v>
      </c>
      <c r="AC206" s="4" t="s">
        <v>15</v>
      </c>
      <c r="AD206" s="10">
        <v>73300</v>
      </c>
      <c r="AE206" s="9" t="s">
        <v>60</v>
      </c>
      <c r="AF206" s="4">
        <v>1988</v>
      </c>
      <c r="AG206" s="4" t="s">
        <v>15</v>
      </c>
      <c r="AH206" s="10">
        <v>13109</v>
      </c>
      <c r="AI206" s="9" t="s">
        <v>64</v>
      </c>
      <c r="AJ206" s="4">
        <v>1989</v>
      </c>
      <c r="AK206" s="4" t="s">
        <v>17</v>
      </c>
      <c r="AL206" s="10">
        <v>9380</v>
      </c>
      <c r="AM206" s="9" t="s">
        <v>67</v>
      </c>
      <c r="AN206" s="4">
        <v>1970</v>
      </c>
      <c r="AO206" s="4" t="s">
        <v>15</v>
      </c>
      <c r="AP206" s="10">
        <v>4.4000000000000004</v>
      </c>
      <c r="AQ206" s="9" t="s">
        <v>70</v>
      </c>
      <c r="AR206" s="4">
        <v>1988</v>
      </c>
      <c r="AS206" s="4" t="s">
        <v>15</v>
      </c>
      <c r="AT206" s="10">
        <v>12.3</v>
      </c>
      <c r="AU206" s="9" t="s">
        <v>73</v>
      </c>
      <c r="AV206" s="4">
        <v>1989</v>
      </c>
      <c r="AW206" s="4" t="s">
        <v>17</v>
      </c>
      <c r="AX206" s="10">
        <v>8.8000000000000007</v>
      </c>
      <c r="AY206" s="9" t="s">
        <v>86</v>
      </c>
      <c r="AZ206" s="4">
        <v>1970</v>
      </c>
      <c r="BA206" s="4" t="s">
        <v>15</v>
      </c>
      <c r="BB206" s="10">
        <v>3211</v>
      </c>
      <c r="BC206" s="9" t="s">
        <v>89</v>
      </c>
      <c r="BD206" s="4">
        <v>1988</v>
      </c>
      <c r="BE206" s="4" t="s">
        <v>15</v>
      </c>
      <c r="BF206" s="10">
        <v>1615</v>
      </c>
      <c r="BG206" s="9" t="s">
        <v>92</v>
      </c>
      <c r="BH206" s="4">
        <v>1989</v>
      </c>
      <c r="BI206" s="4" t="s">
        <v>17</v>
      </c>
      <c r="BJ206" s="10">
        <v>822</v>
      </c>
      <c r="BL206" s="11" t="s">
        <v>104</v>
      </c>
      <c r="BM206" s="5">
        <v>1964</v>
      </c>
      <c r="BN206" s="5" t="s">
        <v>16</v>
      </c>
      <c r="BO206" s="12">
        <v>13227</v>
      </c>
      <c r="BP206" s="11" t="s">
        <v>108</v>
      </c>
      <c r="BQ206" s="5">
        <v>1964</v>
      </c>
      <c r="BR206" s="5" t="s">
        <v>16</v>
      </c>
      <c r="BS206" s="12">
        <v>14051</v>
      </c>
      <c r="BT206" s="11" t="s">
        <v>112</v>
      </c>
      <c r="BU206" s="5">
        <v>1964</v>
      </c>
      <c r="BV206" s="5" t="s">
        <v>16</v>
      </c>
      <c r="BW206" s="12">
        <v>16947</v>
      </c>
      <c r="BX206" s="11" t="s">
        <v>116</v>
      </c>
      <c r="BY206" s="5">
        <v>1964</v>
      </c>
      <c r="BZ206" s="5" t="s">
        <v>16</v>
      </c>
      <c r="CA206" s="12">
        <v>15534</v>
      </c>
      <c r="CB206" s="11" t="s">
        <v>119</v>
      </c>
      <c r="CC206" s="5">
        <v>1964</v>
      </c>
      <c r="CD206" s="5" t="s">
        <v>16</v>
      </c>
      <c r="CE206" s="12">
        <v>1554</v>
      </c>
      <c r="CF206" s="11" t="s">
        <v>122</v>
      </c>
      <c r="CG206" s="5">
        <v>1964</v>
      </c>
      <c r="CH206" s="5" t="s">
        <v>16</v>
      </c>
      <c r="CI206" s="12">
        <v>623</v>
      </c>
      <c r="CJ206" s="11" t="s">
        <v>125</v>
      </c>
      <c r="CK206" s="5">
        <v>1964</v>
      </c>
      <c r="CL206" s="5" t="s">
        <v>16</v>
      </c>
      <c r="CM206" s="12">
        <v>558</v>
      </c>
      <c r="CN206" s="11" t="s">
        <v>128</v>
      </c>
      <c r="CO206" s="5">
        <v>1964</v>
      </c>
      <c r="CP206" s="5" t="s">
        <v>16</v>
      </c>
      <c r="CQ206" s="12">
        <v>552</v>
      </c>
      <c r="CR206" s="11" t="s">
        <v>132</v>
      </c>
      <c r="CS206" s="5">
        <v>1964</v>
      </c>
      <c r="CT206" s="5" t="s">
        <v>16</v>
      </c>
      <c r="CU206" s="12">
        <v>3.7</v>
      </c>
      <c r="CV206" s="11" t="s">
        <v>147</v>
      </c>
      <c r="CW206" s="5">
        <v>1964</v>
      </c>
      <c r="CX206" s="5" t="s">
        <v>16</v>
      </c>
      <c r="CY206" s="12">
        <v>3814</v>
      </c>
    </row>
    <row r="207" spans="1:103" ht="15.75" thickBot="1">
      <c r="A207" s="9" t="s">
        <v>10</v>
      </c>
      <c r="B207" s="4">
        <v>1964</v>
      </c>
      <c r="C207" s="4" t="s">
        <v>17</v>
      </c>
      <c r="D207" s="10">
        <v>73007</v>
      </c>
      <c r="E207" s="11" t="s">
        <v>27</v>
      </c>
      <c r="F207" s="5">
        <v>1964</v>
      </c>
      <c r="G207" s="5" t="s">
        <v>16</v>
      </c>
      <c r="H207" s="12">
        <v>47555</v>
      </c>
      <c r="I207" s="11" t="s">
        <v>31</v>
      </c>
      <c r="J207" s="5">
        <v>1964</v>
      </c>
      <c r="K207" s="5" t="s">
        <v>16</v>
      </c>
      <c r="L207" s="12">
        <v>25477</v>
      </c>
      <c r="M207" s="9" t="s">
        <v>36</v>
      </c>
      <c r="N207" s="4">
        <v>1964</v>
      </c>
      <c r="O207" s="4" t="s">
        <v>17</v>
      </c>
      <c r="P207" s="10">
        <v>4.9000000000000004</v>
      </c>
      <c r="Q207" s="11" t="s">
        <v>39</v>
      </c>
      <c r="R207" s="5">
        <v>1964</v>
      </c>
      <c r="S207" s="5" t="s">
        <v>16</v>
      </c>
      <c r="T207" s="12">
        <v>4.7</v>
      </c>
      <c r="U207" s="11" t="s">
        <v>42</v>
      </c>
      <c r="V207" s="5">
        <v>1964</v>
      </c>
      <c r="W207" s="5" t="s">
        <v>16</v>
      </c>
      <c r="X207" s="12">
        <v>6.2</v>
      </c>
      <c r="AA207" s="11" t="s">
        <v>56</v>
      </c>
      <c r="AB207" s="5">
        <v>1970</v>
      </c>
      <c r="AC207" s="5" t="s">
        <v>16</v>
      </c>
      <c r="AD207" s="12">
        <v>73220</v>
      </c>
      <c r="AE207" s="11" t="s">
        <v>60</v>
      </c>
      <c r="AF207" s="5">
        <v>1988</v>
      </c>
      <c r="AG207" s="5" t="s">
        <v>16</v>
      </c>
      <c r="AH207" s="12">
        <v>13021</v>
      </c>
      <c r="AI207" s="11" t="s">
        <v>64</v>
      </c>
      <c r="AJ207" s="5">
        <v>1989</v>
      </c>
      <c r="AK207" s="5" t="s">
        <v>18</v>
      </c>
      <c r="AL207" s="12">
        <v>9341</v>
      </c>
      <c r="AM207" s="11" t="s">
        <v>67</v>
      </c>
      <c r="AN207" s="5">
        <v>1970</v>
      </c>
      <c r="AO207" s="5" t="s">
        <v>16</v>
      </c>
      <c r="AP207" s="12">
        <v>4.5</v>
      </c>
      <c r="AQ207" s="11" t="s">
        <v>70</v>
      </c>
      <c r="AR207" s="5">
        <v>1988</v>
      </c>
      <c r="AS207" s="5" t="s">
        <v>16</v>
      </c>
      <c r="AT207" s="12">
        <v>11.5</v>
      </c>
      <c r="AU207" s="11" t="s">
        <v>73</v>
      </c>
      <c r="AV207" s="5">
        <v>1989</v>
      </c>
      <c r="AW207" s="5" t="s">
        <v>18</v>
      </c>
      <c r="AX207" s="12">
        <v>8.8000000000000007</v>
      </c>
      <c r="AY207" s="11" t="s">
        <v>86</v>
      </c>
      <c r="AZ207" s="5">
        <v>1970</v>
      </c>
      <c r="BA207" s="5" t="s">
        <v>16</v>
      </c>
      <c r="BB207" s="12">
        <v>3274</v>
      </c>
      <c r="BC207" s="11" t="s">
        <v>89</v>
      </c>
      <c r="BD207" s="5">
        <v>1988</v>
      </c>
      <c r="BE207" s="5" t="s">
        <v>16</v>
      </c>
      <c r="BF207" s="12">
        <v>1501</v>
      </c>
      <c r="BG207" s="11" t="s">
        <v>92</v>
      </c>
      <c r="BH207" s="5">
        <v>1989</v>
      </c>
      <c r="BI207" s="5" t="s">
        <v>18</v>
      </c>
      <c r="BJ207" s="12">
        <v>823</v>
      </c>
      <c r="BL207" s="9" t="s">
        <v>104</v>
      </c>
      <c r="BM207" s="4">
        <v>1964</v>
      </c>
      <c r="BN207" s="4" t="s">
        <v>17</v>
      </c>
      <c r="BO207" s="10">
        <v>13273</v>
      </c>
      <c r="BP207" s="9" t="s">
        <v>108</v>
      </c>
      <c r="BQ207" s="4">
        <v>1964</v>
      </c>
      <c r="BR207" s="4" t="s">
        <v>17</v>
      </c>
      <c r="BS207" s="10">
        <v>14021</v>
      </c>
      <c r="BT207" s="9" t="s">
        <v>112</v>
      </c>
      <c r="BU207" s="4">
        <v>1964</v>
      </c>
      <c r="BV207" s="4" t="s">
        <v>17</v>
      </c>
      <c r="BW207" s="10">
        <v>16818</v>
      </c>
      <c r="BX207" s="9" t="s">
        <v>116</v>
      </c>
      <c r="BY207" s="4">
        <v>1964</v>
      </c>
      <c r="BZ207" s="4" t="s">
        <v>17</v>
      </c>
      <c r="CA207" s="10">
        <v>15593</v>
      </c>
      <c r="CB207" s="9" t="s">
        <v>119</v>
      </c>
      <c r="CC207" s="4">
        <v>1964</v>
      </c>
      <c r="CD207" s="4" t="s">
        <v>17</v>
      </c>
      <c r="CE207" s="10">
        <v>1422</v>
      </c>
      <c r="CF207" s="9" t="s">
        <v>122</v>
      </c>
      <c r="CG207" s="4">
        <v>1964</v>
      </c>
      <c r="CH207" s="4" t="s">
        <v>17</v>
      </c>
      <c r="CI207" s="10">
        <v>557</v>
      </c>
      <c r="CJ207" s="9" t="s">
        <v>125</v>
      </c>
      <c r="CK207" s="4">
        <v>1964</v>
      </c>
      <c r="CL207" s="4" t="s">
        <v>17</v>
      </c>
      <c r="CM207" s="10">
        <v>572</v>
      </c>
      <c r="CN207" s="9" t="s">
        <v>128</v>
      </c>
      <c r="CO207" s="4">
        <v>1964</v>
      </c>
      <c r="CP207" s="4" t="s">
        <v>17</v>
      </c>
      <c r="CQ207" s="10">
        <v>544</v>
      </c>
      <c r="CR207" s="9" t="s">
        <v>132</v>
      </c>
      <c r="CS207" s="4">
        <v>1964</v>
      </c>
      <c r="CT207" s="4" t="s">
        <v>17</v>
      </c>
      <c r="CU207" s="10">
        <v>3.5</v>
      </c>
      <c r="CV207" s="9" t="s">
        <v>147</v>
      </c>
      <c r="CW207" s="4">
        <v>1964</v>
      </c>
      <c r="CX207" s="4" t="s">
        <v>17</v>
      </c>
      <c r="CY207" s="10">
        <v>3608</v>
      </c>
    </row>
    <row r="208" spans="1:103" ht="15.75" thickBot="1">
      <c r="A208" s="11" t="s">
        <v>10</v>
      </c>
      <c r="B208" s="5">
        <v>1964</v>
      </c>
      <c r="C208" s="5" t="s">
        <v>18</v>
      </c>
      <c r="D208" s="12">
        <v>73118</v>
      </c>
      <c r="E208" s="9" t="s">
        <v>27</v>
      </c>
      <c r="F208" s="4">
        <v>1964</v>
      </c>
      <c r="G208" s="4" t="s">
        <v>17</v>
      </c>
      <c r="H208" s="10">
        <v>47734</v>
      </c>
      <c r="I208" s="9" t="s">
        <v>31</v>
      </c>
      <c r="J208" s="4">
        <v>1964</v>
      </c>
      <c r="K208" s="4" t="s">
        <v>17</v>
      </c>
      <c r="L208" s="10">
        <v>25273</v>
      </c>
      <c r="M208" s="11" t="s">
        <v>36</v>
      </c>
      <c r="N208" s="5">
        <v>1964</v>
      </c>
      <c r="O208" s="5" t="s">
        <v>18</v>
      </c>
      <c r="P208" s="12">
        <v>5</v>
      </c>
      <c r="Q208" s="9" t="s">
        <v>39</v>
      </c>
      <c r="R208" s="4">
        <v>1964</v>
      </c>
      <c r="S208" s="4" t="s">
        <v>17</v>
      </c>
      <c r="T208" s="10">
        <v>4.4000000000000004</v>
      </c>
      <c r="U208" s="9" t="s">
        <v>42</v>
      </c>
      <c r="V208" s="4">
        <v>1964</v>
      </c>
      <c r="W208" s="4" t="s">
        <v>17</v>
      </c>
      <c r="X208" s="10">
        <v>6</v>
      </c>
      <c r="AA208" s="9" t="s">
        <v>56</v>
      </c>
      <c r="AB208" s="4">
        <v>1970</v>
      </c>
      <c r="AC208" s="4" t="s">
        <v>17</v>
      </c>
      <c r="AD208" s="10">
        <v>73645</v>
      </c>
      <c r="AE208" s="9" t="s">
        <v>60</v>
      </c>
      <c r="AF208" s="4">
        <v>1988</v>
      </c>
      <c r="AG208" s="4" t="s">
        <v>17</v>
      </c>
      <c r="AH208" s="10">
        <v>13288</v>
      </c>
      <c r="AI208" s="9" t="s">
        <v>64</v>
      </c>
      <c r="AJ208" s="4">
        <v>1989</v>
      </c>
      <c r="AK208" s="4" t="s">
        <v>19</v>
      </c>
      <c r="AL208" s="10">
        <v>9330</v>
      </c>
      <c r="AM208" s="9" t="s">
        <v>67</v>
      </c>
      <c r="AN208" s="4">
        <v>1970</v>
      </c>
      <c r="AO208" s="4" t="s">
        <v>17</v>
      </c>
      <c r="AP208" s="10">
        <v>4.5999999999999996</v>
      </c>
      <c r="AQ208" s="9" t="s">
        <v>70</v>
      </c>
      <c r="AR208" s="4">
        <v>1988</v>
      </c>
      <c r="AS208" s="4" t="s">
        <v>17</v>
      </c>
      <c r="AT208" s="10">
        <v>11.6</v>
      </c>
      <c r="AU208" s="9" t="s">
        <v>73</v>
      </c>
      <c r="AV208" s="4">
        <v>1989</v>
      </c>
      <c r="AW208" s="4" t="s">
        <v>19</v>
      </c>
      <c r="AX208" s="10">
        <v>8.1</v>
      </c>
      <c r="AY208" s="9" t="s">
        <v>86</v>
      </c>
      <c r="AZ208" s="4">
        <v>1970</v>
      </c>
      <c r="BA208" s="4" t="s">
        <v>17</v>
      </c>
      <c r="BB208" s="10">
        <v>3423</v>
      </c>
      <c r="BC208" s="9" t="s">
        <v>89</v>
      </c>
      <c r="BD208" s="4">
        <v>1988</v>
      </c>
      <c r="BE208" s="4" t="s">
        <v>17</v>
      </c>
      <c r="BF208" s="10">
        <v>1538</v>
      </c>
      <c r="BG208" s="9" t="s">
        <v>92</v>
      </c>
      <c r="BH208" s="4">
        <v>1989</v>
      </c>
      <c r="BI208" s="4" t="s">
        <v>19</v>
      </c>
      <c r="BJ208" s="10">
        <v>760</v>
      </c>
      <c r="BL208" s="11" t="s">
        <v>104</v>
      </c>
      <c r="BM208" s="5">
        <v>1964</v>
      </c>
      <c r="BN208" s="5" t="s">
        <v>18</v>
      </c>
      <c r="BO208" s="12">
        <v>13454</v>
      </c>
      <c r="BP208" s="11" t="s">
        <v>108</v>
      </c>
      <c r="BQ208" s="5">
        <v>1964</v>
      </c>
      <c r="BR208" s="5" t="s">
        <v>18</v>
      </c>
      <c r="BS208" s="12">
        <v>14122</v>
      </c>
      <c r="BT208" s="11" t="s">
        <v>112</v>
      </c>
      <c r="BU208" s="5">
        <v>1964</v>
      </c>
      <c r="BV208" s="5" t="s">
        <v>18</v>
      </c>
      <c r="BW208" s="12">
        <v>16691</v>
      </c>
      <c r="BX208" s="11" t="s">
        <v>116</v>
      </c>
      <c r="BY208" s="5">
        <v>1964</v>
      </c>
      <c r="BZ208" s="5" t="s">
        <v>18</v>
      </c>
      <c r="CA208" s="12">
        <v>15647</v>
      </c>
      <c r="CB208" s="11" t="s">
        <v>119</v>
      </c>
      <c r="CC208" s="5">
        <v>1964</v>
      </c>
      <c r="CD208" s="5" t="s">
        <v>18</v>
      </c>
      <c r="CE208" s="12">
        <v>1544</v>
      </c>
      <c r="CF208" s="11" t="s">
        <v>122</v>
      </c>
      <c r="CG208" s="5">
        <v>1964</v>
      </c>
      <c r="CH208" s="5" t="s">
        <v>18</v>
      </c>
      <c r="CI208" s="12">
        <v>570</v>
      </c>
      <c r="CJ208" s="11" t="s">
        <v>125</v>
      </c>
      <c r="CK208" s="5">
        <v>1964</v>
      </c>
      <c r="CL208" s="5" t="s">
        <v>18</v>
      </c>
      <c r="CM208" s="12">
        <v>547</v>
      </c>
      <c r="CN208" s="11" t="s">
        <v>128</v>
      </c>
      <c r="CO208" s="5">
        <v>1964</v>
      </c>
      <c r="CP208" s="5" t="s">
        <v>18</v>
      </c>
      <c r="CQ208" s="12">
        <v>546</v>
      </c>
      <c r="CR208" s="11" t="s">
        <v>132</v>
      </c>
      <c r="CS208" s="5">
        <v>1964</v>
      </c>
      <c r="CT208" s="5" t="s">
        <v>18</v>
      </c>
      <c r="CU208" s="12">
        <v>3.6</v>
      </c>
      <c r="CV208" s="11" t="s">
        <v>147</v>
      </c>
      <c r="CW208" s="5">
        <v>1964</v>
      </c>
      <c r="CX208" s="5" t="s">
        <v>18</v>
      </c>
      <c r="CY208" s="12">
        <v>3655</v>
      </c>
    </row>
    <row r="209" spans="1:103" ht="15.75" thickBot="1">
      <c r="A209" s="9" t="s">
        <v>10</v>
      </c>
      <c r="B209" s="4">
        <v>1964</v>
      </c>
      <c r="C209" s="4" t="s">
        <v>19</v>
      </c>
      <c r="D209" s="10">
        <v>73290</v>
      </c>
      <c r="E209" s="11" t="s">
        <v>27</v>
      </c>
      <c r="F209" s="5">
        <v>1964</v>
      </c>
      <c r="G209" s="5" t="s">
        <v>18</v>
      </c>
      <c r="H209" s="12">
        <v>47695</v>
      </c>
      <c r="I209" s="11" t="s">
        <v>31</v>
      </c>
      <c r="J209" s="5">
        <v>1964</v>
      </c>
      <c r="K209" s="5" t="s">
        <v>18</v>
      </c>
      <c r="L209" s="12">
        <v>25423</v>
      </c>
      <c r="M209" s="9" t="s">
        <v>36</v>
      </c>
      <c r="N209" s="4">
        <v>1964</v>
      </c>
      <c r="O209" s="4" t="s">
        <v>19</v>
      </c>
      <c r="P209" s="10">
        <v>5.0999999999999996</v>
      </c>
      <c r="Q209" s="11" t="s">
        <v>39</v>
      </c>
      <c r="R209" s="5">
        <v>1964</v>
      </c>
      <c r="S209" s="5" t="s">
        <v>18</v>
      </c>
      <c r="T209" s="12">
        <v>4.5</v>
      </c>
      <c r="U209" s="11" t="s">
        <v>42</v>
      </c>
      <c r="V209" s="5">
        <v>1964</v>
      </c>
      <c r="W209" s="5" t="s">
        <v>18</v>
      </c>
      <c r="X209" s="12">
        <v>5.9</v>
      </c>
      <c r="AA209" s="11" t="s">
        <v>56</v>
      </c>
      <c r="AB209" s="5">
        <v>1970</v>
      </c>
      <c r="AC209" s="5" t="s">
        <v>18</v>
      </c>
      <c r="AD209" s="12">
        <v>73648</v>
      </c>
      <c r="AE209" s="11" t="s">
        <v>60</v>
      </c>
      <c r="AF209" s="5">
        <v>1988</v>
      </c>
      <c r="AG209" s="5" t="s">
        <v>18</v>
      </c>
      <c r="AH209" s="12">
        <v>13279</v>
      </c>
      <c r="AI209" s="11" t="s">
        <v>64</v>
      </c>
      <c r="AJ209" s="5">
        <v>1989</v>
      </c>
      <c r="AK209" s="5" t="s">
        <v>20</v>
      </c>
      <c r="AL209" s="12">
        <v>9346</v>
      </c>
      <c r="AM209" s="11" t="s">
        <v>67</v>
      </c>
      <c r="AN209" s="5">
        <v>1970</v>
      </c>
      <c r="AO209" s="5" t="s">
        <v>18</v>
      </c>
      <c r="AP209" s="12">
        <v>4.7</v>
      </c>
      <c r="AQ209" s="11" t="s">
        <v>70</v>
      </c>
      <c r="AR209" s="5">
        <v>1988</v>
      </c>
      <c r="AS209" s="5" t="s">
        <v>18</v>
      </c>
      <c r="AT209" s="12">
        <v>11.4</v>
      </c>
      <c r="AU209" s="11" t="s">
        <v>73</v>
      </c>
      <c r="AV209" s="5">
        <v>1989</v>
      </c>
      <c r="AW209" s="5" t="s">
        <v>20</v>
      </c>
      <c r="AX209" s="12">
        <v>8</v>
      </c>
      <c r="AY209" s="11" t="s">
        <v>86</v>
      </c>
      <c r="AZ209" s="5">
        <v>1970</v>
      </c>
      <c r="BA209" s="5" t="s">
        <v>18</v>
      </c>
      <c r="BB209" s="12">
        <v>3471</v>
      </c>
      <c r="BC209" s="11" t="s">
        <v>89</v>
      </c>
      <c r="BD209" s="5">
        <v>1988</v>
      </c>
      <c r="BE209" s="5" t="s">
        <v>18</v>
      </c>
      <c r="BF209" s="12">
        <v>1518</v>
      </c>
      <c r="BG209" s="11" t="s">
        <v>92</v>
      </c>
      <c r="BH209" s="5">
        <v>1989</v>
      </c>
      <c r="BI209" s="5" t="s">
        <v>20</v>
      </c>
      <c r="BJ209" s="12">
        <v>747</v>
      </c>
      <c r="BL209" s="9" t="s">
        <v>104</v>
      </c>
      <c r="BM209" s="4">
        <v>1964</v>
      </c>
      <c r="BN209" s="4" t="s">
        <v>19</v>
      </c>
      <c r="BO209" s="10">
        <v>13676</v>
      </c>
      <c r="BP209" s="9" t="s">
        <v>108</v>
      </c>
      <c r="BQ209" s="4">
        <v>1964</v>
      </c>
      <c r="BR209" s="4" t="s">
        <v>19</v>
      </c>
      <c r="BS209" s="10">
        <v>14001</v>
      </c>
      <c r="BT209" s="9" t="s">
        <v>112</v>
      </c>
      <c r="BU209" s="4">
        <v>1964</v>
      </c>
      <c r="BV209" s="4" t="s">
        <v>19</v>
      </c>
      <c r="BW209" s="10">
        <v>16636</v>
      </c>
      <c r="BX209" s="9" t="s">
        <v>116</v>
      </c>
      <c r="BY209" s="4">
        <v>1964</v>
      </c>
      <c r="BZ209" s="4" t="s">
        <v>19</v>
      </c>
      <c r="CA209" s="10">
        <v>15706</v>
      </c>
      <c r="CB209" s="9" t="s">
        <v>119</v>
      </c>
      <c r="CC209" s="4">
        <v>1964</v>
      </c>
      <c r="CD209" s="4" t="s">
        <v>19</v>
      </c>
      <c r="CE209" s="10">
        <v>1522</v>
      </c>
      <c r="CF209" s="9" t="s">
        <v>122</v>
      </c>
      <c r="CG209" s="4">
        <v>1964</v>
      </c>
      <c r="CH209" s="4" t="s">
        <v>19</v>
      </c>
      <c r="CI209" s="10">
        <v>564</v>
      </c>
      <c r="CJ209" s="9" t="s">
        <v>125</v>
      </c>
      <c r="CK209" s="4">
        <v>1964</v>
      </c>
      <c r="CL209" s="4" t="s">
        <v>19</v>
      </c>
      <c r="CM209" s="10">
        <v>569</v>
      </c>
      <c r="CN209" s="9" t="s">
        <v>128</v>
      </c>
      <c r="CO209" s="4">
        <v>1964</v>
      </c>
      <c r="CP209" s="4" t="s">
        <v>19</v>
      </c>
      <c r="CQ209" s="10">
        <v>500</v>
      </c>
      <c r="CR209" s="9" t="s">
        <v>132</v>
      </c>
      <c r="CS209" s="4">
        <v>1964</v>
      </c>
      <c r="CT209" s="4" t="s">
        <v>19</v>
      </c>
      <c r="CU209" s="10">
        <v>4</v>
      </c>
      <c r="CV209" s="9" t="s">
        <v>147</v>
      </c>
      <c r="CW209" s="4">
        <v>1964</v>
      </c>
      <c r="CX209" s="4" t="s">
        <v>19</v>
      </c>
      <c r="CY209" s="10">
        <v>3712</v>
      </c>
    </row>
    <row r="210" spans="1:103" ht="15.75" thickBot="1">
      <c r="A210" s="11" t="s">
        <v>10</v>
      </c>
      <c r="B210" s="5">
        <v>1964</v>
      </c>
      <c r="C210" s="5" t="s">
        <v>20</v>
      </c>
      <c r="D210" s="12">
        <v>73308</v>
      </c>
      <c r="E210" s="9" t="s">
        <v>27</v>
      </c>
      <c r="F210" s="4">
        <v>1964</v>
      </c>
      <c r="G210" s="4" t="s">
        <v>19</v>
      </c>
      <c r="H210" s="10">
        <v>47909</v>
      </c>
      <c r="I210" s="9" t="s">
        <v>31</v>
      </c>
      <c r="J210" s="4">
        <v>1964</v>
      </c>
      <c r="K210" s="4" t="s">
        <v>19</v>
      </c>
      <c r="L210" s="10">
        <v>25381</v>
      </c>
      <c r="M210" s="11" t="s">
        <v>36</v>
      </c>
      <c r="N210" s="5">
        <v>1964</v>
      </c>
      <c r="O210" s="5" t="s">
        <v>20</v>
      </c>
      <c r="P210" s="12">
        <v>5.0999999999999996</v>
      </c>
      <c r="Q210" s="9" t="s">
        <v>39</v>
      </c>
      <c r="R210" s="4">
        <v>1964</v>
      </c>
      <c r="S210" s="4" t="s">
        <v>19</v>
      </c>
      <c r="T210" s="10">
        <v>4.5999999999999996</v>
      </c>
      <c r="U210" s="9" t="s">
        <v>42</v>
      </c>
      <c r="V210" s="4">
        <v>1964</v>
      </c>
      <c r="W210" s="4" t="s">
        <v>19</v>
      </c>
      <c r="X210" s="10">
        <v>6</v>
      </c>
      <c r="AA210" s="9" t="s">
        <v>56</v>
      </c>
      <c r="AB210" s="4">
        <v>1970</v>
      </c>
      <c r="AC210" s="4" t="s">
        <v>19</v>
      </c>
      <c r="AD210" s="10">
        <v>73740</v>
      </c>
      <c r="AE210" s="9" t="s">
        <v>60</v>
      </c>
      <c r="AF210" s="4">
        <v>1988</v>
      </c>
      <c r="AG210" s="4" t="s">
        <v>19</v>
      </c>
      <c r="AH210" s="10">
        <v>13211</v>
      </c>
      <c r="AI210" s="9" t="s">
        <v>64</v>
      </c>
      <c r="AJ210" s="4">
        <v>1989</v>
      </c>
      <c r="AK210" s="4" t="s">
        <v>21</v>
      </c>
      <c r="AL210" s="10">
        <v>9472</v>
      </c>
      <c r="AM210" s="9" t="s">
        <v>67</v>
      </c>
      <c r="AN210" s="4">
        <v>1970</v>
      </c>
      <c r="AO210" s="4" t="s">
        <v>19</v>
      </c>
      <c r="AP210" s="10">
        <v>5</v>
      </c>
      <c r="AQ210" s="9" t="s">
        <v>70</v>
      </c>
      <c r="AR210" s="4">
        <v>1988</v>
      </c>
      <c r="AS210" s="4" t="s">
        <v>19</v>
      </c>
      <c r="AT210" s="10">
        <v>11</v>
      </c>
      <c r="AU210" s="9" t="s">
        <v>73</v>
      </c>
      <c r="AV210" s="4">
        <v>1989</v>
      </c>
      <c r="AW210" s="4" t="s">
        <v>21</v>
      </c>
      <c r="AX210" s="10">
        <v>7.9</v>
      </c>
      <c r="AY210" s="9" t="s">
        <v>86</v>
      </c>
      <c r="AZ210" s="4">
        <v>1970</v>
      </c>
      <c r="BA210" s="4" t="s">
        <v>19</v>
      </c>
      <c r="BB210" s="10">
        <v>3665</v>
      </c>
      <c r="BC210" s="9" t="s">
        <v>89</v>
      </c>
      <c r="BD210" s="4">
        <v>1988</v>
      </c>
      <c r="BE210" s="4" t="s">
        <v>19</v>
      </c>
      <c r="BF210" s="10">
        <v>1455</v>
      </c>
      <c r="BG210" s="9" t="s">
        <v>92</v>
      </c>
      <c r="BH210" s="4">
        <v>1989</v>
      </c>
      <c r="BI210" s="4" t="s">
        <v>21</v>
      </c>
      <c r="BJ210" s="10">
        <v>748</v>
      </c>
      <c r="BL210" s="11" t="s">
        <v>104</v>
      </c>
      <c r="BM210" s="5">
        <v>1964</v>
      </c>
      <c r="BN210" s="5" t="s">
        <v>20</v>
      </c>
      <c r="BO210" s="12">
        <v>13558</v>
      </c>
      <c r="BP210" s="11" t="s">
        <v>108</v>
      </c>
      <c r="BQ210" s="5">
        <v>1964</v>
      </c>
      <c r="BR210" s="5" t="s">
        <v>20</v>
      </c>
      <c r="BS210" s="12">
        <v>13992</v>
      </c>
      <c r="BT210" s="11" t="s">
        <v>112</v>
      </c>
      <c r="BU210" s="5">
        <v>1964</v>
      </c>
      <c r="BV210" s="5" t="s">
        <v>20</v>
      </c>
      <c r="BW210" s="12">
        <v>16710</v>
      </c>
      <c r="BX210" s="11" t="s">
        <v>116</v>
      </c>
      <c r="BY210" s="5">
        <v>1964</v>
      </c>
      <c r="BZ210" s="5" t="s">
        <v>20</v>
      </c>
      <c r="CA210" s="12">
        <v>15652</v>
      </c>
      <c r="CB210" s="11" t="s">
        <v>119</v>
      </c>
      <c r="CC210" s="5">
        <v>1964</v>
      </c>
      <c r="CD210" s="5" t="s">
        <v>20</v>
      </c>
      <c r="CE210" s="12">
        <v>1550</v>
      </c>
      <c r="CF210" s="11" t="s">
        <v>122</v>
      </c>
      <c r="CG210" s="5">
        <v>1964</v>
      </c>
      <c r="CH210" s="5" t="s">
        <v>20</v>
      </c>
      <c r="CI210" s="12">
        <v>571</v>
      </c>
      <c r="CJ210" s="11" t="s">
        <v>125</v>
      </c>
      <c r="CK210" s="5">
        <v>1964</v>
      </c>
      <c r="CL210" s="5" t="s">
        <v>20</v>
      </c>
      <c r="CM210" s="12">
        <v>595</v>
      </c>
      <c r="CN210" s="11" t="s">
        <v>128</v>
      </c>
      <c r="CO210" s="5">
        <v>1964</v>
      </c>
      <c r="CP210" s="5" t="s">
        <v>20</v>
      </c>
      <c r="CQ210" s="12">
        <v>522</v>
      </c>
      <c r="CR210" s="11" t="s">
        <v>132</v>
      </c>
      <c r="CS210" s="5">
        <v>1964</v>
      </c>
      <c r="CT210" s="5" t="s">
        <v>20</v>
      </c>
      <c r="CU210" s="12">
        <v>3.8</v>
      </c>
      <c r="CV210" s="11" t="s">
        <v>147</v>
      </c>
      <c r="CW210" s="5">
        <v>1964</v>
      </c>
      <c r="CX210" s="5" t="s">
        <v>20</v>
      </c>
      <c r="CY210" s="12">
        <v>3726</v>
      </c>
    </row>
    <row r="211" spans="1:103" ht="15.75" thickBot="1">
      <c r="A211" s="9" t="s">
        <v>10</v>
      </c>
      <c r="B211" s="4">
        <v>1964</v>
      </c>
      <c r="C211" s="4" t="s">
        <v>21</v>
      </c>
      <c r="D211" s="10">
        <v>73286</v>
      </c>
      <c r="E211" s="11" t="s">
        <v>27</v>
      </c>
      <c r="F211" s="5">
        <v>1964</v>
      </c>
      <c r="G211" s="5" t="s">
        <v>20</v>
      </c>
      <c r="H211" s="12">
        <v>47855</v>
      </c>
      <c r="I211" s="11" t="s">
        <v>31</v>
      </c>
      <c r="J211" s="5">
        <v>1964</v>
      </c>
      <c r="K211" s="5" t="s">
        <v>20</v>
      </c>
      <c r="L211" s="12">
        <v>25453</v>
      </c>
      <c r="M211" s="9" t="s">
        <v>36</v>
      </c>
      <c r="N211" s="4">
        <v>1964</v>
      </c>
      <c r="O211" s="4" t="s">
        <v>21</v>
      </c>
      <c r="P211" s="10">
        <v>4.8</v>
      </c>
      <c r="Q211" s="11" t="s">
        <v>39</v>
      </c>
      <c r="R211" s="5">
        <v>1964</v>
      </c>
      <c r="S211" s="5" t="s">
        <v>20</v>
      </c>
      <c r="T211" s="12">
        <v>4.5</v>
      </c>
      <c r="U211" s="11" t="s">
        <v>42</v>
      </c>
      <c r="V211" s="5">
        <v>1964</v>
      </c>
      <c r="W211" s="5" t="s">
        <v>20</v>
      </c>
      <c r="X211" s="12">
        <v>6.1</v>
      </c>
      <c r="AA211" s="11" t="s">
        <v>56</v>
      </c>
      <c r="AB211" s="5">
        <v>1970</v>
      </c>
      <c r="AC211" s="5" t="s">
        <v>20</v>
      </c>
      <c r="AD211" s="12">
        <v>74130</v>
      </c>
      <c r="AE211" s="11" t="s">
        <v>60</v>
      </c>
      <c r="AF211" s="5">
        <v>1988</v>
      </c>
      <c r="AG211" s="5" t="s">
        <v>20</v>
      </c>
      <c r="AH211" s="12">
        <v>13302</v>
      </c>
      <c r="AI211" s="11" t="s">
        <v>64</v>
      </c>
      <c r="AJ211" s="5">
        <v>1989</v>
      </c>
      <c r="AK211" s="5" t="s">
        <v>22</v>
      </c>
      <c r="AL211" s="12">
        <v>9494</v>
      </c>
      <c r="AM211" s="11" t="s">
        <v>67</v>
      </c>
      <c r="AN211" s="5">
        <v>1970</v>
      </c>
      <c r="AO211" s="5" t="s">
        <v>20</v>
      </c>
      <c r="AP211" s="12">
        <v>5.2</v>
      </c>
      <c r="AQ211" s="11" t="s">
        <v>70</v>
      </c>
      <c r="AR211" s="5">
        <v>1988</v>
      </c>
      <c r="AS211" s="5" t="s">
        <v>20</v>
      </c>
      <c r="AT211" s="12">
        <v>11.1</v>
      </c>
      <c r="AU211" s="11" t="s">
        <v>73</v>
      </c>
      <c r="AV211" s="5">
        <v>1989</v>
      </c>
      <c r="AW211" s="5" t="s">
        <v>22</v>
      </c>
      <c r="AX211" s="12">
        <v>8.3000000000000007</v>
      </c>
      <c r="AY211" s="11" t="s">
        <v>86</v>
      </c>
      <c r="AZ211" s="5">
        <v>1970</v>
      </c>
      <c r="BA211" s="5" t="s">
        <v>20</v>
      </c>
      <c r="BB211" s="12">
        <v>3826</v>
      </c>
      <c r="BC211" s="11" t="s">
        <v>89</v>
      </c>
      <c r="BD211" s="5">
        <v>1988</v>
      </c>
      <c r="BE211" s="5" t="s">
        <v>20</v>
      </c>
      <c r="BF211" s="12">
        <v>1479</v>
      </c>
      <c r="BG211" s="11" t="s">
        <v>92</v>
      </c>
      <c r="BH211" s="5">
        <v>1989</v>
      </c>
      <c r="BI211" s="5" t="s">
        <v>22</v>
      </c>
      <c r="BJ211" s="12">
        <v>784</v>
      </c>
      <c r="BL211" s="9" t="s">
        <v>104</v>
      </c>
      <c r="BM211" s="4">
        <v>1964</v>
      </c>
      <c r="BN211" s="4" t="s">
        <v>21</v>
      </c>
      <c r="BO211" s="10">
        <v>13584</v>
      </c>
      <c r="BP211" s="9" t="s">
        <v>108</v>
      </c>
      <c r="BQ211" s="4">
        <v>1964</v>
      </c>
      <c r="BR211" s="4" t="s">
        <v>21</v>
      </c>
      <c r="BS211" s="10">
        <v>14098</v>
      </c>
      <c r="BT211" s="9" t="s">
        <v>112</v>
      </c>
      <c r="BU211" s="4">
        <v>1964</v>
      </c>
      <c r="BV211" s="4" t="s">
        <v>21</v>
      </c>
      <c r="BW211" s="10">
        <v>16740</v>
      </c>
      <c r="BX211" s="9" t="s">
        <v>116</v>
      </c>
      <c r="BY211" s="4">
        <v>1964</v>
      </c>
      <c r="BZ211" s="4" t="s">
        <v>21</v>
      </c>
      <c r="CA211" s="10">
        <v>15597</v>
      </c>
      <c r="CB211" s="9" t="s">
        <v>119</v>
      </c>
      <c r="CC211" s="4">
        <v>1964</v>
      </c>
      <c r="CD211" s="4" t="s">
        <v>21</v>
      </c>
      <c r="CE211" s="10">
        <v>1471</v>
      </c>
      <c r="CF211" s="9" t="s">
        <v>122</v>
      </c>
      <c r="CG211" s="4">
        <v>1964</v>
      </c>
      <c r="CH211" s="4" t="s">
        <v>21</v>
      </c>
      <c r="CI211" s="10">
        <v>591</v>
      </c>
      <c r="CJ211" s="9" t="s">
        <v>125</v>
      </c>
      <c r="CK211" s="4">
        <v>1964</v>
      </c>
      <c r="CL211" s="4" t="s">
        <v>21</v>
      </c>
      <c r="CM211" s="10">
        <v>594</v>
      </c>
      <c r="CN211" s="9" t="s">
        <v>128</v>
      </c>
      <c r="CO211" s="4">
        <v>1964</v>
      </c>
      <c r="CP211" s="4" t="s">
        <v>21</v>
      </c>
      <c r="CQ211" s="10">
        <v>501</v>
      </c>
      <c r="CR211" s="9" t="s">
        <v>132</v>
      </c>
      <c r="CS211" s="4">
        <v>1964</v>
      </c>
      <c r="CT211" s="4" t="s">
        <v>21</v>
      </c>
      <c r="CU211" s="10">
        <v>3.2</v>
      </c>
      <c r="CV211" s="9" t="s">
        <v>147</v>
      </c>
      <c r="CW211" s="4">
        <v>1964</v>
      </c>
      <c r="CX211" s="4" t="s">
        <v>21</v>
      </c>
      <c r="CY211" s="10">
        <v>3551</v>
      </c>
    </row>
    <row r="212" spans="1:103" ht="15.75" thickBot="1">
      <c r="A212" s="11" t="s">
        <v>10</v>
      </c>
      <c r="B212" s="5">
        <v>1964</v>
      </c>
      <c r="C212" s="5" t="s">
        <v>22</v>
      </c>
      <c r="D212" s="12">
        <v>73465</v>
      </c>
      <c r="E212" s="9" t="s">
        <v>27</v>
      </c>
      <c r="F212" s="4">
        <v>1964</v>
      </c>
      <c r="G212" s="4" t="s">
        <v>21</v>
      </c>
      <c r="H212" s="10">
        <v>47828</v>
      </c>
      <c r="I212" s="9" t="s">
        <v>31</v>
      </c>
      <c r="J212" s="4">
        <v>1964</v>
      </c>
      <c r="K212" s="4" t="s">
        <v>21</v>
      </c>
      <c r="L212" s="10">
        <v>25458</v>
      </c>
      <c r="M212" s="11" t="s">
        <v>36</v>
      </c>
      <c r="N212" s="5">
        <v>1964</v>
      </c>
      <c r="O212" s="5" t="s">
        <v>22</v>
      </c>
      <c r="P212" s="12">
        <v>5</v>
      </c>
      <c r="Q212" s="9" t="s">
        <v>39</v>
      </c>
      <c r="R212" s="4">
        <v>1964</v>
      </c>
      <c r="S212" s="4" t="s">
        <v>21</v>
      </c>
      <c r="T212" s="10">
        <v>4.3</v>
      </c>
      <c r="U212" s="9" t="s">
        <v>42</v>
      </c>
      <c r="V212" s="4">
        <v>1964</v>
      </c>
      <c r="W212" s="4" t="s">
        <v>21</v>
      </c>
      <c r="X212" s="10">
        <v>5.9</v>
      </c>
      <c r="AA212" s="9" t="s">
        <v>56</v>
      </c>
      <c r="AB212" s="4">
        <v>1970</v>
      </c>
      <c r="AC212" s="4" t="s">
        <v>21</v>
      </c>
      <c r="AD212" s="10">
        <v>74283</v>
      </c>
      <c r="AE212" s="9" t="s">
        <v>60</v>
      </c>
      <c r="AF212" s="4">
        <v>1988</v>
      </c>
      <c r="AG212" s="4" t="s">
        <v>21</v>
      </c>
      <c r="AH212" s="10">
        <v>13309</v>
      </c>
      <c r="AI212" s="9" t="s">
        <v>64</v>
      </c>
      <c r="AJ212" s="4">
        <v>1990</v>
      </c>
      <c r="AK212" s="4" t="s">
        <v>11</v>
      </c>
      <c r="AL212" s="10">
        <v>10607</v>
      </c>
      <c r="AM212" s="9" t="s">
        <v>67</v>
      </c>
      <c r="AN212" s="4">
        <v>1970</v>
      </c>
      <c r="AO212" s="4" t="s">
        <v>21</v>
      </c>
      <c r="AP212" s="10">
        <v>5.4</v>
      </c>
      <c r="AQ212" s="9" t="s">
        <v>70</v>
      </c>
      <c r="AR212" s="4">
        <v>1988</v>
      </c>
      <c r="AS212" s="4" t="s">
        <v>21</v>
      </c>
      <c r="AT212" s="10">
        <v>11</v>
      </c>
      <c r="AU212" s="9" t="s">
        <v>73</v>
      </c>
      <c r="AV212" s="4">
        <v>1990</v>
      </c>
      <c r="AW212" s="4" t="s">
        <v>11</v>
      </c>
      <c r="AX212" s="10">
        <v>7.3</v>
      </c>
      <c r="AY212" s="9" t="s">
        <v>86</v>
      </c>
      <c r="AZ212" s="4">
        <v>1970</v>
      </c>
      <c r="BA212" s="4" t="s">
        <v>21</v>
      </c>
      <c r="BB212" s="10">
        <v>4038</v>
      </c>
      <c r="BC212" s="9" t="s">
        <v>89</v>
      </c>
      <c r="BD212" s="4">
        <v>1988</v>
      </c>
      <c r="BE212" s="4" t="s">
        <v>21</v>
      </c>
      <c r="BF212" s="10">
        <v>1465</v>
      </c>
      <c r="BG212" s="9" t="s">
        <v>92</v>
      </c>
      <c r="BH212" s="4">
        <v>1990</v>
      </c>
      <c r="BI212" s="4" t="s">
        <v>11</v>
      </c>
      <c r="BJ212" s="10">
        <v>776</v>
      </c>
      <c r="BL212" s="11" t="s">
        <v>104</v>
      </c>
      <c r="BM212" s="5">
        <v>1964</v>
      </c>
      <c r="BN212" s="5" t="s">
        <v>22</v>
      </c>
      <c r="BO212" s="12">
        <v>13667</v>
      </c>
      <c r="BP212" s="11" t="s">
        <v>108</v>
      </c>
      <c r="BQ212" s="5">
        <v>1964</v>
      </c>
      <c r="BR212" s="5" t="s">
        <v>22</v>
      </c>
      <c r="BS212" s="12">
        <v>14116</v>
      </c>
      <c r="BT212" s="11" t="s">
        <v>112</v>
      </c>
      <c r="BU212" s="5">
        <v>1964</v>
      </c>
      <c r="BV212" s="5" t="s">
        <v>22</v>
      </c>
      <c r="BW212" s="12">
        <v>16733</v>
      </c>
      <c r="BX212" s="11" t="s">
        <v>116</v>
      </c>
      <c r="BY212" s="5">
        <v>1964</v>
      </c>
      <c r="BZ212" s="5" t="s">
        <v>22</v>
      </c>
      <c r="CA212" s="12">
        <v>15704</v>
      </c>
      <c r="CB212" s="11" t="s">
        <v>119</v>
      </c>
      <c r="CC212" s="5">
        <v>1964</v>
      </c>
      <c r="CD212" s="5" t="s">
        <v>22</v>
      </c>
      <c r="CE212" s="12">
        <v>1556</v>
      </c>
      <c r="CF212" s="11" t="s">
        <v>122</v>
      </c>
      <c r="CG212" s="5">
        <v>1964</v>
      </c>
      <c r="CH212" s="5" t="s">
        <v>22</v>
      </c>
      <c r="CI212" s="12">
        <v>617</v>
      </c>
      <c r="CJ212" s="11" t="s">
        <v>125</v>
      </c>
      <c r="CK212" s="5">
        <v>1964</v>
      </c>
      <c r="CL212" s="5" t="s">
        <v>22</v>
      </c>
      <c r="CM212" s="12">
        <v>593</v>
      </c>
      <c r="CN212" s="11" t="s">
        <v>128</v>
      </c>
      <c r="CO212" s="5">
        <v>1964</v>
      </c>
      <c r="CP212" s="5" t="s">
        <v>22</v>
      </c>
      <c r="CQ212" s="12">
        <v>494</v>
      </c>
      <c r="CR212" s="11" t="s">
        <v>132</v>
      </c>
      <c r="CS212" s="5">
        <v>1964</v>
      </c>
      <c r="CT212" s="5" t="s">
        <v>22</v>
      </c>
      <c r="CU212" s="12">
        <v>3</v>
      </c>
      <c r="CV212" s="11" t="s">
        <v>147</v>
      </c>
      <c r="CW212" s="5">
        <v>1964</v>
      </c>
      <c r="CX212" s="5" t="s">
        <v>22</v>
      </c>
      <c r="CY212" s="12">
        <v>3651</v>
      </c>
    </row>
    <row r="213" spans="1:103" ht="15.75" thickBot="1">
      <c r="A213" s="9" t="s">
        <v>10</v>
      </c>
      <c r="B213" s="4">
        <v>1965</v>
      </c>
      <c r="C213" s="4" t="s">
        <v>11</v>
      </c>
      <c r="D213" s="10">
        <v>73569</v>
      </c>
      <c r="E213" s="11" t="s">
        <v>27</v>
      </c>
      <c r="F213" s="5">
        <v>1964</v>
      </c>
      <c r="G213" s="5" t="s">
        <v>22</v>
      </c>
      <c r="H213" s="12">
        <v>47814</v>
      </c>
      <c r="I213" s="11" t="s">
        <v>31</v>
      </c>
      <c r="J213" s="5">
        <v>1964</v>
      </c>
      <c r="K213" s="5" t="s">
        <v>22</v>
      </c>
      <c r="L213" s="12">
        <v>25651</v>
      </c>
      <c r="M213" s="9" t="s">
        <v>36</v>
      </c>
      <c r="N213" s="4">
        <v>1965</v>
      </c>
      <c r="O213" s="4" t="s">
        <v>11</v>
      </c>
      <c r="P213" s="10">
        <v>4.9000000000000004</v>
      </c>
      <c r="Q213" s="11" t="s">
        <v>39</v>
      </c>
      <c r="R213" s="5">
        <v>1964</v>
      </c>
      <c r="S213" s="5" t="s">
        <v>22</v>
      </c>
      <c r="T213" s="12">
        <v>4.3</v>
      </c>
      <c r="U213" s="11" t="s">
        <v>42</v>
      </c>
      <c r="V213" s="5">
        <v>1964</v>
      </c>
      <c r="W213" s="5" t="s">
        <v>22</v>
      </c>
      <c r="X213" s="12">
        <v>6.2</v>
      </c>
      <c r="AA213" s="11" t="s">
        <v>56</v>
      </c>
      <c r="AB213" s="5">
        <v>1970</v>
      </c>
      <c r="AC213" s="5" t="s">
        <v>22</v>
      </c>
      <c r="AD213" s="12">
        <v>74341</v>
      </c>
      <c r="AE213" s="11" t="s">
        <v>60</v>
      </c>
      <c r="AF213" s="5">
        <v>1988</v>
      </c>
      <c r="AG213" s="5" t="s">
        <v>22</v>
      </c>
      <c r="AH213" s="12">
        <v>13413</v>
      </c>
      <c r="AI213" s="11" t="s">
        <v>64</v>
      </c>
      <c r="AJ213" s="5">
        <v>1990</v>
      </c>
      <c r="AK213" s="5" t="s">
        <v>12</v>
      </c>
      <c r="AL213" s="12">
        <v>10626</v>
      </c>
      <c r="AM213" s="11" t="s">
        <v>67</v>
      </c>
      <c r="AN213" s="5">
        <v>1970</v>
      </c>
      <c r="AO213" s="5" t="s">
        <v>22</v>
      </c>
      <c r="AP213" s="12">
        <v>5.6</v>
      </c>
      <c r="AQ213" s="11" t="s">
        <v>70</v>
      </c>
      <c r="AR213" s="5">
        <v>1988</v>
      </c>
      <c r="AS213" s="5" t="s">
        <v>22</v>
      </c>
      <c r="AT213" s="12">
        <v>11.3</v>
      </c>
      <c r="AU213" s="11" t="s">
        <v>73</v>
      </c>
      <c r="AV213" s="5">
        <v>1990</v>
      </c>
      <c r="AW213" s="5" t="s">
        <v>12</v>
      </c>
      <c r="AX213" s="12">
        <v>7.5</v>
      </c>
      <c r="AY213" s="11" t="s">
        <v>86</v>
      </c>
      <c r="AZ213" s="5">
        <v>1970</v>
      </c>
      <c r="BA213" s="5" t="s">
        <v>22</v>
      </c>
      <c r="BB213" s="12">
        <v>4156</v>
      </c>
      <c r="BC213" s="11" t="s">
        <v>89</v>
      </c>
      <c r="BD213" s="5">
        <v>1988</v>
      </c>
      <c r="BE213" s="5" t="s">
        <v>22</v>
      </c>
      <c r="BF213" s="12">
        <v>1513</v>
      </c>
      <c r="BG213" s="11" t="s">
        <v>92</v>
      </c>
      <c r="BH213" s="5">
        <v>1990</v>
      </c>
      <c r="BI213" s="5" t="s">
        <v>12</v>
      </c>
      <c r="BJ213" s="12">
        <v>801</v>
      </c>
      <c r="BL213" s="9" t="s">
        <v>104</v>
      </c>
      <c r="BM213" s="4">
        <v>1965</v>
      </c>
      <c r="BN213" s="4" t="s">
        <v>11</v>
      </c>
      <c r="BO213" s="10">
        <v>13530</v>
      </c>
      <c r="BP213" s="9" t="s">
        <v>108</v>
      </c>
      <c r="BQ213" s="4">
        <v>1965</v>
      </c>
      <c r="BR213" s="4" t="s">
        <v>11</v>
      </c>
      <c r="BS213" s="10">
        <v>14195</v>
      </c>
      <c r="BT213" s="9" t="s">
        <v>112</v>
      </c>
      <c r="BU213" s="4">
        <v>1965</v>
      </c>
      <c r="BV213" s="4" t="s">
        <v>11</v>
      </c>
      <c r="BW213" s="10">
        <v>16781</v>
      </c>
      <c r="BX213" s="9" t="s">
        <v>116</v>
      </c>
      <c r="BY213" s="4">
        <v>1965</v>
      </c>
      <c r="BZ213" s="4" t="s">
        <v>11</v>
      </c>
      <c r="CA213" s="10">
        <v>15708</v>
      </c>
      <c r="CB213" s="9" t="s">
        <v>119</v>
      </c>
      <c r="CC213" s="4">
        <v>1965</v>
      </c>
      <c r="CD213" s="4" t="s">
        <v>11</v>
      </c>
      <c r="CE213" s="10">
        <v>1504</v>
      </c>
      <c r="CF213" s="9" t="s">
        <v>122</v>
      </c>
      <c r="CG213" s="4">
        <v>1965</v>
      </c>
      <c r="CH213" s="4" t="s">
        <v>11</v>
      </c>
      <c r="CI213" s="10">
        <v>590</v>
      </c>
      <c r="CJ213" s="9" t="s">
        <v>125</v>
      </c>
      <c r="CK213" s="4">
        <v>1965</v>
      </c>
      <c r="CL213" s="4" t="s">
        <v>11</v>
      </c>
      <c r="CM213" s="10">
        <v>582</v>
      </c>
      <c r="CN213" s="9" t="s">
        <v>128</v>
      </c>
      <c r="CO213" s="4">
        <v>1965</v>
      </c>
      <c r="CP213" s="4" t="s">
        <v>11</v>
      </c>
      <c r="CQ213" s="10">
        <v>477</v>
      </c>
      <c r="CR213" s="9" t="s">
        <v>132</v>
      </c>
      <c r="CS213" s="4">
        <v>1965</v>
      </c>
      <c r="CT213" s="4" t="s">
        <v>11</v>
      </c>
      <c r="CU213" s="10">
        <v>3.1</v>
      </c>
      <c r="CV213" s="9" t="s">
        <v>147</v>
      </c>
      <c r="CW213" s="4">
        <v>1965</v>
      </c>
      <c r="CX213" s="4" t="s">
        <v>11</v>
      </c>
      <c r="CY213" s="10">
        <v>3572</v>
      </c>
    </row>
    <row r="214" spans="1:103" ht="15.75" thickBot="1">
      <c r="A214" s="11" t="s">
        <v>10</v>
      </c>
      <c r="B214" s="5">
        <v>1965</v>
      </c>
      <c r="C214" s="5" t="s">
        <v>12</v>
      </c>
      <c r="D214" s="12">
        <v>73857</v>
      </c>
      <c r="E214" s="9" t="s">
        <v>27</v>
      </c>
      <c r="F214" s="4">
        <v>1965</v>
      </c>
      <c r="G214" s="4" t="s">
        <v>11</v>
      </c>
      <c r="H214" s="10">
        <v>47927</v>
      </c>
      <c r="I214" s="9" t="s">
        <v>31</v>
      </c>
      <c r="J214" s="4">
        <v>1965</v>
      </c>
      <c r="K214" s="4" t="s">
        <v>11</v>
      </c>
      <c r="L214" s="10">
        <v>25642</v>
      </c>
      <c r="M214" s="11" t="s">
        <v>36</v>
      </c>
      <c r="N214" s="5">
        <v>1965</v>
      </c>
      <c r="O214" s="5" t="s">
        <v>12</v>
      </c>
      <c r="P214" s="12">
        <v>5.0999999999999996</v>
      </c>
      <c r="Q214" s="9" t="s">
        <v>39</v>
      </c>
      <c r="R214" s="4">
        <v>1965</v>
      </c>
      <c r="S214" s="4" t="s">
        <v>11</v>
      </c>
      <c r="T214" s="10">
        <v>4.3</v>
      </c>
      <c r="U214" s="9" t="s">
        <v>42</v>
      </c>
      <c r="V214" s="4">
        <v>1965</v>
      </c>
      <c r="W214" s="4" t="s">
        <v>11</v>
      </c>
      <c r="X214" s="10">
        <v>5.9</v>
      </c>
      <c r="AA214" s="9" t="s">
        <v>56</v>
      </c>
      <c r="AB214" s="4">
        <v>1971</v>
      </c>
      <c r="AC214" s="4" t="s">
        <v>11</v>
      </c>
      <c r="AD214" s="10">
        <v>74577</v>
      </c>
      <c r="AE214" s="9" t="s">
        <v>60</v>
      </c>
      <c r="AF214" s="4">
        <v>1989</v>
      </c>
      <c r="AG214" s="4" t="s">
        <v>11</v>
      </c>
      <c r="AH214" s="10">
        <v>13462</v>
      </c>
      <c r="AI214" s="9" t="s">
        <v>64</v>
      </c>
      <c r="AJ214" s="4">
        <v>1990</v>
      </c>
      <c r="AK214" s="4" t="s">
        <v>13</v>
      </c>
      <c r="AL214" s="10">
        <v>10627</v>
      </c>
      <c r="AM214" s="9" t="s">
        <v>67</v>
      </c>
      <c r="AN214" s="4">
        <v>1971</v>
      </c>
      <c r="AO214" s="4" t="s">
        <v>11</v>
      </c>
      <c r="AP214" s="10">
        <v>5.5</v>
      </c>
      <c r="AQ214" s="9" t="s">
        <v>70</v>
      </c>
      <c r="AR214" s="4">
        <v>1989</v>
      </c>
      <c r="AS214" s="4" t="s">
        <v>11</v>
      </c>
      <c r="AT214" s="10">
        <v>11.8</v>
      </c>
      <c r="AU214" s="9" t="s">
        <v>73</v>
      </c>
      <c r="AV214" s="4">
        <v>1990</v>
      </c>
      <c r="AW214" s="4" t="s">
        <v>13</v>
      </c>
      <c r="AX214" s="10">
        <v>7.4</v>
      </c>
      <c r="AY214" s="9" t="s">
        <v>86</v>
      </c>
      <c r="AZ214" s="4">
        <v>1971</v>
      </c>
      <c r="BA214" s="4" t="s">
        <v>11</v>
      </c>
      <c r="BB214" s="10">
        <v>4097</v>
      </c>
      <c r="BC214" s="9" t="s">
        <v>89</v>
      </c>
      <c r="BD214" s="4">
        <v>1989</v>
      </c>
      <c r="BE214" s="4" t="s">
        <v>11</v>
      </c>
      <c r="BF214" s="10">
        <v>1588</v>
      </c>
      <c r="BG214" s="9" t="s">
        <v>92</v>
      </c>
      <c r="BH214" s="4">
        <v>1990</v>
      </c>
      <c r="BI214" s="4" t="s">
        <v>13</v>
      </c>
      <c r="BJ214" s="10">
        <v>789</v>
      </c>
      <c r="BL214" s="11" t="s">
        <v>104</v>
      </c>
      <c r="BM214" s="5">
        <v>1965</v>
      </c>
      <c r="BN214" s="5" t="s">
        <v>12</v>
      </c>
      <c r="BO214" s="12">
        <v>13696</v>
      </c>
      <c r="BP214" s="11" t="s">
        <v>108</v>
      </c>
      <c r="BQ214" s="5">
        <v>1965</v>
      </c>
      <c r="BR214" s="5" t="s">
        <v>12</v>
      </c>
      <c r="BS214" s="12">
        <v>14191</v>
      </c>
      <c r="BT214" s="11" t="s">
        <v>112</v>
      </c>
      <c r="BU214" s="5">
        <v>1965</v>
      </c>
      <c r="BV214" s="5" t="s">
        <v>12</v>
      </c>
      <c r="BW214" s="12">
        <v>16816</v>
      </c>
      <c r="BX214" s="11" t="s">
        <v>116</v>
      </c>
      <c r="BY214" s="5">
        <v>1965</v>
      </c>
      <c r="BZ214" s="5" t="s">
        <v>12</v>
      </c>
      <c r="CA214" s="12">
        <v>15642</v>
      </c>
      <c r="CB214" s="11" t="s">
        <v>119</v>
      </c>
      <c r="CC214" s="5">
        <v>1965</v>
      </c>
      <c r="CD214" s="5" t="s">
        <v>12</v>
      </c>
      <c r="CE214" s="12">
        <v>1532</v>
      </c>
      <c r="CF214" s="11" t="s">
        <v>122</v>
      </c>
      <c r="CG214" s="5">
        <v>1965</v>
      </c>
      <c r="CH214" s="5" t="s">
        <v>12</v>
      </c>
      <c r="CI214" s="12">
        <v>626</v>
      </c>
      <c r="CJ214" s="11" t="s">
        <v>125</v>
      </c>
      <c r="CK214" s="5">
        <v>1965</v>
      </c>
      <c r="CL214" s="5" t="s">
        <v>12</v>
      </c>
      <c r="CM214" s="12">
        <v>604</v>
      </c>
      <c r="CN214" s="11" t="s">
        <v>128</v>
      </c>
      <c r="CO214" s="5">
        <v>1965</v>
      </c>
      <c r="CP214" s="5" t="s">
        <v>12</v>
      </c>
      <c r="CQ214" s="12">
        <v>485</v>
      </c>
      <c r="CR214" s="11" t="s">
        <v>132</v>
      </c>
      <c r="CS214" s="5">
        <v>1965</v>
      </c>
      <c r="CT214" s="5" t="s">
        <v>12</v>
      </c>
      <c r="CU214" s="12">
        <v>3.5</v>
      </c>
      <c r="CV214" s="11" t="s">
        <v>147</v>
      </c>
      <c r="CW214" s="5">
        <v>1965</v>
      </c>
      <c r="CX214" s="5" t="s">
        <v>12</v>
      </c>
      <c r="CY214" s="12">
        <v>3730</v>
      </c>
    </row>
    <row r="215" spans="1:103" ht="15.75" thickBot="1">
      <c r="A215" s="9" t="s">
        <v>10</v>
      </c>
      <c r="B215" s="4">
        <v>1965</v>
      </c>
      <c r="C215" s="4" t="s">
        <v>13</v>
      </c>
      <c r="D215" s="10">
        <v>73949</v>
      </c>
      <c r="E215" s="11" t="s">
        <v>27</v>
      </c>
      <c r="F215" s="5">
        <v>1965</v>
      </c>
      <c r="G215" s="5" t="s">
        <v>12</v>
      </c>
      <c r="H215" s="12">
        <v>48082</v>
      </c>
      <c r="I215" s="11" t="s">
        <v>31</v>
      </c>
      <c r="J215" s="5">
        <v>1965</v>
      </c>
      <c r="K215" s="5" t="s">
        <v>12</v>
      </c>
      <c r="L215" s="12">
        <v>25775</v>
      </c>
      <c r="M215" s="9" t="s">
        <v>36</v>
      </c>
      <c r="N215" s="4">
        <v>1965</v>
      </c>
      <c r="O215" s="4" t="s">
        <v>13</v>
      </c>
      <c r="P215" s="10">
        <v>4.7</v>
      </c>
      <c r="Q215" s="11" t="s">
        <v>39</v>
      </c>
      <c r="R215" s="5">
        <v>1965</v>
      </c>
      <c r="S215" s="5" t="s">
        <v>12</v>
      </c>
      <c r="T215" s="12">
        <v>4.3</v>
      </c>
      <c r="U215" s="11" t="s">
        <v>42</v>
      </c>
      <c r="V215" s="5">
        <v>1965</v>
      </c>
      <c r="W215" s="5" t="s">
        <v>12</v>
      </c>
      <c r="X215" s="12">
        <v>6.4</v>
      </c>
      <c r="AA215" s="11" t="s">
        <v>56</v>
      </c>
      <c r="AB215" s="5">
        <v>1971</v>
      </c>
      <c r="AC215" s="5" t="s">
        <v>12</v>
      </c>
      <c r="AD215" s="12">
        <v>74281</v>
      </c>
      <c r="AE215" s="11" t="s">
        <v>60</v>
      </c>
      <c r="AF215" s="5">
        <v>1989</v>
      </c>
      <c r="AG215" s="5" t="s">
        <v>12</v>
      </c>
      <c r="AH215" s="12">
        <v>13490</v>
      </c>
      <c r="AI215" s="11" t="s">
        <v>64</v>
      </c>
      <c r="AJ215" s="5">
        <v>1990</v>
      </c>
      <c r="AK215" s="5" t="s">
        <v>14</v>
      </c>
      <c r="AL215" s="12">
        <v>10694</v>
      </c>
      <c r="AM215" s="11" t="s">
        <v>67</v>
      </c>
      <c r="AN215" s="5">
        <v>1971</v>
      </c>
      <c r="AO215" s="5" t="s">
        <v>12</v>
      </c>
      <c r="AP215" s="12">
        <v>5.3</v>
      </c>
      <c r="AQ215" s="11" t="s">
        <v>70</v>
      </c>
      <c r="AR215" s="5">
        <v>1989</v>
      </c>
      <c r="AS215" s="5" t="s">
        <v>12</v>
      </c>
      <c r="AT215" s="12">
        <v>11.9</v>
      </c>
      <c r="AU215" s="11" t="s">
        <v>73</v>
      </c>
      <c r="AV215" s="5">
        <v>1990</v>
      </c>
      <c r="AW215" s="5" t="s">
        <v>14</v>
      </c>
      <c r="AX215" s="12">
        <v>8.5</v>
      </c>
      <c r="AY215" s="11" t="s">
        <v>86</v>
      </c>
      <c r="AZ215" s="5">
        <v>1971</v>
      </c>
      <c r="BA215" s="5" t="s">
        <v>12</v>
      </c>
      <c r="BB215" s="12">
        <v>3973</v>
      </c>
      <c r="BC215" s="11" t="s">
        <v>89</v>
      </c>
      <c r="BD215" s="5">
        <v>1989</v>
      </c>
      <c r="BE215" s="5" t="s">
        <v>12</v>
      </c>
      <c r="BF215" s="12">
        <v>1602</v>
      </c>
      <c r="BG215" s="11" t="s">
        <v>92</v>
      </c>
      <c r="BH215" s="5">
        <v>1990</v>
      </c>
      <c r="BI215" s="5" t="s">
        <v>14</v>
      </c>
      <c r="BJ215" s="12">
        <v>909</v>
      </c>
      <c r="BL215" s="9" t="s">
        <v>104</v>
      </c>
      <c r="BM215" s="4">
        <v>1965</v>
      </c>
      <c r="BN215" s="4" t="s">
        <v>13</v>
      </c>
      <c r="BO215" s="10">
        <v>13792</v>
      </c>
      <c r="BP215" s="9" t="s">
        <v>108</v>
      </c>
      <c r="BQ215" s="4">
        <v>1965</v>
      </c>
      <c r="BR215" s="4" t="s">
        <v>13</v>
      </c>
      <c r="BS215" s="10">
        <v>14236</v>
      </c>
      <c r="BT215" s="9" t="s">
        <v>112</v>
      </c>
      <c r="BU215" s="4">
        <v>1965</v>
      </c>
      <c r="BV215" s="4" t="s">
        <v>13</v>
      </c>
      <c r="BW215" s="10">
        <v>16778</v>
      </c>
      <c r="BX215" s="9" t="s">
        <v>116</v>
      </c>
      <c r="BY215" s="4">
        <v>1965</v>
      </c>
      <c r="BZ215" s="4" t="s">
        <v>13</v>
      </c>
      <c r="CA215" s="10">
        <v>15658</v>
      </c>
      <c r="CB215" s="9" t="s">
        <v>119</v>
      </c>
      <c r="CC215" s="4">
        <v>1965</v>
      </c>
      <c r="CD215" s="4" t="s">
        <v>13</v>
      </c>
      <c r="CE215" s="10">
        <v>1467</v>
      </c>
      <c r="CF215" s="9" t="s">
        <v>122</v>
      </c>
      <c r="CG215" s="4">
        <v>1965</v>
      </c>
      <c r="CH215" s="4" t="s">
        <v>13</v>
      </c>
      <c r="CI215" s="10">
        <v>573</v>
      </c>
      <c r="CJ215" s="9" t="s">
        <v>125</v>
      </c>
      <c r="CK215" s="4">
        <v>1965</v>
      </c>
      <c r="CL215" s="4" t="s">
        <v>13</v>
      </c>
      <c r="CM215" s="10">
        <v>551</v>
      </c>
      <c r="CN215" s="9" t="s">
        <v>128</v>
      </c>
      <c r="CO215" s="4">
        <v>1965</v>
      </c>
      <c r="CP215" s="4" t="s">
        <v>13</v>
      </c>
      <c r="CQ215" s="10">
        <v>472</v>
      </c>
      <c r="CR215" s="9" t="s">
        <v>132</v>
      </c>
      <c r="CS215" s="4">
        <v>1965</v>
      </c>
      <c r="CT215" s="4" t="s">
        <v>13</v>
      </c>
      <c r="CU215" s="10">
        <v>3.3</v>
      </c>
      <c r="CV215" s="9" t="s">
        <v>147</v>
      </c>
      <c r="CW215" s="4">
        <v>1965</v>
      </c>
      <c r="CX215" s="4" t="s">
        <v>13</v>
      </c>
      <c r="CY215" s="10">
        <v>3510</v>
      </c>
    </row>
    <row r="216" spans="1:103" ht="15.75" thickBot="1">
      <c r="A216" s="11" t="s">
        <v>10</v>
      </c>
      <c r="B216" s="5">
        <v>1965</v>
      </c>
      <c r="C216" s="5" t="s">
        <v>14</v>
      </c>
      <c r="D216" s="12">
        <v>74228</v>
      </c>
      <c r="E216" s="9" t="s">
        <v>27</v>
      </c>
      <c r="F216" s="4">
        <v>1965</v>
      </c>
      <c r="G216" s="4" t="s">
        <v>13</v>
      </c>
      <c r="H216" s="10">
        <v>48065</v>
      </c>
      <c r="I216" s="9" t="s">
        <v>31</v>
      </c>
      <c r="J216" s="4">
        <v>1965</v>
      </c>
      <c r="K216" s="4" t="s">
        <v>13</v>
      </c>
      <c r="L216" s="10">
        <v>25884</v>
      </c>
      <c r="M216" s="11" t="s">
        <v>36</v>
      </c>
      <c r="N216" s="5">
        <v>1965</v>
      </c>
      <c r="O216" s="5" t="s">
        <v>14</v>
      </c>
      <c r="P216" s="12">
        <v>4.8</v>
      </c>
      <c r="Q216" s="9" t="s">
        <v>39</v>
      </c>
      <c r="R216" s="4">
        <v>1965</v>
      </c>
      <c r="S216" s="4" t="s">
        <v>13</v>
      </c>
      <c r="T216" s="10">
        <v>4.0999999999999996</v>
      </c>
      <c r="U216" s="9" t="s">
        <v>42</v>
      </c>
      <c r="V216" s="4">
        <v>1965</v>
      </c>
      <c r="W216" s="4" t="s">
        <v>13</v>
      </c>
      <c r="X216" s="10">
        <v>5.9</v>
      </c>
      <c r="AA216" s="9" t="s">
        <v>56</v>
      </c>
      <c r="AB216" s="4">
        <v>1971</v>
      </c>
      <c r="AC216" s="4" t="s">
        <v>13</v>
      </c>
      <c r="AD216" s="10">
        <v>74206</v>
      </c>
      <c r="AE216" s="9" t="s">
        <v>60</v>
      </c>
      <c r="AF216" s="4">
        <v>1989</v>
      </c>
      <c r="AG216" s="4" t="s">
        <v>13</v>
      </c>
      <c r="AH216" s="10">
        <v>13402</v>
      </c>
      <c r="AI216" s="9" t="s">
        <v>64</v>
      </c>
      <c r="AJ216" s="4">
        <v>1990</v>
      </c>
      <c r="AK216" s="4" t="s">
        <v>15</v>
      </c>
      <c r="AL216" s="10">
        <v>10761</v>
      </c>
      <c r="AM216" s="9" t="s">
        <v>67</v>
      </c>
      <c r="AN216" s="4">
        <v>1971</v>
      </c>
      <c r="AO216" s="4" t="s">
        <v>13</v>
      </c>
      <c r="AP216" s="10">
        <v>5.5</v>
      </c>
      <c r="AQ216" s="9" t="s">
        <v>70</v>
      </c>
      <c r="AR216" s="4">
        <v>1989</v>
      </c>
      <c r="AS216" s="4" t="s">
        <v>13</v>
      </c>
      <c r="AT216" s="10">
        <v>11.1</v>
      </c>
      <c r="AU216" s="9" t="s">
        <v>73</v>
      </c>
      <c r="AV216" s="4">
        <v>1990</v>
      </c>
      <c r="AW216" s="4" t="s">
        <v>15</v>
      </c>
      <c r="AX216" s="10">
        <v>7.9</v>
      </c>
      <c r="AY216" s="9" t="s">
        <v>86</v>
      </c>
      <c r="AZ216" s="4">
        <v>1971</v>
      </c>
      <c r="BA216" s="4" t="s">
        <v>13</v>
      </c>
      <c r="BB216" s="10">
        <v>4089</v>
      </c>
      <c r="BC216" s="9" t="s">
        <v>89</v>
      </c>
      <c r="BD216" s="4">
        <v>1989</v>
      </c>
      <c r="BE216" s="4" t="s">
        <v>13</v>
      </c>
      <c r="BF216" s="10">
        <v>1487</v>
      </c>
      <c r="BG216" s="9" t="s">
        <v>92</v>
      </c>
      <c r="BH216" s="4">
        <v>1990</v>
      </c>
      <c r="BI216" s="4" t="s">
        <v>15</v>
      </c>
      <c r="BJ216" s="10">
        <v>855</v>
      </c>
      <c r="BL216" s="11" t="s">
        <v>104</v>
      </c>
      <c r="BM216" s="5">
        <v>1965</v>
      </c>
      <c r="BN216" s="5" t="s">
        <v>14</v>
      </c>
      <c r="BO216" s="12">
        <v>14057</v>
      </c>
      <c r="BP216" s="11" t="s">
        <v>108</v>
      </c>
      <c r="BQ216" s="5">
        <v>1965</v>
      </c>
      <c r="BR216" s="5" t="s">
        <v>14</v>
      </c>
      <c r="BS216" s="12">
        <v>14167</v>
      </c>
      <c r="BT216" s="11" t="s">
        <v>112</v>
      </c>
      <c r="BU216" s="5">
        <v>1965</v>
      </c>
      <c r="BV216" s="5" t="s">
        <v>14</v>
      </c>
      <c r="BW216" s="12">
        <v>16869</v>
      </c>
      <c r="BX216" s="11" t="s">
        <v>116</v>
      </c>
      <c r="BY216" s="5">
        <v>1965</v>
      </c>
      <c r="BZ216" s="5" t="s">
        <v>14</v>
      </c>
      <c r="CA216" s="12">
        <v>15670</v>
      </c>
      <c r="CB216" s="11" t="s">
        <v>119</v>
      </c>
      <c r="CC216" s="5">
        <v>1965</v>
      </c>
      <c r="CD216" s="5" t="s">
        <v>14</v>
      </c>
      <c r="CE216" s="12">
        <v>1554</v>
      </c>
      <c r="CF216" s="11" t="s">
        <v>122</v>
      </c>
      <c r="CG216" s="5">
        <v>1965</v>
      </c>
      <c r="CH216" s="5" t="s">
        <v>14</v>
      </c>
      <c r="CI216" s="12">
        <v>572</v>
      </c>
      <c r="CJ216" s="11" t="s">
        <v>125</v>
      </c>
      <c r="CK216" s="5">
        <v>1965</v>
      </c>
      <c r="CL216" s="5" t="s">
        <v>14</v>
      </c>
      <c r="CM216" s="12">
        <v>578</v>
      </c>
      <c r="CN216" s="11" t="s">
        <v>128</v>
      </c>
      <c r="CO216" s="5">
        <v>1965</v>
      </c>
      <c r="CP216" s="5" t="s">
        <v>14</v>
      </c>
      <c r="CQ216" s="12">
        <v>412</v>
      </c>
      <c r="CR216" s="11" t="s">
        <v>132</v>
      </c>
      <c r="CS216" s="5">
        <v>1965</v>
      </c>
      <c r="CT216" s="5" t="s">
        <v>14</v>
      </c>
      <c r="CU216" s="12">
        <v>3.5</v>
      </c>
      <c r="CV216" s="11" t="s">
        <v>147</v>
      </c>
      <c r="CW216" s="5">
        <v>1965</v>
      </c>
      <c r="CX216" s="5" t="s">
        <v>14</v>
      </c>
      <c r="CY216" s="12">
        <v>3595</v>
      </c>
    </row>
    <row r="217" spans="1:103" ht="15.75" thickBot="1">
      <c r="A217" s="9" t="s">
        <v>10</v>
      </c>
      <c r="B217" s="4">
        <v>1965</v>
      </c>
      <c r="C217" s="4" t="s">
        <v>15</v>
      </c>
      <c r="D217" s="10">
        <v>74466</v>
      </c>
      <c r="E217" s="11" t="s">
        <v>27</v>
      </c>
      <c r="F217" s="5">
        <v>1965</v>
      </c>
      <c r="G217" s="5" t="s">
        <v>14</v>
      </c>
      <c r="H217" s="12">
        <v>48279</v>
      </c>
      <c r="I217" s="11" t="s">
        <v>31</v>
      </c>
      <c r="J217" s="5">
        <v>1965</v>
      </c>
      <c r="K217" s="5" t="s">
        <v>14</v>
      </c>
      <c r="L217" s="12">
        <v>25949</v>
      </c>
      <c r="M217" s="9" t="s">
        <v>36</v>
      </c>
      <c r="N217" s="4">
        <v>1965</v>
      </c>
      <c r="O217" s="4" t="s">
        <v>15</v>
      </c>
      <c r="P217" s="10">
        <v>4.5999999999999996</v>
      </c>
      <c r="Q217" s="11" t="s">
        <v>39</v>
      </c>
      <c r="R217" s="5">
        <v>1965</v>
      </c>
      <c r="S217" s="5" t="s">
        <v>14</v>
      </c>
      <c r="T217" s="12">
        <v>4.3</v>
      </c>
      <c r="U217" s="11" t="s">
        <v>42</v>
      </c>
      <c r="V217" s="5">
        <v>1965</v>
      </c>
      <c r="W217" s="5" t="s">
        <v>14</v>
      </c>
      <c r="X217" s="12">
        <v>5.9</v>
      </c>
      <c r="AA217" s="11" t="s">
        <v>56</v>
      </c>
      <c r="AB217" s="5">
        <v>1971</v>
      </c>
      <c r="AC217" s="5" t="s">
        <v>14</v>
      </c>
      <c r="AD217" s="12">
        <v>74542</v>
      </c>
      <c r="AE217" s="11" t="s">
        <v>60</v>
      </c>
      <c r="AF217" s="5">
        <v>1989</v>
      </c>
      <c r="AG217" s="5" t="s">
        <v>14</v>
      </c>
      <c r="AH217" s="12">
        <v>13295</v>
      </c>
      <c r="AI217" s="11" t="s">
        <v>64</v>
      </c>
      <c r="AJ217" s="5">
        <v>1990</v>
      </c>
      <c r="AK217" s="5" t="s">
        <v>16</v>
      </c>
      <c r="AL217" s="12">
        <v>10747</v>
      </c>
      <c r="AM217" s="11" t="s">
        <v>67</v>
      </c>
      <c r="AN217" s="5">
        <v>1971</v>
      </c>
      <c r="AO217" s="5" t="s">
        <v>14</v>
      </c>
      <c r="AP217" s="12">
        <v>5.4</v>
      </c>
      <c r="AQ217" s="11" t="s">
        <v>70</v>
      </c>
      <c r="AR217" s="5">
        <v>1989</v>
      </c>
      <c r="AS217" s="5" t="s">
        <v>14</v>
      </c>
      <c r="AT217" s="12">
        <v>11.1</v>
      </c>
      <c r="AU217" s="11" t="s">
        <v>73</v>
      </c>
      <c r="AV217" s="5">
        <v>1990</v>
      </c>
      <c r="AW217" s="5" t="s">
        <v>16</v>
      </c>
      <c r="AX217" s="12">
        <v>7.7</v>
      </c>
      <c r="AY217" s="11" t="s">
        <v>86</v>
      </c>
      <c r="AZ217" s="5">
        <v>1971</v>
      </c>
      <c r="BA217" s="5" t="s">
        <v>14</v>
      </c>
      <c r="BB217" s="12">
        <v>4041</v>
      </c>
      <c r="BC217" s="11" t="s">
        <v>89</v>
      </c>
      <c r="BD217" s="5">
        <v>1989</v>
      </c>
      <c r="BE217" s="5" t="s">
        <v>14</v>
      </c>
      <c r="BF217" s="12">
        <v>1474</v>
      </c>
      <c r="BG217" s="11" t="s">
        <v>92</v>
      </c>
      <c r="BH217" s="5">
        <v>1990</v>
      </c>
      <c r="BI217" s="5" t="s">
        <v>16</v>
      </c>
      <c r="BJ217" s="12">
        <v>827</v>
      </c>
      <c r="BL217" s="9" t="s">
        <v>104</v>
      </c>
      <c r="BM217" s="4">
        <v>1965</v>
      </c>
      <c r="BN217" s="4" t="s">
        <v>15</v>
      </c>
      <c r="BO217" s="10">
        <v>14164</v>
      </c>
      <c r="BP217" s="9" t="s">
        <v>108</v>
      </c>
      <c r="BQ217" s="4">
        <v>1965</v>
      </c>
      <c r="BR217" s="4" t="s">
        <v>15</v>
      </c>
      <c r="BS217" s="10">
        <v>14168</v>
      </c>
      <c r="BT217" s="9" t="s">
        <v>112</v>
      </c>
      <c r="BU217" s="4">
        <v>1965</v>
      </c>
      <c r="BV217" s="4" t="s">
        <v>15</v>
      </c>
      <c r="BW217" s="10">
        <v>16910</v>
      </c>
      <c r="BX217" s="9" t="s">
        <v>116</v>
      </c>
      <c r="BY217" s="4">
        <v>1965</v>
      </c>
      <c r="BZ217" s="4" t="s">
        <v>15</v>
      </c>
      <c r="CA217" s="10">
        <v>15749</v>
      </c>
      <c r="CB217" s="9" t="s">
        <v>119</v>
      </c>
      <c r="CC217" s="4">
        <v>1965</v>
      </c>
      <c r="CD217" s="4" t="s">
        <v>15</v>
      </c>
      <c r="CE217" s="10">
        <v>1462</v>
      </c>
      <c r="CF217" s="9" t="s">
        <v>122</v>
      </c>
      <c r="CG217" s="4">
        <v>1965</v>
      </c>
      <c r="CH217" s="4" t="s">
        <v>15</v>
      </c>
      <c r="CI217" s="10">
        <v>493</v>
      </c>
      <c r="CJ217" s="9" t="s">
        <v>125</v>
      </c>
      <c r="CK217" s="4">
        <v>1965</v>
      </c>
      <c r="CL217" s="4" t="s">
        <v>15</v>
      </c>
      <c r="CM217" s="10">
        <v>637</v>
      </c>
      <c r="CN217" s="9" t="s">
        <v>128</v>
      </c>
      <c r="CO217" s="4">
        <v>1965</v>
      </c>
      <c r="CP217" s="4" t="s">
        <v>15</v>
      </c>
      <c r="CQ217" s="10">
        <v>436</v>
      </c>
      <c r="CR217" s="9" t="s">
        <v>132</v>
      </c>
      <c r="CS217" s="4">
        <v>1965</v>
      </c>
      <c r="CT217" s="4" t="s">
        <v>15</v>
      </c>
      <c r="CU217" s="10">
        <v>3</v>
      </c>
      <c r="CV217" s="9" t="s">
        <v>147</v>
      </c>
      <c r="CW217" s="4">
        <v>1965</v>
      </c>
      <c r="CX217" s="4" t="s">
        <v>15</v>
      </c>
      <c r="CY217" s="10">
        <v>3432</v>
      </c>
    </row>
    <row r="218" spans="1:103" ht="15.75" thickBot="1">
      <c r="A218" s="11" t="s">
        <v>10</v>
      </c>
      <c r="B218" s="5">
        <v>1965</v>
      </c>
      <c r="C218" s="5" t="s">
        <v>16</v>
      </c>
      <c r="D218" s="12">
        <v>74412</v>
      </c>
      <c r="E218" s="9" t="s">
        <v>27</v>
      </c>
      <c r="F218" s="4">
        <v>1965</v>
      </c>
      <c r="G218" s="4" t="s">
        <v>15</v>
      </c>
      <c r="H218" s="10">
        <v>48479</v>
      </c>
      <c r="I218" s="9" t="s">
        <v>31</v>
      </c>
      <c r="J218" s="4">
        <v>1965</v>
      </c>
      <c r="K218" s="4" t="s">
        <v>15</v>
      </c>
      <c r="L218" s="10">
        <v>25987</v>
      </c>
      <c r="M218" s="11" t="s">
        <v>36</v>
      </c>
      <c r="N218" s="5">
        <v>1965</v>
      </c>
      <c r="O218" s="5" t="s">
        <v>16</v>
      </c>
      <c r="P218" s="12">
        <v>4.5999999999999996</v>
      </c>
      <c r="Q218" s="9" t="s">
        <v>39</v>
      </c>
      <c r="R218" s="4">
        <v>1965</v>
      </c>
      <c r="S218" s="4" t="s">
        <v>15</v>
      </c>
      <c r="T218" s="10">
        <v>4.0999999999999996</v>
      </c>
      <c r="U218" s="9" t="s">
        <v>42</v>
      </c>
      <c r="V218" s="4">
        <v>1965</v>
      </c>
      <c r="W218" s="4" t="s">
        <v>15</v>
      </c>
      <c r="X218" s="10">
        <v>5.5</v>
      </c>
      <c r="AA218" s="9" t="s">
        <v>56</v>
      </c>
      <c r="AB218" s="4">
        <v>1971</v>
      </c>
      <c r="AC218" s="4" t="s">
        <v>15</v>
      </c>
      <c r="AD218" s="10">
        <v>74735</v>
      </c>
      <c r="AE218" s="9" t="s">
        <v>60</v>
      </c>
      <c r="AF218" s="4">
        <v>1989</v>
      </c>
      <c r="AG218" s="4" t="s">
        <v>15</v>
      </c>
      <c r="AH218" s="10">
        <v>13456</v>
      </c>
      <c r="AI218" s="9" t="s">
        <v>64</v>
      </c>
      <c r="AJ218" s="4">
        <v>1990</v>
      </c>
      <c r="AK218" s="4" t="s">
        <v>17</v>
      </c>
      <c r="AL218" s="10">
        <v>10756</v>
      </c>
      <c r="AM218" s="9" t="s">
        <v>67</v>
      </c>
      <c r="AN218" s="4">
        <v>1971</v>
      </c>
      <c r="AO218" s="4" t="s">
        <v>15</v>
      </c>
      <c r="AP218" s="10">
        <v>5.4</v>
      </c>
      <c r="AQ218" s="9" t="s">
        <v>70</v>
      </c>
      <c r="AR218" s="4">
        <v>1989</v>
      </c>
      <c r="AS218" s="4" t="s">
        <v>15</v>
      </c>
      <c r="AT218" s="10">
        <v>11.2</v>
      </c>
      <c r="AU218" s="9" t="s">
        <v>73</v>
      </c>
      <c r="AV218" s="4">
        <v>1990</v>
      </c>
      <c r="AW218" s="4" t="s">
        <v>17</v>
      </c>
      <c r="AX218" s="10">
        <v>8</v>
      </c>
      <c r="AY218" s="9" t="s">
        <v>86</v>
      </c>
      <c r="AZ218" s="4">
        <v>1971</v>
      </c>
      <c r="BA218" s="4" t="s">
        <v>15</v>
      </c>
      <c r="BB218" s="10">
        <v>4063</v>
      </c>
      <c r="BC218" s="9" t="s">
        <v>89</v>
      </c>
      <c r="BD218" s="4">
        <v>1989</v>
      </c>
      <c r="BE218" s="4" t="s">
        <v>15</v>
      </c>
      <c r="BF218" s="10">
        <v>1507</v>
      </c>
      <c r="BG218" s="9" t="s">
        <v>92</v>
      </c>
      <c r="BH218" s="4">
        <v>1990</v>
      </c>
      <c r="BI218" s="4" t="s">
        <v>17</v>
      </c>
      <c r="BJ218" s="10">
        <v>859</v>
      </c>
      <c r="BL218" s="11" t="s">
        <v>104</v>
      </c>
      <c r="BM218" s="5">
        <v>1965</v>
      </c>
      <c r="BN218" s="5" t="s">
        <v>16</v>
      </c>
      <c r="BO218" s="12">
        <v>13945</v>
      </c>
      <c r="BP218" s="11" t="s">
        <v>108</v>
      </c>
      <c r="BQ218" s="5">
        <v>1965</v>
      </c>
      <c r="BR218" s="5" t="s">
        <v>16</v>
      </c>
      <c r="BS218" s="12">
        <v>14221</v>
      </c>
      <c r="BT218" s="11" t="s">
        <v>112</v>
      </c>
      <c r="BU218" s="5">
        <v>1965</v>
      </c>
      <c r="BV218" s="5" t="s">
        <v>16</v>
      </c>
      <c r="BW218" s="12">
        <v>16945</v>
      </c>
      <c r="BX218" s="11" t="s">
        <v>116</v>
      </c>
      <c r="BY218" s="5">
        <v>1965</v>
      </c>
      <c r="BZ218" s="5" t="s">
        <v>16</v>
      </c>
      <c r="CA218" s="12">
        <v>15829</v>
      </c>
      <c r="CB218" s="11" t="s">
        <v>119</v>
      </c>
      <c r="CC218" s="5">
        <v>1965</v>
      </c>
      <c r="CD218" s="5" t="s">
        <v>16</v>
      </c>
      <c r="CE218" s="12">
        <v>1448</v>
      </c>
      <c r="CF218" s="11" t="s">
        <v>122</v>
      </c>
      <c r="CG218" s="5">
        <v>1965</v>
      </c>
      <c r="CH218" s="5" t="s">
        <v>16</v>
      </c>
      <c r="CI218" s="12">
        <v>486</v>
      </c>
      <c r="CJ218" s="11" t="s">
        <v>125</v>
      </c>
      <c r="CK218" s="5">
        <v>1965</v>
      </c>
      <c r="CL218" s="5" t="s">
        <v>16</v>
      </c>
      <c r="CM218" s="12">
        <v>582</v>
      </c>
      <c r="CN218" s="11" t="s">
        <v>128</v>
      </c>
      <c r="CO218" s="5">
        <v>1965</v>
      </c>
      <c r="CP218" s="5" t="s">
        <v>16</v>
      </c>
      <c r="CQ218" s="12">
        <v>424</v>
      </c>
      <c r="CR218" s="11" t="s">
        <v>132</v>
      </c>
      <c r="CS218" s="5">
        <v>1965</v>
      </c>
      <c r="CT218" s="5" t="s">
        <v>16</v>
      </c>
      <c r="CU218" s="12">
        <v>3.4</v>
      </c>
      <c r="CV218" s="11" t="s">
        <v>147</v>
      </c>
      <c r="CW218" s="5">
        <v>1965</v>
      </c>
      <c r="CX218" s="5" t="s">
        <v>16</v>
      </c>
      <c r="CY218" s="12">
        <v>3387</v>
      </c>
    </row>
    <row r="219" spans="1:103" ht="15.75" thickBot="1">
      <c r="A219" s="9" t="s">
        <v>10</v>
      </c>
      <c r="B219" s="4">
        <v>1965</v>
      </c>
      <c r="C219" s="4" t="s">
        <v>17</v>
      </c>
      <c r="D219" s="10">
        <v>74761</v>
      </c>
      <c r="E219" s="11" t="s">
        <v>27</v>
      </c>
      <c r="F219" s="5">
        <v>1965</v>
      </c>
      <c r="G219" s="5" t="s">
        <v>16</v>
      </c>
      <c r="H219" s="12">
        <v>48127</v>
      </c>
      <c r="I219" s="11" t="s">
        <v>31</v>
      </c>
      <c r="J219" s="5">
        <v>1965</v>
      </c>
      <c r="K219" s="5" t="s">
        <v>16</v>
      </c>
      <c r="L219" s="12">
        <v>26285</v>
      </c>
      <c r="M219" s="9" t="s">
        <v>36</v>
      </c>
      <c r="N219" s="4">
        <v>1965</v>
      </c>
      <c r="O219" s="4" t="s">
        <v>17</v>
      </c>
      <c r="P219" s="10">
        <v>4.4000000000000004</v>
      </c>
      <c r="Q219" s="11" t="s">
        <v>39</v>
      </c>
      <c r="R219" s="5">
        <v>1965</v>
      </c>
      <c r="S219" s="5" t="s">
        <v>16</v>
      </c>
      <c r="T219" s="12">
        <v>3.9</v>
      </c>
      <c r="U219" s="11" t="s">
        <v>42</v>
      </c>
      <c r="V219" s="5">
        <v>1965</v>
      </c>
      <c r="W219" s="5" t="s">
        <v>16</v>
      </c>
      <c r="X219" s="12">
        <v>5.7</v>
      </c>
      <c r="AA219" s="11" t="s">
        <v>56</v>
      </c>
      <c r="AB219" s="5">
        <v>1971</v>
      </c>
      <c r="AC219" s="5" t="s">
        <v>16</v>
      </c>
      <c r="AD219" s="12">
        <v>74410</v>
      </c>
      <c r="AE219" s="11" t="s">
        <v>60</v>
      </c>
      <c r="AF219" s="5">
        <v>1989</v>
      </c>
      <c r="AG219" s="5" t="s">
        <v>16</v>
      </c>
      <c r="AH219" s="12">
        <v>13531</v>
      </c>
      <c r="AI219" s="11" t="s">
        <v>64</v>
      </c>
      <c r="AJ219" s="5">
        <v>1990</v>
      </c>
      <c r="AK219" s="5" t="s">
        <v>18</v>
      </c>
      <c r="AL219" s="12">
        <v>10858</v>
      </c>
      <c r="AM219" s="11" t="s">
        <v>67</v>
      </c>
      <c r="AN219" s="5">
        <v>1971</v>
      </c>
      <c r="AO219" s="5" t="s">
        <v>16</v>
      </c>
      <c r="AP219" s="12">
        <v>5.5</v>
      </c>
      <c r="AQ219" s="11" t="s">
        <v>70</v>
      </c>
      <c r="AR219" s="5">
        <v>1989</v>
      </c>
      <c r="AS219" s="5" t="s">
        <v>16</v>
      </c>
      <c r="AT219" s="12">
        <v>11.7</v>
      </c>
      <c r="AU219" s="11" t="s">
        <v>73</v>
      </c>
      <c r="AV219" s="5">
        <v>1990</v>
      </c>
      <c r="AW219" s="5" t="s">
        <v>18</v>
      </c>
      <c r="AX219" s="12">
        <v>8.3000000000000007</v>
      </c>
      <c r="AY219" s="11" t="s">
        <v>86</v>
      </c>
      <c r="AZ219" s="5">
        <v>1971</v>
      </c>
      <c r="BA219" s="5" t="s">
        <v>16</v>
      </c>
      <c r="BB219" s="12">
        <v>4057</v>
      </c>
      <c r="BC219" s="11" t="s">
        <v>89</v>
      </c>
      <c r="BD219" s="5">
        <v>1989</v>
      </c>
      <c r="BE219" s="5" t="s">
        <v>16</v>
      </c>
      <c r="BF219" s="12">
        <v>1583</v>
      </c>
      <c r="BG219" s="11" t="s">
        <v>92</v>
      </c>
      <c r="BH219" s="5">
        <v>1990</v>
      </c>
      <c r="BI219" s="5" t="s">
        <v>18</v>
      </c>
      <c r="BJ219" s="12">
        <v>896</v>
      </c>
      <c r="BL219" s="9" t="s">
        <v>104</v>
      </c>
      <c r="BM219" s="4">
        <v>1965</v>
      </c>
      <c r="BN219" s="4" t="s">
        <v>17</v>
      </c>
      <c r="BO219" s="10">
        <v>14354</v>
      </c>
      <c r="BP219" s="9" t="s">
        <v>108</v>
      </c>
      <c r="BQ219" s="4">
        <v>1965</v>
      </c>
      <c r="BR219" s="4" t="s">
        <v>17</v>
      </c>
      <c r="BS219" s="10">
        <v>14242</v>
      </c>
      <c r="BT219" s="9" t="s">
        <v>112</v>
      </c>
      <c r="BU219" s="4">
        <v>1965</v>
      </c>
      <c r="BV219" s="4" t="s">
        <v>17</v>
      </c>
      <c r="BW219" s="10">
        <v>16788</v>
      </c>
      <c r="BX219" s="9" t="s">
        <v>116</v>
      </c>
      <c r="BY219" s="4">
        <v>1965</v>
      </c>
      <c r="BZ219" s="4" t="s">
        <v>17</v>
      </c>
      <c r="CA219" s="10">
        <v>15865</v>
      </c>
      <c r="CB219" s="9" t="s">
        <v>119</v>
      </c>
      <c r="CC219" s="4">
        <v>1965</v>
      </c>
      <c r="CD219" s="4" t="s">
        <v>17</v>
      </c>
      <c r="CE219" s="10">
        <v>1415</v>
      </c>
      <c r="CF219" s="9" t="s">
        <v>122</v>
      </c>
      <c r="CG219" s="4">
        <v>1965</v>
      </c>
      <c r="CH219" s="4" t="s">
        <v>17</v>
      </c>
      <c r="CI219" s="10">
        <v>530</v>
      </c>
      <c r="CJ219" s="9" t="s">
        <v>125</v>
      </c>
      <c r="CK219" s="4">
        <v>1965</v>
      </c>
      <c r="CL219" s="4" t="s">
        <v>17</v>
      </c>
      <c r="CM219" s="10">
        <v>488</v>
      </c>
      <c r="CN219" s="9" t="s">
        <v>128</v>
      </c>
      <c r="CO219" s="4">
        <v>1965</v>
      </c>
      <c r="CP219" s="4" t="s">
        <v>17</v>
      </c>
      <c r="CQ219" s="10">
        <v>440</v>
      </c>
      <c r="CR219" s="9" t="s">
        <v>132</v>
      </c>
      <c r="CS219" s="4">
        <v>1965</v>
      </c>
      <c r="CT219" s="4" t="s">
        <v>17</v>
      </c>
      <c r="CU219" s="10">
        <v>3.1</v>
      </c>
      <c r="CV219" s="9" t="s">
        <v>147</v>
      </c>
      <c r="CW219" s="4">
        <v>1965</v>
      </c>
      <c r="CX219" s="4" t="s">
        <v>17</v>
      </c>
      <c r="CY219" s="10">
        <v>3301</v>
      </c>
    </row>
    <row r="220" spans="1:103" ht="15.75" thickBot="1">
      <c r="A220" s="11" t="s">
        <v>10</v>
      </c>
      <c r="B220" s="5">
        <v>1965</v>
      </c>
      <c r="C220" s="5" t="s">
        <v>18</v>
      </c>
      <c r="D220" s="12">
        <v>74616</v>
      </c>
      <c r="E220" s="9" t="s">
        <v>27</v>
      </c>
      <c r="F220" s="4">
        <v>1965</v>
      </c>
      <c r="G220" s="4" t="s">
        <v>17</v>
      </c>
      <c r="H220" s="10">
        <v>48385</v>
      </c>
      <c r="I220" s="9" t="s">
        <v>31</v>
      </c>
      <c r="J220" s="4">
        <v>1965</v>
      </c>
      <c r="K220" s="4" t="s">
        <v>17</v>
      </c>
      <c r="L220" s="10">
        <v>26376</v>
      </c>
      <c r="M220" s="11" t="s">
        <v>36</v>
      </c>
      <c r="N220" s="5">
        <v>1965</v>
      </c>
      <c r="O220" s="5" t="s">
        <v>18</v>
      </c>
      <c r="P220" s="12">
        <v>4.4000000000000004</v>
      </c>
      <c r="Q220" s="9" t="s">
        <v>39</v>
      </c>
      <c r="R220" s="4">
        <v>1965</v>
      </c>
      <c r="S220" s="4" t="s">
        <v>17</v>
      </c>
      <c r="T220" s="10">
        <v>3.9</v>
      </c>
      <c r="U220" s="9" t="s">
        <v>42</v>
      </c>
      <c r="V220" s="4">
        <v>1965</v>
      </c>
      <c r="W220" s="4" t="s">
        <v>17</v>
      </c>
      <c r="X220" s="10">
        <v>5.3</v>
      </c>
      <c r="AA220" s="9" t="s">
        <v>56</v>
      </c>
      <c r="AB220" s="4">
        <v>1971</v>
      </c>
      <c r="AC220" s="4" t="s">
        <v>17</v>
      </c>
      <c r="AD220" s="10">
        <v>74832</v>
      </c>
      <c r="AE220" s="9" t="s">
        <v>60</v>
      </c>
      <c r="AF220" s="4">
        <v>1989</v>
      </c>
      <c r="AG220" s="4" t="s">
        <v>17</v>
      </c>
      <c r="AH220" s="10">
        <v>13565</v>
      </c>
      <c r="AI220" s="9" t="s">
        <v>64</v>
      </c>
      <c r="AJ220" s="4">
        <v>1990</v>
      </c>
      <c r="AK220" s="4" t="s">
        <v>19</v>
      </c>
      <c r="AL220" s="10">
        <v>10755</v>
      </c>
      <c r="AM220" s="9" t="s">
        <v>67</v>
      </c>
      <c r="AN220" s="4">
        <v>1971</v>
      </c>
      <c r="AO220" s="4" t="s">
        <v>17</v>
      </c>
      <c r="AP220" s="10">
        <v>5.5</v>
      </c>
      <c r="AQ220" s="9" t="s">
        <v>70</v>
      </c>
      <c r="AR220" s="4">
        <v>1989</v>
      </c>
      <c r="AS220" s="4" t="s">
        <v>17</v>
      </c>
      <c r="AT220" s="10">
        <v>11</v>
      </c>
      <c r="AU220" s="9" t="s">
        <v>73</v>
      </c>
      <c r="AV220" s="4">
        <v>1990</v>
      </c>
      <c r="AW220" s="4" t="s">
        <v>19</v>
      </c>
      <c r="AX220" s="10">
        <v>8.3000000000000007</v>
      </c>
      <c r="AY220" s="9" t="s">
        <v>86</v>
      </c>
      <c r="AZ220" s="4">
        <v>1971</v>
      </c>
      <c r="BA220" s="4" t="s">
        <v>17</v>
      </c>
      <c r="BB220" s="10">
        <v>4079</v>
      </c>
      <c r="BC220" s="9" t="s">
        <v>89</v>
      </c>
      <c r="BD220" s="4">
        <v>1989</v>
      </c>
      <c r="BE220" s="4" t="s">
        <v>17</v>
      </c>
      <c r="BF220" s="10">
        <v>1491</v>
      </c>
      <c r="BG220" s="9" t="s">
        <v>92</v>
      </c>
      <c r="BH220" s="4">
        <v>1990</v>
      </c>
      <c r="BI220" s="4" t="s">
        <v>19</v>
      </c>
      <c r="BJ220" s="10">
        <v>896</v>
      </c>
      <c r="BL220" s="11" t="s">
        <v>104</v>
      </c>
      <c r="BM220" s="5">
        <v>1965</v>
      </c>
      <c r="BN220" s="5" t="s">
        <v>18</v>
      </c>
      <c r="BO220" s="12">
        <v>14240</v>
      </c>
      <c r="BP220" s="11" t="s">
        <v>108</v>
      </c>
      <c r="BQ220" s="5">
        <v>1965</v>
      </c>
      <c r="BR220" s="5" t="s">
        <v>18</v>
      </c>
      <c r="BS220" s="12">
        <v>14217</v>
      </c>
      <c r="BT220" s="11" t="s">
        <v>112</v>
      </c>
      <c r="BU220" s="5">
        <v>1965</v>
      </c>
      <c r="BV220" s="5" t="s">
        <v>18</v>
      </c>
      <c r="BW220" s="12">
        <v>16935</v>
      </c>
      <c r="BX220" s="11" t="s">
        <v>116</v>
      </c>
      <c r="BY220" s="5">
        <v>1965</v>
      </c>
      <c r="BZ220" s="5" t="s">
        <v>18</v>
      </c>
      <c r="CA220" s="12">
        <v>15816</v>
      </c>
      <c r="CB220" s="11" t="s">
        <v>119</v>
      </c>
      <c r="CC220" s="5">
        <v>1965</v>
      </c>
      <c r="CD220" s="5" t="s">
        <v>18</v>
      </c>
      <c r="CE220" s="12">
        <v>1356</v>
      </c>
      <c r="CF220" s="11" t="s">
        <v>122</v>
      </c>
      <c r="CG220" s="5">
        <v>1965</v>
      </c>
      <c r="CH220" s="5" t="s">
        <v>18</v>
      </c>
      <c r="CI220" s="12">
        <v>490</v>
      </c>
      <c r="CJ220" s="11" t="s">
        <v>125</v>
      </c>
      <c r="CK220" s="5">
        <v>1965</v>
      </c>
      <c r="CL220" s="5" t="s">
        <v>18</v>
      </c>
      <c r="CM220" s="12">
        <v>520</v>
      </c>
      <c r="CN220" s="11" t="s">
        <v>128</v>
      </c>
      <c r="CO220" s="5">
        <v>1965</v>
      </c>
      <c r="CP220" s="5" t="s">
        <v>18</v>
      </c>
      <c r="CQ220" s="12">
        <v>459</v>
      </c>
      <c r="CR220" s="11" t="s">
        <v>132</v>
      </c>
      <c r="CS220" s="5">
        <v>1965</v>
      </c>
      <c r="CT220" s="5" t="s">
        <v>18</v>
      </c>
      <c r="CU220" s="12">
        <v>3.3</v>
      </c>
      <c r="CV220" s="11" t="s">
        <v>147</v>
      </c>
      <c r="CW220" s="5">
        <v>1965</v>
      </c>
      <c r="CX220" s="5" t="s">
        <v>18</v>
      </c>
      <c r="CY220" s="12">
        <v>3254</v>
      </c>
    </row>
    <row r="221" spans="1:103" ht="15.75" thickBot="1">
      <c r="A221" s="9" t="s">
        <v>10</v>
      </c>
      <c r="B221" s="4">
        <v>1965</v>
      </c>
      <c r="C221" s="4" t="s">
        <v>19</v>
      </c>
      <c r="D221" s="10">
        <v>74502</v>
      </c>
      <c r="E221" s="11" t="s">
        <v>27</v>
      </c>
      <c r="F221" s="5">
        <v>1965</v>
      </c>
      <c r="G221" s="5" t="s">
        <v>18</v>
      </c>
      <c r="H221" s="12">
        <v>48318</v>
      </c>
      <c r="I221" s="11" t="s">
        <v>31</v>
      </c>
      <c r="J221" s="5">
        <v>1965</v>
      </c>
      <c r="K221" s="5" t="s">
        <v>18</v>
      </c>
      <c r="L221" s="12">
        <v>26298</v>
      </c>
      <c r="M221" s="9" t="s">
        <v>36</v>
      </c>
      <c r="N221" s="4">
        <v>1965</v>
      </c>
      <c r="O221" s="4" t="s">
        <v>19</v>
      </c>
      <c r="P221" s="10">
        <v>4.3</v>
      </c>
      <c r="Q221" s="11" t="s">
        <v>39</v>
      </c>
      <c r="R221" s="5">
        <v>1965</v>
      </c>
      <c r="S221" s="5" t="s">
        <v>18</v>
      </c>
      <c r="T221" s="12">
        <v>3.9</v>
      </c>
      <c r="U221" s="11" t="s">
        <v>42</v>
      </c>
      <c r="V221" s="5">
        <v>1965</v>
      </c>
      <c r="W221" s="5" t="s">
        <v>18</v>
      </c>
      <c r="X221" s="12">
        <v>5.2</v>
      </c>
      <c r="AA221" s="11" t="s">
        <v>56</v>
      </c>
      <c r="AB221" s="5">
        <v>1971</v>
      </c>
      <c r="AC221" s="5" t="s">
        <v>18</v>
      </c>
      <c r="AD221" s="12">
        <v>75205</v>
      </c>
      <c r="AE221" s="11" t="s">
        <v>60</v>
      </c>
      <c r="AF221" s="5">
        <v>1989</v>
      </c>
      <c r="AG221" s="5" t="s">
        <v>18</v>
      </c>
      <c r="AH221" s="12">
        <v>13497</v>
      </c>
      <c r="AI221" s="11" t="s">
        <v>64</v>
      </c>
      <c r="AJ221" s="5">
        <v>1990</v>
      </c>
      <c r="AK221" s="5" t="s">
        <v>20</v>
      </c>
      <c r="AL221" s="12">
        <v>10735</v>
      </c>
      <c r="AM221" s="11" t="s">
        <v>67</v>
      </c>
      <c r="AN221" s="5">
        <v>1971</v>
      </c>
      <c r="AO221" s="5" t="s">
        <v>18</v>
      </c>
      <c r="AP221" s="12">
        <v>5.6</v>
      </c>
      <c r="AQ221" s="11" t="s">
        <v>70</v>
      </c>
      <c r="AR221" s="5">
        <v>1989</v>
      </c>
      <c r="AS221" s="5" t="s">
        <v>18</v>
      </c>
      <c r="AT221" s="12">
        <v>11.1</v>
      </c>
      <c r="AU221" s="11" t="s">
        <v>73</v>
      </c>
      <c r="AV221" s="5">
        <v>1990</v>
      </c>
      <c r="AW221" s="5" t="s">
        <v>20</v>
      </c>
      <c r="AX221" s="12">
        <v>8.5</v>
      </c>
      <c r="AY221" s="11" t="s">
        <v>86</v>
      </c>
      <c r="AZ221" s="5">
        <v>1971</v>
      </c>
      <c r="BA221" s="5" t="s">
        <v>18</v>
      </c>
      <c r="BB221" s="12">
        <v>4192</v>
      </c>
      <c r="BC221" s="11" t="s">
        <v>89</v>
      </c>
      <c r="BD221" s="5">
        <v>1989</v>
      </c>
      <c r="BE221" s="5" t="s">
        <v>18</v>
      </c>
      <c r="BF221" s="12">
        <v>1501</v>
      </c>
      <c r="BG221" s="11" t="s">
        <v>92</v>
      </c>
      <c r="BH221" s="5">
        <v>1990</v>
      </c>
      <c r="BI221" s="5" t="s">
        <v>20</v>
      </c>
      <c r="BJ221" s="12">
        <v>909</v>
      </c>
      <c r="BL221" s="9" t="s">
        <v>104</v>
      </c>
      <c r="BM221" s="4">
        <v>1965</v>
      </c>
      <c r="BN221" s="4" t="s">
        <v>19</v>
      </c>
      <c r="BO221" s="10">
        <v>14273</v>
      </c>
      <c r="BP221" s="9" t="s">
        <v>108</v>
      </c>
      <c r="BQ221" s="4">
        <v>1965</v>
      </c>
      <c r="BR221" s="4" t="s">
        <v>19</v>
      </c>
      <c r="BS221" s="10">
        <v>14230</v>
      </c>
      <c r="BT221" s="9" t="s">
        <v>112</v>
      </c>
      <c r="BU221" s="4">
        <v>1965</v>
      </c>
      <c r="BV221" s="4" t="s">
        <v>19</v>
      </c>
      <c r="BW221" s="10">
        <v>16817</v>
      </c>
      <c r="BX221" s="9" t="s">
        <v>116</v>
      </c>
      <c r="BY221" s="4">
        <v>1965</v>
      </c>
      <c r="BZ221" s="4" t="s">
        <v>19</v>
      </c>
      <c r="CA221" s="10">
        <v>15737</v>
      </c>
      <c r="CB221" s="9" t="s">
        <v>119</v>
      </c>
      <c r="CC221" s="4">
        <v>1965</v>
      </c>
      <c r="CD221" s="4" t="s">
        <v>19</v>
      </c>
      <c r="CE221" s="10">
        <v>1370</v>
      </c>
      <c r="CF221" s="9" t="s">
        <v>122</v>
      </c>
      <c r="CG221" s="4">
        <v>1965</v>
      </c>
      <c r="CH221" s="4" t="s">
        <v>19</v>
      </c>
      <c r="CI221" s="10">
        <v>524</v>
      </c>
      <c r="CJ221" s="9" t="s">
        <v>125</v>
      </c>
      <c r="CK221" s="4">
        <v>1965</v>
      </c>
      <c r="CL221" s="4" t="s">
        <v>19</v>
      </c>
      <c r="CM221" s="10">
        <v>508</v>
      </c>
      <c r="CN221" s="9" t="s">
        <v>128</v>
      </c>
      <c r="CO221" s="4">
        <v>1965</v>
      </c>
      <c r="CP221" s="4" t="s">
        <v>19</v>
      </c>
      <c r="CQ221" s="10">
        <v>405</v>
      </c>
      <c r="CR221" s="9" t="s">
        <v>132</v>
      </c>
      <c r="CS221" s="4">
        <v>1965</v>
      </c>
      <c r="CT221" s="4" t="s">
        <v>19</v>
      </c>
      <c r="CU221" s="10">
        <v>2.9</v>
      </c>
      <c r="CV221" s="9" t="s">
        <v>147</v>
      </c>
      <c r="CW221" s="4">
        <v>1965</v>
      </c>
      <c r="CX221" s="4" t="s">
        <v>19</v>
      </c>
      <c r="CY221" s="10">
        <v>3216</v>
      </c>
    </row>
    <row r="222" spans="1:103" ht="15.75" thickBot="1">
      <c r="A222" s="11" t="s">
        <v>10</v>
      </c>
      <c r="B222" s="5">
        <v>1965</v>
      </c>
      <c r="C222" s="5" t="s">
        <v>20</v>
      </c>
      <c r="D222" s="12">
        <v>74838</v>
      </c>
      <c r="E222" s="9" t="s">
        <v>27</v>
      </c>
      <c r="F222" s="4">
        <v>1965</v>
      </c>
      <c r="G222" s="4" t="s">
        <v>19</v>
      </c>
      <c r="H222" s="10">
        <v>48185</v>
      </c>
      <c r="I222" s="9" t="s">
        <v>31</v>
      </c>
      <c r="J222" s="4">
        <v>1965</v>
      </c>
      <c r="K222" s="4" t="s">
        <v>19</v>
      </c>
      <c r="L222" s="10">
        <v>26317</v>
      </c>
      <c r="M222" s="11" t="s">
        <v>36</v>
      </c>
      <c r="N222" s="5">
        <v>1965</v>
      </c>
      <c r="O222" s="5" t="s">
        <v>20</v>
      </c>
      <c r="P222" s="12">
        <v>4.2</v>
      </c>
      <c r="Q222" s="9" t="s">
        <v>39</v>
      </c>
      <c r="R222" s="4">
        <v>1965</v>
      </c>
      <c r="S222" s="4" t="s">
        <v>19</v>
      </c>
      <c r="T222" s="10">
        <v>3.7</v>
      </c>
      <c r="U222" s="9" t="s">
        <v>42</v>
      </c>
      <c r="V222" s="4">
        <v>1965</v>
      </c>
      <c r="W222" s="4" t="s">
        <v>19</v>
      </c>
      <c r="X222" s="10">
        <v>5.4</v>
      </c>
      <c r="AA222" s="9" t="s">
        <v>56</v>
      </c>
      <c r="AB222" s="4">
        <v>1971</v>
      </c>
      <c r="AC222" s="4" t="s">
        <v>19</v>
      </c>
      <c r="AD222" s="10">
        <v>75246</v>
      </c>
      <c r="AE222" s="9" t="s">
        <v>60</v>
      </c>
      <c r="AF222" s="4">
        <v>1989</v>
      </c>
      <c r="AG222" s="4" t="s">
        <v>19</v>
      </c>
      <c r="AH222" s="10">
        <v>13512</v>
      </c>
      <c r="AI222" s="9" t="s">
        <v>64</v>
      </c>
      <c r="AJ222" s="4">
        <v>1990</v>
      </c>
      <c r="AK222" s="4" t="s">
        <v>21</v>
      </c>
      <c r="AL222" s="10">
        <v>10746</v>
      </c>
      <c r="AM222" s="9" t="s">
        <v>67</v>
      </c>
      <c r="AN222" s="4">
        <v>1971</v>
      </c>
      <c r="AO222" s="4" t="s">
        <v>19</v>
      </c>
      <c r="AP222" s="10">
        <v>5.4</v>
      </c>
      <c r="AQ222" s="9" t="s">
        <v>70</v>
      </c>
      <c r="AR222" s="4">
        <v>1989</v>
      </c>
      <c r="AS222" s="4" t="s">
        <v>19</v>
      </c>
      <c r="AT222" s="10">
        <v>11.7</v>
      </c>
      <c r="AU222" s="9" t="s">
        <v>73</v>
      </c>
      <c r="AV222" s="4">
        <v>1990</v>
      </c>
      <c r="AW222" s="4" t="s">
        <v>21</v>
      </c>
      <c r="AX222" s="10">
        <v>8.9</v>
      </c>
      <c r="AY222" s="9" t="s">
        <v>86</v>
      </c>
      <c r="AZ222" s="4">
        <v>1971</v>
      </c>
      <c r="BA222" s="4" t="s">
        <v>19</v>
      </c>
      <c r="BB222" s="10">
        <v>4098</v>
      </c>
      <c r="BC222" s="9" t="s">
        <v>89</v>
      </c>
      <c r="BD222" s="4">
        <v>1989</v>
      </c>
      <c r="BE222" s="4" t="s">
        <v>19</v>
      </c>
      <c r="BF222" s="10">
        <v>1575</v>
      </c>
      <c r="BG222" s="9" t="s">
        <v>92</v>
      </c>
      <c r="BH222" s="4">
        <v>1990</v>
      </c>
      <c r="BI222" s="4" t="s">
        <v>21</v>
      </c>
      <c r="BJ222" s="10">
        <v>955</v>
      </c>
      <c r="BL222" s="11" t="s">
        <v>104</v>
      </c>
      <c r="BM222" s="5">
        <v>1965</v>
      </c>
      <c r="BN222" s="5" t="s">
        <v>20</v>
      </c>
      <c r="BO222" s="12">
        <v>14511</v>
      </c>
      <c r="BP222" s="11" t="s">
        <v>108</v>
      </c>
      <c r="BQ222" s="5">
        <v>1965</v>
      </c>
      <c r="BR222" s="5" t="s">
        <v>20</v>
      </c>
      <c r="BS222" s="12">
        <v>14243</v>
      </c>
      <c r="BT222" s="11" t="s">
        <v>112</v>
      </c>
      <c r="BU222" s="5">
        <v>1965</v>
      </c>
      <c r="BV222" s="5" t="s">
        <v>20</v>
      </c>
      <c r="BW222" s="12">
        <v>16816</v>
      </c>
      <c r="BX222" s="11" t="s">
        <v>116</v>
      </c>
      <c r="BY222" s="5">
        <v>1965</v>
      </c>
      <c r="BZ222" s="5" t="s">
        <v>20</v>
      </c>
      <c r="CA222" s="12">
        <v>15763</v>
      </c>
      <c r="CB222" s="11" t="s">
        <v>119</v>
      </c>
      <c r="CC222" s="5">
        <v>1965</v>
      </c>
      <c r="CD222" s="5" t="s">
        <v>20</v>
      </c>
      <c r="CE222" s="12">
        <v>1384</v>
      </c>
      <c r="CF222" s="11" t="s">
        <v>122</v>
      </c>
      <c r="CG222" s="5">
        <v>1965</v>
      </c>
      <c r="CH222" s="5" t="s">
        <v>20</v>
      </c>
      <c r="CI222" s="12">
        <v>466</v>
      </c>
      <c r="CJ222" s="11" t="s">
        <v>125</v>
      </c>
      <c r="CK222" s="5">
        <v>1965</v>
      </c>
      <c r="CL222" s="5" t="s">
        <v>20</v>
      </c>
      <c r="CM222" s="12">
        <v>499</v>
      </c>
      <c r="CN222" s="11" t="s">
        <v>128</v>
      </c>
      <c r="CO222" s="5">
        <v>1965</v>
      </c>
      <c r="CP222" s="5" t="s">
        <v>20</v>
      </c>
      <c r="CQ222" s="12">
        <v>406</v>
      </c>
      <c r="CR222" s="11" t="s">
        <v>132</v>
      </c>
      <c r="CS222" s="5">
        <v>1965</v>
      </c>
      <c r="CT222" s="5" t="s">
        <v>20</v>
      </c>
      <c r="CU222" s="12">
        <v>2.9</v>
      </c>
      <c r="CV222" s="11" t="s">
        <v>147</v>
      </c>
      <c r="CW222" s="5">
        <v>1965</v>
      </c>
      <c r="CX222" s="5" t="s">
        <v>20</v>
      </c>
      <c r="CY222" s="12">
        <v>3143</v>
      </c>
    </row>
    <row r="223" spans="1:103" ht="15.75" thickBot="1">
      <c r="A223" s="9" t="s">
        <v>10</v>
      </c>
      <c r="B223" s="4">
        <v>1965</v>
      </c>
      <c r="C223" s="4" t="s">
        <v>21</v>
      </c>
      <c r="D223" s="10">
        <v>74797</v>
      </c>
      <c r="E223" s="11" t="s">
        <v>27</v>
      </c>
      <c r="F223" s="5">
        <v>1965</v>
      </c>
      <c r="G223" s="5" t="s">
        <v>20</v>
      </c>
      <c r="H223" s="12">
        <v>48357</v>
      </c>
      <c r="I223" s="11" t="s">
        <v>31</v>
      </c>
      <c r="J223" s="5">
        <v>1965</v>
      </c>
      <c r="K223" s="5" t="s">
        <v>20</v>
      </c>
      <c r="L223" s="12">
        <v>26481</v>
      </c>
      <c r="M223" s="9" t="s">
        <v>36</v>
      </c>
      <c r="N223" s="4">
        <v>1965</v>
      </c>
      <c r="O223" s="4" t="s">
        <v>21</v>
      </c>
      <c r="P223" s="10">
        <v>4.0999999999999996</v>
      </c>
      <c r="Q223" s="11" t="s">
        <v>39</v>
      </c>
      <c r="R223" s="5">
        <v>1965</v>
      </c>
      <c r="S223" s="5" t="s">
        <v>20</v>
      </c>
      <c r="T223" s="12">
        <v>3.7</v>
      </c>
      <c r="U223" s="11" t="s">
        <v>42</v>
      </c>
      <c r="V223" s="5">
        <v>1965</v>
      </c>
      <c r="W223" s="5" t="s">
        <v>20</v>
      </c>
      <c r="X223" s="12">
        <v>5.0999999999999996</v>
      </c>
      <c r="AA223" s="11" t="s">
        <v>56</v>
      </c>
      <c r="AB223" s="5">
        <v>1971</v>
      </c>
      <c r="AC223" s="5" t="s">
        <v>20</v>
      </c>
      <c r="AD223" s="12">
        <v>75402</v>
      </c>
      <c r="AE223" s="11" t="s">
        <v>60</v>
      </c>
      <c r="AF223" s="5">
        <v>1989</v>
      </c>
      <c r="AG223" s="5" t="s">
        <v>20</v>
      </c>
      <c r="AH223" s="12">
        <v>13505</v>
      </c>
      <c r="AI223" s="11" t="s">
        <v>64</v>
      </c>
      <c r="AJ223" s="5">
        <v>1990</v>
      </c>
      <c r="AK223" s="5" t="s">
        <v>22</v>
      </c>
      <c r="AL223" s="12">
        <v>10746</v>
      </c>
      <c r="AM223" s="11" t="s">
        <v>67</v>
      </c>
      <c r="AN223" s="5">
        <v>1971</v>
      </c>
      <c r="AO223" s="5" t="s">
        <v>20</v>
      </c>
      <c r="AP223" s="12">
        <v>5.4</v>
      </c>
      <c r="AQ223" s="11" t="s">
        <v>70</v>
      </c>
      <c r="AR223" s="5">
        <v>1989</v>
      </c>
      <c r="AS223" s="5" t="s">
        <v>20</v>
      </c>
      <c r="AT223" s="12">
        <v>11.7</v>
      </c>
      <c r="AU223" s="11" t="s">
        <v>73</v>
      </c>
      <c r="AV223" s="5">
        <v>1990</v>
      </c>
      <c r="AW223" s="5" t="s">
        <v>22</v>
      </c>
      <c r="AX223" s="12">
        <v>9.9</v>
      </c>
      <c r="AY223" s="11" t="s">
        <v>86</v>
      </c>
      <c r="AZ223" s="5">
        <v>1971</v>
      </c>
      <c r="BA223" s="5" t="s">
        <v>20</v>
      </c>
      <c r="BB223" s="12">
        <v>4037</v>
      </c>
      <c r="BC223" s="11" t="s">
        <v>89</v>
      </c>
      <c r="BD223" s="5">
        <v>1989</v>
      </c>
      <c r="BE223" s="5" t="s">
        <v>20</v>
      </c>
      <c r="BF223" s="12">
        <v>1578</v>
      </c>
      <c r="BG223" s="11" t="s">
        <v>92</v>
      </c>
      <c r="BH223" s="5">
        <v>1990</v>
      </c>
      <c r="BI223" s="5" t="s">
        <v>22</v>
      </c>
      <c r="BJ223" s="12">
        <v>1063</v>
      </c>
      <c r="BL223" s="9" t="s">
        <v>104</v>
      </c>
      <c r="BM223" s="4">
        <v>1965</v>
      </c>
      <c r="BN223" s="4" t="s">
        <v>21</v>
      </c>
      <c r="BO223" s="10">
        <v>14557</v>
      </c>
      <c r="BP223" s="9" t="s">
        <v>108</v>
      </c>
      <c r="BQ223" s="4">
        <v>1965</v>
      </c>
      <c r="BR223" s="4" t="s">
        <v>21</v>
      </c>
      <c r="BS223" s="10">
        <v>14286</v>
      </c>
      <c r="BT223" s="9" t="s">
        <v>112</v>
      </c>
      <c r="BU223" s="4">
        <v>1965</v>
      </c>
      <c r="BV223" s="4" t="s">
        <v>21</v>
      </c>
      <c r="BW223" s="10">
        <v>16774</v>
      </c>
      <c r="BX223" s="9" t="s">
        <v>116</v>
      </c>
      <c r="BY223" s="4">
        <v>1965</v>
      </c>
      <c r="BZ223" s="4" t="s">
        <v>21</v>
      </c>
      <c r="CA223" s="10">
        <v>15812</v>
      </c>
      <c r="CB223" s="9" t="s">
        <v>119</v>
      </c>
      <c r="CC223" s="4">
        <v>1965</v>
      </c>
      <c r="CD223" s="4" t="s">
        <v>21</v>
      </c>
      <c r="CE223" s="10">
        <v>1350</v>
      </c>
      <c r="CF223" s="9" t="s">
        <v>122</v>
      </c>
      <c r="CG223" s="4">
        <v>1965</v>
      </c>
      <c r="CH223" s="4" t="s">
        <v>21</v>
      </c>
      <c r="CI223" s="10">
        <v>472</v>
      </c>
      <c r="CJ223" s="9" t="s">
        <v>125</v>
      </c>
      <c r="CK223" s="4">
        <v>1965</v>
      </c>
      <c r="CL223" s="4" t="s">
        <v>21</v>
      </c>
      <c r="CM223" s="10">
        <v>486</v>
      </c>
      <c r="CN223" s="9" t="s">
        <v>128</v>
      </c>
      <c r="CO223" s="4">
        <v>1965</v>
      </c>
      <c r="CP223" s="4" t="s">
        <v>21</v>
      </c>
      <c r="CQ223" s="10">
        <v>396</v>
      </c>
      <c r="CR223" s="9" t="s">
        <v>132</v>
      </c>
      <c r="CS223" s="4">
        <v>1965</v>
      </c>
      <c r="CT223" s="4" t="s">
        <v>21</v>
      </c>
      <c r="CU223" s="10">
        <v>3</v>
      </c>
      <c r="CV223" s="9" t="s">
        <v>147</v>
      </c>
      <c r="CW223" s="4">
        <v>1965</v>
      </c>
      <c r="CX223" s="4" t="s">
        <v>21</v>
      </c>
      <c r="CY223" s="10">
        <v>3073</v>
      </c>
    </row>
    <row r="224" spans="1:103" ht="15.75" thickBot="1">
      <c r="A224" s="11" t="s">
        <v>10</v>
      </c>
      <c r="B224" s="5">
        <v>1965</v>
      </c>
      <c r="C224" s="5" t="s">
        <v>22</v>
      </c>
      <c r="D224" s="12">
        <v>75093</v>
      </c>
      <c r="E224" s="9" t="s">
        <v>27</v>
      </c>
      <c r="F224" s="4">
        <v>1965</v>
      </c>
      <c r="G224" s="4" t="s">
        <v>21</v>
      </c>
      <c r="H224" s="10">
        <v>48224</v>
      </c>
      <c r="I224" s="9" t="s">
        <v>31</v>
      </c>
      <c r="J224" s="4">
        <v>1965</v>
      </c>
      <c r="K224" s="4" t="s">
        <v>21</v>
      </c>
      <c r="L224" s="10">
        <v>26573</v>
      </c>
      <c r="M224" s="11" t="s">
        <v>36</v>
      </c>
      <c r="N224" s="5">
        <v>1965</v>
      </c>
      <c r="O224" s="5" t="s">
        <v>22</v>
      </c>
      <c r="P224" s="12">
        <v>4</v>
      </c>
      <c r="Q224" s="9" t="s">
        <v>39</v>
      </c>
      <c r="R224" s="4">
        <v>1965</v>
      </c>
      <c r="S224" s="4" t="s">
        <v>21</v>
      </c>
      <c r="T224" s="10">
        <v>3.4</v>
      </c>
      <c r="U224" s="9" t="s">
        <v>42</v>
      </c>
      <c r="V224" s="4">
        <v>1965</v>
      </c>
      <c r="W224" s="4" t="s">
        <v>21</v>
      </c>
      <c r="X224" s="10">
        <v>5.4</v>
      </c>
      <c r="AA224" s="9" t="s">
        <v>56</v>
      </c>
      <c r="AB224" s="4">
        <v>1971</v>
      </c>
      <c r="AC224" s="4" t="s">
        <v>21</v>
      </c>
      <c r="AD224" s="10">
        <v>75941</v>
      </c>
      <c r="AE224" s="9" t="s">
        <v>60</v>
      </c>
      <c r="AF224" s="4">
        <v>1989</v>
      </c>
      <c r="AG224" s="4" t="s">
        <v>21</v>
      </c>
      <c r="AH224" s="10">
        <v>13565</v>
      </c>
      <c r="AI224" s="9" t="s">
        <v>64</v>
      </c>
      <c r="AJ224" s="4">
        <v>1991</v>
      </c>
      <c r="AK224" s="4" t="s">
        <v>11</v>
      </c>
      <c r="AL224" s="10">
        <v>10822</v>
      </c>
      <c r="AM224" s="9" t="s">
        <v>67</v>
      </c>
      <c r="AN224" s="4">
        <v>1971</v>
      </c>
      <c r="AO224" s="4" t="s">
        <v>21</v>
      </c>
      <c r="AP224" s="10">
        <v>5.6</v>
      </c>
      <c r="AQ224" s="9" t="s">
        <v>70</v>
      </c>
      <c r="AR224" s="4">
        <v>1989</v>
      </c>
      <c r="AS224" s="4" t="s">
        <v>21</v>
      </c>
      <c r="AT224" s="10">
        <v>11.7</v>
      </c>
      <c r="AU224" s="9" t="s">
        <v>73</v>
      </c>
      <c r="AV224" s="4">
        <v>1991</v>
      </c>
      <c r="AW224" s="4" t="s">
        <v>11</v>
      </c>
      <c r="AX224" s="10">
        <v>9.1</v>
      </c>
      <c r="AY224" s="9" t="s">
        <v>86</v>
      </c>
      <c r="AZ224" s="4">
        <v>1971</v>
      </c>
      <c r="BA224" s="4" t="s">
        <v>21</v>
      </c>
      <c r="BB224" s="10">
        <v>4241</v>
      </c>
      <c r="BC224" s="9" t="s">
        <v>89</v>
      </c>
      <c r="BD224" s="4">
        <v>1989</v>
      </c>
      <c r="BE224" s="4" t="s">
        <v>21</v>
      </c>
      <c r="BF224" s="10">
        <v>1591</v>
      </c>
      <c r="BG224" s="9" t="s">
        <v>92</v>
      </c>
      <c r="BH224" s="4">
        <v>1991</v>
      </c>
      <c r="BI224" s="4" t="s">
        <v>11</v>
      </c>
      <c r="BJ224" s="10">
        <v>987</v>
      </c>
      <c r="BL224" s="11" t="s">
        <v>104</v>
      </c>
      <c r="BM224" s="5">
        <v>1965</v>
      </c>
      <c r="BN224" s="5" t="s">
        <v>22</v>
      </c>
      <c r="BO224" s="12">
        <v>14688</v>
      </c>
      <c r="BP224" s="11" t="s">
        <v>108</v>
      </c>
      <c r="BQ224" s="5">
        <v>1965</v>
      </c>
      <c r="BR224" s="5" t="s">
        <v>22</v>
      </c>
      <c r="BS224" s="12">
        <v>14324</v>
      </c>
      <c r="BT224" s="11" t="s">
        <v>112</v>
      </c>
      <c r="BU224" s="5">
        <v>1965</v>
      </c>
      <c r="BV224" s="5" t="s">
        <v>22</v>
      </c>
      <c r="BW224" s="12">
        <v>16819</v>
      </c>
      <c r="BX224" s="11" t="s">
        <v>116</v>
      </c>
      <c r="BY224" s="5">
        <v>1965</v>
      </c>
      <c r="BZ224" s="5" t="s">
        <v>22</v>
      </c>
      <c r="CA224" s="12">
        <v>15773</v>
      </c>
      <c r="CB224" s="11" t="s">
        <v>119</v>
      </c>
      <c r="CC224" s="5">
        <v>1965</v>
      </c>
      <c r="CD224" s="5" t="s">
        <v>22</v>
      </c>
      <c r="CE224" s="12">
        <v>1343</v>
      </c>
      <c r="CF224" s="11" t="s">
        <v>122</v>
      </c>
      <c r="CG224" s="5">
        <v>1965</v>
      </c>
      <c r="CH224" s="5" t="s">
        <v>22</v>
      </c>
      <c r="CI224" s="12">
        <v>466</v>
      </c>
      <c r="CJ224" s="11" t="s">
        <v>125</v>
      </c>
      <c r="CK224" s="5">
        <v>1965</v>
      </c>
      <c r="CL224" s="5" t="s">
        <v>22</v>
      </c>
      <c r="CM224" s="12">
        <v>472</v>
      </c>
      <c r="CN224" s="11" t="s">
        <v>128</v>
      </c>
      <c r="CO224" s="5">
        <v>1965</v>
      </c>
      <c r="CP224" s="5" t="s">
        <v>22</v>
      </c>
      <c r="CQ224" s="12">
        <v>382</v>
      </c>
      <c r="CR224" s="11" t="s">
        <v>132</v>
      </c>
      <c r="CS224" s="5">
        <v>1965</v>
      </c>
      <c r="CT224" s="5" t="s">
        <v>22</v>
      </c>
      <c r="CU224" s="12">
        <v>2.7</v>
      </c>
      <c r="CV224" s="11" t="s">
        <v>147</v>
      </c>
      <c r="CW224" s="5">
        <v>1965</v>
      </c>
      <c r="CX224" s="5" t="s">
        <v>22</v>
      </c>
      <c r="CY224" s="12">
        <v>3031</v>
      </c>
    </row>
    <row r="225" spans="1:103" ht="15.75" thickBot="1">
      <c r="A225" s="9" t="s">
        <v>10</v>
      </c>
      <c r="B225" s="4">
        <v>1966</v>
      </c>
      <c r="C225" s="4" t="s">
        <v>11</v>
      </c>
      <c r="D225" s="10">
        <v>75186</v>
      </c>
      <c r="E225" s="11" t="s">
        <v>27</v>
      </c>
      <c r="F225" s="5">
        <v>1965</v>
      </c>
      <c r="G225" s="5" t="s">
        <v>22</v>
      </c>
      <c r="H225" s="12">
        <v>48348</v>
      </c>
      <c r="I225" s="11" t="s">
        <v>31</v>
      </c>
      <c r="J225" s="5">
        <v>1965</v>
      </c>
      <c r="K225" s="5" t="s">
        <v>22</v>
      </c>
      <c r="L225" s="12">
        <v>26745</v>
      </c>
      <c r="M225" s="9" t="s">
        <v>36</v>
      </c>
      <c r="N225" s="4">
        <v>1966</v>
      </c>
      <c r="O225" s="4" t="s">
        <v>11</v>
      </c>
      <c r="P225" s="10">
        <v>4</v>
      </c>
      <c r="Q225" s="11" t="s">
        <v>39</v>
      </c>
      <c r="R225" s="5">
        <v>1965</v>
      </c>
      <c r="S225" s="5" t="s">
        <v>22</v>
      </c>
      <c r="T225" s="12">
        <v>3.4</v>
      </c>
      <c r="U225" s="11" t="s">
        <v>42</v>
      </c>
      <c r="V225" s="5">
        <v>1965</v>
      </c>
      <c r="W225" s="5" t="s">
        <v>22</v>
      </c>
      <c r="X225" s="12">
        <v>5.0999999999999996</v>
      </c>
      <c r="AA225" s="11" t="s">
        <v>56</v>
      </c>
      <c r="AB225" s="5">
        <v>1971</v>
      </c>
      <c r="AC225" s="5" t="s">
        <v>22</v>
      </c>
      <c r="AD225" s="12">
        <v>76112</v>
      </c>
      <c r="AE225" s="11" t="s">
        <v>60</v>
      </c>
      <c r="AF225" s="5">
        <v>1989</v>
      </c>
      <c r="AG225" s="5" t="s">
        <v>22</v>
      </c>
      <c r="AH225" s="12">
        <v>13533</v>
      </c>
      <c r="AI225" s="11" t="s">
        <v>64</v>
      </c>
      <c r="AJ225" s="5">
        <v>1991</v>
      </c>
      <c r="AK225" s="5" t="s">
        <v>12</v>
      </c>
      <c r="AL225" s="12">
        <v>10764</v>
      </c>
      <c r="AM225" s="11" t="s">
        <v>67</v>
      </c>
      <c r="AN225" s="5">
        <v>1971</v>
      </c>
      <c r="AO225" s="5" t="s">
        <v>22</v>
      </c>
      <c r="AP225" s="12">
        <v>5.4</v>
      </c>
      <c r="AQ225" s="11" t="s">
        <v>70</v>
      </c>
      <c r="AR225" s="5">
        <v>1989</v>
      </c>
      <c r="AS225" s="5" t="s">
        <v>22</v>
      </c>
      <c r="AT225" s="12">
        <v>11.6</v>
      </c>
      <c r="AU225" s="11" t="s">
        <v>73</v>
      </c>
      <c r="AV225" s="5">
        <v>1991</v>
      </c>
      <c r="AW225" s="5" t="s">
        <v>12</v>
      </c>
      <c r="AX225" s="12">
        <v>9.1999999999999993</v>
      </c>
      <c r="AY225" s="11" t="s">
        <v>86</v>
      </c>
      <c r="AZ225" s="5">
        <v>1971</v>
      </c>
      <c r="BA225" s="5" t="s">
        <v>22</v>
      </c>
      <c r="BB225" s="12">
        <v>4137</v>
      </c>
      <c r="BC225" s="11" t="s">
        <v>89</v>
      </c>
      <c r="BD225" s="5">
        <v>1989</v>
      </c>
      <c r="BE225" s="5" t="s">
        <v>22</v>
      </c>
      <c r="BF225" s="12">
        <v>1570</v>
      </c>
      <c r="BG225" s="11" t="s">
        <v>92</v>
      </c>
      <c r="BH225" s="5">
        <v>1991</v>
      </c>
      <c r="BI225" s="5" t="s">
        <v>12</v>
      </c>
      <c r="BJ225" s="12">
        <v>986</v>
      </c>
      <c r="BL225" s="9" t="s">
        <v>104</v>
      </c>
      <c r="BM225" s="4">
        <v>1966</v>
      </c>
      <c r="BN225" s="4" t="s">
        <v>11</v>
      </c>
      <c r="BO225" s="10">
        <v>14743</v>
      </c>
      <c r="BP225" s="9" t="s">
        <v>108</v>
      </c>
      <c r="BQ225" s="4">
        <v>1966</v>
      </c>
      <c r="BR225" s="4" t="s">
        <v>11</v>
      </c>
      <c r="BS225" s="10">
        <v>14372</v>
      </c>
      <c r="BT225" s="9" t="s">
        <v>112</v>
      </c>
      <c r="BU225" s="4">
        <v>1966</v>
      </c>
      <c r="BV225" s="4" t="s">
        <v>11</v>
      </c>
      <c r="BW225" s="10">
        <v>16765</v>
      </c>
      <c r="BX225" s="9" t="s">
        <v>116</v>
      </c>
      <c r="BY225" s="4">
        <v>1966</v>
      </c>
      <c r="BZ225" s="4" t="s">
        <v>11</v>
      </c>
      <c r="CA225" s="10">
        <v>15827</v>
      </c>
      <c r="CB225" s="9" t="s">
        <v>119</v>
      </c>
      <c r="CC225" s="4">
        <v>1966</v>
      </c>
      <c r="CD225" s="4" t="s">
        <v>11</v>
      </c>
      <c r="CE225" s="10">
        <v>1296</v>
      </c>
      <c r="CF225" s="9" t="s">
        <v>122</v>
      </c>
      <c r="CG225" s="4">
        <v>1966</v>
      </c>
      <c r="CH225" s="4" t="s">
        <v>11</v>
      </c>
      <c r="CI225" s="10">
        <v>485</v>
      </c>
      <c r="CJ225" s="9" t="s">
        <v>125</v>
      </c>
      <c r="CK225" s="4">
        <v>1966</v>
      </c>
      <c r="CL225" s="4" t="s">
        <v>11</v>
      </c>
      <c r="CM225" s="10">
        <v>451</v>
      </c>
      <c r="CN225" s="9" t="s">
        <v>128</v>
      </c>
      <c r="CO225" s="4">
        <v>1966</v>
      </c>
      <c r="CP225" s="4" t="s">
        <v>11</v>
      </c>
      <c r="CQ225" s="10">
        <v>368</v>
      </c>
      <c r="CR225" s="9" t="s">
        <v>132</v>
      </c>
      <c r="CS225" s="4">
        <v>1966</v>
      </c>
      <c r="CT225" s="4" t="s">
        <v>11</v>
      </c>
      <c r="CU225" s="10">
        <v>2.8</v>
      </c>
      <c r="CV225" s="9" t="s">
        <v>147</v>
      </c>
      <c r="CW225" s="4">
        <v>1966</v>
      </c>
      <c r="CX225" s="4" t="s">
        <v>11</v>
      </c>
      <c r="CY225" s="10">
        <v>2988</v>
      </c>
    </row>
    <row r="226" spans="1:103" ht="15.75" thickBot="1">
      <c r="A226" s="11" t="s">
        <v>10</v>
      </c>
      <c r="B226" s="5">
        <v>1966</v>
      </c>
      <c r="C226" s="5" t="s">
        <v>12</v>
      </c>
      <c r="D226" s="12">
        <v>74954</v>
      </c>
      <c r="E226" s="9" t="s">
        <v>27</v>
      </c>
      <c r="F226" s="4">
        <v>1966</v>
      </c>
      <c r="G226" s="4" t="s">
        <v>11</v>
      </c>
      <c r="H226" s="10">
        <v>48380</v>
      </c>
      <c r="I226" s="9" t="s">
        <v>31</v>
      </c>
      <c r="J226" s="4">
        <v>1966</v>
      </c>
      <c r="K226" s="4" t="s">
        <v>11</v>
      </c>
      <c r="L226" s="10">
        <v>26806</v>
      </c>
      <c r="M226" s="11" t="s">
        <v>36</v>
      </c>
      <c r="N226" s="5">
        <v>1966</v>
      </c>
      <c r="O226" s="5" t="s">
        <v>12</v>
      </c>
      <c r="P226" s="12">
        <v>3.8</v>
      </c>
      <c r="Q226" s="9" t="s">
        <v>39</v>
      </c>
      <c r="R226" s="4">
        <v>1966</v>
      </c>
      <c r="S226" s="4" t="s">
        <v>11</v>
      </c>
      <c r="T226" s="10">
        <v>3.4</v>
      </c>
      <c r="U226" s="9" t="s">
        <v>42</v>
      </c>
      <c r="V226" s="4">
        <v>1966</v>
      </c>
      <c r="W226" s="4" t="s">
        <v>11</v>
      </c>
      <c r="X226" s="10">
        <v>5</v>
      </c>
      <c r="AA226" s="9" t="s">
        <v>56</v>
      </c>
      <c r="AB226" s="4">
        <v>1972</v>
      </c>
      <c r="AC226" s="4" t="s">
        <v>11</v>
      </c>
      <c r="AD226" s="10">
        <v>76468</v>
      </c>
      <c r="AE226" s="9" t="s">
        <v>60</v>
      </c>
      <c r="AF226" s="4">
        <v>1990</v>
      </c>
      <c r="AG226" s="4" t="s">
        <v>11</v>
      </c>
      <c r="AH226" s="10">
        <v>13752</v>
      </c>
      <c r="AI226" s="9" t="s">
        <v>64</v>
      </c>
      <c r="AJ226" s="4">
        <v>1991</v>
      </c>
      <c r="AK226" s="4" t="s">
        <v>13</v>
      </c>
      <c r="AL226" s="10">
        <v>10716</v>
      </c>
      <c r="AM226" s="9" t="s">
        <v>67</v>
      </c>
      <c r="AN226" s="4">
        <v>1972</v>
      </c>
      <c r="AO226" s="4" t="s">
        <v>11</v>
      </c>
      <c r="AP226" s="10">
        <v>5.2</v>
      </c>
      <c r="AQ226" s="9" t="s">
        <v>70</v>
      </c>
      <c r="AR226" s="4">
        <v>1990</v>
      </c>
      <c r="AS226" s="4" t="s">
        <v>11</v>
      </c>
      <c r="AT226" s="10">
        <v>11.1</v>
      </c>
      <c r="AU226" s="9" t="s">
        <v>73</v>
      </c>
      <c r="AV226" s="4">
        <v>1991</v>
      </c>
      <c r="AW226" s="4" t="s">
        <v>13</v>
      </c>
      <c r="AX226" s="10">
        <v>9.8000000000000007</v>
      </c>
      <c r="AY226" s="9" t="s">
        <v>86</v>
      </c>
      <c r="AZ226" s="4">
        <v>1972</v>
      </c>
      <c r="BA226" s="4" t="s">
        <v>11</v>
      </c>
      <c r="BB226" s="10">
        <v>4007</v>
      </c>
      <c r="BC226" s="9" t="s">
        <v>89</v>
      </c>
      <c r="BD226" s="4">
        <v>1990</v>
      </c>
      <c r="BE226" s="4" t="s">
        <v>11</v>
      </c>
      <c r="BF226" s="10">
        <v>1520</v>
      </c>
      <c r="BG226" s="9" t="s">
        <v>92</v>
      </c>
      <c r="BH226" s="4">
        <v>1991</v>
      </c>
      <c r="BI226" s="4" t="s">
        <v>13</v>
      </c>
      <c r="BJ226" s="10">
        <v>1045</v>
      </c>
      <c r="BL226" s="11" t="s">
        <v>104</v>
      </c>
      <c r="BM226" s="5">
        <v>1966</v>
      </c>
      <c r="BN226" s="5" t="s">
        <v>12</v>
      </c>
      <c r="BO226" s="12">
        <v>14571</v>
      </c>
      <c r="BP226" s="11" t="s">
        <v>108</v>
      </c>
      <c r="BQ226" s="5">
        <v>1966</v>
      </c>
      <c r="BR226" s="5" t="s">
        <v>12</v>
      </c>
      <c r="BS226" s="12">
        <v>14256</v>
      </c>
      <c r="BT226" s="11" t="s">
        <v>112</v>
      </c>
      <c r="BU226" s="5">
        <v>1966</v>
      </c>
      <c r="BV226" s="5" t="s">
        <v>12</v>
      </c>
      <c r="BW226" s="12">
        <v>16759</v>
      </c>
      <c r="BX226" s="11" t="s">
        <v>116</v>
      </c>
      <c r="BY226" s="5">
        <v>1966</v>
      </c>
      <c r="BZ226" s="5" t="s">
        <v>12</v>
      </c>
      <c r="CA226" s="12">
        <v>15844</v>
      </c>
      <c r="CB226" s="11" t="s">
        <v>119</v>
      </c>
      <c r="CC226" s="5">
        <v>1966</v>
      </c>
      <c r="CD226" s="5" t="s">
        <v>12</v>
      </c>
      <c r="CE226" s="12">
        <v>1195</v>
      </c>
      <c r="CF226" s="11" t="s">
        <v>122</v>
      </c>
      <c r="CG226" s="5">
        <v>1966</v>
      </c>
      <c r="CH226" s="5" t="s">
        <v>12</v>
      </c>
      <c r="CI226" s="12">
        <v>422</v>
      </c>
      <c r="CJ226" s="11" t="s">
        <v>125</v>
      </c>
      <c r="CK226" s="5">
        <v>1966</v>
      </c>
      <c r="CL226" s="5" t="s">
        <v>12</v>
      </c>
      <c r="CM226" s="12">
        <v>429</v>
      </c>
      <c r="CN226" s="11" t="s">
        <v>128</v>
      </c>
      <c r="CO226" s="5">
        <v>1966</v>
      </c>
      <c r="CP226" s="5" t="s">
        <v>12</v>
      </c>
      <c r="CQ226" s="12">
        <v>379</v>
      </c>
      <c r="CR226" s="11" t="s">
        <v>132</v>
      </c>
      <c r="CS226" s="5">
        <v>1966</v>
      </c>
      <c r="CT226" s="5" t="s">
        <v>12</v>
      </c>
      <c r="CU226" s="12">
        <v>2.8</v>
      </c>
      <c r="CV226" s="11" t="s">
        <v>147</v>
      </c>
      <c r="CW226" s="5">
        <v>1966</v>
      </c>
      <c r="CX226" s="5" t="s">
        <v>12</v>
      </c>
      <c r="CY226" s="12">
        <v>2820</v>
      </c>
    </row>
    <row r="227" spans="1:103" ht="15.75" thickBot="1">
      <c r="A227" s="9" t="s">
        <v>10</v>
      </c>
      <c r="B227" s="4">
        <v>1966</v>
      </c>
      <c r="C227" s="4" t="s">
        <v>13</v>
      </c>
      <c r="D227" s="10">
        <v>75075</v>
      </c>
      <c r="E227" s="11" t="s">
        <v>27</v>
      </c>
      <c r="F227" s="5">
        <v>1966</v>
      </c>
      <c r="G227" s="5" t="s">
        <v>12</v>
      </c>
      <c r="H227" s="12">
        <v>48287</v>
      </c>
      <c r="I227" s="11" t="s">
        <v>31</v>
      </c>
      <c r="J227" s="5">
        <v>1966</v>
      </c>
      <c r="K227" s="5" t="s">
        <v>12</v>
      </c>
      <c r="L227" s="12">
        <v>26667</v>
      </c>
      <c r="M227" s="9" t="s">
        <v>36</v>
      </c>
      <c r="N227" s="4">
        <v>1966</v>
      </c>
      <c r="O227" s="4" t="s">
        <v>13</v>
      </c>
      <c r="P227" s="10">
        <v>3.8</v>
      </c>
      <c r="Q227" s="11" t="s">
        <v>39</v>
      </c>
      <c r="R227" s="5">
        <v>1966</v>
      </c>
      <c r="S227" s="5" t="s">
        <v>12</v>
      </c>
      <c r="T227" s="12">
        <v>3.3</v>
      </c>
      <c r="U227" s="11" t="s">
        <v>42</v>
      </c>
      <c r="V227" s="5">
        <v>1966</v>
      </c>
      <c r="W227" s="5" t="s">
        <v>12</v>
      </c>
      <c r="X227" s="12">
        <v>4.7</v>
      </c>
      <c r="AA227" s="11" t="s">
        <v>56</v>
      </c>
      <c r="AB227" s="5">
        <v>1972</v>
      </c>
      <c r="AC227" s="5" t="s">
        <v>12</v>
      </c>
      <c r="AD227" s="12">
        <v>76394</v>
      </c>
      <c r="AE227" s="11" t="s">
        <v>60</v>
      </c>
      <c r="AF227" s="5">
        <v>1990</v>
      </c>
      <c r="AG227" s="5" t="s">
        <v>12</v>
      </c>
      <c r="AH227" s="12">
        <v>13791</v>
      </c>
      <c r="AI227" s="11" t="s">
        <v>64</v>
      </c>
      <c r="AJ227" s="5">
        <v>1991</v>
      </c>
      <c r="AK227" s="5" t="s">
        <v>14</v>
      </c>
      <c r="AL227" s="12">
        <v>10859</v>
      </c>
      <c r="AM227" s="11" t="s">
        <v>67</v>
      </c>
      <c r="AN227" s="5">
        <v>1972</v>
      </c>
      <c r="AO227" s="5" t="s">
        <v>12</v>
      </c>
      <c r="AP227" s="12">
        <v>5.0999999999999996</v>
      </c>
      <c r="AQ227" s="11" t="s">
        <v>70</v>
      </c>
      <c r="AR227" s="5">
        <v>1990</v>
      </c>
      <c r="AS227" s="5" t="s">
        <v>12</v>
      </c>
      <c r="AT227" s="12">
        <v>11</v>
      </c>
      <c r="AU227" s="11" t="s">
        <v>73</v>
      </c>
      <c r="AV227" s="5">
        <v>1991</v>
      </c>
      <c r="AW227" s="5" t="s">
        <v>14</v>
      </c>
      <c r="AX227" s="12">
        <v>9.8000000000000007</v>
      </c>
      <c r="AY227" s="11" t="s">
        <v>86</v>
      </c>
      <c r="AZ227" s="5">
        <v>1972</v>
      </c>
      <c r="BA227" s="5" t="s">
        <v>12</v>
      </c>
      <c r="BB227" s="12">
        <v>3889</v>
      </c>
      <c r="BC227" s="11" t="s">
        <v>89</v>
      </c>
      <c r="BD227" s="5">
        <v>1990</v>
      </c>
      <c r="BE227" s="5" t="s">
        <v>12</v>
      </c>
      <c r="BF227" s="12">
        <v>1519</v>
      </c>
      <c r="BG227" s="11" t="s">
        <v>92</v>
      </c>
      <c r="BH227" s="5">
        <v>1991</v>
      </c>
      <c r="BI227" s="5" t="s">
        <v>14</v>
      </c>
      <c r="BJ227" s="12">
        <v>1060</v>
      </c>
      <c r="BL227" s="9" t="s">
        <v>104</v>
      </c>
      <c r="BM227" s="4">
        <v>1966</v>
      </c>
      <c r="BN227" s="4" t="s">
        <v>13</v>
      </c>
      <c r="BO227" s="10">
        <v>14681</v>
      </c>
      <c r="BP227" s="9" t="s">
        <v>108</v>
      </c>
      <c r="BQ227" s="4">
        <v>1966</v>
      </c>
      <c r="BR227" s="4" t="s">
        <v>13</v>
      </c>
      <c r="BS227" s="10">
        <v>14300</v>
      </c>
      <c r="BT227" s="9" t="s">
        <v>112</v>
      </c>
      <c r="BU227" s="4">
        <v>1966</v>
      </c>
      <c r="BV227" s="4" t="s">
        <v>13</v>
      </c>
      <c r="BW227" s="10">
        <v>16737</v>
      </c>
      <c r="BX227" s="9" t="s">
        <v>116</v>
      </c>
      <c r="BY227" s="4">
        <v>1966</v>
      </c>
      <c r="BZ227" s="4" t="s">
        <v>13</v>
      </c>
      <c r="CA227" s="10">
        <v>15853</v>
      </c>
      <c r="CB227" s="9" t="s">
        <v>119</v>
      </c>
      <c r="CC227" s="4">
        <v>1966</v>
      </c>
      <c r="CD227" s="4" t="s">
        <v>13</v>
      </c>
      <c r="CE227" s="10">
        <v>1283</v>
      </c>
      <c r="CF227" s="9" t="s">
        <v>122</v>
      </c>
      <c r="CG227" s="4">
        <v>1966</v>
      </c>
      <c r="CH227" s="4" t="s">
        <v>13</v>
      </c>
      <c r="CI227" s="10">
        <v>472</v>
      </c>
      <c r="CJ227" s="9" t="s">
        <v>125</v>
      </c>
      <c r="CK227" s="4">
        <v>1966</v>
      </c>
      <c r="CL227" s="4" t="s">
        <v>13</v>
      </c>
      <c r="CM227" s="10">
        <v>407</v>
      </c>
      <c r="CN227" s="9" t="s">
        <v>128</v>
      </c>
      <c r="CO227" s="4">
        <v>1966</v>
      </c>
      <c r="CP227" s="4" t="s">
        <v>13</v>
      </c>
      <c r="CQ227" s="10">
        <v>360</v>
      </c>
      <c r="CR227" s="9" t="s">
        <v>132</v>
      </c>
      <c r="CS227" s="4">
        <v>1966</v>
      </c>
      <c r="CT227" s="4" t="s">
        <v>13</v>
      </c>
      <c r="CU227" s="10">
        <v>2.7</v>
      </c>
      <c r="CV227" s="9" t="s">
        <v>147</v>
      </c>
      <c r="CW227" s="4">
        <v>1966</v>
      </c>
      <c r="CX227" s="4" t="s">
        <v>13</v>
      </c>
      <c r="CY227" s="10">
        <v>2887</v>
      </c>
    </row>
    <row r="228" spans="1:103" ht="15.75" thickBot="1">
      <c r="A228" s="11" t="s">
        <v>10</v>
      </c>
      <c r="B228" s="5">
        <v>1966</v>
      </c>
      <c r="C228" s="5" t="s">
        <v>14</v>
      </c>
      <c r="D228" s="12">
        <v>75338</v>
      </c>
      <c r="E228" s="9" t="s">
        <v>27</v>
      </c>
      <c r="F228" s="4">
        <v>1966</v>
      </c>
      <c r="G228" s="4" t="s">
        <v>13</v>
      </c>
      <c r="H228" s="10">
        <v>48370</v>
      </c>
      <c r="I228" s="9" t="s">
        <v>31</v>
      </c>
      <c r="J228" s="4">
        <v>1966</v>
      </c>
      <c r="K228" s="4" t="s">
        <v>13</v>
      </c>
      <c r="L228" s="10">
        <v>26705</v>
      </c>
      <c r="M228" s="11" t="s">
        <v>36</v>
      </c>
      <c r="N228" s="5">
        <v>1966</v>
      </c>
      <c r="O228" s="5" t="s">
        <v>14</v>
      </c>
      <c r="P228" s="12">
        <v>3.8</v>
      </c>
      <c r="Q228" s="9" t="s">
        <v>39</v>
      </c>
      <c r="R228" s="4">
        <v>1966</v>
      </c>
      <c r="S228" s="4" t="s">
        <v>13</v>
      </c>
      <c r="T228" s="10">
        <v>3.3</v>
      </c>
      <c r="U228" s="9" t="s">
        <v>42</v>
      </c>
      <c r="V228" s="4">
        <v>1966</v>
      </c>
      <c r="W228" s="4" t="s">
        <v>13</v>
      </c>
      <c r="X228" s="10">
        <v>4.8</v>
      </c>
      <c r="AA228" s="9" t="s">
        <v>56</v>
      </c>
      <c r="AB228" s="4">
        <v>1972</v>
      </c>
      <c r="AC228" s="4" t="s">
        <v>13</v>
      </c>
      <c r="AD228" s="10">
        <v>76863</v>
      </c>
      <c r="AE228" s="9" t="s">
        <v>60</v>
      </c>
      <c r="AF228" s="4">
        <v>1990</v>
      </c>
      <c r="AG228" s="4" t="s">
        <v>13</v>
      </c>
      <c r="AH228" s="10">
        <v>13786</v>
      </c>
      <c r="AI228" s="9" t="s">
        <v>64</v>
      </c>
      <c r="AJ228" s="4">
        <v>1991</v>
      </c>
      <c r="AK228" s="4" t="s">
        <v>15</v>
      </c>
      <c r="AL228" s="10">
        <v>10834</v>
      </c>
      <c r="AM228" s="9" t="s">
        <v>67</v>
      </c>
      <c r="AN228" s="4">
        <v>1972</v>
      </c>
      <c r="AO228" s="4" t="s">
        <v>13</v>
      </c>
      <c r="AP228" s="10">
        <v>5.2</v>
      </c>
      <c r="AQ228" s="9" t="s">
        <v>70</v>
      </c>
      <c r="AR228" s="4">
        <v>1990</v>
      </c>
      <c r="AS228" s="4" t="s">
        <v>13</v>
      </c>
      <c r="AT228" s="10">
        <v>10.9</v>
      </c>
      <c r="AU228" s="9" t="s">
        <v>73</v>
      </c>
      <c r="AV228" s="4">
        <v>1991</v>
      </c>
      <c r="AW228" s="4" t="s">
        <v>15</v>
      </c>
      <c r="AX228" s="10">
        <v>10</v>
      </c>
      <c r="AY228" s="9" t="s">
        <v>86</v>
      </c>
      <c r="AZ228" s="4">
        <v>1972</v>
      </c>
      <c r="BA228" s="4" t="s">
        <v>13</v>
      </c>
      <c r="BB228" s="10">
        <v>4018</v>
      </c>
      <c r="BC228" s="9" t="s">
        <v>89</v>
      </c>
      <c r="BD228" s="4">
        <v>1990</v>
      </c>
      <c r="BE228" s="4" t="s">
        <v>13</v>
      </c>
      <c r="BF228" s="10">
        <v>1499</v>
      </c>
      <c r="BG228" s="9" t="s">
        <v>92</v>
      </c>
      <c r="BH228" s="4">
        <v>1991</v>
      </c>
      <c r="BI228" s="4" t="s">
        <v>15</v>
      </c>
      <c r="BJ228" s="10">
        <v>1082</v>
      </c>
      <c r="BL228" s="11" t="s">
        <v>104</v>
      </c>
      <c r="BM228" s="5">
        <v>1966</v>
      </c>
      <c r="BN228" s="5" t="s">
        <v>14</v>
      </c>
      <c r="BO228" s="12">
        <v>14840</v>
      </c>
      <c r="BP228" s="11" t="s">
        <v>108</v>
      </c>
      <c r="BQ228" s="5">
        <v>1966</v>
      </c>
      <c r="BR228" s="5" t="s">
        <v>14</v>
      </c>
      <c r="BS228" s="12">
        <v>14359</v>
      </c>
      <c r="BT228" s="11" t="s">
        <v>112</v>
      </c>
      <c r="BU228" s="5">
        <v>1966</v>
      </c>
      <c r="BV228" s="5" t="s">
        <v>14</v>
      </c>
      <c r="BW228" s="12">
        <v>16716</v>
      </c>
      <c r="BX228" s="11" t="s">
        <v>116</v>
      </c>
      <c r="BY228" s="5">
        <v>1966</v>
      </c>
      <c r="BZ228" s="5" t="s">
        <v>14</v>
      </c>
      <c r="CA228" s="12">
        <v>15869</v>
      </c>
      <c r="CB228" s="11" t="s">
        <v>119</v>
      </c>
      <c r="CC228" s="5">
        <v>1966</v>
      </c>
      <c r="CD228" s="5" t="s">
        <v>14</v>
      </c>
      <c r="CE228" s="12">
        <v>1291</v>
      </c>
      <c r="CF228" s="11" t="s">
        <v>122</v>
      </c>
      <c r="CG228" s="5">
        <v>1966</v>
      </c>
      <c r="CH228" s="5" t="s">
        <v>14</v>
      </c>
      <c r="CI228" s="12">
        <v>446</v>
      </c>
      <c r="CJ228" s="11" t="s">
        <v>125</v>
      </c>
      <c r="CK228" s="5">
        <v>1966</v>
      </c>
      <c r="CL228" s="5" t="s">
        <v>14</v>
      </c>
      <c r="CM228" s="12">
        <v>407</v>
      </c>
      <c r="CN228" s="11" t="s">
        <v>128</v>
      </c>
      <c r="CO228" s="5">
        <v>1966</v>
      </c>
      <c r="CP228" s="5" t="s">
        <v>14</v>
      </c>
      <c r="CQ228" s="12">
        <v>345</v>
      </c>
      <c r="CR228" s="11" t="s">
        <v>132</v>
      </c>
      <c r="CS228" s="5">
        <v>1966</v>
      </c>
      <c r="CT228" s="5" t="s">
        <v>14</v>
      </c>
      <c r="CU228" s="12">
        <v>2.5</v>
      </c>
      <c r="CV228" s="11" t="s">
        <v>147</v>
      </c>
      <c r="CW228" s="5">
        <v>1966</v>
      </c>
      <c r="CX228" s="5" t="s">
        <v>14</v>
      </c>
      <c r="CY228" s="12">
        <v>2828</v>
      </c>
    </row>
    <row r="229" spans="1:103" ht="15.75" thickBot="1">
      <c r="A229" s="9" t="s">
        <v>10</v>
      </c>
      <c r="B229" s="4">
        <v>1966</v>
      </c>
      <c r="C229" s="4" t="s">
        <v>15</v>
      </c>
      <c r="D229" s="10">
        <v>75447</v>
      </c>
      <c r="E229" s="11" t="s">
        <v>27</v>
      </c>
      <c r="F229" s="5">
        <v>1966</v>
      </c>
      <c r="G229" s="5" t="s">
        <v>14</v>
      </c>
      <c r="H229" s="12">
        <v>48454</v>
      </c>
      <c r="I229" s="11" t="s">
        <v>31</v>
      </c>
      <c r="J229" s="5">
        <v>1966</v>
      </c>
      <c r="K229" s="5" t="s">
        <v>14</v>
      </c>
      <c r="L229" s="12">
        <v>26884</v>
      </c>
      <c r="M229" s="9" t="s">
        <v>36</v>
      </c>
      <c r="N229" s="4">
        <v>1966</v>
      </c>
      <c r="O229" s="4" t="s">
        <v>15</v>
      </c>
      <c r="P229" s="10">
        <v>3.9</v>
      </c>
      <c r="Q229" s="11" t="s">
        <v>39</v>
      </c>
      <c r="R229" s="5">
        <v>1966</v>
      </c>
      <c r="S229" s="5" t="s">
        <v>14</v>
      </c>
      <c r="T229" s="12">
        <v>3.1</v>
      </c>
      <c r="U229" s="11" t="s">
        <v>42</v>
      </c>
      <c r="V229" s="5">
        <v>1966</v>
      </c>
      <c r="W229" s="5" t="s">
        <v>14</v>
      </c>
      <c r="X229" s="12">
        <v>4.8</v>
      </c>
      <c r="AA229" s="11" t="s">
        <v>56</v>
      </c>
      <c r="AB229" s="5">
        <v>1972</v>
      </c>
      <c r="AC229" s="5" t="s">
        <v>14</v>
      </c>
      <c r="AD229" s="12">
        <v>76933</v>
      </c>
      <c r="AE229" s="11" t="s">
        <v>60</v>
      </c>
      <c r="AF229" s="5">
        <v>1990</v>
      </c>
      <c r="AG229" s="5" t="s">
        <v>14</v>
      </c>
      <c r="AH229" s="12">
        <v>13732</v>
      </c>
      <c r="AI229" s="11" t="s">
        <v>64</v>
      </c>
      <c r="AJ229" s="5">
        <v>1991</v>
      </c>
      <c r="AK229" s="5" t="s">
        <v>16</v>
      </c>
      <c r="AL229" s="12">
        <v>10902</v>
      </c>
      <c r="AM229" s="11" t="s">
        <v>67</v>
      </c>
      <c r="AN229" s="5">
        <v>1972</v>
      </c>
      <c r="AO229" s="5" t="s">
        <v>14</v>
      </c>
      <c r="AP229" s="12">
        <v>5.3</v>
      </c>
      <c r="AQ229" s="11" t="s">
        <v>70</v>
      </c>
      <c r="AR229" s="5">
        <v>1990</v>
      </c>
      <c r="AS229" s="5" t="s">
        <v>14</v>
      </c>
      <c r="AT229" s="12">
        <v>10.7</v>
      </c>
      <c r="AU229" s="11" t="s">
        <v>73</v>
      </c>
      <c r="AV229" s="5">
        <v>1991</v>
      </c>
      <c r="AW229" s="5" t="s">
        <v>16</v>
      </c>
      <c r="AX229" s="12">
        <v>10.1</v>
      </c>
      <c r="AY229" s="11" t="s">
        <v>86</v>
      </c>
      <c r="AZ229" s="5">
        <v>1972</v>
      </c>
      <c r="BA229" s="5" t="s">
        <v>14</v>
      </c>
      <c r="BB229" s="12">
        <v>4046</v>
      </c>
      <c r="BC229" s="11" t="s">
        <v>89</v>
      </c>
      <c r="BD229" s="5">
        <v>1990</v>
      </c>
      <c r="BE229" s="5" t="s">
        <v>14</v>
      </c>
      <c r="BF229" s="12">
        <v>1472</v>
      </c>
      <c r="BG229" s="11" t="s">
        <v>92</v>
      </c>
      <c r="BH229" s="5">
        <v>1991</v>
      </c>
      <c r="BI229" s="5" t="s">
        <v>16</v>
      </c>
      <c r="BJ229" s="12">
        <v>1102</v>
      </c>
      <c r="BL229" s="9" t="s">
        <v>104</v>
      </c>
      <c r="BM229" s="4">
        <v>1966</v>
      </c>
      <c r="BN229" s="4" t="s">
        <v>15</v>
      </c>
      <c r="BO229" s="10">
        <v>14855</v>
      </c>
      <c r="BP229" s="9" t="s">
        <v>108</v>
      </c>
      <c r="BQ229" s="4">
        <v>1966</v>
      </c>
      <c r="BR229" s="4" t="s">
        <v>15</v>
      </c>
      <c r="BS229" s="10">
        <v>14406</v>
      </c>
      <c r="BT229" s="9" t="s">
        <v>112</v>
      </c>
      <c r="BU229" s="4">
        <v>1966</v>
      </c>
      <c r="BV229" s="4" t="s">
        <v>15</v>
      </c>
      <c r="BW229" s="10">
        <v>16734</v>
      </c>
      <c r="BX229" s="9" t="s">
        <v>116</v>
      </c>
      <c r="BY229" s="4">
        <v>1966</v>
      </c>
      <c r="BZ229" s="4" t="s">
        <v>15</v>
      </c>
      <c r="CA229" s="10">
        <v>15955</v>
      </c>
      <c r="CB229" s="9" t="s">
        <v>119</v>
      </c>
      <c r="CC229" s="4">
        <v>1966</v>
      </c>
      <c r="CD229" s="4" t="s">
        <v>15</v>
      </c>
      <c r="CE229" s="10">
        <v>1337</v>
      </c>
      <c r="CF229" s="9" t="s">
        <v>122</v>
      </c>
      <c r="CG229" s="4">
        <v>1966</v>
      </c>
      <c r="CH229" s="4" t="s">
        <v>15</v>
      </c>
      <c r="CI229" s="10">
        <v>441</v>
      </c>
      <c r="CJ229" s="9" t="s">
        <v>125</v>
      </c>
      <c r="CK229" s="4">
        <v>1966</v>
      </c>
      <c r="CL229" s="4" t="s">
        <v>15</v>
      </c>
      <c r="CM229" s="10">
        <v>406</v>
      </c>
      <c r="CN229" s="9" t="s">
        <v>128</v>
      </c>
      <c r="CO229" s="4">
        <v>1966</v>
      </c>
      <c r="CP229" s="4" t="s">
        <v>15</v>
      </c>
      <c r="CQ229" s="10">
        <v>369</v>
      </c>
      <c r="CR229" s="9" t="s">
        <v>132</v>
      </c>
      <c r="CS229" s="4">
        <v>1966</v>
      </c>
      <c r="CT229" s="4" t="s">
        <v>15</v>
      </c>
      <c r="CU229" s="10">
        <v>2.8</v>
      </c>
      <c r="CV229" s="9" t="s">
        <v>147</v>
      </c>
      <c r="CW229" s="4">
        <v>1966</v>
      </c>
      <c r="CX229" s="4" t="s">
        <v>15</v>
      </c>
      <c r="CY229" s="10">
        <v>2950</v>
      </c>
    </row>
    <row r="230" spans="1:103" ht="15.75" thickBot="1">
      <c r="A230" s="11" t="s">
        <v>10</v>
      </c>
      <c r="B230" s="5">
        <v>1966</v>
      </c>
      <c r="C230" s="5" t="s">
        <v>16</v>
      </c>
      <c r="D230" s="12">
        <v>75647</v>
      </c>
      <c r="E230" s="9" t="s">
        <v>27</v>
      </c>
      <c r="F230" s="4">
        <v>1966</v>
      </c>
      <c r="G230" s="4" t="s">
        <v>15</v>
      </c>
      <c r="H230" s="10">
        <v>48360</v>
      </c>
      <c r="I230" s="9" t="s">
        <v>31</v>
      </c>
      <c r="J230" s="4">
        <v>1966</v>
      </c>
      <c r="K230" s="4" t="s">
        <v>15</v>
      </c>
      <c r="L230" s="10">
        <v>27087</v>
      </c>
      <c r="M230" s="11" t="s">
        <v>36</v>
      </c>
      <c r="N230" s="5">
        <v>1966</v>
      </c>
      <c r="O230" s="5" t="s">
        <v>16</v>
      </c>
      <c r="P230" s="12">
        <v>3.8</v>
      </c>
      <c r="Q230" s="9" t="s">
        <v>39</v>
      </c>
      <c r="R230" s="4">
        <v>1966</v>
      </c>
      <c r="S230" s="4" t="s">
        <v>15</v>
      </c>
      <c r="T230" s="10">
        <v>3.2</v>
      </c>
      <c r="U230" s="9" t="s">
        <v>42</v>
      </c>
      <c r="V230" s="4">
        <v>1966</v>
      </c>
      <c r="W230" s="4" t="s">
        <v>15</v>
      </c>
      <c r="X230" s="10">
        <v>5.2</v>
      </c>
      <c r="AA230" s="9" t="s">
        <v>56</v>
      </c>
      <c r="AB230" s="4">
        <v>1972</v>
      </c>
      <c r="AC230" s="4" t="s">
        <v>15</v>
      </c>
      <c r="AD230" s="10">
        <v>77060</v>
      </c>
      <c r="AE230" s="9" t="s">
        <v>60</v>
      </c>
      <c r="AF230" s="4">
        <v>1990</v>
      </c>
      <c r="AG230" s="4" t="s">
        <v>15</v>
      </c>
      <c r="AH230" s="10">
        <v>13806</v>
      </c>
      <c r="AI230" s="9" t="s">
        <v>64</v>
      </c>
      <c r="AJ230" s="4">
        <v>1991</v>
      </c>
      <c r="AK230" s="4" t="s">
        <v>17</v>
      </c>
      <c r="AL230" s="10">
        <v>10989</v>
      </c>
      <c r="AM230" s="9" t="s">
        <v>67</v>
      </c>
      <c r="AN230" s="4">
        <v>1972</v>
      </c>
      <c r="AO230" s="4" t="s">
        <v>15</v>
      </c>
      <c r="AP230" s="10">
        <v>5.0999999999999996</v>
      </c>
      <c r="AQ230" s="9" t="s">
        <v>70</v>
      </c>
      <c r="AR230" s="4">
        <v>1990</v>
      </c>
      <c r="AS230" s="4" t="s">
        <v>15</v>
      </c>
      <c r="AT230" s="10">
        <v>10.6</v>
      </c>
      <c r="AU230" s="9" t="s">
        <v>73</v>
      </c>
      <c r="AV230" s="4">
        <v>1991</v>
      </c>
      <c r="AW230" s="4" t="s">
        <v>17</v>
      </c>
      <c r="AX230" s="10">
        <v>9.6</v>
      </c>
      <c r="AY230" s="9" t="s">
        <v>86</v>
      </c>
      <c r="AZ230" s="4">
        <v>1972</v>
      </c>
      <c r="BA230" s="4" t="s">
        <v>15</v>
      </c>
      <c r="BB230" s="10">
        <v>3960</v>
      </c>
      <c r="BC230" s="9" t="s">
        <v>89</v>
      </c>
      <c r="BD230" s="4">
        <v>1990</v>
      </c>
      <c r="BE230" s="4" t="s">
        <v>15</v>
      </c>
      <c r="BF230" s="10">
        <v>1465</v>
      </c>
      <c r="BG230" s="9" t="s">
        <v>92</v>
      </c>
      <c r="BH230" s="4">
        <v>1991</v>
      </c>
      <c r="BI230" s="4" t="s">
        <v>17</v>
      </c>
      <c r="BJ230" s="10">
        <v>1051</v>
      </c>
      <c r="BL230" s="11" t="s">
        <v>104</v>
      </c>
      <c r="BM230" s="5">
        <v>1966</v>
      </c>
      <c r="BN230" s="5" t="s">
        <v>16</v>
      </c>
      <c r="BO230" s="12">
        <v>15040</v>
      </c>
      <c r="BP230" s="11" t="s">
        <v>108</v>
      </c>
      <c r="BQ230" s="5">
        <v>1966</v>
      </c>
      <c r="BR230" s="5" t="s">
        <v>16</v>
      </c>
      <c r="BS230" s="12">
        <v>14386</v>
      </c>
      <c r="BT230" s="11" t="s">
        <v>112</v>
      </c>
      <c r="BU230" s="5">
        <v>1966</v>
      </c>
      <c r="BV230" s="5" t="s">
        <v>16</v>
      </c>
      <c r="BW230" s="12">
        <v>16714</v>
      </c>
      <c r="BX230" s="11" t="s">
        <v>116</v>
      </c>
      <c r="BY230" s="5">
        <v>1966</v>
      </c>
      <c r="BZ230" s="5" t="s">
        <v>16</v>
      </c>
      <c r="CA230" s="12">
        <v>15974</v>
      </c>
      <c r="CB230" s="11" t="s">
        <v>119</v>
      </c>
      <c r="CC230" s="5">
        <v>1966</v>
      </c>
      <c r="CD230" s="5" t="s">
        <v>16</v>
      </c>
      <c r="CE230" s="12">
        <v>1325</v>
      </c>
      <c r="CF230" s="11" t="s">
        <v>122</v>
      </c>
      <c r="CG230" s="5">
        <v>1966</v>
      </c>
      <c r="CH230" s="5" t="s">
        <v>16</v>
      </c>
      <c r="CI230" s="12">
        <v>445</v>
      </c>
      <c r="CJ230" s="11" t="s">
        <v>125</v>
      </c>
      <c r="CK230" s="5">
        <v>1966</v>
      </c>
      <c r="CL230" s="5" t="s">
        <v>16</v>
      </c>
      <c r="CM230" s="12">
        <v>411</v>
      </c>
      <c r="CN230" s="11" t="s">
        <v>128</v>
      </c>
      <c r="CO230" s="5">
        <v>1966</v>
      </c>
      <c r="CP230" s="5" t="s">
        <v>16</v>
      </c>
      <c r="CQ230" s="12">
        <v>373</v>
      </c>
      <c r="CR230" s="11" t="s">
        <v>132</v>
      </c>
      <c r="CS230" s="5">
        <v>1966</v>
      </c>
      <c r="CT230" s="5" t="s">
        <v>16</v>
      </c>
      <c r="CU230" s="12">
        <v>2.4</v>
      </c>
      <c r="CV230" s="11" t="s">
        <v>147</v>
      </c>
      <c r="CW230" s="5">
        <v>1966</v>
      </c>
      <c r="CX230" s="5" t="s">
        <v>16</v>
      </c>
      <c r="CY230" s="12">
        <v>2872</v>
      </c>
    </row>
    <row r="231" spans="1:103" ht="15.75" thickBot="1">
      <c r="A231" s="9" t="s">
        <v>10</v>
      </c>
      <c r="B231" s="4">
        <v>1966</v>
      </c>
      <c r="C231" s="4" t="s">
        <v>17</v>
      </c>
      <c r="D231" s="10">
        <v>75736</v>
      </c>
      <c r="E231" s="11" t="s">
        <v>27</v>
      </c>
      <c r="F231" s="5">
        <v>1966</v>
      </c>
      <c r="G231" s="5" t="s">
        <v>16</v>
      </c>
      <c r="H231" s="12">
        <v>48512</v>
      </c>
      <c r="I231" s="11" t="s">
        <v>31</v>
      </c>
      <c r="J231" s="5">
        <v>1966</v>
      </c>
      <c r="K231" s="5" t="s">
        <v>16</v>
      </c>
      <c r="L231" s="12">
        <v>27135</v>
      </c>
      <c r="M231" s="9" t="s">
        <v>36</v>
      </c>
      <c r="N231" s="4">
        <v>1966</v>
      </c>
      <c r="O231" s="4" t="s">
        <v>17</v>
      </c>
      <c r="P231" s="10">
        <v>3.8</v>
      </c>
      <c r="Q231" s="11" t="s">
        <v>39</v>
      </c>
      <c r="R231" s="5">
        <v>1966</v>
      </c>
      <c r="S231" s="5" t="s">
        <v>16</v>
      </c>
      <c r="T231" s="12">
        <v>3.2</v>
      </c>
      <c r="U231" s="11" t="s">
        <v>42</v>
      </c>
      <c r="V231" s="5">
        <v>1966</v>
      </c>
      <c r="W231" s="5" t="s">
        <v>16</v>
      </c>
      <c r="X231" s="12">
        <v>4.9000000000000004</v>
      </c>
      <c r="AA231" s="11" t="s">
        <v>56</v>
      </c>
      <c r="AB231" s="5">
        <v>1972</v>
      </c>
      <c r="AC231" s="5" t="s">
        <v>16</v>
      </c>
      <c r="AD231" s="12">
        <v>77197</v>
      </c>
      <c r="AE231" s="11" t="s">
        <v>60</v>
      </c>
      <c r="AF231" s="5">
        <v>1990</v>
      </c>
      <c r="AG231" s="5" t="s">
        <v>16</v>
      </c>
      <c r="AH231" s="12">
        <v>13655</v>
      </c>
      <c r="AI231" s="11" t="s">
        <v>64</v>
      </c>
      <c r="AJ231" s="5">
        <v>1991</v>
      </c>
      <c r="AK231" s="5" t="s">
        <v>18</v>
      </c>
      <c r="AL231" s="12">
        <v>10970</v>
      </c>
      <c r="AM231" s="11" t="s">
        <v>67</v>
      </c>
      <c r="AN231" s="5">
        <v>1972</v>
      </c>
      <c r="AO231" s="5" t="s">
        <v>16</v>
      </c>
      <c r="AP231" s="12">
        <v>5.0999999999999996</v>
      </c>
      <c r="AQ231" s="11" t="s">
        <v>70</v>
      </c>
      <c r="AR231" s="5">
        <v>1990</v>
      </c>
      <c r="AS231" s="5" t="s">
        <v>16</v>
      </c>
      <c r="AT231" s="12">
        <v>10.5</v>
      </c>
      <c r="AU231" s="11" t="s">
        <v>73</v>
      </c>
      <c r="AV231" s="5">
        <v>1991</v>
      </c>
      <c r="AW231" s="5" t="s">
        <v>18</v>
      </c>
      <c r="AX231" s="12">
        <v>10.5</v>
      </c>
      <c r="AY231" s="11" t="s">
        <v>86</v>
      </c>
      <c r="AZ231" s="5">
        <v>1972</v>
      </c>
      <c r="BA231" s="5" t="s">
        <v>16</v>
      </c>
      <c r="BB231" s="12">
        <v>3967</v>
      </c>
      <c r="BC231" s="11" t="s">
        <v>89</v>
      </c>
      <c r="BD231" s="5">
        <v>1990</v>
      </c>
      <c r="BE231" s="5" t="s">
        <v>16</v>
      </c>
      <c r="BF231" s="12">
        <v>1429</v>
      </c>
      <c r="BG231" s="11" t="s">
        <v>92</v>
      </c>
      <c r="BH231" s="5">
        <v>1991</v>
      </c>
      <c r="BI231" s="5" t="s">
        <v>18</v>
      </c>
      <c r="BJ231" s="12">
        <v>1152</v>
      </c>
      <c r="BL231" s="9" t="s">
        <v>104</v>
      </c>
      <c r="BM231" s="4">
        <v>1966</v>
      </c>
      <c r="BN231" s="4" t="s">
        <v>17</v>
      </c>
      <c r="BO231" s="10">
        <v>15017</v>
      </c>
      <c r="BP231" s="9" t="s">
        <v>108</v>
      </c>
      <c r="BQ231" s="4">
        <v>1966</v>
      </c>
      <c r="BR231" s="4" t="s">
        <v>17</v>
      </c>
      <c r="BS231" s="10">
        <v>14401</v>
      </c>
      <c r="BT231" s="9" t="s">
        <v>112</v>
      </c>
      <c r="BU231" s="4">
        <v>1966</v>
      </c>
      <c r="BV231" s="4" t="s">
        <v>17</v>
      </c>
      <c r="BW231" s="10">
        <v>16680</v>
      </c>
      <c r="BX231" s="9" t="s">
        <v>116</v>
      </c>
      <c r="BY231" s="4">
        <v>1966</v>
      </c>
      <c r="BZ231" s="4" t="s">
        <v>17</v>
      </c>
      <c r="CA231" s="10">
        <v>16016</v>
      </c>
      <c r="CB231" s="9" t="s">
        <v>119</v>
      </c>
      <c r="CC231" s="4">
        <v>1966</v>
      </c>
      <c r="CD231" s="4" t="s">
        <v>17</v>
      </c>
      <c r="CE231" s="10">
        <v>1250</v>
      </c>
      <c r="CF231" s="9" t="s">
        <v>122</v>
      </c>
      <c r="CG231" s="4">
        <v>1966</v>
      </c>
      <c r="CH231" s="4" t="s">
        <v>17</v>
      </c>
      <c r="CI231" s="10">
        <v>466</v>
      </c>
      <c r="CJ231" s="9" t="s">
        <v>125</v>
      </c>
      <c r="CK231" s="4">
        <v>1966</v>
      </c>
      <c r="CL231" s="4" t="s">
        <v>17</v>
      </c>
      <c r="CM231" s="10">
        <v>419</v>
      </c>
      <c r="CN231" s="9" t="s">
        <v>128</v>
      </c>
      <c r="CO231" s="4">
        <v>1966</v>
      </c>
      <c r="CP231" s="4" t="s">
        <v>17</v>
      </c>
      <c r="CQ231" s="10">
        <v>366</v>
      </c>
      <c r="CR231" s="9" t="s">
        <v>132</v>
      </c>
      <c r="CS231" s="4">
        <v>1966</v>
      </c>
      <c r="CT231" s="4" t="s">
        <v>17</v>
      </c>
      <c r="CU231" s="10">
        <v>2.8</v>
      </c>
      <c r="CV231" s="9" t="s">
        <v>147</v>
      </c>
      <c r="CW231" s="4">
        <v>1966</v>
      </c>
      <c r="CX231" s="4" t="s">
        <v>17</v>
      </c>
      <c r="CY231" s="10">
        <v>2876</v>
      </c>
    </row>
    <row r="232" spans="1:103" ht="15.75" thickBot="1">
      <c r="A232" s="11" t="s">
        <v>10</v>
      </c>
      <c r="B232" s="5">
        <v>1966</v>
      </c>
      <c r="C232" s="5" t="s">
        <v>18</v>
      </c>
      <c r="D232" s="12">
        <v>76046</v>
      </c>
      <c r="E232" s="9" t="s">
        <v>27</v>
      </c>
      <c r="F232" s="4">
        <v>1966</v>
      </c>
      <c r="G232" s="4" t="s">
        <v>17</v>
      </c>
      <c r="H232" s="10">
        <v>48493</v>
      </c>
      <c r="I232" s="9" t="s">
        <v>31</v>
      </c>
      <c r="J232" s="4">
        <v>1966</v>
      </c>
      <c r="K232" s="4" t="s">
        <v>17</v>
      </c>
      <c r="L232" s="10">
        <v>27243</v>
      </c>
      <c r="M232" s="11" t="s">
        <v>36</v>
      </c>
      <c r="N232" s="5">
        <v>1966</v>
      </c>
      <c r="O232" s="5" t="s">
        <v>18</v>
      </c>
      <c r="P232" s="12">
        <v>3.8</v>
      </c>
      <c r="Q232" s="9" t="s">
        <v>39</v>
      </c>
      <c r="R232" s="4">
        <v>1966</v>
      </c>
      <c r="S232" s="4" t="s">
        <v>17</v>
      </c>
      <c r="T232" s="10">
        <v>3.2</v>
      </c>
      <c r="U232" s="9" t="s">
        <v>42</v>
      </c>
      <c r="V232" s="4">
        <v>1966</v>
      </c>
      <c r="W232" s="4" t="s">
        <v>17</v>
      </c>
      <c r="X232" s="10">
        <v>4.8</v>
      </c>
      <c r="AA232" s="9" t="s">
        <v>56</v>
      </c>
      <c r="AB232" s="4">
        <v>1972</v>
      </c>
      <c r="AC232" s="4" t="s">
        <v>17</v>
      </c>
      <c r="AD232" s="10">
        <v>77351</v>
      </c>
      <c r="AE232" s="9" t="s">
        <v>60</v>
      </c>
      <c r="AF232" s="4">
        <v>1990</v>
      </c>
      <c r="AG232" s="4" t="s">
        <v>17</v>
      </c>
      <c r="AH232" s="10">
        <v>13661</v>
      </c>
      <c r="AI232" s="9" t="s">
        <v>64</v>
      </c>
      <c r="AJ232" s="4">
        <v>1991</v>
      </c>
      <c r="AK232" s="4" t="s">
        <v>19</v>
      </c>
      <c r="AL232" s="10">
        <v>10986</v>
      </c>
      <c r="AM232" s="9" t="s">
        <v>67</v>
      </c>
      <c r="AN232" s="4">
        <v>1972</v>
      </c>
      <c r="AO232" s="4" t="s">
        <v>17</v>
      </c>
      <c r="AP232" s="10">
        <v>5.0999999999999996</v>
      </c>
      <c r="AQ232" s="9" t="s">
        <v>70</v>
      </c>
      <c r="AR232" s="4">
        <v>1990</v>
      </c>
      <c r="AS232" s="4" t="s">
        <v>17</v>
      </c>
      <c r="AT232" s="10">
        <v>11.4</v>
      </c>
      <c r="AU232" s="9" t="s">
        <v>73</v>
      </c>
      <c r="AV232" s="4">
        <v>1991</v>
      </c>
      <c r="AW232" s="4" t="s">
        <v>19</v>
      </c>
      <c r="AX232" s="10">
        <v>10.9</v>
      </c>
      <c r="AY232" s="9" t="s">
        <v>86</v>
      </c>
      <c r="AZ232" s="4">
        <v>1972</v>
      </c>
      <c r="BA232" s="4" t="s">
        <v>17</v>
      </c>
      <c r="BB232" s="10">
        <v>3933</v>
      </c>
      <c r="BC232" s="9" t="s">
        <v>89</v>
      </c>
      <c r="BD232" s="4">
        <v>1990</v>
      </c>
      <c r="BE232" s="4" t="s">
        <v>17</v>
      </c>
      <c r="BF232" s="10">
        <v>1559</v>
      </c>
      <c r="BG232" s="9" t="s">
        <v>92</v>
      </c>
      <c r="BH232" s="4">
        <v>1991</v>
      </c>
      <c r="BI232" s="4" t="s">
        <v>19</v>
      </c>
      <c r="BJ232" s="10">
        <v>1194</v>
      </c>
      <c r="BL232" s="11" t="s">
        <v>104</v>
      </c>
      <c r="BM232" s="5">
        <v>1966</v>
      </c>
      <c r="BN232" s="5" t="s">
        <v>18</v>
      </c>
      <c r="BO232" s="12">
        <v>15118</v>
      </c>
      <c r="BP232" s="11" t="s">
        <v>108</v>
      </c>
      <c r="BQ232" s="5">
        <v>1966</v>
      </c>
      <c r="BR232" s="5" t="s">
        <v>18</v>
      </c>
      <c r="BS232" s="12">
        <v>14433</v>
      </c>
      <c r="BT232" s="11" t="s">
        <v>112</v>
      </c>
      <c r="BU232" s="5">
        <v>1966</v>
      </c>
      <c r="BV232" s="5" t="s">
        <v>18</v>
      </c>
      <c r="BW232" s="12">
        <v>16752</v>
      </c>
      <c r="BX232" s="11" t="s">
        <v>116</v>
      </c>
      <c r="BY232" s="5">
        <v>1966</v>
      </c>
      <c r="BZ232" s="5" t="s">
        <v>18</v>
      </c>
      <c r="CA232" s="12">
        <v>16039</v>
      </c>
      <c r="CB232" s="11" t="s">
        <v>119</v>
      </c>
      <c r="CC232" s="5">
        <v>1966</v>
      </c>
      <c r="CD232" s="5" t="s">
        <v>18</v>
      </c>
      <c r="CE232" s="12">
        <v>1287</v>
      </c>
      <c r="CF232" s="11" t="s">
        <v>122</v>
      </c>
      <c r="CG232" s="5">
        <v>1966</v>
      </c>
      <c r="CH232" s="5" t="s">
        <v>18</v>
      </c>
      <c r="CI232" s="12">
        <v>448</v>
      </c>
      <c r="CJ232" s="11" t="s">
        <v>125</v>
      </c>
      <c r="CK232" s="5">
        <v>1966</v>
      </c>
      <c r="CL232" s="5" t="s">
        <v>18</v>
      </c>
      <c r="CM232" s="12">
        <v>449</v>
      </c>
      <c r="CN232" s="11" t="s">
        <v>128</v>
      </c>
      <c r="CO232" s="5">
        <v>1966</v>
      </c>
      <c r="CP232" s="5" t="s">
        <v>18</v>
      </c>
      <c r="CQ232" s="12">
        <v>364</v>
      </c>
      <c r="CR232" s="11" t="s">
        <v>132</v>
      </c>
      <c r="CS232" s="5">
        <v>1966</v>
      </c>
      <c r="CT232" s="5" t="s">
        <v>18</v>
      </c>
      <c r="CU232" s="12">
        <v>2.6</v>
      </c>
      <c r="CV232" s="11" t="s">
        <v>147</v>
      </c>
      <c r="CW232" s="5">
        <v>1966</v>
      </c>
      <c r="CX232" s="5" t="s">
        <v>18</v>
      </c>
      <c r="CY232" s="12">
        <v>2900</v>
      </c>
    </row>
    <row r="233" spans="1:103" ht="15.75" thickBot="1">
      <c r="A233" s="9" t="s">
        <v>10</v>
      </c>
      <c r="B233" s="4">
        <v>1966</v>
      </c>
      <c r="C233" s="4" t="s">
        <v>19</v>
      </c>
      <c r="D233" s="10">
        <v>76056</v>
      </c>
      <c r="E233" s="11" t="s">
        <v>27</v>
      </c>
      <c r="F233" s="5">
        <v>1966</v>
      </c>
      <c r="G233" s="5" t="s">
        <v>18</v>
      </c>
      <c r="H233" s="12">
        <v>48521</v>
      </c>
      <c r="I233" s="11" t="s">
        <v>31</v>
      </c>
      <c r="J233" s="5">
        <v>1966</v>
      </c>
      <c r="K233" s="5" t="s">
        <v>18</v>
      </c>
      <c r="L233" s="12">
        <v>27525</v>
      </c>
      <c r="M233" s="9" t="s">
        <v>36</v>
      </c>
      <c r="N233" s="4">
        <v>1966</v>
      </c>
      <c r="O233" s="4" t="s">
        <v>19</v>
      </c>
      <c r="P233" s="10">
        <v>3.7</v>
      </c>
      <c r="Q233" s="11" t="s">
        <v>39</v>
      </c>
      <c r="R233" s="5">
        <v>1966</v>
      </c>
      <c r="S233" s="5" t="s">
        <v>18</v>
      </c>
      <c r="T233" s="12">
        <v>3.2</v>
      </c>
      <c r="U233" s="11" t="s">
        <v>42</v>
      </c>
      <c r="V233" s="5">
        <v>1966</v>
      </c>
      <c r="W233" s="5" t="s">
        <v>18</v>
      </c>
      <c r="X233" s="12">
        <v>4.9000000000000004</v>
      </c>
      <c r="AA233" s="11" t="s">
        <v>56</v>
      </c>
      <c r="AB233" s="5">
        <v>1972</v>
      </c>
      <c r="AC233" s="5" t="s">
        <v>18</v>
      </c>
      <c r="AD233" s="12">
        <v>77758</v>
      </c>
      <c r="AE233" s="11" t="s">
        <v>60</v>
      </c>
      <c r="AF233" s="5">
        <v>1990</v>
      </c>
      <c r="AG233" s="5" t="s">
        <v>18</v>
      </c>
      <c r="AH233" s="12">
        <v>13683</v>
      </c>
      <c r="AI233" s="11" t="s">
        <v>64</v>
      </c>
      <c r="AJ233" s="5">
        <v>1991</v>
      </c>
      <c r="AK233" s="5" t="s">
        <v>20</v>
      </c>
      <c r="AL233" s="12">
        <v>11095</v>
      </c>
      <c r="AM233" s="11" t="s">
        <v>67</v>
      </c>
      <c r="AN233" s="5">
        <v>1972</v>
      </c>
      <c r="AO233" s="5" t="s">
        <v>18</v>
      </c>
      <c r="AP233" s="12">
        <v>5.0999999999999996</v>
      </c>
      <c r="AQ233" s="11" t="s">
        <v>70</v>
      </c>
      <c r="AR233" s="5">
        <v>1990</v>
      </c>
      <c r="AS233" s="5" t="s">
        <v>18</v>
      </c>
      <c r="AT233" s="12">
        <v>11.7</v>
      </c>
      <c r="AU233" s="11" t="s">
        <v>73</v>
      </c>
      <c r="AV233" s="5">
        <v>1991</v>
      </c>
      <c r="AW233" s="5" t="s">
        <v>20</v>
      </c>
      <c r="AX233" s="12">
        <v>10.7</v>
      </c>
      <c r="AY233" s="11" t="s">
        <v>86</v>
      </c>
      <c r="AZ233" s="5">
        <v>1972</v>
      </c>
      <c r="BA233" s="5" t="s">
        <v>18</v>
      </c>
      <c r="BB233" s="12">
        <v>3979</v>
      </c>
      <c r="BC233" s="11" t="s">
        <v>89</v>
      </c>
      <c r="BD233" s="5">
        <v>1990</v>
      </c>
      <c r="BE233" s="5" t="s">
        <v>18</v>
      </c>
      <c r="BF233" s="12">
        <v>1599</v>
      </c>
      <c r="BG233" s="11" t="s">
        <v>92</v>
      </c>
      <c r="BH233" s="5">
        <v>1991</v>
      </c>
      <c r="BI233" s="5" t="s">
        <v>20</v>
      </c>
      <c r="BJ233" s="12">
        <v>1192</v>
      </c>
      <c r="BL233" s="9" t="s">
        <v>104</v>
      </c>
      <c r="BM233" s="4">
        <v>1966</v>
      </c>
      <c r="BN233" s="4" t="s">
        <v>19</v>
      </c>
      <c r="BO233" s="10">
        <v>14837</v>
      </c>
      <c r="BP233" s="9" t="s">
        <v>108</v>
      </c>
      <c r="BQ233" s="4">
        <v>1966</v>
      </c>
      <c r="BR233" s="4" t="s">
        <v>19</v>
      </c>
      <c r="BS233" s="10">
        <v>14556</v>
      </c>
      <c r="BT233" s="9" t="s">
        <v>112</v>
      </c>
      <c r="BU233" s="4">
        <v>1966</v>
      </c>
      <c r="BV233" s="4" t="s">
        <v>19</v>
      </c>
      <c r="BW233" s="10">
        <v>16732</v>
      </c>
      <c r="BX233" s="9" t="s">
        <v>116</v>
      </c>
      <c r="BY233" s="4">
        <v>1966</v>
      </c>
      <c r="BZ233" s="4" t="s">
        <v>19</v>
      </c>
      <c r="CA233" s="10">
        <v>16112</v>
      </c>
      <c r="CB233" s="9" t="s">
        <v>119</v>
      </c>
      <c r="CC233" s="4">
        <v>1966</v>
      </c>
      <c r="CD233" s="4" t="s">
        <v>19</v>
      </c>
      <c r="CE233" s="10">
        <v>1252</v>
      </c>
      <c r="CF233" s="9" t="s">
        <v>122</v>
      </c>
      <c r="CG233" s="4">
        <v>1966</v>
      </c>
      <c r="CH233" s="4" t="s">
        <v>19</v>
      </c>
      <c r="CI233" s="10">
        <v>418</v>
      </c>
      <c r="CJ233" s="9" t="s">
        <v>125</v>
      </c>
      <c r="CK233" s="4">
        <v>1966</v>
      </c>
      <c r="CL233" s="4" t="s">
        <v>19</v>
      </c>
      <c r="CM233" s="10">
        <v>402</v>
      </c>
      <c r="CN233" s="9" t="s">
        <v>128</v>
      </c>
      <c r="CO233" s="4">
        <v>1966</v>
      </c>
      <c r="CP233" s="4" t="s">
        <v>19</v>
      </c>
      <c r="CQ233" s="10">
        <v>362</v>
      </c>
      <c r="CR233" s="9" t="s">
        <v>132</v>
      </c>
      <c r="CS233" s="4">
        <v>1966</v>
      </c>
      <c r="CT233" s="4" t="s">
        <v>19</v>
      </c>
      <c r="CU233" s="10">
        <v>2.5</v>
      </c>
      <c r="CV233" s="9" t="s">
        <v>147</v>
      </c>
      <c r="CW233" s="4">
        <v>1966</v>
      </c>
      <c r="CX233" s="4" t="s">
        <v>19</v>
      </c>
      <c r="CY233" s="10">
        <v>2798</v>
      </c>
    </row>
    <row r="234" spans="1:103" ht="15.75" thickBot="1">
      <c r="A234" s="11" t="s">
        <v>10</v>
      </c>
      <c r="B234" s="5">
        <v>1966</v>
      </c>
      <c r="C234" s="5" t="s">
        <v>20</v>
      </c>
      <c r="D234" s="12">
        <v>76199</v>
      </c>
      <c r="E234" s="9" t="s">
        <v>27</v>
      </c>
      <c r="F234" s="4">
        <v>1966</v>
      </c>
      <c r="G234" s="4" t="s">
        <v>19</v>
      </c>
      <c r="H234" s="10">
        <v>48402</v>
      </c>
      <c r="I234" s="9" t="s">
        <v>31</v>
      </c>
      <c r="J234" s="4">
        <v>1966</v>
      </c>
      <c r="K234" s="4" t="s">
        <v>19</v>
      </c>
      <c r="L234" s="10">
        <v>27654</v>
      </c>
      <c r="M234" s="11" t="s">
        <v>36</v>
      </c>
      <c r="N234" s="5">
        <v>1966</v>
      </c>
      <c r="O234" s="5" t="s">
        <v>20</v>
      </c>
      <c r="P234" s="12">
        <v>3.7</v>
      </c>
      <c r="Q234" s="9" t="s">
        <v>39</v>
      </c>
      <c r="R234" s="4">
        <v>1966</v>
      </c>
      <c r="S234" s="4" t="s">
        <v>19</v>
      </c>
      <c r="T234" s="10">
        <v>3.1</v>
      </c>
      <c r="U234" s="9" t="s">
        <v>42</v>
      </c>
      <c r="V234" s="4">
        <v>1966</v>
      </c>
      <c r="W234" s="4" t="s">
        <v>19</v>
      </c>
      <c r="X234" s="10">
        <v>4.7</v>
      </c>
      <c r="AA234" s="9" t="s">
        <v>56</v>
      </c>
      <c r="AB234" s="4">
        <v>1972</v>
      </c>
      <c r="AC234" s="4" t="s">
        <v>19</v>
      </c>
      <c r="AD234" s="10">
        <v>77687</v>
      </c>
      <c r="AE234" s="9" t="s">
        <v>60</v>
      </c>
      <c r="AF234" s="4">
        <v>1990</v>
      </c>
      <c r="AG234" s="4" t="s">
        <v>19</v>
      </c>
      <c r="AH234" s="10">
        <v>13699</v>
      </c>
      <c r="AI234" s="9" t="s">
        <v>64</v>
      </c>
      <c r="AJ234" s="4">
        <v>1991</v>
      </c>
      <c r="AK234" s="4" t="s">
        <v>21</v>
      </c>
      <c r="AL234" s="10">
        <v>11078</v>
      </c>
      <c r="AM234" s="9" t="s">
        <v>67</v>
      </c>
      <c r="AN234" s="4">
        <v>1972</v>
      </c>
      <c r="AO234" s="4" t="s">
        <v>19</v>
      </c>
      <c r="AP234" s="10">
        <v>5</v>
      </c>
      <c r="AQ234" s="9" t="s">
        <v>70</v>
      </c>
      <c r="AR234" s="4">
        <v>1990</v>
      </c>
      <c r="AS234" s="4" t="s">
        <v>19</v>
      </c>
      <c r="AT234" s="10">
        <v>12.1</v>
      </c>
      <c r="AU234" s="9" t="s">
        <v>73</v>
      </c>
      <c r="AV234" s="4">
        <v>1991</v>
      </c>
      <c r="AW234" s="4" t="s">
        <v>21</v>
      </c>
      <c r="AX234" s="10">
        <v>10.4</v>
      </c>
      <c r="AY234" s="9" t="s">
        <v>86</v>
      </c>
      <c r="AZ234" s="4">
        <v>1972</v>
      </c>
      <c r="BA234" s="4" t="s">
        <v>19</v>
      </c>
      <c r="BB234" s="10">
        <v>3908</v>
      </c>
      <c r="BC234" s="9" t="s">
        <v>89</v>
      </c>
      <c r="BD234" s="4">
        <v>1990</v>
      </c>
      <c r="BE234" s="4" t="s">
        <v>19</v>
      </c>
      <c r="BF234" s="10">
        <v>1660</v>
      </c>
      <c r="BG234" s="9" t="s">
        <v>92</v>
      </c>
      <c r="BH234" s="4">
        <v>1991</v>
      </c>
      <c r="BI234" s="4" t="s">
        <v>21</v>
      </c>
      <c r="BJ234" s="10">
        <v>1153</v>
      </c>
      <c r="BL234" s="11" t="s">
        <v>104</v>
      </c>
      <c r="BM234" s="5">
        <v>1966</v>
      </c>
      <c r="BN234" s="5" t="s">
        <v>20</v>
      </c>
      <c r="BO234" s="12">
        <v>15031</v>
      </c>
      <c r="BP234" s="11" t="s">
        <v>108</v>
      </c>
      <c r="BQ234" s="5">
        <v>1966</v>
      </c>
      <c r="BR234" s="5" t="s">
        <v>20</v>
      </c>
      <c r="BS234" s="12">
        <v>14628</v>
      </c>
      <c r="BT234" s="11" t="s">
        <v>112</v>
      </c>
      <c r="BU234" s="5">
        <v>1966</v>
      </c>
      <c r="BV234" s="5" t="s">
        <v>20</v>
      </c>
      <c r="BW234" s="12">
        <v>16730</v>
      </c>
      <c r="BX234" s="11" t="s">
        <v>116</v>
      </c>
      <c r="BY234" s="5">
        <v>1966</v>
      </c>
      <c r="BZ234" s="5" t="s">
        <v>20</v>
      </c>
      <c r="CA234" s="12">
        <v>16096</v>
      </c>
      <c r="CB234" s="11" t="s">
        <v>119</v>
      </c>
      <c r="CC234" s="5">
        <v>1966</v>
      </c>
      <c r="CD234" s="5" t="s">
        <v>20</v>
      </c>
      <c r="CE234" s="12">
        <v>1254</v>
      </c>
      <c r="CF234" s="11" t="s">
        <v>122</v>
      </c>
      <c r="CG234" s="5">
        <v>1966</v>
      </c>
      <c r="CH234" s="5" t="s">
        <v>20</v>
      </c>
      <c r="CI234" s="12">
        <v>409</v>
      </c>
      <c r="CJ234" s="11" t="s">
        <v>125</v>
      </c>
      <c r="CK234" s="5">
        <v>1966</v>
      </c>
      <c r="CL234" s="5" t="s">
        <v>20</v>
      </c>
      <c r="CM234" s="12">
        <v>447</v>
      </c>
      <c r="CN234" s="11" t="s">
        <v>128</v>
      </c>
      <c r="CO234" s="5">
        <v>1966</v>
      </c>
      <c r="CP234" s="5" t="s">
        <v>20</v>
      </c>
      <c r="CQ234" s="12">
        <v>357</v>
      </c>
      <c r="CR234" s="11" t="s">
        <v>132</v>
      </c>
      <c r="CS234" s="5">
        <v>1966</v>
      </c>
      <c r="CT234" s="5" t="s">
        <v>20</v>
      </c>
      <c r="CU234" s="12">
        <v>2.5</v>
      </c>
      <c r="CV234" s="11" t="s">
        <v>147</v>
      </c>
      <c r="CW234" s="5">
        <v>1966</v>
      </c>
      <c r="CX234" s="5" t="s">
        <v>20</v>
      </c>
      <c r="CY234" s="12">
        <v>2798</v>
      </c>
    </row>
    <row r="235" spans="1:103" ht="15.75" thickBot="1">
      <c r="A235" s="9" t="s">
        <v>10</v>
      </c>
      <c r="B235" s="4">
        <v>1966</v>
      </c>
      <c r="C235" s="4" t="s">
        <v>21</v>
      </c>
      <c r="D235" s="10">
        <v>76610</v>
      </c>
      <c r="E235" s="11" t="s">
        <v>27</v>
      </c>
      <c r="F235" s="5">
        <v>1966</v>
      </c>
      <c r="G235" s="5" t="s">
        <v>20</v>
      </c>
      <c r="H235" s="12">
        <v>48444</v>
      </c>
      <c r="I235" s="11" t="s">
        <v>31</v>
      </c>
      <c r="J235" s="5">
        <v>1966</v>
      </c>
      <c r="K235" s="5" t="s">
        <v>20</v>
      </c>
      <c r="L235" s="12">
        <v>27755</v>
      </c>
      <c r="M235" s="9" t="s">
        <v>36</v>
      </c>
      <c r="N235" s="4">
        <v>1966</v>
      </c>
      <c r="O235" s="4" t="s">
        <v>21</v>
      </c>
      <c r="P235" s="10">
        <v>3.6</v>
      </c>
      <c r="Q235" s="11" t="s">
        <v>39</v>
      </c>
      <c r="R235" s="5">
        <v>1966</v>
      </c>
      <c r="S235" s="5" t="s">
        <v>20</v>
      </c>
      <c r="T235" s="12">
        <v>3</v>
      </c>
      <c r="U235" s="11" t="s">
        <v>42</v>
      </c>
      <c r="V235" s="5">
        <v>1966</v>
      </c>
      <c r="W235" s="5" t="s">
        <v>20</v>
      </c>
      <c r="X235" s="12">
        <v>4.9000000000000004</v>
      </c>
      <c r="AA235" s="11" t="s">
        <v>56</v>
      </c>
      <c r="AB235" s="5">
        <v>1972</v>
      </c>
      <c r="AC235" s="5" t="s">
        <v>20</v>
      </c>
      <c r="AD235" s="12">
        <v>77788</v>
      </c>
      <c r="AE235" s="11" t="s">
        <v>60</v>
      </c>
      <c r="AF235" s="5">
        <v>1990</v>
      </c>
      <c r="AG235" s="5" t="s">
        <v>20</v>
      </c>
      <c r="AH235" s="12">
        <v>13747</v>
      </c>
      <c r="AI235" s="11" t="s">
        <v>64</v>
      </c>
      <c r="AJ235" s="5">
        <v>1991</v>
      </c>
      <c r="AK235" s="5" t="s">
        <v>22</v>
      </c>
      <c r="AL235" s="12">
        <v>11028</v>
      </c>
      <c r="AM235" s="11" t="s">
        <v>67</v>
      </c>
      <c r="AN235" s="5">
        <v>1972</v>
      </c>
      <c r="AO235" s="5" t="s">
        <v>20</v>
      </c>
      <c r="AP235" s="12">
        <v>5.0999999999999996</v>
      </c>
      <c r="AQ235" s="11" t="s">
        <v>70</v>
      </c>
      <c r="AR235" s="5">
        <v>1990</v>
      </c>
      <c r="AS235" s="5" t="s">
        <v>20</v>
      </c>
      <c r="AT235" s="12">
        <v>12.1</v>
      </c>
      <c r="AU235" s="11" t="s">
        <v>73</v>
      </c>
      <c r="AV235" s="5">
        <v>1991</v>
      </c>
      <c r="AW235" s="5" t="s">
        <v>22</v>
      </c>
      <c r="AX235" s="12">
        <v>10.199999999999999</v>
      </c>
      <c r="AY235" s="11" t="s">
        <v>86</v>
      </c>
      <c r="AZ235" s="5">
        <v>1972</v>
      </c>
      <c r="BA235" s="5" t="s">
        <v>20</v>
      </c>
      <c r="BB235" s="12">
        <v>3955</v>
      </c>
      <c r="BC235" s="11" t="s">
        <v>89</v>
      </c>
      <c r="BD235" s="5">
        <v>1990</v>
      </c>
      <c r="BE235" s="5" t="s">
        <v>20</v>
      </c>
      <c r="BF235" s="12">
        <v>1660</v>
      </c>
      <c r="BG235" s="11" t="s">
        <v>92</v>
      </c>
      <c r="BH235" s="5">
        <v>1991</v>
      </c>
      <c r="BI235" s="5" t="s">
        <v>22</v>
      </c>
      <c r="BJ235" s="12">
        <v>1127</v>
      </c>
      <c r="BL235" s="9" t="s">
        <v>104</v>
      </c>
      <c r="BM235" s="4">
        <v>1966</v>
      </c>
      <c r="BN235" s="4" t="s">
        <v>21</v>
      </c>
      <c r="BO235" s="10">
        <v>15229</v>
      </c>
      <c r="BP235" s="9" t="s">
        <v>108</v>
      </c>
      <c r="BQ235" s="4">
        <v>1966</v>
      </c>
      <c r="BR235" s="4" t="s">
        <v>21</v>
      </c>
      <c r="BS235" s="10">
        <v>14627</v>
      </c>
      <c r="BT235" s="9" t="s">
        <v>112</v>
      </c>
      <c r="BU235" s="4">
        <v>1966</v>
      </c>
      <c r="BV235" s="4" t="s">
        <v>21</v>
      </c>
      <c r="BW235" s="10">
        <v>16807</v>
      </c>
      <c r="BX235" s="9" t="s">
        <v>116</v>
      </c>
      <c r="BY235" s="4">
        <v>1966</v>
      </c>
      <c r="BZ235" s="4" t="s">
        <v>21</v>
      </c>
      <c r="CA235" s="10">
        <v>16149</v>
      </c>
      <c r="CB235" s="9" t="s">
        <v>119</v>
      </c>
      <c r="CC235" s="4">
        <v>1966</v>
      </c>
      <c r="CD235" s="4" t="s">
        <v>21</v>
      </c>
      <c r="CE235" s="10">
        <v>1229</v>
      </c>
      <c r="CF235" s="9" t="s">
        <v>122</v>
      </c>
      <c r="CG235" s="4">
        <v>1966</v>
      </c>
      <c r="CH235" s="4" t="s">
        <v>21</v>
      </c>
      <c r="CI235" s="10">
        <v>397</v>
      </c>
      <c r="CJ235" s="9" t="s">
        <v>125</v>
      </c>
      <c r="CK235" s="4">
        <v>1966</v>
      </c>
      <c r="CL235" s="4" t="s">
        <v>21</v>
      </c>
      <c r="CM235" s="10">
        <v>470</v>
      </c>
      <c r="CN235" s="9" t="s">
        <v>128</v>
      </c>
      <c r="CO235" s="4">
        <v>1966</v>
      </c>
      <c r="CP235" s="4" t="s">
        <v>21</v>
      </c>
      <c r="CQ235" s="10">
        <v>364</v>
      </c>
      <c r="CR235" s="9" t="s">
        <v>132</v>
      </c>
      <c r="CS235" s="4">
        <v>1966</v>
      </c>
      <c r="CT235" s="4" t="s">
        <v>21</v>
      </c>
      <c r="CU235" s="10">
        <v>2.4</v>
      </c>
      <c r="CV235" s="9" t="s">
        <v>147</v>
      </c>
      <c r="CW235" s="4">
        <v>1966</v>
      </c>
      <c r="CX235" s="4" t="s">
        <v>21</v>
      </c>
      <c r="CY235" s="10">
        <v>2770</v>
      </c>
    </row>
    <row r="236" spans="1:103" ht="15.75" thickBot="1">
      <c r="A236" s="11" t="s">
        <v>10</v>
      </c>
      <c r="B236" s="5">
        <v>1966</v>
      </c>
      <c r="C236" s="5" t="s">
        <v>22</v>
      </c>
      <c r="D236" s="12">
        <v>76641</v>
      </c>
      <c r="E236" s="9" t="s">
        <v>27</v>
      </c>
      <c r="F236" s="4">
        <v>1966</v>
      </c>
      <c r="G236" s="4" t="s">
        <v>21</v>
      </c>
      <c r="H236" s="10">
        <v>48591</v>
      </c>
      <c r="I236" s="9" t="s">
        <v>31</v>
      </c>
      <c r="J236" s="4">
        <v>1966</v>
      </c>
      <c r="K236" s="4" t="s">
        <v>21</v>
      </c>
      <c r="L236" s="10">
        <v>28019</v>
      </c>
      <c r="M236" s="11" t="s">
        <v>36</v>
      </c>
      <c r="N236" s="5">
        <v>1966</v>
      </c>
      <c r="O236" s="5" t="s">
        <v>22</v>
      </c>
      <c r="P236" s="12">
        <v>3.8</v>
      </c>
      <c r="Q236" s="9" t="s">
        <v>39</v>
      </c>
      <c r="R236" s="4">
        <v>1966</v>
      </c>
      <c r="S236" s="4" t="s">
        <v>21</v>
      </c>
      <c r="T236" s="10">
        <v>3.1</v>
      </c>
      <c r="U236" s="9" t="s">
        <v>42</v>
      </c>
      <c r="V236" s="4">
        <v>1966</v>
      </c>
      <c r="W236" s="4" t="s">
        <v>21</v>
      </c>
      <c r="X236" s="10">
        <v>4.5999999999999996</v>
      </c>
      <c r="AA236" s="9" t="s">
        <v>56</v>
      </c>
      <c r="AB236" s="4">
        <v>1972</v>
      </c>
      <c r="AC236" s="4" t="s">
        <v>21</v>
      </c>
      <c r="AD236" s="10">
        <v>77692</v>
      </c>
      <c r="AE236" s="9" t="s">
        <v>60</v>
      </c>
      <c r="AF236" s="4">
        <v>1990</v>
      </c>
      <c r="AG236" s="4" t="s">
        <v>21</v>
      </c>
      <c r="AH236" s="10">
        <v>13810</v>
      </c>
      <c r="AI236" s="9" t="s">
        <v>64</v>
      </c>
      <c r="AJ236" s="4">
        <v>1992</v>
      </c>
      <c r="AK236" s="4" t="s">
        <v>11</v>
      </c>
      <c r="AL236" s="10">
        <v>11146</v>
      </c>
      <c r="AM236" s="9" t="s">
        <v>67</v>
      </c>
      <c r="AN236" s="4">
        <v>1972</v>
      </c>
      <c r="AO236" s="4" t="s">
        <v>21</v>
      </c>
      <c r="AP236" s="10">
        <v>4.7</v>
      </c>
      <c r="AQ236" s="9" t="s">
        <v>70</v>
      </c>
      <c r="AR236" s="4">
        <v>1990</v>
      </c>
      <c r="AS236" s="4" t="s">
        <v>21</v>
      </c>
      <c r="AT236" s="10">
        <v>12.4</v>
      </c>
      <c r="AU236" s="9" t="s">
        <v>73</v>
      </c>
      <c r="AV236" s="4">
        <v>1992</v>
      </c>
      <c r="AW236" s="4" t="s">
        <v>11</v>
      </c>
      <c r="AX236" s="10">
        <v>11</v>
      </c>
      <c r="AY236" s="9" t="s">
        <v>86</v>
      </c>
      <c r="AZ236" s="4">
        <v>1972</v>
      </c>
      <c r="BA236" s="4" t="s">
        <v>21</v>
      </c>
      <c r="BB236" s="10">
        <v>3618</v>
      </c>
      <c r="BC236" s="9" t="s">
        <v>89</v>
      </c>
      <c r="BD236" s="4">
        <v>1990</v>
      </c>
      <c r="BE236" s="4" t="s">
        <v>21</v>
      </c>
      <c r="BF236" s="10">
        <v>1707</v>
      </c>
      <c r="BG236" s="9" t="s">
        <v>92</v>
      </c>
      <c r="BH236" s="4">
        <v>1992</v>
      </c>
      <c r="BI236" s="4" t="s">
        <v>11</v>
      </c>
      <c r="BJ236" s="10">
        <v>1224</v>
      </c>
      <c r="BL236" s="11" t="s">
        <v>104</v>
      </c>
      <c r="BM236" s="5">
        <v>1966</v>
      </c>
      <c r="BN236" s="5" t="s">
        <v>22</v>
      </c>
      <c r="BO236" s="12">
        <v>15377</v>
      </c>
      <c r="BP236" s="11" t="s">
        <v>108</v>
      </c>
      <c r="BQ236" s="5">
        <v>1966</v>
      </c>
      <c r="BR236" s="5" t="s">
        <v>22</v>
      </c>
      <c r="BS236" s="12">
        <v>14705</v>
      </c>
      <c r="BT236" s="11" t="s">
        <v>112</v>
      </c>
      <c r="BU236" s="5">
        <v>1966</v>
      </c>
      <c r="BV236" s="5" t="s">
        <v>22</v>
      </c>
      <c r="BW236" s="12">
        <v>16754</v>
      </c>
      <c r="BX236" s="11" t="s">
        <v>116</v>
      </c>
      <c r="BY236" s="5">
        <v>1966</v>
      </c>
      <c r="BZ236" s="5" t="s">
        <v>22</v>
      </c>
      <c r="CA236" s="12">
        <v>16071</v>
      </c>
      <c r="CB236" s="11" t="s">
        <v>119</v>
      </c>
      <c r="CC236" s="5">
        <v>1966</v>
      </c>
      <c r="CD236" s="5" t="s">
        <v>22</v>
      </c>
      <c r="CE236" s="12">
        <v>1323</v>
      </c>
      <c r="CF236" s="11" t="s">
        <v>122</v>
      </c>
      <c r="CG236" s="5">
        <v>1966</v>
      </c>
      <c r="CH236" s="5" t="s">
        <v>22</v>
      </c>
      <c r="CI236" s="12">
        <v>405</v>
      </c>
      <c r="CJ236" s="11" t="s">
        <v>125</v>
      </c>
      <c r="CK236" s="5">
        <v>1966</v>
      </c>
      <c r="CL236" s="5" t="s">
        <v>22</v>
      </c>
      <c r="CM236" s="12">
        <v>419</v>
      </c>
      <c r="CN236" s="11" t="s">
        <v>128</v>
      </c>
      <c r="CO236" s="5">
        <v>1966</v>
      </c>
      <c r="CP236" s="5" t="s">
        <v>22</v>
      </c>
      <c r="CQ236" s="12">
        <v>416</v>
      </c>
      <c r="CR236" s="11" t="s">
        <v>132</v>
      </c>
      <c r="CS236" s="5">
        <v>1966</v>
      </c>
      <c r="CT236" s="5" t="s">
        <v>22</v>
      </c>
      <c r="CU236" s="12">
        <v>2.6</v>
      </c>
      <c r="CV236" s="11" t="s">
        <v>147</v>
      </c>
      <c r="CW236" s="5">
        <v>1966</v>
      </c>
      <c r="CX236" s="5" t="s">
        <v>22</v>
      </c>
      <c r="CY236" s="12">
        <v>2912</v>
      </c>
    </row>
    <row r="237" spans="1:103" ht="15.75" thickBot="1">
      <c r="A237" s="9" t="s">
        <v>10</v>
      </c>
      <c r="B237" s="4">
        <v>1967</v>
      </c>
      <c r="C237" s="4" t="s">
        <v>11</v>
      </c>
      <c r="D237" s="10">
        <v>76639</v>
      </c>
      <c r="E237" s="11" t="s">
        <v>27</v>
      </c>
      <c r="F237" s="5">
        <v>1966</v>
      </c>
      <c r="G237" s="5" t="s">
        <v>22</v>
      </c>
      <c r="H237" s="12">
        <v>48618</v>
      </c>
      <c r="I237" s="11" t="s">
        <v>31</v>
      </c>
      <c r="J237" s="5">
        <v>1966</v>
      </c>
      <c r="K237" s="5" t="s">
        <v>22</v>
      </c>
      <c r="L237" s="12">
        <v>28023</v>
      </c>
      <c r="M237" s="9" t="s">
        <v>36</v>
      </c>
      <c r="N237" s="4">
        <v>1967</v>
      </c>
      <c r="O237" s="4" t="s">
        <v>11</v>
      </c>
      <c r="P237" s="10">
        <v>3.9</v>
      </c>
      <c r="Q237" s="11" t="s">
        <v>39</v>
      </c>
      <c r="R237" s="5">
        <v>1966</v>
      </c>
      <c r="S237" s="5" t="s">
        <v>22</v>
      </c>
      <c r="T237" s="12">
        <v>3.2</v>
      </c>
      <c r="U237" s="11" t="s">
        <v>42</v>
      </c>
      <c r="V237" s="5">
        <v>1966</v>
      </c>
      <c r="W237" s="5" t="s">
        <v>22</v>
      </c>
      <c r="X237" s="12">
        <v>4.8</v>
      </c>
      <c r="AA237" s="11" t="s">
        <v>56</v>
      </c>
      <c r="AB237" s="5">
        <v>1972</v>
      </c>
      <c r="AC237" s="5" t="s">
        <v>22</v>
      </c>
      <c r="AD237" s="12">
        <v>77950</v>
      </c>
      <c r="AE237" s="11" t="s">
        <v>60</v>
      </c>
      <c r="AF237" s="5">
        <v>1990</v>
      </c>
      <c r="AG237" s="5" t="s">
        <v>22</v>
      </c>
      <c r="AH237" s="12">
        <v>13769</v>
      </c>
      <c r="AI237" s="11" t="s">
        <v>64</v>
      </c>
      <c r="AJ237" s="5">
        <v>1992</v>
      </c>
      <c r="AK237" s="5" t="s">
        <v>12</v>
      </c>
      <c r="AL237" s="12">
        <v>11199</v>
      </c>
      <c r="AM237" s="11" t="s">
        <v>67</v>
      </c>
      <c r="AN237" s="5">
        <v>1972</v>
      </c>
      <c r="AO237" s="5" t="s">
        <v>22</v>
      </c>
      <c r="AP237" s="12">
        <v>4.5999999999999996</v>
      </c>
      <c r="AQ237" s="11" t="s">
        <v>70</v>
      </c>
      <c r="AR237" s="5">
        <v>1990</v>
      </c>
      <c r="AS237" s="5" t="s">
        <v>22</v>
      </c>
      <c r="AT237" s="12">
        <v>12.4</v>
      </c>
      <c r="AU237" s="11" t="s">
        <v>73</v>
      </c>
      <c r="AV237" s="5">
        <v>1992</v>
      </c>
      <c r="AW237" s="5" t="s">
        <v>12</v>
      </c>
      <c r="AX237" s="12">
        <v>11.3</v>
      </c>
      <c r="AY237" s="11" t="s">
        <v>86</v>
      </c>
      <c r="AZ237" s="5">
        <v>1972</v>
      </c>
      <c r="BA237" s="5" t="s">
        <v>22</v>
      </c>
      <c r="BB237" s="12">
        <v>3566</v>
      </c>
      <c r="BC237" s="11" t="s">
        <v>89</v>
      </c>
      <c r="BD237" s="5">
        <v>1990</v>
      </c>
      <c r="BE237" s="5" t="s">
        <v>22</v>
      </c>
      <c r="BF237" s="12">
        <v>1714</v>
      </c>
      <c r="BG237" s="11" t="s">
        <v>92</v>
      </c>
      <c r="BH237" s="5">
        <v>1992</v>
      </c>
      <c r="BI237" s="5" t="s">
        <v>12</v>
      </c>
      <c r="BJ237" s="12">
        <v>1262</v>
      </c>
      <c r="BL237" s="9" t="s">
        <v>104</v>
      </c>
      <c r="BM237" s="4">
        <v>1967</v>
      </c>
      <c r="BN237" s="4" t="s">
        <v>11</v>
      </c>
      <c r="BO237" s="10">
        <v>15266</v>
      </c>
      <c r="BP237" s="9" t="s">
        <v>108</v>
      </c>
      <c r="BQ237" s="4">
        <v>1967</v>
      </c>
      <c r="BR237" s="4" t="s">
        <v>11</v>
      </c>
      <c r="BS237" s="10">
        <v>14702</v>
      </c>
      <c r="BT237" s="9" t="s">
        <v>112</v>
      </c>
      <c r="BU237" s="4">
        <v>1967</v>
      </c>
      <c r="BV237" s="4" t="s">
        <v>11</v>
      </c>
      <c r="BW237" s="10">
        <v>16690</v>
      </c>
      <c r="BX237" s="9" t="s">
        <v>116</v>
      </c>
      <c r="BY237" s="4">
        <v>1967</v>
      </c>
      <c r="BZ237" s="4" t="s">
        <v>11</v>
      </c>
      <c r="CA237" s="10">
        <v>16128</v>
      </c>
      <c r="CB237" s="9" t="s">
        <v>119</v>
      </c>
      <c r="CC237" s="4">
        <v>1967</v>
      </c>
      <c r="CD237" s="4" t="s">
        <v>11</v>
      </c>
      <c r="CE237" s="10">
        <v>1294</v>
      </c>
      <c r="CF237" s="9" t="s">
        <v>122</v>
      </c>
      <c r="CG237" s="4">
        <v>1967</v>
      </c>
      <c r="CH237" s="4" t="s">
        <v>11</v>
      </c>
      <c r="CI237" s="10">
        <v>467</v>
      </c>
      <c r="CJ237" s="9" t="s">
        <v>125</v>
      </c>
      <c r="CK237" s="4">
        <v>1967</v>
      </c>
      <c r="CL237" s="4" t="s">
        <v>11</v>
      </c>
      <c r="CM237" s="10">
        <v>413</v>
      </c>
      <c r="CN237" s="9" t="s">
        <v>128</v>
      </c>
      <c r="CO237" s="4">
        <v>1967</v>
      </c>
      <c r="CP237" s="4" t="s">
        <v>11</v>
      </c>
      <c r="CQ237" s="10">
        <v>384</v>
      </c>
      <c r="CR237" s="9" t="s">
        <v>132</v>
      </c>
      <c r="CS237" s="4">
        <v>1967</v>
      </c>
      <c r="CT237" s="4" t="s">
        <v>11</v>
      </c>
      <c r="CU237" s="10">
        <v>2.9</v>
      </c>
      <c r="CV237" s="9" t="s">
        <v>147</v>
      </c>
      <c r="CW237" s="4">
        <v>1967</v>
      </c>
      <c r="CX237" s="4" t="s">
        <v>11</v>
      </c>
      <c r="CY237" s="10">
        <v>2968</v>
      </c>
    </row>
    <row r="238" spans="1:103" ht="15.75" thickBot="1">
      <c r="A238" s="11" t="s">
        <v>10</v>
      </c>
      <c r="B238" s="5">
        <v>1967</v>
      </c>
      <c r="C238" s="5" t="s">
        <v>12</v>
      </c>
      <c r="D238" s="12">
        <v>76521</v>
      </c>
      <c r="E238" s="9" t="s">
        <v>27</v>
      </c>
      <c r="F238" s="4">
        <v>1967</v>
      </c>
      <c r="G238" s="4" t="s">
        <v>11</v>
      </c>
      <c r="H238" s="10">
        <v>48715</v>
      </c>
      <c r="I238" s="9" t="s">
        <v>31</v>
      </c>
      <c r="J238" s="4">
        <v>1967</v>
      </c>
      <c r="K238" s="4" t="s">
        <v>11</v>
      </c>
      <c r="L238" s="10">
        <v>27924</v>
      </c>
      <c r="M238" s="11" t="s">
        <v>36</v>
      </c>
      <c r="N238" s="5">
        <v>1967</v>
      </c>
      <c r="O238" s="5" t="s">
        <v>12</v>
      </c>
      <c r="P238" s="12">
        <v>3.8</v>
      </c>
      <c r="Q238" s="9" t="s">
        <v>39</v>
      </c>
      <c r="R238" s="4">
        <v>1967</v>
      </c>
      <c r="S238" s="4" t="s">
        <v>11</v>
      </c>
      <c r="T238" s="10">
        <v>3</v>
      </c>
      <c r="U238" s="9" t="s">
        <v>42</v>
      </c>
      <c r="V238" s="4">
        <v>1967</v>
      </c>
      <c r="W238" s="4" t="s">
        <v>11</v>
      </c>
      <c r="X238" s="10">
        <v>5.4</v>
      </c>
      <c r="AA238" s="9" t="s">
        <v>56</v>
      </c>
      <c r="AB238" s="4">
        <v>1973</v>
      </c>
      <c r="AC238" s="4" t="s">
        <v>11</v>
      </c>
      <c r="AD238" s="10">
        <v>77696</v>
      </c>
      <c r="AE238" s="9" t="s">
        <v>60</v>
      </c>
      <c r="AF238" s="4">
        <v>1991</v>
      </c>
      <c r="AG238" s="4" t="s">
        <v>11</v>
      </c>
      <c r="AH238" s="10">
        <v>13729</v>
      </c>
      <c r="AI238" s="9" t="s">
        <v>64</v>
      </c>
      <c r="AJ238" s="4">
        <v>1992</v>
      </c>
      <c r="AK238" s="4" t="s">
        <v>13</v>
      </c>
      <c r="AL238" s="10">
        <v>11255</v>
      </c>
      <c r="AM238" s="9" t="s">
        <v>67</v>
      </c>
      <c r="AN238" s="4">
        <v>1973</v>
      </c>
      <c r="AO238" s="4" t="s">
        <v>11</v>
      </c>
      <c r="AP238" s="10">
        <v>4.5</v>
      </c>
      <c r="AQ238" s="9" t="s">
        <v>70</v>
      </c>
      <c r="AR238" s="4">
        <v>1991</v>
      </c>
      <c r="AS238" s="4" t="s">
        <v>11</v>
      </c>
      <c r="AT238" s="10">
        <v>11.9</v>
      </c>
      <c r="AU238" s="9" t="s">
        <v>73</v>
      </c>
      <c r="AV238" s="4">
        <v>1992</v>
      </c>
      <c r="AW238" s="4" t="s">
        <v>13</v>
      </c>
      <c r="AX238" s="10">
        <v>11.2</v>
      </c>
      <c r="AY238" s="9" t="s">
        <v>86</v>
      </c>
      <c r="AZ238" s="4">
        <v>1973</v>
      </c>
      <c r="BA238" s="4" t="s">
        <v>11</v>
      </c>
      <c r="BB238" s="10">
        <v>3473</v>
      </c>
      <c r="BC238" s="9" t="s">
        <v>89</v>
      </c>
      <c r="BD238" s="4">
        <v>1991</v>
      </c>
      <c r="BE238" s="4" t="s">
        <v>11</v>
      </c>
      <c r="BF238" s="10">
        <v>1635</v>
      </c>
      <c r="BG238" s="9" t="s">
        <v>92</v>
      </c>
      <c r="BH238" s="4">
        <v>1992</v>
      </c>
      <c r="BI238" s="4" t="s">
        <v>13</v>
      </c>
      <c r="BJ238" s="10">
        <v>1264</v>
      </c>
      <c r="BL238" s="11" t="s">
        <v>104</v>
      </c>
      <c r="BM238" s="5">
        <v>1967</v>
      </c>
      <c r="BN238" s="5" t="s">
        <v>12</v>
      </c>
      <c r="BO238" s="12">
        <v>15312</v>
      </c>
      <c r="BP238" s="11" t="s">
        <v>108</v>
      </c>
      <c r="BQ238" s="5">
        <v>1967</v>
      </c>
      <c r="BR238" s="5" t="s">
        <v>12</v>
      </c>
      <c r="BS238" s="12">
        <v>14695</v>
      </c>
      <c r="BT238" s="11" t="s">
        <v>112</v>
      </c>
      <c r="BU238" s="5">
        <v>1967</v>
      </c>
      <c r="BV238" s="5" t="s">
        <v>12</v>
      </c>
      <c r="BW238" s="12">
        <v>16695</v>
      </c>
      <c r="BX238" s="11" t="s">
        <v>116</v>
      </c>
      <c r="BY238" s="5">
        <v>1967</v>
      </c>
      <c r="BZ238" s="5" t="s">
        <v>12</v>
      </c>
      <c r="CA238" s="12">
        <v>16113</v>
      </c>
      <c r="CB238" s="11" t="s">
        <v>119</v>
      </c>
      <c r="CC238" s="5">
        <v>1967</v>
      </c>
      <c r="CD238" s="5" t="s">
        <v>12</v>
      </c>
      <c r="CE238" s="12">
        <v>1288</v>
      </c>
      <c r="CF238" s="11" t="s">
        <v>122</v>
      </c>
      <c r="CG238" s="5">
        <v>1967</v>
      </c>
      <c r="CH238" s="5" t="s">
        <v>12</v>
      </c>
      <c r="CI238" s="12">
        <v>461</v>
      </c>
      <c r="CJ238" s="11" t="s">
        <v>125</v>
      </c>
      <c r="CK238" s="5">
        <v>1967</v>
      </c>
      <c r="CL238" s="5" t="s">
        <v>12</v>
      </c>
      <c r="CM238" s="12">
        <v>418</v>
      </c>
      <c r="CN238" s="11" t="s">
        <v>128</v>
      </c>
      <c r="CO238" s="5">
        <v>1967</v>
      </c>
      <c r="CP238" s="5" t="s">
        <v>12</v>
      </c>
      <c r="CQ238" s="12">
        <v>414</v>
      </c>
      <c r="CR238" s="11" t="s">
        <v>132</v>
      </c>
      <c r="CS238" s="5">
        <v>1967</v>
      </c>
      <c r="CT238" s="5" t="s">
        <v>12</v>
      </c>
      <c r="CU238" s="12">
        <v>2.4</v>
      </c>
      <c r="CV238" s="11" t="s">
        <v>147</v>
      </c>
      <c r="CW238" s="5">
        <v>1967</v>
      </c>
      <c r="CX238" s="5" t="s">
        <v>12</v>
      </c>
      <c r="CY238" s="12">
        <v>2915</v>
      </c>
    </row>
    <row r="239" spans="1:103" ht="15.75" thickBot="1">
      <c r="A239" s="9" t="s">
        <v>10</v>
      </c>
      <c r="B239" s="4">
        <v>1967</v>
      </c>
      <c r="C239" s="4" t="s">
        <v>13</v>
      </c>
      <c r="D239" s="10">
        <v>76328</v>
      </c>
      <c r="E239" s="11" t="s">
        <v>27</v>
      </c>
      <c r="F239" s="5">
        <v>1967</v>
      </c>
      <c r="G239" s="5" t="s">
        <v>12</v>
      </c>
      <c r="H239" s="12">
        <v>48650</v>
      </c>
      <c r="I239" s="11" t="s">
        <v>31</v>
      </c>
      <c r="J239" s="5">
        <v>1967</v>
      </c>
      <c r="K239" s="5" t="s">
        <v>12</v>
      </c>
      <c r="L239" s="12">
        <v>27871</v>
      </c>
      <c r="M239" s="9" t="s">
        <v>36</v>
      </c>
      <c r="N239" s="4">
        <v>1967</v>
      </c>
      <c r="O239" s="4" t="s">
        <v>13</v>
      </c>
      <c r="P239" s="10">
        <v>3.8</v>
      </c>
      <c r="Q239" s="11" t="s">
        <v>39</v>
      </c>
      <c r="R239" s="5">
        <v>1967</v>
      </c>
      <c r="S239" s="5" t="s">
        <v>12</v>
      </c>
      <c r="T239" s="12">
        <v>3</v>
      </c>
      <c r="U239" s="11" t="s">
        <v>42</v>
      </c>
      <c r="V239" s="5">
        <v>1967</v>
      </c>
      <c r="W239" s="5" t="s">
        <v>12</v>
      </c>
      <c r="X239" s="12">
        <v>5.2</v>
      </c>
      <c r="AA239" s="11" t="s">
        <v>56</v>
      </c>
      <c r="AB239" s="5">
        <v>1973</v>
      </c>
      <c r="AC239" s="5" t="s">
        <v>12</v>
      </c>
      <c r="AD239" s="12">
        <v>78328</v>
      </c>
      <c r="AE239" s="11" t="s">
        <v>60</v>
      </c>
      <c r="AF239" s="5">
        <v>1991</v>
      </c>
      <c r="AG239" s="5" t="s">
        <v>12</v>
      </c>
      <c r="AH239" s="12">
        <v>13747</v>
      </c>
      <c r="AI239" s="11" t="s">
        <v>64</v>
      </c>
      <c r="AJ239" s="5">
        <v>1992</v>
      </c>
      <c r="AK239" s="5" t="s">
        <v>14</v>
      </c>
      <c r="AL239" s="12">
        <v>11246</v>
      </c>
      <c r="AM239" s="11" t="s">
        <v>67</v>
      </c>
      <c r="AN239" s="5">
        <v>1973</v>
      </c>
      <c r="AO239" s="5" t="s">
        <v>12</v>
      </c>
      <c r="AP239" s="12">
        <v>4.5</v>
      </c>
      <c r="AQ239" s="11" t="s">
        <v>70</v>
      </c>
      <c r="AR239" s="5">
        <v>1991</v>
      </c>
      <c r="AS239" s="5" t="s">
        <v>12</v>
      </c>
      <c r="AT239" s="12">
        <v>12.2</v>
      </c>
      <c r="AU239" s="11" t="s">
        <v>73</v>
      </c>
      <c r="AV239" s="5">
        <v>1992</v>
      </c>
      <c r="AW239" s="5" t="s">
        <v>14</v>
      </c>
      <c r="AX239" s="12">
        <v>11</v>
      </c>
      <c r="AY239" s="11" t="s">
        <v>86</v>
      </c>
      <c r="AZ239" s="5">
        <v>1973</v>
      </c>
      <c r="BA239" s="5" t="s">
        <v>12</v>
      </c>
      <c r="BB239" s="12">
        <v>3518</v>
      </c>
      <c r="BC239" s="11" t="s">
        <v>89</v>
      </c>
      <c r="BD239" s="5">
        <v>1991</v>
      </c>
      <c r="BE239" s="5" t="s">
        <v>12</v>
      </c>
      <c r="BF239" s="12">
        <v>1683</v>
      </c>
      <c r="BG239" s="11" t="s">
        <v>92</v>
      </c>
      <c r="BH239" s="5">
        <v>1992</v>
      </c>
      <c r="BI239" s="5" t="s">
        <v>14</v>
      </c>
      <c r="BJ239" s="12">
        <v>1237</v>
      </c>
      <c r="BL239" s="9" t="s">
        <v>104</v>
      </c>
      <c r="BM239" s="4">
        <v>1967</v>
      </c>
      <c r="BN239" s="4" t="s">
        <v>13</v>
      </c>
      <c r="BO239" s="10">
        <v>15249</v>
      </c>
      <c r="BP239" s="9" t="s">
        <v>108</v>
      </c>
      <c r="BQ239" s="4">
        <v>1967</v>
      </c>
      <c r="BR239" s="4" t="s">
        <v>13</v>
      </c>
      <c r="BS239" s="10">
        <v>14776</v>
      </c>
      <c r="BT239" s="9" t="s">
        <v>112</v>
      </c>
      <c r="BU239" s="4">
        <v>1967</v>
      </c>
      <c r="BV239" s="4" t="s">
        <v>13</v>
      </c>
      <c r="BW239" s="10">
        <v>16678</v>
      </c>
      <c r="BX239" s="9" t="s">
        <v>116</v>
      </c>
      <c r="BY239" s="4">
        <v>1967</v>
      </c>
      <c r="BZ239" s="4" t="s">
        <v>13</v>
      </c>
      <c r="CA239" s="10">
        <v>16021</v>
      </c>
      <c r="CB239" s="9" t="s">
        <v>119</v>
      </c>
      <c r="CC239" s="4">
        <v>1967</v>
      </c>
      <c r="CD239" s="4" t="s">
        <v>13</v>
      </c>
      <c r="CE239" s="10">
        <v>1235</v>
      </c>
      <c r="CF239" s="9" t="s">
        <v>122</v>
      </c>
      <c r="CG239" s="4">
        <v>1967</v>
      </c>
      <c r="CH239" s="4" t="s">
        <v>13</v>
      </c>
      <c r="CI239" s="10">
        <v>458</v>
      </c>
      <c r="CJ239" s="9" t="s">
        <v>125</v>
      </c>
      <c r="CK239" s="4">
        <v>1967</v>
      </c>
      <c r="CL239" s="4" t="s">
        <v>13</v>
      </c>
      <c r="CM239" s="10">
        <v>431</v>
      </c>
      <c r="CN239" s="9" t="s">
        <v>128</v>
      </c>
      <c r="CO239" s="4">
        <v>1967</v>
      </c>
      <c r="CP239" s="4" t="s">
        <v>13</v>
      </c>
      <c r="CQ239" s="10">
        <v>406</v>
      </c>
      <c r="CR239" s="9" t="s">
        <v>132</v>
      </c>
      <c r="CS239" s="4">
        <v>1967</v>
      </c>
      <c r="CT239" s="4" t="s">
        <v>13</v>
      </c>
      <c r="CU239" s="10">
        <v>2.6</v>
      </c>
      <c r="CV239" s="9" t="s">
        <v>147</v>
      </c>
      <c r="CW239" s="4">
        <v>1967</v>
      </c>
      <c r="CX239" s="4" t="s">
        <v>13</v>
      </c>
      <c r="CY239" s="10">
        <v>2889</v>
      </c>
    </row>
    <row r="240" spans="1:103" ht="15.75" thickBot="1">
      <c r="A240" s="11" t="s">
        <v>10</v>
      </c>
      <c r="B240" s="5">
        <v>1967</v>
      </c>
      <c r="C240" s="5" t="s">
        <v>14</v>
      </c>
      <c r="D240" s="12">
        <v>76777</v>
      </c>
      <c r="E240" s="9" t="s">
        <v>27</v>
      </c>
      <c r="F240" s="4">
        <v>1967</v>
      </c>
      <c r="G240" s="4" t="s">
        <v>13</v>
      </c>
      <c r="H240" s="10">
        <v>48582</v>
      </c>
      <c r="I240" s="9" t="s">
        <v>31</v>
      </c>
      <c r="J240" s="4">
        <v>1967</v>
      </c>
      <c r="K240" s="4" t="s">
        <v>13</v>
      </c>
      <c r="L240" s="10">
        <v>27746</v>
      </c>
      <c r="M240" s="11" t="s">
        <v>36</v>
      </c>
      <c r="N240" s="5">
        <v>1967</v>
      </c>
      <c r="O240" s="5" t="s">
        <v>14</v>
      </c>
      <c r="P240" s="12">
        <v>3.8</v>
      </c>
      <c r="Q240" s="9" t="s">
        <v>39</v>
      </c>
      <c r="R240" s="4">
        <v>1967</v>
      </c>
      <c r="S240" s="4" t="s">
        <v>13</v>
      </c>
      <c r="T240" s="10">
        <v>3</v>
      </c>
      <c r="U240" s="9" t="s">
        <v>42</v>
      </c>
      <c r="V240" s="4">
        <v>1967</v>
      </c>
      <c r="W240" s="4" t="s">
        <v>13</v>
      </c>
      <c r="X240" s="10">
        <v>5.0999999999999996</v>
      </c>
      <c r="AA240" s="9" t="s">
        <v>56</v>
      </c>
      <c r="AB240" s="4">
        <v>1973</v>
      </c>
      <c r="AC240" s="4" t="s">
        <v>13</v>
      </c>
      <c r="AD240" s="10">
        <v>78571</v>
      </c>
      <c r="AE240" s="9" t="s">
        <v>60</v>
      </c>
      <c r="AF240" s="4">
        <v>1991</v>
      </c>
      <c r="AG240" s="4" t="s">
        <v>13</v>
      </c>
      <c r="AH240" s="10">
        <v>13890</v>
      </c>
      <c r="AI240" s="9" t="s">
        <v>64</v>
      </c>
      <c r="AJ240" s="4">
        <v>1992</v>
      </c>
      <c r="AK240" s="4" t="s">
        <v>15</v>
      </c>
      <c r="AL240" s="10">
        <v>11323</v>
      </c>
      <c r="AM240" s="9" t="s">
        <v>67</v>
      </c>
      <c r="AN240" s="4">
        <v>1973</v>
      </c>
      <c r="AO240" s="4" t="s">
        <v>13</v>
      </c>
      <c r="AP240" s="10">
        <v>4.4000000000000004</v>
      </c>
      <c r="AQ240" s="9" t="s">
        <v>70</v>
      </c>
      <c r="AR240" s="4">
        <v>1991</v>
      </c>
      <c r="AS240" s="4" t="s">
        <v>13</v>
      </c>
      <c r="AT240" s="10">
        <v>12.5</v>
      </c>
      <c r="AU240" s="9" t="s">
        <v>73</v>
      </c>
      <c r="AV240" s="4">
        <v>1992</v>
      </c>
      <c r="AW240" s="4" t="s">
        <v>15</v>
      </c>
      <c r="AX240" s="10">
        <v>11.7</v>
      </c>
      <c r="AY240" s="9" t="s">
        <v>86</v>
      </c>
      <c r="AZ240" s="4">
        <v>1973</v>
      </c>
      <c r="BA240" s="4" t="s">
        <v>13</v>
      </c>
      <c r="BB240" s="10">
        <v>3453</v>
      </c>
      <c r="BC240" s="9" t="s">
        <v>89</v>
      </c>
      <c r="BD240" s="4">
        <v>1991</v>
      </c>
      <c r="BE240" s="4" t="s">
        <v>13</v>
      </c>
      <c r="BF240" s="10">
        <v>1730</v>
      </c>
      <c r="BG240" s="9" t="s">
        <v>92</v>
      </c>
      <c r="BH240" s="4">
        <v>1992</v>
      </c>
      <c r="BI240" s="4" t="s">
        <v>15</v>
      </c>
      <c r="BJ240" s="10">
        <v>1329</v>
      </c>
      <c r="BL240" s="11" t="s">
        <v>104</v>
      </c>
      <c r="BM240" s="5">
        <v>1967</v>
      </c>
      <c r="BN240" s="5" t="s">
        <v>14</v>
      </c>
      <c r="BO240" s="12">
        <v>15321</v>
      </c>
      <c r="BP240" s="11" t="s">
        <v>108</v>
      </c>
      <c r="BQ240" s="5">
        <v>1967</v>
      </c>
      <c r="BR240" s="5" t="s">
        <v>14</v>
      </c>
      <c r="BS240" s="12">
        <v>14809</v>
      </c>
      <c r="BT240" s="11" t="s">
        <v>112</v>
      </c>
      <c r="BU240" s="5">
        <v>1967</v>
      </c>
      <c r="BV240" s="5" t="s">
        <v>14</v>
      </c>
      <c r="BW240" s="12">
        <v>16705</v>
      </c>
      <c r="BX240" s="11" t="s">
        <v>116</v>
      </c>
      <c r="BY240" s="5">
        <v>1967</v>
      </c>
      <c r="BZ240" s="5" t="s">
        <v>14</v>
      </c>
      <c r="CA240" s="12">
        <v>16122</v>
      </c>
      <c r="CB240" s="11" t="s">
        <v>119</v>
      </c>
      <c r="CC240" s="5">
        <v>1967</v>
      </c>
      <c r="CD240" s="5" t="s">
        <v>14</v>
      </c>
      <c r="CE240" s="12">
        <v>1254</v>
      </c>
      <c r="CF240" s="11" t="s">
        <v>122</v>
      </c>
      <c r="CG240" s="5">
        <v>1967</v>
      </c>
      <c r="CH240" s="5" t="s">
        <v>14</v>
      </c>
      <c r="CI240" s="12">
        <v>456</v>
      </c>
      <c r="CJ240" s="11" t="s">
        <v>125</v>
      </c>
      <c r="CK240" s="5">
        <v>1967</v>
      </c>
      <c r="CL240" s="5" t="s">
        <v>14</v>
      </c>
      <c r="CM240" s="12">
        <v>440</v>
      </c>
      <c r="CN240" s="11" t="s">
        <v>128</v>
      </c>
      <c r="CO240" s="5">
        <v>1967</v>
      </c>
      <c r="CP240" s="5" t="s">
        <v>14</v>
      </c>
      <c r="CQ240" s="12">
        <v>377</v>
      </c>
      <c r="CR240" s="11" t="s">
        <v>132</v>
      </c>
      <c r="CS240" s="5">
        <v>1967</v>
      </c>
      <c r="CT240" s="5" t="s">
        <v>14</v>
      </c>
      <c r="CU240" s="12">
        <v>2.5</v>
      </c>
      <c r="CV240" s="11" t="s">
        <v>147</v>
      </c>
      <c r="CW240" s="5">
        <v>1967</v>
      </c>
      <c r="CX240" s="5" t="s">
        <v>14</v>
      </c>
      <c r="CY240" s="12">
        <v>2895</v>
      </c>
    </row>
    <row r="241" spans="1:103" ht="15.75" thickBot="1">
      <c r="A241" s="9" t="s">
        <v>10</v>
      </c>
      <c r="B241" s="4">
        <v>1967</v>
      </c>
      <c r="C241" s="4" t="s">
        <v>15</v>
      </c>
      <c r="D241" s="10">
        <v>76773</v>
      </c>
      <c r="E241" s="11" t="s">
        <v>27</v>
      </c>
      <c r="F241" s="5">
        <v>1967</v>
      </c>
      <c r="G241" s="5" t="s">
        <v>14</v>
      </c>
      <c r="H241" s="12">
        <v>48698</v>
      </c>
      <c r="I241" s="11" t="s">
        <v>31</v>
      </c>
      <c r="J241" s="5">
        <v>1967</v>
      </c>
      <c r="K241" s="5" t="s">
        <v>14</v>
      </c>
      <c r="L241" s="12">
        <v>28079</v>
      </c>
      <c r="M241" s="9" t="s">
        <v>36</v>
      </c>
      <c r="N241" s="4">
        <v>1967</v>
      </c>
      <c r="O241" s="4" t="s">
        <v>15</v>
      </c>
      <c r="P241" s="10">
        <v>3.8</v>
      </c>
      <c r="Q241" s="11" t="s">
        <v>39</v>
      </c>
      <c r="R241" s="5">
        <v>1967</v>
      </c>
      <c r="S241" s="5" t="s">
        <v>14</v>
      </c>
      <c r="T241" s="12">
        <v>3.1</v>
      </c>
      <c r="U241" s="11" t="s">
        <v>42</v>
      </c>
      <c r="V241" s="5">
        <v>1967</v>
      </c>
      <c r="W241" s="5" t="s">
        <v>14</v>
      </c>
      <c r="X241" s="12">
        <v>4.9000000000000004</v>
      </c>
      <c r="AA241" s="11" t="s">
        <v>56</v>
      </c>
      <c r="AB241" s="5">
        <v>1973</v>
      </c>
      <c r="AC241" s="5" t="s">
        <v>14</v>
      </c>
      <c r="AD241" s="12">
        <v>78746</v>
      </c>
      <c r="AE241" s="11" t="s">
        <v>60</v>
      </c>
      <c r="AF241" s="5">
        <v>1991</v>
      </c>
      <c r="AG241" s="5" t="s">
        <v>14</v>
      </c>
      <c r="AH241" s="12">
        <v>13867</v>
      </c>
      <c r="AI241" s="11" t="s">
        <v>64</v>
      </c>
      <c r="AJ241" s="5">
        <v>1992</v>
      </c>
      <c r="AK241" s="5" t="s">
        <v>16</v>
      </c>
      <c r="AL241" s="12">
        <v>11375</v>
      </c>
      <c r="AM241" s="11" t="s">
        <v>67</v>
      </c>
      <c r="AN241" s="5">
        <v>1973</v>
      </c>
      <c r="AO241" s="5" t="s">
        <v>14</v>
      </c>
      <c r="AP241" s="12">
        <v>4.5</v>
      </c>
      <c r="AQ241" s="11" t="s">
        <v>70</v>
      </c>
      <c r="AR241" s="5">
        <v>1991</v>
      </c>
      <c r="AS241" s="5" t="s">
        <v>14</v>
      </c>
      <c r="AT241" s="12">
        <v>12.7</v>
      </c>
      <c r="AU241" s="11" t="s">
        <v>73</v>
      </c>
      <c r="AV241" s="5">
        <v>1992</v>
      </c>
      <c r="AW241" s="5" t="s">
        <v>16</v>
      </c>
      <c r="AX241" s="12">
        <v>12.1</v>
      </c>
      <c r="AY241" s="11" t="s">
        <v>86</v>
      </c>
      <c r="AZ241" s="5">
        <v>1973</v>
      </c>
      <c r="BA241" s="5" t="s">
        <v>14</v>
      </c>
      <c r="BB241" s="12">
        <v>3508</v>
      </c>
      <c r="BC241" s="11" t="s">
        <v>89</v>
      </c>
      <c r="BD241" s="5">
        <v>1991</v>
      </c>
      <c r="BE241" s="5" t="s">
        <v>14</v>
      </c>
      <c r="BF241" s="12">
        <v>1758</v>
      </c>
      <c r="BG241" s="11" t="s">
        <v>92</v>
      </c>
      <c r="BH241" s="5">
        <v>1992</v>
      </c>
      <c r="BI241" s="5" t="s">
        <v>16</v>
      </c>
      <c r="BJ241" s="12">
        <v>1376</v>
      </c>
      <c r="BL241" s="9" t="s">
        <v>104</v>
      </c>
      <c r="BM241" s="4">
        <v>1967</v>
      </c>
      <c r="BN241" s="4" t="s">
        <v>15</v>
      </c>
      <c r="BO241" s="10">
        <v>15351</v>
      </c>
      <c r="BP241" s="9" t="s">
        <v>108</v>
      </c>
      <c r="BQ241" s="4">
        <v>1967</v>
      </c>
      <c r="BR241" s="4" t="s">
        <v>15</v>
      </c>
      <c r="BS241" s="10">
        <v>14827</v>
      </c>
      <c r="BT241" s="9" t="s">
        <v>112</v>
      </c>
      <c r="BU241" s="4">
        <v>1967</v>
      </c>
      <c r="BV241" s="4" t="s">
        <v>15</v>
      </c>
      <c r="BW241" s="10">
        <v>16633</v>
      </c>
      <c r="BX241" s="9" t="s">
        <v>116</v>
      </c>
      <c r="BY241" s="4">
        <v>1967</v>
      </c>
      <c r="BZ241" s="4" t="s">
        <v>15</v>
      </c>
      <c r="CA241" s="10">
        <v>16127</v>
      </c>
      <c r="CB241" s="9" t="s">
        <v>119</v>
      </c>
      <c r="CC241" s="4">
        <v>1967</v>
      </c>
      <c r="CD241" s="4" t="s">
        <v>15</v>
      </c>
      <c r="CE241" s="10">
        <v>1312</v>
      </c>
      <c r="CF241" s="9" t="s">
        <v>122</v>
      </c>
      <c r="CG241" s="4">
        <v>1967</v>
      </c>
      <c r="CH241" s="4" t="s">
        <v>15</v>
      </c>
      <c r="CI241" s="10">
        <v>467</v>
      </c>
      <c r="CJ241" s="9" t="s">
        <v>125</v>
      </c>
      <c r="CK241" s="4">
        <v>1967</v>
      </c>
      <c r="CL241" s="4" t="s">
        <v>15</v>
      </c>
      <c r="CM241" s="10">
        <v>394</v>
      </c>
      <c r="CN241" s="9" t="s">
        <v>128</v>
      </c>
      <c r="CO241" s="4">
        <v>1967</v>
      </c>
      <c r="CP241" s="4" t="s">
        <v>15</v>
      </c>
      <c r="CQ241" s="10">
        <v>383</v>
      </c>
      <c r="CR241" s="9" t="s">
        <v>132</v>
      </c>
      <c r="CS241" s="4">
        <v>1967</v>
      </c>
      <c r="CT241" s="4" t="s">
        <v>15</v>
      </c>
      <c r="CU241" s="10">
        <v>2.6</v>
      </c>
      <c r="CV241" s="9" t="s">
        <v>147</v>
      </c>
      <c r="CW241" s="4">
        <v>1967</v>
      </c>
      <c r="CX241" s="4" t="s">
        <v>15</v>
      </c>
      <c r="CY241" s="10">
        <v>2929</v>
      </c>
    </row>
    <row r="242" spans="1:103" ht="15.75" thickBot="1">
      <c r="A242" s="11" t="s">
        <v>10</v>
      </c>
      <c r="B242" s="5">
        <v>1967</v>
      </c>
      <c r="C242" s="5" t="s">
        <v>16</v>
      </c>
      <c r="D242" s="12">
        <v>77270</v>
      </c>
      <c r="E242" s="9" t="s">
        <v>27</v>
      </c>
      <c r="F242" s="4">
        <v>1967</v>
      </c>
      <c r="G242" s="4" t="s">
        <v>15</v>
      </c>
      <c r="H242" s="10">
        <v>48770</v>
      </c>
      <c r="I242" s="9" t="s">
        <v>31</v>
      </c>
      <c r="J242" s="4">
        <v>1967</v>
      </c>
      <c r="K242" s="4" t="s">
        <v>15</v>
      </c>
      <c r="L242" s="10">
        <v>28003</v>
      </c>
      <c r="M242" s="11" t="s">
        <v>36</v>
      </c>
      <c r="N242" s="5">
        <v>1967</v>
      </c>
      <c r="O242" s="5" t="s">
        <v>16</v>
      </c>
      <c r="P242" s="12">
        <v>3.9</v>
      </c>
      <c r="Q242" s="9" t="s">
        <v>39</v>
      </c>
      <c r="R242" s="4">
        <v>1967</v>
      </c>
      <c r="S242" s="4" t="s">
        <v>15</v>
      </c>
      <c r="T242" s="10">
        <v>3.2</v>
      </c>
      <c r="U242" s="9" t="s">
        <v>42</v>
      </c>
      <c r="V242" s="4">
        <v>1967</v>
      </c>
      <c r="W242" s="4" t="s">
        <v>15</v>
      </c>
      <c r="X242" s="10">
        <v>5</v>
      </c>
      <c r="AA242" s="9" t="s">
        <v>56</v>
      </c>
      <c r="AB242" s="4">
        <v>1973</v>
      </c>
      <c r="AC242" s="4" t="s">
        <v>15</v>
      </c>
      <c r="AD242" s="10">
        <v>78768</v>
      </c>
      <c r="AE242" s="9" t="s">
        <v>60</v>
      </c>
      <c r="AF242" s="4">
        <v>1991</v>
      </c>
      <c r="AG242" s="4" t="s">
        <v>15</v>
      </c>
      <c r="AH242" s="10">
        <v>13727</v>
      </c>
      <c r="AI242" s="9" t="s">
        <v>64</v>
      </c>
      <c r="AJ242" s="4">
        <v>1992</v>
      </c>
      <c r="AK242" s="4" t="s">
        <v>17</v>
      </c>
      <c r="AL242" s="10">
        <v>11371</v>
      </c>
      <c r="AM242" s="9" t="s">
        <v>67</v>
      </c>
      <c r="AN242" s="4">
        <v>1973</v>
      </c>
      <c r="AO242" s="4" t="s">
        <v>15</v>
      </c>
      <c r="AP242" s="10">
        <v>4.3</v>
      </c>
      <c r="AQ242" s="9" t="s">
        <v>70</v>
      </c>
      <c r="AR242" s="4">
        <v>1991</v>
      </c>
      <c r="AS242" s="4" t="s">
        <v>15</v>
      </c>
      <c r="AT242" s="10">
        <v>12.8</v>
      </c>
      <c r="AU242" s="9" t="s">
        <v>73</v>
      </c>
      <c r="AV242" s="4">
        <v>1992</v>
      </c>
      <c r="AW242" s="4" t="s">
        <v>17</v>
      </c>
      <c r="AX242" s="10">
        <v>11.7</v>
      </c>
      <c r="AY242" s="9" t="s">
        <v>86</v>
      </c>
      <c r="AZ242" s="4">
        <v>1973</v>
      </c>
      <c r="BA242" s="4" t="s">
        <v>15</v>
      </c>
      <c r="BB242" s="10">
        <v>3417</v>
      </c>
      <c r="BC242" s="9" t="s">
        <v>89</v>
      </c>
      <c r="BD242" s="4">
        <v>1991</v>
      </c>
      <c r="BE242" s="4" t="s">
        <v>15</v>
      </c>
      <c r="BF242" s="10">
        <v>1763</v>
      </c>
      <c r="BG242" s="9" t="s">
        <v>92</v>
      </c>
      <c r="BH242" s="4">
        <v>1992</v>
      </c>
      <c r="BI242" s="4" t="s">
        <v>17</v>
      </c>
      <c r="BJ242" s="10">
        <v>1333</v>
      </c>
      <c r="BL242" s="11" t="s">
        <v>104</v>
      </c>
      <c r="BM242" s="5">
        <v>1967</v>
      </c>
      <c r="BN242" s="5" t="s">
        <v>16</v>
      </c>
      <c r="BO242" s="12">
        <v>15639</v>
      </c>
      <c r="BP242" s="11" t="s">
        <v>108</v>
      </c>
      <c r="BQ242" s="5">
        <v>1967</v>
      </c>
      <c r="BR242" s="5" t="s">
        <v>16</v>
      </c>
      <c r="BS242" s="12">
        <v>14937</v>
      </c>
      <c r="BT242" s="11" t="s">
        <v>112</v>
      </c>
      <c r="BU242" s="5">
        <v>1967</v>
      </c>
      <c r="BV242" s="5" t="s">
        <v>16</v>
      </c>
      <c r="BW242" s="12">
        <v>16703</v>
      </c>
      <c r="BX242" s="11" t="s">
        <v>116</v>
      </c>
      <c r="BY242" s="5">
        <v>1967</v>
      </c>
      <c r="BZ242" s="5" t="s">
        <v>16</v>
      </c>
      <c r="CA242" s="12">
        <v>16137</v>
      </c>
      <c r="CB242" s="11" t="s">
        <v>119</v>
      </c>
      <c r="CC242" s="5">
        <v>1967</v>
      </c>
      <c r="CD242" s="5" t="s">
        <v>16</v>
      </c>
      <c r="CE242" s="12">
        <v>1364</v>
      </c>
      <c r="CF242" s="11" t="s">
        <v>122</v>
      </c>
      <c r="CG242" s="5">
        <v>1967</v>
      </c>
      <c r="CH242" s="5" t="s">
        <v>16</v>
      </c>
      <c r="CI242" s="12">
        <v>492</v>
      </c>
      <c r="CJ242" s="11" t="s">
        <v>125</v>
      </c>
      <c r="CK242" s="5">
        <v>1967</v>
      </c>
      <c r="CL242" s="5" t="s">
        <v>16</v>
      </c>
      <c r="CM242" s="12">
        <v>442</v>
      </c>
      <c r="CN242" s="11" t="s">
        <v>128</v>
      </c>
      <c r="CO242" s="5">
        <v>1967</v>
      </c>
      <c r="CP242" s="5" t="s">
        <v>16</v>
      </c>
      <c r="CQ242" s="12">
        <v>439</v>
      </c>
      <c r="CR242" s="11" t="s">
        <v>132</v>
      </c>
      <c r="CS242" s="5">
        <v>1967</v>
      </c>
      <c r="CT242" s="5" t="s">
        <v>16</v>
      </c>
      <c r="CU242" s="12">
        <v>2.2000000000000002</v>
      </c>
      <c r="CV242" s="11" t="s">
        <v>147</v>
      </c>
      <c r="CW242" s="5">
        <v>1967</v>
      </c>
      <c r="CX242" s="5" t="s">
        <v>16</v>
      </c>
      <c r="CY242" s="12">
        <v>2992</v>
      </c>
    </row>
    <row r="243" spans="1:103" ht="15.75" thickBot="1">
      <c r="A243" s="9" t="s">
        <v>10</v>
      </c>
      <c r="B243" s="4">
        <v>1967</v>
      </c>
      <c r="C243" s="4" t="s">
        <v>17</v>
      </c>
      <c r="D243" s="10">
        <v>77464</v>
      </c>
      <c r="E243" s="11" t="s">
        <v>27</v>
      </c>
      <c r="F243" s="5">
        <v>1967</v>
      </c>
      <c r="G243" s="5" t="s">
        <v>16</v>
      </c>
      <c r="H243" s="12">
        <v>49033</v>
      </c>
      <c r="I243" s="11" t="s">
        <v>31</v>
      </c>
      <c r="J243" s="5">
        <v>1967</v>
      </c>
      <c r="K243" s="5" t="s">
        <v>16</v>
      </c>
      <c r="L243" s="12">
        <v>28237</v>
      </c>
      <c r="M243" s="9" t="s">
        <v>36</v>
      </c>
      <c r="N243" s="4">
        <v>1967</v>
      </c>
      <c r="O243" s="4" t="s">
        <v>17</v>
      </c>
      <c r="P243" s="10">
        <v>3.8</v>
      </c>
      <c r="Q243" s="11" t="s">
        <v>39</v>
      </c>
      <c r="R243" s="5">
        <v>1967</v>
      </c>
      <c r="S243" s="5" t="s">
        <v>16</v>
      </c>
      <c r="T243" s="12">
        <v>3.2</v>
      </c>
      <c r="U243" s="11" t="s">
        <v>42</v>
      </c>
      <c r="V243" s="5">
        <v>1967</v>
      </c>
      <c r="W243" s="5" t="s">
        <v>16</v>
      </c>
      <c r="X243" s="12">
        <v>5.0999999999999996</v>
      </c>
      <c r="AA243" s="11" t="s">
        <v>56</v>
      </c>
      <c r="AB243" s="5">
        <v>1973</v>
      </c>
      <c r="AC243" s="5" t="s">
        <v>16</v>
      </c>
      <c r="AD243" s="12">
        <v>79361</v>
      </c>
      <c r="AE243" s="11" t="s">
        <v>60</v>
      </c>
      <c r="AF243" s="5">
        <v>1991</v>
      </c>
      <c r="AG243" s="5" t="s">
        <v>16</v>
      </c>
      <c r="AH243" s="12">
        <v>13759</v>
      </c>
      <c r="AI243" s="11" t="s">
        <v>64</v>
      </c>
      <c r="AJ243" s="5">
        <v>1992</v>
      </c>
      <c r="AK243" s="5" t="s">
        <v>18</v>
      </c>
      <c r="AL243" s="12">
        <v>11387</v>
      </c>
      <c r="AM243" s="11" t="s">
        <v>67</v>
      </c>
      <c r="AN243" s="5">
        <v>1973</v>
      </c>
      <c r="AO243" s="5" t="s">
        <v>16</v>
      </c>
      <c r="AP243" s="12">
        <v>4.3</v>
      </c>
      <c r="AQ243" s="11" t="s">
        <v>70</v>
      </c>
      <c r="AR243" s="5">
        <v>1991</v>
      </c>
      <c r="AS243" s="5" t="s">
        <v>16</v>
      </c>
      <c r="AT243" s="12">
        <v>12.5</v>
      </c>
      <c r="AU243" s="11" t="s">
        <v>73</v>
      </c>
      <c r="AV243" s="5">
        <v>1992</v>
      </c>
      <c r="AW243" s="5" t="s">
        <v>18</v>
      </c>
      <c r="AX243" s="12">
        <v>11.7</v>
      </c>
      <c r="AY243" s="11" t="s">
        <v>86</v>
      </c>
      <c r="AZ243" s="5">
        <v>1973</v>
      </c>
      <c r="BA243" s="5" t="s">
        <v>16</v>
      </c>
      <c r="BB243" s="12">
        <v>3422</v>
      </c>
      <c r="BC243" s="11" t="s">
        <v>89</v>
      </c>
      <c r="BD243" s="5">
        <v>1991</v>
      </c>
      <c r="BE243" s="5" t="s">
        <v>16</v>
      </c>
      <c r="BF243" s="12">
        <v>1720</v>
      </c>
      <c r="BG243" s="11" t="s">
        <v>92</v>
      </c>
      <c r="BH243" s="5">
        <v>1992</v>
      </c>
      <c r="BI243" s="5" t="s">
        <v>18</v>
      </c>
      <c r="BJ243" s="12">
        <v>1333</v>
      </c>
      <c r="BL243" s="9" t="s">
        <v>104</v>
      </c>
      <c r="BM243" s="4">
        <v>1967</v>
      </c>
      <c r="BN243" s="4" t="s">
        <v>17</v>
      </c>
      <c r="BO243" s="10">
        <v>15673</v>
      </c>
      <c r="BP243" s="9" t="s">
        <v>108</v>
      </c>
      <c r="BQ243" s="4">
        <v>1967</v>
      </c>
      <c r="BR243" s="4" t="s">
        <v>17</v>
      </c>
      <c r="BS243" s="10">
        <v>15045</v>
      </c>
      <c r="BT243" s="9" t="s">
        <v>112</v>
      </c>
      <c r="BU243" s="4">
        <v>1967</v>
      </c>
      <c r="BV243" s="4" t="s">
        <v>17</v>
      </c>
      <c r="BW243" s="10">
        <v>16719</v>
      </c>
      <c r="BX243" s="9" t="s">
        <v>116</v>
      </c>
      <c r="BY243" s="4">
        <v>1967</v>
      </c>
      <c r="BZ243" s="4" t="s">
        <v>17</v>
      </c>
      <c r="CA243" s="10">
        <v>16169</v>
      </c>
      <c r="CB243" s="9" t="s">
        <v>119</v>
      </c>
      <c r="CC243" s="4">
        <v>1967</v>
      </c>
      <c r="CD243" s="4" t="s">
        <v>17</v>
      </c>
      <c r="CE243" s="10">
        <v>1399</v>
      </c>
      <c r="CF243" s="9" t="s">
        <v>122</v>
      </c>
      <c r="CG243" s="4">
        <v>1967</v>
      </c>
      <c r="CH243" s="4" t="s">
        <v>17</v>
      </c>
      <c r="CI243" s="10">
        <v>490</v>
      </c>
      <c r="CJ243" s="9" t="s">
        <v>125</v>
      </c>
      <c r="CK243" s="4">
        <v>1967</v>
      </c>
      <c r="CL243" s="4" t="s">
        <v>17</v>
      </c>
      <c r="CM243" s="10">
        <v>407</v>
      </c>
      <c r="CN243" s="9" t="s">
        <v>128</v>
      </c>
      <c r="CO243" s="4">
        <v>1967</v>
      </c>
      <c r="CP243" s="4" t="s">
        <v>17</v>
      </c>
      <c r="CQ243" s="10">
        <v>359</v>
      </c>
      <c r="CR243" s="9" t="s">
        <v>132</v>
      </c>
      <c r="CS243" s="4">
        <v>1967</v>
      </c>
      <c r="CT243" s="4" t="s">
        <v>17</v>
      </c>
      <c r="CU243" s="10">
        <v>2.2999999999999998</v>
      </c>
      <c r="CV243" s="9" t="s">
        <v>147</v>
      </c>
      <c r="CW243" s="4">
        <v>1967</v>
      </c>
      <c r="CX243" s="4" t="s">
        <v>17</v>
      </c>
      <c r="CY243" s="10">
        <v>2944</v>
      </c>
    </row>
    <row r="244" spans="1:103" ht="15.75" thickBot="1">
      <c r="A244" s="11" t="s">
        <v>10</v>
      </c>
      <c r="B244" s="5">
        <v>1967</v>
      </c>
      <c r="C244" s="5" t="s">
        <v>18</v>
      </c>
      <c r="D244" s="12">
        <v>77712</v>
      </c>
      <c r="E244" s="9" t="s">
        <v>27</v>
      </c>
      <c r="F244" s="4">
        <v>1967</v>
      </c>
      <c r="G244" s="4" t="s">
        <v>17</v>
      </c>
      <c r="H244" s="10">
        <v>49090</v>
      </c>
      <c r="I244" s="9" t="s">
        <v>31</v>
      </c>
      <c r="J244" s="4">
        <v>1967</v>
      </c>
      <c r="K244" s="4" t="s">
        <v>17</v>
      </c>
      <c r="L244" s="10">
        <v>28374</v>
      </c>
      <c r="M244" s="11" t="s">
        <v>36</v>
      </c>
      <c r="N244" s="5">
        <v>1967</v>
      </c>
      <c r="O244" s="5" t="s">
        <v>18</v>
      </c>
      <c r="P244" s="12">
        <v>3.8</v>
      </c>
      <c r="Q244" s="9" t="s">
        <v>39</v>
      </c>
      <c r="R244" s="4">
        <v>1967</v>
      </c>
      <c r="S244" s="4" t="s">
        <v>17</v>
      </c>
      <c r="T244" s="10">
        <v>3</v>
      </c>
      <c r="U244" s="9" t="s">
        <v>42</v>
      </c>
      <c r="V244" s="4">
        <v>1967</v>
      </c>
      <c r="W244" s="4" t="s">
        <v>17</v>
      </c>
      <c r="X244" s="10">
        <v>5.0999999999999996</v>
      </c>
      <c r="AA244" s="9" t="s">
        <v>56</v>
      </c>
      <c r="AB244" s="4">
        <v>1973</v>
      </c>
      <c r="AC244" s="4" t="s">
        <v>17</v>
      </c>
      <c r="AD244" s="10">
        <v>79198</v>
      </c>
      <c r="AE244" s="9" t="s">
        <v>60</v>
      </c>
      <c r="AF244" s="4">
        <v>1991</v>
      </c>
      <c r="AG244" s="4" t="s">
        <v>17</v>
      </c>
      <c r="AH244" s="10">
        <v>13753</v>
      </c>
      <c r="AI244" s="9" t="s">
        <v>64</v>
      </c>
      <c r="AJ244" s="4">
        <v>1992</v>
      </c>
      <c r="AK244" s="4" t="s">
        <v>19</v>
      </c>
      <c r="AL244" s="10">
        <v>11410</v>
      </c>
      <c r="AM244" s="9" t="s">
        <v>67</v>
      </c>
      <c r="AN244" s="4">
        <v>1973</v>
      </c>
      <c r="AO244" s="4" t="s">
        <v>17</v>
      </c>
      <c r="AP244" s="10">
        <v>4.2</v>
      </c>
      <c r="AQ244" s="9" t="s">
        <v>70</v>
      </c>
      <c r="AR244" s="4">
        <v>1991</v>
      </c>
      <c r="AS244" s="4" t="s">
        <v>17</v>
      </c>
      <c r="AT244" s="10">
        <v>11.9</v>
      </c>
      <c r="AU244" s="9" t="s">
        <v>73</v>
      </c>
      <c r="AV244" s="4">
        <v>1992</v>
      </c>
      <c r="AW244" s="4" t="s">
        <v>19</v>
      </c>
      <c r="AX244" s="10">
        <v>11.8</v>
      </c>
      <c r="AY244" s="9" t="s">
        <v>86</v>
      </c>
      <c r="AZ244" s="4">
        <v>1973</v>
      </c>
      <c r="BA244" s="4" t="s">
        <v>17</v>
      </c>
      <c r="BB244" s="10">
        <v>3313</v>
      </c>
      <c r="BC244" s="9" t="s">
        <v>89</v>
      </c>
      <c r="BD244" s="4">
        <v>1991</v>
      </c>
      <c r="BE244" s="4" t="s">
        <v>17</v>
      </c>
      <c r="BF244" s="10">
        <v>1635</v>
      </c>
      <c r="BG244" s="9" t="s">
        <v>92</v>
      </c>
      <c r="BH244" s="4">
        <v>1992</v>
      </c>
      <c r="BI244" s="4" t="s">
        <v>19</v>
      </c>
      <c r="BJ244" s="10">
        <v>1347</v>
      </c>
      <c r="BL244" s="11" t="s">
        <v>104</v>
      </c>
      <c r="BM244" s="5">
        <v>1967</v>
      </c>
      <c r="BN244" s="5" t="s">
        <v>18</v>
      </c>
      <c r="BO244" s="12">
        <v>15713</v>
      </c>
      <c r="BP244" s="11" t="s">
        <v>108</v>
      </c>
      <c r="BQ244" s="5">
        <v>1967</v>
      </c>
      <c r="BR244" s="5" t="s">
        <v>18</v>
      </c>
      <c r="BS244" s="12">
        <v>15186</v>
      </c>
      <c r="BT244" s="11" t="s">
        <v>112</v>
      </c>
      <c r="BU244" s="5">
        <v>1967</v>
      </c>
      <c r="BV244" s="5" t="s">
        <v>18</v>
      </c>
      <c r="BW244" s="12">
        <v>16732</v>
      </c>
      <c r="BX244" s="11" t="s">
        <v>116</v>
      </c>
      <c r="BY244" s="5">
        <v>1967</v>
      </c>
      <c r="BZ244" s="5" t="s">
        <v>18</v>
      </c>
      <c r="CA244" s="12">
        <v>16208</v>
      </c>
      <c r="CB244" s="11" t="s">
        <v>119</v>
      </c>
      <c r="CC244" s="5">
        <v>1967</v>
      </c>
      <c r="CD244" s="5" t="s">
        <v>18</v>
      </c>
      <c r="CE244" s="12">
        <v>1386</v>
      </c>
      <c r="CF244" s="11" t="s">
        <v>122</v>
      </c>
      <c r="CG244" s="5">
        <v>1967</v>
      </c>
      <c r="CH244" s="5" t="s">
        <v>18</v>
      </c>
      <c r="CI244" s="12">
        <v>460</v>
      </c>
      <c r="CJ244" s="11" t="s">
        <v>125</v>
      </c>
      <c r="CK244" s="5">
        <v>1967</v>
      </c>
      <c r="CL244" s="5" t="s">
        <v>18</v>
      </c>
      <c r="CM244" s="12">
        <v>398</v>
      </c>
      <c r="CN244" s="11" t="s">
        <v>128</v>
      </c>
      <c r="CO244" s="5">
        <v>1967</v>
      </c>
      <c r="CP244" s="5" t="s">
        <v>18</v>
      </c>
      <c r="CQ244" s="12">
        <v>348</v>
      </c>
      <c r="CR244" s="11" t="s">
        <v>132</v>
      </c>
      <c r="CS244" s="5">
        <v>1967</v>
      </c>
      <c r="CT244" s="5" t="s">
        <v>18</v>
      </c>
      <c r="CU244" s="12">
        <v>2.6</v>
      </c>
      <c r="CV244" s="11" t="s">
        <v>147</v>
      </c>
      <c r="CW244" s="5">
        <v>1967</v>
      </c>
      <c r="CX244" s="5" t="s">
        <v>18</v>
      </c>
      <c r="CY244" s="12">
        <v>2945</v>
      </c>
    </row>
    <row r="245" spans="1:103" ht="15.75" thickBot="1">
      <c r="A245" s="9" t="s">
        <v>10</v>
      </c>
      <c r="B245" s="4">
        <v>1967</v>
      </c>
      <c r="C245" s="4" t="s">
        <v>19</v>
      </c>
      <c r="D245" s="10">
        <v>77812</v>
      </c>
      <c r="E245" s="11" t="s">
        <v>27</v>
      </c>
      <c r="F245" s="5">
        <v>1967</v>
      </c>
      <c r="G245" s="5" t="s">
        <v>18</v>
      </c>
      <c r="H245" s="12">
        <v>49236</v>
      </c>
      <c r="I245" s="11" t="s">
        <v>31</v>
      </c>
      <c r="J245" s="5">
        <v>1967</v>
      </c>
      <c r="K245" s="5" t="s">
        <v>18</v>
      </c>
      <c r="L245" s="12">
        <v>28476</v>
      </c>
      <c r="M245" s="9" t="s">
        <v>36</v>
      </c>
      <c r="N245" s="4">
        <v>1967</v>
      </c>
      <c r="O245" s="4" t="s">
        <v>19</v>
      </c>
      <c r="P245" s="10">
        <v>3.8</v>
      </c>
      <c r="Q245" s="11" t="s">
        <v>39</v>
      </c>
      <c r="R245" s="5">
        <v>1967</v>
      </c>
      <c r="S245" s="5" t="s">
        <v>18</v>
      </c>
      <c r="T245" s="12">
        <v>3.1</v>
      </c>
      <c r="U245" s="11" t="s">
        <v>42</v>
      </c>
      <c r="V245" s="5">
        <v>1967</v>
      </c>
      <c r="W245" s="5" t="s">
        <v>18</v>
      </c>
      <c r="X245" s="12">
        <v>4.9000000000000004</v>
      </c>
      <c r="AA245" s="11" t="s">
        <v>56</v>
      </c>
      <c r="AB245" s="5">
        <v>1973</v>
      </c>
      <c r="AC245" s="5" t="s">
        <v>18</v>
      </c>
      <c r="AD245" s="12">
        <v>79145</v>
      </c>
      <c r="AE245" s="11" t="s">
        <v>60</v>
      </c>
      <c r="AF245" s="5">
        <v>1991</v>
      </c>
      <c r="AG245" s="5" t="s">
        <v>18</v>
      </c>
      <c r="AH245" s="12">
        <v>13714</v>
      </c>
      <c r="AI245" s="11" t="s">
        <v>64</v>
      </c>
      <c r="AJ245" s="5">
        <v>1992</v>
      </c>
      <c r="AK245" s="5" t="s">
        <v>20</v>
      </c>
      <c r="AL245" s="12">
        <v>11409</v>
      </c>
      <c r="AM245" s="11" t="s">
        <v>67</v>
      </c>
      <c r="AN245" s="5">
        <v>1973</v>
      </c>
      <c r="AO245" s="5" t="s">
        <v>18</v>
      </c>
      <c r="AP245" s="12">
        <v>4.3</v>
      </c>
      <c r="AQ245" s="11" t="s">
        <v>70</v>
      </c>
      <c r="AR245" s="5">
        <v>1991</v>
      </c>
      <c r="AS245" s="5" t="s">
        <v>18</v>
      </c>
      <c r="AT245" s="12">
        <v>12.4</v>
      </c>
      <c r="AU245" s="11" t="s">
        <v>73</v>
      </c>
      <c r="AV245" s="5">
        <v>1992</v>
      </c>
      <c r="AW245" s="5" t="s">
        <v>20</v>
      </c>
      <c r="AX245" s="12">
        <v>11.8</v>
      </c>
      <c r="AY245" s="11" t="s">
        <v>86</v>
      </c>
      <c r="AZ245" s="5">
        <v>1973</v>
      </c>
      <c r="BA245" s="5" t="s">
        <v>18</v>
      </c>
      <c r="BB245" s="12">
        <v>3386</v>
      </c>
      <c r="BC245" s="11" t="s">
        <v>89</v>
      </c>
      <c r="BD245" s="5">
        <v>1991</v>
      </c>
      <c r="BE245" s="5" t="s">
        <v>18</v>
      </c>
      <c r="BF245" s="12">
        <v>1703</v>
      </c>
      <c r="BG245" s="11" t="s">
        <v>92</v>
      </c>
      <c r="BH245" s="5">
        <v>1992</v>
      </c>
      <c r="BI245" s="5" t="s">
        <v>20</v>
      </c>
      <c r="BJ245" s="12">
        <v>1341</v>
      </c>
      <c r="BL245" s="9" t="s">
        <v>104</v>
      </c>
      <c r="BM245" s="4">
        <v>1967</v>
      </c>
      <c r="BN245" s="4" t="s">
        <v>19</v>
      </c>
      <c r="BO245" s="10">
        <v>15577</v>
      </c>
      <c r="BP245" s="9" t="s">
        <v>108</v>
      </c>
      <c r="BQ245" s="4">
        <v>1967</v>
      </c>
      <c r="BR245" s="4" t="s">
        <v>19</v>
      </c>
      <c r="BS245" s="10">
        <v>15325</v>
      </c>
      <c r="BT245" s="9" t="s">
        <v>112</v>
      </c>
      <c r="BU245" s="4">
        <v>1967</v>
      </c>
      <c r="BV245" s="4" t="s">
        <v>19</v>
      </c>
      <c r="BW245" s="10">
        <v>16728</v>
      </c>
      <c r="BX245" s="9" t="s">
        <v>116</v>
      </c>
      <c r="BY245" s="4">
        <v>1967</v>
      </c>
      <c r="BZ245" s="4" t="s">
        <v>19</v>
      </c>
      <c r="CA245" s="10">
        <v>16197</v>
      </c>
      <c r="CB245" s="9" t="s">
        <v>119</v>
      </c>
      <c r="CC245" s="4">
        <v>1967</v>
      </c>
      <c r="CD245" s="4" t="s">
        <v>19</v>
      </c>
      <c r="CE245" s="10">
        <v>1390</v>
      </c>
      <c r="CF245" s="9" t="s">
        <v>122</v>
      </c>
      <c r="CG245" s="4">
        <v>1967</v>
      </c>
      <c r="CH245" s="4" t="s">
        <v>19</v>
      </c>
      <c r="CI245" s="10">
        <v>476</v>
      </c>
      <c r="CJ245" s="9" t="s">
        <v>125</v>
      </c>
      <c r="CK245" s="4">
        <v>1967</v>
      </c>
      <c r="CL245" s="4" t="s">
        <v>19</v>
      </c>
      <c r="CM245" s="10">
        <v>420</v>
      </c>
      <c r="CN245" s="9" t="s">
        <v>128</v>
      </c>
      <c r="CO245" s="4">
        <v>1967</v>
      </c>
      <c r="CP245" s="4" t="s">
        <v>19</v>
      </c>
      <c r="CQ245" s="10">
        <v>352</v>
      </c>
      <c r="CR245" s="9" t="s">
        <v>132</v>
      </c>
      <c r="CS245" s="4">
        <v>1967</v>
      </c>
      <c r="CT245" s="4" t="s">
        <v>19</v>
      </c>
      <c r="CU245" s="10">
        <v>2.2000000000000002</v>
      </c>
      <c r="CV245" s="9" t="s">
        <v>147</v>
      </c>
      <c r="CW245" s="4">
        <v>1967</v>
      </c>
      <c r="CX245" s="4" t="s">
        <v>19</v>
      </c>
      <c r="CY245" s="10">
        <v>2958</v>
      </c>
    </row>
    <row r="246" spans="1:103" ht="15.75" thickBot="1">
      <c r="A246" s="11" t="s">
        <v>10</v>
      </c>
      <c r="B246" s="5">
        <v>1967</v>
      </c>
      <c r="C246" s="5" t="s">
        <v>20</v>
      </c>
      <c r="D246" s="12">
        <v>78194</v>
      </c>
      <c r="E246" s="9" t="s">
        <v>27</v>
      </c>
      <c r="F246" s="4">
        <v>1967</v>
      </c>
      <c r="G246" s="4" t="s">
        <v>19</v>
      </c>
      <c r="H246" s="10">
        <v>49130</v>
      </c>
      <c r="I246" s="9" t="s">
        <v>31</v>
      </c>
      <c r="J246" s="4">
        <v>1967</v>
      </c>
      <c r="K246" s="4" t="s">
        <v>19</v>
      </c>
      <c r="L246" s="10">
        <v>28682</v>
      </c>
      <c r="M246" s="11" t="s">
        <v>36</v>
      </c>
      <c r="N246" s="5">
        <v>1967</v>
      </c>
      <c r="O246" s="5" t="s">
        <v>20</v>
      </c>
      <c r="P246" s="12">
        <v>4</v>
      </c>
      <c r="Q246" s="9" t="s">
        <v>39</v>
      </c>
      <c r="R246" s="4">
        <v>1967</v>
      </c>
      <c r="S246" s="4" t="s">
        <v>19</v>
      </c>
      <c r="T246" s="10">
        <v>2.9</v>
      </c>
      <c r="U246" s="9" t="s">
        <v>42</v>
      </c>
      <c r="V246" s="4">
        <v>1967</v>
      </c>
      <c r="W246" s="4" t="s">
        <v>19</v>
      </c>
      <c r="X246" s="10">
        <v>5.3</v>
      </c>
      <c r="AA246" s="9" t="s">
        <v>56</v>
      </c>
      <c r="AB246" s="4">
        <v>1973</v>
      </c>
      <c r="AC246" s="4" t="s">
        <v>19</v>
      </c>
      <c r="AD246" s="10">
        <v>79510</v>
      </c>
      <c r="AE246" s="9" t="s">
        <v>60</v>
      </c>
      <c r="AF246" s="4">
        <v>1991</v>
      </c>
      <c r="AG246" s="4" t="s">
        <v>19</v>
      </c>
      <c r="AH246" s="10">
        <v>13952</v>
      </c>
      <c r="AI246" s="9" t="s">
        <v>64</v>
      </c>
      <c r="AJ246" s="4">
        <v>1992</v>
      </c>
      <c r="AK246" s="4" t="s">
        <v>21</v>
      </c>
      <c r="AL246" s="10">
        <v>11421</v>
      </c>
      <c r="AM246" s="9" t="s">
        <v>67</v>
      </c>
      <c r="AN246" s="4">
        <v>1973</v>
      </c>
      <c r="AO246" s="4" t="s">
        <v>19</v>
      </c>
      <c r="AP246" s="10">
        <v>4.3</v>
      </c>
      <c r="AQ246" s="9" t="s">
        <v>70</v>
      </c>
      <c r="AR246" s="4">
        <v>1991</v>
      </c>
      <c r="AS246" s="4" t="s">
        <v>19</v>
      </c>
      <c r="AT246" s="10">
        <v>12.3</v>
      </c>
      <c r="AU246" s="9" t="s">
        <v>73</v>
      </c>
      <c r="AV246" s="4">
        <v>1992</v>
      </c>
      <c r="AW246" s="4" t="s">
        <v>21</v>
      </c>
      <c r="AX246" s="10">
        <v>12</v>
      </c>
      <c r="AY246" s="9" t="s">
        <v>86</v>
      </c>
      <c r="AZ246" s="4">
        <v>1973</v>
      </c>
      <c r="BA246" s="4" t="s">
        <v>19</v>
      </c>
      <c r="BB246" s="10">
        <v>3418</v>
      </c>
      <c r="BC246" s="9" t="s">
        <v>89</v>
      </c>
      <c r="BD246" s="4">
        <v>1991</v>
      </c>
      <c r="BE246" s="4" t="s">
        <v>19</v>
      </c>
      <c r="BF246" s="10">
        <v>1713</v>
      </c>
      <c r="BG246" s="9" t="s">
        <v>92</v>
      </c>
      <c r="BH246" s="4">
        <v>1992</v>
      </c>
      <c r="BI246" s="4" t="s">
        <v>21</v>
      </c>
      <c r="BJ246" s="10">
        <v>1369</v>
      </c>
      <c r="BL246" s="11" t="s">
        <v>104</v>
      </c>
      <c r="BM246" s="5">
        <v>1967</v>
      </c>
      <c r="BN246" s="5" t="s">
        <v>20</v>
      </c>
      <c r="BO246" s="12">
        <v>15647</v>
      </c>
      <c r="BP246" s="11" t="s">
        <v>108</v>
      </c>
      <c r="BQ246" s="5">
        <v>1967</v>
      </c>
      <c r="BR246" s="5" t="s">
        <v>20</v>
      </c>
      <c r="BS246" s="12">
        <v>15443</v>
      </c>
      <c r="BT246" s="11" t="s">
        <v>112</v>
      </c>
      <c r="BU246" s="5">
        <v>1967</v>
      </c>
      <c r="BV246" s="5" t="s">
        <v>20</v>
      </c>
      <c r="BW246" s="12">
        <v>16726</v>
      </c>
      <c r="BX246" s="11" t="s">
        <v>116</v>
      </c>
      <c r="BY246" s="5">
        <v>1967</v>
      </c>
      <c r="BZ246" s="5" t="s">
        <v>20</v>
      </c>
      <c r="CA246" s="12">
        <v>16279</v>
      </c>
      <c r="CB246" s="11" t="s">
        <v>119</v>
      </c>
      <c r="CC246" s="5">
        <v>1967</v>
      </c>
      <c r="CD246" s="5" t="s">
        <v>20</v>
      </c>
      <c r="CE246" s="12">
        <v>1424</v>
      </c>
      <c r="CF246" s="11" t="s">
        <v>122</v>
      </c>
      <c r="CG246" s="5">
        <v>1967</v>
      </c>
      <c r="CH246" s="5" t="s">
        <v>20</v>
      </c>
      <c r="CI246" s="12">
        <v>505</v>
      </c>
      <c r="CJ246" s="11" t="s">
        <v>125</v>
      </c>
      <c r="CK246" s="5">
        <v>1967</v>
      </c>
      <c r="CL246" s="5" t="s">
        <v>20</v>
      </c>
      <c r="CM246" s="12">
        <v>458</v>
      </c>
      <c r="CN246" s="11" t="s">
        <v>128</v>
      </c>
      <c r="CO246" s="5">
        <v>1967</v>
      </c>
      <c r="CP246" s="5" t="s">
        <v>20</v>
      </c>
      <c r="CQ246" s="12">
        <v>377</v>
      </c>
      <c r="CR246" s="11" t="s">
        <v>132</v>
      </c>
      <c r="CS246" s="5">
        <v>1967</v>
      </c>
      <c r="CT246" s="5" t="s">
        <v>20</v>
      </c>
      <c r="CU246" s="12">
        <v>2.4</v>
      </c>
      <c r="CV246" s="11" t="s">
        <v>147</v>
      </c>
      <c r="CW246" s="5">
        <v>1967</v>
      </c>
      <c r="CX246" s="5" t="s">
        <v>20</v>
      </c>
      <c r="CY246" s="12">
        <v>3143</v>
      </c>
    </row>
    <row r="247" spans="1:103" ht="15.75" thickBot="1">
      <c r="A247" s="9" t="s">
        <v>10</v>
      </c>
      <c r="B247" s="4">
        <v>1967</v>
      </c>
      <c r="C247" s="4" t="s">
        <v>21</v>
      </c>
      <c r="D247" s="10">
        <v>78191</v>
      </c>
      <c r="E247" s="11" t="s">
        <v>27</v>
      </c>
      <c r="F247" s="5">
        <v>1967</v>
      </c>
      <c r="G247" s="5" t="s">
        <v>20</v>
      </c>
      <c r="H247" s="12">
        <v>49294</v>
      </c>
      <c r="I247" s="11" t="s">
        <v>31</v>
      </c>
      <c r="J247" s="5">
        <v>1967</v>
      </c>
      <c r="K247" s="5" t="s">
        <v>20</v>
      </c>
      <c r="L247" s="12">
        <v>28900</v>
      </c>
      <c r="M247" s="9" t="s">
        <v>36</v>
      </c>
      <c r="N247" s="4">
        <v>1967</v>
      </c>
      <c r="O247" s="4" t="s">
        <v>21</v>
      </c>
      <c r="P247" s="10">
        <v>3.9</v>
      </c>
      <c r="Q247" s="11" t="s">
        <v>39</v>
      </c>
      <c r="R247" s="5">
        <v>1967</v>
      </c>
      <c r="S247" s="5" t="s">
        <v>20</v>
      </c>
      <c r="T247" s="12">
        <v>3.1</v>
      </c>
      <c r="U247" s="11" t="s">
        <v>42</v>
      </c>
      <c r="V247" s="5">
        <v>1967</v>
      </c>
      <c r="W247" s="5" t="s">
        <v>20</v>
      </c>
      <c r="X247" s="12">
        <v>5.6</v>
      </c>
      <c r="AA247" s="11" t="s">
        <v>56</v>
      </c>
      <c r="AB247" s="5">
        <v>1973</v>
      </c>
      <c r="AC247" s="5" t="s">
        <v>20</v>
      </c>
      <c r="AD247" s="12">
        <v>79790</v>
      </c>
      <c r="AE247" s="11" t="s">
        <v>60</v>
      </c>
      <c r="AF247" s="5">
        <v>1991</v>
      </c>
      <c r="AG247" s="5" t="s">
        <v>20</v>
      </c>
      <c r="AH247" s="12">
        <v>13839</v>
      </c>
      <c r="AI247" s="11" t="s">
        <v>64</v>
      </c>
      <c r="AJ247" s="5">
        <v>1992</v>
      </c>
      <c r="AK247" s="5" t="s">
        <v>22</v>
      </c>
      <c r="AL247" s="12">
        <v>11478</v>
      </c>
      <c r="AM247" s="11" t="s">
        <v>67</v>
      </c>
      <c r="AN247" s="5">
        <v>1973</v>
      </c>
      <c r="AO247" s="5" t="s">
        <v>20</v>
      </c>
      <c r="AP247" s="12">
        <v>4.0999999999999996</v>
      </c>
      <c r="AQ247" s="11" t="s">
        <v>70</v>
      </c>
      <c r="AR247" s="5">
        <v>1991</v>
      </c>
      <c r="AS247" s="5" t="s">
        <v>20</v>
      </c>
      <c r="AT247" s="12">
        <v>13.3</v>
      </c>
      <c r="AU247" s="11" t="s">
        <v>73</v>
      </c>
      <c r="AV247" s="5">
        <v>1992</v>
      </c>
      <c r="AW247" s="5" t="s">
        <v>22</v>
      </c>
      <c r="AX247" s="12">
        <v>11.5</v>
      </c>
      <c r="AY247" s="11" t="s">
        <v>86</v>
      </c>
      <c r="AZ247" s="5">
        <v>1973</v>
      </c>
      <c r="BA247" s="5" t="s">
        <v>20</v>
      </c>
      <c r="BB247" s="12">
        <v>3306</v>
      </c>
      <c r="BC247" s="11" t="s">
        <v>89</v>
      </c>
      <c r="BD247" s="5">
        <v>1991</v>
      </c>
      <c r="BE247" s="5" t="s">
        <v>20</v>
      </c>
      <c r="BF247" s="12">
        <v>1842</v>
      </c>
      <c r="BG247" s="11" t="s">
        <v>92</v>
      </c>
      <c r="BH247" s="5">
        <v>1992</v>
      </c>
      <c r="BI247" s="5" t="s">
        <v>22</v>
      </c>
      <c r="BJ247" s="12">
        <v>1320</v>
      </c>
      <c r="BL247" s="9" t="s">
        <v>104</v>
      </c>
      <c r="BM247" s="4">
        <v>1967</v>
      </c>
      <c r="BN247" s="4" t="s">
        <v>21</v>
      </c>
      <c r="BO247" s="10">
        <v>15727</v>
      </c>
      <c r="BP247" s="9" t="s">
        <v>108</v>
      </c>
      <c r="BQ247" s="4">
        <v>1967</v>
      </c>
      <c r="BR247" s="4" t="s">
        <v>21</v>
      </c>
      <c r="BS247" s="10">
        <v>15417</v>
      </c>
      <c r="BT247" s="9" t="s">
        <v>112</v>
      </c>
      <c r="BU247" s="4">
        <v>1967</v>
      </c>
      <c r="BV247" s="4" t="s">
        <v>21</v>
      </c>
      <c r="BW247" s="10">
        <v>16694</v>
      </c>
      <c r="BX247" s="9" t="s">
        <v>116</v>
      </c>
      <c r="BY247" s="4">
        <v>1967</v>
      </c>
      <c r="BZ247" s="4" t="s">
        <v>21</v>
      </c>
      <c r="CA247" s="10">
        <v>16296</v>
      </c>
      <c r="CB247" s="9" t="s">
        <v>119</v>
      </c>
      <c r="CC247" s="4">
        <v>1967</v>
      </c>
      <c r="CD247" s="4" t="s">
        <v>21</v>
      </c>
      <c r="CE247" s="10">
        <v>1419</v>
      </c>
      <c r="CF247" s="9" t="s">
        <v>122</v>
      </c>
      <c r="CG247" s="4">
        <v>1967</v>
      </c>
      <c r="CH247" s="4" t="s">
        <v>21</v>
      </c>
      <c r="CI247" s="10">
        <v>500</v>
      </c>
      <c r="CJ247" s="9" t="s">
        <v>125</v>
      </c>
      <c r="CK247" s="4">
        <v>1967</v>
      </c>
      <c r="CL247" s="4" t="s">
        <v>21</v>
      </c>
      <c r="CM247" s="10">
        <v>416</v>
      </c>
      <c r="CN247" s="9" t="s">
        <v>128</v>
      </c>
      <c r="CO247" s="4">
        <v>1967</v>
      </c>
      <c r="CP247" s="4" t="s">
        <v>21</v>
      </c>
      <c r="CQ247" s="10">
        <v>398</v>
      </c>
      <c r="CR247" s="9" t="s">
        <v>132</v>
      </c>
      <c r="CS247" s="4">
        <v>1967</v>
      </c>
      <c r="CT247" s="4" t="s">
        <v>21</v>
      </c>
      <c r="CU247" s="10">
        <v>2.6</v>
      </c>
      <c r="CV247" s="9" t="s">
        <v>147</v>
      </c>
      <c r="CW247" s="4">
        <v>1967</v>
      </c>
      <c r="CX247" s="4" t="s">
        <v>21</v>
      </c>
      <c r="CY247" s="10">
        <v>3066</v>
      </c>
    </row>
    <row r="248" spans="1:103" ht="15.75" thickBot="1">
      <c r="A248" s="11" t="s">
        <v>10</v>
      </c>
      <c r="B248" s="5">
        <v>1967</v>
      </c>
      <c r="C248" s="5" t="s">
        <v>22</v>
      </c>
      <c r="D248" s="12">
        <v>78491</v>
      </c>
      <c r="E248" s="9" t="s">
        <v>27</v>
      </c>
      <c r="F248" s="4">
        <v>1967</v>
      </c>
      <c r="G248" s="4" t="s">
        <v>21</v>
      </c>
      <c r="H248" s="10">
        <v>49282</v>
      </c>
      <c r="I248" s="9" t="s">
        <v>31</v>
      </c>
      <c r="J248" s="4">
        <v>1967</v>
      </c>
      <c r="K248" s="4" t="s">
        <v>21</v>
      </c>
      <c r="L248" s="10">
        <v>28909</v>
      </c>
      <c r="M248" s="11" t="s">
        <v>36</v>
      </c>
      <c r="N248" s="5">
        <v>1967</v>
      </c>
      <c r="O248" s="5" t="s">
        <v>22</v>
      </c>
      <c r="P248" s="12">
        <v>3.8</v>
      </c>
      <c r="Q248" s="9" t="s">
        <v>39</v>
      </c>
      <c r="R248" s="4">
        <v>1967</v>
      </c>
      <c r="S248" s="4" t="s">
        <v>21</v>
      </c>
      <c r="T248" s="10">
        <v>3.1</v>
      </c>
      <c r="U248" s="9" t="s">
        <v>42</v>
      </c>
      <c r="V248" s="4">
        <v>1967</v>
      </c>
      <c r="W248" s="4" t="s">
        <v>21</v>
      </c>
      <c r="X248" s="10">
        <v>5.2</v>
      </c>
      <c r="AA248" s="9" t="s">
        <v>56</v>
      </c>
      <c r="AB248" s="4">
        <v>1973</v>
      </c>
      <c r="AC248" s="4" t="s">
        <v>21</v>
      </c>
      <c r="AD248" s="10">
        <v>80221</v>
      </c>
      <c r="AE248" s="9" t="s">
        <v>60</v>
      </c>
      <c r="AF248" s="4">
        <v>1991</v>
      </c>
      <c r="AG248" s="4" t="s">
        <v>21</v>
      </c>
      <c r="AH248" s="10">
        <v>13721</v>
      </c>
      <c r="AI248" s="9" t="s">
        <v>64</v>
      </c>
      <c r="AJ248" s="4">
        <v>1993</v>
      </c>
      <c r="AK248" s="4" t="s">
        <v>11</v>
      </c>
      <c r="AL248" s="10">
        <v>11509</v>
      </c>
      <c r="AM248" s="9" t="s">
        <v>67</v>
      </c>
      <c r="AN248" s="4">
        <v>1973</v>
      </c>
      <c r="AO248" s="4" t="s">
        <v>21</v>
      </c>
      <c r="AP248" s="10">
        <v>4.3</v>
      </c>
      <c r="AQ248" s="9" t="s">
        <v>70</v>
      </c>
      <c r="AR248" s="4">
        <v>1991</v>
      </c>
      <c r="AS248" s="4" t="s">
        <v>21</v>
      </c>
      <c r="AT248" s="10">
        <v>12.5</v>
      </c>
      <c r="AU248" s="9" t="s">
        <v>73</v>
      </c>
      <c r="AV248" s="4">
        <v>1993</v>
      </c>
      <c r="AW248" s="4" t="s">
        <v>11</v>
      </c>
      <c r="AX248" s="10">
        <v>11.3</v>
      </c>
      <c r="AY248" s="9" t="s">
        <v>86</v>
      </c>
      <c r="AZ248" s="4">
        <v>1973</v>
      </c>
      <c r="BA248" s="4" t="s">
        <v>21</v>
      </c>
      <c r="BB248" s="10">
        <v>3455</v>
      </c>
      <c r="BC248" s="9" t="s">
        <v>89</v>
      </c>
      <c r="BD248" s="4">
        <v>1991</v>
      </c>
      <c r="BE248" s="4" t="s">
        <v>21</v>
      </c>
      <c r="BF248" s="10">
        <v>1716</v>
      </c>
      <c r="BG248" s="9" t="s">
        <v>92</v>
      </c>
      <c r="BH248" s="4">
        <v>1993</v>
      </c>
      <c r="BI248" s="4" t="s">
        <v>11</v>
      </c>
      <c r="BJ248" s="10">
        <v>1303</v>
      </c>
      <c r="BL248" s="11" t="s">
        <v>104</v>
      </c>
      <c r="BM248" s="5">
        <v>1967</v>
      </c>
      <c r="BN248" s="5" t="s">
        <v>22</v>
      </c>
      <c r="BO248" s="12">
        <v>15821</v>
      </c>
      <c r="BP248" s="11" t="s">
        <v>108</v>
      </c>
      <c r="BQ248" s="5">
        <v>1967</v>
      </c>
      <c r="BR248" s="5" t="s">
        <v>22</v>
      </c>
      <c r="BS248" s="12">
        <v>15496</v>
      </c>
      <c r="BT248" s="11" t="s">
        <v>112</v>
      </c>
      <c r="BU248" s="5">
        <v>1967</v>
      </c>
      <c r="BV248" s="5" t="s">
        <v>22</v>
      </c>
      <c r="BW248" s="12">
        <v>16773</v>
      </c>
      <c r="BX248" s="11" t="s">
        <v>116</v>
      </c>
      <c r="BY248" s="5">
        <v>1967</v>
      </c>
      <c r="BZ248" s="5" t="s">
        <v>22</v>
      </c>
      <c r="CA248" s="12">
        <v>16281</v>
      </c>
      <c r="CB248" s="11" t="s">
        <v>119</v>
      </c>
      <c r="CC248" s="5">
        <v>1967</v>
      </c>
      <c r="CD248" s="5" t="s">
        <v>22</v>
      </c>
      <c r="CE248" s="12">
        <v>1411</v>
      </c>
      <c r="CF248" s="11" t="s">
        <v>122</v>
      </c>
      <c r="CG248" s="5">
        <v>1967</v>
      </c>
      <c r="CH248" s="5" t="s">
        <v>22</v>
      </c>
      <c r="CI248" s="12">
        <v>510</v>
      </c>
      <c r="CJ248" s="11" t="s">
        <v>125</v>
      </c>
      <c r="CK248" s="5">
        <v>1967</v>
      </c>
      <c r="CL248" s="5" t="s">
        <v>22</v>
      </c>
      <c r="CM248" s="12">
        <v>427</v>
      </c>
      <c r="CN248" s="11" t="s">
        <v>128</v>
      </c>
      <c r="CO248" s="5">
        <v>1967</v>
      </c>
      <c r="CP248" s="5" t="s">
        <v>22</v>
      </c>
      <c r="CQ248" s="12">
        <v>351</v>
      </c>
      <c r="CR248" s="11" t="s">
        <v>132</v>
      </c>
      <c r="CS248" s="5">
        <v>1967</v>
      </c>
      <c r="CT248" s="5" t="s">
        <v>22</v>
      </c>
      <c r="CU248" s="12">
        <v>2.4</v>
      </c>
      <c r="CV248" s="11" t="s">
        <v>147</v>
      </c>
      <c r="CW248" s="5">
        <v>1967</v>
      </c>
      <c r="CX248" s="5" t="s">
        <v>22</v>
      </c>
      <c r="CY248" s="12">
        <v>3018</v>
      </c>
    </row>
    <row r="249" spans="1:103" ht="15.75" thickBot="1">
      <c r="A249" s="9" t="s">
        <v>10</v>
      </c>
      <c r="B249" s="4">
        <v>1968</v>
      </c>
      <c r="C249" s="4" t="s">
        <v>11</v>
      </c>
      <c r="D249" s="10">
        <v>77578</v>
      </c>
      <c r="E249" s="11" t="s">
        <v>27</v>
      </c>
      <c r="F249" s="5">
        <v>1967</v>
      </c>
      <c r="G249" s="5" t="s">
        <v>22</v>
      </c>
      <c r="H249" s="12">
        <v>49365</v>
      </c>
      <c r="I249" s="11" t="s">
        <v>31</v>
      </c>
      <c r="J249" s="5">
        <v>1967</v>
      </c>
      <c r="K249" s="5" t="s">
        <v>22</v>
      </c>
      <c r="L249" s="12">
        <v>29126</v>
      </c>
      <c r="M249" s="9" t="s">
        <v>36</v>
      </c>
      <c r="N249" s="4">
        <v>1968</v>
      </c>
      <c r="O249" s="4" t="s">
        <v>11</v>
      </c>
      <c r="P249" s="10">
        <v>3.7</v>
      </c>
      <c r="Q249" s="11" t="s">
        <v>39</v>
      </c>
      <c r="R249" s="5">
        <v>1967</v>
      </c>
      <c r="S249" s="5" t="s">
        <v>22</v>
      </c>
      <c r="T249" s="12">
        <v>3.1</v>
      </c>
      <c r="U249" s="11" t="s">
        <v>42</v>
      </c>
      <c r="V249" s="5">
        <v>1967</v>
      </c>
      <c r="W249" s="5" t="s">
        <v>22</v>
      </c>
      <c r="X249" s="12">
        <v>5.0999999999999996</v>
      </c>
      <c r="AA249" s="11" t="s">
        <v>56</v>
      </c>
      <c r="AB249" s="5">
        <v>1973</v>
      </c>
      <c r="AC249" s="5" t="s">
        <v>22</v>
      </c>
      <c r="AD249" s="12">
        <v>80237</v>
      </c>
      <c r="AE249" s="11" t="s">
        <v>60</v>
      </c>
      <c r="AF249" s="5">
        <v>1991</v>
      </c>
      <c r="AG249" s="5" t="s">
        <v>22</v>
      </c>
      <c r="AH249" s="12">
        <v>13860</v>
      </c>
      <c r="AI249" s="11" t="s">
        <v>64</v>
      </c>
      <c r="AJ249" s="5">
        <v>1993</v>
      </c>
      <c r="AK249" s="5" t="s">
        <v>12</v>
      </c>
      <c r="AL249" s="12">
        <v>11514</v>
      </c>
      <c r="AM249" s="11" t="s">
        <v>67</v>
      </c>
      <c r="AN249" s="5">
        <v>1973</v>
      </c>
      <c r="AO249" s="5" t="s">
        <v>22</v>
      </c>
      <c r="AP249" s="12">
        <v>4.4000000000000004</v>
      </c>
      <c r="AQ249" s="11" t="s">
        <v>70</v>
      </c>
      <c r="AR249" s="5">
        <v>1991</v>
      </c>
      <c r="AS249" s="5" t="s">
        <v>22</v>
      </c>
      <c r="AT249" s="12">
        <v>12.9</v>
      </c>
      <c r="AU249" s="11" t="s">
        <v>73</v>
      </c>
      <c r="AV249" s="5">
        <v>1993</v>
      </c>
      <c r="AW249" s="5" t="s">
        <v>12</v>
      </c>
      <c r="AX249" s="12">
        <v>11.5</v>
      </c>
      <c r="AY249" s="11" t="s">
        <v>86</v>
      </c>
      <c r="AZ249" s="5">
        <v>1973</v>
      </c>
      <c r="BA249" s="5" t="s">
        <v>22</v>
      </c>
      <c r="BB249" s="12">
        <v>3549</v>
      </c>
      <c r="BC249" s="11" t="s">
        <v>89</v>
      </c>
      <c r="BD249" s="5">
        <v>1991</v>
      </c>
      <c r="BE249" s="5" t="s">
        <v>22</v>
      </c>
      <c r="BF249" s="12">
        <v>1794</v>
      </c>
      <c r="BG249" s="11" t="s">
        <v>92</v>
      </c>
      <c r="BH249" s="5">
        <v>1993</v>
      </c>
      <c r="BI249" s="5" t="s">
        <v>12</v>
      </c>
      <c r="BJ249" s="12">
        <v>1320</v>
      </c>
      <c r="BL249" s="9" t="s">
        <v>104</v>
      </c>
      <c r="BM249" s="4">
        <v>1968</v>
      </c>
      <c r="BN249" s="4" t="s">
        <v>11</v>
      </c>
      <c r="BO249" s="10">
        <v>15472</v>
      </c>
      <c r="BP249" s="9" t="s">
        <v>108</v>
      </c>
      <c r="BQ249" s="4">
        <v>1968</v>
      </c>
      <c r="BR249" s="4" t="s">
        <v>11</v>
      </c>
      <c r="BS249" s="10">
        <v>15310</v>
      </c>
      <c r="BT249" s="9" t="s">
        <v>112</v>
      </c>
      <c r="BU249" s="4">
        <v>1968</v>
      </c>
      <c r="BV249" s="4" t="s">
        <v>11</v>
      </c>
      <c r="BW249" s="10">
        <v>16610</v>
      </c>
      <c r="BX249" s="9" t="s">
        <v>116</v>
      </c>
      <c r="BY249" s="4">
        <v>1968</v>
      </c>
      <c r="BZ249" s="4" t="s">
        <v>11</v>
      </c>
      <c r="CA249" s="10">
        <v>16272</v>
      </c>
      <c r="CB249" s="9" t="s">
        <v>119</v>
      </c>
      <c r="CC249" s="4">
        <v>1968</v>
      </c>
      <c r="CD249" s="4" t="s">
        <v>11</v>
      </c>
      <c r="CE249" s="10">
        <v>1303</v>
      </c>
      <c r="CF249" s="9" t="s">
        <v>122</v>
      </c>
      <c r="CG249" s="4">
        <v>1968</v>
      </c>
      <c r="CH249" s="4" t="s">
        <v>11</v>
      </c>
      <c r="CI249" s="10">
        <v>439</v>
      </c>
      <c r="CJ249" s="9" t="s">
        <v>125</v>
      </c>
      <c r="CK249" s="4">
        <v>1968</v>
      </c>
      <c r="CL249" s="4" t="s">
        <v>11</v>
      </c>
      <c r="CM249" s="10">
        <v>434</v>
      </c>
      <c r="CN249" s="9" t="s">
        <v>128</v>
      </c>
      <c r="CO249" s="4">
        <v>1968</v>
      </c>
      <c r="CP249" s="4" t="s">
        <v>11</v>
      </c>
      <c r="CQ249" s="10">
        <v>342</v>
      </c>
      <c r="CR249" s="9" t="s">
        <v>132</v>
      </c>
      <c r="CS249" s="4">
        <v>1968</v>
      </c>
      <c r="CT249" s="4" t="s">
        <v>11</v>
      </c>
      <c r="CU249" s="10">
        <v>2.6</v>
      </c>
      <c r="CV249" s="9" t="s">
        <v>147</v>
      </c>
      <c r="CW249" s="4">
        <v>1968</v>
      </c>
      <c r="CX249" s="4" t="s">
        <v>11</v>
      </c>
      <c r="CY249" s="10">
        <v>2878</v>
      </c>
    </row>
    <row r="250" spans="1:103" ht="15.75" thickBot="1">
      <c r="A250" s="11" t="s">
        <v>10</v>
      </c>
      <c r="B250" s="5">
        <v>1968</v>
      </c>
      <c r="C250" s="5" t="s">
        <v>12</v>
      </c>
      <c r="D250" s="12">
        <v>78230</v>
      </c>
      <c r="E250" s="9" t="s">
        <v>27</v>
      </c>
      <c r="F250" s="4">
        <v>1968</v>
      </c>
      <c r="G250" s="4" t="s">
        <v>11</v>
      </c>
      <c r="H250" s="10">
        <v>49047</v>
      </c>
      <c r="I250" s="9" t="s">
        <v>31</v>
      </c>
      <c r="J250" s="4">
        <v>1968</v>
      </c>
      <c r="K250" s="4" t="s">
        <v>11</v>
      </c>
      <c r="L250" s="10">
        <v>28531</v>
      </c>
      <c r="M250" s="11" t="s">
        <v>36</v>
      </c>
      <c r="N250" s="5">
        <v>1968</v>
      </c>
      <c r="O250" s="5" t="s">
        <v>12</v>
      </c>
      <c r="P250" s="12">
        <v>3.8</v>
      </c>
      <c r="Q250" s="9" t="s">
        <v>39</v>
      </c>
      <c r="R250" s="4">
        <v>1968</v>
      </c>
      <c r="S250" s="4" t="s">
        <v>11</v>
      </c>
      <c r="T250" s="10">
        <v>3</v>
      </c>
      <c r="U250" s="9" t="s">
        <v>42</v>
      </c>
      <c r="V250" s="4">
        <v>1968</v>
      </c>
      <c r="W250" s="4" t="s">
        <v>11</v>
      </c>
      <c r="X250" s="10">
        <v>5</v>
      </c>
      <c r="AA250" s="9" t="s">
        <v>56</v>
      </c>
      <c r="AB250" s="4">
        <v>1974</v>
      </c>
      <c r="AC250" s="4" t="s">
        <v>11</v>
      </c>
      <c r="AD250" s="10">
        <v>80459</v>
      </c>
      <c r="AE250" s="9" t="s">
        <v>60</v>
      </c>
      <c r="AF250" s="4">
        <v>1992</v>
      </c>
      <c r="AG250" s="4" t="s">
        <v>11</v>
      </c>
      <c r="AH250" s="10">
        <v>13969</v>
      </c>
      <c r="AI250" s="9" t="s">
        <v>64</v>
      </c>
      <c r="AJ250" s="4">
        <v>1993</v>
      </c>
      <c r="AK250" s="4" t="s">
        <v>13</v>
      </c>
      <c r="AL250" s="10">
        <v>11528</v>
      </c>
      <c r="AM250" s="9" t="s">
        <v>67</v>
      </c>
      <c r="AN250" s="4">
        <v>1974</v>
      </c>
      <c r="AO250" s="4" t="s">
        <v>11</v>
      </c>
      <c r="AP250" s="10">
        <v>4.5999999999999996</v>
      </c>
      <c r="AQ250" s="9" t="s">
        <v>70</v>
      </c>
      <c r="AR250" s="4">
        <v>1992</v>
      </c>
      <c r="AS250" s="4" t="s">
        <v>11</v>
      </c>
      <c r="AT250" s="10">
        <v>13.5</v>
      </c>
      <c r="AU250" s="9" t="s">
        <v>73</v>
      </c>
      <c r="AV250" s="4">
        <v>1993</v>
      </c>
      <c r="AW250" s="4" t="s">
        <v>13</v>
      </c>
      <c r="AX250" s="10">
        <v>11.3</v>
      </c>
      <c r="AY250" s="9" t="s">
        <v>86</v>
      </c>
      <c r="AZ250" s="4">
        <v>1974</v>
      </c>
      <c r="BA250" s="4" t="s">
        <v>11</v>
      </c>
      <c r="BB250" s="10">
        <v>3667</v>
      </c>
      <c r="BC250" s="9" t="s">
        <v>89</v>
      </c>
      <c r="BD250" s="4">
        <v>1992</v>
      </c>
      <c r="BE250" s="4" t="s">
        <v>11</v>
      </c>
      <c r="BF250" s="10">
        <v>1889</v>
      </c>
      <c r="BG250" s="9" t="s">
        <v>92</v>
      </c>
      <c r="BH250" s="4">
        <v>1993</v>
      </c>
      <c r="BI250" s="4" t="s">
        <v>13</v>
      </c>
      <c r="BJ250" s="10">
        <v>1307</v>
      </c>
      <c r="BL250" s="11" t="s">
        <v>104</v>
      </c>
      <c r="BM250" s="5">
        <v>1968</v>
      </c>
      <c r="BN250" s="5" t="s">
        <v>12</v>
      </c>
      <c r="BO250" s="12">
        <v>15772</v>
      </c>
      <c r="BP250" s="11" t="s">
        <v>108</v>
      </c>
      <c r="BQ250" s="5">
        <v>1968</v>
      </c>
      <c r="BR250" s="5" t="s">
        <v>12</v>
      </c>
      <c r="BS250" s="12">
        <v>15483</v>
      </c>
      <c r="BT250" s="11" t="s">
        <v>112</v>
      </c>
      <c r="BU250" s="5">
        <v>1968</v>
      </c>
      <c r="BV250" s="5" t="s">
        <v>12</v>
      </c>
      <c r="BW250" s="12">
        <v>16652</v>
      </c>
      <c r="BX250" s="11" t="s">
        <v>116</v>
      </c>
      <c r="BY250" s="5">
        <v>1968</v>
      </c>
      <c r="BZ250" s="5" t="s">
        <v>12</v>
      </c>
      <c r="CA250" s="12">
        <v>16325</v>
      </c>
      <c r="CB250" s="11" t="s">
        <v>119</v>
      </c>
      <c r="CC250" s="5">
        <v>1968</v>
      </c>
      <c r="CD250" s="5" t="s">
        <v>12</v>
      </c>
      <c r="CE250" s="12">
        <v>1415</v>
      </c>
      <c r="CF250" s="11" t="s">
        <v>122</v>
      </c>
      <c r="CG250" s="5">
        <v>1968</v>
      </c>
      <c r="CH250" s="5" t="s">
        <v>12</v>
      </c>
      <c r="CI250" s="12">
        <v>488</v>
      </c>
      <c r="CJ250" s="11" t="s">
        <v>125</v>
      </c>
      <c r="CK250" s="5">
        <v>1968</v>
      </c>
      <c r="CL250" s="5" t="s">
        <v>12</v>
      </c>
      <c r="CM250" s="12">
        <v>419</v>
      </c>
      <c r="CN250" s="11" t="s">
        <v>128</v>
      </c>
      <c r="CO250" s="5">
        <v>1968</v>
      </c>
      <c r="CP250" s="5" t="s">
        <v>12</v>
      </c>
      <c r="CQ250" s="12">
        <v>335</v>
      </c>
      <c r="CR250" s="11" t="s">
        <v>132</v>
      </c>
      <c r="CS250" s="5">
        <v>1968</v>
      </c>
      <c r="CT250" s="5" t="s">
        <v>12</v>
      </c>
      <c r="CU250" s="12">
        <v>2.4</v>
      </c>
      <c r="CV250" s="11" t="s">
        <v>147</v>
      </c>
      <c r="CW250" s="5">
        <v>1968</v>
      </c>
      <c r="CX250" s="5" t="s">
        <v>12</v>
      </c>
      <c r="CY250" s="12">
        <v>3001</v>
      </c>
    </row>
    <row r="251" spans="1:103" ht="15.75" thickBot="1">
      <c r="A251" s="9" t="s">
        <v>10</v>
      </c>
      <c r="B251" s="4">
        <v>1968</v>
      </c>
      <c r="C251" s="4" t="s">
        <v>13</v>
      </c>
      <c r="D251" s="10">
        <v>78256</v>
      </c>
      <c r="E251" s="11" t="s">
        <v>27</v>
      </c>
      <c r="F251" s="5">
        <v>1968</v>
      </c>
      <c r="G251" s="5" t="s">
        <v>12</v>
      </c>
      <c r="H251" s="12">
        <v>49335</v>
      </c>
      <c r="I251" s="11" t="s">
        <v>31</v>
      </c>
      <c r="J251" s="5">
        <v>1968</v>
      </c>
      <c r="K251" s="5" t="s">
        <v>12</v>
      </c>
      <c r="L251" s="12">
        <v>28895</v>
      </c>
      <c r="M251" s="9" t="s">
        <v>36</v>
      </c>
      <c r="N251" s="4">
        <v>1968</v>
      </c>
      <c r="O251" s="4" t="s">
        <v>13</v>
      </c>
      <c r="P251" s="10">
        <v>3.7</v>
      </c>
      <c r="Q251" s="11" t="s">
        <v>39</v>
      </c>
      <c r="R251" s="5">
        <v>1968</v>
      </c>
      <c r="S251" s="5" t="s">
        <v>12</v>
      </c>
      <c r="T251" s="12">
        <v>3.1</v>
      </c>
      <c r="U251" s="11" t="s">
        <v>42</v>
      </c>
      <c r="V251" s="5">
        <v>1968</v>
      </c>
      <c r="W251" s="5" t="s">
        <v>12</v>
      </c>
      <c r="X251" s="12">
        <v>5.0999999999999996</v>
      </c>
      <c r="AA251" s="11" t="s">
        <v>56</v>
      </c>
      <c r="AB251" s="5">
        <v>1974</v>
      </c>
      <c r="AC251" s="5" t="s">
        <v>12</v>
      </c>
      <c r="AD251" s="12">
        <v>80768</v>
      </c>
      <c r="AE251" s="11" t="s">
        <v>60</v>
      </c>
      <c r="AF251" s="5">
        <v>1992</v>
      </c>
      <c r="AG251" s="5" t="s">
        <v>12</v>
      </c>
      <c r="AH251" s="12">
        <v>14001</v>
      </c>
      <c r="AI251" s="11" t="s">
        <v>64</v>
      </c>
      <c r="AJ251" s="5">
        <v>1993</v>
      </c>
      <c r="AK251" s="5" t="s">
        <v>14</v>
      </c>
      <c r="AL251" s="12">
        <v>11482</v>
      </c>
      <c r="AM251" s="11" t="s">
        <v>67</v>
      </c>
      <c r="AN251" s="5">
        <v>1974</v>
      </c>
      <c r="AO251" s="5" t="s">
        <v>12</v>
      </c>
      <c r="AP251" s="12">
        <v>4.5999999999999996</v>
      </c>
      <c r="AQ251" s="11" t="s">
        <v>70</v>
      </c>
      <c r="AR251" s="5">
        <v>1992</v>
      </c>
      <c r="AS251" s="5" t="s">
        <v>12</v>
      </c>
      <c r="AT251" s="12">
        <v>14.2</v>
      </c>
      <c r="AU251" s="11" t="s">
        <v>73</v>
      </c>
      <c r="AV251" s="5">
        <v>1993</v>
      </c>
      <c r="AW251" s="5" t="s">
        <v>14</v>
      </c>
      <c r="AX251" s="12">
        <v>11</v>
      </c>
      <c r="AY251" s="11" t="s">
        <v>86</v>
      </c>
      <c r="AZ251" s="5">
        <v>1974</v>
      </c>
      <c r="BA251" s="5" t="s">
        <v>12</v>
      </c>
      <c r="BB251" s="12">
        <v>3720</v>
      </c>
      <c r="BC251" s="11" t="s">
        <v>89</v>
      </c>
      <c r="BD251" s="5">
        <v>1992</v>
      </c>
      <c r="BE251" s="5" t="s">
        <v>12</v>
      </c>
      <c r="BF251" s="12">
        <v>1994</v>
      </c>
      <c r="BG251" s="11" t="s">
        <v>92</v>
      </c>
      <c r="BH251" s="5">
        <v>1993</v>
      </c>
      <c r="BI251" s="5" t="s">
        <v>14</v>
      </c>
      <c r="BJ251" s="12">
        <v>1263</v>
      </c>
      <c r="BL251" s="9" t="s">
        <v>104</v>
      </c>
      <c r="BM251" s="4">
        <v>1968</v>
      </c>
      <c r="BN251" s="4" t="s">
        <v>13</v>
      </c>
      <c r="BO251" s="10">
        <v>15726</v>
      </c>
      <c r="BP251" s="9" t="s">
        <v>108</v>
      </c>
      <c r="BQ251" s="4">
        <v>1968</v>
      </c>
      <c r="BR251" s="4" t="s">
        <v>13</v>
      </c>
      <c r="BS251" s="10">
        <v>15531</v>
      </c>
      <c r="BT251" s="9" t="s">
        <v>112</v>
      </c>
      <c r="BU251" s="4">
        <v>1968</v>
      </c>
      <c r="BV251" s="4" t="s">
        <v>13</v>
      </c>
      <c r="BW251" s="10">
        <v>16668</v>
      </c>
      <c r="BX251" s="9" t="s">
        <v>116</v>
      </c>
      <c r="BY251" s="4">
        <v>1968</v>
      </c>
      <c r="BZ251" s="4" t="s">
        <v>13</v>
      </c>
      <c r="CA251" s="10">
        <v>16338</v>
      </c>
      <c r="CB251" s="9" t="s">
        <v>119</v>
      </c>
      <c r="CC251" s="4">
        <v>1968</v>
      </c>
      <c r="CD251" s="4" t="s">
        <v>13</v>
      </c>
      <c r="CE251" s="10">
        <v>1387</v>
      </c>
      <c r="CF251" s="9" t="s">
        <v>122</v>
      </c>
      <c r="CG251" s="4">
        <v>1968</v>
      </c>
      <c r="CH251" s="4" t="s">
        <v>13</v>
      </c>
      <c r="CI251" s="10">
        <v>462</v>
      </c>
      <c r="CJ251" s="9" t="s">
        <v>125</v>
      </c>
      <c r="CK251" s="4">
        <v>1968</v>
      </c>
      <c r="CL251" s="4" t="s">
        <v>13</v>
      </c>
      <c r="CM251" s="10">
        <v>403</v>
      </c>
      <c r="CN251" s="9" t="s">
        <v>128</v>
      </c>
      <c r="CO251" s="4">
        <v>1968</v>
      </c>
      <c r="CP251" s="4" t="s">
        <v>13</v>
      </c>
      <c r="CQ251" s="10">
        <v>303</v>
      </c>
      <c r="CR251" s="9" t="s">
        <v>132</v>
      </c>
      <c r="CS251" s="4">
        <v>1968</v>
      </c>
      <c r="CT251" s="4" t="s">
        <v>13</v>
      </c>
      <c r="CU251" s="10">
        <v>2.2999999999999998</v>
      </c>
      <c r="CV251" s="9" t="s">
        <v>147</v>
      </c>
      <c r="CW251" s="4">
        <v>1968</v>
      </c>
      <c r="CX251" s="4" t="s">
        <v>13</v>
      </c>
      <c r="CY251" s="10">
        <v>2877</v>
      </c>
    </row>
    <row r="252" spans="1:103" ht="15.75" thickBot="1">
      <c r="A252" s="11" t="s">
        <v>10</v>
      </c>
      <c r="B252" s="5">
        <v>1968</v>
      </c>
      <c r="C252" s="5" t="s">
        <v>14</v>
      </c>
      <c r="D252" s="12">
        <v>78270</v>
      </c>
      <c r="E252" s="9" t="s">
        <v>27</v>
      </c>
      <c r="F252" s="4">
        <v>1968</v>
      </c>
      <c r="G252" s="4" t="s">
        <v>13</v>
      </c>
      <c r="H252" s="10">
        <v>49279</v>
      </c>
      <c r="I252" s="9" t="s">
        <v>31</v>
      </c>
      <c r="J252" s="4">
        <v>1968</v>
      </c>
      <c r="K252" s="4" t="s">
        <v>13</v>
      </c>
      <c r="L252" s="10">
        <v>28977</v>
      </c>
      <c r="M252" s="11" t="s">
        <v>36</v>
      </c>
      <c r="N252" s="5">
        <v>1968</v>
      </c>
      <c r="O252" s="5" t="s">
        <v>14</v>
      </c>
      <c r="P252" s="12">
        <v>3.5</v>
      </c>
      <c r="Q252" s="9" t="s">
        <v>39</v>
      </c>
      <c r="R252" s="4">
        <v>1968</v>
      </c>
      <c r="S252" s="4" t="s">
        <v>13</v>
      </c>
      <c r="T252" s="10">
        <v>3</v>
      </c>
      <c r="U252" s="9" t="s">
        <v>42</v>
      </c>
      <c r="V252" s="4">
        <v>1968</v>
      </c>
      <c r="W252" s="4" t="s">
        <v>13</v>
      </c>
      <c r="X252" s="10">
        <v>4.8</v>
      </c>
      <c r="AA252" s="9" t="s">
        <v>56</v>
      </c>
      <c r="AB252" s="4">
        <v>1974</v>
      </c>
      <c r="AC252" s="4" t="s">
        <v>13</v>
      </c>
      <c r="AD252" s="10">
        <v>80806</v>
      </c>
      <c r="AE252" s="9" t="s">
        <v>60</v>
      </c>
      <c r="AF252" s="4">
        <v>1992</v>
      </c>
      <c r="AG252" s="4" t="s">
        <v>13</v>
      </c>
      <c r="AH252" s="10">
        <v>14008</v>
      </c>
      <c r="AI252" s="9" t="s">
        <v>64</v>
      </c>
      <c r="AJ252" s="4">
        <v>1993</v>
      </c>
      <c r="AK252" s="4" t="s">
        <v>15</v>
      </c>
      <c r="AL252" s="10">
        <v>11495</v>
      </c>
      <c r="AM252" s="9" t="s">
        <v>67</v>
      </c>
      <c r="AN252" s="4">
        <v>1974</v>
      </c>
      <c r="AO252" s="4" t="s">
        <v>13</v>
      </c>
      <c r="AP252" s="10">
        <v>4.5</v>
      </c>
      <c r="AQ252" s="9" t="s">
        <v>70</v>
      </c>
      <c r="AR252" s="4">
        <v>1992</v>
      </c>
      <c r="AS252" s="4" t="s">
        <v>13</v>
      </c>
      <c r="AT252" s="10">
        <v>14.1</v>
      </c>
      <c r="AU252" s="9" t="s">
        <v>73</v>
      </c>
      <c r="AV252" s="4">
        <v>1993</v>
      </c>
      <c r="AW252" s="4" t="s">
        <v>15</v>
      </c>
      <c r="AX252" s="10">
        <v>10.199999999999999</v>
      </c>
      <c r="AY252" s="9" t="s">
        <v>86</v>
      </c>
      <c r="AZ252" s="4">
        <v>1974</v>
      </c>
      <c r="BA252" s="4" t="s">
        <v>13</v>
      </c>
      <c r="BB252" s="10">
        <v>3632</v>
      </c>
      <c r="BC252" s="9" t="s">
        <v>89</v>
      </c>
      <c r="BD252" s="4">
        <v>1992</v>
      </c>
      <c r="BE252" s="4" t="s">
        <v>13</v>
      </c>
      <c r="BF252" s="10">
        <v>1973</v>
      </c>
      <c r="BG252" s="9" t="s">
        <v>92</v>
      </c>
      <c r="BH252" s="4">
        <v>1993</v>
      </c>
      <c r="BI252" s="4" t="s">
        <v>15</v>
      </c>
      <c r="BJ252" s="10">
        <v>1178</v>
      </c>
      <c r="BL252" s="11" t="s">
        <v>104</v>
      </c>
      <c r="BM252" s="5">
        <v>1968</v>
      </c>
      <c r="BN252" s="5" t="s">
        <v>14</v>
      </c>
      <c r="BO252" s="12">
        <v>15682</v>
      </c>
      <c r="BP252" s="11" t="s">
        <v>108</v>
      </c>
      <c r="BQ252" s="5">
        <v>1968</v>
      </c>
      <c r="BR252" s="5" t="s">
        <v>14</v>
      </c>
      <c r="BS252" s="12">
        <v>15556</v>
      </c>
      <c r="BT252" s="11" t="s">
        <v>112</v>
      </c>
      <c r="BU252" s="5">
        <v>1968</v>
      </c>
      <c r="BV252" s="5" t="s">
        <v>14</v>
      </c>
      <c r="BW252" s="12">
        <v>16610</v>
      </c>
      <c r="BX252" s="11" t="s">
        <v>116</v>
      </c>
      <c r="BY252" s="5">
        <v>1968</v>
      </c>
      <c r="BZ252" s="5" t="s">
        <v>14</v>
      </c>
      <c r="CA252" s="12">
        <v>16404</v>
      </c>
      <c r="CB252" s="11" t="s">
        <v>119</v>
      </c>
      <c r="CC252" s="5">
        <v>1968</v>
      </c>
      <c r="CD252" s="5" t="s">
        <v>14</v>
      </c>
      <c r="CE252" s="12">
        <v>1274</v>
      </c>
      <c r="CF252" s="11" t="s">
        <v>122</v>
      </c>
      <c r="CG252" s="5">
        <v>1968</v>
      </c>
      <c r="CH252" s="5" t="s">
        <v>14</v>
      </c>
      <c r="CI252" s="12">
        <v>416</v>
      </c>
      <c r="CJ252" s="11" t="s">
        <v>125</v>
      </c>
      <c r="CK252" s="5">
        <v>1968</v>
      </c>
      <c r="CL252" s="5" t="s">
        <v>14</v>
      </c>
      <c r="CM252" s="12">
        <v>383</v>
      </c>
      <c r="CN252" s="11" t="s">
        <v>128</v>
      </c>
      <c r="CO252" s="5">
        <v>1968</v>
      </c>
      <c r="CP252" s="5" t="s">
        <v>14</v>
      </c>
      <c r="CQ252" s="12">
        <v>352</v>
      </c>
      <c r="CR252" s="11" t="s">
        <v>132</v>
      </c>
      <c r="CS252" s="5">
        <v>1968</v>
      </c>
      <c r="CT252" s="5" t="s">
        <v>14</v>
      </c>
      <c r="CU252" s="12">
        <v>1.9</v>
      </c>
      <c r="CV252" s="11" t="s">
        <v>147</v>
      </c>
      <c r="CW252" s="5">
        <v>1968</v>
      </c>
      <c r="CX252" s="5" t="s">
        <v>14</v>
      </c>
      <c r="CY252" s="12">
        <v>2709</v>
      </c>
    </row>
    <row r="253" spans="1:103" ht="15.75" thickBot="1">
      <c r="A253" s="9" t="s">
        <v>10</v>
      </c>
      <c r="B253" s="4">
        <v>1968</v>
      </c>
      <c r="C253" s="4" t="s">
        <v>15</v>
      </c>
      <c r="D253" s="10">
        <v>78847</v>
      </c>
      <c r="E253" s="11" t="s">
        <v>27</v>
      </c>
      <c r="F253" s="5">
        <v>1968</v>
      </c>
      <c r="G253" s="5" t="s">
        <v>14</v>
      </c>
      <c r="H253" s="12">
        <v>49348</v>
      </c>
      <c r="I253" s="11" t="s">
        <v>31</v>
      </c>
      <c r="J253" s="5">
        <v>1968</v>
      </c>
      <c r="K253" s="5" t="s">
        <v>14</v>
      </c>
      <c r="L253" s="12">
        <v>28922</v>
      </c>
      <c r="M253" s="9" t="s">
        <v>36</v>
      </c>
      <c r="N253" s="4">
        <v>1968</v>
      </c>
      <c r="O253" s="4" t="s">
        <v>15</v>
      </c>
      <c r="P253" s="10">
        <v>3.5</v>
      </c>
      <c r="Q253" s="11" t="s">
        <v>39</v>
      </c>
      <c r="R253" s="5">
        <v>1968</v>
      </c>
      <c r="S253" s="5" t="s">
        <v>14</v>
      </c>
      <c r="T253" s="12">
        <v>2.8</v>
      </c>
      <c r="U253" s="11" t="s">
        <v>42</v>
      </c>
      <c r="V253" s="5">
        <v>1968</v>
      </c>
      <c r="W253" s="5" t="s">
        <v>14</v>
      </c>
      <c r="X253" s="12">
        <v>4.7</v>
      </c>
      <c r="AA253" s="11" t="s">
        <v>56</v>
      </c>
      <c r="AB253" s="5">
        <v>1974</v>
      </c>
      <c r="AC253" s="5" t="s">
        <v>14</v>
      </c>
      <c r="AD253" s="12">
        <v>80706</v>
      </c>
      <c r="AE253" s="11" t="s">
        <v>60</v>
      </c>
      <c r="AF253" s="5">
        <v>1992</v>
      </c>
      <c r="AG253" s="5" t="s">
        <v>14</v>
      </c>
      <c r="AH253" s="12">
        <v>14003</v>
      </c>
      <c r="AI253" s="11" t="s">
        <v>64</v>
      </c>
      <c r="AJ253" s="5">
        <v>1993</v>
      </c>
      <c r="AK253" s="5" t="s">
        <v>16</v>
      </c>
      <c r="AL253" s="12">
        <v>11546</v>
      </c>
      <c r="AM253" s="11" t="s">
        <v>67</v>
      </c>
      <c r="AN253" s="5">
        <v>1974</v>
      </c>
      <c r="AO253" s="5" t="s">
        <v>14</v>
      </c>
      <c r="AP253" s="12">
        <v>4.5</v>
      </c>
      <c r="AQ253" s="11" t="s">
        <v>70</v>
      </c>
      <c r="AR253" s="5">
        <v>1992</v>
      </c>
      <c r="AS253" s="5" t="s">
        <v>14</v>
      </c>
      <c r="AT253" s="12">
        <v>14.1</v>
      </c>
      <c r="AU253" s="11" t="s">
        <v>73</v>
      </c>
      <c r="AV253" s="5">
        <v>1993</v>
      </c>
      <c r="AW253" s="5" t="s">
        <v>16</v>
      </c>
      <c r="AX253" s="12">
        <v>10.4</v>
      </c>
      <c r="AY253" s="11" t="s">
        <v>86</v>
      </c>
      <c r="AZ253" s="5">
        <v>1974</v>
      </c>
      <c r="BA253" s="5" t="s">
        <v>14</v>
      </c>
      <c r="BB253" s="12">
        <v>3670</v>
      </c>
      <c r="BC253" s="11" t="s">
        <v>89</v>
      </c>
      <c r="BD253" s="5">
        <v>1992</v>
      </c>
      <c r="BE253" s="5" t="s">
        <v>14</v>
      </c>
      <c r="BF253" s="12">
        <v>1971</v>
      </c>
      <c r="BG253" s="11" t="s">
        <v>92</v>
      </c>
      <c r="BH253" s="5">
        <v>1993</v>
      </c>
      <c r="BI253" s="5" t="s">
        <v>16</v>
      </c>
      <c r="BJ253" s="12">
        <v>1200</v>
      </c>
      <c r="BL253" s="9" t="s">
        <v>104</v>
      </c>
      <c r="BM253" s="4">
        <v>1968</v>
      </c>
      <c r="BN253" s="4" t="s">
        <v>15</v>
      </c>
      <c r="BO253" s="10">
        <v>15791</v>
      </c>
      <c r="BP253" s="9" t="s">
        <v>108</v>
      </c>
      <c r="BQ253" s="4">
        <v>1968</v>
      </c>
      <c r="BR253" s="4" t="s">
        <v>15</v>
      </c>
      <c r="BS253" s="10">
        <v>15739</v>
      </c>
      <c r="BT253" s="9" t="s">
        <v>112</v>
      </c>
      <c r="BU253" s="4">
        <v>1968</v>
      </c>
      <c r="BV253" s="4" t="s">
        <v>15</v>
      </c>
      <c r="BW253" s="10">
        <v>16682</v>
      </c>
      <c r="BX253" s="9" t="s">
        <v>116</v>
      </c>
      <c r="BY253" s="4">
        <v>1968</v>
      </c>
      <c r="BZ253" s="4" t="s">
        <v>15</v>
      </c>
      <c r="CA253" s="10">
        <v>16376</v>
      </c>
      <c r="CB253" s="9" t="s">
        <v>119</v>
      </c>
      <c r="CC253" s="4">
        <v>1968</v>
      </c>
      <c r="CD253" s="4" t="s">
        <v>15</v>
      </c>
      <c r="CE253" s="10">
        <v>1341</v>
      </c>
      <c r="CF253" s="9" t="s">
        <v>122</v>
      </c>
      <c r="CG253" s="4">
        <v>1968</v>
      </c>
      <c r="CH253" s="4" t="s">
        <v>15</v>
      </c>
      <c r="CI253" s="10">
        <v>451</v>
      </c>
      <c r="CJ253" s="9" t="s">
        <v>125</v>
      </c>
      <c r="CK253" s="4">
        <v>1968</v>
      </c>
      <c r="CL253" s="4" t="s">
        <v>15</v>
      </c>
      <c r="CM253" s="10">
        <v>352</v>
      </c>
      <c r="CN253" s="9" t="s">
        <v>128</v>
      </c>
      <c r="CO253" s="4">
        <v>1968</v>
      </c>
      <c r="CP253" s="4" t="s">
        <v>15</v>
      </c>
      <c r="CQ253" s="10">
        <v>284</v>
      </c>
      <c r="CR253" s="9" t="s">
        <v>132</v>
      </c>
      <c r="CS253" s="4">
        <v>1968</v>
      </c>
      <c r="CT253" s="4" t="s">
        <v>15</v>
      </c>
      <c r="CU253" s="10">
        <v>2.1</v>
      </c>
      <c r="CV253" s="9" t="s">
        <v>147</v>
      </c>
      <c r="CW253" s="4">
        <v>1968</v>
      </c>
      <c r="CX253" s="4" t="s">
        <v>15</v>
      </c>
      <c r="CY253" s="10">
        <v>2740</v>
      </c>
    </row>
    <row r="254" spans="1:103" ht="15.75" thickBot="1">
      <c r="A254" s="11" t="s">
        <v>10</v>
      </c>
      <c r="B254" s="5">
        <v>1968</v>
      </c>
      <c r="C254" s="5" t="s">
        <v>16</v>
      </c>
      <c r="D254" s="12">
        <v>79120</v>
      </c>
      <c r="E254" s="9" t="s">
        <v>27</v>
      </c>
      <c r="F254" s="4">
        <v>1968</v>
      </c>
      <c r="G254" s="4" t="s">
        <v>15</v>
      </c>
      <c r="H254" s="10">
        <v>49429</v>
      </c>
      <c r="I254" s="9" t="s">
        <v>31</v>
      </c>
      <c r="J254" s="4">
        <v>1968</v>
      </c>
      <c r="K254" s="4" t="s">
        <v>15</v>
      </c>
      <c r="L254" s="10">
        <v>29418</v>
      </c>
      <c r="M254" s="11" t="s">
        <v>36</v>
      </c>
      <c r="N254" s="5">
        <v>1968</v>
      </c>
      <c r="O254" s="5" t="s">
        <v>16</v>
      </c>
      <c r="P254" s="12">
        <v>3.7</v>
      </c>
      <c r="Q254" s="9" t="s">
        <v>39</v>
      </c>
      <c r="R254" s="4">
        <v>1968</v>
      </c>
      <c r="S254" s="4" t="s">
        <v>15</v>
      </c>
      <c r="T254" s="10">
        <v>2.7</v>
      </c>
      <c r="U254" s="9" t="s">
        <v>42</v>
      </c>
      <c r="V254" s="4">
        <v>1968</v>
      </c>
      <c r="W254" s="4" t="s">
        <v>15</v>
      </c>
      <c r="X254" s="10">
        <v>4.7</v>
      </c>
      <c r="AA254" s="9" t="s">
        <v>56</v>
      </c>
      <c r="AB254" s="4">
        <v>1974</v>
      </c>
      <c r="AC254" s="4" t="s">
        <v>15</v>
      </c>
      <c r="AD254" s="10">
        <v>80965</v>
      </c>
      <c r="AE254" s="9" t="s">
        <v>60</v>
      </c>
      <c r="AF254" s="4">
        <v>1992</v>
      </c>
      <c r="AG254" s="4" t="s">
        <v>15</v>
      </c>
      <c r="AH254" s="10">
        <v>14140</v>
      </c>
      <c r="AI254" s="9" t="s">
        <v>64</v>
      </c>
      <c r="AJ254" s="4">
        <v>1993</v>
      </c>
      <c r="AK254" s="4" t="s">
        <v>17</v>
      </c>
      <c r="AL254" s="10">
        <v>11590</v>
      </c>
      <c r="AM254" s="9" t="s">
        <v>67</v>
      </c>
      <c r="AN254" s="4">
        <v>1974</v>
      </c>
      <c r="AO254" s="4" t="s">
        <v>15</v>
      </c>
      <c r="AP254" s="10">
        <v>4.5999999999999996</v>
      </c>
      <c r="AQ254" s="9" t="s">
        <v>70</v>
      </c>
      <c r="AR254" s="4">
        <v>1992</v>
      </c>
      <c r="AS254" s="4" t="s">
        <v>15</v>
      </c>
      <c r="AT254" s="10">
        <v>14.7</v>
      </c>
      <c r="AU254" s="9" t="s">
        <v>73</v>
      </c>
      <c r="AV254" s="4">
        <v>1993</v>
      </c>
      <c r="AW254" s="4" t="s">
        <v>17</v>
      </c>
      <c r="AX254" s="10">
        <v>10.7</v>
      </c>
      <c r="AY254" s="9" t="s">
        <v>86</v>
      </c>
      <c r="AZ254" s="4">
        <v>1974</v>
      </c>
      <c r="BA254" s="4" t="s">
        <v>15</v>
      </c>
      <c r="BB254" s="10">
        <v>3748</v>
      </c>
      <c r="BC254" s="9" t="s">
        <v>89</v>
      </c>
      <c r="BD254" s="4">
        <v>1992</v>
      </c>
      <c r="BE254" s="4" t="s">
        <v>15</v>
      </c>
      <c r="BF254" s="10">
        <v>2079</v>
      </c>
      <c r="BG254" s="9" t="s">
        <v>92</v>
      </c>
      <c r="BH254" s="4">
        <v>1993</v>
      </c>
      <c r="BI254" s="4" t="s">
        <v>17</v>
      </c>
      <c r="BJ254" s="10">
        <v>1241</v>
      </c>
      <c r="BL254" s="11" t="s">
        <v>104</v>
      </c>
      <c r="BM254" s="5">
        <v>1968</v>
      </c>
      <c r="BN254" s="5" t="s">
        <v>16</v>
      </c>
      <c r="BO254" s="12">
        <v>16035</v>
      </c>
      <c r="BP254" s="11" t="s">
        <v>108</v>
      </c>
      <c r="BQ254" s="5">
        <v>1968</v>
      </c>
      <c r="BR254" s="5" t="s">
        <v>16</v>
      </c>
      <c r="BS254" s="12">
        <v>15825</v>
      </c>
      <c r="BT254" s="11" t="s">
        <v>112</v>
      </c>
      <c r="BU254" s="5">
        <v>1968</v>
      </c>
      <c r="BV254" s="5" t="s">
        <v>16</v>
      </c>
      <c r="BW254" s="12">
        <v>16615</v>
      </c>
      <c r="BX254" s="11" t="s">
        <v>116</v>
      </c>
      <c r="BY254" s="5">
        <v>1968</v>
      </c>
      <c r="BZ254" s="5" t="s">
        <v>16</v>
      </c>
      <c r="CA254" s="12">
        <v>16409</v>
      </c>
      <c r="CB254" s="11" t="s">
        <v>119</v>
      </c>
      <c r="CC254" s="5">
        <v>1968</v>
      </c>
      <c r="CD254" s="5" t="s">
        <v>16</v>
      </c>
      <c r="CE254" s="12">
        <v>1534</v>
      </c>
      <c r="CF254" s="11" t="s">
        <v>122</v>
      </c>
      <c r="CG254" s="5">
        <v>1968</v>
      </c>
      <c r="CH254" s="5" t="s">
        <v>16</v>
      </c>
      <c r="CI254" s="12">
        <v>448</v>
      </c>
      <c r="CJ254" s="11" t="s">
        <v>125</v>
      </c>
      <c r="CK254" s="5">
        <v>1968</v>
      </c>
      <c r="CL254" s="5" t="s">
        <v>16</v>
      </c>
      <c r="CM254" s="12">
        <v>351</v>
      </c>
      <c r="CN254" s="11" t="s">
        <v>128</v>
      </c>
      <c r="CO254" s="5">
        <v>1968</v>
      </c>
      <c r="CP254" s="5" t="s">
        <v>16</v>
      </c>
      <c r="CQ254" s="12">
        <v>288</v>
      </c>
      <c r="CR254" s="11" t="s">
        <v>132</v>
      </c>
      <c r="CS254" s="5">
        <v>1968</v>
      </c>
      <c r="CT254" s="5" t="s">
        <v>16</v>
      </c>
      <c r="CU254" s="12">
        <v>2.2999999999999998</v>
      </c>
      <c r="CV254" s="11" t="s">
        <v>147</v>
      </c>
      <c r="CW254" s="5">
        <v>1968</v>
      </c>
      <c r="CX254" s="5" t="s">
        <v>16</v>
      </c>
      <c r="CY254" s="12">
        <v>2938</v>
      </c>
    </row>
    <row r="255" spans="1:103" ht="15.75" thickBot="1">
      <c r="A255" s="9" t="s">
        <v>10</v>
      </c>
      <c r="B255" s="4">
        <v>1968</v>
      </c>
      <c r="C255" s="4" t="s">
        <v>17</v>
      </c>
      <c r="D255" s="10">
        <v>78970</v>
      </c>
      <c r="E255" s="11" t="s">
        <v>27</v>
      </c>
      <c r="F255" s="5">
        <v>1968</v>
      </c>
      <c r="G255" s="5" t="s">
        <v>16</v>
      </c>
      <c r="H255" s="12">
        <v>49686</v>
      </c>
      <c r="I255" s="11" t="s">
        <v>31</v>
      </c>
      <c r="J255" s="5">
        <v>1968</v>
      </c>
      <c r="K255" s="5" t="s">
        <v>16</v>
      </c>
      <c r="L255" s="12">
        <v>29434</v>
      </c>
      <c r="M255" s="9" t="s">
        <v>36</v>
      </c>
      <c r="N255" s="4">
        <v>1968</v>
      </c>
      <c r="O255" s="4" t="s">
        <v>17</v>
      </c>
      <c r="P255" s="10">
        <v>3.7</v>
      </c>
      <c r="Q255" s="11" t="s">
        <v>39</v>
      </c>
      <c r="R255" s="5">
        <v>1968</v>
      </c>
      <c r="S255" s="5" t="s">
        <v>16</v>
      </c>
      <c r="T255" s="12">
        <v>3</v>
      </c>
      <c r="U255" s="11" t="s">
        <v>42</v>
      </c>
      <c r="V255" s="5">
        <v>1968</v>
      </c>
      <c r="W255" s="5" t="s">
        <v>16</v>
      </c>
      <c r="X255" s="12">
        <v>4.9000000000000004</v>
      </c>
      <c r="AA255" s="11" t="s">
        <v>56</v>
      </c>
      <c r="AB255" s="5">
        <v>1974</v>
      </c>
      <c r="AC255" s="5" t="s">
        <v>16</v>
      </c>
      <c r="AD255" s="12">
        <v>81258</v>
      </c>
      <c r="AE255" s="11" t="s">
        <v>60</v>
      </c>
      <c r="AF255" s="5">
        <v>1992</v>
      </c>
      <c r="AG255" s="5" t="s">
        <v>16</v>
      </c>
      <c r="AH255" s="12">
        <v>14260</v>
      </c>
      <c r="AI255" s="11" t="s">
        <v>64</v>
      </c>
      <c r="AJ255" s="5">
        <v>1993</v>
      </c>
      <c r="AK255" s="5" t="s">
        <v>18</v>
      </c>
      <c r="AL255" s="12">
        <v>11579</v>
      </c>
      <c r="AM255" s="11" t="s">
        <v>67</v>
      </c>
      <c r="AN255" s="5">
        <v>1974</v>
      </c>
      <c r="AO255" s="5" t="s">
        <v>16</v>
      </c>
      <c r="AP255" s="12">
        <v>4.8</v>
      </c>
      <c r="AQ255" s="11" t="s">
        <v>70</v>
      </c>
      <c r="AR255" s="5">
        <v>1992</v>
      </c>
      <c r="AS255" s="5" t="s">
        <v>16</v>
      </c>
      <c r="AT255" s="12">
        <v>14.6</v>
      </c>
      <c r="AU255" s="11" t="s">
        <v>73</v>
      </c>
      <c r="AV255" s="5">
        <v>1993</v>
      </c>
      <c r="AW255" s="5" t="s">
        <v>18</v>
      </c>
      <c r="AX255" s="12">
        <v>9.8000000000000007</v>
      </c>
      <c r="AY255" s="11" t="s">
        <v>86</v>
      </c>
      <c r="AZ255" s="5">
        <v>1974</v>
      </c>
      <c r="BA255" s="5" t="s">
        <v>16</v>
      </c>
      <c r="BB255" s="12">
        <v>3933</v>
      </c>
      <c r="BC255" s="11" t="s">
        <v>89</v>
      </c>
      <c r="BD255" s="5">
        <v>1992</v>
      </c>
      <c r="BE255" s="5" t="s">
        <v>16</v>
      </c>
      <c r="BF255" s="12">
        <v>2076</v>
      </c>
      <c r="BG255" s="11" t="s">
        <v>92</v>
      </c>
      <c r="BH255" s="5">
        <v>1993</v>
      </c>
      <c r="BI255" s="5" t="s">
        <v>18</v>
      </c>
      <c r="BJ255" s="12">
        <v>1140</v>
      </c>
      <c r="BL255" s="9" t="s">
        <v>104</v>
      </c>
      <c r="BM255" s="4">
        <v>1968</v>
      </c>
      <c r="BN255" s="4" t="s">
        <v>17</v>
      </c>
      <c r="BO255" s="10">
        <v>16059</v>
      </c>
      <c r="BP255" s="9" t="s">
        <v>108</v>
      </c>
      <c r="BQ255" s="4">
        <v>1968</v>
      </c>
      <c r="BR255" s="4" t="s">
        <v>17</v>
      </c>
      <c r="BS255" s="10">
        <v>15798</v>
      </c>
      <c r="BT255" s="9" t="s">
        <v>112</v>
      </c>
      <c r="BU255" s="4">
        <v>1968</v>
      </c>
      <c r="BV255" s="4" t="s">
        <v>17</v>
      </c>
      <c r="BW255" s="10">
        <v>16501</v>
      </c>
      <c r="BX255" s="9" t="s">
        <v>116</v>
      </c>
      <c r="BY255" s="4">
        <v>1968</v>
      </c>
      <c r="BZ255" s="4" t="s">
        <v>17</v>
      </c>
      <c r="CA255" s="10">
        <v>16462</v>
      </c>
      <c r="CB255" s="9" t="s">
        <v>119</v>
      </c>
      <c r="CC255" s="4">
        <v>1968</v>
      </c>
      <c r="CD255" s="4" t="s">
        <v>17</v>
      </c>
      <c r="CE255" s="10">
        <v>1438</v>
      </c>
      <c r="CF255" s="9" t="s">
        <v>122</v>
      </c>
      <c r="CG255" s="4">
        <v>1968</v>
      </c>
      <c r="CH255" s="4" t="s">
        <v>17</v>
      </c>
      <c r="CI255" s="10">
        <v>484</v>
      </c>
      <c r="CJ255" s="9" t="s">
        <v>125</v>
      </c>
      <c r="CK255" s="4">
        <v>1968</v>
      </c>
      <c r="CL255" s="4" t="s">
        <v>17</v>
      </c>
      <c r="CM255" s="10">
        <v>357</v>
      </c>
      <c r="CN255" s="9" t="s">
        <v>128</v>
      </c>
      <c r="CO255" s="4">
        <v>1968</v>
      </c>
      <c r="CP255" s="4" t="s">
        <v>17</v>
      </c>
      <c r="CQ255" s="10">
        <v>312</v>
      </c>
      <c r="CR255" s="9" t="s">
        <v>132</v>
      </c>
      <c r="CS255" s="4">
        <v>1968</v>
      </c>
      <c r="CT255" s="4" t="s">
        <v>17</v>
      </c>
      <c r="CU255" s="10">
        <v>2.2000000000000002</v>
      </c>
      <c r="CV255" s="9" t="s">
        <v>147</v>
      </c>
      <c r="CW255" s="4">
        <v>1968</v>
      </c>
      <c r="CX255" s="4" t="s">
        <v>17</v>
      </c>
      <c r="CY255" s="10">
        <v>2883</v>
      </c>
    </row>
    <row r="256" spans="1:103" ht="15.75" thickBot="1">
      <c r="A256" s="11" t="s">
        <v>10</v>
      </c>
      <c r="B256" s="5">
        <v>1968</v>
      </c>
      <c r="C256" s="5" t="s">
        <v>18</v>
      </c>
      <c r="D256" s="12">
        <v>78811</v>
      </c>
      <c r="E256" s="9" t="s">
        <v>27</v>
      </c>
      <c r="F256" s="4">
        <v>1968</v>
      </c>
      <c r="G256" s="4" t="s">
        <v>17</v>
      </c>
      <c r="H256" s="10">
        <v>49651</v>
      </c>
      <c r="I256" s="9" t="s">
        <v>31</v>
      </c>
      <c r="J256" s="4">
        <v>1968</v>
      </c>
      <c r="K256" s="4" t="s">
        <v>17</v>
      </c>
      <c r="L256" s="10">
        <v>29319</v>
      </c>
      <c r="M256" s="11" t="s">
        <v>36</v>
      </c>
      <c r="N256" s="5">
        <v>1968</v>
      </c>
      <c r="O256" s="5" t="s">
        <v>18</v>
      </c>
      <c r="P256" s="12">
        <v>3.5</v>
      </c>
      <c r="Q256" s="9" t="s">
        <v>39</v>
      </c>
      <c r="R256" s="4">
        <v>1968</v>
      </c>
      <c r="S256" s="4" t="s">
        <v>17</v>
      </c>
      <c r="T256" s="10">
        <v>2.9</v>
      </c>
      <c r="U256" s="9" t="s">
        <v>42</v>
      </c>
      <c r="V256" s="4">
        <v>1968</v>
      </c>
      <c r="W256" s="4" t="s">
        <v>17</v>
      </c>
      <c r="X256" s="10">
        <v>5</v>
      </c>
      <c r="AA256" s="9" t="s">
        <v>56</v>
      </c>
      <c r="AB256" s="4">
        <v>1974</v>
      </c>
      <c r="AC256" s="4" t="s">
        <v>17</v>
      </c>
      <c r="AD256" s="10">
        <v>81518</v>
      </c>
      <c r="AE256" s="9" t="s">
        <v>60</v>
      </c>
      <c r="AF256" s="4">
        <v>1992</v>
      </c>
      <c r="AG256" s="4" t="s">
        <v>17</v>
      </c>
      <c r="AH256" s="10">
        <v>14280</v>
      </c>
      <c r="AI256" s="9" t="s">
        <v>64</v>
      </c>
      <c r="AJ256" s="4">
        <v>1993</v>
      </c>
      <c r="AK256" s="4" t="s">
        <v>19</v>
      </c>
      <c r="AL256" s="10">
        <v>11608</v>
      </c>
      <c r="AM256" s="9" t="s">
        <v>67</v>
      </c>
      <c r="AN256" s="4">
        <v>1974</v>
      </c>
      <c r="AO256" s="4" t="s">
        <v>17</v>
      </c>
      <c r="AP256" s="10">
        <v>4.9000000000000004</v>
      </c>
      <c r="AQ256" s="9" t="s">
        <v>70</v>
      </c>
      <c r="AR256" s="4">
        <v>1992</v>
      </c>
      <c r="AS256" s="4" t="s">
        <v>17</v>
      </c>
      <c r="AT256" s="10">
        <v>14.4</v>
      </c>
      <c r="AU256" s="9" t="s">
        <v>73</v>
      </c>
      <c r="AV256" s="4">
        <v>1993</v>
      </c>
      <c r="AW256" s="4" t="s">
        <v>19</v>
      </c>
      <c r="AX256" s="10">
        <v>10</v>
      </c>
      <c r="AY256" s="9" t="s">
        <v>86</v>
      </c>
      <c r="AZ256" s="4">
        <v>1974</v>
      </c>
      <c r="BA256" s="4" t="s">
        <v>17</v>
      </c>
      <c r="BB256" s="10">
        <v>4010</v>
      </c>
      <c r="BC256" s="9" t="s">
        <v>89</v>
      </c>
      <c r="BD256" s="4">
        <v>1992</v>
      </c>
      <c r="BE256" s="4" t="s">
        <v>17</v>
      </c>
      <c r="BF256" s="10">
        <v>2056</v>
      </c>
      <c r="BG256" s="9" t="s">
        <v>92</v>
      </c>
      <c r="BH256" s="4">
        <v>1993</v>
      </c>
      <c r="BI256" s="4" t="s">
        <v>19</v>
      </c>
      <c r="BJ256" s="10">
        <v>1160</v>
      </c>
      <c r="BL256" s="11" t="s">
        <v>104</v>
      </c>
      <c r="BM256" s="5">
        <v>1968</v>
      </c>
      <c r="BN256" s="5" t="s">
        <v>18</v>
      </c>
      <c r="BO256" s="12">
        <v>16076</v>
      </c>
      <c r="BP256" s="11" t="s">
        <v>108</v>
      </c>
      <c r="BQ256" s="5">
        <v>1968</v>
      </c>
      <c r="BR256" s="5" t="s">
        <v>18</v>
      </c>
      <c r="BS256" s="12">
        <v>15757</v>
      </c>
      <c r="BT256" s="11" t="s">
        <v>112</v>
      </c>
      <c r="BU256" s="5">
        <v>1968</v>
      </c>
      <c r="BV256" s="5" t="s">
        <v>18</v>
      </c>
      <c r="BW256" s="12">
        <v>16563</v>
      </c>
      <c r="BX256" s="11" t="s">
        <v>116</v>
      </c>
      <c r="BY256" s="5">
        <v>1968</v>
      </c>
      <c r="BZ256" s="5" t="s">
        <v>18</v>
      </c>
      <c r="CA256" s="12">
        <v>16362</v>
      </c>
      <c r="CB256" s="11" t="s">
        <v>119</v>
      </c>
      <c r="CC256" s="5">
        <v>1968</v>
      </c>
      <c r="CD256" s="5" t="s">
        <v>18</v>
      </c>
      <c r="CE256" s="12">
        <v>1377</v>
      </c>
      <c r="CF256" s="11" t="s">
        <v>122</v>
      </c>
      <c r="CG256" s="5">
        <v>1968</v>
      </c>
      <c r="CH256" s="5" t="s">
        <v>18</v>
      </c>
      <c r="CI256" s="12">
        <v>450</v>
      </c>
      <c r="CJ256" s="11" t="s">
        <v>125</v>
      </c>
      <c r="CK256" s="5">
        <v>1968</v>
      </c>
      <c r="CL256" s="5" t="s">
        <v>18</v>
      </c>
      <c r="CM256" s="12">
        <v>348</v>
      </c>
      <c r="CN256" s="11" t="s">
        <v>128</v>
      </c>
      <c r="CO256" s="5">
        <v>1968</v>
      </c>
      <c r="CP256" s="5" t="s">
        <v>18</v>
      </c>
      <c r="CQ256" s="12">
        <v>302</v>
      </c>
      <c r="CR256" s="11" t="s">
        <v>132</v>
      </c>
      <c r="CS256" s="5">
        <v>1968</v>
      </c>
      <c r="CT256" s="5" t="s">
        <v>18</v>
      </c>
      <c r="CU256" s="12">
        <v>2</v>
      </c>
      <c r="CV256" s="11" t="s">
        <v>147</v>
      </c>
      <c r="CW256" s="5">
        <v>1968</v>
      </c>
      <c r="CX256" s="5" t="s">
        <v>18</v>
      </c>
      <c r="CY256" s="12">
        <v>2768</v>
      </c>
    </row>
    <row r="257" spans="1:103" ht="15.75" thickBot="1">
      <c r="A257" s="9" t="s">
        <v>10</v>
      </c>
      <c r="B257" s="4">
        <v>1968</v>
      </c>
      <c r="C257" s="4" t="s">
        <v>19</v>
      </c>
      <c r="D257" s="10">
        <v>78858</v>
      </c>
      <c r="E257" s="11" t="s">
        <v>27</v>
      </c>
      <c r="F257" s="5">
        <v>1968</v>
      </c>
      <c r="G257" s="5" t="s">
        <v>18</v>
      </c>
      <c r="H257" s="12">
        <v>49693</v>
      </c>
      <c r="I257" s="11" t="s">
        <v>31</v>
      </c>
      <c r="J257" s="5">
        <v>1968</v>
      </c>
      <c r="K257" s="5" t="s">
        <v>18</v>
      </c>
      <c r="L257" s="12">
        <v>29118</v>
      </c>
      <c r="M257" s="9" t="s">
        <v>36</v>
      </c>
      <c r="N257" s="4">
        <v>1968</v>
      </c>
      <c r="O257" s="4" t="s">
        <v>19</v>
      </c>
      <c r="P257" s="10">
        <v>3.4</v>
      </c>
      <c r="Q257" s="11" t="s">
        <v>39</v>
      </c>
      <c r="R257" s="5">
        <v>1968</v>
      </c>
      <c r="S257" s="5" t="s">
        <v>18</v>
      </c>
      <c r="T257" s="12">
        <v>2.8</v>
      </c>
      <c r="U257" s="11" t="s">
        <v>42</v>
      </c>
      <c r="V257" s="5">
        <v>1968</v>
      </c>
      <c r="W257" s="5" t="s">
        <v>18</v>
      </c>
      <c r="X257" s="12">
        <v>4.7</v>
      </c>
      <c r="AA257" s="11" t="s">
        <v>56</v>
      </c>
      <c r="AB257" s="5">
        <v>1974</v>
      </c>
      <c r="AC257" s="5" t="s">
        <v>18</v>
      </c>
      <c r="AD257" s="12">
        <v>81391</v>
      </c>
      <c r="AE257" s="11" t="s">
        <v>60</v>
      </c>
      <c r="AF257" s="5">
        <v>1992</v>
      </c>
      <c r="AG257" s="5" t="s">
        <v>18</v>
      </c>
      <c r="AH257" s="12">
        <v>14393</v>
      </c>
      <c r="AI257" s="11" t="s">
        <v>64</v>
      </c>
      <c r="AJ257" s="5">
        <v>1993</v>
      </c>
      <c r="AK257" s="5" t="s">
        <v>20</v>
      </c>
      <c r="AL257" s="12">
        <v>11791</v>
      </c>
      <c r="AM257" s="11" t="s">
        <v>67</v>
      </c>
      <c r="AN257" s="5">
        <v>1974</v>
      </c>
      <c r="AO257" s="5" t="s">
        <v>18</v>
      </c>
      <c r="AP257" s="12">
        <v>5</v>
      </c>
      <c r="AQ257" s="11" t="s">
        <v>70</v>
      </c>
      <c r="AR257" s="5">
        <v>1992</v>
      </c>
      <c r="AS257" s="5" t="s">
        <v>18</v>
      </c>
      <c r="AT257" s="12">
        <v>14.2</v>
      </c>
      <c r="AU257" s="11" t="s">
        <v>73</v>
      </c>
      <c r="AV257" s="5">
        <v>1993</v>
      </c>
      <c r="AW257" s="5" t="s">
        <v>20</v>
      </c>
      <c r="AX257" s="12">
        <v>11.4</v>
      </c>
      <c r="AY257" s="11" t="s">
        <v>86</v>
      </c>
      <c r="AZ257" s="5">
        <v>1974</v>
      </c>
      <c r="BA257" s="5" t="s">
        <v>18</v>
      </c>
      <c r="BB257" s="12">
        <v>4035</v>
      </c>
      <c r="BC257" s="11" t="s">
        <v>89</v>
      </c>
      <c r="BD257" s="5">
        <v>1992</v>
      </c>
      <c r="BE257" s="5" t="s">
        <v>18</v>
      </c>
      <c r="BF257" s="12">
        <v>2049</v>
      </c>
      <c r="BG257" s="11" t="s">
        <v>92</v>
      </c>
      <c r="BH257" s="5">
        <v>1993</v>
      </c>
      <c r="BI257" s="5" t="s">
        <v>20</v>
      </c>
      <c r="BJ257" s="12">
        <v>1347</v>
      </c>
      <c r="BL257" s="9" t="s">
        <v>104</v>
      </c>
      <c r="BM257" s="4">
        <v>1968</v>
      </c>
      <c r="BN257" s="4" t="s">
        <v>19</v>
      </c>
      <c r="BO257" s="10">
        <v>15967</v>
      </c>
      <c r="BP257" s="9" t="s">
        <v>108</v>
      </c>
      <c r="BQ257" s="4">
        <v>1968</v>
      </c>
      <c r="BR257" s="4" t="s">
        <v>19</v>
      </c>
      <c r="BS257" s="10">
        <v>15744</v>
      </c>
      <c r="BT257" s="9" t="s">
        <v>112</v>
      </c>
      <c r="BU257" s="4">
        <v>1968</v>
      </c>
      <c r="BV257" s="4" t="s">
        <v>19</v>
      </c>
      <c r="BW257" s="10">
        <v>16618</v>
      </c>
      <c r="BX257" s="9" t="s">
        <v>116</v>
      </c>
      <c r="BY257" s="4">
        <v>1968</v>
      </c>
      <c r="BZ257" s="4" t="s">
        <v>19</v>
      </c>
      <c r="CA257" s="10">
        <v>16424</v>
      </c>
      <c r="CB257" s="9" t="s">
        <v>119</v>
      </c>
      <c r="CC257" s="4">
        <v>1968</v>
      </c>
      <c r="CD257" s="4" t="s">
        <v>19</v>
      </c>
      <c r="CE257" s="10">
        <v>1312</v>
      </c>
      <c r="CF257" s="9" t="s">
        <v>122</v>
      </c>
      <c r="CG257" s="4">
        <v>1968</v>
      </c>
      <c r="CH257" s="4" t="s">
        <v>19</v>
      </c>
      <c r="CI257" s="10">
        <v>403</v>
      </c>
      <c r="CJ257" s="9" t="s">
        <v>125</v>
      </c>
      <c r="CK257" s="4">
        <v>1968</v>
      </c>
      <c r="CL257" s="4" t="s">
        <v>19</v>
      </c>
      <c r="CM257" s="10">
        <v>354</v>
      </c>
      <c r="CN257" s="9" t="s">
        <v>128</v>
      </c>
      <c r="CO257" s="4">
        <v>1968</v>
      </c>
      <c r="CP257" s="4" t="s">
        <v>19</v>
      </c>
      <c r="CQ257" s="10">
        <v>321</v>
      </c>
      <c r="CR257" s="9" t="s">
        <v>132</v>
      </c>
      <c r="CS257" s="4">
        <v>1968</v>
      </c>
      <c r="CT257" s="4" t="s">
        <v>19</v>
      </c>
      <c r="CU257" s="10">
        <v>2</v>
      </c>
      <c r="CV257" s="9" t="s">
        <v>147</v>
      </c>
      <c r="CW257" s="4">
        <v>1968</v>
      </c>
      <c r="CX257" s="4" t="s">
        <v>19</v>
      </c>
      <c r="CY257" s="10">
        <v>2686</v>
      </c>
    </row>
    <row r="258" spans="1:103" ht="15.75" thickBot="1">
      <c r="A258" s="11" t="s">
        <v>10</v>
      </c>
      <c r="B258" s="5">
        <v>1968</v>
      </c>
      <c r="C258" s="5" t="s">
        <v>20</v>
      </c>
      <c r="D258" s="12">
        <v>78913</v>
      </c>
      <c r="E258" s="9" t="s">
        <v>27</v>
      </c>
      <c r="F258" s="4">
        <v>1968</v>
      </c>
      <c r="G258" s="4" t="s">
        <v>19</v>
      </c>
      <c r="H258" s="10">
        <v>49528</v>
      </c>
      <c r="I258" s="9" t="s">
        <v>31</v>
      </c>
      <c r="J258" s="4">
        <v>1968</v>
      </c>
      <c r="K258" s="4" t="s">
        <v>19</v>
      </c>
      <c r="L258" s="10">
        <v>29330</v>
      </c>
      <c r="M258" s="11" t="s">
        <v>36</v>
      </c>
      <c r="N258" s="5">
        <v>1968</v>
      </c>
      <c r="O258" s="5" t="s">
        <v>20</v>
      </c>
      <c r="P258" s="12">
        <v>3.4</v>
      </c>
      <c r="Q258" s="9" t="s">
        <v>39</v>
      </c>
      <c r="R258" s="4">
        <v>1968</v>
      </c>
      <c r="S258" s="4" t="s">
        <v>19</v>
      </c>
      <c r="T258" s="10">
        <v>2.7</v>
      </c>
      <c r="U258" s="9" t="s">
        <v>42</v>
      </c>
      <c r="V258" s="4">
        <v>1968</v>
      </c>
      <c r="W258" s="4" t="s">
        <v>19</v>
      </c>
      <c r="X258" s="10">
        <v>4.5</v>
      </c>
      <c r="AA258" s="9" t="s">
        <v>56</v>
      </c>
      <c r="AB258" s="4">
        <v>1974</v>
      </c>
      <c r="AC258" s="4" t="s">
        <v>19</v>
      </c>
      <c r="AD258" s="10">
        <v>81815</v>
      </c>
      <c r="AE258" s="9" t="s">
        <v>60</v>
      </c>
      <c r="AF258" s="4">
        <v>1992</v>
      </c>
      <c r="AG258" s="4" t="s">
        <v>19</v>
      </c>
      <c r="AH258" s="10">
        <v>14273</v>
      </c>
      <c r="AI258" s="9" t="s">
        <v>64</v>
      </c>
      <c r="AJ258" s="4">
        <v>1993</v>
      </c>
      <c r="AK258" s="4" t="s">
        <v>21</v>
      </c>
      <c r="AL258" s="10">
        <v>11770</v>
      </c>
      <c r="AM258" s="9" t="s">
        <v>67</v>
      </c>
      <c r="AN258" s="4">
        <v>1974</v>
      </c>
      <c r="AO258" s="4" t="s">
        <v>19</v>
      </c>
      <c r="AP258" s="10">
        <v>5.4</v>
      </c>
      <c r="AQ258" s="9" t="s">
        <v>70</v>
      </c>
      <c r="AR258" s="4">
        <v>1992</v>
      </c>
      <c r="AS258" s="4" t="s">
        <v>19</v>
      </c>
      <c r="AT258" s="10">
        <v>13.9</v>
      </c>
      <c r="AU258" s="9" t="s">
        <v>73</v>
      </c>
      <c r="AV258" s="4">
        <v>1993</v>
      </c>
      <c r="AW258" s="4" t="s">
        <v>21</v>
      </c>
      <c r="AX258" s="10">
        <v>10.5</v>
      </c>
      <c r="AY258" s="9" t="s">
        <v>86</v>
      </c>
      <c r="AZ258" s="4">
        <v>1974</v>
      </c>
      <c r="BA258" s="4" t="s">
        <v>19</v>
      </c>
      <c r="BB258" s="10">
        <v>4418</v>
      </c>
      <c r="BC258" s="9" t="s">
        <v>89</v>
      </c>
      <c r="BD258" s="4">
        <v>1992</v>
      </c>
      <c r="BE258" s="4" t="s">
        <v>19</v>
      </c>
      <c r="BF258" s="10">
        <v>1987</v>
      </c>
      <c r="BG258" s="9" t="s">
        <v>92</v>
      </c>
      <c r="BH258" s="4">
        <v>1993</v>
      </c>
      <c r="BI258" s="4" t="s">
        <v>21</v>
      </c>
      <c r="BJ258" s="10">
        <v>1240</v>
      </c>
      <c r="BL258" s="11" t="s">
        <v>104</v>
      </c>
      <c r="BM258" s="5">
        <v>1968</v>
      </c>
      <c r="BN258" s="5" t="s">
        <v>20</v>
      </c>
      <c r="BO258" s="12">
        <v>16007</v>
      </c>
      <c r="BP258" s="11" t="s">
        <v>108</v>
      </c>
      <c r="BQ258" s="5">
        <v>1968</v>
      </c>
      <c r="BR258" s="5" t="s">
        <v>20</v>
      </c>
      <c r="BS258" s="12">
        <v>15824</v>
      </c>
      <c r="BT258" s="11" t="s">
        <v>112</v>
      </c>
      <c r="BU258" s="5">
        <v>1968</v>
      </c>
      <c r="BV258" s="5" t="s">
        <v>20</v>
      </c>
      <c r="BW258" s="12">
        <v>16502</v>
      </c>
      <c r="BX258" s="11" t="s">
        <v>116</v>
      </c>
      <c r="BY258" s="5">
        <v>1968</v>
      </c>
      <c r="BZ258" s="5" t="s">
        <v>20</v>
      </c>
      <c r="CA258" s="12">
        <v>16405</v>
      </c>
      <c r="CB258" s="11" t="s">
        <v>119</v>
      </c>
      <c r="CC258" s="5">
        <v>1968</v>
      </c>
      <c r="CD258" s="5" t="s">
        <v>20</v>
      </c>
      <c r="CE258" s="12">
        <v>1318</v>
      </c>
      <c r="CF258" s="11" t="s">
        <v>122</v>
      </c>
      <c r="CG258" s="5">
        <v>1968</v>
      </c>
      <c r="CH258" s="5" t="s">
        <v>20</v>
      </c>
      <c r="CI258" s="12">
        <v>436</v>
      </c>
      <c r="CJ258" s="11" t="s">
        <v>125</v>
      </c>
      <c r="CK258" s="5">
        <v>1968</v>
      </c>
      <c r="CL258" s="5" t="s">
        <v>20</v>
      </c>
      <c r="CM258" s="12">
        <v>321</v>
      </c>
      <c r="CN258" s="11" t="s">
        <v>128</v>
      </c>
      <c r="CO258" s="5">
        <v>1968</v>
      </c>
      <c r="CP258" s="5" t="s">
        <v>20</v>
      </c>
      <c r="CQ258" s="12">
        <v>296</v>
      </c>
      <c r="CR258" s="11" t="s">
        <v>132</v>
      </c>
      <c r="CS258" s="5">
        <v>1968</v>
      </c>
      <c r="CT258" s="5" t="s">
        <v>20</v>
      </c>
      <c r="CU258" s="12">
        <v>2</v>
      </c>
      <c r="CV258" s="11" t="s">
        <v>147</v>
      </c>
      <c r="CW258" s="5">
        <v>1968</v>
      </c>
      <c r="CX258" s="5" t="s">
        <v>20</v>
      </c>
      <c r="CY258" s="12">
        <v>2689</v>
      </c>
    </row>
    <row r="259" spans="1:103" ht="15.75" thickBot="1">
      <c r="A259" s="9" t="s">
        <v>10</v>
      </c>
      <c r="B259" s="4">
        <v>1968</v>
      </c>
      <c r="C259" s="4" t="s">
        <v>21</v>
      </c>
      <c r="D259" s="10">
        <v>79209</v>
      </c>
      <c r="E259" s="11" t="s">
        <v>27</v>
      </c>
      <c r="F259" s="5">
        <v>1968</v>
      </c>
      <c r="G259" s="5" t="s">
        <v>20</v>
      </c>
      <c r="H259" s="12">
        <v>49579</v>
      </c>
      <c r="I259" s="11" t="s">
        <v>31</v>
      </c>
      <c r="J259" s="5">
        <v>1968</v>
      </c>
      <c r="K259" s="5" t="s">
        <v>20</v>
      </c>
      <c r="L259" s="12">
        <v>29334</v>
      </c>
      <c r="M259" s="9" t="s">
        <v>36</v>
      </c>
      <c r="N259" s="4">
        <v>1968</v>
      </c>
      <c r="O259" s="4" t="s">
        <v>21</v>
      </c>
      <c r="P259" s="10">
        <v>3.4</v>
      </c>
      <c r="Q259" s="11" t="s">
        <v>39</v>
      </c>
      <c r="R259" s="5">
        <v>1968</v>
      </c>
      <c r="S259" s="5" t="s">
        <v>20</v>
      </c>
      <c r="T259" s="12">
        <v>2.7</v>
      </c>
      <c r="U259" s="11" t="s">
        <v>42</v>
      </c>
      <c r="V259" s="5">
        <v>1968</v>
      </c>
      <c r="W259" s="5" t="s">
        <v>20</v>
      </c>
      <c r="X259" s="12">
        <v>4.5</v>
      </c>
      <c r="AA259" s="11" t="s">
        <v>56</v>
      </c>
      <c r="AB259" s="5">
        <v>1974</v>
      </c>
      <c r="AC259" s="5" t="s">
        <v>20</v>
      </c>
      <c r="AD259" s="12">
        <v>81827</v>
      </c>
      <c r="AE259" s="11" t="s">
        <v>60</v>
      </c>
      <c r="AF259" s="5">
        <v>1992</v>
      </c>
      <c r="AG259" s="5" t="s">
        <v>20</v>
      </c>
      <c r="AH259" s="12">
        <v>14224</v>
      </c>
      <c r="AI259" s="11" t="s">
        <v>64</v>
      </c>
      <c r="AJ259" s="5">
        <v>1993</v>
      </c>
      <c r="AK259" s="5" t="s">
        <v>22</v>
      </c>
      <c r="AL259" s="12">
        <v>11823</v>
      </c>
      <c r="AM259" s="11" t="s">
        <v>67</v>
      </c>
      <c r="AN259" s="5">
        <v>1974</v>
      </c>
      <c r="AO259" s="5" t="s">
        <v>20</v>
      </c>
      <c r="AP259" s="12">
        <v>5.4</v>
      </c>
      <c r="AQ259" s="11" t="s">
        <v>70</v>
      </c>
      <c r="AR259" s="5">
        <v>1992</v>
      </c>
      <c r="AS259" s="5" t="s">
        <v>20</v>
      </c>
      <c r="AT259" s="12">
        <v>14.3</v>
      </c>
      <c r="AU259" s="11" t="s">
        <v>73</v>
      </c>
      <c r="AV259" s="5">
        <v>1993</v>
      </c>
      <c r="AW259" s="5" t="s">
        <v>22</v>
      </c>
      <c r="AX259" s="12">
        <v>10.6</v>
      </c>
      <c r="AY259" s="11" t="s">
        <v>86</v>
      </c>
      <c r="AZ259" s="5">
        <v>1974</v>
      </c>
      <c r="BA259" s="5" t="s">
        <v>20</v>
      </c>
      <c r="BB259" s="12">
        <v>4414</v>
      </c>
      <c r="BC259" s="11" t="s">
        <v>89</v>
      </c>
      <c r="BD259" s="5">
        <v>1992</v>
      </c>
      <c r="BE259" s="5" t="s">
        <v>20</v>
      </c>
      <c r="BF259" s="12">
        <v>2030</v>
      </c>
      <c r="BG259" s="11" t="s">
        <v>92</v>
      </c>
      <c r="BH259" s="5">
        <v>1993</v>
      </c>
      <c r="BI259" s="5" t="s">
        <v>22</v>
      </c>
      <c r="BJ259" s="12">
        <v>1253</v>
      </c>
      <c r="BL259" s="9" t="s">
        <v>104</v>
      </c>
      <c r="BM259" s="4">
        <v>1968</v>
      </c>
      <c r="BN259" s="4" t="s">
        <v>21</v>
      </c>
      <c r="BO259" s="10">
        <v>16063</v>
      </c>
      <c r="BP259" s="9" t="s">
        <v>108</v>
      </c>
      <c r="BQ259" s="4">
        <v>1968</v>
      </c>
      <c r="BR259" s="4" t="s">
        <v>21</v>
      </c>
      <c r="BS259" s="10">
        <v>15949</v>
      </c>
      <c r="BT259" s="9" t="s">
        <v>112</v>
      </c>
      <c r="BU259" s="4">
        <v>1968</v>
      </c>
      <c r="BV259" s="4" t="s">
        <v>21</v>
      </c>
      <c r="BW259" s="10">
        <v>16509</v>
      </c>
      <c r="BX259" s="9" t="s">
        <v>116</v>
      </c>
      <c r="BY259" s="4">
        <v>1968</v>
      </c>
      <c r="BZ259" s="4" t="s">
        <v>21</v>
      </c>
      <c r="CA259" s="10">
        <v>16457</v>
      </c>
      <c r="CB259" s="9" t="s">
        <v>119</v>
      </c>
      <c r="CC259" s="4">
        <v>1968</v>
      </c>
      <c r="CD259" s="4" t="s">
        <v>21</v>
      </c>
      <c r="CE259" s="10">
        <v>1344</v>
      </c>
      <c r="CF259" s="9" t="s">
        <v>122</v>
      </c>
      <c r="CG259" s="4">
        <v>1968</v>
      </c>
      <c r="CH259" s="4" t="s">
        <v>21</v>
      </c>
      <c r="CI259" s="10">
        <v>406</v>
      </c>
      <c r="CJ259" s="9" t="s">
        <v>125</v>
      </c>
      <c r="CK259" s="4">
        <v>1968</v>
      </c>
      <c r="CL259" s="4" t="s">
        <v>21</v>
      </c>
      <c r="CM259" s="10">
        <v>361</v>
      </c>
      <c r="CN259" s="9" t="s">
        <v>128</v>
      </c>
      <c r="CO259" s="4">
        <v>1968</v>
      </c>
      <c r="CP259" s="4" t="s">
        <v>21</v>
      </c>
      <c r="CQ259" s="10">
        <v>316</v>
      </c>
      <c r="CR259" s="9" t="s">
        <v>132</v>
      </c>
      <c r="CS259" s="4">
        <v>1968</v>
      </c>
      <c r="CT259" s="4" t="s">
        <v>21</v>
      </c>
      <c r="CU259" s="10">
        <v>2.2000000000000002</v>
      </c>
      <c r="CV259" s="9" t="s">
        <v>147</v>
      </c>
      <c r="CW259" s="4">
        <v>1968</v>
      </c>
      <c r="CX259" s="4" t="s">
        <v>21</v>
      </c>
      <c r="CY259" s="10">
        <v>2715</v>
      </c>
    </row>
    <row r="260" spans="1:103" ht="15.75" thickBot="1">
      <c r="A260" s="11" t="s">
        <v>10</v>
      </c>
      <c r="B260" s="5">
        <v>1968</v>
      </c>
      <c r="C260" s="5" t="s">
        <v>22</v>
      </c>
      <c r="D260" s="12">
        <v>79463</v>
      </c>
      <c r="E260" s="9" t="s">
        <v>27</v>
      </c>
      <c r="F260" s="4">
        <v>1968</v>
      </c>
      <c r="G260" s="4" t="s">
        <v>21</v>
      </c>
      <c r="H260" s="10">
        <v>49651</v>
      </c>
      <c r="I260" s="9" t="s">
        <v>31</v>
      </c>
      <c r="J260" s="4">
        <v>1968</v>
      </c>
      <c r="K260" s="4" t="s">
        <v>21</v>
      </c>
      <c r="L260" s="10">
        <v>29558</v>
      </c>
      <c r="M260" s="11" t="s">
        <v>36</v>
      </c>
      <c r="N260" s="5">
        <v>1968</v>
      </c>
      <c r="O260" s="5" t="s">
        <v>22</v>
      </c>
      <c r="P260" s="12">
        <v>3.4</v>
      </c>
      <c r="Q260" s="9" t="s">
        <v>39</v>
      </c>
      <c r="R260" s="4">
        <v>1968</v>
      </c>
      <c r="S260" s="4" t="s">
        <v>21</v>
      </c>
      <c r="T260" s="10">
        <v>2.7</v>
      </c>
      <c r="U260" s="9" t="s">
        <v>42</v>
      </c>
      <c r="V260" s="4">
        <v>1968</v>
      </c>
      <c r="W260" s="4" t="s">
        <v>21</v>
      </c>
      <c r="X260" s="10">
        <v>4.5999999999999996</v>
      </c>
      <c r="AA260" s="9" t="s">
        <v>56</v>
      </c>
      <c r="AB260" s="4">
        <v>1974</v>
      </c>
      <c r="AC260" s="4" t="s">
        <v>21</v>
      </c>
      <c r="AD260" s="10">
        <v>82018</v>
      </c>
      <c r="AE260" s="9" t="s">
        <v>60</v>
      </c>
      <c r="AF260" s="4">
        <v>1992</v>
      </c>
      <c r="AG260" s="4" t="s">
        <v>21</v>
      </c>
      <c r="AH260" s="10">
        <v>14195</v>
      </c>
      <c r="AI260" s="9" t="s">
        <v>64</v>
      </c>
      <c r="AJ260" s="4">
        <v>1994</v>
      </c>
      <c r="AK260" s="4" t="s">
        <v>11</v>
      </c>
      <c r="AL260" s="10">
        <v>11728</v>
      </c>
      <c r="AM260" s="9" t="s">
        <v>67</v>
      </c>
      <c r="AN260" s="4">
        <v>1974</v>
      </c>
      <c r="AO260" s="4" t="s">
        <v>21</v>
      </c>
      <c r="AP260" s="10">
        <v>6</v>
      </c>
      <c r="AQ260" s="9" t="s">
        <v>70</v>
      </c>
      <c r="AR260" s="4">
        <v>1992</v>
      </c>
      <c r="AS260" s="4" t="s">
        <v>21</v>
      </c>
      <c r="AT260" s="10">
        <v>14.1</v>
      </c>
      <c r="AU260" s="9" t="s">
        <v>73</v>
      </c>
      <c r="AV260" s="4">
        <v>1994</v>
      </c>
      <c r="AW260" s="4" t="s">
        <v>11</v>
      </c>
      <c r="AX260" s="10">
        <v>10.5</v>
      </c>
      <c r="AY260" s="9" t="s">
        <v>86</v>
      </c>
      <c r="AZ260" s="4">
        <v>1974</v>
      </c>
      <c r="BA260" s="4" t="s">
        <v>21</v>
      </c>
      <c r="BB260" s="10">
        <v>4896</v>
      </c>
      <c r="BC260" s="9" t="s">
        <v>89</v>
      </c>
      <c r="BD260" s="4">
        <v>1992</v>
      </c>
      <c r="BE260" s="4" t="s">
        <v>21</v>
      </c>
      <c r="BF260" s="10">
        <v>2001</v>
      </c>
      <c r="BG260" s="9" t="s">
        <v>92</v>
      </c>
      <c r="BH260" s="4">
        <v>1994</v>
      </c>
      <c r="BI260" s="4" t="s">
        <v>11</v>
      </c>
      <c r="BJ260" s="10">
        <v>1235</v>
      </c>
      <c r="BL260" s="11" t="s">
        <v>104</v>
      </c>
      <c r="BM260" s="5">
        <v>1968</v>
      </c>
      <c r="BN260" s="5" t="s">
        <v>22</v>
      </c>
      <c r="BO260" s="12">
        <v>16180</v>
      </c>
      <c r="BP260" s="11" t="s">
        <v>108</v>
      </c>
      <c r="BQ260" s="5">
        <v>1968</v>
      </c>
      <c r="BR260" s="5" t="s">
        <v>22</v>
      </c>
      <c r="BS260" s="12">
        <v>15964</v>
      </c>
      <c r="BT260" s="11" t="s">
        <v>112</v>
      </c>
      <c r="BU260" s="5">
        <v>1968</v>
      </c>
      <c r="BV260" s="5" t="s">
        <v>22</v>
      </c>
      <c r="BW260" s="12">
        <v>16520</v>
      </c>
      <c r="BX260" s="11" t="s">
        <v>116</v>
      </c>
      <c r="BY260" s="5">
        <v>1968</v>
      </c>
      <c r="BZ260" s="5" t="s">
        <v>22</v>
      </c>
      <c r="CA260" s="12">
        <v>16515</v>
      </c>
      <c r="CB260" s="11" t="s">
        <v>119</v>
      </c>
      <c r="CC260" s="5">
        <v>1968</v>
      </c>
      <c r="CD260" s="5" t="s">
        <v>22</v>
      </c>
      <c r="CE260" s="12">
        <v>1374</v>
      </c>
      <c r="CF260" s="11" t="s">
        <v>122</v>
      </c>
      <c r="CG260" s="5">
        <v>1968</v>
      </c>
      <c r="CH260" s="5" t="s">
        <v>22</v>
      </c>
      <c r="CI260" s="12">
        <v>423</v>
      </c>
      <c r="CJ260" s="11" t="s">
        <v>125</v>
      </c>
      <c r="CK260" s="5">
        <v>1968</v>
      </c>
      <c r="CL260" s="5" t="s">
        <v>22</v>
      </c>
      <c r="CM260" s="12">
        <v>316</v>
      </c>
      <c r="CN260" s="11" t="s">
        <v>128</v>
      </c>
      <c r="CO260" s="5">
        <v>1968</v>
      </c>
      <c r="CP260" s="5" t="s">
        <v>22</v>
      </c>
      <c r="CQ260" s="12">
        <v>307</v>
      </c>
      <c r="CR260" s="11" t="s">
        <v>132</v>
      </c>
      <c r="CS260" s="5">
        <v>1968</v>
      </c>
      <c r="CT260" s="5" t="s">
        <v>22</v>
      </c>
      <c r="CU260" s="12">
        <v>2</v>
      </c>
      <c r="CV260" s="11" t="s">
        <v>147</v>
      </c>
      <c r="CW260" s="5">
        <v>1968</v>
      </c>
      <c r="CX260" s="5" t="s">
        <v>22</v>
      </c>
      <c r="CY260" s="12">
        <v>2685</v>
      </c>
    </row>
    <row r="261" spans="1:103" ht="15.75" thickBot="1">
      <c r="A261" s="9" t="s">
        <v>10</v>
      </c>
      <c r="B261" s="4">
        <v>1969</v>
      </c>
      <c r="C261" s="4" t="s">
        <v>11</v>
      </c>
      <c r="D261" s="10">
        <v>79523</v>
      </c>
      <c r="E261" s="11" t="s">
        <v>27</v>
      </c>
      <c r="F261" s="5">
        <v>1968</v>
      </c>
      <c r="G261" s="5" t="s">
        <v>22</v>
      </c>
      <c r="H261" s="12">
        <v>49903</v>
      </c>
      <c r="I261" s="11" t="s">
        <v>31</v>
      </c>
      <c r="J261" s="5">
        <v>1968</v>
      </c>
      <c r="K261" s="5" t="s">
        <v>22</v>
      </c>
      <c r="L261" s="12">
        <v>29560</v>
      </c>
      <c r="M261" s="9" t="s">
        <v>36</v>
      </c>
      <c r="N261" s="4">
        <v>1969</v>
      </c>
      <c r="O261" s="4" t="s">
        <v>11</v>
      </c>
      <c r="P261" s="10">
        <v>3.4</v>
      </c>
      <c r="Q261" s="11" t="s">
        <v>39</v>
      </c>
      <c r="R261" s="5">
        <v>1968</v>
      </c>
      <c r="S261" s="5" t="s">
        <v>22</v>
      </c>
      <c r="T261" s="12">
        <v>2.7</v>
      </c>
      <c r="U261" s="11" t="s">
        <v>42</v>
      </c>
      <c r="V261" s="5">
        <v>1968</v>
      </c>
      <c r="W261" s="5" t="s">
        <v>22</v>
      </c>
      <c r="X261" s="12">
        <v>4.5999999999999996</v>
      </c>
      <c r="AA261" s="11" t="s">
        <v>56</v>
      </c>
      <c r="AB261" s="5">
        <v>1974</v>
      </c>
      <c r="AC261" s="5" t="s">
        <v>22</v>
      </c>
      <c r="AD261" s="12">
        <v>82013</v>
      </c>
      <c r="AE261" s="11" t="s">
        <v>60</v>
      </c>
      <c r="AF261" s="5">
        <v>1992</v>
      </c>
      <c r="AG261" s="5" t="s">
        <v>22</v>
      </c>
      <c r="AH261" s="12">
        <v>14188</v>
      </c>
      <c r="AI261" s="11" t="s">
        <v>64</v>
      </c>
      <c r="AJ261" s="5">
        <v>1994</v>
      </c>
      <c r="AK261" s="5" t="s">
        <v>12</v>
      </c>
      <c r="AL261" s="12">
        <v>11814</v>
      </c>
      <c r="AM261" s="11" t="s">
        <v>67</v>
      </c>
      <c r="AN261" s="5">
        <v>1974</v>
      </c>
      <c r="AO261" s="5" t="s">
        <v>22</v>
      </c>
      <c r="AP261" s="12">
        <v>6.4</v>
      </c>
      <c r="AQ261" s="11" t="s">
        <v>70</v>
      </c>
      <c r="AR261" s="5">
        <v>1992</v>
      </c>
      <c r="AS261" s="5" t="s">
        <v>22</v>
      </c>
      <c r="AT261" s="12">
        <v>14.3</v>
      </c>
      <c r="AU261" s="11" t="s">
        <v>73</v>
      </c>
      <c r="AV261" s="5">
        <v>1994</v>
      </c>
      <c r="AW261" s="5" t="s">
        <v>12</v>
      </c>
      <c r="AX261" s="12">
        <v>10.1</v>
      </c>
      <c r="AY261" s="11" t="s">
        <v>86</v>
      </c>
      <c r="AZ261" s="5">
        <v>1974</v>
      </c>
      <c r="BA261" s="5" t="s">
        <v>22</v>
      </c>
      <c r="BB261" s="12">
        <v>5257</v>
      </c>
      <c r="BC261" s="11" t="s">
        <v>89</v>
      </c>
      <c r="BD261" s="5">
        <v>1992</v>
      </c>
      <c r="BE261" s="5" t="s">
        <v>22</v>
      </c>
      <c r="BF261" s="12">
        <v>2034</v>
      </c>
      <c r="BG261" s="11" t="s">
        <v>92</v>
      </c>
      <c r="BH261" s="5">
        <v>1994</v>
      </c>
      <c r="BI261" s="5" t="s">
        <v>12</v>
      </c>
      <c r="BJ261" s="12">
        <v>1195</v>
      </c>
      <c r="BL261" s="9" t="s">
        <v>104</v>
      </c>
      <c r="BM261" s="4">
        <v>1969</v>
      </c>
      <c r="BN261" s="4" t="s">
        <v>11</v>
      </c>
      <c r="BO261" s="10">
        <v>16189</v>
      </c>
      <c r="BP261" s="9" t="s">
        <v>108</v>
      </c>
      <c r="BQ261" s="4">
        <v>1969</v>
      </c>
      <c r="BR261" s="4" t="s">
        <v>11</v>
      </c>
      <c r="BS261" s="10">
        <v>16071</v>
      </c>
      <c r="BT261" s="9" t="s">
        <v>112</v>
      </c>
      <c r="BU261" s="4">
        <v>1969</v>
      </c>
      <c r="BV261" s="4" t="s">
        <v>11</v>
      </c>
      <c r="BW261" s="10">
        <v>16487</v>
      </c>
      <c r="BX261" s="9" t="s">
        <v>116</v>
      </c>
      <c r="BY261" s="4">
        <v>1969</v>
      </c>
      <c r="BZ261" s="4" t="s">
        <v>11</v>
      </c>
      <c r="CA261" s="10">
        <v>16571</v>
      </c>
      <c r="CB261" s="9" t="s">
        <v>119</v>
      </c>
      <c r="CC261" s="4">
        <v>1969</v>
      </c>
      <c r="CD261" s="4" t="s">
        <v>11</v>
      </c>
      <c r="CE261" s="10">
        <v>1322</v>
      </c>
      <c r="CF261" s="9" t="s">
        <v>122</v>
      </c>
      <c r="CG261" s="4">
        <v>1969</v>
      </c>
      <c r="CH261" s="4" t="s">
        <v>11</v>
      </c>
      <c r="CI261" s="10">
        <v>423</v>
      </c>
      <c r="CJ261" s="9" t="s">
        <v>125</v>
      </c>
      <c r="CK261" s="4">
        <v>1969</v>
      </c>
      <c r="CL261" s="4" t="s">
        <v>11</v>
      </c>
      <c r="CM261" s="10">
        <v>347</v>
      </c>
      <c r="CN261" s="9" t="s">
        <v>128</v>
      </c>
      <c r="CO261" s="4">
        <v>1969</v>
      </c>
      <c r="CP261" s="4" t="s">
        <v>11</v>
      </c>
      <c r="CQ261" s="10">
        <v>343</v>
      </c>
      <c r="CR261" s="9" t="s">
        <v>132</v>
      </c>
      <c r="CS261" s="4">
        <v>1969</v>
      </c>
      <c r="CT261" s="4" t="s">
        <v>11</v>
      </c>
      <c r="CU261" s="10">
        <v>2</v>
      </c>
      <c r="CV261" s="9" t="s">
        <v>147</v>
      </c>
      <c r="CW261" s="4">
        <v>1969</v>
      </c>
      <c r="CX261" s="4" t="s">
        <v>11</v>
      </c>
      <c r="CY261" s="10">
        <v>2718</v>
      </c>
    </row>
    <row r="262" spans="1:103" ht="15.75" thickBot="1">
      <c r="A262" s="11" t="s">
        <v>10</v>
      </c>
      <c r="B262" s="5">
        <v>1969</v>
      </c>
      <c r="C262" s="5" t="s">
        <v>12</v>
      </c>
      <c r="D262" s="12">
        <v>80019</v>
      </c>
      <c r="E262" s="9" t="s">
        <v>27</v>
      </c>
      <c r="F262" s="4">
        <v>1969</v>
      </c>
      <c r="G262" s="4" t="s">
        <v>11</v>
      </c>
      <c r="H262" s="10">
        <v>49871</v>
      </c>
      <c r="I262" s="9" t="s">
        <v>31</v>
      </c>
      <c r="J262" s="4">
        <v>1969</v>
      </c>
      <c r="K262" s="4" t="s">
        <v>11</v>
      </c>
      <c r="L262" s="10">
        <v>29652</v>
      </c>
      <c r="M262" s="11" t="s">
        <v>36</v>
      </c>
      <c r="N262" s="5">
        <v>1969</v>
      </c>
      <c r="O262" s="5" t="s">
        <v>12</v>
      </c>
      <c r="P262" s="12">
        <v>3.4</v>
      </c>
      <c r="Q262" s="9" t="s">
        <v>39</v>
      </c>
      <c r="R262" s="4">
        <v>1969</v>
      </c>
      <c r="S262" s="4" t="s">
        <v>11</v>
      </c>
      <c r="T262" s="10">
        <v>2.7</v>
      </c>
      <c r="U262" s="9" t="s">
        <v>42</v>
      </c>
      <c r="V262" s="4">
        <v>1969</v>
      </c>
      <c r="W262" s="4" t="s">
        <v>11</v>
      </c>
      <c r="X262" s="10">
        <v>4.5999999999999996</v>
      </c>
      <c r="AA262" s="9" t="s">
        <v>56</v>
      </c>
      <c r="AB262" s="4">
        <v>1975</v>
      </c>
      <c r="AC262" s="4" t="s">
        <v>11</v>
      </c>
      <c r="AD262" s="10">
        <v>82290</v>
      </c>
      <c r="AE262" s="9" t="s">
        <v>60</v>
      </c>
      <c r="AF262" s="4">
        <v>1993</v>
      </c>
      <c r="AG262" s="4" t="s">
        <v>11</v>
      </c>
      <c r="AH262" s="10">
        <v>14093</v>
      </c>
      <c r="AI262" s="9" t="s">
        <v>64</v>
      </c>
      <c r="AJ262" s="4">
        <v>1994</v>
      </c>
      <c r="AK262" s="4" t="s">
        <v>13</v>
      </c>
      <c r="AL262" s="10">
        <v>11871</v>
      </c>
      <c r="AM262" s="9" t="s">
        <v>67</v>
      </c>
      <c r="AN262" s="4">
        <v>1975</v>
      </c>
      <c r="AO262" s="4" t="s">
        <v>11</v>
      </c>
      <c r="AP262" s="10">
        <v>7.4</v>
      </c>
      <c r="AQ262" s="9" t="s">
        <v>70</v>
      </c>
      <c r="AR262" s="4">
        <v>1993</v>
      </c>
      <c r="AS262" s="4" t="s">
        <v>11</v>
      </c>
      <c r="AT262" s="10">
        <v>14.1</v>
      </c>
      <c r="AU262" s="9" t="s">
        <v>73</v>
      </c>
      <c r="AV262" s="4">
        <v>1994</v>
      </c>
      <c r="AW262" s="4" t="s">
        <v>13</v>
      </c>
      <c r="AX262" s="10">
        <v>9.9</v>
      </c>
      <c r="AY262" s="9" t="s">
        <v>86</v>
      </c>
      <c r="AZ262" s="4">
        <v>1975</v>
      </c>
      <c r="BA262" s="4" t="s">
        <v>11</v>
      </c>
      <c r="BB262" s="10">
        <v>6065</v>
      </c>
      <c r="BC262" s="9" t="s">
        <v>89</v>
      </c>
      <c r="BD262" s="4">
        <v>1993</v>
      </c>
      <c r="BE262" s="4" t="s">
        <v>11</v>
      </c>
      <c r="BF262" s="10">
        <v>1985</v>
      </c>
      <c r="BG262" s="9" t="s">
        <v>92</v>
      </c>
      <c r="BH262" s="4">
        <v>1994</v>
      </c>
      <c r="BI262" s="4" t="s">
        <v>13</v>
      </c>
      <c r="BJ262" s="10">
        <v>1180</v>
      </c>
      <c r="BL262" s="11" t="s">
        <v>104</v>
      </c>
      <c r="BM262" s="5">
        <v>1969</v>
      </c>
      <c r="BN262" s="5" t="s">
        <v>12</v>
      </c>
      <c r="BO262" s="12">
        <v>16388</v>
      </c>
      <c r="BP262" s="11" t="s">
        <v>108</v>
      </c>
      <c r="BQ262" s="5">
        <v>1969</v>
      </c>
      <c r="BR262" s="5" t="s">
        <v>12</v>
      </c>
      <c r="BS262" s="12">
        <v>16148</v>
      </c>
      <c r="BT262" s="11" t="s">
        <v>112</v>
      </c>
      <c r="BU262" s="5">
        <v>1969</v>
      </c>
      <c r="BV262" s="5" t="s">
        <v>12</v>
      </c>
      <c r="BW262" s="12">
        <v>16493</v>
      </c>
      <c r="BX262" s="11" t="s">
        <v>116</v>
      </c>
      <c r="BY262" s="5">
        <v>1969</v>
      </c>
      <c r="BZ262" s="5" t="s">
        <v>12</v>
      </c>
      <c r="CA262" s="12">
        <v>16648</v>
      </c>
      <c r="CB262" s="11" t="s">
        <v>119</v>
      </c>
      <c r="CC262" s="5">
        <v>1969</v>
      </c>
      <c r="CD262" s="5" t="s">
        <v>12</v>
      </c>
      <c r="CE262" s="12">
        <v>1330</v>
      </c>
      <c r="CF262" s="11" t="s">
        <v>122</v>
      </c>
      <c r="CG262" s="5">
        <v>1969</v>
      </c>
      <c r="CH262" s="5" t="s">
        <v>12</v>
      </c>
      <c r="CI262" s="12">
        <v>417</v>
      </c>
      <c r="CJ262" s="11" t="s">
        <v>125</v>
      </c>
      <c r="CK262" s="5">
        <v>1969</v>
      </c>
      <c r="CL262" s="5" t="s">
        <v>12</v>
      </c>
      <c r="CM262" s="12">
        <v>342</v>
      </c>
      <c r="CN262" s="11" t="s">
        <v>128</v>
      </c>
      <c r="CO262" s="5">
        <v>1969</v>
      </c>
      <c r="CP262" s="5" t="s">
        <v>12</v>
      </c>
      <c r="CQ262" s="12">
        <v>311</v>
      </c>
      <c r="CR262" s="11" t="s">
        <v>132</v>
      </c>
      <c r="CS262" s="5">
        <v>1969</v>
      </c>
      <c r="CT262" s="5" t="s">
        <v>12</v>
      </c>
      <c r="CU262" s="12">
        <v>2.1</v>
      </c>
      <c r="CV262" s="11" t="s">
        <v>147</v>
      </c>
      <c r="CW262" s="5">
        <v>1969</v>
      </c>
      <c r="CX262" s="5" t="s">
        <v>12</v>
      </c>
      <c r="CY262" s="12">
        <v>2692</v>
      </c>
    </row>
    <row r="263" spans="1:103" ht="15.75" thickBot="1">
      <c r="A263" s="9" t="s">
        <v>10</v>
      </c>
      <c r="B263" s="4">
        <v>1969</v>
      </c>
      <c r="C263" s="4" t="s">
        <v>13</v>
      </c>
      <c r="D263" s="10">
        <v>80079</v>
      </c>
      <c r="E263" s="11" t="s">
        <v>27</v>
      </c>
      <c r="F263" s="5">
        <v>1969</v>
      </c>
      <c r="G263" s="5" t="s">
        <v>12</v>
      </c>
      <c r="H263" s="12">
        <v>50032</v>
      </c>
      <c r="I263" s="11" t="s">
        <v>31</v>
      </c>
      <c r="J263" s="5">
        <v>1969</v>
      </c>
      <c r="K263" s="5" t="s">
        <v>12</v>
      </c>
      <c r="L263" s="12">
        <v>29987</v>
      </c>
      <c r="M263" s="9" t="s">
        <v>36</v>
      </c>
      <c r="N263" s="4">
        <v>1969</v>
      </c>
      <c r="O263" s="4" t="s">
        <v>13</v>
      </c>
      <c r="P263" s="10">
        <v>3.4</v>
      </c>
      <c r="Q263" s="11" t="s">
        <v>39</v>
      </c>
      <c r="R263" s="5">
        <v>1969</v>
      </c>
      <c r="S263" s="5" t="s">
        <v>12</v>
      </c>
      <c r="T263" s="12">
        <v>2.6</v>
      </c>
      <c r="U263" s="11" t="s">
        <v>42</v>
      </c>
      <c r="V263" s="5">
        <v>1969</v>
      </c>
      <c r="W263" s="5" t="s">
        <v>12</v>
      </c>
      <c r="X263" s="12">
        <v>4.5999999999999996</v>
      </c>
      <c r="AA263" s="11" t="s">
        <v>56</v>
      </c>
      <c r="AB263" s="5">
        <v>1975</v>
      </c>
      <c r="AC263" s="5" t="s">
        <v>12</v>
      </c>
      <c r="AD263" s="12">
        <v>81990</v>
      </c>
      <c r="AE263" s="11" t="s">
        <v>60</v>
      </c>
      <c r="AF263" s="5">
        <v>1993</v>
      </c>
      <c r="AG263" s="5" t="s">
        <v>12</v>
      </c>
      <c r="AH263" s="12">
        <v>14303</v>
      </c>
      <c r="AI263" s="11" t="s">
        <v>64</v>
      </c>
      <c r="AJ263" s="5">
        <v>1994</v>
      </c>
      <c r="AK263" s="5" t="s">
        <v>14</v>
      </c>
      <c r="AL263" s="12">
        <v>11919</v>
      </c>
      <c r="AM263" s="11" t="s">
        <v>67</v>
      </c>
      <c r="AN263" s="5">
        <v>1975</v>
      </c>
      <c r="AO263" s="5" t="s">
        <v>12</v>
      </c>
      <c r="AP263" s="12">
        <v>7.4</v>
      </c>
      <c r="AQ263" s="11" t="s">
        <v>70</v>
      </c>
      <c r="AR263" s="5">
        <v>1993</v>
      </c>
      <c r="AS263" s="5" t="s">
        <v>12</v>
      </c>
      <c r="AT263" s="12">
        <v>13.5</v>
      </c>
      <c r="AU263" s="11" t="s">
        <v>73</v>
      </c>
      <c r="AV263" s="5">
        <v>1994</v>
      </c>
      <c r="AW263" s="5" t="s">
        <v>14</v>
      </c>
      <c r="AX263" s="12">
        <v>10.8</v>
      </c>
      <c r="AY263" s="11" t="s">
        <v>86</v>
      </c>
      <c r="AZ263" s="5">
        <v>1975</v>
      </c>
      <c r="BA263" s="5" t="s">
        <v>12</v>
      </c>
      <c r="BB263" s="12">
        <v>6057</v>
      </c>
      <c r="BC263" s="11" t="s">
        <v>89</v>
      </c>
      <c r="BD263" s="5">
        <v>1993</v>
      </c>
      <c r="BE263" s="5" t="s">
        <v>12</v>
      </c>
      <c r="BF263" s="12">
        <v>1929</v>
      </c>
      <c r="BG263" s="11" t="s">
        <v>92</v>
      </c>
      <c r="BH263" s="5">
        <v>1994</v>
      </c>
      <c r="BI263" s="5" t="s">
        <v>14</v>
      </c>
      <c r="BJ263" s="12">
        <v>1292</v>
      </c>
      <c r="BL263" s="9" t="s">
        <v>104</v>
      </c>
      <c r="BM263" s="4">
        <v>1969</v>
      </c>
      <c r="BN263" s="4" t="s">
        <v>13</v>
      </c>
      <c r="BO263" s="10">
        <v>16531</v>
      </c>
      <c r="BP263" s="9" t="s">
        <v>108</v>
      </c>
      <c r="BQ263" s="4">
        <v>1969</v>
      </c>
      <c r="BR263" s="4" t="s">
        <v>13</v>
      </c>
      <c r="BS263" s="10">
        <v>16124</v>
      </c>
      <c r="BT263" s="9" t="s">
        <v>112</v>
      </c>
      <c r="BU263" s="4">
        <v>1969</v>
      </c>
      <c r="BV263" s="4" t="s">
        <v>13</v>
      </c>
      <c r="BW263" s="10">
        <v>16449</v>
      </c>
      <c r="BX263" s="9" t="s">
        <v>116</v>
      </c>
      <c r="BY263" s="4">
        <v>1969</v>
      </c>
      <c r="BZ263" s="4" t="s">
        <v>13</v>
      </c>
      <c r="CA263" s="10">
        <v>16628</v>
      </c>
      <c r="CB263" s="9" t="s">
        <v>119</v>
      </c>
      <c r="CC263" s="4">
        <v>1969</v>
      </c>
      <c r="CD263" s="4" t="s">
        <v>13</v>
      </c>
      <c r="CE263" s="10">
        <v>1366</v>
      </c>
      <c r="CF263" s="9" t="s">
        <v>122</v>
      </c>
      <c r="CG263" s="4">
        <v>1969</v>
      </c>
      <c r="CH263" s="4" t="s">
        <v>13</v>
      </c>
      <c r="CI263" s="10">
        <v>429</v>
      </c>
      <c r="CJ263" s="9" t="s">
        <v>125</v>
      </c>
      <c r="CK263" s="4">
        <v>1969</v>
      </c>
      <c r="CL263" s="4" t="s">
        <v>13</v>
      </c>
      <c r="CM263" s="10">
        <v>334</v>
      </c>
      <c r="CN263" s="9" t="s">
        <v>128</v>
      </c>
      <c r="CO263" s="4">
        <v>1969</v>
      </c>
      <c r="CP263" s="4" t="s">
        <v>13</v>
      </c>
      <c r="CQ263" s="10">
        <v>305</v>
      </c>
      <c r="CR263" s="9" t="s">
        <v>132</v>
      </c>
      <c r="CS263" s="4">
        <v>1969</v>
      </c>
      <c r="CT263" s="4" t="s">
        <v>13</v>
      </c>
      <c r="CU263" s="10">
        <v>1.9</v>
      </c>
      <c r="CV263" s="9" t="s">
        <v>147</v>
      </c>
      <c r="CW263" s="4">
        <v>1969</v>
      </c>
      <c r="CX263" s="4" t="s">
        <v>13</v>
      </c>
      <c r="CY263" s="10">
        <v>2712</v>
      </c>
    </row>
    <row r="264" spans="1:103" ht="15.75" thickBot="1">
      <c r="A264" s="11" t="s">
        <v>10</v>
      </c>
      <c r="B264" s="5">
        <v>1969</v>
      </c>
      <c r="C264" s="5" t="s">
        <v>14</v>
      </c>
      <c r="D264" s="12">
        <v>80281</v>
      </c>
      <c r="E264" s="9" t="s">
        <v>27</v>
      </c>
      <c r="F264" s="4">
        <v>1969</v>
      </c>
      <c r="G264" s="4" t="s">
        <v>13</v>
      </c>
      <c r="H264" s="10">
        <v>50020</v>
      </c>
      <c r="I264" s="9" t="s">
        <v>31</v>
      </c>
      <c r="J264" s="4">
        <v>1969</v>
      </c>
      <c r="K264" s="4" t="s">
        <v>13</v>
      </c>
      <c r="L264" s="10">
        <v>30059</v>
      </c>
      <c r="M264" s="11" t="s">
        <v>36</v>
      </c>
      <c r="N264" s="5">
        <v>1969</v>
      </c>
      <c r="O264" s="5" t="s">
        <v>14</v>
      </c>
      <c r="P264" s="12">
        <v>3.4</v>
      </c>
      <c r="Q264" s="9" t="s">
        <v>39</v>
      </c>
      <c r="R264" s="4">
        <v>1969</v>
      </c>
      <c r="S264" s="4" t="s">
        <v>13</v>
      </c>
      <c r="T264" s="10">
        <v>2.7</v>
      </c>
      <c r="U264" s="9" t="s">
        <v>42</v>
      </c>
      <c r="V264" s="4">
        <v>1969</v>
      </c>
      <c r="W264" s="4" t="s">
        <v>13</v>
      </c>
      <c r="X264" s="10">
        <v>4.5999999999999996</v>
      </c>
      <c r="AA264" s="9" t="s">
        <v>56</v>
      </c>
      <c r="AB264" s="4">
        <v>1975</v>
      </c>
      <c r="AC264" s="4" t="s">
        <v>13</v>
      </c>
      <c r="AD264" s="10">
        <v>82338</v>
      </c>
      <c r="AE264" s="9" t="s">
        <v>60</v>
      </c>
      <c r="AF264" s="4">
        <v>1993</v>
      </c>
      <c r="AG264" s="4" t="s">
        <v>13</v>
      </c>
      <c r="AH264" s="10">
        <v>14134</v>
      </c>
      <c r="AI264" s="9" t="s">
        <v>64</v>
      </c>
      <c r="AJ264" s="4">
        <v>1994</v>
      </c>
      <c r="AK264" s="4" t="s">
        <v>15</v>
      </c>
      <c r="AL264" s="10">
        <v>12007</v>
      </c>
      <c r="AM264" s="9" t="s">
        <v>67</v>
      </c>
      <c r="AN264" s="4">
        <v>1975</v>
      </c>
      <c r="AO264" s="4" t="s">
        <v>13</v>
      </c>
      <c r="AP264" s="10">
        <v>7.8</v>
      </c>
      <c r="AQ264" s="9" t="s">
        <v>70</v>
      </c>
      <c r="AR264" s="4">
        <v>1993</v>
      </c>
      <c r="AS264" s="4" t="s">
        <v>13</v>
      </c>
      <c r="AT264" s="10">
        <v>13.7</v>
      </c>
      <c r="AU264" s="9" t="s">
        <v>73</v>
      </c>
      <c r="AV264" s="4">
        <v>1994</v>
      </c>
      <c r="AW264" s="4" t="s">
        <v>15</v>
      </c>
      <c r="AX264" s="10">
        <v>9.6</v>
      </c>
      <c r="AY264" s="9" t="s">
        <v>86</v>
      </c>
      <c r="AZ264" s="4">
        <v>1975</v>
      </c>
      <c r="BA264" s="4" t="s">
        <v>13</v>
      </c>
      <c r="BB264" s="10">
        <v>6418</v>
      </c>
      <c r="BC264" s="9" t="s">
        <v>89</v>
      </c>
      <c r="BD264" s="4">
        <v>1993</v>
      </c>
      <c r="BE264" s="4" t="s">
        <v>13</v>
      </c>
      <c r="BF264" s="10">
        <v>1934</v>
      </c>
      <c r="BG264" s="9" t="s">
        <v>92</v>
      </c>
      <c r="BH264" s="4">
        <v>1994</v>
      </c>
      <c r="BI264" s="4" t="s">
        <v>15</v>
      </c>
      <c r="BJ264" s="10">
        <v>1158</v>
      </c>
      <c r="BL264" s="11" t="s">
        <v>104</v>
      </c>
      <c r="BM264" s="5">
        <v>1969</v>
      </c>
      <c r="BN264" s="5" t="s">
        <v>14</v>
      </c>
      <c r="BO264" s="12">
        <v>16656</v>
      </c>
      <c r="BP264" s="11" t="s">
        <v>108</v>
      </c>
      <c r="BQ264" s="5">
        <v>1969</v>
      </c>
      <c r="BR264" s="5" t="s">
        <v>14</v>
      </c>
      <c r="BS264" s="12">
        <v>16226</v>
      </c>
      <c r="BT264" s="11" t="s">
        <v>112</v>
      </c>
      <c r="BU264" s="5">
        <v>1969</v>
      </c>
      <c r="BV264" s="5" t="s">
        <v>14</v>
      </c>
      <c r="BW264" s="12">
        <v>16350</v>
      </c>
      <c r="BX264" s="11" t="s">
        <v>116</v>
      </c>
      <c r="BY264" s="5">
        <v>1969</v>
      </c>
      <c r="BZ264" s="5" t="s">
        <v>14</v>
      </c>
      <c r="CA264" s="12">
        <v>16612</v>
      </c>
      <c r="CB264" s="11" t="s">
        <v>119</v>
      </c>
      <c r="CC264" s="5">
        <v>1969</v>
      </c>
      <c r="CD264" s="5" t="s">
        <v>14</v>
      </c>
      <c r="CE264" s="12">
        <v>1370</v>
      </c>
      <c r="CF264" s="11" t="s">
        <v>122</v>
      </c>
      <c r="CG264" s="5">
        <v>1969</v>
      </c>
      <c r="CH264" s="5" t="s">
        <v>14</v>
      </c>
      <c r="CI264" s="12">
        <v>434</v>
      </c>
      <c r="CJ264" s="11" t="s">
        <v>125</v>
      </c>
      <c r="CK264" s="5">
        <v>1969</v>
      </c>
      <c r="CL264" s="5" t="s">
        <v>14</v>
      </c>
      <c r="CM264" s="12">
        <v>350</v>
      </c>
      <c r="CN264" s="11" t="s">
        <v>128</v>
      </c>
      <c r="CO264" s="5">
        <v>1969</v>
      </c>
      <c r="CP264" s="5" t="s">
        <v>14</v>
      </c>
      <c r="CQ264" s="12">
        <v>312</v>
      </c>
      <c r="CR264" s="11" t="s">
        <v>132</v>
      </c>
      <c r="CS264" s="5">
        <v>1969</v>
      </c>
      <c r="CT264" s="5" t="s">
        <v>14</v>
      </c>
      <c r="CU264" s="12">
        <v>1.9</v>
      </c>
      <c r="CV264" s="11" t="s">
        <v>147</v>
      </c>
      <c r="CW264" s="5">
        <v>1969</v>
      </c>
      <c r="CX264" s="5" t="s">
        <v>14</v>
      </c>
      <c r="CY264" s="12">
        <v>2758</v>
      </c>
    </row>
    <row r="265" spans="1:103" ht="15.75" thickBot="1">
      <c r="A265" s="9" t="s">
        <v>10</v>
      </c>
      <c r="B265" s="4">
        <v>1969</v>
      </c>
      <c r="C265" s="4" t="s">
        <v>15</v>
      </c>
      <c r="D265" s="10">
        <v>80125</v>
      </c>
      <c r="E265" s="11" t="s">
        <v>27</v>
      </c>
      <c r="F265" s="5">
        <v>1969</v>
      </c>
      <c r="G265" s="5" t="s">
        <v>14</v>
      </c>
      <c r="H265" s="12">
        <v>50015</v>
      </c>
      <c r="I265" s="11" t="s">
        <v>31</v>
      </c>
      <c r="J265" s="5">
        <v>1969</v>
      </c>
      <c r="K265" s="5" t="s">
        <v>14</v>
      </c>
      <c r="L265" s="12">
        <v>30266</v>
      </c>
      <c r="M265" s="9" t="s">
        <v>36</v>
      </c>
      <c r="N265" s="4">
        <v>1969</v>
      </c>
      <c r="O265" s="4" t="s">
        <v>15</v>
      </c>
      <c r="P265" s="10">
        <v>3.4</v>
      </c>
      <c r="Q265" s="11" t="s">
        <v>39</v>
      </c>
      <c r="R265" s="5">
        <v>1969</v>
      </c>
      <c r="S265" s="5" t="s">
        <v>14</v>
      </c>
      <c r="T265" s="12">
        <v>2.6</v>
      </c>
      <c r="U265" s="11" t="s">
        <v>42</v>
      </c>
      <c r="V265" s="5">
        <v>1969</v>
      </c>
      <c r="W265" s="5" t="s">
        <v>14</v>
      </c>
      <c r="X265" s="12">
        <v>4.7</v>
      </c>
      <c r="AA265" s="11" t="s">
        <v>56</v>
      </c>
      <c r="AB265" s="5">
        <v>1975</v>
      </c>
      <c r="AC265" s="5" t="s">
        <v>14</v>
      </c>
      <c r="AD265" s="12">
        <v>82543</v>
      </c>
      <c r="AE265" s="11" t="s">
        <v>60</v>
      </c>
      <c r="AF265" s="5">
        <v>1993</v>
      </c>
      <c r="AG265" s="5" t="s">
        <v>14</v>
      </c>
      <c r="AH265" s="12">
        <v>14128</v>
      </c>
      <c r="AI265" s="11" t="s">
        <v>64</v>
      </c>
      <c r="AJ265" s="5">
        <v>1994</v>
      </c>
      <c r="AK265" s="5" t="s">
        <v>16</v>
      </c>
      <c r="AL265" s="12">
        <v>11923</v>
      </c>
      <c r="AM265" s="11" t="s">
        <v>67</v>
      </c>
      <c r="AN265" s="5">
        <v>1975</v>
      </c>
      <c r="AO265" s="5" t="s">
        <v>14</v>
      </c>
      <c r="AP265" s="12">
        <v>8</v>
      </c>
      <c r="AQ265" s="11" t="s">
        <v>70</v>
      </c>
      <c r="AR265" s="5">
        <v>1993</v>
      </c>
      <c r="AS265" s="5" t="s">
        <v>14</v>
      </c>
      <c r="AT265" s="12">
        <v>14</v>
      </c>
      <c r="AU265" s="11" t="s">
        <v>73</v>
      </c>
      <c r="AV265" s="5">
        <v>1994</v>
      </c>
      <c r="AW265" s="5" t="s">
        <v>16</v>
      </c>
      <c r="AX265" s="12">
        <v>10.3</v>
      </c>
      <c r="AY265" s="11" t="s">
        <v>86</v>
      </c>
      <c r="AZ265" s="5">
        <v>1975</v>
      </c>
      <c r="BA265" s="5" t="s">
        <v>14</v>
      </c>
      <c r="BB265" s="12">
        <v>6632</v>
      </c>
      <c r="BC265" s="11" t="s">
        <v>89</v>
      </c>
      <c r="BD265" s="5">
        <v>1993</v>
      </c>
      <c r="BE265" s="5" t="s">
        <v>14</v>
      </c>
      <c r="BF265" s="12">
        <v>1977</v>
      </c>
      <c r="BG265" s="11" t="s">
        <v>92</v>
      </c>
      <c r="BH265" s="5">
        <v>1994</v>
      </c>
      <c r="BI265" s="5" t="s">
        <v>16</v>
      </c>
      <c r="BJ265" s="12">
        <v>1228</v>
      </c>
      <c r="BL265" s="9" t="s">
        <v>104</v>
      </c>
      <c r="BM265" s="4">
        <v>1969</v>
      </c>
      <c r="BN265" s="4" t="s">
        <v>15</v>
      </c>
      <c r="BO265" s="10">
        <v>16424</v>
      </c>
      <c r="BP265" s="9" t="s">
        <v>108</v>
      </c>
      <c r="BQ265" s="4">
        <v>1969</v>
      </c>
      <c r="BR265" s="4" t="s">
        <v>15</v>
      </c>
      <c r="BS265" s="10">
        <v>16236</v>
      </c>
      <c r="BT265" s="9" t="s">
        <v>112</v>
      </c>
      <c r="BU265" s="4">
        <v>1969</v>
      </c>
      <c r="BV265" s="4" t="s">
        <v>15</v>
      </c>
      <c r="BW265" s="10">
        <v>16423</v>
      </c>
      <c r="BX265" s="9" t="s">
        <v>116</v>
      </c>
      <c r="BY265" s="4">
        <v>1969</v>
      </c>
      <c r="BZ265" s="4" t="s">
        <v>15</v>
      </c>
      <c r="CA265" s="10">
        <v>16665</v>
      </c>
      <c r="CB265" s="9" t="s">
        <v>119</v>
      </c>
      <c r="CC265" s="4">
        <v>1969</v>
      </c>
      <c r="CD265" s="4" t="s">
        <v>15</v>
      </c>
      <c r="CE265" s="10">
        <v>1357</v>
      </c>
      <c r="CF265" s="9" t="s">
        <v>122</v>
      </c>
      <c r="CG265" s="4">
        <v>1969</v>
      </c>
      <c r="CH265" s="4" t="s">
        <v>15</v>
      </c>
      <c r="CI265" s="10">
        <v>419</v>
      </c>
      <c r="CJ265" s="9" t="s">
        <v>125</v>
      </c>
      <c r="CK265" s="4">
        <v>1969</v>
      </c>
      <c r="CL265" s="4" t="s">
        <v>15</v>
      </c>
      <c r="CM265" s="10">
        <v>379</v>
      </c>
      <c r="CN265" s="9" t="s">
        <v>128</v>
      </c>
      <c r="CO265" s="4">
        <v>1969</v>
      </c>
      <c r="CP265" s="4" t="s">
        <v>15</v>
      </c>
      <c r="CQ265" s="10">
        <v>315</v>
      </c>
      <c r="CR265" s="9" t="s">
        <v>132</v>
      </c>
      <c r="CS265" s="4">
        <v>1969</v>
      </c>
      <c r="CT265" s="4" t="s">
        <v>15</v>
      </c>
      <c r="CU265" s="10">
        <v>1.7</v>
      </c>
      <c r="CV265" s="9" t="s">
        <v>147</v>
      </c>
      <c r="CW265" s="4">
        <v>1969</v>
      </c>
      <c r="CX265" s="4" t="s">
        <v>15</v>
      </c>
      <c r="CY265" s="10">
        <v>2713</v>
      </c>
    </row>
    <row r="266" spans="1:103" ht="15.75" thickBot="1">
      <c r="A266" s="11" t="s">
        <v>10</v>
      </c>
      <c r="B266" s="5">
        <v>1969</v>
      </c>
      <c r="C266" s="5" t="s">
        <v>16</v>
      </c>
      <c r="D266" s="12">
        <v>80696</v>
      </c>
      <c r="E266" s="9" t="s">
        <v>27</v>
      </c>
      <c r="F266" s="4">
        <v>1969</v>
      </c>
      <c r="G266" s="4" t="s">
        <v>15</v>
      </c>
      <c r="H266" s="10">
        <v>49919</v>
      </c>
      <c r="I266" s="9" t="s">
        <v>31</v>
      </c>
      <c r="J266" s="4">
        <v>1969</v>
      </c>
      <c r="K266" s="4" t="s">
        <v>15</v>
      </c>
      <c r="L266" s="10">
        <v>30206</v>
      </c>
      <c r="M266" s="11" t="s">
        <v>36</v>
      </c>
      <c r="N266" s="5">
        <v>1969</v>
      </c>
      <c r="O266" s="5" t="s">
        <v>16</v>
      </c>
      <c r="P266" s="12">
        <v>3.5</v>
      </c>
      <c r="Q266" s="9" t="s">
        <v>39</v>
      </c>
      <c r="R266" s="4">
        <v>1969</v>
      </c>
      <c r="S266" s="4" t="s">
        <v>15</v>
      </c>
      <c r="T266" s="10">
        <v>2.6</v>
      </c>
      <c r="U266" s="9" t="s">
        <v>42</v>
      </c>
      <c r="V266" s="4">
        <v>1969</v>
      </c>
      <c r="W266" s="4" t="s">
        <v>15</v>
      </c>
      <c r="X266" s="10">
        <v>4.5999999999999996</v>
      </c>
      <c r="AA266" s="9" t="s">
        <v>56</v>
      </c>
      <c r="AB266" s="4">
        <v>1975</v>
      </c>
      <c r="AC266" s="4" t="s">
        <v>15</v>
      </c>
      <c r="AD266" s="10">
        <v>82992</v>
      </c>
      <c r="AE266" s="9" t="s">
        <v>60</v>
      </c>
      <c r="AF266" s="4">
        <v>1993</v>
      </c>
      <c r="AG266" s="4" t="s">
        <v>15</v>
      </c>
      <c r="AH266" s="10">
        <v>14249</v>
      </c>
      <c r="AI266" s="9" t="s">
        <v>64</v>
      </c>
      <c r="AJ266" s="4">
        <v>1994</v>
      </c>
      <c r="AK266" s="4" t="s">
        <v>17</v>
      </c>
      <c r="AL266" s="10">
        <v>11966</v>
      </c>
      <c r="AM266" s="9" t="s">
        <v>67</v>
      </c>
      <c r="AN266" s="4">
        <v>1975</v>
      </c>
      <c r="AO266" s="4" t="s">
        <v>15</v>
      </c>
      <c r="AP266" s="10">
        <v>8.4</v>
      </c>
      <c r="AQ266" s="9" t="s">
        <v>70</v>
      </c>
      <c r="AR266" s="4">
        <v>1993</v>
      </c>
      <c r="AS266" s="4" t="s">
        <v>15</v>
      </c>
      <c r="AT266" s="10">
        <v>13.1</v>
      </c>
      <c r="AU266" s="9" t="s">
        <v>73</v>
      </c>
      <c r="AV266" s="4">
        <v>1994</v>
      </c>
      <c r="AW266" s="4" t="s">
        <v>17</v>
      </c>
      <c r="AX266" s="10">
        <v>10.1</v>
      </c>
      <c r="AY266" s="9" t="s">
        <v>86</v>
      </c>
      <c r="AZ266" s="4">
        <v>1975</v>
      </c>
      <c r="BA266" s="4" t="s">
        <v>15</v>
      </c>
      <c r="BB266" s="10">
        <v>6931</v>
      </c>
      <c r="BC266" s="9" t="s">
        <v>89</v>
      </c>
      <c r="BD266" s="4">
        <v>1993</v>
      </c>
      <c r="BE266" s="4" t="s">
        <v>15</v>
      </c>
      <c r="BF266" s="10">
        <v>1872</v>
      </c>
      <c r="BG266" s="9" t="s">
        <v>92</v>
      </c>
      <c r="BH266" s="4">
        <v>1994</v>
      </c>
      <c r="BI266" s="4" t="s">
        <v>17</v>
      </c>
      <c r="BJ266" s="10">
        <v>1207</v>
      </c>
      <c r="BL266" s="11" t="s">
        <v>104</v>
      </c>
      <c r="BM266" s="5">
        <v>1969</v>
      </c>
      <c r="BN266" s="5" t="s">
        <v>16</v>
      </c>
      <c r="BO266" s="12">
        <v>16947</v>
      </c>
      <c r="BP266" s="11" t="s">
        <v>108</v>
      </c>
      <c r="BQ266" s="5">
        <v>1969</v>
      </c>
      <c r="BR266" s="5" t="s">
        <v>16</v>
      </c>
      <c r="BS266" s="12">
        <v>16387</v>
      </c>
      <c r="BT266" s="11" t="s">
        <v>112</v>
      </c>
      <c r="BU266" s="5">
        <v>1969</v>
      </c>
      <c r="BV266" s="5" t="s">
        <v>16</v>
      </c>
      <c r="BW266" s="12">
        <v>16424</v>
      </c>
      <c r="BX266" s="11" t="s">
        <v>116</v>
      </c>
      <c r="BY266" s="5">
        <v>1969</v>
      </c>
      <c r="BZ266" s="5" t="s">
        <v>16</v>
      </c>
      <c r="CA266" s="12">
        <v>16638</v>
      </c>
      <c r="CB266" s="11" t="s">
        <v>119</v>
      </c>
      <c r="CC266" s="5">
        <v>1969</v>
      </c>
      <c r="CD266" s="5" t="s">
        <v>16</v>
      </c>
      <c r="CE266" s="12">
        <v>1412</v>
      </c>
      <c r="CF266" s="11" t="s">
        <v>122</v>
      </c>
      <c r="CG266" s="5">
        <v>1969</v>
      </c>
      <c r="CH266" s="5" t="s">
        <v>16</v>
      </c>
      <c r="CI266" s="12">
        <v>481</v>
      </c>
      <c r="CJ266" s="11" t="s">
        <v>125</v>
      </c>
      <c r="CK266" s="5">
        <v>1969</v>
      </c>
      <c r="CL266" s="5" t="s">
        <v>16</v>
      </c>
      <c r="CM266" s="12">
        <v>368</v>
      </c>
      <c r="CN266" s="11" t="s">
        <v>128</v>
      </c>
      <c r="CO266" s="5">
        <v>1969</v>
      </c>
      <c r="CP266" s="5" t="s">
        <v>16</v>
      </c>
      <c r="CQ266" s="12">
        <v>301</v>
      </c>
      <c r="CR266" s="11" t="s">
        <v>132</v>
      </c>
      <c r="CS266" s="5">
        <v>1969</v>
      </c>
      <c r="CT266" s="5" t="s">
        <v>16</v>
      </c>
      <c r="CU266" s="12">
        <v>1.9</v>
      </c>
      <c r="CV266" s="11" t="s">
        <v>147</v>
      </c>
      <c r="CW266" s="5">
        <v>1969</v>
      </c>
      <c r="CX266" s="5" t="s">
        <v>16</v>
      </c>
      <c r="CY266" s="12">
        <v>2816</v>
      </c>
    </row>
    <row r="267" spans="1:103" ht="15.75" thickBot="1">
      <c r="A267" s="9" t="s">
        <v>10</v>
      </c>
      <c r="B267" s="4">
        <v>1969</v>
      </c>
      <c r="C267" s="4" t="s">
        <v>17</v>
      </c>
      <c r="D267" s="10">
        <v>80827</v>
      </c>
      <c r="E267" s="11" t="s">
        <v>27</v>
      </c>
      <c r="F267" s="5">
        <v>1969</v>
      </c>
      <c r="G267" s="5" t="s">
        <v>16</v>
      </c>
      <c r="H267" s="12">
        <v>50096</v>
      </c>
      <c r="I267" s="11" t="s">
        <v>31</v>
      </c>
      <c r="J267" s="5">
        <v>1969</v>
      </c>
      <c r="K267" s="5" t="s">
        <v>16</v>
      </c>
      <c r="L267" s="12">
        <v>30600</v>
      </c>
      <c r="M267" s="9" t="s">
        <v>36</v>
      </c>
      <c r="N267" s="4">
        <v>1969</v>
      </c>
      <c r="O267" s="4" t="s">
        <v>17</v>
      </c>
      <c r="P267" s="10">
        <v>3.5</v>
      </c>
      <c r="Q267" s="11" t="s">
        <v>39</v>
      </c>
      <c r="R267" s="5">
        <v>1969</v>
      </c>
      <c r="S267" s="5" t="s">
        <v>16</v>
      </c>
      <c r="T267" s="12">
        <v>2.7</v>
      </c>
      <c r="U267" s="11" t="s">
        <v>42</v>
      </c>
      <c r="V267" s="5">
        <v>1969</v>
      </c>
      <c r="W267" s="5" t="s">
        <v>16</v>
      </c>
      <c r="X267" s="12">
        <v>4.8</v>
      </c>
      <c r="AA267" s="11" t="s">
        <v>56</v>
      </c>
      <c r="AB267" s="5">
        <v>1975</v>
      </c>
      <c r="AC267" s="5" t="s">
        <v>16</v>
      </c>
      <c r="AD267" s="12">
        <v>82756</v>
      </c>
      <c r="AE267" s="11" t="s">
        <v>60</v>
      </c>
      <c r="AF267" s="5">
        <v>1993</v>
      </c>
      <c r="AG267" s="5" t="s">
        <v>16</v>
      </c>
      <c r="AH267" s="12">
        <v>14205</v>
      </c>
      <c r="AI267" s="11" t="s">
        <v>64</v>
      </c>
      <c r="AJ267" s="5">
        <v>1994</v>
      </c>
      <c r="AK267" s="5" t="s">
        <v>18</v>
      </c>
      <c r="AL267" s="12">
        <v>11944</v>
      </c>
      <c r="AM267" s="11" t="s">
        <v>67</v>
      </c>
      <c r="AN267" s="5">
        <v>1975</v>
      </c>
      <c r="AO267" s="5" t="s">
        <v>16</v>
      </c>
      <c r="AP267" s="12">
        <v>8.1</v>
      </c>
      <c r="AQ267" s="11" t="s">
        <v>70</v>
      </c>
      <c r="AR267" s="5">
        <v>1993</v>
      </c>
      <c r="AS267" s="5" t="s">
        <v>16</v>
      </c>
      <c r="AT267" s="12">
        <v>13.4</v>
      </c>
      <c r="AU267" s="11" t="s">
        <v>73</v>
      </c>
      <c r="AV267" s="5">
        <v>1994</v>
      </c>
      <c r="AW267" s="5" t="s">
        <v>18</v>
      </c>
      <c r="AX267" s="12">
        <v>9.8000000000000007</v>
      </c>
      <c r="AY267" s="11" t="s">
        <v>86</v>
      </c>
      <c r="AZ267" s="5">
        <v>1975</v>
      </c>
      <c r="BA267" s="5" t="s">
        <v>16</v>
      </c>
      <c r="BB267" s="12">
        <v>6708</v>
      </c>
      <c r="BC267" s="11" t="s">
        <v>89</v>
      </c>
      <c r="BD267" s="5">
        <v>1993</v>
      </c>
      <c r="BE267" s="5" t="s">
        <v>16</v>
      </c>
      <c r="BF267" s="12">
        <v>1897</v>
      </c>
      <c r="BG267" s="11" t="s">
        <v>92</v>
      </c>
      <c r="BH267" s="5">
        <v>1994</v>
      </c>
      <c r="BI267" s="5" t="s">
        <v>18</v>
      </c>
      <c r="BJ267" s="12">
        <v>1169</v>
      </c>
      <c r="BL267" s="9" t="s">
        <v>104</v>
      </c>
      <c r="BM267" s="4">
        <v>1969</v>
      </c>
      <c r="BN267" s="4" t="s">
        <v>17</v>
      </c>
      <c r="BO267" s="10">
        <v>16949</v>
      </c>
      <c r="BP267" s="9" t="s">
        <v>108</v>
      </c>
      <c r="BQ267" s="4">
        <v>1969</v>
      </c>
      <c r="BR267" s="4" t="s">
        <v>17</v>
      </c>
      <c r="BS267" s="10">
        <v>16369</v>
      </c>
      <c r="BT267" s="9" t="s">
        <v>112</v>
      </c>
      <c r="BU267" s="4">
        <v>1969</v>
      </c>
      <c r="BV267" s="4" t="s">
        <v>17</v>
      </c>
      <c r="BW267" s="10">
        <v>16447</v>
      </c>
      <c r="BX267" s="9" t="s">
        <v>116</v>
      </c>
      <c r="BY267" s="4">
        <v>1969</v>
      </c>
      <c r="BZ267" s="4" t="s">
        <v>17</v>
      </c>
      <c r="CA267" s="10">
        <v>16690</v>
      </c>
      <c r="CB267" s="9" t="s">
        <v>119</v>
      </c>
      <c r="CC267" s="4">
        <v>1969</v>
      </c>
      <c r="CD267" s="4" t="s">
        <v>17</v>
      </c>
      <c r="CE267" s="10">
        <v>1468</v>
      </c>
      <c r="CF267" s="9" t="s">
        <v>122</v>
      </c>
      <c r="CG267" s="4">
        <v>1969</v>
      </c>
      <c r="CH267" s="4" t="s">
        <v>17</v>
      </c>
      <c r="CI267" s="10">
        <v>452</v>
      </c>
      <c r="CJ267" s="9" t="s">
        <v>125</v>
      </c>
      <c r="CK267" s="4">
        <v>1969</v>
      </c>
      <c r="CL267" s="4" t="s">
        <v>17</v>
      </c>
      <c r="CM267" s="10">
        <v>363</v>
      </c>
      <c r="CN267" s="9" t="s">
        <v>128</v>
      </c>
      <c r="CO267" s="4">
        <v>1969</v>
      </c>
      <c r="CP267" s="4" t="s">
        <v>17</v>
      </c>
      <c r="CQ267" s="10">
        <v>310</v>
      </c>
      <c r="CR267" s="9" t="s">
        <v>132</v>
      </c>
      <c r="CS267" s="4">
        <v>1969</v>
      </c>
      <c r="CT267" s="4" t="s">
        <v>17</v>
      </c>
      <c r="CU267" s="10">
        <v>2</v>
      </c>
      <c r="CV267" s="9" t="s">
        <v>147</v>
      </c>
      <c r="CW267" s="4">
        <v>1969</v>
      </c>
      <c r="CX267" s="4" t="s">
        <v>17</v>
      </c>
      <c r="CY267" s="10">
        <v>2868</v>
      </c>
    </row>
    <row r="268" spans="1:103" ht="15.75" thickBot="1">
      <c r="A268" s="11" t="s">
        <v>10</v>
      </c>
      <c r="B268" s="5">
        <v>1969</v>
      </c>
      <c r="C268" s="5" t="s">
        <v>18</v>
      </c>
      <c r="D268" s="12">
        <v>81106</v>
      </c>
      <c r="E268" s="9" t="s">
        <v>27</v>
      </c>
      <c r="F268" s="4">
        <v>1969</v>
      </c>
      <c r="G268" s="4" t="s">
        <v>17</v>
      </c>
      <c r="H268" s="10">
        <v>50186</v>
      </c>
      <c r="I268" s="9" t="s">
        <v>31</v>
      </c>
      <c r="J268" s="4">
        <v>1969</v>
      </c>
      <c r="K268" s="4" t="s">
        <v>17</v>
      </c>
      <c r="L268" s="10">
        <v>30641</v>
      </c>
      <c r="M268" s="11" t="s">
        <v>36</v>
      </c>
      <c r="N268" s="5">
        <v>1969</v>
      </c>
      <c r="O268" s="5" t="s">
        <v>18</v>
      </c>
      <c r="P268" s="12">
        <v>3.5</v>
      </c>
      <c r="Q268" s="9" t="s">
        <v>39</v>
      </c>
      <c r="R268" s="4">
        <v>1969</v>
      </c>
      <c r="S268" s="4" t="s">
        <v>17</v>
      </c>
      <c r="T268" s="10">
        <v>2.9</v>
      </c>
      <c r="U268" s="9" t="s">
        <v>42</v>
      </c>
      <c r="V268" s="4">
        <v>1969</v>
      </c>
      <c r="W268" s="4" t="s">
        <v>17</v>
      </c>
      <c r="X268" s="10">
        <v>4.5999999999999996</v>
      </c>
      <c r="AA268" s="9" t="s">
        <v>56</v>
      </c>
      <c r="AB268" s="4">
        <v>1975</v>
      </c>
      <c r="AC268" s="4" t="s">
        <v>17</v>
      </c>
      <c r="AD268" s="10">
        <v>83129</v>
      </c>
      <c r="AE268" s="9" t="s">
        <v>60</v>
      </c>
      <c r="AF268" s="4">
        <v>1993</v>
      </c>
      <c r="AG268" s="4" t="s">
        <v>17</v>
      </c>
      <c r="AH268" s="10">
        <v>14233</v>
      </c>
      <c r="AI268" s="9" t="s">
        <v>64</v>
      </c>
      <c r="AJ268" s="4">
        <v>1994</v>
      </c>
      <c r="AK268" s="4" t="s">
        <v>19</v>
      </c>
      <c r="AL268" s="10">
        <v>11998</v>
      </c>
      <c r="AM268" s="9" t="s">
        <v>67</v>
      </c>
      <c r="AN268" s="4">
        <v>1975</v>
      </c>
      <c r="AO268" s="4" t="s">
        <v>17</v>
      </c>
      <c r="AP268" s="10">
        <v>8</v>
      </c>
      <c r="AQ268" s="9" t="s">
        <v>70</v>
      </c>
      <c r="AR268" s="4">
        <v>1993</v>
      </c>
      <c r="AS268" s="4" t="s">
        <v>17</v>
      </c>
      <c r="AT268" s="10">
        <v>12.7</v>
      </c>
      <c r="AU268" s="9" t="s">
        <v>73</v>
      </c>
      <c r="AV268" s="4">
        <v>1994</v>
      </c>
      <c r="AW268" s="4" t="s">
        <v>19</v>
      </c>
      <c r="AX268" s="10">
        <v>10.1</v>
      </c>
      <c r="AY268" s="9" t="s">
        <v>86</v>
      </c>
      <c r="AZ268" s="4">
        <v>1975</v>
      </c>
      <c r="BA268" s="4" t="s">
        <v>17</v>
      </c>
      <c r="BB268" s="10">
        <v>6674</v>
      </c>
      <c r="BC268" s="9" t="s">
        <v>89</v>
      </c>
      <c r="BD268" s="4">
        <v>1993</v>
      </c>
      <c r="BE268" s="4" t="s">
        <v>17</v>
      </c>
      <c r="BF268" s="10">
        <v>1803</v>
      </c>
      <c r="BG268" s="9" t="s">
        <v>92</v>
      </c>
      <c r="BH268" s="4">
        <v>1994</v>
      </c>
      <c r="BI268" s="4" t="s">
        <v>19</v>
      </c>
      <c r="BJ268" s="10">
        <v>1217</v>
      </c>
      <c r="BL268" s="11" t="s">
        <v>104</v>
      </c>
      <c r="BM268" s="5">
        <v>1969</v>
      </c>
      <c r="BN268" s="5" t="s">
        <v>18</v>
      </c>
      <c r="BO268" s="12">
        <v>17022</v>
      </c>
      <c r="BP268" s="11" t="s">
        <v>108</v>
      </c>
      <c r="BQ268" s="5">
        <v>1969</v>
      </c>
      <c r="BR268" s="5" t="s">
        <v>18</v>
      </c>
      <c r="BS268" s="12">
        <v>16454</v>
      </c>
      <c r="BT268" s="11" t="s">
        <v>112</v>
      </c>
      <c r="BU268" s="5">
        <v>1969</v>
      </c>
      <c r="BV268" s="5" t="s">
        <v>18</v>
      </c>
      <c r="BW268" s="12">
        <v>16476</v>
      </c>
      <c r="BX268" s="11" t="s">
        <v>116</v>
      </c>
      <c r="BY268" s="5">
        <v>1969</v>
      </c>
      <c r="BZ268" s="5" t="s">
        <v>18</v>
      </c>
      <c r="CA268" s="12">
        <v>16768</v>
      </c>
      <c r="CB268" s="11" t="s">
        <v>119</v>
      </c>
      <c r="CC268" s="5">
        <v>1969</v>
      </c>
      <c r="CD268" s="5" t="s">
        <v>18</v>
      </c>
      <c r="CE268" s="12">
        <v>1398</v>
      </c>
      <c r="CF268" s="11" t="s">
        <v>122</v>
      </c>
      <c r="CG268" s="5">
        <v>1969</v>
      </c>
      <c r="CH268" s="5" t="s">
        <v>18</v>
      </c>
      <c r="CI268" s="12">
        <v>470</v>
      </c>
      <c r="CJ268" s="11" t="s">
        <v>125</v>
      </c>
      <c r="CK268" s="5">
        <v>1969</v>
      </c>
      <c r="CL268" s="5" t="s">
        <v>18</v>
      </c>
      <c r="CM268" s="12">
        <v>369</v>
      </c>
      <c r="CN268" s="11" t="s">
        <v>128</v>
      </c>
      <c r="CO268" s="5">
        <v>1969</v>
      </c>
      <c r="CP268" s="5" t="s">
        <v>18</v>
      </c>
      <c r="CQ268" s="12">
        <v>312</v>
      </c>
      <c r="CR268" s="11" t="s">
        <v>132</v>
      </c>
      <c r="CS268" s="5">
        <v>1969</v>
      </c>
      <c r="CT268" s="5" t="s">
        <v>18</v>
      </c>
      <c r="CU268" s="12">
        <v>2.1</v>
      </c>
      <c r="CV268" s="11" t="s">
        <v>147</v>
      </c>
      <c r="CW268" s="5">
        <v>1969</v>
      </c>
      <c r="CX268" s="5" t="s">
        <v>18</v>
      </c>
      <c r="CY268" s="12">
        <v>2856</v>
      </c>
    </row>
    <row r="269" spans="1:103" ht="15.75" thickBot="1">
      <c r="A269" s="9" t="s">
        <v>10</v>
      </c>
      <c r="B269" s="4">
        <v>1969</v>
      </c>
      <c r="C269" s="4" t="s">
        <v>19</v>
      </c>
      <c r="D269" s="10">
        <v>81290</v>
      </c>
      <c r="E269" s="11" t="s">
        <v>27</v>
      </c>
      <c r="F269" s="5">
        <v>1969</v>
      </c>
      <c r="G269" s="5" t="s">
        <v>18</v>
      </c>
      <c r="H269" s="12">
        <v>50347</v>
      </c>
      <c r="I269" s="11" t="s">
        <v>31</v>
      </c>
      <c r="J269" s="5">
        <v>1969</v>
      </c>
      <c r="K269" s="5" t="s">
        <v>18</v>
      </c>
      <c r="L269" s="12">
        <v>30759</v>
      </c>
      <c r="M269" s="9" t="s">
        <v>36</v>
      </c>
      <c r="N269" s="4">
        <v>1969</v>
      </c>
      <c r="O269" s="4" t="s">
        <v>19</v>
      </c>
      <c r="P269" s="10">
        <v>3.7</v>
      </c>
      <c r="Q269" s="11" t="s">
        <v>39</v>
      </c>
      <c r="R269" s="5">
        <v>1969</v>
      </c>
      <c r="S269" s="5" t="s">
        <v>18</v>
      </c>
      <c r="T269" s="12">
        <v>2.8</v>
      </c>
      <c r="U269" s="11" t="s">
        <v>42</v>
      </c>
      <c r="V269" s="5">
        <v>1969</v>
      </c>
      <c r="W269" s="5" t="s">
        <v>18</v>
      </c>
      <c r="X269" s="12">
        <v>4.8</v>
      </c>
      <c r="AA269" s="11" t="s">
        <v>56</v>
      </c>
      <c r="AB269" s="5">
        <v>1975</v>
      </c>
      <c r="AC269" s="5" t="s">
        <v>18</v>
      </c>
      <c r="AD269" s="12">
        <v>83157</v>
      </c>
      <c r="AE269" s="11" t="s">
        <v>60</v>
      </c>
      <c r="AF269" s="5">
        <v>1993</v>
      </c>
      <c r="AG269" s="5" t="s">
        <v>18</v>
      </c>
      <c r="AH269" s="12">
        <v>14289</v>
      </c>
      <c r="AI269" s="11" t="s">
        <v>64</v>
      </c>
      <c r="AJ269" s="5">
        <v>1994</v>
      </c>
      <c r="AK269" s="5" t="s">
        <v>20</v>
      </c>
      <c r="AL269" s="12">
        <v>12167</v>
      </c>
      <c r="AM269" s="11" t="s">
        <v>67</v>
      </c>
      <c r="AN269" s="5">
        <v>1975</v>
      </c>
      <c r="AO269" s="5" t="s">
        <v>18</v>
      </c>
      <c r="AP269" s="12">
        <v>7.7</v>
      </c>
      <c r="AQ269" s="11" t="s">
        <v>70</v>
      </c>
      <c r="AR269" s="5">
        <v>1993</v>
      </c>
      <c r="AS269" s="5" t="s">
        <v>18</v>
      </c>
      <c r="AT269" s="12">
        <v>12.3</v>
      </c>
      <c r="AU269" s="11" t="s">
        <v>73</v>
      </c>
      <c r="AV269" s="5">
        <v>1994</v>
      </c>
      <c r="AW269" s="5" t="s">
        <v>20</v>
      </c>
      <c r="AX269" s="12">
        <v>9.5</v>
      </c>
      <c r="AY269" s="11" t="s">
        <v>86</v>
      </c>
      <c r="AZ269" s="5">
        <v>1975</v>
      </c>
      <c r="BA269" s="5" t="s">
        <v>18</v>
      </c>
      <c r="BB269" s="12">
        <v>6421</v>
      </c>
      <c r="BC269" s="11" t="s">
        <v>89</v>
      </c>
      <c r="BD269" s="5">
        <v>1993</v>
      </c>
      <c r="BE269" s="5" t="s">
        <v>18</v>
      </c>
      <c r="BF269" s="12">
        <v>1757</v>
      </c>
      <c r="BG269" s="11" t="s">
        <v>92</v>
      </c>
      <c r="BH269" s="5">
        <v>1994</v>
      </c>
      <c r="BI269" s="5" t="s">
        <v>20</v>
      </c>
      <c r="BJ269" s="12">
        <v>1156</v>
      </c>
      <c r="BL269" s="9" t="s">
        <v>104</v>
      </c>
      <c r="BM269" s="4">
        <v>1969</v>
      </c>
      <c r="BN269" s="4" t="s">
        <v>19</v>
      </c>
      <c r="BO269" s="10">
        <v>17131</v>
      </c>
      <c r="BP269" s="9" t="s">
        <v>108</v>
      </c>
      <c r="BQ269" s="4">
        <v>1969</v>
      </c>
      <c r="BR269" s="4" t="s">
        <v>19</v>
      </c>
      <c r="BS269" s="10">
        <v>16440</v>
      </c>
      <c r="BT269" s="9" t="s">
        <v>112</v>
      </c>
      <c r="BU269" s="4">
        <v>1969</v>
      </c>
      <c r="BV269" s="4" t="s">
        <v>19</v>
      </c>
      <c r="BW269" s="10">
        <v>16479</v>
      </c>
      <c r="BX269" s="9" t="s">
        <v>116</v>
      </c>
      <c r="BY269" s="4">
        <v>1969</v>
      </c>
      <c r="BZ269" s="4" t="s">
        <v>19</v>
      </c>
      <c r="CA269" s="10">
        <v>16829</v>
      </c>
      <c r="CB269" s="9" t="s">
        <v>119</v>
      </c>
      <c r="CC269" s="4">
        <v>1969</v>
      </c>
      <c r="CD269" s="4" t="s">
        <v>19</v>
      </c>
      <c r="CE269" s="10">
        <v>1520</v>
      </c>
      <c r="CF269" s="9" t="s">
        <v>122</v>
      </c>
      <c r="CG269" s="4">
        <v>1969</v>
      </c>
      <c r="CH269" s="4" t="s">
        <v>19</v>
      </c>
      <c r="CI269" s="10">
        <v>489</v>
      </c>
      <c r="CJ269" s="9" t="s">
        <v>125</v>
      </c>
      <c r="CK269" s="4">
        <v>1969</v>
      </c>
      <c r="CL269" s="4" t="s">
        <v>19</v>
      </c>
      <c r="CM269" s="10">
        <v>389</v>
      </c>
      <c r="CN269" s="9" t="s">
        <v>128</v>
      </c>
      <c r="CO269" s="4">
        <v>1969</v>
      </c>
      <c r="CP269" s="4" t="s">
        <v>19</v>
      </c>
      <c r="CQ269" s="10">
        <v>316</v>
      </c>
      <c r="CR269" s="9" t="s">
        <v>132</v>
      </c>
      <c r="CS269" s="4">
        <v>1969</v>
      </c>
      <c r="CT269" s="4" t="s">
        <v>19</v>
      </c>
      <c r="CU269" s="10">
        <v>2.2000000000000002</v>
      </c>
      <c r="CV269" s="9" t="s">
        <v>147</v>
      </c>
      <c r="CW269" s="4">
        <v>1969</v>
      </c>
      <c r="CX269" s="4" t="s">
        <v>19</v>
      </c>
      <c r="CY269" s="10">
        <v>3040</v>
      </c>
    </row>
    <row r="270" spans="1:103" ht="15.75" thickBot="1">
      <c r="A270" s="11" t="s">
        <v>10</v>
      </c>
      <c r="B270" s="5">
        <v>1969</v>
      </c>
      <c r="C270" s="5" t="s">
        <v>20</v>
      </c>
      <c r="D270" s="12">
        <v>81494</v>
      </c>
      <c r="E270" s="9" t="s">
        <v>27</v>
      </c>
      <c r="F270" s="4">
        <v>1969</v>
      </c>
      <c r="G270" s="4" t="s">
        <v>19</v>
      </c>
      <c r="H270" s="10">
        <v>50500</v>
      </c>
      <c r="I270" s="9" t="s">
        <v>31</v>
      </c>
      <c r="J270" s="4">
        <v>1969</v>
      </c>
      <c r="K270" s="4" t="s">
        <v>19</v>
      </c>
      <c r="L270" s="10">
        <v>30790</v>
      </c>
      <c r="M270" s="11" t="s">
        <v>36</v>
      </c>
      <c r="N270" s="5">
        <v>1969</v>
      </c>
      <c r="O270" s="5" t="s">
        <v>20</v>
      </c>
      <c r="P270" s="12">
        <v>3.7</v>
      </c>
      <c r="Q270" s="9" t="s">
        <v>39</v>
      </c>
      <c r="R270" s="4">
        <v>1969</v>
      </c>
      <c r="S270" s="4" t="s">
        <v>19</v>
      </c>
      <c r="T270" s="10">
        <v>3.1</v>
      </c>
      <c r="U270" s="9" t="s">
        <v>42</v>
      </c>
      <c r="V270" s="4">
        <v>1969</v>
      </c>
      <c r="W270" s="4" t="s">
        <v>19</v>
      </c>
      <c r="X270" s="10">
        <v>4.9000000000000004</v>
      </c>
      <c r="AA270" s="9" t="s">
        <v>56</v>
      </c>
      <c r="AB270" s="4">
        <v>1975</v>
      </c>
      <c r="AC270" s="4" t="s">
        <v>19</v>
      </c>
      <c r="AD270" s="10">
        <v>83185</v>
      </c>
      <c r="AE270" s="9" t="s">
        <v>60</v>
      </c>
      <c r="AF270" s="4">
        <v>1993</v>
      </c>
      <c r="AG270" s="4" t="s">
        <v>19</v>
      </c>
      <c r="AH270" s="10">
        <v>14250</v>
      </c>
      <c r="AI270" s="9" t="s">
        <v>64</v>
      </c>
      <c r="AJ270" s="4">
        <v>1994</v>
      </c>
      <c r="AK270" s="4" t="s">
        <v>21</v>
      </c>
      <c r="AL270" s="10">
        <v>12243</v>
      </c>
      <c r="AM270" s="9" t="s">
        <v>67</v>
      </c>
      <c r="AN270" s="4">
        <v>1975</v>
      </c>
      <c r="AO270" s="4" t="s">
        <v>19</v>
      </c>
      <c r="AP270" s="10">
        <v>7.7</v>
      </c>
      <c r="AQ270" s="9" t="s">
        <v>70</v>
      </c>
      <c r="AR270" s="4">
        <v>1993</v>
      </c>
      <c r="AS270" s="4" t="s">
        <v>19</v>
      </c>
      <c r="AT270" s="10">
        <v>12.5</v>
      </c>
      <c r="AU270" s="9" t="s">
        <v>73</v>
      </c>
      <c r="AV270" s="4">
        <v>1994</v>
      </c>
      <c r="AW270" s="4" t="s">
        <v>21</v>
      </c>
      <c r="AX270" s="10">
        <v>8.9</v>
      </c>
      <c r="AY270" s="9" t="s">
        <v>86</v>
      </c>
      <c r="AZ270" s="4">
        <v>1975</v>
      </c>
      <c r="BA270" s="4" t="s">
        <v>19</v>
      </c>
      <c r="BB270" s="10">
        <v>6413</v>
      </c>
      <c r="BC270" s="9" t="s">
        <v>89</v>
      </c>
      <c r="BD270" s="4">
        <v>1993</v>
      </c>
      <c r="BE270" s="4" t="s">
        <v>19</v>
      </c>
      <c r="BF270" s="10">
        <v>1785</v>
      </c>
      <c r="BG270" s="9" t="s">
        <v>92</v>
      </c>
      <c r="BH270" s="4">
        <v>1994</v>
      </c>
      <c r="BI270" s="4" t="s">
        <v>21</v>
      </c>
      <c r="BJ270" s="10">
        <v>1092</v>
      </c>
      <c r="BL270" s="11" t="s">
        <v>104</v>
      </c>
      <c r="BM270" s="5">
        <v>1969</v>
      </c>
      <c r="BN270" s="5" t="s">
        <v>20</v>
      </c>
      <c r="BO270" s="12">
        <v>17217</v>
      </c>
      <c r="BP270" s="11" t="s">
        <v>108</v>
      </c>
      <c r="BQ270" s="5">
        <v>1969</v>
      </c>
      <c r="BR270" s="5" t="s">
        <v>20</v>
      </c>
      <c r="BS270" s="12">
        <v>16481</v>
      </c>
      <c r="BT270" s="11" t="s">
        <v>112</v>
      </c>
      <c r="BU270" s="5">
        <v>1969</v>
      </c>
      <c r="BV270" s="5" t="s">
        <v>20</v>
      </c>
      <c r="BW270" s="12">
        <v>16480</v>
      </c>
      <c r="BX270" s="11" t="s">
        <v>116</v>
      </c>
      <c r="BY270" s="5">
        <v>1969</v>
      </c>
      <c r="BZ270" s="5" t="s">
        <v>20</v>
      </c>
      <c r="CA270" s="12">
        <v>16872</v>
      </c>
      <c r="CB270" s="11" t="s">
        <v>119</v>
      </c>
      <c r="CC270" s="5">
        <v>1969</v>
      </c>
      <c r="CD270" s="5" t="s">
        <v>20</v>
      </c>
      <c r="CE270" s="12">
        <v>1515</v>
      </c>
      <c r="CF270" s="11" t="s">
        <v>122</v>
      </c>
      <c r="CG270" s="5">
        <v>1969</v>
      </c>
      <c r="CH270" s="5" t="s">
        <v>20</v>
      </c>
      <c r="CI270" s="12">
        <v>476</v>
      </c>
      <c r="CJ270" s="11" t="s">
        <v>125</v>
      </c>
      <c r="CK270" s="5">
        <v>1969</v>
      </c>
      <c r="CL270" s="5" t="s">
        <v>20</v>
      </c>
      <c r="CM270" s="12">
        <v>351</v>
      </c>
      <c r="CN270" s="11" t="s">
        <v>128</v>
      </c>
      <c r="CO270" s="5">
        <v>1969</v>
      </c>
      <c r="CP270" s="5" t="s">
        <v>20</v>
      </c>
      <c r="CQ270" s="12">
        <v>339</v>
      </c>
      <c r="CR270" s="11" t="s">
        <v>132</v>
      </c>
      <c r="CS270" s="5">
        <v>1969</v>
      </c>
      <c r="CT270" s="5" t="s">
        <v>20</v>
      </c>
      <c r="CU270" s="12">
        <v>2.2000000000000002</v>
      </c>
      <c r="CV270" s="11" t="s">
        <v>147</v>
      </c>
      <c r="CW270" s="5">
        <v>1969</v>
      </c>
      <c r="CX270" s="5" t="s">
        <v>20</v>
      </c>
      <c r="CY270" s="12">
        <v>3049</v>
      </c>
    </row>
    <row r="271" spans="1:103" ht="15.75" thickBot="1">
      <c r="A271" s="9" t="s">
        <v>10</v>
      </c>
      <c r="B271" s="4">
        <v>1969</v>
      </c>
      <c r="C271" s="4" t="s">
        <v>21</v>
      </c>
      <c r="D271" s="10">
        <v>81397</v>
      </c>
      <c r="E271" s="11" t="s">
        <v>27</v>
      </c>
      <c r="F271" s="5">
        <v>1969</v>
      </c>
      <c r="G271" s="5" t="s">
        <v>20</v>
      </c>
      <c r="H271" s="12">
        <v>50469</v>
      </c>
      <c r="I271" s="11" t="s">
        <v>31</v>
      </c>
      <c r="J271" s="5">
        <v>1969</v>
      </c>
      <c r="K271" s="5" t="s">
        <v>20</v>
      </c>
      <c r="L271" s="12">
        <v>31025</v>
      </c>
      <c r="M271" s="9" t="s">
        <v>36</v>
      </c>
      <c r="N271" s="4">
        <v>1969</v>
      </c>
      <c r="O271" s="4" t="s">
        <v>21</v>
      </c>
      <c r="P271" s="10">
        <v>3.5</v>
      </c>
      <c r="Q271" s="11" t="s">
        <v>39</v>
      </c>
      <c r="R271" s="5">
        <v>1969</v>
      </c>
      <c r="S271" s="5" t="s">
        <v>20</v>
      </c>
      <c r="T271" s="12">
        <v>3</v>
      </c>
      <c r="U271" s="11" t="s">
        <v>42</v>
      </c>
      <c r="V271" s="5">
        <v>1969</v>
      </c>
      <c r="W271" s="5" t="s">
        <v>20</v>
      </c>
      <c r="X271" s="12">
        <v>5</v>
      </c>
      <c r="AA271" s="11" t="s">
        <v>56</v>
      </c>
      <c r="AB271" s="5">
        <v>1975</v>
      </c>
      <c r="AC271" s="5" t="s">
        <v>20</v>
      </c>
      <c r="AD271" s="12">
        <v>83308</v>
      </c>
      <c r="AE271" s="11" t="s">
        <v>60</v>
      </c>
      <c r="AF271" s="5">
        <v>1993</v>
      </c>
      <c r="AG271" s="5" t="s">
        <v>20</v>
      </c>
      <c r="AH271" s="12">
        <v>14188</v>
      </c>
      <c r="AI271" s="11" t="s">
        <v>64</v>
      </c>
      <c r="AJ271" s="5">
        <v>1994</v>
      </c>
      <c r="AK271" s="5" t="s">
        <v>22</v>
      </c>
      <c r="AL271" s="12">
        <v>12094</v>
      </c>
      <c r="AM271" s="11" t="s">
        <v>67</v>
      </c>
      <c r="AN271" s="5">
        <v>1975</v>
      </c>
      <c r="AO271" s="5" t="s">
        <v>20</v>
      </c>
      <c r="AP271" s="12">
        <v>7.7</v>
      </c>
      <c r="AQ271" s="11" t="s">
        <v>70</v>
      </c>
      <c r="AR271" s="5">
        <v>1993</v>
      </c>
      <c r="AS271" s="5" t="s">
        <v>20</v>
      </c>
      <c r="AT271" s="12">
        <v>11.8</v>
      </c>
      <c r="AU271" s="11" t="s">
        <v>73</v>
      </c>
      <c r="AV271" s="5">
        <v>1994</v>
      </c>
      <c r="AW271" s="5" t="s">
        <v>22</v>
      </c>
      <c r="AX271" s="12">
        <v>9.3000000000000007</v>
      </c>
      <c r="AY271" s="11" t="s">
        <v>86</v>
      </c>
      <c r="AZ271" s="5">
        <v>1975</v>
      </c>
      <c r="BA271" s="5" t="s">
        <v>20</v>
      </c>
      <c r="BB271" s="12">
        <v>6434</v>
      </c>
      <c r="BC271" s="11" t="s">
        <v>89</v>
      </c>
      <c r="BD271" s="5">
        <v>1993</v>
      </c>
      <c r="BE271" s="5" t="s">
        <v>20</v>
      </c>
      <c r="BF271" s="12">
        <v>1675</v>
      </c>
      <c r="BG271" s="11" t="s">
        <v>92</v>
      </c>
      <c r="BH271" s="5">
        <v>1994</v>
      </c>
      <c r="BI271" s="5" t="s">
        <v>22</v>
      </c>
      <c r="BJ271" s="12">
        <v>1120</v>
      </c>
      <c r="BL271" s="9" t="s">
        <v>104</v>
      </c>
      <c r="BM271" s="4">
        <v>1969</v>
      </c>
      <c r="BN271" s="4" t="s">
        <v>21</v>
      </c>
      <c r="BO271" s="10">
        <v>17278</v>
      </c>
      <c r="BP271" s="9" t="s">
        <v>108</v>
      </c>
      <c r="BQ271" s="4">
        <v>1969</v>
      </c>
      <c r="BR271" s="4" t="s">
        <v>21</v>
      </c>
      <c r="BS271" s="10">
        <v>16431</v>
      </c>
      <c r="BT271" s="9" t="s">
        <v>112</v>
      </c>
      <c r="BU271" s="4">
        <v>1969</v>
      </c>
      <c r="BV271" s="4" t="s">
        <v>21</v>
      </c>
      <c r="BW271" s="10">
        <v>16464</v>
      </c>
      <c r="BX271" s="9" t="s">
        <v>116</v>
      </c>
      <c r="BY271" s="4">
        <v>1969</v>
      </c>
      <c r="BZ271" s="4" t="s">
        <v>21</v>
      </c>
      <c r="CA271" s="10">
        <v>16885</v>
      </c>
      <c r="CB271" s="9" t="s">
        <v>119</v>
      </c>
      <c r="CC271" s="4">
        <v>1969</v>
      </c>
      <c r="CD271" s="4" t="s">
        <v>21</v>
      </c>
      <c r="CE271" s="10">
        <v>1420</v>
      </c>
      <c r="CF271" s="9" t="s">
        <v>122</v>
      </c>
      <c r="CG271" s="4">
        <v>1969</v>
      </c>
      <c r="CH271" s="4" t="s">
        <v>21</v>
      </c>
      <c r="CI271" s="10">
        <v>490</v>
      </c>
      <c r="CJ271" s="9" t="s">
        <v>125</v>
      </c>
      <c r="CK271" s="4">
        <v>1969</v>
      </c>
      <c r="CL271" s="4" t="s">
        <v>21</v>
      </c>
      <c r="CM271" s="10">
        <v>358</v>
      </c>
      <c r="CN271" s="9" t="s">
        <v>128</v>
      </c>
      <c r="CO271" s="4">
        <v>1969</v>
      </c>
      <c r="CP271" s="4" t="s">
        <v>21</v>
      </c>
      <c r="CQ271" s="10">
        <v>327</v>
      </c>
      <c r="CR271" s="9" t="s">
        <v>132</v>
      </c>
      <c r="CS271" s="4">
        <v>1969</v>
      </c>
      <c r="CT271" s="4" t="s">
        <v>21</v>
      </c>
      <c r="CU271" s="10">
        <v>2</v>
      </c>
      <c r="CV271" s="9" t="s">
        <v>147</v>
      </c>
      <c r="CW271" s="4">
        <v>1969</v>
      </c>
      <c r="CX271" s="4" t="s">
        <v>21</v>
      </c>
      <c r="CY271" s="10">
        <v>2856</v>
      </c>
    </row>
    <row r="272" spans="1:103" ht="15.75" thickBot="1">
      <c r="A272" s="11" t="s">
        <v>10</v>
      </c>
      <c r="B272" s="5">
        <v>1969</v>
      </c>
      <c r="C272" s="5" t="s">
        <v>22</v>
      </c>
      <c r="D272" s="12">
        <v>81624</v>
      </c>
      <c r="E272" s="9" t="s">
        <v>27</v>
      </c>
      <c r="F272" s="4">
        <v>1969</v>
      </c>
      <c r="G272" s="4" t="s">
        <v>21</v>
      </c>
      <c r="H272" s="10">
        <v>50487</v>
      </c>
      <c r="I272" s="9" t="s">
        <v>31</v>
      </c>
      <c r="J272" s="4">
        <v>1969</v>
      </c>
      <c r="K272" s="4" t="s">
        <v>21</v>
      </c>
      <c r="L272" s="10">
        <v>30910</v>
      </c>
      <c r="M272" s="11" t="s">
        <v>36</v>
      </c>
      <c r="N272" s="5">
        <v>1969</v>
      </c>
      <c r="O272" s="5" t="s">
        <v>22</v>
      </c>
      <c r="P272" s="12">
        <v>3.5</v>
      </c>
      <c r="Q272" s="9" t="s">
        <v>39</v>
      </c>
      <c r="R272" s="4">
        <v>1969</v>
      </c>
      <c r="S272" s="4" t="s">
        <v>21</v>
      </c>
      <c r="T272" s="10">
        <v>2.9</v>
      </c>
      <c r="U272" s="9" t="s">
        <v>42</v>
      </c>
      <c r="V272" s="4">
        <v>1969</v>
      </c>
      <c r="W272" s="4" t="s">
        <v>21</v>
      </c>
      <c r="X272" s="10">
        <v>4.5</v>
      </c>
      <c r="AA272" s="9" t="s">
        <v>56</v>
      </c>
      <c r="AB272" s="4">
        <v>1975</v>
      </c>
      <c r="AC272" s="4" t="s">
        <v>21</v>
      </c>
      <c r="AD272" s="10">
        <v>83141</v>
      </c>
      <c r="AE272" s="9" t="s">
        <v>60</v>
      </c>
      <c r="AF272" s="4">
        <v>1993</v>
      </c>
      <c r="AG272" s="4" t="s">
        <v>21</v>
      </c>
      <c r="AH272" s="10">
        <v>14340</v>
      </c>
      <c r="AI272" s="9" t="s">
        <v>64</v>
      </c>
      <c r="AJ272" s="4">
        <v>1995</v>
      </c>
      <c r="AK272" s="4" t="s">
        <v>11</v>
      </c>
      <c r="AL272" s="10">
        <v>12041</v>
      </c>
      <c r="AM272" s="9" t="s">
        <v>67</v>
      </c>
      <c r="AN272" s="4">
        <v>1975</v>
      </c>
      <c r="AO272" s="4" t="s">
        <v>21</v>
      </c>
      <c r="AP272" s="10">
        <v>7.6</v>
      </c>
      <c r="AQ272" s="9" t="s">
        <v>70</v>
      </c>
      <c r="AR272" s="4">
        <v>1993</v>
      </c>
      <c r="AS272" s="4" t="s">
        <v>21</v>
      </c>
      <c r="AT272" s="10">
        <v>12.6</v>
      </c>
      <c r="AU272" s="9" t="s">
        <v>73</v>
      </c>
      <c r="AV272" s="4">
        <v>1995</v>
      </c>
      <c r="AW272" s="4" t="s">
        <v>11</v>
      </c>
      <c r="AX272" s="10">
        <v>10.199999999999999</v>
      </c>
      <c r="AY272" s="9" t="s">
        <v>86</v>
      </c>
      <c r="AZ272" s="4">
        <v>1975</v>
      </c>
      <c r="BA272" s="4" t="s">
        <v>21</v>
      </c>
      <c r="BB272" s="10">
        <v>6287</v>
      </c>
      <c r="BC272" s="9" t="s">
        <v>89</v>
      </c>
      <c r="BD272" s="4">
        <v>1993</v>
      </c>
      <c r="BE272" s="4" t="s">
        <v>21</v>
      </c>
      <c r="BF272" s="10">
        <v>1811</v>
      </c>
      <c r="BG272" s="9" t="s">
        <v>92</v>
      </c>
      <c r="BH272" s="4">
        <v>1995</v>
      </c>
      <c r="BI272" s="4" t="s">
        <v>11</v>
      </c>
      <c r="BJ272" s="10">
        <v>1229</v>
      </c>
      <c r="BL272" s="11" t="s">
        <v>104</v>
      </c>
      <c r="BM272" s="5">
        <v>1969</v>
      </c>
      <c r="BN272" s="5" t="s">
        <v>22</v>
      </c>
      <c r="BO272" s="12">
        <v>17252</v>
      </c>
      <c r="BP272" s="11" t="s">
        <v>108</v>
      </c>
      <c r="BQ272" s="5">
        <v>1969</v>
      </c>
      <c r="BR272" s="5" t="s">
        <v>22</v>
      </c>
      <c r="BS272" s="12">
        <v>16617</v>
      </c>
      <c r="BT272" s="11" t="s">
        <v>112</v>
      </c>
      <c r="BU272" s="5">
        <v>1969</v>
      </c>
      <c r="BV272" s="5" t="s">
        <v>22</v>
      </c>
      <c r="BW272" s="12">
        <v>16496</v>
      </c>
      <c r="BX272" s="11" t="s">
        <v>116</v>
      </c>
      <c r="BY272" s="5">
        <v>1969</v>
      </c>
      <c r="BZ272" s="5" t="s">
        <v>22</v>
      </c>
      <c r="CA272" s="12">
        <v>16885</v>
      </c>
      <c r="CB272" s="11" t="s">
        <v>119</v>
      </c>
      <c r="CC272" s="5">
        <v>1969</v>
      </c>
      <c r="CD272" s="5" t="s">
        <v>22</v>
      </c>
      <c r="CE272" s="12">
        <v>1441</v>
      </c>
      <c r="CF272" s="11" t="s">
        <v>122</v>
      </c>
      <c r="CG272" s="5">
        <v>1969</v>
      </c>
      <c r="CH272" s="5" t="s">
        <v>22</v>
      </c>
      <c r="CI272" s="12">
        <v>465</v>
      </c>
      <c r="CJ272" s="11" t="s">
        <v>125</v>
      </c>
      <c r="CK272" s="5">
        <v>1969</v>
      </c>
      <c r="CL272" s="5" t="s">
        <v>22</v>
      </c>
      <c r="CM272" s="12">
        <v>354</v>
      </c>
      <c r="CN272" s="11" t="s">
        <v>128</v>
      </c>
      <c r="CO272" s="5">
        <v>1969</v>
      </c>
      <c r="CP272" s="5" t="s">
        <v>22</v>
      </c>
      <c r="CQ272" s="12">
        <v>346</v>
      </c>
      <c r="CR272" s="11" t="s">
        <v>132</v>
      </c>
      <c r="CS272" s="5">
        <v>1969</v>
      </c>
      <c r="CT272" s="5" t="s">
        <v>22</v>
      </c>
      <c r="CU272" s="12">
        <v>2.1</v>
      </c>
      <c r="CV272" s="11" t="s">
        <v>147</v>
      </c>
      <c r="CW272" s="5">
        <v>1969</v>
      </c>
      <c r="CX272" s="5" t="s">
        <v>22</v>
      </c>
      <c r="CY272" s="12">
        <v>2884</v>
      </c>
    </row>
    <row r="273" spans="1:103" ht="15.75" thickBot="1">
      <c r="A273" s="9" t="s">
        <v>10</v>
      </c>
      <c r="B273" s="4">
        <v>1970</v>
      </c>
      <c r="C273" s="4" t="s">
        <v>11</v>
      </c>
      <c r="D273" s="10">
        <v>81981</v>
      </c>
      <c r="E273" s="11" t="s">
        <v>27</v>
      </c>
      <c r="F273" s="5">
        <v>1969</v>
      </c>
      <c r="G273" s="5" t="s">
        <v>22</v>
      </c>
      <c r="H273" s="12">
        <v>50549</v>
      </c>
      <c r="I273" s="11" t="s">
        <v>31</v>
      </c>
      <c r="J273" s="5">
        <v>1969</v>
      </c>
      <c r="K273" s="5" t="s">
        <v>22</v>
      </c>
      <c r="L273" s="12">
        <v>31075</v>
      </c>
      <c r="M273" s="9" t="s">
        <v>36</v>
      </c>
      <c r="N273" s="4">
        <v>1970</v>
      </c>
      <c r="O273" s="4" t="s">
        <v>11</v>
      </c>
      <c r="P273" s="10">
        <v>3.9</v>
      </c>
      <c r="Q273" s="11" t="s">
        <v>39</v>
      </c>
      <c r="R273" s="5">
        <v>1969</v>
      </c>
      <c r="S273" s="5" t="s">
        <v>22</v>
      </c>
      <c r="T273" s="12">
        <v>3</v>
      </c>
      <c r="U273" s="11" t="s">
        <v>42</v>
      </c>
      <c r="V273" s="5">
        <v>1969</v>
      </c>
      <c r="W273" s="5" t="s">
        <v>22</v>
      </c>
      <c r="X273" s="12">
        <v>4.5</v>
      </c>
      <c r="AA273" s="11" t="s">
        <v>56</v>
      </c>
      <c r="AB273" s="5">
        <v>1975</v>
      </c>
      <c r="AC273" s="5" t="s">
        <v>22</v>
      </c>
      <c r="AD273" s="12">
        <v>83296</v>
      </c>
      <c r="AE273" s="11" t="s">
        <v>60</v>
      </c>
      <c r="AF273" s="5">
        <v>1993</v>
      </c>
      <c r="AG273" s="5" t="s">
        <v>22</v>
      </c>
      <c r="AH273" s="12">
        <v>14260</v>
      </c>
      <c r="AI273" s="11" t="s">
        <v>64</v>
      </c>
      <c r="AJ273" s="5">
        <v>1995</v>
      </c>
      <c r="AK273" s="5" t="s">
        <v>12</v>
      </c>
      <c r="AL273" s="12">
        <v>12042</v>
      </c>
      <c r="AM273" s="11" t="s">
        <v>67</v>
      </c>
      <c r="AN273" s="5">
        <v>1975</v>
      </c>
      <c r="AO273" s="5" t="s">
        <v>22</v>
      </c>
      <c r="AP273" s="12">
        <v>7.4</v>
      </c>
      <c r="AQ273" s="11" t="s">
        <v>70</v>
      </c>
      <c r="AR273" s="5">
        <v>1993</v>
      </c>
      <c r="AS273" s="5" t="s">
        <v>22</v>
      </c>
      <c r="AT273" s="12">
        <v>11.7</v>
      </c>
      <c r="AU273" s="11" t="s">
        <v>73</v>
      </c>
      <c r="AV273" s="5">
        <v>1995</v>
      </c>
      <c r="AW273" s="5" t="s">
        <v>12</v>
      </c>
      <c r="AX273" s="12">
        <v>9</v>
      </c>
      <c r="AY273" s="11" t="s">
        <v>86</v>
      </c>
      <c r="AZ273" s="5">
        <v>1975</v>
      </c>
      <c r="BA273" s="5" t="s">
        <v>22</v>
      </c>
      <c r="BB273" s="12">
        <v>6201</v>
      </c>
      <c r="BC273" s="11" t="s">
        <v>89</v>
      </c>
      <c r="BD273" s="5">
        <v>1993</v>
      </c>
      <c r="BE273" s="5" t="s">
        <v>22</v>
      </c>
      <c r="BF273" s="12">
        <v>1672</v>
      </c>
      <c r="BG273" s="11" t="s">
        <v>92</v>
      </c>
      <c r="BH273" s="5">
        <v>1995</v>
      </c>
      <c r="BI273" s="5" t="s">
        <v>12</v>
      </c>
      <c r="BJ273" s="12">
        <v>1080</v>
      </c>
      <c r="BL273" s="9" t="s">
        <v>104</v>
      </c>
      <c r="BM273" s="4">
        <v>1970</v>
      </c>
      <c r="BN273" s="4" t="s">
        <v>11</v>
      </c>
      <c r="BO273" s="10">
        <v>17441</v>
      </c>
      <c r="BP273" s="9" t="s">
        <v>108</v>
      </c>
      <c r="BQ273" s="4">
        <v>1970</v>
      </c>
      <c r="BR273" s="4" t="s">
        <v>11</v>
      </c>
      <c r="BS273" s="10">
        <v>16720</v>
      </c>
      <c r="BT273" s="9" t="s">
        <v>112</v>
      </c>
      <c r="BU273" s="4">
        <v>1970</v>
      </c>
      <c r="BV273" s="4" t="s">
        <v>11</v>
      </c>
      <c r="BW273" s="10">
        <v>16487</v>
      </c>
      <c r="BX273" s="9" t="s">
        <v>116</v>
      </c>
      <c r="BY273" s="4">
        <v>1970</v>
      </c>
      <c r="BZ273" s="4" t="s">
        <v>11</v>
      </c>
      <c r="CA273" s="10">
        <v>16915</v>
      </c>
      <c r="CB273" s="9" t="s">
        <v>119</v>
      </c>
      <c r="CC273" s="4">
        <v>1970</v>
      </c>
      <c r="CD273" s="4" t="s">
        <v>11</v>
      </c>
      <c r="CE273" s="10">
        <v>1620</v>
      </c>
      <c r="CF273" s="9" t="s">
        <v>122</v>
      </c>
      <c r="CG273" s="4">
        <v>1970</v>
      </c>
      <c r="CH273" s="4" t="s">
        <v>11</v>
      </c>
      <c r="CI273" s="10">
        <v>539</v>
      </c>
      <c r="CJ273" s="9" t="s">
        <v>125</v>
      </c>
      <c r="CK273" s="4">
        <v>1970</v>
      </c>
      <c r="CL273" s="4" t="s">
        <v>11</v>
      </c>
      <c r="CM273" s="10">
        <v>376</v>
      </c>
      <c r="CN273" s="9" t="s">
        <v>128</v>
      </c>
      <c r="CO273" s="4">
        <v>1970</v>
      </c>
      <c r="CP273" s="4" t="s">
        <v>11</v>
      </c>
      <c r="CQ273" s="10">
        <v>361</v>
      </c>
      <c r="CR273" s="9" t="s">
        <v>132</v>
      </c>
      <c r="CS273" s="4">
        <v>1970</v>
      </c>
      <c r="CT273" s="4" t="s">
        <v>11</v>
      </c>
      <c r="CU273" s="10">
        <v>2.1</v>
      </c>
      <c r="CV273" s="9" t="s">
        <v>147</v>
      </c>
      <c r="CW273" s="4">
        <v>1970</v>
      </c>
      <c r="CX273" s="4" t="s">
        <v>11</v>
      </c>
      <c r="CY273" s="10">
        <v>3201</v>
      </c>
    </row>
    <row r="274" spans="1:103" ht="15.75" thickBot="1">
      <c r="A274" s="11" t="s">
        <v>10</v>
      </c>
      <c r="B274" s="5">
        <v>1970</v>
      </c>
      <c r="C274" s="5" t="s">
        <v>12</v>
      </c>
      <c r="D274" s="12">
        <v>82151</v>
      </c>
      <c r="E274" s="9" t="s">
        <v>27</v>
      </c>
      <c r="F274" s="4">
        <v>1970</v>
      </c>
      <c r="G274" s="4" t="s">
        <v>11</v>
      </c>
      <c r="H274" s="10">
        <v>50778</v>
      </c>
      <c r="I274" s="9" t="s">
        <v>31</v>
      </c>
      <c r="J274" s="4">
        <v>1970</v>
      </c>
      <c r="K274" s="4" t="s">
        <v>11</v>
      </c>
      <c r="L274" s="10">
        <v>31203</v>
      </c>
      <c r="M274" s="11" t="s">
        <v>36</v>
      </c>
      <c r="N274" s="5">
        <v>1970</v>
      </c>
      <c r="O274" s="5" t="s">
        <v>12</v>
      </c>
      <c r="P274" s="12">
        <v>4.2</v>
      </c>
      <c r="Q274" s="9" t="s">
        <v>39</v>
      </c>
      <c r="R274" s="4">
        <v>1970</v>
      </c>
      <c r="S274" s="4" t="s">
        <v>11</v>
      </c>
      <c r="T274" s="10">
        <v>3.3</v>
      </c>
      <c r="U274" s="9" t="s">
        <v>42</v>
      </c>
      <c r="V274" s="4">
        <v>1970</v>
      </c>
      <c r="W274" s="4" t="s">
        <v>11</v>
      </c>
      <c r="X274" s="10">
        <v>4.9000000000000004</v>
      </c>
      <c r="AA274" s="9" t="s">
        <v>56</v>
      </c>
      <c r="AB274" s="4">
        <v>1976</v>
      </c>
      <c r="AC274" s="4" t="s">
        <v>11</v>
      </c>
      <c r="AD274" s="10">
        <v>83676</v>
      </c>
      <c r="AE274" s="9" t="s">
        <v>60</v>
      </c>
      <c r="AF274" s="4">
        <v>1994</v>
      </c>
      <c r="AG274" s="4" t="s">
        <v>11</v>
      </c>
      <c r="AH274" s="10">
        <v>14390</v>
      </c>
      <c r="AI274" s="9" t="s">
        <v>64</v>
      </c>
      <c r="AJ274" s="4">
        <v>1995</v>
      </c>
      <c r="AK274" s="4" t="s">
        <v>13</v>
      </c>
      <c r="AL274" s="10">
        <v>12071</v>
      </c>
      <c r="AM274" s="9" t="s">
        <v>67</v>
      </c>
      <c r="AN274" s="4">
        <v>1976</v>
      </c>
      <c r="AO274" s="4" t="s">
        <v>11</v>
      </c>
      <c r="AP274" s="10">
        <v>7.2</v>
      </c>
      <c r="AQ274" s="9" t="s">
        <v>70</v>
      </c>
      <c r="AR274" s="4">
        <v>1994</v>
      </c>
      <c r="AS274" s="4" t="s">
        <v>11</v>
      </c>
      <c r="AT274" s="10">
        <v>13.1</v>
      </c>
      <c r="AU274" s="9" t="s">
        <v>73</v>
      </c>
      <c r="AV274" s="4">
        <v>1995</v>
      </c>
      <c r="AW274" s="4" t="s">
        <v>13</v>
      </c>
      <c r="AX274" s="10">
        <v>8.9</v>
      </c>
      <c r="AY274" s="9" t="s">
        <v>86</v>
      </c>
      <c r="AZ274" s="4">
        <v>1976</v>
      </c>
      <c r="BA274" s="4" t="s">
        <v>11</v>
      </c>
      <c r="BB274" s="10">
        <v>6020</v>
      </c>
      <c r="BC274" s="9" t="s">
        <v>89</v>
      </c>
      <c r="BD274" s="4">
        <v>1994</v>
      </c>
      <c r="BE274" s="4" t="s">
        <v>11</v>
      </c>
      <c r="BF274" s="10">
        <v>1887</v>
      </c>
      <c r="BG274" s="9" t="s">
        <v>92</v>
      </c>
      <c r="BH274" s="4">
        <v>1995</v>
      </c>
      <c r="BI274" s="4" t="s">
        <v>13</v>
      </c>
      <c r="BJ274" s="10">
        <v>1075</v>
      </c>
      <c r="BL274" s="11" t="s">
        <v>104</v>
      </c>
      <c r="BM274" s="5">
        <v>1970</v>
      </c>
      <c r="BN274" s="5" t="s">
        <v>12</v>
      </c>
      <c r="BO274" s="12">
        <v>17528</v>
      </c>
      <c r="BP274" s="11" t="s">
        <v>108</v>
      </c>
      <c r="BQ274" s="5">
        <v>1970</v>
      </c>
      <c r="BR274" s="5" t="s">
        <v>12</v>
      </c>
      <c r="BS274" s="12">
        <v>16799</v>
      </c>
      <c r="BT274" s="11" t="s">
        <v>112</v>
      </c>
      <c r="BU274" s="5">
        <v>1970</v>
      </c>
      <c r="BV274" s="5" t="s">
        <v>12</v>
      </c>
      <c r="BW274" s="12">
        <v>16491</v>
      </c>
      <c r="BX274" s="11" t="s">
        <v>116</v>
      </c>
      <c r="BY274" s="5">
        <v>1970</v>
      </c>
      <c r="BZ274" s="5" t="s">
        <v>12</v>
      </c>
      <c r="CA274" s="12">
        <v>16849</v>
      </c>
      <c r="CB274" s="11" t="s">
        <v>119</v>
      </c>
      <c r="CC274" s="5">
        <v>1970</v>
      </c>
      <c r="CD274" s="5" t="s">
        <v>12</v>
      </c>
      <c r="CE274" s="12">
        <v>1720</v>
      </c>
      <c r="CF274" s="11" t="s">
        <v>122</v>
      </c>
      <c r="CG274" s="5">
        <v>1970</v>
      </c>
      <c r="CH274" s="5" t="s">
        <v>12</v>
      </c>
      <c r="CI274" s="12">
        <v>580</v>
      </c>
      <c r="CJ274" s="11" t="s">
        <v>125</v>
      </c>
      <c r="CK274" s="5">
        <v>1970</v>
      </c>
      <c r="CL274" s="5" t="s">
        <v>12</v>
      </c>
      <c r="CM274" s="12">
        <v>425</v>
      </c>
      <c r="CN274" s="11" t="s">
        <v>128</v>
      </c>
      <c r="CO274" s="5">
        <v>1970</v>
      </c>
      <c r="CP274" s="5" t="s">
        <v>12</v>
      </c>
      <c r="CQ274" s="12">
        <v>385</v>
      </c>
      <c r="CR274" s="11" t="s">
        <v>132</v>
      </c>
      <c r="CS274" s="5">
        <v>1970</v>
      </c>
      <c r="CT274" s="5" t="s">
        <v>12</v>
      </c>
      <c r="CU274" s="12">
        <v>2.4</v>
      </c>
      <c r="CV274" s="11" t="s">
        <v>147</v>
      </c>
      <c r="CW274" s="5">
        <v>1970</v>
      </c>
      <c r="CX274" s="5" t="s">
        <v>12</v>
      </c>
      <c r="CY274" s="12">
        <v>3453</v>
      </c>
    </row>
    <row r="275" spans="1:103" ht="15.75" thickBot="1">
      <c r="A275" s="9" t="s">
        <v>10</v>
      </c>
      <c r="B275" s="4">
        <v>1970</v>
      </c>
      <c r="C275" s="4" t="s">
        <v>13</v>
      </c>
      <c r="D275" s="10">
        <v>82498</v>
      </c>
      <c r="E275" s="11" t="s">
        <v>27</v>
      </c>
      <c r="F275" s="5">
        <v>1970</v>
      </c>
      <c r="G275" s="5" t="s">
        <v>12</v>
      </c>
      <c r="H275" s="12">
        <v>50935</v>
      </c>
      <c r="I275" s="11" t="s">
        <v>31</v>
      </c>
      <c r="J275" s="5">
        <v>1970</v>
      </c>
      <c r="K275" s="5" t="s">
        <v>12</v>
      </c>
      <c r="L275" s="12">
        <v>31216</v>
      </c>
      <c r="M275" s="9" t="s">
        <v>36</v>
      </c>
      <c r="N275" s="4">
        <v>1970</v>
      </c>
      <c r="O275" s="4" t="s">
        <v>13</v>
      </c>
      <c r="P275" s="10">
        <v>4.4000000000000004</v>
      </c>
      <c r="Q275" s="11" t="s">
        <v>39</v>
      </c>
      <c r="R275" s="5">
        <v>1970</v>
      </c>
      <c r="S275" s="5" t="s">
        <v>12</v>
      </c>
      <c r="T275" s="12">
        <v>3.6</v>
      </c>
      <c r="U275" s="11" t="s">
        <v>42</v>
      </c>
      <c r="V275" s="5">
        <v>1970</v>
      </c>
      <c r="W275" s="5" t="s">
        <v>12</v>
      </c>
      <c r="X275" s="12">
        <v>5.0999999999999996</v>
      </c>
      <c r="AA275" s="11" t="s">
        <v>56</v>
      </c>
      <c r="AB275" s="5">
        <v>1976</v>
      </c>
      <c r="AC275" s="5" t="s">
        <v>12</v>
      </c>
      <c r="AD275" s="12">
        <v>83763</v>
      </c>
      <c r="AE275" s="11" t="s">
        <v>60</v>
      </c>
      <c r="AF275" s="5">
        <v>1994</v>
      </c>
      <c r="AG275" s="5" t="s">
        <v>12</v>
      </c>
      <c r="AH275" s="12">
        <v>14453</v>
      </c>
      <c r="AI275" s="11" t="s">
        <v>64</v>
      </c>
      <c r="AJ275" s="5">
        <v>1995</v>
      </c>
      <c r="AK275" s="5" t="s">
        <v>14</v>
      </c>
      <c r="AL275" s="12">
        <v>12190</v>
      </c>
      <c r="AM275" s="11" t="s">
        <v>67</v>
      </c>
      <c r="AN275" s="5">
        <v>1976</v>
      </c>
      <c r="AO275" s="5" t="s">
        <v>12</v>
      </c>
      <c r="AP275" s="12">
        <v>6.9</v>
      </c>
      <c r="AQ275" s="11" t="s">
        <v>70</v>
      </c>
      <c r="AR275" s="5">
        <v>1994</v>
      </c>
      <c r="AS275" s="5" t="s">
        <v>12</v>
      </c>
      <c r="AT275" s="12">
        <v>12.8</v>
      </c>
      <c r="AU275" s="11" t="s">
        <v>73</v>
      </c>
      <c r="AV275" s="5">
        <v>1995</v>
      </c>
      <c r="AW275" s="5" t="s">
        <v>14</v>
      </c>
      <c r="AX275" s="12">
        <v>8.9</v>
      </c>
      <c r="AY275" s="11" t="s">
        <v>86</v>
      </c>
      <c r="AZ275" s="5">
        <v>1976</v>
      </c>
      <c r="BA275" s="5" t="s">
        <v>12</v>
      </c>
      <c r="BB275" s="12">
        <v>5782</v>
      </c>
      <c r="BC275" s="11" t="s">
        <v>89</v>
      </c>
      <c r="BD275" s="5">
        <v>1994</v>
      </c>
      <c r="BE275" s="5" t="s">
        <v>12</v>
      </c>
      <c r="BF275" s="12">
        <v>1856</v>
      </c>
      <c r="BG275" s="11" t="s">
        <v>92</v>
      </c>
      <c r="BH275" s="5">
        <v>1995</v>
      </c>
      <c r="BI275" s="5" t="s">
        <v>14</v>
      </c>
      <c r="BJ275" s="12">
        <v>1089</v>
      </c>
      <c r="BL275" s="9" t="s">
        <v>104</v>
      </c>
      <c r="BM275" s="4">
        <v>1970</v>
      </c>
      <c r="BN275" s="4" t="s">
        <v>13</v>
      </c>
      <c r="BO275" s="10">
        <v>17564</v>
      </c>
      <c r="BP275" s="9" t="s">
        <v>108</v>
      </c>
      <c r="BQ275" s="4">
        <v>1970</v>
      </c>
      <c r="BR275" s="4" t="s">
        <v>13</v>
      </c>
      <c r="BS275" s="10">
        <v>16892</v>
      </c>
      <c r="BT275" s="9" t="s">
        <v>112</v>
      </c>
      <c r="BU275" s="4">
        <v>1970</v>
      </c>
      <c r="BV275" s="4" t="s">
        <v>13</v>
      </c>
      <c r="BW275" s="10">
        <v>16488</v>
      </c>
      <c r="BX275" s="9" t="s">
        <v>116</v>
      </c>
      <c r="BY275" s="4">
        <v>1970</v>
      </c>
      <c r="BZ275" s="4" t="s">
        <v>13</v>
      </c>
      <c r="CA275" s="10">
        <v>16942</v>
      </c>
      <c r="CB275" s="9" t="s">
        <v>119</v>
      </c>
      <c r="CC275" s="4">
        <v>1970</v>
      </c>
      <c r="CD275" s="4" t="s">
        <v>13</v>
      </c>
      <c r="CE275" s="10">
        <v>1682</v>
      </c>
      <c r="CF275" s="9" t="s">
        <v>122</v>
      </c>
      <c r="CG275" s="4">
        <v>1970</v>
      </c>
      <c r="CH275" s="4" t="s">
        <v>13</v>
      </c>
      <c r="CI275" s="10">
        <v>596</v>
      </c>
      <c r="CJ275" s="9" t="s">
        <v>125</v>
      </c>
      <c r="CK275" s="4">
        <v>1970</v>
      </c>
      <c r="CL275" s="4" t="s">
        <v>13</v>
      </c>
      <c r="CM275" s="10">
        <v>488</v>
      </c>
      <c r="CN275" s="9" t="s">
        <v>128</v>
      </c>
      <c r="CO275" s="4">
        <v>1970</v>
      </c>
      <c r="CP275" s="4" t="s">
        <v>13</v>
      </c>
      <c r="CQ275" s="10">
        <v>454</v>
      </c>
      <c r="CR275" s="9" t="s">
        <v>132</v>
      </c>
      <c r="CS275" s="4">
        <v>1970</v>
      </c>
      <c r="CT275" s="4" t="s">
        <v>13</v>
      </c>
      <c r="CU275" s="10">
        <v>2.7</v>
      </c>
      <c r="CV275" s="9" t="s">
        <v>147</v>
      </c>
      <c r="CW275" s="4">
        <v>1970</v>
      </c>
      <c r="CX275" s="4" t="s">
        <v>13</v>
      </c>
      <c r="CY275" s="10">
        <v>3635</v>
      </c>
    </row>
    <row r="276" spans="1:103" ht="15.75" thickBot="1">
      <c r="A276" s="11" t="s">
        <v>10</v>
      </c>
      <c r="B276" s="5">
        <v>1970</v>
      </c>
      <c r="C276" s="5" t="s">
        <v>14</v>
      </c>
      <c r="D276" s="12">
        <v>82727</v>
      </c>
      <c r="E276" s="9" t="s">
        <v>27</v>
      </c>
      <c r="F276" s="4">
        <v>1970</v>
      </c>
      <c r="G276" s="4" t="s">
        <v>13</v>
      </c>
      <c r="H276" s="10">
        <v>51087</v>
      </c>
      <c r="I276" s="9" t="s">
        <v>31</v>
      </c>
      <c r="J276" s="4">
        <v>1970</v>
      </c>
      <c r="K276" s="4" t="s">
        <v>13</v>
      </c>
      <c r="L276" s="10">
        <v>31411</v>
      </c>
      <c r="M276" s="11" t="s">
        <v>36</v>
      </c>
      <c r="N276" s="5">
        <v>1970</v>
      </c>
      <c r="O276" s="5" t="s">
        <v>14</v>
      </c>
      <c r="P276" s="12">
        <v>4.5999999999999996</v>
      </c>
      <c r="Q276" s="9" t="s">
        <v>39</v>
      </c>
      <c r="R276" s="4">
        <v>1970</v>
      </c>
      <c r="S276" s="4" t="s">
        <v>13</v>
      </c>
      <c r="T276" s="10">
        <v>3.7</v>
      </c>
      <c r="U276" s="9" t="s">
        <v>42</v>
      </c>
      <c r="V276" s="4">
        <v>1970</v>
      </c>
      <c r="W276" s="4" t="s">
        <v>13</v>
      </c>
      <c r="X276" s="10">
        <v>5.6</v>
      </c>
      <c r="AA276" s="9" t="s">
        <v>56</v>
      </c>
      <c r="AB276" s="4">
        <v>1976</v>
      </c>
      <c r="AC276" s="4" t="s">
        <v>13</v>
      </c>
      <c r="AD276" s="10">
        <v>83893</v>
      </c>
      <c r="AE276" s="9" t="s">
        <v>60</v>
      </c>
      <c r="AF276" s="4">
        <v>1994</v>
      </c>
      <c r="AG276" s="4" t="s">
        <v>13</v>
      </c>
      <c r="AH276" s="10">
        <v>14499</v>
      </c>
      <c r="AI276" s="9" t="s">
        <v>64</v>
      </c>
      <c r="AJ276" s="4">
        <v>1995</v>
      </c>
      <c r="AK276" s="4" t="s">
        <v>15</v>
      </c>
      <c r="AL276" s="10">
        <v>12218</v>
      </c>
      <c r="AM276" s="9" t="s">
        <v>67</v>
      </c>
      <c r="AN276" s="4">
        <v>1976</v>
      </c>
      <c r="AO276" s="4" t="s">
        <v>13</v>
      </c>
      <c r="AP276" s="10">
        <v>6.9</v>
      </c>
      <c r="AQ276" s="9" t="s">
        <v>70</v>
      </c>
      <c r="AR276" s="4">
        <v>1994</v>
      </c>
      <c r="AS276" s="4" t="s">
        <v>13</v>
      </c>
      <c r="AT276" s="10">
        <v>12.4</v>
      </c>
      <c r="AU276" s="9" t="s">
        <v>73</v>
      </c>
      <c r="AV276" s="4">
        <v>1995</v>
      </c>
      <c r="AW276" s="4" t="s">
        <v>15</v>
      </c>
      <c r="AX276" s="10">
        <v>9.8000000000000007</v>
      </c>
      <c r="AY276" s="9" t="s">
        <v>86</v>
      </c>
      <c r="AZ276" s="4">
        <v>1976</v>
      </c>
      <c r="BA276" s="4" t="s">
        <v>13</v>
      </c>
      <c r="BB276" s="10">
        <v>5755</v>
      </c>
      <c r="BC276" s="9" t="s">
        <v>89</v>
      </c>
      <c r="BD276" s="4">
        <v>1994</v>
      </c>
      <c r="BE276" s="4" t="s">
        <v>13</v>
      </c>
      <c r="BF276" s="10">
        <v>1797</v>
      </c>
      <c r="BG276" s="9" t="s">
        <v>92</v>
      </c>
      <c r="BH276" s="4">
        <v>1995</v>
      </c>
      <c r="BI276" s="4" t="s">
        <v>15</v>
      </c>
      <c r="BJ276" s="10">
        <v>1196</v>
      </c>
      <c r="BL276" s="11" t="s">
        <v>104</v>
      </c>
      <c r="BM276" s="5">
        <v>1970</v>
      </c>
      <c r="BN276" s="5" t="s">
        <v>14</v>
      </c>
      <c r="BO276" s="12">
        <v>17605</v>
      </c>
      <c r="BP276" s="11" t="s">
        <v>108</v>
      </c>
      <c r="BQ276" s="5">
        <v>1970</v>
      </c>
      <c r="BR276" s="5" t="s">
        <v>14</v>
      </c>
      <c r="BS276" s="12">
        <v>16997</v>
      </c>
      <c r="BT276" s="11" t="s">
        <v>112</v>
      </c>
      <c r="BU276" s="5">
        <v>1970</v>
      </c>
      <c r="BV276" s="5" t="s">
        <v>14</v>
      </c>
      <c r="BW276" s="12">
        <v>16556</v>
      </c>
      <c r="BX276" s="11" t="s">
        <v>116</v>
      </c>
      <c r="BY276" s="5">
        <v>1970</v>
      </c>
      <c r="BZ276" s="5" t="s">
        <v>14</v>
      </c>
      <c r="CA276" s="12">
        <v>16913</v>
      </c>
      <c r="CB276" s="11" t="s">
        <v>119</v>
      </c>
      <c r="CC276" s="5">
        <v>1970</v>
      </c>
      <c r="CD276" s="5" t="s">
        <v>14</v>
      </c>
      <c r="CE276" s="12">
        <v>1836</v>
      </c>
      <c r="CF276" s="11" t="s">
        <v>122</v>
      </c>
      <c r="CG276" s="5">
        <v>1970</v>
      </c>
      <c r="CH276" s="5" t="s">
        <v>14</v>
      </c>
      <c r="CI276" s="12">
        <v>664</v>
      </c>
      <c r="CJ276" s="11" t="s">
        <v>125</v>
      </c>
      <c r="CK276" s="5">
        <v>1970</v>
      </c>
      <c r="CL276" s="5" t="s">
        <v>14</v>
      </c>
      <c r="CM276" s="12">
        <v>462</v>
      </c>
      <c r="CN276" s="11" t="s">
        <v>128</v>
      </c>
      <c r="CO276" s="5">
        <v>1970</v>
      </c>
      <c r="CP276" s="5" t="s">
        <v>14</v>
      </c>
      <c r="CQ276" s="12">
        <v>430</v>
      </c>
      <c r="CR276" s="11" t="s">
        <v>132</v>
      </c>
      <c r="CS276" s="5">
        <v>1970</v>
      </c>
      <c r="CT276" s="5" t="s">
        <v>14</v>
      </c>
      <c r="CU276" s="12">
        <v>2.7</v>
      </c>
      <c r="CV276" s="11" t="s">
        <v>147</v>
      </c>
      <c r="CW276" s="5">
        <v>1970</v>
      </c>
      <c r="CX276" s="5" t="s">
        <v>14</v>
      </c>
      <c r="CY276" s="12">
        <v>3797</v>
      </c>
    </row>
    <row r="277" spans="1:103" ht="15.75" thickBot="1">
      <c r="A277" s="9" t="s">
        <v>10</v>
      </c>
      <c r="B277" s="4">
        <v>1970</v>
      </c>
      <c r="C277" s="4" t="s">
        <v>15</v>
      </c>
      <c r="D277" s="10">
        <v>82483</v>
      </c>
      <c r="E277" s="11" t="s">
        <v>27</v>
      </c>
      <c r="F277" s="5">
        <v>1970</v>
      </c>
      <c r="G277" s="5" t="s">
        <v>14</v>
      </c>
      <c r="H277" s="12">
        <v>51145</v>
      </c>
      <c r="I277" s="11" t="s">
        <v>31</v>
      </c>
      <c r="J277" s="5">
        <v>1970</v>
      </c>
      <c r="K277" s="5" t="s">
        <v>14</v>
      </c>
      <c r="L277" s="12">
        <v>31582</v>
      </c>
      <c r="M277" s="9" t="s">
        <v>36</v>
      </c>
      <c r="N277" s="4">
        <v>1970</v>
      </c>
      <c r="O277" s="4" t="s">
        <v>15</v>
      </c>
      <c r="P277" s="10">
        <v>4.8</v>
      </c>
      <c r="Q277" s="11" t="s">
        <v>39</v>
      </c>
      <c r="R277" s="5">
        <v>1970</v>
      </c>
      <c r="S277" s="5" t="s">
        <v>14</v>
      </c>
      <c r="T277" s="12">
        <v>4</v>
      </c>
      <c r="U277" s="11" t="s">
        <v>42</v>
      </c>
      <c r="V277" s="5">
        <v>1970</v>
      </c>
      <c r="W277" s="5" t="s">
        <v>14</v>
      </c>
      <c r="X277" s="12">
        <v>5.5</v>
      </c>
      <c r="AA277" s="11" t="s">
        <v>56</v>
      </c>
      <c r="AB277" s="5">
        <v>1976</v>
      </c>
      <c r="AC277" s="5" t="s">
        <v>14</v>
      </c>
      <c r="AD277" s="12">
        <v>84315</v>
      </c>
      <c r="AE277" s="11" t="s">
        <v>60</v>
      </c>
      <c r="AF277" s="5">
        <v>1994</v>
      </c>
      <c r="AG277" s="5" t="s">
        <v>14</v>
      </c>
      <c r="AH277" s="12">
        <v>14483</v>
      </c>
      <c r="AI277" s="11" t="s">
        <v>64</v>
      </c>
      <c r="AJ277" s="5">
        <v>1995</v>
      </c>
      <c r="AK277" s="5" t="s">
        <v>16</v>
      </c>
      <c r="AL277" s="12">
        <v>12273</v>
      </c>
      <c r="AM277" s="11" t="s">
        <v>67</v>
      </c>
      <c r="AN277" s="5">
        <v>1976</v>
      </c>
      <c r="AO277" s="5" t="s">
        <v>14</v>
      </c>
      <c r="AP277" s="12">
        <v>6.9</v>
      </c>
      <c r="AQ277" s="11" t="s">
        <v>70</v>
      </c>
      <c r="AR277" s="5">
        <v>1994</v>
      </c>
      <c r="AS277" s="5" t="s">
        <v>14</v>
      </c>
      <c r="AT277" s="12">
        <v>11.9</v>
      </c>
      <c r="AU277" s="11" t="s">
        <v>73</v>
      </c>
      <c r="AV277" s="5">
        <v>1995</v>
      </c>
      <c r="AW277" s="5" t="s">
        <v>16</v>
      </c>
      <c r="AX277" s="12">
        <v>9.1</v>
      </c>
      <c r="AY277" s="11" t="s">
        <v>86</v>
      </c>
      <c r="AZ277" s="5">
        <v>1976</v>
      </c>
      <c r="BA277" s="5" t="s">
        <v>14</v>
      </c>
      <c r="BB277" s="12">
        <v>5813</v>
      </c>
      <c r="BC277" s="11" t="s">
        <v>89</v>
      </c>
      <c r="BD277" s="5">
        <v>1994</v>
      </c>
      <c r="BE277" s="5" t="s">
        <v>14</v>
      </c>
      <c r="BF277" s="12">
        <v>1722</v>
      </c>
      <c r="BG277" s="11" t="s">
        <v>92</v>
      </c>
      <c r="BH277" s="5">
        <v>1995</v>
      </c>
      <c r="BI277" s="5" t="s">
        <v>16</v>
      </c>
      <c r="BJ277" s="12">
        <v>1115</v>
      </c>
      <c r="BL277" s="9" t="s">
        <v>104</v>
      </c>
      <c r="BM277" s="4">
        <v>1970</v>
      </c>
      <c r="BN277" s="4" t="s">
        <v>15</v>
      </c>
      <c r="BO277" s="10">
        <v>17648</v>
      </c>
      <c r="BP277" s="9" t="s">
        <v>108</v>
      </c>
      <c r="BQ277" s="4">
        <v>1970</v>
      </c>
      <c r="BR277" s="4" t="s">
        <v>15</v>
      </c>
      <c r="BS277" s="10">
        <v>16939</v>
      </c>
      <c r="BT277" s="9" t="s">
        <v>112</v>
      </c>
      <c r="BU277" s="4">
        <v>1970</v>
      </c>
      <c r="BV277" s="4" t="s">
        <v>15</v>
      </c>
      <c r="BW277" s="10">
        <v>16458</v>
      </c>
      <c r="BX277" s="9" t="s">
        <v>116</v>
      </c>
      <c r="BY277" s="4">
        <v>1970</v>
      </c>
      <c r="BZ277" s="4" t="s">
        <v>15</v>
      </c>
      <c r="CA277" s="10">
        <v>16875</v>
      </c>
      <c r="CB277" s="9" t="s">
        <v>119</v>
      </c>
      <c r="CC277" s="4">
        <v>1970</v>
      </c>
      <c r="CD277" s="4" t="s">
        <v>15</v>
      </c>
      <c r="CE277" s="10">
        <v>1835</v>
      </c>
      <c r="CF277" s="9" t="s">
        <v>122</v>
      </c>
      <c r="CG277" s="4">
        <v>1970</v>
      </c>
      <c r="CH277" s="4" t="s">
        <v>15</v>
      </c>
      <c r="CI277" s="10">
        <v>679</v>
      </c>
      <c r="CJ277" s="9" t="s">
        <v>125</v>
      </c>
      <c r="CK277" s="4">
        <v>1970</v>
      </c>
      <c r="CL277" s="4" t="s">
        <v>15</v>
      </c>
      <c r="CM277" s="10">
        <v>490</v>
      </c>
      <c r="CN277" s="9" t="s">
        <v>128</v>
      </c>
      <c r="CO277" s="4">
        <v>1970</v>
      </c>
      <c r="CP277" s="4" t="s">
        <v>15</v>
      </c>
      <c r="CQ277" s="10">
        <v>453</v>
      </c>
      <c r="CR277" s="9" t="s">
        <v>132</v>
      </c>
      <c r="CS277" s="4">
        <v>1970</v>
      </c>
      <c r="CT277" s="4" t="s">
        <v>15</v>
      </c>
      <c r="CU277" s="10">
        <v>3.1</v>
      </c>
      <c r="CV277" s="9" t="s">
        <v>147</v>
      </c>
      <c r="CW277" s="4">
        <v>1970</v>
      </c>
      <c r="CX277" s="4" t="s">
        <v>15</v>
      </c>
      <c r="CY277" s="10">
        <v>3919</v>
      </c>
    </row>
    <row r="278" spans="1:103" ht="15.75" thickBot="1">
      <c r="A278" s="11" t="s">
        <v>10</v>
      </c>
      <c r="B278" s="5">
        <v>1970</v>
      </c>
      <c r="C278" s="5" t="s">
        <v>16</v>
      </c>
      <c r="D278" s="12">
        <v>82484</v>
      </c>
      <c r="E278" s="9" t="s">
        <v>27</v>
      </c>
      <c r="F278" s="4">
        <v>1970</v>
      </c>
      <c r="G278" s="4" t="s">
        <v>15</v>
      </c>
      <c r="H278" s="10">
        <v>51201</v>
      </c>
      <c r="I278" s="9" t="s">
        <v>31</v>
      </c>
      <c r="J278" s="4">
        <v>1970</v>
      </c>
      <c r="K278" s="4" t="s">
        <v>15</v>
      </c>
      <c r="L278" s="10">
        <v>31282</v>
      </c>
      <c r="M278" s="11" t="s">
        <v>36</v>
      </c>
      <c r="N278" s="5">
        <v>1970</v>
      </c>
      <c r="O278" s="5" t="s">
        <v>16</v>
      </c>
      <c r="P278" s="12">
        <v>4.9000000000000004</v>
      </c>
      <c r="Q278" s="9" t="s">
        <v>39</v>
      </c>
      <c r="R278" s="4">
        <v>1970</v>
      </c>
      <c r="S278" s="4" t="s">
        <v>15</v>
      </c>
      <c r="T278" s="10">
        <v>4.2</v>
      </c>
      <c r="U278" s="9" t="s">
        <v>42</v>
      </c>
      <c r="V278" s="4">
        <v>1970</v>
      </c>
      <c r="W278" s="4" t="s">
        <v>15</v>
      </c>
      <c r="X278" s="10">
        <v>5.7</v>
      </c>
      <c r="AA278" s="9" t="s">
        <v>56</v>
      </c>
      <c r="AB278" s="4">
        <v>1976</v>
      </c>
      <c r="AC278" s="4" t="s">
        <v>15</v>
      </c>
      <c r="AD278" s="10">
        <v>84491</v>
      </c>
      <c r="AE278" s="9" t="s">
        <v>60</v>
      </c>
      <c r="AF278" s="4">
        <v>1994</v>
      </c>
      <c r="AG278" s="4" t="s">
        <v>15</v>
      </c>
      <c r="AH278" s="10">
        <v>14478</v>
      </c>
      <c r="AI278" s="9" t="s">
        <v>64</v>
      </c>
      <c r="AJ278" s="4">
        <v>1995</v>
      </c>
      <c r="AK278" s="4" t="s">
        <v>17</v>
      </c>
      <c r="AL278" s="10">
        <v>12337</v>
      </c>
      <c r="AM278" s="9" t="s">
        <v>67</v>
      </c>
      <c r="AN278" s="4">
        <v>1976</v>
      </c>
      <c r="AO278" s="4" t="s">
        <v>15</v>
      </c>
      <c r="AP278" s="10">
        <v>6.7</v>
      </c>
      <c r="AQ278" s="9" t="s">
        <v>70</v>
      </c>
      <c r="AR278" s="4">
        <v>1994</v>
      </c>
      <c r="AS278" s="4" t="s">
        <v>15</v>
      </c>
      <c r="AT278" s="10">
        <v>11.7</v>
      </c>
      <c r="AU278" s="9" t="s">
        <v>73</v>
      </c>
      <c r="AV278" s="4">
        <v>1995</v>
      </c>
      <c r="AW278" s="4" t="s">
        <v>17</v>
      </c>
      <c r="AX278" s="10">
        <v>8.8000000000000007</v>
      </c>
      <c r="AY278" s="9" t="s">
        <v>86</v>
      </c>
      <c r="AZ278" s="4">
        <v>1976</v>
      </c>
      <c r="BA278" s="4" t="s">
        <v>15</v>
      </c>
      <c r="BB278" s="10">
        <v>5689</v>
      </c>
      <c r="BC278" s="9" t="s">
        <v>89</v>
      </c>
      <c r="BD278" s="4">
        <v>1994</v>
      </c>
      <c r="BE278" s="4" t="s">
        <v>15</v>
      </c>
      <c r="BF278" s="10">
        <v>1696</v>
      </c>
      <c r="BG278" s="9" t="s">
        <v>92</v>
      </c>
      <c r="BH278" s="4">
        <v>1995</v>
      </c>
      <c r="BI278" s="4" t="s">
        <v>17</v>
      </c>
      <c r="BJ278" s="10">
        <v>1091</v>
      </c>
      <c r="BL278" s="11" t="s">
        <v>104</v>
      </c>
      <c r="BM278" s="5">
        <v>1970</v>
      </c>
      <c r="BN278" s="5" t="s">
        <v>16</v>
      </c>
      <c r="BO278" s="12">
        <v>17563</v>
      </c>
      <c r="BP278" s="11" t="s">
        <v>108</v>
      </c>
      <c r="BQ278" s="5">
        <v>1970</v>
      </c>
      <c r="BR278" s="5" t="s">
        <v>16</v>
      </c>
      <c r="BS278" s="12">
        <v>17055</v>
      </c>
      <c r="BT278" s="11" t="s">
        <v>112</v>
      </c>
      <c r="BU278" s="5">
        <v>1970</v>
      </c>
      <c r="BV278" s="5" t="s">
        <v>16</v>
      </c>
      <c r="BW278" s="12">
        <v>16458</v>
      </c>
      <c r="BX278" s="11" t="s">
        <v>116</v>
      </c>
      <c r="BY278" s="5">
        <v>1970</v>
      </c>
      <c r="BZ278" s="5" t="s">
        <v>16</v>
      </c>
      <c r="CA278" s="12">
        <v>16951</v>
      </c>
      <c r="CB278" s="11" t="s">
        <v>119</v>
      </c>
      <c r="CC278" s="5">
        <v>1970</v>
      </c>
      <c r="CD278" s="5" t="s">
        <v>16</v>
      </c>
      <c r="CE278" s="12">
        <v>1974</v>
      </c>
      <c r="CF278" s="11" t="s">
        <v>122</v>
      </c>
      <c r="CG278" s="5">
        <v>1970</v>
      </c>
      <c r="CH278" s="5" t="s">
        <v>16</v>
      </c>
      <c r="CI278" s="12">
        <v>756</v>
      </c>
      <c r="CJ278" s="11" t="s">
        <v>125</v>
      </c>
      <c r="CK278" s="5">
        <v>1970</v>
      </c>
      <c r="CL278" s="5" t="s">
        <v>16</v>
      </c>
      <c r="CM278" s="12">
        <v>500</v>
      </c>
      <c r="CN278" s="11" t="s">
        <v>128</v>
      </c>
      <c r="CO278" s="5">
        <v>1970</v>
      </c>
      <c r="CP278" s="5" t="s">
        <v>16</v>
      </c>
      <c r="CQ278" s="12">
        <v>463</v>
      </c>
      <c r="CR278" s="11" t="s">
        <v>132</v>
      </c>
      <c r="CS278" s="5">
        <v>1970</v>
      </c>
      <c r="CT278" s="5" t="s">
        <v>16</v>
      </c>
      <c r="CU278" s="12">
        <v>2.8</v>
      </c>
      <c r="CV278" s="11" t="s">
        <v>147</v>
      </c>
      <c r="CW278" s="5">
        <v>1970</v>
      </c>
      <c r="CX278" s="5" t="s">
        <v>16</v>
      </c>
      <c r="CY278" s="12">
        <v>4071</v>
      </c>
    </row>
    <row r="279" spans="1:103" ht="15.75" thickBot="1">
      <c r="A279" s="9" t="s">
        <v>10</v>
      </c>
      <c r="B279" s="4">
        <v>1970</v>
      </c>
      <c r="C279" s="4" t="s">
        <v>17</v>
      </c>
      <c r="D279" s="10">
        <v>82901</v>
      </c>
      <c r="E279" s="11" t="s">
        <v>27</v>
      </c>
      <c r="F279" s="5">
        <v>1970</v>
      </c>
      <c r="G279" s="5" t="s">
        <v>16</v>
      </c>
      <c r="H279" s="12">
        <v>51121</v>
      </c>
      <c r="I279" s="11" t="s">
        <v>31</v>
      </c>
      <c r="J279" s="5">
        <v>1970</v>
      </c>
      <c r="K279" s="5" t="s">
        <v>16</v>
      </c>
      <c r="L279" s="12">
        <v>31363</v>
      </c>
      <c r="M279" s="9" t="s">
        <v>36</v>
      </c>
      <c r="N279" s="4">
        <v>1970</v>
      </c>
      <c r="O279" s="4" t="s">
        <v>17</v>
      </c>
      <c r="P279" s="10">
        <v>5</v>
      </c>
      <c r="Q279" s="11" t="s">
        <v>39</v>
      </c>
      <c r="R279" s="5">
        <v>1970</v>
      </c>
      <c r="S279" s="5" t="s">
        <v>16</v>
      </c>
      <c r="T279" s="12">
        <v>4.5</v>
      </c>
      <c r="U279" s="11" t="s">
        <v>42</v>
      </c>
      <c r="V279" s="5">
        <v>1970</v>
      </c>
      <c r="W279" s="5" t="s">
        <v>16</v>
      </c>
      <c r="X279" s="12">
        <v>5.7</v>
      </c>
      <c r="AA279" s="11" t="s">
        <v>56</v>
      </c>
      <c r="AB279" s="5">
        <v>1976</v>
      </c>
      <c r="AC279" s="5" t="s">
        <v>16</v>
      </c>
      <c r="AD279" s="12">
        <v>84643</v>
      </c>
      <c r="AE279" s="11" t="s">
        <v>60</v>
      </c>
      <c r="AF279" s="5">
        <v>1994</v>
      </c>
      <c r="AG279" s="5" t="s">
        <v>16</v>
      </c>
      <c r="AH279" s="12">
        <v>14530</v>
      </c>
      <c r="AI279" s="11" t="s">
        <v>64</v>
      </c>
      <c r="AJ279" s="5">
        <v>1995</v>
      </c>
      <c r="AK279" s="5" t="s">
        <v>18</v>
      </c>
      <c r="AL279" s="12">
        <v>12338</v>
      </c>
      <c r="AM279" s="11" t="s">
        <v>67</v>
      </c>
      <c r="AN279" s="5">
        <v>1976</v>
      </c>
      <c r="AO279" s="5" t="s">
        <v>16</v>
      </c>
      <c r="AP279" s="12">
        <v>6.9</v>
      </c>
      <c r="AQ279" s="11" t="s">
        <v>70</v>
      </c>
      <c r="AR279" s="5">
        <v>1994</v>
      </c>
      <c r="AS279" s="5" t="s">
        <v>16</v>
      </c>
      <c r="AT279" s="12">
        <v>11.3</v>
      </c>
      <c r="AU279" s="11" t="s">
        <v>73</v>
      </c>
      <c r="AV279" s="5">
        <v>1995</v>
      </c>
      <c r="AW279" s="5" t="s">
        <v>18</v>
      </c>
      <c r="AX279" s="12">
        <v>9.6</v>
      </c>
      <c r="AY279" s="11" t="s">
        <v>86</v>
      </c>
      <c r="AZ279" s="5">
        <v>1976</v>
      </c>
      <c r="BA279" s="5" t="s">
        <v>16</v>
      </c>
      <c r="BB279" s="12">
        <v>5835</v>
      </c>
      <c r="BC279" s="11" t="s">
        <v>89</v>
      </c>
      <c r="BD279" s="5">
        <v>1994</v>
      </c>
      <c r="BE279" s="5" t="s">
        <v>16</v>
      </c>
      <c r="BF279" s="12">
        <v>1642</v>
      </c>
      <c r="BG279" s="11" t="s">
        <v>92</v>
      </c>
      <c r="BH279" s="5">
        <v>1995</v>
      </c>
      <c r="BI279" s="5" t="s">
        <v>18</v>
      </c>
      <c r="BJ279" s="12">
        <v>1181</v>
      </c>
      <c r="BL279" s="9" t="s">
        <v>104</v>
      </c>
      <c r="BM279" s="4">
        <v>1970</v>
      </c>
      <c r="BN279" s="4" t="s">
        <v>17</v>
      </c>
      <c r="BO279" s="10">
        <v>17825</v>
      </c>
      <c r="BP279" s="9" t="s">
        <v>108</v>
      </c>
      <c r="BQ279" s="4">
        <v>1970</v>
      </c>
      <c r="BR279" s="4" t="s">
        <v>17</v>
      </c>
      <c r="BS279" s="10">
        <v>17136</v>
      </c>
      <c r="BT279" s="9" t="s">
        <v>112</v>
      </c>
      <c r="BU279" s="4">
        <v>1970</v>
      </c>
      <c r="BV279" s="4" t="s">
        <v>17</v>
      </c>
      <c r="BW279" s="10">
        <v>16433</v>
      </c>
      <c r="BX279" s="9" t="s">
        <v>116</v>
      </c>
      <c r="BY279" s="4">
        <v>1970</v>
      </c>
      <c r="BZ279" s="4" t="s">
        <v>17</v>
      </c>
      <c r="CA279" s="10">
        <v>17014</v>
      </c>
      <c r="CB279" s="9" t="s">
        <v>119</v>
      </c>
      <c r="CC279" s="4">
        <v>1970</v>
      </c>
      <c r="CD279" s="4" t="s">
        <v>17</v>
      </c>
      <c r="CE279" s="10">
        <v>1965</v>
      </c>
      <c r="CF279" s="9" t="s">
        <v>122</v>
      </c>
      <c r="CG279" s="4">
        <v>1970</v>
      </c>
      <c r="CH279" s="4" t="s">
        <v>17</v>
      </c>
      <c r="CI279" s="10">
        <v>774</v>
      </c>
      <c r="CJ279" s="9" t="s">
        <v>125</v>
      </c>
      <c r="CK279" s="4">
        <v>1970</v>
      </c>
      <c r="CL279" s="4" t="s">
        <v>17</v>
      </c>
      <c r="CM279" s="10">
        <v>509</v>
      </c>
      <c r="CN279" s="9" t="s">
        <v>128</v>
      </c>
      <c r="CO279" s="4">
        <v>1970</v>
      </c>
      <c r="CP279" s="4" t="s">
        <v>17</v>
      </c>
      <c r="CQ279" s="10">
        <v>541</v>
      </c>
      <c r="CR279" s="9" t="s">
        <v>132</v>
      </c>
      <c r="CS279" s="4">
        <v>1970</v>
      </c>
      <c r="CT279" s="4" t="s">
        <v>17</v>
      </c>
      <c r="CU279" s="10">
        <v>2.9</v>
      </c>
      <c r="CV279" s="9" t="s">
        <v>147</v>
      </c>
      <c r="CW279" s="4">
        <v>1970</v>
      </c>
      <c r="CX279" s="4" t="s">
        <v>17</v>
      </c>
      <c r="CY279" s="10">
        <v>4175</v>
      </c>
    </row>
    <row r="280" spans="1:103" ht="15.75" thickBot="1">
      <c r="A280" s="11" t="s">
        <v>10</v>
      </c>
      <c r="B280" s="5">
        <v>1970</v>
      </c>
      <c r="C280" s="5" t="s">
        <v>18</v>
      </c>
      <c r="D280" s="12">
        <v>82880</v>
      </c>
      <c r="E280" s="9" t="s">
        <v>27</v>
      </c>
      <c r="F280" s="4">
        <v>1970</v>
      </c>
      <c r="G280" s="4" t="s">
        <v>17</v>
      </c>
      <c r="H280" s="10">
        <v>51243</v>
      </c>
      <c r="I280" s="9" t="s">
        <v>31</v>
      </c>
      <c r="J280" s="4">
        <v>1970</v>
      </c>
      <c r="K280" s="4" t="s">
        <v>17</v>
      </c>
      <c r="L280" s="10">
        <v>31658</v>
      </c>
      <c r="M280" s="11" t="s">
        <v>36</v>
      </c>
      <c r="N280" s="5">
        <v>1970</v>
      </c>
      <c r="O280" s="5" t="s">
        <v>18</v>
      </c>
      <c r="P280" s="12">
        <v>5.0999999999999996</v>
      </c>
      <c r="Q280" s="9" t="s">
        <v>39</v>
      </c>
      <c r="R280" s="4">
        <v>1970</v>
      </c>
      <c r="S280" s="4" t="s">
        <v>17</v>
      </c>
      <c r="T280" s="10">
        <v>4.5999999999999996</v>
      </c>
      <c r="U280" s="9" t="s">
        <v>42</v>
      </c>
      <c r="V280" s="4">
        <v>1970</v>
      </c>
      <c r="W280" s="4" t="s">
        <v>17</v>
      </c>
      <c r="X280" s="10">
        <v>5.8</v>
      </c>
      <c r="AA280" s="9" t="s">
        <v>56</v>
      </c>
      <c r="AB280" s="4">
        <v>1976</v>
      </c>
      <c r="AC280" s="4" t="s">
        <v>17</v>
      </c>
      <c r="AD280" s="10">
        <v>85187</v>
      </c>
      <c r="AE280" s="9" t="s">
        <v>60</v>
      </c>
      <c r="AF280" s="4">
        <v>1994</v>
      </c>
      <c r="AG280" s="4" t="s">
        <v>17</v>
      </c>
      <c r="AH280" s="10">
        <v>14423</v>
      </c>
      <c r="AI280" s="9" t="s">
        <v>64</v>
      </c>
      <c r="AJ280" s="4">
        <v>1995</v>
      </c>
      <c r="AK280" s="4" t="s">
        <v>19</v>
      </c>
      <c r="AL280" s="10">
        <v>12461</v>
      </c>
      <c r="AM280" s="9" t="s">
        <v>67</v>
      </c>
      <c r="AN280" s="4">
        <v>1976</v>
      </c>
      <c r="AO280" s="4" t="s">
        <v>17</v>
      </c>
      <c r="AP280" s="10">
        <v>7.1</v>
      </c>
      <c r="AQ280" s="9" t="s">
        <v>70</v>
      </c>
      <c r="AR280" s="4">
        <v>1994</v>
      </c>
      <c r="AS280" s="4" t="s">
        <v>17</v>
      </c>
      <c r="AT280" s="10">
        <v>10.9</v>
      </c>
      <c r="AU280" s="9" t="s">
        <v>73</v>
      </c>
      <c r="AV280" s="4">
        <v>1995</v>
      </c>
      <c r="AW280" s="4" t="s">
        <v>19</v>
      </c>
      <c r="AX280" s="10">
        <v>9.1</v>
      </c>
      <c r="AY280" s="9" t="s">
        <v>86</v>
      </c>
      <c r="AZ280" s="4">
        <v>1976</v>
      </c>
      <c r="BA280" s="4" t="s">
        <v>17</v>
      </c>
      <c r="BB280" s="10">
        <v>6017</v>
      </c>
      <c r="BC280" s="9" t="s">
        <v>89</v>
      </c>
      <c r="BD280" s="4">
        <v>1994</v>
      </c>
      <c r="BE280" s="4" t="s">
        <v>17</v>
      </c>
      <c r="BF280" s="10">
        <v>1571</v>
      </c>
      <c r="BG280" s="9" t="s">
        <v>92</v>
      </c>
      <c r="BH280" s="4">
        <v>1995</v>
      </c>
      <c r="BI280" s="4" t="s">
        <v>19</v>
      </c>
      <c r="BJ280" s="10">
        <v>1133</v>
      </c>
      <c r="BL280" s="11" t="s">
        <v>104</v>
      </c>
      <c r="BM280" s="5">
        <v>1970</v>
      </c>
      <c r="BN280" s="5" t="s">
        <v>18</v>
      </c>
      <c r="BO280" s="12">
        <v>17937</v>
      </c>
      <c r="BP280" s="11" t="s">
        <v>108</v>
      </c>
      <c r="BQ280" s="5">
        <v>1970</v>
      </c>
      <c r="BR280" s="5" t="s">
        <v>18</v>
      </c>
      <c r="BS280" s="12">
        <v>17145</v>
      </c>
      <c r="BT280" s="11" t="s">
        <v>112</v>
      </c>
      <c r="BU280" s="5">
        <v>1970</v>
      </c>
      <c r="BV280" s="5" t="s">
        <v>18</v>
      </c>
      <c r="BW280" s="12">
        <v>16394</v>
      </c>
      <c r="BX280" s="11" t="s">
        <v>116</v>
      </c>
      <c r="BY280" s="5">
        <v>1970</v>
      </c>
      <c r="BZ280" s="5" t="s">
        <v>18</v>
      </c>
      <c r="CA280" s="12">
        <v>16971</v>
      </c>
      <c r="CB280" s="11" t="s">
        <v>119</v>
      </c>
      <c r="CC280" s="5">
        <v>1970</v>
      </c>
      <c r="CD280" s="5" t="s">
        <v>18</v>
      </c>
      <c r="CE280" s="12">
        <v>2038</v>
      </c>
      <c r="CF280" s="11" t="s">
        <v>122</v>
      </c>
      <c r="CG280" s="5">
        <v>1970</v>
      </c>
      <c r="CH280" s="5" t="s">
        <v>18</v>
      </c>
      <c r="CI280" s="12">
        <v>772</v>
      </c>
      <c r="CJ280" s="11" t="s">
        <v>125</v>
      </c>
      <c r="CK280" s="5">
        <v>1970</v>
      </c>
      <c r="CL280" s="5" t="s">
        <v>18</v>
      </c>
      <c r="CM280" s="12">
        <v>529</v>
      </c>
      <c r="CN280" s="11" t="s">
        <v>128</v>
      </c>
      <c r="CO280" s="5">
        <v>1970</v>
      </c>
      <c r="CP280" s="5" t="s">
        <v>18</v>
      </c>
      <c r="CQ280" s="12">
        <v>505</v>
      </c>
      <c r="CR280" s="11" t="s">
        <v>132</v>
      </c>
      <c r="CS280" s="5">
        <v>1970</v>
      </c>
      <c r="CT280" s="5" t="s">
        <v>18</v>
      </c>
      <c r="CU280" s="12">
        <v>2.8</v>
      </c>
      <c r="CV280" s="11" t="s">
        <v>147</v>
      </c>
      <c r="CW280" s="5">
        <v>1970</v>
      </c>
      <c r="CX280" s="5" t="s">
        <v>18</v>
      </c>
      <c r="CY280" s="12">
        <v>4256</v>
      </c>
    </row>
    <row r="281" spans="1:103" ht="15.75" thickBot="1">
      <c r="A281" s="9" t="s">
        <v>10</v>
      </c>
      <c r="B281" s="4">
        <v>1970</v>
      </c>
      <c r="C281" s="4" t="s">
        <v>19</v>
      </c>
      <c r="D281" s="10">
        <v>82954</v>
      </c>
      <c r="E281" s="11" t="s">
        <v>27</v>
      </c>
      <c r="F281" s="5">
        <v>1970</v>
      </c>
      <c r="G281" s="5" t="s">
        <v>18</v>
      </c>
      <c r="H281" s="12">
        <v>51220</v>
      </c>
      <c r="I281" s="11" t="s">
        <v>31</v>
      </c>
      <c r="J281" s="5">
        <v>1970</v>
      </c>
      <c r="K281" s="5" t="s">
        <v>18</v>
      </c>
      <c r="L281" s="12">
        <v>31660</v>
      </c>
      <c r="M281" s="9" t="s">
        <v>36</v>
      </c>
      <c r="N281" s="4">
        <v>1970</v>
      </c>
      <c r="O281" s="4" t="s">
        <v>19</v>
      </c>
      <c r="P281" s="10">
        <v>5.4</v>
      </c>
      <c r="Q281" s="11" t="s">
        <v>39</v>
      </c>
      <c r="R281" s="5">
        <v>1970</v>
      </c>
      <c r="S281" s="5" t="s">
        <v>18</v>
      </c>
      <c r="T281" s="12">
        <v>4.5999999999999996</v>
      </c>
      <c r="U281" s="11" t="s">
        <v>42</v>
      </c>
      <c r="V281" s="5">
        <v>1970</v>
      </c>
      <c r="W281" s="5" t="s">
        <v>18</v>
      </c>
      <c r="X281" s="12">
        <v>6</v>
      </c>
      <c r="AA281" s="11" t="s">
        <v>56</v>
      </c>
      <c r="AB281" s="5">
        <v>1976</v>
      </c>
      <c r="AC281" s="5" t="s">
        <v>18</v>
      </c>
      <c r="AD281" s="12">
        <v>85298</v>
      </c>
      <c r="AE281" s="11" t="s">
        <v>60</v>
      </c>
      <c r="AF281" s="5">
        <v>1994</v>
      </c>
      <c r="AG281" s="5" t="s">
        <v>18</v>
      </c>
      <c r="AH281" s="12">
        <v>14456</v>
      </c>
      <c r="AI281" s="11" t="s">
        <v>64</v>
      </c>
      <c r="AJ281" s="5">
        <v>1995</v>
      </c>
      <c r="AK281" s="5" t="s">
        <v>20</v>
      </c>
      <c r="AL281" s="12">
        <v>12465</v>
      </c>
      <c r="AM281" s="11" t="s">
        <v>67</v>
      </c>
      <c r="AN281" s="5">
        <v>1976</v>
      </c>
      <c r="AO281" s="5" t="s">
        <v>18</v>
      </c>
      <c r="AP281" s="12">
        <v>7.1</v>
      </c>
      <c r="AQ281" s="11" t="s">
        <v>70</v>
      </c>
      <c r="AR281" s="5">
        <v>1994</v>
      </c>
      <c r="AS281" s="5" t="s">
        <v>18</v>
      </c>
      <c r="AT281" s="12">
        <v>11.2</v>
      </c>
      <c r="AU281" s="11" t="s">
        <v>73</v>
      </c>
      <c r="AV281" s="5">
        <v>1995</v>
      </c>
      <c r="AW281" s="5" t="s">
        <v>20</v>
      </c>
      <c r="AX281" s="12">
        <v>9.4</v>
      </c>
      <c r="AY281" s="11" t="s">
        <v>86</v>
      </c>
      <c r="AZ281" s="5">
        <v>1976</v>
      </c>
      <c r="BA281" s="5" t="s">
        <v>18</v>
      </c>
      <c r="BB281" s="12">
        <v>6030</v>
      </c>
      <c r="BC281" s="11" t="s">
        <v>89</v>
      </c>
      <c r="BD281" s="5">
        <v>1994</v>
      </c>
      <c r="BE281" s="5" t="s">
        <v>18</v>
      </c>
      <c r="BF281" s="12">
        <v>1615</v>
      </c>
      <c r="BG281" s="11" t="s">
        <v>92</v>
      </c>
      <c r="BH281" s="5">
        <v>1995</v>
      </c>
      <c r="BI281" s="5" t="s">
        <v>20</v>
      </c>
      <c r="BJ281" s="12">
        <v>1173</v>
      </c>
      <c r="BL281" s="9" t="s">
        <v>104</v>
      </c>
      <c r="BM281" s="4">
        <v>1970</v>
      </c>
      <c r="BN281" s="4" t="s">
        <v>19</v>
      </c>
      <c r="BO281" s="10">
        <v>18215</v>
      </c>
      <c r="BP281" s="9" t="s">
        <v>108</v>
      </c>
      <c r="BQ281" s="4">
        <v>1970</v>
      </c>
      <c r="BR281" s="4" t="s">
        <v>19</v>
      </c>
      <c r="BS281" s="10">
        <v>17024</v>
      </c>
      <c r="BT281" s="9" t="s">
        <v>112</v>
      </c>
      <c r="BU281" s="4">
        <v>1970</v>
      </c>
      <c r="BV281" s="4" t="s">
        <v>19</v>
      </c>
      <c r="BW281" s="10">
        <v>16360</v>
      </c>
      <c r="BX281" s="9" t="s">
        <v>116</v>
      </c>
      <c r="BY281" s="4">
        <v>1970</v>
      </c>
      <c r="BZ281" s="4" t="s">
        <v>19</v>
      </c>
      <c r="CA281" s="10">
        <v>16942</v>
      </c>
      <c r="CB281" s="9" t="s">
        <v>119</v>
      </c>
      <c r="CC281" s="4">
        <v>1970</v>
      </c>
      <c r="CD281" s="4" t="s">
        <v>19</v>
      </c>
      <c r="CE281" s="10">
        <v>2201</v>
      </c>
      <c r="CF281" s="9" t="s">
        <v>122</v>
      </c>
      <c r="CG281" s="4">
        <v>1970</v>
      </c>
      <c r="CH281" s="4" t="s">
        <v>19</v>
      </c>
      <c r="CI281" s="10">
        <v>733</v>
      </c>
      <c r="CJ281" s="9" t="s">
        <v>125</v>
      </c>
      <c r="CK281" s="4">
        <v>1970</v>
      </c>
      <c r="CL281" s="4" t="s">
        <v>19</v>
      </c>
      <c r="CM281" s="10">
        <v>543</v>
      </c>
      <c r="CN281" s="9" t="s">
        <v>128</v>
      </c>
      <c r="CO281" s="4">
        <v>1970</v>
      </c>
      <c r="CP281" s="4" t="s">
        <v>19</v>
      </c>
      <c r="CQ281" s="10">
        <v>516</v>
      </c>
      <c r="CR281" s="9" t="s">
        <v>132</v>
      </c>
      <c r="CS281" s="4">
        <v>1970</v>
      </c>
      <c r="CT281" s="4" t="s">
        <v>19</v>
      </c>
      <c r="CU281" s="10">
        <v>3.1</v>
      </c>
      <c r="CV281" s="9" t="s">
        <v>147</v>
      </c>
      <c r="CW281" s="4">
        <v>1970</v>
      </c>
      <c r="CX281" s="4" t="s">
        <v>19</v>
      </c>
      <c r="CY281" s="10">
        <v>4456</v>
      </c>
    </row>
    <row r="282" spans="1:103" ht="15.75" thickBot="1">
      <c r="A282" s="11" t="s">
        <v>10</v>
      </c>
      <c r="B282" s="5">
        <v>1970</v>
      </c>
      <c r="C282" s="5" t="s">
        <v>20</v>
      </c>
      <c r="D282" s="12">
        <v>83276</v>
      </c>
      <c r="E282" s="9" t="s">
        <v>27</v>
      </c>
      <c r="F282" s="4">
        <v>1970</v>
      </c>
      <c r="G282" s="4" t="s">
        <v>19</v>
      </c>
      <c r="H282" s="10">
        <v>51411</v>
      </c>
      <c r="I282" s="9" t="s">
        <v>31</v>
      </c>
      <c r="J282" s="4">
        <v>1970</v>
      </c>
      <c r="K282" s="4" t="s">
        <v>19</v>
      </c>
      <c r="L282" s="10">
        <v>31543</v>
      </c>
      <c r="M282" s="11" t="s">
        <v>36</v>
      </c>
      <c r="N282" s="5">
        <v>1970</v>
      </c>
      <c r="O282" s="5" t="s">
        <v>20</v>
      </c>
      <c r="P282" s="12">
        <v>5.5</v>
      </c>
      <c r="Q282" s="9" t="s">
        <v>39</v>
      </c>
      <c r="R282" s="4">
        <v>1970</v>
      </c>
      <c r="S282" s="4" t="s">
        <v>19</v>
      </c>
      <c r="T282" s="10">
        <v>4.8</v>
      </c>
      <c r="U282" s="9" t="s">
        <v>42</v>
      </c>
      <c r="V282" s="4">
        <v>1970</v>
      </c>
      <c r="W282" s="4" t="s">
        <v>19</v>
      </c>
      <c r="X282" s="10">
        <v>6.3</v>
      </c>
      <c r="AA282" s="9" t="s">
        <v>56</v>
      </c>
      <c r="AB282" s="4">
        <v>1976</v>
      </c>
      <c r="AC282" s="4" t="s">
        <v>19</v>
      </c>
      <c r="AD282" s="10">
        <v>85197</v>
      </c>
      <c r="AE282" s="9" t="s">
        <v>60</v>
      </c>
      <c r="AF282" s="4">
        <v>1994</v>
      </c>
      <c r="AG282" s="4" t="s">
        <v>19</v>
      </c>
      <c r="AH282" s="10">
        <v>14482</v>
      </c>
      <c r="AI282" s="9" t="s">
        <v>64</v>
      </c>
      <c r="AJ282" s="4">
        <v>1995</v>
      </c>
      <c r="AK282" s="4" t="s">
        <v>21</v>
      </c>
      <c r="AL282" s="10">
        <v>12389</v>
      </c>
      <c r="AM282" s="9" t="s">
        <v>67</v>
      </c>
      <c r="AN282" s="4">
        <v>1976</v>
      </c>
      <c r="AO282" s="4" t="s">
        <v>19</v>
      </c>
      <c r="AP282" s="10">
        <v>7</v>
      </c>
      <c r="AQ282" s="9" t="s">
        <v>70</v>
      </c>
      <c r="AR282" s="4">
        <v>1994</v>
      </c>
      <c r="AS282" s="4" t="s">
        <v>19</v>
      </c>
      <c r="AT282" s="10">
        <v>10.6</v>
      </c>
      <c r="AU282" s="9" t="s">
        <v>73</v>
      </c>
      <c r="AV282" s="4">
        <v>1995</v>
      </c>
      <c r="AW282" s="4" t="s">
        <v>21</v>
      </c>
      <c r="AX282" s="10">
        <v>9.5</v>
      </c>
      <c r="AY282" s="9" t="s">
        <v>86</v>
      </c>
      <c r="AZ282" s="4">
        <v>1976</v>
      </c>
      <c r="BA282" s="4" t="s">
        <v>19</v>
      </c>
      <c r="BB282" s="10">
        <v>5977</v>
      </c>
      <c r="BC282" s="9" t="s">
        <v>89</v>
      </c>
      <c r="BD282" s="4">
        <v>1994</v>
      </c>
      <c r="BE282" s="4" t="s">
        <v>19</v>
      </c>
      <c r="BF282" s="10">
        <v>1530</v>
      </c>
      <c r="BG282" s="9" t="s">
        <v>92</v>
      </c>
      <c r="BH282" s="4">
        <v>1995</v>
      </c>
      <c r="BI282" s="4" t="s">
        <v>21</v>
      </c>
      <c r="BJ282" s="10">
        <v>1171</v>
      </c>
      <c r="BL282" s="11" t="s">
        <v>104</v>
      </c>
      <c r="BM282" s="5">
        <v>1970</v>
      </c>
      <c r="BN282" s="5" t="s">
        <v>20</v>
      </c>
      <c r="BO282" s="12">
        <v>18218</v>
      </c>
      <c r="BP282" s="11" t="s">
        <v>108</v>
      </c>
      <c r="BQ282" s="5">
        <v>1970</v>
      </c>
      <c r="BR282" s="5" t="s">
        <v>20</v>
      </c>
      <c r="BS282" s="12">
        <v>17176</v>
      </c>
      <c r="BT282" s="11" t="s">
        <v>112</v>
      </c>
      <c r="BU282" s="5">
        <v>1970</v>
      </c>
      <c r="BV282" s="5" t="s">
        <v>20</v>
      </c>
      <c r="BW282" s="12">
        <v>16410</v>
      </c>
      <c r="BX282" s="11" t="s">
        <v>116</v>
      </c>
      <c r="BY282" s="5">
        <v>1970</v>
      </c>
      <c r="BZ282" s="5" t="s">
        <v>20</v>
      </c>
      <c r="CA282" s="12">
        <v>17007</v>
      </c>
      <c r="CB282" s="11" t="s">
        <v>119</v>
      </c>
      <c r="CC282" s="5">
        <v>1970</v>
      </c>
      <c r="CD282" s="5" t="s">
        <v>20</v>
      </c>
      <c r="CE282" s="12">
        <v>2215</v>
      </c>
      <c r="CF282" s="11" t="s">
        <v>122</v>
      </c>
      <c r="CG282" s="5">
        <v>1970</v>
      </c>
      <c r="CH282" s="5" t="s">
        <v>20</v>
      </c>
      <c r="CI282" s="12">
        <v>804</v>
      </c>
      <c r="CJ282" s="11" t="s">
        <v>125</v>
      </c>
      <c r="CK282" s="5">
        <v>1970</v>
      </c>
      <c r="CL282" s="5" t="s">
        <v>20</v>
      </c>
      <c r="CM282" s="12">
        <v>603</v>
      </c>
      <c r="CN282" s="11" t="s">
        <v>128</v>
      </c>
      <c r="CO282" s="5">
        <v>1970</v>
      </c>
      <c r="CP282" s="5" t="s">
        <v>20</v>
      </c>
      <c r="CQ282" s="12">
        <v>528</v>
      </c>
      <c r="CR282" s="11" t="s">
        <v>132</v>
      </c>
      <c r="CS282" s="5">
        <v>1970</v>
      </c>
      <c r="CT282" s="5" t="s">
        <v>20</v>
      </c>
      <c r="CU282" s="12">
        <v>3.1</v>
      </c>
      <c r="CV282" s="11" t="s">
        <v>147</v>
      </c>
      <c r="CW282" s="5">
        <v>1970</v>
      </c>
      <c r="CX282" s="5" t="s">
        <v>20</v>
      </c>
      <c r="CY282" s="12">
        <v>4591</v>
      </c>
    </row>
    <row r="283" spans="1:103" ht="15.75" thickBot="1">
      <c r="A283" s="9" t="s">
        <v>10</v>
      </c>
      <c r="B283" s="4">
        <v>1970</v>
      </c>
      <c r="C283" s="4" t="s">
        <v>21</v>
      </c>
      <c r="D283" s="10">
        <v>83548</v>
      </c>
      <c r="E283" s="11" t="s">
        <v>27</v>
      </c>
      <c r="F283" s="5">
        <v>1970</v>
      </c>
      <c r="G283" s="5" t="s">
        <v>20</v>
      </c>
      <c r="H283" s="12">
        <v>51413</v>
      </c>
      <c r="I283" s="11" t="s">
        <v>31</v>
      </c>
      <c r="J283" s="5">
        <v>1970</v>
      </c>
      <c r="K283" s="5" t="s">
        <v>20</v>
      </c>
      <c r="L283" s="12">
        <v>31863</v>
      </c>
      <c r="M283" s="9" t="s">
        <v>36</v>
      </c>
      <c r="N283" s="4">
        <v>1970</v>
      </c>
      <c r="O283" s="4" t="s">
        <v>21</v>
      </c>
      <c r="P283" s="10">
        <v>5.9</v>
      </c>
      <c r="Q283" s="11" t="s">
        <v>39</v>
      </c>
      <c r="R283" s="5">
        <v>1970</v>
      </c>
      <c r="S283" s="5" t="s">
        <v>20</v>
      </c>
      <c r="T283" s="12">
        <v>5</v>
      </c>
      <c r="U283" s="11" t="s">
        <v>42</v>
      </c>
      <c r="V283" s="5">
        <v>1970</v>
      </c>
      <c r="W283" s="5" t="s">
        <v>20</v>
      </c>
      <c r="X283" s="12">
        <v>6.4</v>
      </c>
      <c r="AA283" s="11" t="s">
        <v>56</v>
      </c>
      <c r="AB283" s="5">
        <v>1976</v>
      </c>
      <c r="AC283" s="5" t="s">
        <v>20</v>
      </c>
      <c r="AD283" s="12">
        <v>85373</v>
      </c>
      <c r="AE283" s="11" t="s">
        <v>60</v>
      </c>
      <c r="AF283" s="5">
        <v>1994</v>
      </c>
      <c r="AG283" s="5" t="s">
        <v>20</v>
      </c>
      <c r="AH283" s="12">
        <v>14663</v>
      </c>
      <c r="AI283" s="11" t="s">
        <v>64</v>
      </c>
      <c r="AJ283" s="5">
        <v>1995</v>
      </c>
      <c r="AK283" s="5" t="s">
        <v>22</v>
      </c>
      <c r="AL283" s="12">
        <v>12383</v>
      </c>
      <c r="AM283" s="11" t="s">
        <v>67</v>
      </c>
      <c r="AN283" s="5">
        <v>1976</v>
      </c>
      <c r="AO283" s="5" t="s">
        <v>20</v>
      </c>
      <c r="AP283" s="12">
        <v>7</v>
      </c>
      <c r="AQ283" s="11" t="s">
        <v>70</v>
      </c>
      <c r="AR283" s="5">
        <v>1994</v>
      </c>
      <c r="AS283" s="5" t="s">
        <v>20</v>
      </c>
      <c r="AT283" s="12">
        <v>11.3</v>
      </c>
      <c r="AU283" s="11" t="s">
        <v>73</v>
      </c>
      <c r="AV283" s="5">
        <v>1995</v>
      </c>
      <c r="AW283" s="5" t="s">
        <v>22</v>
      </c>
      <c r="AX283" s="12">
        <v>9.3000000000000007</v>
      </c>
      <c r="AY283" s="11" t="s">
        <v>86</v>
      </c>
      <c r="AZ283" s="5">
        <v>1976</v>
      </c>
      <c r="BA283" s="5" t="s">
        <v>20</v>
      </c>
      <c r="BB283" s="12">
        <v>5980</v>
      </c>
      <c r="BC283" s="11" t="s">
        <v>89</v>
      </c>
      <c r="BD283" s="5">
        <v>1994</v>
      </c>
      <c r="BE283" s="5" t="s">
        <v>20</v>
      </c>
      <c r="BF283" s="12">
        <v>1654</v>
      </c>
      <c r="BG283" s="11" t="s">
        <v>92</v>
      </c>
      <c r="BH283" s="5">
        <v>1995</v>
      </c>
      <c r="BI283" s="5" t="s">
        <v>22</v>
      </c>
      <c r="BJ283" s="12">
        <v>1152</v>
      </c>
      <c r="BL283" s="9" t="s">
        <v>104</v>
      </c>
      <c r="BM283" s="4">
        <v>1970</v>
      </c>
      <c r="BN283" s="4" t="s">
        <v>21</v>
      </c>
      <c r="BO283" s="10">
        <v>18301</v>
      </c>
      <c r="BP283" s="9" t="s">
        <v>108</v>
      </c>
      <c r="BQ283" s="4">
        <v>1970</v>
      </c>
      <c r="BR283" s="4" t="s">
        <v>21</v>
      </c>
      <c r="BS283" s="10">
        <v>17315</v>
      </c>
      <c r="BT283" s="9" t="s">
        <v>112</v>
      </c>
      <c r="BU283" s="4">
        <v>1970</v>
      </c>
      <c r="BV283" s="4" t="s">
        <v>21</v>
      </c>
      <c r="BW283" s="10">
        <v>16391</v>
      </c>
      <c r="BX283" s="9" t="s">
        <v>116</v>
      </c>
      <c r="BY283" s="4">
        <v>1970</v>
      </c>
      <c r="BZ283" s="4" t="s">
        <v>21</v>
      </c>
      <c r="CA283" s="10">
        <v>17032</v>
      </c>
      <c r="CB283" s="9" t="s">
        <v>119</v>
      </c>
      <c r="CC283" s="4">
        <v>1970</v>
      </c>
      <c r="CD283" s="4" t="s">
        <v>21</v>
      </c>
      <c r="CE283" s="10">
        <v>2354</v>
      </c>
      <c r="CF283" s="9" t="s">
        <v>122</v>
      </c>
      <c r="CG283" s="4">
        <v>1970</v>
      </c>
      <c r="CH283" s="4" t="s">
        <v>21</v>
      </c>
      <c r="CI283" s="10">
        <v>880</v>
      </c>
      <c r="CJ283" s="9" t="s">
        <v>125</v>
      </c>
      <c r="CK283" s="4">
        <v>1970</v>
      </c>
      <c r="CL283" s="4" t="s">
        <v>21</v>
      </c>
      <c r="CM283" s="10">
        <v>618</v>
      </c>
      <c r="CN283" s="9" t="s">
        <v>128</v>
      </c>
      <c r="CO283" s="4">
        <v>1970</v>
      </c>
      <c r="CP283" s="4" t="s">
        <v>21</v>
      </c>
      <c r="CQ283" s="10">
        <v>587</v>
      </c>
      <c r="CR283" s="9" t="s">
        <v>132</v>
      </c>
      <c r="CS283" s="4">
        <v>1970</v>
      </c>
      <c r="CT283" s="4" t="s">
        <v>21</v>
      </c>
      <c r="CU283" s="10">
        <v>3.3</v>
      </c>
      <c r="CV283" s="9" t="s">
        <v>147</v>
      </c>
      <c r="CW283" s="4">
        <v>1970</v>
      </c>
      <c r="CX283" s="4" t="s">
        <v>21</v>
      </c>
      <c r="CY283" s="10">
        <v>4898</v>
      </c>
    </row>
    <row r="284" spans="1:103" ht="15.75" thickBot="1">
      <c r="A284" s="11" t="s">
        <v>10</v>
      </c>
      <c r="B284" s="5">
        <v>1970</v>
      </c>
      <c r="C284" s="5" t="s">
        <v>22</v>
      </c>
      <c r="D284" s="12">
        <v>83670</v>
      </c>
      <c r="E284" s="9" t="s">
        <v>27</v>
      </c>
      <c r="F284" s="4">
        <v>1970</v>
      </c>
      <c r="G284" s="4" t="s">
        <v>21</v>
      </c>
      <c r="H284" s="10">
        <v>51630</v>
      </c>
      <c r="I284" s="9" t="s">
        <v>31</v>
      </c>
      <c r="J284" s="4">
        <v>1970</v>
      </c>
      <c r="K284" s="4" t="s">
        <v>21</v>
      </c>
      <c r="L284" s="10">
        <v>31918</v>
      </c>
      <c r="M284" s="11" t="s">
        <v>36</v>
      </c>
      <c r="N284" s="5">
        <v>1970</v>
      </c>
      <c r="O284" s="5" t="s">
        <v>22</v>
      </c>
      <c r="P284" s="12">
        <v>6.1</v>
      </c>
      <c r="Q284" s="9" t="s">
        <v>39</v>
      </c>
      <c r="R284" s="4">
        <v>1970</v>
      </c>
      <c r="S284" s="4" t="s">
        <v>21</v>
      </c>
      <c r="T284" s="10">
        <v>5.2</v>
      </c>
      <c r="U284" s="9" t="s">
        <v>42</v>
      </c>
      <c r="V284" s="4">
        <v>1970</v>
      </c>
      <c r="W284" s="4" t="s">
        <v>21</v>
      </c>
      <c r="X284" s="10">
        <v>6.9</v>
      </c>
      <c r="AA284" s="9" t="s">
        <v>56</v>
      </c>
      <c r="AB284" s="4">
        <v>1976</v>
      </c>
      <c r="AC284" s="4" t="s">
        <v>21</v>
      </c>
      <c r="AD284" s="10">
        <v>85610</v>
      </c>
      <c r="AE284" s="9" t="s">
        <v>60</v>
      </c>
      <c r="AF284" s="4">
        <v>1994</v>
      </c>
      <c r="AG284" s="4" t="s">
        <v>21</v>
      </c>
      <c r="AH284" s="10">
        <v>14603</v>
      </c>
      <c r="AI284" s="9" t="s">
        <v>64</v>
      </c>
      <c r="AJ284" s="4">
        <v>1996</v>
      </c>
      <c r="AK284" s="4" t="s">
        <v>11</v>
      </c>
      <c r="AL284" s="10">
        <v>12476</v>
      </c>
      <c r="AM284" s="9" t="s">
        <v>67</v>
      </c>
      <c r="AN284" s="4">
        <v>1976</v>
      </c>
      <c r="AO284" s="4" t="s">
        <v>21</v>
      </c>
      <c r="AP284" s="10">
        <v>7.1</v>
      </c>
      <c r="AQ284" s="9" t="s">
        <v>70</v>
      </c>
      <c r="AR284" s="4">
        <v>1994</v>
      </c>
      <c r="AS284" s="4" t="s">
        <v>21</v>
      </c>
      <c r="AT284" s="10">
        <v>10.8</v>
      </c>
      <c r="AU284" s="9" t="s">
        <v>73</v>
      </c>
      <c r="AV284" s="4">
        <v>1996</v>
      </c>
      <c r="AW284" s="4" t="s">
        <v>11</v>
      </c>
      <c r="AX284" s="10">
        <v>9.4</v>
      </c>
      <c r="AY284" s="9" t="s">
        <v>86</v>
      </c>
      <c r="AZ284" s="4">
        <v>1976</v>
      </c>
      <c r="BA284" s="4" t="s">
        <v>21</v>
      </c>
      <c r="BB284" s="10">
        <v>6076</v>
      </c>
      <c r="BC284" s="9" t="s">
        <v>89</v>
      </c>
      <c r="BD284" s="4">
        <v>1994</v>
      </c>
      <c r="BE284" s="4" t="s">
        <v>21</v>
      </c>
      <c r="BF284" s="10">
        <v>1582</v>
      </c>
      <c r="BG284" s="9" t="s">
        <v>92</v>
      </c>
      <c r="BH284" s="4">
        <v>1996</v>
      </c>
      <c r="BI284" s="4" t="s">
        <v>11</v>
      </c>
      <c r="BJ284" s="10">
        <v>1178</v>
      </c>
      <c r="BL284" s="11" t="s">
        <v>104</v>
      </c>
      <c r="BM284" s="5">
        <v>1970</v>
      </c>
      <c r="BN284" s="5" t="s">
        <v>22</v>
      </c>
      <c r="BO284" s="12">
        <v>18368</v>
      </c>
      <c r="BP284" s="11" t="s">
        <v>108</v>
      </c>
      <c r="BQ284" s="5">
        <v>1970</v>
      </c>
      <c r="BR284" s="5" t="s">
        <v>22</v>
      </c>
      <c r="BS284" s="12">
        <v>17295</v>
      </c>
      <c r="BT284" s="11" t="s">
        <v>112</v>
      </c>
      <c r="BU284" s="5">
        <v>1970</v>
      </c>
      <c r="BV284" s="5" t="s">
        <v>22</v>
      </c>
      <c r="BW284" s="12">
        <v>16407</v>
      </c>
      <c r="BX284" s="11" t="s">
        <v>116</v>
      </c>
      <c r="BY284" s="5">
        <v>1970</v>
      </c>
      <c r="BZ284" s="5" t="s">
        <v>22</v>
      </c>
      <c r="CA284" s="12">
        <v>17044</v>
      </c>
      <c r="CB284" s="11" t="s">
        <v>119</v>
      </c>
      <c r="CC284" s="5">
        <v>1970</v>
      </c>
      <c r="CD284" s="5" t="s">
        <v>22</v>
      </c>
      <c r="CE284" s="12">
        <v>2358</v>
      </c>
      <c r="CF284" s="11" t="s">
        <v>122</v>
      </c>
      <c r="CG284" s="5">
        <v>1970</v>
      </c>
      <c r="CH284" s="5" t="s">
        <v>22</v>
      </c>
      <c r="CI284" s="12">
        <v>931</v>
      </c>
      <c r="CJ284" s="11" t="s">
        <v>125</v>
      </c>
      <c r="CK284" s="5">
        <v>1970</v>
      </c>
      <c r="CL284" s="5" t="s">
        <v>22</v>
      </c>
      <c r="CM284" s="12">
        <v>711</v>
      </c>
      <c r="CN284" s="11" t="s">
        <v>128</v>
      </c>
      <c r="CO284" s="5">
        <v>1970</v>
      </c>
      <c r="CP284" s="5" t="s">
        <v>22</v>
      </c>
      <c r="CQ284" s="12">
        <v>573</v>
      </c>
      <c r="CR284" s="11" t="s">
        <v>132</v>
      </c>
      <c r="CS284" s="5">
        <v>1970</v>
      </c>
      <c r="CT284" s="5" t="s">
        <v>22</v>
      </c>
      <c r="CU284" s="12">
        <v>3.5</v>
      </c>
      <c r="CV284" s="11" t="s">
        <v>147</v>
      </c>
      <c r="CW284" s="5">
        <v>1970</v>
      </c>
      <c r="CX284" s="5" t="s">
        <v>22</v>
      </c>
      <c r="CY284" s="12">
        <v>5076</v>
      </c>
    </row>
    <row r="285" spans="1:103" ht="15.75" thickBot="1">
      <c r="A285" s="9" t="s">
        <v>10</v>
      </c>
      <c r="B285" s="4">
        <v>1971</v>
      </c>
      <c r="C285" s="4" t="s">
        <v>11</v>
      </c>
      <c r="D285" s="10">
        <v>83850</v>
      </c>
      <c r="E285" s="11" t="s">
        <v>27</v>
      </c>
      <c r="F285" s="5">
        <v>1970</v>
      </c>
      <c r="G285" s="5" t="s">
        <v>22</v>
      </c>
      <c r="H285" s="12">
        <v>51817</v>
      </c>
      <c r="I285" s="11" t="s">
        <v>31</v>
      </c>
      <c r="J285" s="5">
        <v>1970</v>
      </c>
      <c r="K285" s="5" t="s">
        <v>22</v>
      </c>
      <c r="L285" s="12">
        <v>31853</v>
      </c>
      <c r="M285" s="9" t="s">
        <v>36</v>
      </c>
      <c r="N285" s="4">
        <v>1971</v>
      </c>
      <c r="O285" s="4" t="s">
        <v>11</v>
      </c>
      <c r="P285" s="10">
        <v>5.9</v>
      </c>
      <c r="Q285" s="11" t="s">
        <v>39</v>
      </c>
      <c r="R285" s="5">
        <v>1970</v>
      </c>
      <c r="S285" s="5" t="s">
        <v>22</v>
      </c>
      <c r="T285" s="12">
        <v>5.6</v>
      </c>
      <c r="U285" s="11" t="s">
        <v>42</v>
      </c>
      <c r="V285" s="5">
        <v>1970</v>
      </c>
      <c r="W285" s="5" t="s">
        <v>22</v>
      </c>
      <c r="X285" s="12">
        <v>6.9</v>
      </c>
      <c r="AA285" s="11" t="s">
        <v>56</v>
      </c>
      <c r="AB285" s="5">
        <v>1976</v>
      </c>
      <c r="AC285" s="5" t="s">
        <v>22</v>
      </c>
      <c r="AD285" s="12">
        <v>85726</v>
      </c>
      <c r="AE285" s="11" t="s">
        <v>60</v>
      </c>
      <c r="AF285" s="5">
        <v>1994</v>
      </c>
      <c r="AG285" s="5" t="s">
        <v>22</v>
      </c>
      <c r="AH285" s="12">
        <v>14526</v>
      </c>
      <c r="AI285" s="11" t="s">
        <v>64</v>
      </c>
      <c r="AJ285" s="5">
        <v>1996</v>
      </c>
      <c r="AK285" s="5" t="s">
        <v>12</v>
      </c>
      <c r="AL285" s="12">
        <v>12576</v>
      </c>
      <c r="AM285" s="11" t="s">
        <v>67</v>
      </c>
      <c r="AN285" s="5">
        <v>1976</v>
      </c>
      <c r="AO285" s="5" t="s">
        <v>22</v>
      </c>
      <c r="AP285" s="12">
        <v>7</v>
      </c>
      <c r="AQ285" s="11" t="s">
        <v>70</v>
      </c>
      <c r="AR285" s="5">
        <v>1994</v>
      </c>
      <c r="AS285" s="5" t="s">
        <v>22</v>
      </c>
      <c r="AT285" s="12">
        <v>9.9</v>
      </c>
      <c r="AU285" s="11" t="s">
        <v>73</v>
      </c>
      <c r="AV285" s="5">
        <v>1996</v>
      </c>
      <c r="AW285" s="5" t="s">
        <v>12</v>
      </c>
      <c r="AX285" s="12">
        <v>9.6</v>
      </c>
      <c r="AY285" s="11" t="s">
        <v>86</v>
      </c>
      <c r="AZ285" s="5">
        <v>1976</v>
      </c>
      <c r="BA285" s="5" t="s">
        <v>22</v>
      </c>
      <c r="BB285" s="12">
        <v>5961</v>
      </c>
      <c r="BC285" s="11" t="s">
        <v>89</v>
      </c>
      <c r="BD285" s="5">
        <v>1994</v>
      </c>
      <c r="BE285" s="5" t="s">
        <v>22</v>
      </c>
      <c r="BF285" s="12">
        <v>1436</v>
      </c>
      <c r="BG285" s="11" t="s">
        <v>92</v>
      </c>
      <c r="BH285" s="5">
        <v>1996</v>
      </c>
      <c r="BI285" s="5" t="s">
        <v>12</v>
      </c>
      <c r="BJ285" s="12">
        <v>1212</v>
      </c>
      <c r="BL285" s="9" t="s">
        <v>104</v>
      </c>
      <c r="BM285" s="4">
        <v>1971</v>
      </c>
      <c r="BN285" s="4" t="s">
        <v>11</v>
      </c>
      <c r="BO285" s="10">
        <v>18422</v>
      </c>
      <c r="BP285" s="9" t="s">
        <v>108</v>
      </c>
      <c r="BQ285" s="4">
        <v>1971</v>
      </c>
      <c r="BR285" s="4" t="s">
        <v>11</v>
      </c>
      <c r="BS285" s="10">
        <v>17350</v>
      </c>
      <c r="BT285" s="9" t="s">
        <v>112</v>
      </c>
      <c r="BU285" s="4">
        <v>1971</v>
      </c>
      <c r="BV285" s="4" t="s">
        <v>11</v>
      </c>
      <c r="BW285" s="10">
        <v>16398</v>
      </c>
      <c r="BX285" s="9" t="s">
        <v>116</v>
      </c>
      <c r="BY285" s="4">
        <v>1971</v>
      </c>
      <c r="BZ285" s="4" t="s">
        <v>11</v>
      </c>
      <c r="CA285" s="10">
        <v>17023</v>
      </c>
      <c r="CB285" s="9" t="s">
        <v>119</v>
      </c>
      <c r="CC285" s="4">
        <v>1971</v>
      </c>
      <c r="CD285" s="4" t="s">
        <v>11</v>
      </c>
      <c r="CE285" s="10">
        <v>2330</v>
      </c>
      <c r="CF285" s="9" t="s">
        <v>122</v>
      </c>
      <c r="CG285" s="4">
        <v>1971</v>
      </c>
      <c r="CH285" s="4" t="s">
        <v>11</v>
      </c>
      <c r="CI285" s="10">
        <v>911</v>
      </c>
      <c r="CJ285" s="9" t="s">
        <v>125</v>
      </c>
      <c r="CK285" s="4">
        <v>1971</v>
      </c>
      <c r="CL285" s="4" t="s">
        <v>11</v>
      </c>
      <c r="CM285" s="10">
        <v>651</v>
      </c>
      <c r="CN285" s="9" t="s">
        <v>128</v>
      </c>
      <c r="CO285" s="4">
        <v>1971</v>
      </c>
      <c r="CP285" s="4" t="s">
        <v>11</v>
      </c>
      <c r="CQ285" s="10">
        <v>544</v>
      </c>
      <c r="CR285" s="9" t="s">
        <v>132</v>
      </c>
      <c r="CS285" s="4">
        <v>1971</v>
      </c>
      <c r="CT285" s="4" t="s">
        <v>11</v>
      </c>
      <c r="CU285" s="10">
        <v>3.7</v>
      </c>
      <c r="CV285" s="9" t="s">
        <v>147</v>
      </c>
      <c r="CW285" s="4">
        <v>1971</v>
      </c>
      <c r="CX285" s="4" t="s">
        <v>11</v>
      </c>
      <c r="CY285" s="10">
        <v>4986</v>
      </c>
    </row>
    <row r="286" spans="1:103" ht="15.75" thickBot="1">
      <c r="A286" s="11" t="s">
        <v>10</v>
      </c>
      <c r="B286" s="5">
        <v>1971</v>
      </c>
      <c r="C286" s="5" t="s">
        <v>12</v>
      </c>
      <c r="D286" s="12">
        <v>83603</v>
      </c>
      <c r="E286" s="9" t="s">
        <v>27</v>
      </c>
      <c r="F286" s="4">
        <v>1971</v>
      </c>
      <c r="G286" s="4" t="s">
        <v>11</v>
      </c>
      <c r="H286" s="10">
        <v>51755</v>
      </c>
      <c r="I286" s="9" t="s">
        <v>31</v>
      </c>
      <c r="J286" s="4">
        <v>1971</v>
      </c>
      <c r="K286" s="4" t="s">
        <v>11</v>
      </c>
      <c r="L286" s="10">
        <v>32095</v>
      </c>
      <c r="M286" s="11" t="s">
        <v>36</v>
      </c>
      <c r="N286" s="5">
        <v>1971</v>
      </c>
      <c r="O286" s="5" t="s">
        <v>12</v>
      </c>
      <c r="P286" s="12">
        <v>5.9</v>
      </c>
      <c r="Q286" s="9" t="s">
        <v>39</v>
      </c>
      <c r="R286" s="4">
        <v>1971</v>
      </c>
      <c r="S286" s="4" t="s">
        <v>11</v>
      </c>
      <c r="T286" s="10">
        <v>5.4</v>
      </c>
      <c r="U286" s="9" t="s">
        <v>42</v>
      </c>
      <c r="V286" s="4">
        <v>1971</v>
      </c>
      <c r="W286" s="4" t="s">
        <v>11</v>
      </c>
      <c r="X286" s="10">
        <v>6.8</v>
      </c>
      <c r="AA286" s="9" t="s">
        <v>56</v>
      </c>
      <c r="AB286" s="4">
        <v>1977</v>
      </c>
      <c r="AC286" s="4" t="s">
        <v>11</v>
      </c>
      <c r="AD286" s="10">
        <v>85575</v>
      </c>
      <c r="AE286" s="9" t="s">
        <v>60</v>
      </c>
      <c r="AF286" s="4">
        <v>1995</v>
      </c>
      <c r="AG286" s="4" t="s">
        <v>11</v>
      </c>
      <c r="AH286" s="10">
        <v>14647</v>
      </c>
      <c r="AI286" s="9" t="s">
        <v>64</v>
      </c>
      <c r="AJ286" s="4">
        <v>1996</v>
      </c>
      <c r="AK286" s="4" t="s">
        <v>13</v>
      </c>
      <c r="AL286" s="10">
        <v>12516</v>
      </c>
      <c r="AM286" s="9" t="s">
        <v>67</v>
      </c>
      <c r="AN286" s="4">
        <v>1977</v>
      </c>
      <c r="AO286" s="4" t="s">
        <v>11</v>
      </c>
      <c r="AP286" s="10">
        <v>6.8</v>
      </c>
      <c r="AQ286" s="9" t="s">
        <v>70</v>
      </c>
      <c r="AR286" s="4">
        <v>1995</v>
      </c>
      <c r="AS286" s="4" t="s">
        <v>11</v>
      </c>
      <c r="AT286" s="10">
        <v>10.3</v>
      </c>
      <c r="AU286" s="9" t="s">
        <v>73</v>
      </c>
      <c r="AV286" s="4">
        <v>1996</v>
      </c>
      <c r="AW286" s="4" t="s">
        <v>13</v>
      </c>
      <c r="AX286" s="10">
        <v>9.6</v>
      </c>
      <c r="AY286" s="9" t="s">
        <v>86</v>
      </c>
      <c r="AZ286" s="4">
        <v>1977</v>
      </c>
      <c r="BA286" s="4" t="s">
        <v>11</v>
      </c>
      <c r="BB286" s="10">
        <v>5782</v>
      </c>
      <c r="BC286" s="9" t="s">
        <v>89</v>
      </c>
      <c r="BD286" s="4">
        <v>1995</v>
      </c>
      <c r="BE286" s="4" t="s">
        <v>11</v>
      </c>
      <c r="BF286" s="10">
        <v>1510</v>
      </c>
      <c r="BG286" s="9" t="s">
        <v>92</v>
      </c>
      <c r="BH286" s="4">
        <v>1996</v>
      </c>
      <c r="BI286" s="4" t="s">
        <v>13</v>
      </c>
      <c r="BJ286" s="10">
        <v>1200</v>
      </c>
      <c r="BL286" s="11" t="s">
        <v>104</v>
      </c>
      <c r="BM286" s="5">
        <v>1971</v>
      </c>
      <c r="BN286" s="5" t="s">
        <v>12</v>
      </c>
      <c r="BO286" s="12">
        <v>18380</v>
      </c>
      <c r="BP286" s="11" t="s">
        <v>108</v>
      </c>
      <c r="BQ286" s="5">
        <v>1971</v>
      </c>
      <c r="BR286" s="5" t="s">
        <v>12</v>
      </c>
      <c r="BS286" s="12">
        <v>17385</v>
      </c>
      <c r="BT286" s="11" t="s">
        <v>112</v>
      </c>
      <c r="BU286" s="5">
        <v>1971</v>
      </c>
      <c r="BV286" s="5" t="s">
        <v>12</v>
      </c>
      <c r="BW286" s="12">
        <v>16397</v>
      </c>
      <c r="BX286" s="11" t="s">
        <v>116</v>
      </c>
      <c r="BY286" s="5">
        <v>1971</v>
      </c>
      <c r="BZ286" s="5" t="s">
        <v>12</v>
      </c>
      <c r="CA286" s="12">
        <v>17020</v>
      </c>
      <c r="CB286" s="11" t="s">
        <v>119</v>
      </c>
      <c r="CC286" s="5">
        <v>1971</v>
      </c>
      <c r="CD286" s="5" t="s">
        <v>12</v>
      </c>
      <c r="CE286" s="12">
        <v>2299</v>
      </c>
      <c r="CF286" s="11" t="s">
        <v>122</v>
      </c>
      <c r="CG286" s="5">
        <v>1971</v>
      </c>
      <c r="CH286" s="5" t="s">
        <v>12</v>
      </c>
      <c r="CI286" s="12">
        <v>910</v>
      </c>
      <c r="CJ286" s="11" t="s">
        <v>125</v>
      </c>
      <c r="CK286" s="5">
        <v>1971</v>
      </c>
      <c r="CL286" s="5" t="s">
        <v>12</v>
      </c>
      <c r="CM286" s="12">
        <v>627</v>
      </c>
      <c r="CN286" s="11" t="s">
        <v>128</v>
      </c>
      <c r="CO286" s="5">
        <v>1971</v>
      </c>
      <c r="CP286" s="5" t="s">
        <v>12</v>
      </c>
      <c r="CQ286" s="12">
        <v>555</v>
      </c>
      <c r="CR286" s="11" t="s">
        <v>132</v>
      </c>
      <c r="CS286" s="5">
        <v>1971</v>
      </c>
      <c r="CT286" s="5" t="s">
        <v>12</v>
      </c>
      <c r="CU286" s="12">
        <v>3.6</v>
      </c>
      <c r="CV286" s="11" t="s">
        <v>147</v>
      </c>
      <c r="CW286" s="5">
        <v>1971</v>
      </c>
      <c r="CX286" s="5" t="s">
        <v>12</v>
      </c>
      <c r="CY286" s="12">
        <v>4903</v>
      </c>
    </row>
    <row r="287" spans="1:103" ht="15.75" thickBot="1">
      <c r="A287" s="9" t="s">
        <v>10</v>
      </c>
      <c r="B287" s="4">
        <v>1971</v>
      </c>
      <c r="C287" s="4" t="s">
        <v>13</v>
      </c>
      <c r="D287" s="10">
        <v>83575</v>
      </c>
      <c r="E287" s="11" t="s">
        <v>27</v>
      </c>
      <c r="F287" s="5">
        <v>1971</v>
      </c>
      <c r="G287" s="5" t="s">
        <v>12</v>
      </c>
      <c r="H287" s="12">
        <v>51653</v>
      </c>
      <c r="I287" s="11" t="s">
        <v>31</v>
      </c>
      <c r="J287" s="5">
        <v>1971</v>
      </c>
      <c r="K287" s="5" t="s">
        <v>12</v>
      </c>
      <c r="L287" s="12">
        <v>31950</v>
      </c>
      <c r="M287" s="9" t="s">
        <v>36</v>
      </c>
      <c r="N287" s="4">
        <v>1971</v>
      </c>
      <c r="O287" s="4" t="s">
        <v>13</v>
      </c>
      <c r="P287" s="10">
        <v>6</v>
      </c>
      <c r="Q287" s="11" t="s">
        <v>39</v>
      </c>
      <c r="R287" s="5">
        <v>1971</v>
      </c>
      <c r="S287" s="5" t="s">
        <v>12</v>
      </c>
      <c r="T287" s="12">
        <v>5.3</v>
      </c>
      <c r="U287" s="11" t="s">
        <v>42</v>
      </c>
      <c r="V287" s="5">
        <v>1971</v>
      </c>
      <c r="W287" s="5" t="s">
        <v>12</v>
      </c>
      <c r="X287" s="12">
        <v>6.8</v>
      </c>
      <c r="AA287" s="11" t="s">
        <v>56</v>
      </c>
      <c r="AB287" s="5">
        <v>1977</v>
      </c>
      <c r="AC287" s="5" t="s">
        <v>12</v>
      </c>
      <c r="AD287" s="12">
        <v>86134</v>
      </c>
      <c r="AE287" s="11" t="s">
        <v>60</v>
      </c>
      <c r="AF287" s="5">
        <v>1995</v>
      </c>
      <c r="AG287" s="5" t="s">
        <v>12</v>
      </c>
      <c r="AH287" s="12">
        <v>14857</v>
      </c>
      <c r="AI287" s="11" t="s">
        <v>64</v>
      </c>
      <c r="AJ287" s="5">
        <v>1996</v>
      </c>
      <c r="AK287" s="5" t="s">
        <v>14</v>
      </c>
      <c r="AL287" s="12">
        <v>12526</v>
      </c>
      <c r="AM287" s="11" t="s">
        <v>67</v>
      </c>
      <c r="AN287" s="5">
        <v>1977</v>
      </c>
      <c r="AO287" s="5" t="s">
        <v>12</v>
      </c>
      <c r="AP287" s="12">
        <v>6.9</v>
      </c>
      <c r="AQ287" s="11" t="s">
        <v>70</v>
      </c>
      <c r="AR287" s="5">
        <v>1995</v>
      </c>
      <c r="AS287" s="5" t="s">
        <v>12</v>
      </c>
      <c r="AT287" s="12">
        <v>10.1</v>
      </c>
      <c r="AU287" s="11" t="s">
        <v>73</v>
      </c>
      <c r="AV287" s="5">
        <v>1996</v>
      </c>
      <c r="AW287" s="5" t="s">
        <v>14</v>
      </c>
      <c r="AX287" s="12">
        <v>9.6</v>
      </c>
      <c r="AY287" s="11" t="s">
        <v>86</v>
      </c>
      <c r="AZ287" s="5">
        <v>1977</v>
      </c>
      <c r="BA287" s="5" t="s">
        <v>12</v>
      </c>
      <c r="BB287" s="12">
        <v>5905</v>
      </c>
      <c r="BC287" s="11" t="s">
        <v>89</v>
      </c>
      <c r="BD287" s="5">
        <v>1995</v>
      </c>
      <c r="BE287" s="5" t="s">
        <v>12</v>
      </c>
      <c r="BF287" s="12">
        <v>1503</v>
      </c>
      <c r="BG287" s="11" t="s">
        <v>92</v>
      </c>
      <c r="BH287" s="5">
        <v>1996</v>
      </c>
      <c r="BI287" s="5" t="s">
        <v>14</v>
      </c>
      <c r="BJ287" s="12">
        <v>1205</v>
      </c>
      <c r="BL287" s="9" t="s">
        <v>104</v>
      </c>
      <c r="BM287" s="4">
        <v>1971</v>
      </c>
      <c r="BN287" s="4" t="s">
        <v>13</v>
      </c>
      <c r="BO287" s="10">
        <v>18377</v>
      </c>
      <c r="BP287" s="9" t="s">
        <v>108</v>
      </c>
      <c r="BQ287" s="4">
        <v>1971</v>
      </c>
      <c r="BR287" s="4" t="s">
        <v>13</v>
      </c>
      <c r="BS287" s="10">
        <v>17436</v>
      </c>
      <c r="BT287" s="9" t="s">
        <v>112</v>
      </c>
      <c r="BU287" s="4">
        <v>1971</v>
      </c>
      <c r="BV287" s="4" t="s">
        <v>13</v>
      </c>
      <c r="BW287" s="10">
        <v>16290</v>
      </c>
      <c r="BX287" s="9" t="s">
        <v>116</v>
      </c>
      <c r="BY287" s="4">
        <v>1971</v>
      </c>
      <c r="BZ287" s="4" t="s">
        <v>13</v>
      </c>
      <c r="CA287" s="10">
        <v>16965</v>
      </c>
      <c r="CB287" s="9" t="s">
        <v>119</v>
      </c>
      <c r="CC287" s="4">
        <v>1971</v>
      </c>
      <c r="CD287" s="4" t="s">
        <v>13</v>
      </c>
      <c r="CE287" s="10">
        <v>2355</v>
      </c>
      <c r="CF287" s="9" t="s">
        <v>122</v>
      </c>
      <c r="CG287" s="4">
        <v>1971</v>
      </c>
      <c r="CH287" s="4" t="s">
        <v>13</v>
      </c>
      <c r="CI287" s="10">
        <v>949</v>
      </c>
      <c r="CJ287" s="9" t="s">
        <v>125</v>
      </c>
      <c r="CK287" s="4">
        <v>1971</v>
      </c>
      <c r="CL287" s="4" t="s">
        <v>13</v>
      </c>
      <c r="CM287" s="10">
        <v>588</v>
      </c>
      <c r="CN287" s="9" t="s">
        <v>128</v>
      </c>
      <c r="CO287" s="4">
        <v>1971</v>
      </c>
      <c r="CP287" s="4" t="s">
        <v>13</v>
      </c>
      <c r="CQ287" s="10">
        <v>572</v>
      </c>
      <c r="CR287" s="9" t="s">
        <v>132</v>
      </c>
      <c r="CS287" s="4">
        <v>1971</v>
      </c>
      <c r="CT287" s="4" t="s">
        <v>13</v>
      </c>
      <c r="CU287" s="10">
        <v>3.4</v>
      </c>
      <c r="CV287" s="9" t="s">
        <v>147</v>
      </c>
      <c r="CW287" s="4">
        <v>1971</v>
      </c>
      <c r="CX287" s="4" t="s">
        <v>13</v>
      </c>
      <c r="CY287" s="10">
        <v>4987</v>
      </c>
    </row>
    <row r="288" spans="1:103" ht="15.75" thickBot="1">
      <c r="A288" s="11" t="s">
        <v>10</v>
      </c>
      <c r="B288" s="5">
        <v>1971</v>
      </c>
      <c r="C288" s="5" t="s">
        <v>14</v>
      </c>
      <c r="D288" s="12">
        <v>83946</v>
      </c>
      <c r="E288" s="9" t="s">
        <v>27</v>
      </c>
      <c r="F288" s="4">
        <v>1971</v>
      </c>
      <c r="G288" s="4" t="s">
        <v>13</v>
      </c>
      <c r="H288" s="10">
        <v>51634</v>
      </c>
      <c r="I288" s="9" t="s">
        <v>31</v>
      </c>
      <c r="J288" s="4">
        <v>1971</v>
      </c>
      <c r="K288" s="4" t="s">
        <v>13</v>
      </c>
      <c r="L288" s="10">
        <v>31941</v>
      </c>
      <c r="M288" s="11" t="s">
        <v>36</v>
      </c>
      <c r="N288" s="5">
        <v>1971</v>
      </c>
      <c r="O288" s="5" t="s">
        <v>14</v>
      </c>
      <c r="P288" s="12">
        <v>5.9</v>
      </c>
      <c r="Q288" s="9" t="s">
        <v>39</v>
      </c>
      <c r="R288" s="4">
        <v>1971</v>
      </c>
      <c r="S288" s="4" t="s">
        <v>13</v>
      </c>
      <c r="T288" s="10">
        <v>5.3</v>
      </c>
      <c r="U288" s="9" t="s">
        <v>42</v>
      </c>
      <c r="V288" s="4">
        <v>1971</v>
      </c>
      <c r="W288" s="4" t="s">
        <v>13</v>
      </c>
      <c r="X288" s="10">
        <v>7.1</v>
      </c>
      <c r="AA288" s="9" t="s">
        <v>56</v>
      </c>
      <c r="AB288" s="4">
        <v>1977</v>
      </c>
      <c r="AC288" s="4" t="s">
        <v>13</v>
      </c>
      <c r="AD288" s="10">
        <v>86408</v>
      </c>
      <c r="AE288" s="9" t="s">
        <v>60</v>
      </c>
      <c r="AF288" s="4">
        <v>1995</v>
      </c>
      <c r="AG288" s="4" t="s">
        <v>13</v>
      </c>
      <c r="AH288" s="10">
        <v>14785</v>
      </c>
      <c r="AI288" s="9" t="s">
        <v>64</v>
      </c>
      <c r="AJ288" s="4">
        <v>1996</v>
      </c>
      <c r="AK288" s="4" t="s">
        <v>15</v>
      </c>
      <c r="AL288" s="10">
        <v>12575</v>
      </c>
      <c r="AM288" s="9" t="s">
        <v>67</v>
      </c>
      <c r="AN288" s="4">
        <v>1977</v>
      </c>
      <c r="AO288" s="4" t="s">
        <v>13</v>
      </c>
      <c r="AP288" s="10">
        <v>6.7</v>
      </c>
      <c r="AQ288" s="9" t="s">
        <v>70</v>
      </c>
      <c r="AR288" s="4">
        <v>1995</v>
      </c>
      <c r="AS288" s="4" t="s">
        <v>13</v>
      </c>
      <c r="AT288" s="10">
        <v>9.6999999999999993</v>
      </c>
      <c r="AU288" s="9" t="s">
        <v>73</v>
      </c>
      <c r="AV288" s="4">
        <v>1996</v>
      </c>
      <c r="AW288" s="4" t="s">
        <v>15</v>
      </c>
      <c r="AX288" s="10">
        <v>9.6</v>
      </c>
      <c r="AY288" s="9" t="s">
        <v>86</v>
      </c>
      <c r="AZ288" s="4">
        <v>1977</v>
      </c>
      <c r="BA288" s="4" t="s">
        <v>13</v>
      </c>
      <c r="BB288" s="10">
        <v>5769</v>
      </c>
      <c r="BC288" s="9" t="s">
        <v>89</v>
      </c>
      <c r="BD288" s="4">
        <v>1995</v>
      </c>
      <c r="BE288" s="4" t="s">
        <v>13</v>
      </c>
      <c r="BF288" s="10">
        <v>1432</v>
      </c>
      <c r="BG288" s="9" t="s">
        <v>92</v>
      </c>
      <c r="BH288" s="4">
        <v>1996</v>
      </c>
      <c r="BI288" s="4" t="s">
        <v>15</v>
      </c>
      <c r="BJ288" s="10">
        <v>1205</v>
      </c>
      <c r="BL288" s="11" t="s">
        <v>104</v>
      </c>
      <c r="BM288" s="5">
        <v>1971</v>
      </c>
      <c r="BN288" s="5" t="s">
        <v>14</v>
      </c>
      <c r="BO288" s="12">
        <v>18613</v>
      </c>
      <c r="BP288" s="11" t="s">
        <v>108</v>
      </c>
      <c r="BQ288" s="5">
        <v>1971</v>
      </c>
      <c r="BR288" s="5" t="s">
        <v>14</v>
      </c>
      <c r="BS288" s="12">
        <v>17414</v>
      </c>
      <c r="BT288" s="11" t="s">
        <v>112</v>
      </c>
      <c r="BU288" s="5">
        <v>1971</v>
      </c>
      <c r="BV288" s="5" t="s">
        <v>14</v>
      </c>
      <c r="BW288" s="12">
        <v>16294</v>
      </c>
      <c r="BX288" s="11" t="s">
        <v>116</v>
      </c>
      <c r="BY288" s="5">
        <v>1971</v>
      </c>
      <c r="BZ288" s="5" t="s">
        <v>14</v>
      </c>
      <c r="CA288" s="12">
        <v>17013</v>
      </c>
      <c r="CB288" s="11" t="s">
        <v>119</v>
      </c>
      <c r="CC288" s="5">
        <v>1971</v>
      </c>
      <c r="CD288" s="5" t="s">
        <v>14</v>
      </c>
      <c r="CE288" s="12">
        <v>2326</v>
      </c>
      <c r="CF288" s="11" t="s">
        <v>122</v>
      </c>
      <c r="CG288" s="5">
        <v>1971</v>
      </c>
      <c r="CH288" s="5" t="s">
        <v>14</v>
      </c>
      <c r="CI288" s="12">
        <v>903</v>
      </c>
      <c r="CJ288" s="11" t="s">
        <v>125</v>
      </c>
      <c r="CK288" s="5">
        <v>1971</v>
      </c>
      <c r="CL288" s="5" t="s">
        <v>14</v>
      </c>
      <c r="CM288" s="12">
        <v>624</v>
      </c>
      <c r="CN288" s="11" t="s">
        <v>128</v>
      </c>
      <c r="CO288" s="5">
        <v>1971</v>
      </c>
      <c r="CP288" s="5" t="s">
        <v>14</v>
      </c>
      <c r="CQ288" s="12">
        <v>582</v>
      </c>
      <c r="CR288" s="11" t="s">
        <v>132</v>
      </c>
      <c r="CS288" s="5">
        <v>1971</v>
      </c>
      <c r="CT288" s="5" t="s">
        <v>14</v>
      </c>
      <c r="CU288" s="12">
        <v>3.5</v>
      </c>
      <c r="CV288" s="11" t="s">
        <v>147</v>
      </c>
      <c r="CW288" s="5">
        <v>1971</v>
      </c>
      <c r="CX288" s="5" t="s">
        <v>14</v>
      </c>
      <c r="CY288" s="12">
        <v>4959</v>
      </c>
    </row>
    <row r="289" spans="1:103" ht="15.75" thickBot="1">
      <c r="A289" s="9" t="s">
        <v>10</v>
      </c>
      <c r="B289" s="4">
        <v>1971</v>
      </c>
      <c r="C289" s="4" t="s">
        <v>15</v>
      </c>
      <c r="D289" s="10">
        <v>84135</v>
      </c>
      <c r="E289" s="11" t="s">
        <v>27</v>
      </c>
      <c r="F289" s="5">
        <v>1971</v>
      </c>
      <c r="G289" s="5" t="s">
        <v>14</v>
      </c>
      <c r="H289" s="12">
        <v>51996</v>
      </c>
      <c r="I289" s="11" t="s">
        <v>31</v>
      </c>
      <c r="J289" s="5">
        <v>1971</v>
      </c>
      <c r="K289" s="5" t="s">
        <v>14</v>
      </c>
      <c r="L289" s="12">
        <v>31950</v>
      </c>
      <c r="M289" s="9" t="s">
        <v>36</v>
      </c>
      <c r="N289" s="4">
        <v>1971</v>
      </c>
      <c r="O289" s="4" t="s">
        <v>15</v>
      </c>
      <c r="P289" s="10">
        <v>5.9</v>
      </c>
      <c r="Q289" s="11" t="s">
        <v>39</v>
      </c>
      <c r="R289" s="5">
        <v>1971</v>
      </c>
      <c r="S289" s="5" t="s">
        <v>14</v>
      </c>
      <c r="T289" s="12">
        <v>5.2</v>
      </c>
      <c r="U289" s="11" t="s">
        <v>42</v>
      </c>
      <c r="V289" s="5">
        <v>1971</v>
      </c>
      <c r="W289" s="5" t="s">
        <v>14</v>
      </c>
      <c r="X289" s="12">
        <v>7</v>
      </c>
      <c r="AA289" s="11" t="s">
        <v>56</v>
      </c>
      <c r="AB289" s="5">
        <v>1977</v>
      </c>
      <c r="AC289" s="5" t="s">
        <v>14</v>
      </c>
      <c r="AD289" s="12">
        <v>86633</v>
      </c>
      <c r="AE289" s="11" t="s">
        <v>60</v>
      </c>
      <c r="AF289" s="5">
        <v>1995</v>
      </c>
      <c r="AG289" s="5" t="s">
        <v>14</v>
      </c>
      <c r="AH289" s="12">
        <v>14913</v>
      </c>
      <c r="AI289" s="11" t="s">
        <v>64</v>
      </c>
      <c r="AJ289" s="5">
        <v>1996</v>
      </c>
      <c r="AK289" s="5" t="s">
        <v>16</v>
      </c>
      <c r="AL289" s="12">
        <v>12601</v>
      </c>
      <c r="AM289" s="11" t="s">
        <v>67</v>
      </c>
      <c r="AN289" s="5">
        <v>1977</v>
      </c>
      <c r="AO289" s="5" t="s">
        <v>14</v>
      </c>
      <c r="AP289" s="12">
        <v>6.4</v>
      </c>
      <c r="AQ289" s="11" t="s">
        <v>70</v>
      </c>
      <c r="AR289" s="5">
        <v>1995</v>
      </c>
      <c r="AS289" s="5" t="s">
        <v>14</v>
      </c>
      <c r="AT289" s="12">
        <v>10.7</v>
      </c>
      <c r="AU289" s="11" t="s">
        <v>73</v>
      </c>
      <c r="AV289" s="5">
        <v>1996</v>
      </c>
      <c r="AW289" s="5" t="s">
        <v>16</v>
      </c>
      <c r="AX289" s="12">
        <v>8.8000000000000007</v>
      </c>
      <c r="AY289" s="11" t="s">
        <v>86</v>
      </c>
      <c r="AZ289" s="5">
        <v>1977</v>
      </c>
      <c r="BA289" s="5" t="s">
        <v>14</v>
      </c>
      <c r="BB289" s="12">
        <v>5587</v>
      </c>
      <c r="BC289" s="11" t="s">
        <v>89</v>
      </c>
      <c r="BD289" s="5">
        <v>1995</v>
      </c>
      <c r="BE289" s="5" t="s">
        <v>14</v>
      </c>
      <c r="BF289" s="12">
        <v>1603</v>
      </c>
      <c r="BG289" s="11" t="s">
        <v>92</v>
      </c>
      <c r="BH289" s="5">
        <v>1996</v>
      </c>
      <c r="BI289" s="5" t="s">
        <v>16</v>
      </c>
      <c r="BJ289" s="12">
        <v>1107</v>
      </c>
      <c r="BL289" s="9" t="s">
        <v>104</v>
      </c>
      <c r="BM289" s="4">
        <v>1971</v>
      </c>
      <c r="BN289" s="4" t="s">
        <v>15</v>
      </c>
      <c r="BO289" s="10">
        <v>18680</v>
      </c>
      <c r="BP289" s="9" t="s">
        <v>108</v>
      </c>
      <c r="BQ289" s="4">
        <v>1971</v>
      </c>
      <c r="BR289" s="4" t="s">
        <v>15</v>
      </c>
      <c r="BS289" s="10">
        <v>17558</v>
      </c>
      <c r="BT289" s="9" t="s">
        <v>112</v>
      </c>
      <c r="BU289" s="4">
        <v>1971</v>
      </c>
      <c r="BV289" s="4" t="s">
        <v>15</v>
      </c>
      <c r="BW289" s="10">
        <v>16261</v>
      </c>
      <c r="BX289" s="9" t="s">
        <v>116</v>
      </c>
      <c r="BY289" s="4">
        <v>1971</v>
      </c>
      <c r="BZ289" s="4" t="s">
        <v>15</v>
      </c>
      <c r="CA289" s="10">
        <v>17042</v>
      </c>
      <c r="CB289" s="9" t="s">
        <v>119</v>
      </c>
      <c r="CC289" s="4">
        <v>1971</v>
      </c>
      <c r="CD289" s="4" t="s">
        <v>15</v>
      </c>
      <c r="CE289" s="10">
        <v>2423</v>
      </c>
      <c r="CF289" s="9" t="s">
        <v>122</v>
      </c>
      <c r="CG289" s="4">
        <v>1971</v>
      </c>
      <c r="CH289" s="4" t="s">
        <v>15</v>
      </c>
      <c r="CI289" s="10">
        <v>908</v>
      </c>
      <c r="CJ289" s="9" t="s">
        <v>125</v>
      </c>
      <c r="CK289" s="4">
        <v>1971</v>
      </c>
      <c r="CL289" s="4" t="s">
        <v>15</v>
      </c>
      <c r="CM289" s="10">
        <v>601</v>
      </c>
      <c r="CN289" s="9" t="s">
        <v>128</v>
      </c>
      <c r="CO289" s="4">
        <v>1971</v>
      </c>
      <c r="CP289" s="4" t="s">
        <v>15</v>
      </c>
      <c r="CQ289" s="10">
        <v>556</v>
      </c>
      <c r="CR289" s="9" t="s">
        <v>132</v>
      </c>
      <c r="CS289" s="4">
        <v>1971</v>
      </c>
      <c r="CT289" s="4" t="s">
        <v>15</v>
      </c>
      <c r="CU289" s="10">
        <v>3.4</v>
      </c>
      <c r="CV289" s="9" t="s">
        <v>147</v>
      </c>
      <c r="CW289" s="4">
        <v>1971</v>
      </c>
      <c r="CX289" s="4" t="s">
        <v>15</v>
      </c>
      <c r="CY289" s="10">
        <v>4996</v>
      </c>
    </row>
    <row r="290" spans="1:103" ht="15.75" thickBot="1">
      <c r="A290" s="11" t="s">
        <v>10</v>
      </c>
      <c r="B290" s="5">
        <v>1971</v>
      </c>
      <c r="C290" s="5" t="s">
        <v>16</v>
      </c>
      <c r="D290" s="12">
        <v>83706</v>
      </c>
      <c r="E290" s="9" t="s">
        <v>27</v>
      </c>
      <c r="F290" s="4">
        <v>1971</v>
      </c>
      <c r="G290" s="4" t="s">
        <v>15</v>
      </c>
      <c r="H290" s="10">
        <v>52163</v>
      </c>
      <c r="I290" s="9" t="s">
        <v>31</v>
      </c>
      <c r="J290" s="4">
        <v>1971</v>
      </c>
      <c r="K290" s="4" t="s">
        <v>15</v>
      </c>
      <c r="L290" s="10">
        <v>31972</v>
      </c>
      <c r="M290" s="11" t="s">
        <v>36</v>
      </c>
      <c r="N290" s="5">
        <v>1971</v>
      </c>
      <c r="O290" s="5" t="s">
        <v>16</v>
      </c>
      <c r="P290" s="12">
        <v>5.9</v>
      </c>
      <c r="Q290" s="9" t="s">
        <v>39</v>
      </c>
      <c r="R290" s="4">
        <v>1971</v>
      </c>
      <c r="S290" s="4" t="s">
        <v>15</v>
      </c>
      <c r="T290" s="10">
        <v>5.3</v>
      </c>
      <c r="U290" s="9" t="s">
        <v>42</v>
      </c>
      <c r="V290" s="4">
        <v>1971</v>
      </c>
      <c r="W290" s="4" t="s">
        <v>15</v>
      </c>
      <c r="X290" s="10">
        <v>6.9</v>
      </c>
      <c r="AA290" s="9" t="s">
        <v>56</v>
      </c>
      <c r="AB290" s="4">
        <v>1977</v>
      </c>
      <c r="AC290" s="4" t="s">
        <v>15</v>
      </c>
      <c r="AD290" s="10">
        <v>86901</v>
      </c>
      <c r="AE290" s="9" t="s">
        <v>60</v>
      </c>
      <c r="AF290" s="4">
        <v>1995</v>
      </c>
      <c r="AG290" s="4" t="s">
        <v>15</v>
      </c>
      <c r="AH290" s="10">
        <v>14766</v>
      </c>
      <c r="AI290" s="9" t="s">
        <v>64</v>
      </c>
      <c r="AJ290" s="4">
        <v>1996</v>
      </c>
      <c r="AK290" s="4" t="s">
        <v>17</v>
      </c>
      <c r="AL290" s="10">
        <v>12713</v>
      </c>
      <c r="AM290" s="9" t="s">
        <v>67</v>
      </c>
      <c r="AN290" s="4">
        <v>1977</v>
      </c>
      <c r="AO290" s="4" t="s">
        <v>15</v>
      </c>
      <c r="AP290" s="10">
        <v>6.3</v>
      </c>
      <c r="AQ290" s="9" t="s">
        <v>70</v>
      </c>
      <c r="AR290" s="4">
        <v>1995</v>
      </c>
      <c r="AS290" s="4" t="s">
        <v>15</v>
      </c>
      <c r="AT290" s="10">
        <v>10</v>
      </c>
      <c r="AU290" s="9" t="s">
        <v>73</v>
      </c>
      <c r="AV290" s="4">
        <v>1996</v>
      </c>
      <c r="AW290" s="4" t="s">
        <v>17</v>
      </c>
      <c r="AX290" s="10">
        <v>8.8000000000000007</v>
      </c>
      <c r="AY290" s="9" t="s">
        <v>86</v>
      </c>
      <c r="AZ290" s="4">
        <v>1977</v>
      </c>
      <c r="BA290" s="4" t="s">
        <v>15</v>
      </c>
      <c r="BB290" s="10">
        <v>5433</v>
      </c>
      <c r="BC290" s="9" t="s">
        <v>89</v>
      </c>
      <c r="BD290" s="4">
        <v>1995</v>
      </c>
      <c r="BE290" s="4" t="s">
        <v>15</v>
      </c>
      <c r="BF290" s="10">
        <v>1473</v>
      </c>
      <c r="BG290" s="9" t="s">
        <v>92</v>
      </c>
      <c r="BH290" s="4">
        <v>1996</v>
      </c>
      <c r="BI290" s="4" t="s">
        <v>17</v>
      </c>
      <c r="BJ290" s="10">
        <v>1123</v>
      </c>
      <c r="BL290" s="11" t="s">
        <v>104</v>
      </c>
      <c r="BM290" s="5">
        <v>1971</v>
      </c>
      <c r="BN290" s="5" t="s">
        <v>16</v>
      </c>
      <c r="BO290" s="12">
        <v>18306</v>
      </c>
      <c r="BP290" s="11" t="s">
        <v>108</v>
      </c>
      <c r="BQ290" s="5">
        <v>1971</v>
      </c>
      <c r="BR290" s="5" t="s">
        <v>16</v>
      </c>
      <c r="BS290" s="12">
        <v>17601</v>
      </c>
      <c r="BT290" s="11" t="s">
        <v>112</v>
      </c>
      <c r="BU290" s="5">
        <v>1971</v>
      </c>
      <c r="BV290" s="5" t="s">
        <v>16</v>
      </c>
      <c r="BW290" s="12">
        <v>16278</v>
      </c>
      <c r="BX290" s="11" t="s">
        <v>116</v>
      </c>
      <c r="BY290" s="5">
        <v>1971</v>
      </c>
      <c r="BZ290" s="5" t="s">
        <v>16</v>
      </c>
      <c r="CA290" s="12">
        <v>17033</v>
      </c>
      <c r="CB290" s="11" t="s">
        <v>119</v>
      </c>
      <c r="CC290" s="5">
        <v>1971</v>
      </c>
      <c r="CD290" s="5" t="s">
        <v>16</v>
      </c>
      <c r="CE290" s="12">
        <v>2425</v>
      </c>
      <c r="CF290" s="11" t="s">
        <v>122</v>
      </c>
      <c r="CG290" s="5">
        <v>1971</v>
      </c>
      <c r="CH290" s="5" t="s">
        <v>16</v>
      </c>
      <c r="CI290" s="12">
        <v>888</v>
      </c>
      <c r="CJ290" s="11" t="s">
        <v>125</v>
      </c>
      <c r="CK290" s="5">
        <v>1971</v>
      </c>
      <c r="CL290" s="5" t="s">
        <v>16</v>
      </c>
      <c r="CM290" s="12">
        <v>615</v>
      </c>
      <c r="CN290" s="11" t="s">
        <v>128</v>
      </c>
      <c r="CO290" s="5">
        <v>1971</v>
      </c>
      <c r="CP290" s="5" t="s">
        <v>16</v>
      </c>
      <c r="CQ290" s="12">
        <v>555</v>
      </c>
      <c r="CR290" s="11" t="s">
        <v>132</v>
      </c>
      <c r="CS290" s="5">
        <v>1971</v>
      </c>
      <c r="CT290" s="5" t="s">
        <v>16</v>
      </c>
      <c r="CU290" s="12">
        <v>3.2</v>
      </c>
      <c r="CV290" s="11" t="s">
        <v>147</v>
      </c>
      <c r="CW290" s="5">
        <v>1971</v>
      </c>
      <c r="CX290" s="5" t="s">
        <v>16</v>
      </c>
      <c r="CY290" s="12">
        <v>4949</v>
      </c>
    </row>
    <row r="291" spans="1:103" ht="15.75" thickBot="1">
      <c r="A291" s="9" t="s">
        <v>10</v>
      </c>
      <c r="B291" s="4">
        <v>1971</v>
      </c>
      <c r="C291" s="4" t="s">
        <v>17</v>
      </c>
      <c r="D291" s="10">
        <v>84340</v>
      </c>
      <c r="E291" s="11" t="s">
        <v>27</v>
      </c>
      <c r="F291" s="5">
        <v>1971</v>
      </c>
      <c r="G291" s="5" t="s">
        <v>16</v>
      </c>
      <c r="H291" s="12">
        <v>51920</v>
      </c>
      <c r="I291" s="11" t="s">
        <v>31</v>
      </c>
      <c r="J291" s="5">
        <v>1971</v>
      </c>
      <c r="K291" s="5" t="s">
        <v>16</v>
      </c>
      <c r="L291" s="12">
        <v>31786</v>
      </c>
      <c r="M291" s="9" t="s">
        <v>36</v>
      </c>
      <c r="N291" s="4">
        <v>1971</v>
      </c>
      <c r="O291" s="4" t="s">
        <v>17</v>
      </c>
      <c r="P291" s="10">
        <v>6</v>
      </c>
      <c r="Q291" s="11" t="s">
        <v>39</v>
      </c>
      <c r="R291" s="5">
        <v>1971</v>
      </c>
      <c r="S291" s="5" t="s">
        <v>16</v>
      </c>
      <c r="T291" s="12">
        <v>5.3</v>
      </c>
      <c r="U291" s="11" t="s">
        <v>42</v>
      </c>
      <c r="V291" s="5">
        <v>1971</v>
      </c>
      <c r="W291" s="5" t="s">
        <v>16</v>
      </c>
      <c r="X291" s="12">
        <v>6.9</v>
      </c>
      <c r="AA291" s="11" t="s">
        <v>56</v>
      </c>
      <c r="AB291" s="5">
        <v>1977</v>
      </c>
      <c r="AC291" s="5" t="s">
        <v>16</v>
      </c>
      <c r="AD291" s="12">
        <v>87291</v>
      </c>
      <c r="AE291" s="11" t="s">
        <v>60</v>
      </c>
      <c r="AF291" s="5">
        <v>1995</v>
      </c>
      <c r="AG291" s="5" t="s">
        <v>16</v>
      </c>
      <c r="AH291" s="12">
        <v>14779</v>
      </c>
      <c r="AI291" s="11" t="s">
        <v>64</v>
      </c>
      <c r="AJ291" s="5">
        <v>1996</v>
      </c>
      <c r="AK291" s="5" t="s">
        <v>18</v>
      </c>
      <c r="AL291" s="12">
        <v>12886</v>
      </c>
      <c r="AM291" s="11" t="s">
        <v>67</v>
      </c>
      <c r="AN291" s="5">
        <v>1977</v>
      </c>
      <c r="AO291" s="5" t="s">
        <v>16</v>
      </c>
      <c r="AP291" s="12">
        <v>6.4</v>
      </c>
      <c r="AQ291" s="11" t="s">
        <v>70</v>
      </c>
      <c r="AR291" s="5">
        <v>1995</v>
      </c>
      <c r="AS291" s="5" t="s">
        <v>16</v>
      </c>
      <c r="AT291" s="12">
        <v>10.7</v>
      </c>
      <c r="AU291" s="11" t="s">
        <v>73</v>
      </c>
      <c r="AV291" s="5">
        <v>1996</v>
      </c>
      <c r="AW291" s="5" t="s">
        <v>18</v>
      </c>
      <c r="AX291" s="12">
        <v>8.8000000000000007</v>
      </c>
      <c r="AY291" s="11" t="s">
        <v>86</v>
      </c>
      <c r="AZ291" s="5">
        <v>1977</v>
      </c>
      <c r="BA291" s="5" t="s">
        <v>16</v>
      </c>
      <c r="BB291" s="12">
        <v>5602</v>
      </c>
      <c r="BC291" s="11" t="s">
        <v>89</v>
      </c>
      <c r="BD291" s="5">
        <v>1995</v>
      </c>
      <c r="BE291" s="5" t="s">
        <v>16</v>
      </c>
      <c r="BF291" s="12">
        <v>1585</v>
      </c>
      <c r="BG291" s="11" t="s">
        <v>92</v>
      </c>
      <c r="BH291" s="5">
        <v>1996</v>
      </c>
      <c r="BI291" s="5" t="s">
        <v>18</v>
      </c>
      <c r="BJ291" s="12">
        <v>1131</v>
      </c>
      <c r="BL291" s="9" t="s">
        <v>104</v>
      </c>
      <c r="BM291" s="4">
        <v>1971</v>
      </c>
      <c r="BN291" s="4" t="s">
        <v>17</v>
      </c>
      <c r="BO291" s="10">
        <v>18990</v>
      </c>
      <c r="BP291" s="9" t="s">
        <v>108</v>
      </c>
      <c r="BQ291" s="4">
        <v>1971</v>
      </c>
      <c r="BR291" s="4" t="s">
        <v>17</v>
      </c>
      <c r="BS291" s="10">
        <v>17621</v>
      </c>
      <c r="BT291" s="9" t="s">
        <v>112</v>
      </c>
      <c r="BU291" s="4">
        <v>1971</v>
      </c>
      <c r="BV291" s="4" t="s">
        <v>17</v>
      </c>
      <c r="BW291" s="10">
        <v>16288</v>
      </c>
      <c r="BX291" s="9" t="s">
        <v>116</v>
      </c>
      <c r="BY291" s="4">
        <v>1971</v>
      </c>
      <c r="BZ291" s="4" t="s">
        <v>17</v>
      </c>
      <c r="CA291" s="10">
        <v>17003</v>
      </c>
      <c r="CB291" s="9" t="s">
        <v>119</v>
      </c>
      <c r="CC291" s="4">
        <v>1971</v>
      </c>
      <c r="CD291" s="4" t="s">
        <v>17</v>
      </c>
      <c r="CE291" s="10">
        <v>2447</v>
      </c>
      <c r="CF291" s="9" t="s">
        <v>122</v>
      </c>
      <c r="CG291" s="4">
        <v>1971</v>
      </c>
      <c r="CH291" s="4" t="s">
        <v>17</v>
      </c>
      <c r="CI291" s="10">
        <v>935</v>
      </c>
      <c r="CJ291" s="9" t="s">
        <v>125</v>
      </c>
      <c r="CK291" s="4">
        <v>1971</v>
      </c>
      <c r="CL291" s="4" t="s">
        <v>17</v>
      </c>
      <c r="CM291" s="10">
        <v>648</v>
      </c>
      <c r="CN291" s="9" t="s">
        <v>128</v>
      </c>
      <c r="CO291" s="4">
        <v>1971</v>
      </c>
      <c r="CP291" s="4" t="s">
        <v>17</v>
      </c>
      <c r="CQ291" s="10">
        <v>591</v>
      </c>
      <c r="CR291" s="9" t="s">
        <v>132</v>
      </c>
      <c r="CS291" s="4">
        <v>1971</v>
      </c>
      <c r="CT291" s="4" t="s">
        <v>17</v>
      </c>
      <c r="CU291" s="10">
        <v>3.1</v>
      </c>
      <c r="CV291" s="9" t="s">
        <v>147</v>
      </c>
      <c r="CW291" s="4">
        <v>1971</v>
      </c>
      <c r="CX291" s="4" t="s">
        <v>17</v>
      </c>
      <c r="CY291" s="10">
        <v>5035</v>
      </c>
    </row>
    <row r="292" spans="1:103" ht="15.75" thickBot="1">
      <c r="A292" s="11" t="s">
        <v>10</v>
      </c>
      <c r="B292" s="5">
        <v>1971</v>
      </c>
      <c r="C292" s="5" t="s">
        <v>18</v>
      </c>
      <c r="D292" s="12">
        <v>84673</v>
      </c>
      <c r="E292" s="9" t="s">
        <v>27</v>
      </c>
      <c r="F292" s="4">
        <v>1971</v>
      </c>
      <c r="G292" s="4" t="s">
        <v>17</v>
      </c>
      <c r="H292" s="10">
        <v>52338</v>
      </c>
      <c r="I292" s="9" t="s">
        <v>31</v>
      </c>
      <c r="J292" s="4">
        <v>1971</v>
      </c>
      <c r="K292" s="4" t="s">
        <v>17</v>
      </c>
      <c r="L292" s="10">
        <v>32002</v>
      </c>
      <c r="M292" s="11" t="s">
        <v>36</v>
      </c>
      <c r="N292" s="5">
        <v>1971</v>
      </c>
      <c r="O292" s="5" t="s">
        <v>18</v>
      </c>
      <c r="P292" s="12">
        <v>6.1</v>
      </c>
      <c r="Q292" s="9" t="s">
        <v>39</v>
      </c>
      <c r="R292" s="4">
        <v>1971</v>
      </c>
      <c r="S292" s="4" t="s">
        <v>17</v>
      </c>
      <c r="T292" s="10">
        <v>5.4</v>
      </c>
      <c r="U292" s="9" t="s">
        <v>42</v>
      </c>
      <c r="V292" s="4">
        <v>1971</v>
      </c>
      <c r="W292" s="4" t="s">
        <v>17</v>
      </c>
      <c r="X292" s="10">
        <v>7</v>
      </c>
      <c r="AA292" s="9" t="s">
        <v>56</v>
      </c>
      <c r="AB292" s="4">
        <v>1977</v>
      </c>
      <c r="AC292" s="4" t="s">
        <v>17</v>
      </c>
      <c r="AD292" s="10">
        <v>87060</v>
      </c>
      <c r="AE292" s="9" t="s">
        <v>60</v>
      </c>
      <c r="AF292" s="4">
        <v>1995</v>
      </c>
      <c r="AG292" s="4" t="s">
        <v>17</v>
      </c>
      <c r="AH292" s="10">
        <v>14681</v>
      </c>
      <c r="AI292" s="9" t="s">
        <v>64</v>
      </c>
      <c r="AJ292" s="4">
        <v>1996</v>
      </c>
      <c r="AK292" s="4" t="s">
        <v>19</v>
      </c>
      <c r="AL292" s="10">
        <v>12915</v>
      </c>
      <c r="AM292" s="9" t="s">
        <v>67</v>
      </c>
      <c r="AN292" s="4">
        <v>1977</v>
      </c>
      <c r="AO292" s="4" t="s">
        <v>17</v>
      </c>
      <c r="AP292" s="10">
        <v>6</v>
      </c>
      <c r="AQ292" s="9" t="s">
        <v>70</v>
      </c>
      <c r="AR292" s="4">
        <v>1995</v>
      </c>
      <c r="AS292" s="4" t="s">
        <v>17</v>
      </c>
      <c r="AT292" s="10">
        <v>10.9</v>
      </c>
      <c r="AU292" s="9" t="s">
        <v>73</v>
      </c>
      <c r="AV292" s="4">
        <v>1996</v>
      </c>
      <c r="AW292" s="4" t="s">
        <v>19</v>
      </c>
      <c r="AX292" s="10">
        <v>8.1999999999999993</v>
      </c>
      <c r="AY292" s="9" t="s">
        <v>86</v>
      </c>
      <c r="AZ292" s="4">
        <v>1977</v>
      </c>
      <c r="BA292" s="4" t="s">
        <v>17</v>
      </c>
      <c r="BB292" s="10">
        <v>5265</v>
      </c>
      <c r="BC292" s="9" t="s">
        <v>89</v>
      </c>
      <c r="BD292" s="4">
        <v>1995</v>
      </c>
      <c r="BE292" s="4" t="s">
        <v>17</v>
      </c>
      <c r="BF292" s="10">
        <v>1601</v>
      </c>
      <c r="BG292" s="9" t="s">
        <v>92</v>
      </c>
      <c r="BH292" s="4">
        <v>1996</v>
      </c>
      <c r="BI292" s="4" t="s">
        <v>19</v>
      </c>
      <c r="BJ292" s="10">
        <v>1060</v>
      </c>
      <c r="BL292" s="11" t="s">
        <v>104</v>
      </c>
      <c r="BM292" s="5">
        <v>1971</v>
      </c>
      <c r="BN292" s="5" t="s">
        <v>18</v>
      </c>
      <c r="BO292" s="12">
        <v>19107</v>
      </c>
      <c r="BP292" s="11" t="s">
        <v>108</v>
      </c>
      <c r="BQ292" s="5">
        <v>1971</v>
      </c>
      <c r="BR292" s="5" t="s">
        <v>18</v>
      </c>
      <c r="BS292" s="12">
        <v>17730</v>
      </c>
      <c r="BT292" s="11" t="s">
        <v>112</v>
      </c>
      <c r="BU292" s="5">
        <v>1971</v>
      </c>
      <c r="BV292" s="5" t="s">
        <v>18</v>
      </c>
      <c r="BW292" s="12">
        <v>16310</v>
      </c>
      <c r="BX292" s="11" t="s">
        <v>116</v>
      </c>
      <c r="BY292" s="5">
        <v>1971</v>
      </c>
      <c r="BZ292" s="5" t="s">
        <v>18</v>
      </c>
      <c r="CA292" s="12">
        <v>17046</v>
      </c>
      <c r="CB292" s="11" t="s">
        <v>119</v>
      </c>
      <c r="CC292" s="5">
        <v>1971</v>
      </c>
      <c r="CD292" s="5" t="s">
        <v>18</v>
      </c>
      <c r="CE292" s="12">
        <v>2447</v>
      </c>
      <c r="CF292" s="11" t="s">
        <v>122</v>
      </c>
      <c r="CG292" s="5">
        <v>1971</v>
      </c>
      <c r="CH292" s="5" t="s">
        <v>18</v>
      </c>
      <c r="CI292" s="12">
        <v>927</v>
      </c>
      <c r="CJ292" s="11" t="s">
        <v>125</v>
      </c>
      <c r="CK292" s="5">
        <v>1971</v>
      </c>
      <c r="CL292" s="5" t="s">
        <v>18</v>
      </c>
      <c r="CM292" s="12">
        <v>676</v>
      </c>
      <c r="CN292" s="11" t="s">
        <v>128</v>
      </c>
      <c r="CO292" s="5">
        <v>1971</v>
      </c>
      <c r="CP292" s="5" t="s">
        <v>18</v>
      </c>
      <c r="CQ292" s="12">
        <v>596</v>
      </c>
      <c r="CR292" s="11" t="s">
        <v>132</v>
      </c>
      <c r="CS292" s="5">
        <v>1971</v>
      </c>
      <c r="CT292" s="5" t="s">
        <v>18</v>
      </c>
      <c r="CU292" s="12">
        <v>3.4</v>
      </c>
      <c r="CV292" s="11" t="s">
        <v>147</v>
      </c>
      <c r="CW292" s="5">
        <v>1971</v>
      </c>
      <c r="CX292" s="5" t="s">
        <v>18</v>
      </c>
      <c r="CY292" s="12">
        <v>5134</v>
      </c>
    </row>
    <row r="293" spans="1:103" ht="15.75" thickBot="1">
      <c r="A293" s="9" t="s">
        <v>10</v>
      </c>
      <c r="B293" s="4">
        <v>1971</v>
      </c>
      <c r="C293" s="4" t="s">
        <v>19</v>
      </c>
      <c r="D293" s="10">
        <v>84731</v>
      </c>
      <c r="E293" s="11" t="s">
        <v>27</v>
      </c>
      <c r="F293" s="5">
        <v>1971</v>
      </c>
      <c r="G293" s="5" t="s">
        <v>18</v>
      </c>
      <c r="H293" s="12">
        <v>52426</v>
      </c>
      <c r="I293" s="11" t="s">
        <v>31</v>
      </c>
      <c r="J293" s="5">
        <v>1971</v>
      </c>
      <c r="K293" s="5" t="s">
        <v>18</v>
      </c>
      <c r="L293" s="12">
        <v>32247</v>
      </c>
      <c r="M293" s="9" t="s">
        <v>36</v>
      </c>
      <c r="N293" s="4">
        <v>1971</v>
      </c>
      <c r="O293" s="4" t="s">
        <v>19</v>
      </c>
      <c r="P293" s="10">
        <v>6</v>
      </c>
      <c r="Q293" s="11" t="s">
        <v>39</v>
      </c>
      <c r="R293" s="5">
        <v>1971</v>
      </c>
      <c r="S293" s="5" t="s">
        <v>18</v>
      </c>
      <c r="T293" s="12">
        <v>5.5</v>
      </c>
      <c r="U293" s="11" t="s">
        <v>42</v>
      </c>
      <c r="V293" s="5">
        <v>1971</v>
      </c>
      <c r="W293" s="5" t="s">
        <v>18</v>
      </c>
      <c r="X293" s="12">
        <v>7</v>
      </c>
      <c r="AA293" s="11" t="s">
        <v>56</v>
      </c>
      <c r="AB293" s="5">
        <v>1977</v>
      </c>
      <c r="AC293" s="5" t="s">
        <v>18</v>
      </c>
      <c r="AD293" s="12">
        <v>87358</v>
      </c>
      <c r="AE293" s="11" t="s">
        <v>60</v>
      </c>
      <c r="AF293" s="5">
        <v>1995</v>
      </c>
      <c r="AG293" s="5" t="s">
        <v>18</v>
      </c>
      <c r="AH293" s="12">
        <v>14740</v>
      </c>
      <c r="AI293" s="11" t="s">
        <v>64</v>
      </c>
      <c r="AJ293" s="5">
        <v>1996</v>
      </c>
      <c r="AK293" s="5" t="s">
        <v>20</v>
      </c>
      <c r="AL293" s="12">
        <v>13060</v>
      </c>
      <c r="AM293" s="11" t="s">
        <v>67</v>
      </c>
      <c r="AN293" s="5">
        <v>1977</v>
      </c>
      <c r="AO293" s="5" t="s">
        <v>18</v>
      </c>
      <c r="AP293" s="12">
        <v>6</v>
      </c>
      <c r="AQ293" s="11" t="s">
        <v>70</v>
      </c>
      <c r="AR293" s="5">
        <v>1995</v>
      </c>
      <c r="AS293" s="5" t="s">
        <v>18</v>
      </c>
      <c r="AT293" s="12">
        <v>11.1</v>
      </c>
      <c r="AU293" s="11" t="s">
        <v>73</v>
      </c>
      <c r="AV293" s="5">
        <v>1996</v>
      </c>
      <c r="AW293" s="5" t="s">
        <v>20</v>
      </c>
      <c r="AX293" s="12">
        <v>8</v>
      </c>
      <c r="AY293" s="11" t="s">
        <v>86</v>
      </c>
      <c r="AZ293" s="5">
        <v>1977</v>
      </c>
      <c r="BA293" s="5" t="s">
        <v>18</v>
      </c>
      <c r="BB293" s="12">
        <v>5261</v>
      </c>
      <c r="BC293" s="11" t="s">
        <v>89</v>
      </c>
      <c r="BD293" s="5">
        <v>1995</v>
      </c>
      <c r="BE293" s="5" t="s">
        <v>18</v>
      </c>
      <c r="BF293" s="12">
        <v>1642</v>
      </c>
      <c r="BG293" s="11" t="s">
        <v>92</v>
      </c>
      <c r="BH293" s="5">
        <v>1996</v>
      </c>
      <c r="BI293" s="5" t="s">
        <v>20</v>
      </c>
      <c r="BJ293" s="12">
        <v>1047</v>
      </c>
      <c r="BL293" s="9" t="s">
        <v>104</v>
      </c>
      <c r="BM293" s="4">
        <v>1971</v>
      </c>
      <c r="BN293" s="4" t="s">
        <v>19</v>
      </c>
      <c r="BO293" s="10">
        <v>18989</v>
      </c>
      <c r="BP293" s="9" t="s">
        <v>108</v>
      </c>
      <c r="BQ293" s="4">
        <v>1971</v>
      </c>
      <c r="BR293" s="4" t="s">
        <v>19</v>
      </c>
      <c r="BS293" s="10">
        <v>17942</v>
      </c>
      <c r="BT293" s="9" t="s">
        <v>112</v>
      </c>
      <c r="BU293" s="4">
        <v>1971</v>
      </c>
      <c r="BV293" s="4" t="s">
        <v>19</v>
      </c>
      <c r="BW293" s="10">
        <v>16287</v>
      </c>
      <c r="BX293" s="9" t="s">
        <v>116</v>
      </c>
      <c r="BY293" s="4">
        <v>1971</v>
      </c>
      <c r="BZ293" s="4" t="s">
        <v>19</v>
      </c>
      <c r="CA293" s="10">
        <v>17030</v>
      </c>
      <c r="CB293" s="9" t="s">
        <v>119</v>
      </c>
      <c r="CC293" s="4">
        <v>1971</v>
      </c>
      <c r="CD293" s="4" t="s">
        <v>19</v>
      </c>
      <c r="CE293" s="10">
        <v>2361</v>
      </c>
      <c r="CF293" s="9" t="s">
        <v>122</v>
      </c>
      <c r="CG293" s="4">
        <v>1971</v>
      </c>
      <c r="CH293" s="4" t="s">
        <v>19</v>
      </c>
      <c r="CI293" s="10">
        <v>959</v>
      </c>
      <c r="CJ293" s="9" t="s">
        <v>125</v>
      </c>
      <c r="CK293" s="4">
        <v>1971</v>
      </c>
      <c r="CL293" s="4" t="s">
        <v>19</v>
      </c>
      <c r="CM293" s="10">
        <v>642</v>
      </c>
      <c r="CN293" s="9" t="s">
        <v>128</v>
      </c>
      <c r="CO293" s="4">
        <v>1971</v>
      </c>
      <c r="CP293" s="4" t="s">
        <v>19</v>
      </c>
      <c r="CQ293" s="10">
        <v>608</v>
      </c>
      <c r="CR293" s="9" t="s">
        <v>132</v>
      </c>
      <c r="CS293" s="4">
        <v>1971</v>
      </c>
      <c r="CT293" s="4" t="s">
        <v>19</v>
      </c>
      <c r="CU293" s="10">
        <v>3.2</v>
      </c>
      <c r="CV293" s="9" t="s">
        <v>147</v>
      </c>
      <c r="CW293" s="4">
        <v>1971</v>
      </c>
      <c r="CX293" s="4" t="s">
        <v>19</v>
      </c>
      <c r="CY293" s="10">
        <v>5042</v>
      </c>
    </row>
    <row r="294" spans="1:103" ht="15.75" thickBot="1">
      <c r="A294" s="11" t="s">
        <v>10</v>
      </c>
      <c r="B294" s="5">
        <v>1971</v>
      </c>
      <c r="C294" s="5" t="s">
        <v>20</v>
      </c>
      <c r="D294" s="12">
        <v>84872</v>
      </c>
      <c r="E294" s="9" t="s">
        <v>27</v>
      </c>
      <c r="F294" s="4">
        <v>1971</v>
      </c>
      <c r="G294" s="4" t="s">
        <v>19</v>
      </c>
      <c r="H294" s="10">
        <v>52370</v>
      </c>
      <c r="I294" s="9" t="s">
        <v>31</v>
      </c>
      <c r="J294" s="4">
        <v>1971</v>
      </c>
      <c r="K294" s="4" t="s">
        <v>19</v>
      </c>
      <c r="L294" s="10">
        <v>32361</v>
      </c>
      <c r="M294" s="11" t="s">
        <v>36</v>
      </c>
      <c r="N294" s="5">
        <v>1971</v>
      </c>
      <c r="O294" s="5" t="s">
        <v>20</v>
      </c>
      <c r="P294" s="12">
        <v>5.8</v>
      </c>
      <c r="Q294" s="9" t="s">
        <v>39</v>
      </c>
      <c r="R294" s="4">
        <v>1971</v>
      </c>
      <c r="S294" s="4" t="s">
        <v>19</v>
      </c>
      <c r="T294" s="10">
        <v>5.4</v>
      </c>
      <c r="U294" s="9" t="s">
        <v>42</v>
      </c>
      <c r="V294" s="4">
        <v>1971</v>
      </c>
      <c r="W294" s="4" t="s">
        <v>19</v>
      </c>
      <c r="X294" s="10">
        <v>6.9</v>
      </c>
      <c r="AA294" s="9" t="s">
        <v>56</v>
      </c>
      <c r="AB294" s="4">
        <v>1977</v>
      </c>
      <c r="AC294" s="4" t="s">
        <v>19</v>
      </c>
      <c r="AD294" s="10">
        <v>87517</v>
      </c>
      <c r="AE294" s="9" t="s">
        <v>60</v>
      </c>
      <c r="AF294" s="4">
        <v>1995</v>
      </c>
      <c r="AG294" s="4" t="s">
        <v>19</v>
      </c>
      <c r="AH294" s="10">
        <v>14795</v>
      </c>
      <c r="AI294" s="9" t="s">
        <v>64</v>
      </c>
      <c r="AJ294" s="4">
        <v>1996</v>
      </c>
      <c r="AK294" s="4" t="s">
        <v>21</v>
      </c>
      <c r="AL294" s="10">
        <v>13279</v>
      </c>
      <c r="AM294" s="9" t="s">
        <v>67</v>
      </c>
      <c r="AN294" s="4">
        <v>1977</v>
      </c>
      <c r="AO294" s="4" t="s">
        <v>19</v>
      </c>
      <c r="AP294" s="10">
        <v>6</v>
      </c>
      <c r="AQ294" s="9" t="s">
        <v>70</v>
      </c>
      <c r="AR294" s="4">
        <v>1995</v>
      </c>
      <c r="AS294" s="4" t="s">
        <v>19</v>
      </c>
      <c r="AT294" s="10">
        <v>11.1</v>
      </c>
      <c r="AU294" s="9" t="s">
        <v>73</v>
      </c>
      <c r="AV294" s="4">
        <v>1996</v>
      </c>
      <c r="AW294" s="4" t="s">
        <v>21</v>
      </c>
      <c r="AX294" s="10">
        <v>8.5</v>
      </c>
      <c r="AY294" s="9" t="s">
        <v>86</v>
      </c>
      <c r="AZ294" s="4">
        <v>1977</v>
      </c>
      <c r="BA294" s="4" t="s">
        <v>19</v>
      </c>
      <c r="BB294" s="10">
        <v>5210</v>
      </c>
      <c r="BC294" s="9" t="s">
        <v>89</v>
      </c>
      <c r="BD294" s="4">
        <v>1995</v>
      </c>
      <c r="BE294" s="4" t="s">
        <v>19</v>
      </c>
      <c r="BF294" s="10">
        <v>1642</v>
      </c>
      <c r="BG294" s="9" t="s">
        <v>92</v>
      </c>
      <c r="BH294" s="4">
        <v>1996</v>
      </c>
      <c r="BI294" s="4" t="s">
        <v>21</v>
      </c>
      <c r="BJ294" s="10">
        <v>1126</v>
      </c>
      <c r="BL294" s="11" t="s">
        <v>104</v>
      </c>
      <c r="BM294" s="5">
        <v>1971</v>
      </c>
      <c r="BN294" s="5" t="s">
        <v>20</v>
      </c>
      <c r="BO294" s="12">
        <v>19063</v>
      </c>
      <c r="BP294" s="11" t="s">
        <v>108</v>
      </c>
      <c r="BQ294" s="5">
        <v>1971</v>
      </c>
      <c r="BR294" s="5" t="s">
        <v>20</v>
      </c>
      <c r="BS294" s="12">
        <v>18062</v>
      </c>
      <c r="BT294" s="11" t="s">
        <v>112</v>
      </c>
      <c r="BU294" s="5">
        <v>1971</v>
      </c>
      <c r="BV294" s="5" t="s">
        <v>20</v>
      </c>
      <c r="BW294" s="12">
        <v>16280</v>
      </c>
      <c r="BX294" s="11" t="s">
        <v>116</v>
      </c>
      <c r="BY294" s="5">
        <v>1971</v>
      </c>
      <c r="BZ294" s="5" t="s">
        <v>20</v>
      </c>
      <c r="CA294" s="12">
        <v>17013</v>
      </c>
      <c r="CB294" s="11" t="s">
        <v>119</v>
      </c>
      <c r="CC294" s="5">
        <v>1971</v>
      </c>
      <c r="CD294" s="5" t="s">
        <v>20</v>
      </c>
      <c r="CE294" s="12">
        <v>2367</v>
      </c>
      <c r="CF294" s="11" t="s">
        <v>122</v>
      </c>
      <c r="CG294" s="5">
        <v>1971</v>
      </c>
      <c r="CH294" s="5" t="s">
        <v>20</v>
      </c>
      <c r="CI294" s="12">
        <v>971</v>
      </c>
      <c r="CJ294" s="11" t="s">
        <v>125</v>
      </c>
      <c r="CK294" s="5">
        <v>1971</v>
      </c>
      <c r="CL294" s="5" t="s">
        <v>20</v>
      </c>
      <c r="CM294" s="12">
        <v>653</v>
      </c>
      <c r="CN294" s="11" t="s">
        <v>128</v>
      </c>
      <c r="CO294" s="5">
        <v>1971</v>
      </c>
      <c r="CP294" s="5" t="s">
        <v>20</v>
      </c>
      <c r="CQ294" s="12">
        <v>569</v>
      </c>
      <c r="CR294" s="11" t="s">
        <v>132</v>
      </c>
      <c r="CS294" s="5">
        <v>1971</v>
      </c>
      <c r="CT294" s="5" t="s">
        <v>20</v>
      </c>
      <c r="CU294" s="12">
        <v>2.9</v>
      </c>
      <c r="CV294" s="11" t="s">
        <v>147</v>
      </c>
      <c r="CW294" s="5">
        <v>1971</v>
      </c>
      <c r="CX294" s="5" t="s">
        <v>20</v>
      </c>
      <c r="CY294" s="12">
        <v>4954</v>
      </c>
    </row>
    <row r="295" spans="1:103" ht="15.75" thickBot="1">
      <c r="A295" s="9" t="s">
        <v>10</v>
      </c>
      <c r="B295" s="4">
        <v>1971</v>
      </c>
      <c r="C295" s="4" t="s">
        <v>21</v>
      </c>
      <c r="D295" s="10">
        <v>85458</v>
      </c>
      <c r="E295" s="11" t="s">
        <v>27</v>
      </c>
      <c r="F295" s="5">
        <v>1971</v>
      </c>
      <c r="G295" s="5" t="s">
        <v>20</v>
      </c>
      <c r="H295" s="12">
        <v>52396</v>
      </c>
      <c r="I295" s="11" t="s">
        <v>31</v>
      </c>
      <c r="J295" s="5">
        <v>1971</v>
      </c>
      <c r="K295" s="5" t="s">
        <v>20</v>
      </c>
      <c r="L295" s="12">
        <v>32476</v>
      </c>
      <c r="M295" s="9" t="s">
        <v>36</v>
      </c>
      <c r="N295" s="4">
        <v>1971</v>
      </c>
      <c r="O295" s="4" t="s">
        <v>21</v>
      </c>
      <c r="P295" s="10">
        <v>6</v>
      </c>
      <c r="Q295" s="11" t="s">
        <v>39</v>
      </c>
      <c r="R295" s="5">
        <v>1971</v>
      </c>
      <c r="S295" s="5" t="s">
        <v>20</v>
      </c>
      <c r="T295" s="12">
        <v>5.2</v>
      </c>
      <c r="U295" s="11" t="s">
        <v>42</v>
      </c>
      <c r="V295" s="5">
        <v>1971</v>
      </c>
      <c r="W295" s="5" t="s">
        <v>20</v>
      </c>
      <c r="X295" s="12">
        <v>6.8</v>
      </c>
      <c r="AA295" s="11" t="s">
        <v>56</v>
      </c>
      <c r="AB295" s="5">
        <v>1977</v>
      </c>
      <c r="AC295" s="5" t="s">
        <v>20</v>
      </c>
      <c r="AD295" s="12">
        <v>87920</v>
      </c>
      <c r="AE295" s="11" t="s">
        <v>60</v>
      </c>
      <c r="AF295" s="5">
        <v>1995</v>
      </c>
      <c r="AG295" s="5" t="s">
        <v>20</v>
      </c>
      <c r="AH295" s="12">
        <v>14873</v>
      </c>
      <c r="AI295" s="11" t="s">
        <v>64</v>
      </c>
      <c r="AJ295" s="5">
        <v>1996</v>
      </c>
      <c r="AK295" s="5" t="s">
        <v>22</v>
      </c>
      <c r="AL295" s="12">
        <v>13163</v>
      </c>
      <c r="AM295" s="11" t="s">
        <v>67</v>
      </c>
      <c r="AN295" s="5">
        <v>1977</v>
      </c>
      <c r="AO295" s="5" t="s">
        <v>20</v>
      </c>
      <c r="AP295" s="12">
        <v>5.9</v>
      </c>
      <c r="AQ295" s="11" t="s">
        <v>70</v>
      </c>
      <c r="AR295" s="5">
        <v>1995</v>
      </c>
      <c r="AS295" s="5" t="s">
        <v>20</v>
      </c>
      <c r="AT295" s="12">
        <v>10</v>
      </c>
      <c r="AU295" s="11" t="s">
        <v>73</v>
      </c>
      <c r="AV295" s="5">
        <v>1996</v>
      </c>
      <c r="AW295" s="5" t="s">
        <v>22</v>
      </c>
      <c r="AX295" s="12">
        <v>7.4</v>
      </c>
      <c r="AY295" s="11" t="s">
        <v>86</v>
      </c>
      <c r="AZ295" s="5">
        <v>1977</v>
      </c>
      <c r="BA295" s="5" t="s">
        <v>20</v>
      </c>
      <c r="BB295" s="12">
        <v>5189</v>
      </c>
      <c r="BC295" s="11" t="s">
        <v>89</v>
      </c>
      <c r="BD295" s="5">
        <v>1995</v>
      </c>
      <c r="BE295" s="5" t="s">
        <v>20</v>
      </c>
      <c r="BF295" s="12">
        <v>1490</v>
      </c>
      <c r="BG295" s="11" t="s">
        <v>92</v>
      </c>
      <c r="BH295" s="5">
        <v>1996</v>
      </c>
      <c r="BI295" s="5" t="s">
        <v>22</v>
      </c>
      <c r="BJ295" s="12">
        <v>969</v>
      </c>
      <c r="BL295" s="9" t="s">
        <v>104</v>
      </c>
      <c r="BM295" s="4">
        <v>1971</v>
      </c>
      <c r="BN295" s="4" t="s">
        <v>21</v>
      </c>
      <c r="BO295" s="10">
        <v>19240</v>
      </c>
      <c r="BP295" s="9" t="s">
        <v>108</v>
      </c>
      <c r="BQ295" s="4">
        <v>1971</v>
      </c>
      <c r="BR295" s="4" t="s">
        <v>21</v>
      </c>
      <c r="BS295" s="10">
        <v>18168</v>
      </c>
      <c r="BT295" s="9" t="s">
        <v>112</v>
      </c>
      <c r="BU295" s="4">
        <v>1971</v>
      </c>
      <c r="BV295" s="4" t="s">
        <v>21</v>
      </c>
      <c r="BW295" s="10">
        <v>16315</v>
      </c>
      <c r="BX295" s="9" t="s">
        <v>116</v>
      </c>
      <c r="BY295" s="4">
        <v>1971</v>
      </c>
      <c r="BZ295" s="4" t="s">
        <v>21</v>
      </c>
      <c r="CA295" s="10">
        <v>17047</v>
      </c>
      <c r="CB295" s="9" t="s">
        <v>119</v>
      </c>
      <c r="CC295" s="4">
        <v>1971</v>
      </c>
      <c r="CD295" s="4" t="s">
        <v>21</v>
      </c>
      <c r="CE295" s="10">
        <v>2498</v>
      </c>
      <c r="CF295" s="9" t="s">
        <v>122</v>
      </c>
      <c r="CG295" s="4">
        <v>1971</v>
      </c>
      <c r="CH295" s="4" t="s">
        <v>21</v>
      </c>
      <c r="CI295" s="10">
        <v>1002</v>
      </c>
      <c r="CJ295" s="9" t="s">
        <v>125</v>
      </c>
      <c r="CK295" s="4">
        <v>1971</v>
      </c>
      <c r="CL295" s="4" t="s">
        <v>21</v>
      </c>
      <c r="CM295" s="10">
        <v>615</v>
      </c>
      <c r="CN295" s="9" t="s">
        <v>128</v>
      </c>
      <c r="CO295" s="4">
        <v>1971</v>
      </c>
      <c r="CP295" s="4" t="s">
        <v>21</v>
      </c>
      <c r="CQ295" s="10">
        <v>557</v>
      </c>
      <c r="CR295" s="9" t="s">
        <v>132</v>
      </c>
      <c r="CS295" s="4">
        <v>1971</v>
      </c>
      <c r="CT295" s="4" t="s">
        <v>21</v>
      </c>
      <c r="CU295" s="10">
        <v>3.4</v>
      </c>
      <c r="CV295" s="9" t="s">
        <v>147</v>
      </c>
      <c r="CW295" s="4">
        <v>1971</v>
      </c>
      <c r="CX295" s="4" t="s">
        <v>21</v>
      </c>
      <c r="CY295" s="10">
        <v>5161</v>
      </c>
    </row>
    <row r="296" spans="1:103" ht="15.75" thickBot="1">
      <c r="A296" s="11" t="s">
        <v>10</v>
      </c>
      <c r="B296" s="5">
        <v>1971</v>
      </c>
      <c r="C296" s="5" t="s">
        <v>22</v>
      </c>
      <c r="D296" s="12">
        <v>85625</v>
      </c>
      <c r="E296" s="9" t="s">
        <v>27</v>
      </c>
      <c r="F296" s="4">
        <v>1971</v>
      </c>
      <c r="G296" s="4" t="s">
        <v>21</v>
      </c>
      <c r="H296" s="10">
        <v>52676</v>
      </c>
      <c r="I296" s="9" t="s">
        <v>31</v>
      </c>
      <c r="J296" s="4">
        <v>1971</v>
      </c>
      <c r="K296" s="4" t="s">
        <v>21</v>
      </c>
      <c r="L296" s="10">
        <v>32782</v>
      </c>
      <c r="M296" s="11" t="s">
        <v>36</v>
      </c>
      <c r="N296" s="5">
        <v>1971</v>
      </c>
      <c r="O296" s="5" t="s">
        <v>22</v>
      </c>
      <c r="P296" s="12">
        <v>6</v>
      </c>
      <c r="Q296" s="9" t="s">
        <v>39</v>
      </c>
      <c r="R296" s="4">
        <v>1971</v>
      </c>
      <c r="S296" s="4" t="s">
        <v>21</v>
      </c>
      <c r="T296" s="10">
        <v>5.4</v>
      </c>
      <c r="U296" s="9" t="s">
        <v>42</v>
      </c>
      <c r="V296" s="4">
        <v>1971</v>
      </c>
      <c r="W296" s="4" t="s">
        <v>21</v>
      </c>
      <c r="X296" s="10">
        <v>7</v>
      </c>
      <c r="AA296" s="9" t="s">
        <v>56</v>
      </c>
      <c r="AB296" s="4">
        <v>1977</v>
      </c>
      <c r="AC296" s="4" t="s">
        <v>21</v>
      </c>
      <c r="AD296" s="10">
        <v>88377</v>
      </c>
      <c r="AE296" s="9" t="s">
        <v>60</v>
      </c>
      <c r="AF296" s="4">
        <v>1995</v>
      </c>
      <c r="AG296" s="4" t="s">
        <v>21</v>
      </c>
      <c r="AH296" s="10">
        <v>15045</v>
      </c>
      <c r="AI296" s="9" t="s">
        <v>64</v>
      </c>
      <c r="AJ296" s="4">
        <v>1997</v>
      </c>
      <c r="AK296" s="4" t="s">
        <v>11</v>
      </c>
      <c r="AL296" s="10">
        <v>13695</v>
      </c>
      <c r="AM296" s="9" t="s">
        <v>67</v>
      </c>
      <c r="AN296" s="4">
        <v>1977</v>
      </c>
      <c r="AO296" s="4" t="s">
        <v>21</v>
      </c>
      <c r="AP296" s="10">
        <v>5.8</v>
      </c>
      <c r="AQ296" s="9" t="s">
        <v>70</v>
      </c>
      <c r="AR296" s="4">
        <v>1995</v>
      </c>
      <c r="AS296" s="4" t="s">
        <v>21</v>
      </c>
      <c r="AT296" s="10">
        <v>9.6999999999999993</v>
      </c>
      <c r="AU296" s="9" t="s">
        <v>73</v>
      </c>
      <c r="AV296" s="4">
        <v>1997</v>
      </c>
      <c r="AW296" s="4" t="s">
        <v>11</v>
      </c>
      <c r="AX296" s="10">
        <v>8.4</v>
      </c>
      <c r="AY296" s="9" t="s">
        <v>86</v>
      </c>
      <c r="AZ296" s="4">
        <v>1977</v>
      </c>
      <c r="BA296" s="4" t="s">
        <v>21</v>
      </c>
      <c r="BB296" s="10">
        <v>5156</v>
      </c>
      <c r="BC296" s="9" t="s">
        <v>89</v>
      </c>
      <c r="BD296" s="4">
        <v>1995</v>
      </c>
      <c r="BE296" s="4" t="s">
        <v>21</v>
      </c>
      <c r="BF296" s="10">
        <v>1454</v>
      </c>
      <c r="BG296" s="9" t="s">
        <v>92</v>
      </c>
      <c r="BH296" s="4">
        <v>1997</v>
      </c>
      <c r="BI296" s="4" t="s">
        <v>11</v>
      </c>
      <c r="BJ296" s="10">
        <v>1145</v>
      </c>
      <c r="BL296" s="11" t="s">
        <v>104</v>
      </c>
      <c r="BM296" s="5">
        <v>1971</v>
      </c>
      <c r="BN296" s="5" t="s">
        <v>22</v>
      </c>
      <c r="BO296" s="12">
        <v>19432</v>
      </c>
      <c r="BP296" s="11" t="s">
        <v>108</v>
      </c>
      <c r="BQ296" s="5">
        <v>1971</v>
      </c>
      <c r="BR296" s="5" t="s">
        <v>22</v>
      </c>
      <c r="BS296" s="12">
        <v>18263</v>
      </c>
      <c r="BT296" s="11" t="s">
        <v>112</v>
      </c>
      <c r="BU296" s="5">
        <v>1971</v>
      </c>
      <c r="BV296" s="5" t="s">
        <v>22</v>
      </c>
      <c r="BW296" s="12">
        <v>16273</v>
      </c>
      <c r="BX296" s="11" t="s">
        <v>116</v>
      </c>
      <c r="BY296" s="5">
        <v>1971</v>
      </c>
      <c r="BZ296" s="5" t="s">
        <v>22</v>
      </c>
      <c r="CA296" s="12">
        <v>17052</v>
      </c>
      <c r="CB296" s="11" t="s">
        <v>119</v>
      </c>
      <c r="CC296" s="5">
        <v>1971</v>
      </c>
      <c r="CD296" s="5" t="s">
        <v>22</v>
      </c>
      <c r="CE296" s="12">
        <v>2466</v>
      </c>
      <c r="CF296" s="11" t="s">
        <v>122</v>
      </c>
      <c r="CG296" s="5">
        <v>1971</v>
      </c>
      <c r="CH296" s="5" t="s">
        <v>22</v>
      </c>
      <c r="CI296" s="12">
        <v>968</v>
      </c>
      <c r="CJ296" s="11" t="s">
        <v>125</v>
      </c>
      <c r="CK296" s="5">
        <v>1971</v>
      </c>
      <c r="CL296" s="5" t="s">
        <v>22</v>
      </c>
      <c r="CM296" s="12">
        <v>631</v>
      </c>
      <c r="CN296" s="11" t="s">
        <v>128</v>
      </c>
      <c r="CO296" s="5">
        <v>1971</v>
      </c>
      <c r="CP296" s="5" t="s">
        <v>22</v>
      </c>
      <c r="CQ296" s="12">
        <v>600</v>
      </c>
      <c r="CR296" s="11" t="s">
        <v>132</v>
      </c>
      <c r="CS296" s="5">
        <v>1971</v>
      </c>
      <c r="CT296" s="5" t="s">
        <v>22</v>
      </c>
      <c r="CU296" s="12">
        <v>3.4</v>
      </c>
      <c r="CV296" s="11" t="s">
        <v>147</v>
      </c>
      <c r="CW296" s="5">
        <v>1971</v>
      </c>
      <c r="CX296" s="5" t="s">
        <v>22</v>
      </c>
      <c r="CY296" s="12">
        <v>5154</v>
      </c>
    </row>
    <row r="297" spans="1:103" ht="15.75" thickBot="1">
      <c r="A297" s="9" t="s">
        <v>10</v>
      </c>
      <c r="B297" s="4">
        <v>1972</v>
      </c>
      <c r="C297" s="4" t="s">
        <v>11</v>
      </c>
      <c r="D297" s="10">
        <v>85978</v>
      </c>
      <c r="E297" s="11" t="s">
        <v>27</v>
      </c>
      <c r="F297" s="5">
        <v>1971</v>
      </c>
      <c r="G297" s="5" t="s">
        <v>22</v>
      </c>
      <c r="H297" s="12">
        <v>52756</v>
      </c>
      <c r="I297" s="11" t="s">
        <v>31</v>
      </c>
      <c r="J297" s="5">
        <v>1971</v>
      </c>
      <c r="K297" s="5" t="s">
        <v>22</v>
      </c>
      <c r="L297" s="12">
        <v>32869</v>
      </c>
      <c r="M297" s="9" t="s">
        <v>36</v>
      </c>
      <c r="N297" s="4">
        <v>1972</v>
      </c>
      <c r="O297" s="4" t="s">
        <v>11</v>
      </c>
      <c r="P297" s="10">
        <v>5.8</v>
      </c>
      <c r="Q297" s="11" t="s">
        <v>39</v>
      </c>
      <c r="R297" s="5">
        <v>1971</v>
      </c>
      <c r="S297" s="5" t="s">
        <v>22</v>
      </c>
      <c r="T297" s="12">
        <v>5.5</v>
      </c>
      <c r="U297" s="11" t="s">
        <v>42</v>
      </c>
      <c r="V297" s="5">
        <v>1971</v>
      </c>
      <c r="W297" s="5" t="s">
        <v>22</v>
      </c>
      <c r="X297" s="12">
        <v>6.8</v>
      </c>
      <c r="AA297" s="11" t="s">
        <v>56</v>
      </c>
      <c r="AB297" s="5">
        <v>1977</v>
      </c>
      <c r="AC297" s="5" t="s">
        <v>22</v>
      </c>
      <c r="AD297" s="12">
        <v>88188</v>
      </c>
      <c r="AE297" s="11" t="s">
        <v>60</v>
      </c>
      <c r="AF297" s="5">
        <v>1995</v>
      </c>
      <c r="AG297" s="5" t="s">
        <v>22</v>
      </c>
      <c r="AH297" s="12">
        <v>14926</v>
      </c>
      <c r="AI297" s="11" t="s">
        <v>64</v>
      </c>
      <c r="AJ297" s="5">
        <v>1997</v>
      </c>
      <c r="AK297" s="5" t="s">
        <v>12</v>
      </c>
      <c r="AL297" s="12">
        <v>13593</v>
      </c>
      <c r="AM297" s="11" t="s">
        <v>67</v>
      </c>
      <c r="AN297" s="5">
        <v>1977</v>
      </c>
      <c r="AO297" s="5" t="s">
        <v>22</v>
      </c>
      <c r="AP297" s="12">
        <v>5.5</v>
      </c>
      <c r="AQ297" s="11" t="s">
        <v>70</v>
      </c>
      <c r="AR297" s="5">
        <v>1995</v>
      </c>
      <c r="AS297" s="5" t="s">
        <v>22</v>
      </c>
      <c r="AT297" s="12">
        <v>10.199999999999999</v>
      </c>
      <c r="AU297" s="11" t="s">
        <v>73</v>
      </c>
      <c r="AV297" s="5">
        <v>1997</v>
      </c>
      <c r="AW297" s="5" t="s">
        <v>12</v>
      </c>
      <c r="AX297" s="12">
        <v>8.1999999999999993</v>
      </c>
      <c r="AY297" s="11" t="s">
        <v>86</v>
      </c>
      <c r="AZ297" s="5">
        <v>1977</v>
      </c>
      <c r="BA297" s="5" t="s">
        <v>22</v>
      </c>
      <c r="BB297" s="12">
        <v>4826</v>
      </c>
      <c r="BC297" s="11" t="s">
        <v>89</v>
      </c>
      <c r="BD297" s="5">
        <v>1995</v>
      </c>
      <c r="BE297" s="5" t="s">
        <v>22</v>
      </c>
      <c r="BF297" s="12">
        <v>1516</v>
      </c>
      <c r="BG297" s="11" t="s">
        <v>92</v>
      </c>
      <c r="BH297" s="5">
        <v>1997</v>
      </c>
      <c r="BI297" s="5" t="s">
        <v>12</v>
      </c>
      <c r="BJ297" s="12">
        <v>1117</v>
      </c>
      <c r="BL297" s="9" t="s">
        <v>104</v>
      </c>
      <c r="BM297" s="4">
        <v>1972</v>
      </c>
      <c r="BN297" s="4" t="s">
        <v>11</v>
      </c>
      <c r="BO297" s="10">
        <v>19624</v>
      </c>
      <c r="BP297" s="9" t="s">
        <v>108</v>
      </c>
      <c r="BQ297" s="4">
        <v>1972</v>
      </c>
      <c r="BR297" s="4" t="s">
        <v>11</v>
      </c>
      <c r="BS297" s="10">
        <v>18301</v>
      </c>
      <c r="BT297" s="9" t="s">
        <v>112</v>
      </c>
      <c r="BU297" s="4">
        <v>1972</v>
      </c>
      <c r="BV297" s="4" t="s">
        <v>11</v>
      </c>
      <c r="BW297" s="10">
        <v>16387</v>
      </c>
      <c r="BX297" s="9" t="s">
        <v>116</v>
      </c>
      <c r="BY297" s="4">
        <v>1972</v>
      </c>
      <c r="BZ297" s="4" t="s">
        <v>11</v>
      </c>
      <c r="CA297" s="10">
        <v>17049</v>
      </c>
      <c r="CB297" s="9" t="s">
        <v>119</v>
      </c>
      <c r="CC297" s="4">
        <v>1972</v>
      </c>
      <c r="CD297" s="4" t="s">
        <v>11</v>
      </c>
      <c r="CE297" s="10">
        <v>2492</v>
      </c>
      <c r="CF297" s="9" t="s">
        <v>122</v>
      </c>
      <c r="CG297" s="4">
        <v>1972</v>
      </c>
      <c r="CH297" s="4" t="s">
        <v>11</v>
      </c>
      <c r="CI297" s="10">
        <v>907</v>
      </c>
      <c r="CJ297" s="9" t="s">
        <v>125</v>
      </c>
      <c r="CK297" s="4">
        <v>1972</v>
      </c>
      <c r="CL297" s="4" t="s">
        <v>11</v>
      </c>
      <c r="CM297" s="10">
        <v>591</v>
      </c>
      <c r="CN297" s="9" t="s">
        <v>128</v>
      </c>
      <c r="CO297" s="4">
        <v>1972</v>
      </c>
      <c r="CP297" s="4" t="s">
        <v>11</v>
      </c>
      <c r="CQ297" s="10">
        <v>543</v>
      </c>
      <c r="CR297" s="9" t="s">
        <v>132</v>
      </c>
      <c r="CS297" s="4">
        <v>1972</v>
      </c>
      <c r="CT297" s="4" t="s">
        <v>11</v>
      </c>
      <c r="CU297" s="10">
        <v>3.2</v>
      </c>
      <c r="CV297" s="9" t="s">
        <v>147</v>
      </c>
      <c r="CW297" s="4">
        <v>1972</v>
      </c>
      <c r="CX297" s="4" t="s">
        <v>11</v>
      </c>
      <c r="CY297" s="10">
        <v>5019</v>
      </c>
    </row>
    <row r="298" spans="1:103" ht="15.75" thickBot="1">
      <c r="A298" s="11" t="s">
        <v>10</v>
      </c>
      <c r="B298" s="5">
        <v>1972</v>
      </c>
      <c r="C298" s="5" t="s">
        <v>12</v>
      </c>
      <c r="D298" s="12">
        <v>86036</v>
      </c>
      <c r="E298" s="9" t="s">
        <v>27</v>
      </c>
      <c r="F298" s="4">
        <v>1972</v>
      </c>
      <c r="G298" s="4" t="s">
        <v>11</v>
      </c>
      <c r="H298" s="10">
        <v>52885</v>
      </c>
      <c r="I298" s="9" t="s">
        <v>31</v>
      </c>
      <c r="J298" s="4">
        <v>1972</v>
      </c>
      <c r="K298" s="4" t="s">
        <v>11</v>
      </c>
      <c r="L298" s="10">
        <v>33093</v>
      </c>
      <c r="M298" s="11" t="s">
        <v>36</v>
      </c>
      <c r="N298" s="5">
        <v>1972</v>
      </c>
      <c r="O298" s="5" t="s">
        <v>12</v>
      </c>
      <c r="P298" s="12">
        <v>5.7</v>
      </c>
      <c r="Q298" s="9" t="s">
        <v>39</v>
      </c>
      <c r="R298" s="4">
        <v>1972</v>
      </c>
      <c r="S298" s="4" t="s">
        <v>11</v>
      </c>
      <c r="T298" s="10">
        <v>5.3</v>
      </c>
      <c r="U298" s="9" t="s">
        <v>42</v>
      </c>
      <c r="V298" s="4">
        <v>1972</v>
      </c>
      <c r="W298" s="4" t="s">
        <v>11</v>
      </c>
      <c r="X298" s="10">
        <v>6.7</v>
      </c>
      <c r="AA298" s="9" t="s">
        <v>56</v>
      </c>
      <c r="AB298" s="4">
        <v>1978</v>
      </c>
      <c r="AC298" s="4" t="s">
        <v>11</v>
      </c>
      <c r="AD298" s="10">
        <v>88462</v>
      </c>
      <c r="AE298" s="9" t="s">
        <v>60</v>
      </c>
      <c r="AF298" s="4">
        <v>1996</v>
      </c>
      <c r="AG298" s="4" t="s">
        <v>11</v>
      </c>
      <c r="AH298" s="10">
        <v>14982</v>
      </c>
      <c r="AI298" s="9" t="s">
        <v>64</v>
      </c>
      <c r="AJ298" s="4">
        <v>1997</v>
      </c>
      <c r="AK298" s="4" t="s">
        <v>13</v>
      </c>
      <c r="AL298" s="10">
        <v>13613</v>
      </c>
      <c r="AM298" s="9" t="s">
        <v>67</v>
      </c>
      <c r="AN298" s="4">
        <v>1978</v>
      </c>
      <c r="AO298" s="4" t="s">
        <v>11</v>
      </c>
      <c r="AP298" s="10">
        <v>5.5</v>
      </c>
      <c r="AQ298" s="9" t="s">
        <v>70</v>
      </c>
      <c r="AR298" s="4">
        <v>1996</v>
      </c>
      <c r="AS298" s="4" t="s">
        <v>11</v>
      </c>
      <c r="AT298" s="10">
        <v>10.6</v>
      </c>
      <c r="AU298" s="9" t="s">
        <v>73</v>
      </c>
      <c r="AV298" s="4">
        <v>1997</v>
      </c>
      <c r="AW298" s="4" t="s">
        <v>13</v>
      </c>
      <c r="AX298" s="10">
        <v>8.3000000000000007</v>
      </c>
      <c r="AY298" s="9" t="s">
        <v>86</v>
      </c>
      <c r="AZ298" s="4">
        <v>1978</v>
      </c>
      <c r="BA298" s="4" t="s">
        <v>11</v>
      </c>
      <c r="BB298" s="10">
        <v>4897</v>
      </c>
      <c r="BC298" s="9" t="s">
        <v>89</v>
      </c>
      <c r="BD298" s="4">
        <v>1996</v>
      </c>
      <c r="BE298" s="4" t="s">
        <v>11</v>
      </c>
      <c r="BF298" s="10">
        <v>1589</v>
      </c>
      <c r="BG298" s="9" t="s">
        <v>92</v>
      </c>
      <c r="BH298" s="4">
        <v>1997</v>
      </c>
      <c r="BI298" s="4" t="s">
        <v>13</v>
      </c>
      <c r="BJ298" s="10">
        <v>1135</v>
      </c>
      <c r="BL298" s="11" t="s">
        <v>104</v>
      </c>
      <c r="BM298" s="5">
        <v>1972</v>
      </c>
      <c r="BN298" s="5" t="s">
        <v>12</v>
      </c>
      <c r="BO298" s="12">
        <v>19734</v>
      </c>
      <c r="BP298" s="11" t="s">
        <v>108</v>
      </c>
      <c r="BQ298" s="5">
        <v>1972</v>
      </c>
      <c r="BR298" s="5" t="s">
        <v>12</v>
      </c>
      <c r="BS298" s="12">
        <v>18479</v>
      </c>
      <c r="BT298" s="11" t="s">
        <v>112</v>
      </c>
      <c r="BU298" s="5">
        <v>1972</v>
      </c>
      <c r="BV298" s="5" t="s">
        <v>12</v>
      </c>
      <c r="BW298" s="12">
        <v>16355</v>
      </c>
      <c r="BX298" s="11" t="s">
        <v>116</v>
      </c>
      <c r="BY298" s="5">
        <v>1972</v>
      </c>
      <c r="BZ298" s="5" t="s">
        <v>12</v>
      </c>
      <c r="CA298" s="12">
        <v>17018</v>
      </c>
      <c r="CB298" s="11" t="s">
        <v>119</v>
      </c>
      <c r="CC298" s="5">
        <v>1972</v>
      </c>
      <c r="CD298" s="5" t="s">
        <v>12</v>
      </c>
      <c r="CE298" s="12">
        <v>2520</v>
      </c>
      <c r="CF298" s="11" t="s">
        <v>122</v>
      </c>
      <c r="CG298" s="5">
        <v>1972</v>
      </c>
      <c r="CH298" s="5" t="s">
        <v>12</v>
      </c>
      <c r="CI298" s="12">
        <v>891</v>
      </c>
      <c r="CJ298" s="11" t="s">
        <v>125</v>
      </c>
      <c r="CK298" s="5">
        <v>1972</v>
      </c>
      <c r="CL298" s="5" t="s">
        <v>12</v>
      </c>
      <c r="CM298" s="12">
        <v>546</v>
      </c>
      <c r="CN298" s="11" t="s">
        <v>128</v>
      </c>
      <c r="CO298" s="5">
        <v>1972</v>
      </c>
      <c r="CP298" s="5" t="s">
        <v>12</v>
      </c>
      <c r="CQ298" s="12">
        <v>516</v>
      </c>
      <c r="CR298" s="11" t="s">
        <v>132</v>
      </c>
      <c r="CS298" s="5">
        <v>1972</v>
      </c>
      <c r="CT298" s="5" t="s">
        <v>12</v>
      </c>
      <c r="CU298" s="12">
        <v>3.2</v>
      </c>
      <c r="CV298" s="11" t="s">
        <v>147</v>
      </c>
      <c r="CW298" s="5">
        <v>1972</v>
      </c>
      <c r="CX298" s="5" t="s">
        <v>12</v>
      </c>
      <c r="CY298" s="12">
        <v>4928</v>
      </c>
    </row>
    <row r="299" spans="1:103" ht="15.75" thickBot="1">
      <c r="A299" s="9" t="s">
        <v>10</v>
      </c>
      <c r="B299" s="4">
        <v>1972</v>
      </c>
      <c r="C299" s="4" t="s">
        <v>13</v>
      </c>
      <c r="D299" s="10">
        <v>86611</v>
      </c>
      <c r="E299" s="11" t="s">
        <v>27</v>
      </c>
      <c r="F299" s="5">
        <v>1972</v>
      </c>
      <c r="G299" s="5" t="s">
        <v>12</v>
      </c>
      <c r="H299" s="12">
        <v>53003</v>
      </c>
      <c r="I299" s="11" t="s">
        <v>31</v>
      </c>
      <c r="J299" s="5">
        <v>1972</v>
      </c>
      <c r="K299" s="5" t="s">
        <v>12</v>
      </c>
      <c r="L299" s="12">
        <v>33033</v>
      </c>
      <c r="M299" s="9" t="s">
        <v>36</v>
      </c>
      <c r="N299" s="4">
        <v>1972</v>
      </c>
      <c r="O299" s="4" t="s">
        <v>13</v>
      </c>
      <c r="P299" s="10">
        <v>5.8</v>
      </c>
      <c r="Q299" s="11" t="s">
        <v>39</v>
      </c>
      <c r="R299" s="5">
        <v>1972</v>
      </c>
      <c r="S299" s="5" t="s">
        <v>12</v>
      </c>
      <c r="T299" s="12">
        <v>5.3</v>
      </c>
      <c r="U299" s="11" t="s">
        <v>42</v>
      </c>
      <c r="V299" s="5">
        <v>1972</v>
      </c>
      <c r="W299" s="5" t="s">
        <v>12</v>
      </c>
      <c r="X299" s="12">
        <v>6.4</v>
      </c>
      <c r="AA299" s="11" t="s">
        <v>56</v>
      </c>
      <c r="AB299" s="5">
        <v>1978</v>
      </c>
      <c r="AC299" s="5" t="s">
        <v>12</v>
      </c>
      <c r="AD299" s="12">
        <v>88490</v>
      </c>
      <c r="AE299" s="11" t="s">
        <v>60</v>
      </c>
      <c r="AF299" s="5">
        <v>1996</v>
      </c>
      <c r="AG299" s="5" t="s">
        <v>12</v>
      </c>
      <c r="AH299" s="12">
        <v>14833</v>
      </c>
      <c r="AI299" s="11" t="s">
        <v>64</v>
      </c>
      <c r="AJ299" s="5">
        <v>1997</v>
      </c>
      <c r="AK299" s="5" t="s">
        <v>14</v>
      </c>
      <c r="AL299" s="12">
        <v>13521</v>
      </c>
      <c r="AM299" s="11" t="s">
        <v>67</v>
      </c>
      <c r="AN299" s="5">
        <v>1978</v>
      </c>
      <c r="AO299" s="5" t="s">
        <v>12</v>
      </c>
      <c r="AP299" s="12">
        <v>5.5</v>
      </c>
      <c r="AQ299" s="11" t="s">
        <v>70</v>
      </c>
      <c r="AR299" s="5">
        <v>1996</v>
      </c>
      <c r="AS299" s="5" t="s">
        <v>12</v>
      </c>
      <c r="AT299" s="12">
        <v>10</v>
      </c>
      <c r="AU299" s="11" t="s">
        <v>73</v>
      </c>
      <c r="AV299" s="5">
        <v>1997</v>
      </c>
      <c r="AW299" s="5" t="s">
        <v>14</v>
      </c>
      <c r="AX299" s="12">
        <v>8.1999999999999993</v>
      </c>
      <c r="AY299" s="11" t="s">
        <v>86</v>
      </c>
      <c r="AZ299" s="5">
        <v>1978</v>
      </c>
      <c r="BA299" s="5" t="s">
        <v>12</v>
      </c>
      <c r="BB299" s="12">
        <v>4841</v>
      </c>
      <c r="BC299" s="11" t="s">
        <v>89</v>
      </c>
      <c r="BD299" s="5">
        <v>1996</v>
      </c>
      <c r="BE299" s="5" t="s">
        <v>12</v>
      </c>
      <c r="BF299" s="12">
        <v>1476</v>
      </c>
      <c r="BG299" s="11" t="s">
        <v>92</v>
      </c>
      <c r="BH299" s="5">
        <v>1997</v>
      </c>
      <c r="BI299" s="5" t="s">
        <v>14</v>
      </c>
      <c r="BJ299" s="12">
        <v>1112</v>
      </c>
      <c r="BL299" s="9" t="s">
        <v>104</v>
      </c>
      <c r="BM299" s="4">
        <v>1972</v>
      </c>
      <c r="BN299" s="4" t="s">
        <v>13</v>
      </c>
      <c r="BO299" s="10">
        <v>19907</v>
      </c>
      <c r="BP299" s="9" t="s">
        <v>108</v>
      </c>
      <c r="BQ299" s="4">
        <v>1972</v>
      </c>
      <c r="BR299" s="4" t="s">
        <v>13</v>
      </c>
      <c r="BS299" s="10">
        <v>18609</v>
      </c>
      <c r="BT299" s="9" t="s">
        <v>112</v>
      </c>
      <c r="BU299" s="4">
        <v>1972</v>
      </c>
      <c r="BV299" s="4" t="s">
        <v>13</v>
      </c>
      <c r="BW299" s="10">
        <v>16445</v>
      </c>
      <c r="BX299" s="9" t="s">
        <v>116</v>
      </c>
      <c r="BY299" s="4">
        <v>1972</v>
      </c>
      <c r="BZ299" s="4" t="s">
        <v>13</v>
      </c>
      <c r="CA299" s="10">
        <v>17077</v>
      </c>
      <c r="CB299" s="9" t="s">
        <v>119</v>
      </c>
      <c r="CC299" s="4">
        <v>1972</v>
      </c>
      <c r="CD299" s="4" t="s">
        <v>13</v>
      </c>
      <c r="CE299" s="10">
        <v>2550</v>
      </c>
      <c r="CF299" s="9" t="s">
        <v>122</v>
      </c>
      <c r="CG299" s="4">
        <v>1972</v>
      </c>
      <c r="CH299" s="4" t="s">
        <v>13</v>
      </c>
      <c r="CI299" s="10">
        <v>825</v>
      </c>
      <c r="CJ299" s="9" t="s">
        <v>125</v>
      </c>
      <c r="CK299" s="4">
        <v>1972</v>
      </c>
      <c r="CL299" s="4" t="s">
        <v>13</v>
      </c>
      <c r="CM299" s="10">
        <v>622</v>
      </c>
      <c r="CN299" s="9" t="s">
        <v>128</v>
      </c>
      <c r="CO299" s="4">
        <v>1972</v>
      </c>
      <c r="CP299" s="4" t="s">
        <v>13</v>
      </c>
      <c r="CQ299" s="10">
        <v>525</v>
      </c>
      <c r="CR299" s="9" t="s">
        <v>132</v>
      </c>
      <c r="CS299" s="4">
        <v>1972</v>
      </c>
      <c r="CT299" s="4" t="s">
        <v>13</v>
      </c>
      <c r="CU299" s="10">
        <v>3.3</v>
      </c>
      <c r="CV299" s="9" t="s">
        <v>147</v>
      </c>
      <c r="CW299" s="4">
        <v>1972</v>
      </c>
      <c r="CX299" s="4" t="s">
        <v>13</v>
      </c>
      <c r="CY299" s="10">
        <v>5038</v>
      </c>
    </row>
    <row r="300" spans="1:103" ht="15.75" thickBot="1">
      <c r="A300" s="11" t="s">
        <v>10</v>
      </c>
      <c r="B300" s="5">
        <v>1972</v>
      </c>
      <c r="C300" s="5" t="s">
        <v>14</v>
      </c>
      <c r="D300" s="12">
        <v>86614</v>
      </c>
      <c r="E300" s="9" t="s">
        <v>27</v>
      </c>
      <c r="F300" s="4">
        <v>1972</v>
      </c>
      <c r="G300" s="4" t="s">
        <v>13</v>
      </c>
      <c r="H300" s="10">
        <v>53306</v>
      </c>
      <c r="I300" s="9" t="s">
        <v>31</v>
      </c>
      <c r="J300" s="4">
        <v>1972</v>
      </c>
      <c r="K300" s="4" t="s">
        <v>13</v>
      </c>
      <c r="L300" s="10">
        <v>33305</v>
      </c>
      <c r="M300" s="11" t="s">
        <v>36</v>
      </c>
      <c r="N300" s="5">
        <v>1972</v>
      </c>
      <c r="O300" s="5" t="s">
        <v>14</v>
      </c>
      <c r="P300" s="12">
        <v>5.7</v>
      </c>
      <c r="Q300" s="9" t="s">
        <v>39</v>
      </c>
      <c r="R300" s="4">
        <v>1972</v>
      </c>
      <c r="S300" s="4" t="s">
        <v>13</v>
      </c>
      <c r="T300" s="10">
        <v>5.3</v>
      </c>
      <c r="U300" s="9" t="s">
        <v>42</v>
      </c>
      <c r="V300" s="4">
        <v>1972</v>
      </c>
      <c r="W300" s="4" t="s">
        <v>13</v>
      </c>
      <c r="X300" s="10">
        <v>6.7</v>
      </c>
      <c r="AA300" s="9" t="s">
        <v>56</v>
      </c>
      <c r="AB300" s="4">
        <v>1978</v>
      </c>
      <c r="AC300" s="4" t="s">
        <v>13</v>
      </c>
      <c r="AD300" s="10">
        <v>88539</v>
      </c>
      <c r="AE300" s="9" t="s">
        <v>60</v>
      </c>
      <c r="AF300" s="4">
        <v>1996</v>
      </c>
      <c r="AG300" s="4" t="s">
        <v>13</v>
      </c>
      <c r="AH300" s="10">
        <v>14982</v>
      </c>
      <c r="AI300" s="9" t="s">
        <v>64</v>
      </c>
      <c r="AJ300" s="4">
        <v>1997</v>
      </c>
      <c r="AK300" s="4" t="s">
        <v>15</v>
      </c>
      <c r="AL300" s="10">
        <v>13711</v>
      </c>
      <c r="AM300" s="9" t="s">
        <v>67</v>
      </c>
      <c r="AN300" s="4">
        <v>1978</v>
      </c>
      <c r="AO300" s="4" t="s">
        <v>13</v>
      </c>
      <c r="AP300" s="10">
        <v>5.4</v>
      </c>
      <c r="AQ300" s="9" t="s">
        <v>70</v>
      </c>
      <c r="AR300" s="4">
        <v>1996</v>
      </c>
      <c r="AS300" s="4" t="s">
        <v>13</v>
      </c>
      <c r="AT300" s="10">
        <v>10.6</v>
      </c>
      <c r="AU300" s="9" t="s">
        <v>73</v>
      </c>
      <c r="AV300" s="4">
        <v>1997</v>
      </c>
      <c r="AW300" s="4" t="s">
        <v>15</v>
      </c>
      <c r="AX300" s="10">
        <v>7.7</v>
      </c>
      <c r="AY300" s="9" t="s">
        <v>86</v>
      </c>
      <c r="AZ300" s="4">
        <v>1978</v>
      </c>
      <c r="BA300" s="4" t="s">
        <v>13</v>
      </c>
      <c r="BB300" s="10">
        <v>4761</v>
      </c>
      <c r="BC300" s="9" t="s">
        <v>89</v>
      </c>
      <c r="BD300" s="4">
        <v>1996</v>
      </c>
      <c r="BE300" s="4" t="s">
        <v>13</v>
      </c>
      <c r="BF300" s="10">
        <v>1586</v>
      </c>
      <c r="BG300" s="9" t="s">
        <v>92</v>
      </c>
      <c r="BH300" s="4">
        <v>1997</v>
      </c>
      <c r="BI300" s="4" t="s">
        <v>15</v>
      </c>
      <c r="BJ300" s="10">
        <v>1057</v>
      </c>
      <c r="BL300" s="11" t="s">
        <v>104</v>
      </c>
      <c r="BM300" s="5">
        <v>1972</v>
      </c>
      <c r="BN300" s="5" t="s">
        <v>14</v>
      </c>
      <c r="BO300" s="12">
        <v>19949</v>
      </c>
      <c r="BP300" s="11" t="s">
        <v>108</v>
      </c>
      <c r="BQ300" s="5">
        <v>1972</v>
      </c>
      <c r="BR300" s="5" t="s">
        <v>14</v>
      </c>
      <c r="BS300" s="12">
        <v>18697</v>
      </c>
      <c r="BT300" s="11" t="s">
        <v>112</v>
      </c>
      <c r="BU300" s="5">
        <v>1972</v>
      </c>
      <c r="BV300" s="5" t="s">
        <v>14</v>
      </c>
      <c r="BW300" s="12">
        <v>16410</v>
      </c>
      <c r="BX300" s="11" t="s">
        <v>116</v>
      </c>
      <c r="BY300" s="5">
        <v>1972</v>
      </c>
      <c r="BZ300" s="5" t="s">
        <v>14</v>
      </c>
      <c r="CA300" s="12">
        <v>16985</v>
      </c>
      <c r="CB300" s="11" t="s">
        <v>119</v>
      </c>
      <c r="CC300" s="5">
        <v>1972</v>
      </c>
      <c r="CD300" s="5" t="s">
        <v>14</v>
      </c>
      <c r="CE300" s="12">
        <v>2470</v>
      </c>
      <c r="CF300" s="11" t="s">
        <v>122</v>
      </c>
      <c r="CG300" s="5">
        <v>1972</v>
      </c>
      <c r="CH300" s="5" t="s">
        <v>14</v>
      </c>
      <c r="CI300" s="12">
        <v>886</v>
      </c>
      <c r="CJ300" s="11" t="s">
        <v>125</v>
      </c>
      <c r="CK300" s="5">
        <v>1972</v>
      </c>
      <c r="CL300" s="5" t="s">
        <v>14</v>
      </c>
      <c r="CM300" s="12">
        <v>583</v>
      </c>
      <c r="CN300" s="11" t="s">
        <v>128</v>
      </c>
      <c r="CO300" s="5">
        <v>1972</v>
      </c>
      <c r="CP300" s="5" t="s">
        <v>14</v>
      </c>
      <c r="CQ300" s="12">
        <v>503</v>
      </c>
      <c r="CR300" s="11" t="s">
        <v>132</v>
      </c>
      <c r="CS300" s="5">
        <v>1972</v>
      </c>
      <c r="CT300" s="5" t="s">
        <v>14</v>
      </c>
      <c r="CU300" s="12">
        <v>3.6</v>
      </c>
      <c r="CV300" s="11" t="s">
        <v>147</v>
      </c>
      <c r="CW300" s="5">
        <v>1972</v>
      </c>
      <c r="CX300" s="5" t="s">
        <v>14</v>
      </c>
      <c r="CY300" s="12">
        <v>4959</v>
      </c>
    </row>
    <row r="301" spans="1:103" ht="15.75" thickBot="1">
      <c r="A301" s="9" t="s">
        <v>10</v>
      </c>
      <c r="B301" s="4">
        <v>1972</v>
      </c>
      <c r="C301" s="4" t="s">
        <v>15</v>
      </c>
      <c r="D301" s="10">
        <v>86809</v>
      </c>
      <c r="E301" s="11" t="s">
        <v>27</v>
      </c>
      <c r="F301" s="5">
        <v>1972</v>
      </c>
      <c r="G301" s="5" t="s">
        <v>14</v>
      </c>
      <c r="H301" s="12">
        <v>53287</v>
      </c>
      <c r="I301" s="11" t="s">
        <v>31</v>
      </c>
      <c r="J301" s="5">
        <v>1972</v>
      </c>
      <c r="K301" s="5" t="s">
        <v>14</v>
      </c>
      <c r="L301" s="12">
        <v>33327</v>
      </c>
      <c r="M301" s="9" t="s">
        <v>36</v>
      </c>
      <c r="N301" s="4">
        <v>1972</v>
      </c>
      <c r="O301" s="4" t="s">
        <v>15</v>
      </c>
      <c r="P301" s="10">
        <v>5.7</v>
      </c>
      <c r="Q301" s="11" t="s">
        <v>39</v>
      </c>
      <c r="R301" s="5">
        <v>1972</v>
      </c>
      <c r="S301" s="5" t="s">
        <v>14</v>
      </c>
      <c r="T301" s="12">
        <v>5.0999999999999996</v>
      </c>
      <c r="U301" s="11" t="s">
        <v>42</v>
      </c>
      <c r="V301" s="5">
        <v>1972</v>
      </c>
      <c r="W301" s="5" t="s">
        <v>14</v>
      </c>
      <c r="X301" s="12">
        <v>6.7</v>
      </c>
      <c r="AA301" s="11" t="s">
        <v>56</v>
      </c>
      <c r="AB301" s="5">
        <v>1978</v>
      </c>
      <c r="AC301" s="5" t="s">
        <v>14</v>
      </c>
      <c r="AD301" s="12">
        <v>89085</v>
      </c>
      <c r="AE301" s="11" t="s">
        <v>60</v>
      </c>
      <c r="AF301" s="5">
        <v>1996</v>
      </c>
      <c r="AG301" s="5" t="s">
        <v>14</v>
      </c>
      <c r="AH301" s="12">
        <v>15021</v>
      </c>
      <c r="AI301" s="11" t="s">
        <v>64</v>
      </c>
      <c r="AJ301" s="5">
        <v>1997</v>
      </c>
      <c r="AK301" s="5" t="s">
        <v>16</v>
      </c>
      <c r="AL301" s="12">
        <v>13773</v>
      </c>
      <c r="AM301" s="11" t="s">
        <v>67</v>
      </c>
      <c r="AN301" s="5">
        <v>1978</v>
      </c>
      <c r="AO301" s="5" t="s">
        <v>14</v>
      </c>
      <c r="AP301" s="12">
        <v>5.3</v>
      </c>
      <c r="AQ301" s="11" t="s">
        <v>70</v>
      </c>
      <c r="AR301" s="5">
        <v>1996</v>
      </c>
      <c r="AS301" s="5" t="s">
        <v>14</v>
      </c>
      <c r="AT301" s="12">
        <v>10.7</v>
      </c>
      <c r="AU301" s="11" t="s">
        <v>73</v>
      </c>
      <c r="AV301" s="5">
        <v>1997</v>
      </c>
      <c r="AW301" s="5" t="s">
        <v>16</v>
      </c>
      <c r="AX301" s="12">
        <v>7.5</v>
      </c>
      <c r="AY301" s="11" t="s">
        <v>86</v>
      </c>
      <c r="AZ301" s="5">
        <v>1978</v>
      </c>
      <c r="BA301" s="5" t="s">
        <v>14</v>
      </c>
      <c r="BB301" s="12">
        <v>4680</v>
      </c>
      <c r="BC301" s="11" t="s">
        <v>89</v>
      </c>
      <c r="BD301" s="5">
        <v>1996</v>
      </c>
      <c r="BE301" s="5" t="s">
        <v>14</v>
      </c>
      <c r="BF301" s="12">
        <v>1611</v>
      </c>
      <c r="BG301" s="11" t="s">
        <v>92</v>
      </c>
      <c r="BH301" s="5">
        <v>1997</v>
      </c>
      <c r="BI301" s="5" t="s">
        <v>16</v>
      </c>
      <c r="BJ301" s="12">
        <v>1039</v>
      </c>
      <c r="BL301" s="9" t="s">
        <v>104</v>
      </c>
      <c r="BM301" s="4">
        <v>1972</v>
      </c>
      <c r="BN301" s="4" t="s">
        <v>15</v>
      </c>
      <c r="BO301" s="10">
        <v>19992</v>
      </c>
      <c r="BP301" s="9" t="s">
        <v>108</v>
      </c>
      <c r="BQ301" s="4">
        <v>1972</v>
      </c>
      <c r="BR301" s="4" t="s">
        <v>15</v>
      </c>
      <c r="BS301" s="10">
        <v>18823</v>
      </c>
      <c r="BT301" s="9" t="s">
        <v>112</v>
      </c>
      <c r="BU301" s="4">
        <v>1972</v>
      </c>
      <c r="BV301" s="4" t="s">
        <v>15</v>
      </c>
      <c r="BW301" s="10">
        <v>16449</v>
      </c>
      <c r="BX301" s="9" t="s">
        <v>116</v>
      </c>
      <c r="BY301" s="4">
        <v>1972</v>
      </c>
      <c r="BZ301" s="4" t="s">
        <v>15</v>
      </c>
      <c r="CA301" s="10">
        <v>16977</v>
      </c>
      <c r="CB301" s="9" t="s">
        <v>119</v>
      </c>
      <c r="CC301" s="4">
        <v>1972</v>
      </c>
      <c r="CD301" s="4" t="s">
        <v>15</v>
      </c>
      <c r="CE301" s="10">
        <v>2355</v>
      </c>
      <c r="CF301" s="9" t="s">
        <v>122</v>
      </c>
      <c r="CG301" s="4">
        <v>1972</v>
      </c>
      <c r="CH301" s="4" t="s">
        <v>15</v>
      </c>
      <c r="CI301" s="10">
        <v>904</v>
      </c>
      <c r="CJ301" s="9" t="s">
        <v>125</v>
      </c>
      <c r="CK301" s="4">
        <v>1972</v>
      </c>
      <c r="CL301" s="4" t="s">
        <v>15</v>
      </c>
      <c r="CM301" s="10">
        <v>614</v>
      </c>
      <c r="CN301" s="9" t="s">
        <v>128</v>
      </c>
      <c r="CO301" s="4">
        <v>1972</v>
      </c>
      <c r="CP301" s="4" t="s">
        <v>15</v>
      </c>
      <c r="CQ301" s="10">
        <v>530</v>
      </c>
      <c r="CR301" s="9" t="s">
        <v>132</v>
      </c>
      <c r="CS301" s="4">
        <v>1972</v>
      </c>
      <c r="CT301" s="4" t="s">
        <v>15</v>
      </c>
      <c r="CU301" s="10">
        <v>3.5</v>
      </c>
      <c r="CV301" s="9" t="s">
        <v>147</v>
      </c>
      <c r="CW301" s="4">
        <v>1972</v>
      </c>
      <c r="CX301" s="4" t="s">
        <v>15</v>
      </c>
      <c r="CY301" s="10">
        <v>4922</v>
      </c>
    </row>
    <row r="302" spans="1:103" ht="15.75" thickBot="1">
      <c r="A302" s="11" t="s">
        <v>10</v>
      </c>
      <c r="B302" s="5">
        <v>1972</v>
      </c>
      <c r="C302" s="5" t="s">
        <v>16</v>
      </c>
      <c r="D302" s="12">
        <v>87006</v>
      </c>
      <c r="E302" s="9" t="s">
        <v>27</v>
      </c>
      <c r="F302" s="4">
        <v>1972</v>
      </c>
      <c r="G302" s="4" t="s">
        <v>15</v>
      </c>
      <c r="H302" s="10">
        <v>53379</v>
      </c>
      <c r="I302" s="9" t="s">
        <v>31</v>
      </c>
      <c r="J302" s="4">
        <v>1972</v>
      </c>
      <c r="K302" s="4" t="s">
        <v>15</v>
      </c>
      <c r="L302" s="10">
        <v>33430</v>
      </c>
      <c r="M302" s="11" t="s">
        <v>36</v>
      </c>
      <c r="N302" s="5">
        <v>1972</v>
      </c>
      <c r="O302" s="5" t="s">
        <v>16</v>
      </c>
      <c r="P302" s="12">
        <v>5.7</v>
      </c>
      <c r="Q302" s="9" t="s">
        <v>39</v>
      </c>
      <c r="R302" s="4">
        <v>1972</v>
      </c>
      <c r="S302" s="4" t="s">
        <v>15</v>
      </c>
      <c r="T302" s="10">
        <v>5.0999999999999996</v>
      </c>
      <c r="U302" s="9" t="s">
        <v>42</v>
      </c>
      <c r="V302" s="4">
        <v>1972</v>
      </c>
      <c r="W302" s="4" t="s">
        <v>15</v>
      </c>
      <c r="X302" s="10">
        <v>6.6</v>
      </c>
      <c r="AA302" s="9" t="s">
        <v>56</v>
      </c>
      <c r="AB302" s="4">
        <v>1978</v>
      </c>
      <c r="AC302" s="4" t="s">
        <v>15</v>
      </c>
      <c r="AD302" s="10">
        <v>89305</v>
      </c>
      <c r="AE302" s="9" t="s">
        <v>60</v>
      </c>
      <c r="AF302" s="4">
        <v>1996</v>
      </c>
      <c r="AG302" s="4" t="s">
        <v>15</v>
      </c>
      <c r="AH302" s="10">
        <v>15113</v>
      </c>
      <c r="AI302" s="9" t="s">
        <v>64</v>
      </c>
      <c r="AJ302" s="4">
        <v>1997</v>
      </c>
      <c r="AK302" s="4" t="s">
        <v>17</v>
      </c>
      <c r="AL302" s="10">
        <v>13905</v>
      </c>
      <c r="AM302" s="9" t="s">
        <v>67</v>
      </c>
      <c r="AN302" s="4">
        <v>1978</v>
      </c>
      <c r="AO302" s="4" t="s">
        <v>15</v>
      </c>
      <c r="AP302" s="10">
        <v>5.2</v>
      </c>
      <c r="AQ302" s="9" t="s">
        <v>70</v>
      </c>
      <c r="AR302" s="4">
        <v>1996</v>
      </c>
      <c r="AS302" s="4" t="s">
        <v>15</v>
      </c>
      <c r="AT302" s="10">
        <v>10.199999999999999</v>
      </c>
      <c r="AU302" s="9" t="s">
        <v>73</v>
      </c>
      <c r="AV302" s="4">
        <v>1997</v>
      </c>
      <c r="AW302" s="4" t="s">
        <v>17</v>
      </c>
      <c r="AX302" s="10">
        <v>7.9</v>
      </c>
      <c r="AY302" s="9" t="s">
        <v>86</v>
      </c>
      <c r="AZ302" s="4">
        <v>1978</v>
      </c>
      <c r="BA302" s="4" t="s">
        <v>15</v>
      </c>
      <c r="BB302" s="10">
        <v>4630</v>
      </c>
      <c r="BC302" s="9" t="s">
        <v>89</v>
      </c>
      <c r="BD302" s="4">
        <v>1996</v>
      </c>
      <c r="BE302" s="4" t="s">
        <v>15</v>
      </c>
      <c r="BF302" s="10">
        <v>1545</v>
      </c>
      <c r="BG302" s="9" t="s">
        <v>92</v>
      </c>
      <c r="BH302" s="4">
        <v>1997</v>
      </c>
      <c r="BI302" s="4" t="s">
        <v>17</v>
      </c>
      <c r="BJ302" s="10">
        <v>1096</v>
      </c>
      <c r="BL302" s="11" t="s">
        <v>104</v>
      </c>
      <c r="BM302" s="5">
        <v>1972</v>
      </c>
      <c r="BN302" s="5" t="s">
        <v>16</v>
      </c>
      <c r="BO302" s="12">
        <v>20133</v>
      </c>
      <c r="BP302" s="11" t="s">
        <v>108</v>
      </c>
      <c r="BQ302" s="5">
        <v>1972</v>
      </c>
      <c r="BR302" s="5" t="s">
        <v>16</v>
      </c>
      <c r="BS302" s="12">
        <v>18967</v>
      </c>
      <c r="BT302" s="11" t="s">
        <v>112</v>
      </c>
      <c r="BU302" s="5">
        <v>1972</v>
      </c>
      <c r="BV302" s="5" t="s">
        <v>16</v>
      </c>
      <c r="BW302" s="12">
        <v>16373</v>
      </c>
      <c r="BX302" s="11" t="s">
        <v>116</v>
      </c>
      <c r="BY302" s="5">
        <v>1972</v>
      </c>
      <c r="BZ302" s="5" t="s">
        <v>16</v>
      </c>
      <c r="CA302" s="12">
        <v>16978</v>
      </c>
      <c r="CB302" s="11" t="s">
        <v>119</v>
      </c>
      <c r="CC302" s="5">
        <v>1972</v>
      </c>
      <c r="CD302" s="5" t="s">
        <v>16</v>
      </c>
      <c r="CE302" s="12">
        <v>2379</v>
      </c>
      <c r="CF302" s="11" t="s">
        <v>122</v>
      </c>
      <c r="CG302" s="5">
        <v>1972</v>
      </c>
      <c r="CH302" s="5" t="s">
        <v>16</v>
      </c>
      <c r="CI302" s="12">
        <v>920</v>
      </c>
      <c r="CJ302" s="11" t="s">
        <v>125</v>
      </c>
      <c r="CK302" s="5">
        <v>1972</v>
      </c>
      <c r="CL302" s="5" t="s">
        <v>16</v>
      </c>
      <c r="CM302" s="12">
        <v>591</v>
      </c>
      <c r="CN302" s="11" t="s">
        <v>128</v>
      </c>
      <c r="CO302" s="5">
        <v>1972</v>
      </c>
      <c r="CP302" s="5" t="s">
        <v>16</v>
      </c>
      <c r="CQ302" s="12">
        <v>540</v>
      </c>
      <c r="CR302" s="11" t="s">
        <v>132</v>
      </c>
      <c r="CS302" s="5">
        <v>1972</v>
      </c>
      <c r="CT302" s="5" t="s">
        <v>16</v>
      </c>
      <c r="CU302" s="12">
        <v>3.5</v>
      </c>
      <c r="CV302" s="11" t="s">
        <v>147</v>
      </c>
      <c r="CW302" s="5">
        <v>1972</v>
      </c>
      <c r="CX302" s="5" t="s">
        <v>16</v>
      </c>
      <c r="CY302" s="12">
        <v>4923</v>
      </c>
    </row>
    <row r="303" spans="1:103" ht="15.75" thickBot="1">
      <c r="A303" s="9" t="s">
        <v>10</v>
      </c>
      <c r="B303" s="4">
        <v>1972</v>
      </c>
      <c r="C303" s="4" t="s">
        <v>17</v>
      </c>
      <c r="D303" s="10">
        <v>87143</v>
      </c>
      <c r="E303" s="11" t="s">
        <v>27</v>
      </c>
      <c r="F303" s="5">
        <v>1972</v>
      </c>
      <c r="G303" s="5" t="s">
        <v>16</v>
      </c>
      <c r="H303" s="12">
        <v>53582</v>
      </c>
      <c r="I303" s="11" t="s">
        <v>31</v>
      </c>
      <c r="J303" s="5">
        <v>1972</v>
      </c>
      <c r="K303" s="5" t="s">
        <v>16</v>
      </c>
      <c r="L303" s="12">
        <v>33424</v>
      </c>
      <c r="M303" s="9" t="s">
        <v>36</v>
      </c>
      <c r="N303" s="4">
        <v>1972</v>
      </c>
      <c r="O303" s="4" t="s">
        <v>17</v>
      </c>
      <c r="P303" s="10">
        <v>5.6</v>
      </c>
      <c r="Q303" s="11" t="s">
        <v>39</v>
      </c>
      <c r="R303" s="5">
        <v>1972</v>
      </c>
      <c r="S303" s="5" t="s">
        <v>16</v>
      </c>
      <c r="T303" s="12">
        <v>4.9000000000000004</v>
      </c>
      <c r="U303" s="11" t="s">
        <v>42</v>
      </c>
      <c r="V303" s="5">
        <v>1972</v>
      </c>
      <c r="W303" s="5" t="s">
        <v>16</v>
      </c>
      <c r="X303" s="12">
        <v>6.8</v>
      </c>
      <c r="AA303" s="11" t="s">
        <v>56</v>
      </c>
      <c r="AB303" s="5">
        <v>1978</v>
      </c>
      <c r="AC303" s="5" t="s">
        <v>16</v>
      </c>
      <c r="AD303" s="12">
        <v>89793</v>
      </c>
      <c r="AE303" s="11" t="s">
        <v>60</v>
      </c>
      <c r="AF303" s="5">
        <v>1996</v>
      </c>
      <c r="AG303" s="5" t="s">
        <v>16</v>
      </c>
      <c r="AH303" s="12">
        <v>15049</v>
      </c>
      <c r="AI303" s="11" t="s">
        <v>64</v>
      </c>
      <c r="AJ303" s="5">
        <v>1997</v>
      </c>
      <c r="AK303" s="5" t="s">
        <v>18</v>
      </c>
      <c r="AL303" s="12">
        <v>13924</v>
      </c>
      <c r="AM303" s="11" t="s">
        <v>67</v>
      </c>
      <c r="AN303" s="5">
        <v>1978</v>
      </c>
      <c r="AO303" s="5" t="s">
        <v>16</v>
      </c>
      <c r="AP303" s="12">
        <v>5</v>
      </c>
      <c r="AQ303" s="11" t="s">
        <v>70</v>
      </c>
      <c r="AR303" s="5">
        <v>1996</v>
      </c>
      <c r="AS303" s="5" t="s">
        <v>16</v>
      </c>
      <c r="AT303" s="12">
        <v>10.4</v>
      </c>
      <c r="AU303" s="11" t="s">
        <v>73</v>
      </c>
      <c r="AV303" s="5">
        <v>1997</v>
      </c>
      <c r="AW303" s="5" t="s">
        <v>18</v>
      </c>
      <c r="AX303" s="12">
        <v>7.2</v>
      </c>
      <c r="AY303" s="11" t="s">
        <v>86</v>
      </c>
      <c r="AZ303" s="5">
        <v>1978</v>
      </c>
      <c r="BA303" s="5" t="s">
        <v>16</v>
      </c>
      <c r="BB303" s="12">
        <v>4525</v>
      </c>
      <c r="BC303" s="11" t="s">
        <v>89</v>
      </c>
      <c r="BD303" s="5">
        <v>1996</v>
      </c>
      <c r="BE303" s="5" t="s">
        <v>16</v>
      </c>
      <c r="BF303" s="12">
        <v>1566</v>
      </c>
      <c r="BG303" s="11" t="s">
        <v>92</v>
      </c>
      <c r="BH303" s="5">
        <v>1997</v>
      </c>
      <c r="BI303" s="5" t="s">
        <v>18</v>
      </c>
      <c r="BJ303" s="12">
        <v>996</v>
      </c>
      <c r="BL303" s="9" t="s">
        <v>104</v>
      </c>
      <c r="BM303" s="4">
        <v>1972</v>
      </c>
      <c r="BN303" s="4" t="s">
        <v>17</v>
      </c>
      <c r="BO303" s="10">
        <v>20179</v>
      </c>
      <c r="BP303" s="9" t="s">
        <v>108</v>
      </c>
      <c r="BQ303" s="4">
        <v>1972</v>
      </c>
      <c r="BR303" s="4" t="s">
        <v>17</v>
      </c>
      <c r="BS303" s="10">
        <v>19050</v>
      </c>
      <c r="BT303" s="9" t="s">
        <v>112</v>
      </c>
      <c r="BU303" s="4">
        <v>1972</v>
      </c>
      <c r="BV303" s="4" t="s">
        <v>17</v>
      </c>
      <c r="BW303" s="10">
        <v>16384</v>
      </c>
      <c r="BX303" s="9" t="s">
        <v>116</v>
      </c>
      <c r="BY303" s="4">
        <v>1972</v>
      </c>
      <c r="BZ303" s="4" t="s">
        <v>17</v>
      </c>
      <c r="CA303" s="10">
        <v>16984</v>
      </c>
      <c r="CB303" s="9" t="s">
        <v>119</v>
      </c>
      <c r="CC303" s="4">
        <v>1972</v>
      </c>
      <c r="CD303" s="4" t="s">
        <v>17</v>
      </c>
      <c r="CE303" s="10">
        <v>2426</v>
      </c>
      <c r="CF303" s="9" t="s">
        <v>122</v>
      </c>
      <c r="CG303" s="4">
        <v>1972</v>
      </c>
      <c r="CH303" s="4" t="s">
        <v>17</v>
      </c>
      <c r="CI303" s="10">
        <v>883</v>
      </c>
      <c r="CJ303" s="9" t="s">
        <v>125</v>
      </c>
      <c r="CK303" s="4">
        <v>1972</v>
      </c>
      <c r="CL303" s="4" t="s">
        <v>17</v>
      </c>
      <c r="CM303" s="10">
        <v>612</v>
      </c>
      <c r="CN303" s="9" t="s">
        <v>128</v>
      </c>
      <c r="CO303" s="4">
        <v>1972</v>
      </c>
      <c r="CP303" s="4" t="s">
        <v>17</v>
      </c>
      <c r="CQ303" s="10">
        <v>524</v>
      </c>
      <c r="CR303" s="9" t="s">
        <v>132</v>
      </c>
      <c r="CS303" s="4">
        <v>1972</v>
      </c>
      <c r="CT303" s="4" t="s">
        <v>17</v>
      </c>
      <c r="CU303" s="10">
        <v>3.4</v>
      </c>
      <c r="CV303" s="9" t="s">
        <v>147</v>
      </c>
      <c r="CW303" s="4">
        <v>1972</v>
      </c>
      <c r="CX303" s="4" t="s">
        <v>17</v>
      </c>
      <c r="CY303" s="10">
        <v>4913</v>
      </c>
    </row>
    <row r="304" spans="1:103" ht="15.75" thickBot="1">
      <c r="A304" s="11" t="s">
        <v>10</v>
      </c>
      <c r="B304" s="5">
        <v>1972</v>
      </c>
      <c r="C304" s="5" t="s">
        <v>18</v>
      </c>
      <c r="D304" s="12">
        <v>87517</v>
      </c>
      <c r="E304" s="9" t="s">
        <v>27</v>
      </c>
      <c r="F304" s="4">
        <v>1972</v>
      </c>
      <c r="G304" s="4" t="s">
        <v>17</v>
      </c>
      <c r="H304" s="10">
        <v>53603</v>
      </c>
      <c r="I304" s="9" t="s">
        <v>31</v>
      </c>
      <c r="J304" s="4">
        <v>1972</v>
      </c>
      <c r="K304" s="4" t="s">
        <v>17</v>
      </c>
      <c r="L304" s="10">
        <v>33540</v>
      </c>
      <c r="M304" s="11" t="s">
        <v>36</v>
      </c>
      <c r="N304" s="5">
        <v>1972</v>
      </c>
      <c r="O304" s="5" t="s">
        <v>18</v>
      </c>
      <c r="P304" s="12">
        <v>5.6</v>
      </c>
      <c r="Q304" s="9" t="s">
        <v>39</v>
      </c>
      <c r="R304" s="4">
        <v>1972</v>
      </c>
      <c r="S304" s="4" t="s">
        <v>17</v>
      </c>
      <c r="T304" s="10">
        <v>4.8</v>
      </c>
      <c r="U304" s="9" t="s">
        <v>42</v>
      </c>
      <c r="V304" s="4">
        <v>1972</v>
      </c>
      <c r="W304" s="4" t="s">
        <v>17</v>
      </c>
      <c r="X304" s="10">
        <v>7</v>
      </c>
      <c r="AA304" s="9" t="s">
        <v>56</v>
      </c>
      <c r="AB304" s="4">
        <v>1978</v>
      </c>
      <c r="AC304" s="4" t="s">
        <v>17</v>
      </c>
      <c r="AD304" s="10">
        <v>89755</v>
      </c>
      <c r="AE304" s="9" t="s">
        <v>60</v>
      </c>
      <c r="AF304" s="4">
        <v>1996</v>
      </c>
      <c r="AG304" s="4" t="s">
        <v>17</v>
      </c>
      <c r="AH304" s="10">
        <v>15222</v>
      </c>
      <c r="AI304" s="9" t="s">
        <v>64</v>
      </c>
      <c r="AJ304" s="4">
        <v>1997</v>
      </c>
      <c r="AK304" s="4" t="s">
        <v>19</v>
      </c>
      <c r="AL304" s="10">
        <v>13860</v>
      </c>
      <c r="AM304" s="9" t="s">
        <v>67</v>
      </c>
      <c r="AN304" s="4">
        <v>1978</v>
      </c>
      <c r="AO304" s="4" t="s">
        <v>17</v>
      </c>
      <c r="AP304" s="10">
        <v>5.3</v>
      </c>
      <c r="AQ304" s="9" t="s">
        <v>70</v>
      </c>
      <c r="AR304" s="4">
        <v>1996</v>
      </c>
      <c r="AS304" s="4" t="s">
        <v>17</v>
      </c>
      <c r="AT304" s="10">
        <v>10.6</v>
      </c>
      <c r="AU304" s="9" t="s">
        <v>73</v>
      </c>
      <c r="AV304" s="4">
        <v>1997</v>
      </c>
      <c r="AW304" s="4" t="s">
        <v>19</v>
      </c>
      <c r="AX304" s="10">
        <v>7.4</v>
      </c>
      <c r="AY304" s="9" t="s">
        <v>86</v>
      </c>
      <c r="AZ304" s="4">
        <v>1978</v>
      </c>
      <c r="BA304" s="4" t="s">
        <v>17</v>
      </c>
      <c r="BB304" s="10">
        <v>4729</v>
      </c>
      <c r="BC304" s="9" t="s">
        <v>89</v>
      </c>
      <c r="BD304" s="4">
        <v>1996</v>
      </c>
      <c r="BE304" s="4" t="s">
        <v>17</v>
      </c>
      <c r="BF304" s="10">
        <v>1617</v>
      </c>
      <c r="BG304" s="9" t="s">
        <v>92</v>
      </c>
      <c r="BH304" s="4">
        <v>1997</v>
      </c>
      <c r="BI304" s="4" t="s">
        <v>19</v>
      </c>
      <c r="BJ304" s="10">
        <v>1020</v>
      </c>
      <c r="BL304" s="11" t="s">
        <v>104</v>
      </c>
      <c r="BM304" s="5">
        <v>1972</v>
      </c>
      <c r="BN304" s="5" t="s">
        <v>18</v>
      </c>
      <c r="BO304" s="12">
        <v>20459</v>
      </c>
      <c r="BP304" s="11" t="s">
        <v>108</v>
      </c>
      <c r="BQ304" s="5">
        <v>1972</v>
      </c>
      <c r="BR304" s="5" t="s">
        <v>18</v>
      </c>
      <c r="BS304" s="12">
        <v>19101</v>
      </c>
      <c r="BT304" s="11" t="s">
        <v>112</v>
      </c>
      <c r="BU304" s="5">
        <v>1972</v>
      </c>
      <c r="BV304" s="5" t="s">
        <v>18</v>
      </c>
      <c r="BW304" s="12">
        <v>16408</v>
      </c>
      <c r="BX304" s="11" t="s">
        <v>116</v>
      </c>
      <c r="BY304" s="5">
        <v>1972</v>
      </c>
      <c r="BZ304" s="5" t="s">
        <v>18</v>
      </c>
      <c r="CA304" s="12">
        <v>17000</v>
      </c>
      <c r="CB304" s="11" t="s">
        <v>119</v>
      </c>
      <c r="CC304" s="5">
        <v>1972</v>
      </c>
      <c r="CD304" s="5" t="s">
        <v>18</v>
      </c>
      <c r="CE304" s="12">
        <v>2471</v>
      </c>
      <c r="CF304" s="11" t="s">
        <v>122</v>
      </c>
      <c r="CG304" s="5">
        <v>1972</v>
      </c>
      <c r="CH304" s="5" t="s">
        <v>18</v>
      </c>
      <c r="CI304" s="12">
        <v>867</v>
      </c>
      <c r="CJ304" s="11" t="s">
        <v>125</v>
      </c>
      <c r="CK304" s="5">
        <v>1972</v>
      </c>
      <c r="CL304" s="5" t="s">
        <v>18</v>
      </c>
      <c r="CM304" s="12">
        <v>600</v>
      </c>
      <c r="CN304" s="11" t="s">
        <v>128</v>
      </c>
      <c r="CO304" s="5">
        <v>1972</v>
      </c>
      <c r="CP304" s="5" t="s">
        <v>18</v>
      </c>
      <c r="CQ304" s="12">
        <v>514</v>
      </c>
      <c r="CR304" s="11" t="s">
        <v>132</v>
      </c>
      <c r="CS304" s="5">
        <v>1972</v>
      </c>
      <c r="CT304" s="5" t="s">
        <v>18</v>
      </c>
      <c r="CU304" s="12">
        <v>3.5</v>
      </c>
      <c r="CV304" s="11" t="s">
        <v>147</v>
      </c>
      <c r="CW304" s="5">
        <v>1972</v>
      </c>
      <c r="CX304" s="5" t="s">
        <v>18</v>
      </c>
      <c r="CY304" s="12">
        <v>4939</v>
      </c>
    </row>
    <row r="305" spans="1:103" ht="15.75" thickBot="1">
      <c r="A305" s="9" t="s">
        <v>10</v>
      </c>
      <c r="B305" s="4">
        <v>1972</v>
      </c>
      <c r="C305" s="4" t="s">
        <v>19</v>
      </c>
      <c r="D305" s="10">
        <v>87392</v>
      </c>
      <c r="E305" s="11" t="s">
        <v>27</v>
      </c>
      <c r="F305" s="5">
        <v>1972</v>
      </c>
      <c r="G305" s="5" t="s">
        <v>18</v>
      </c>
      <c r="H305" s="12">
        <v>53836</v>
      </c>
      <c r="I305" s="11" t="s">
        <v>31</v>
      </c>
      <c r="J305" s="5">
        <v>1972</v>
      </c>
      <c r="K305" s="5" t="s">
        <v>18</v>
      </c>
      <c r="L305" s="12">
        <v>33681</v>
      </c>
      <c r="M305" s="9" t="s">
        <v>36</v>
      </c>
      <c r="N305" s="4">
        <v>1972</v>
      </c>
      <c r="O305" s="4" t="s">
        <v>19</v>
      </c>
      <c r="P305" s="10">
        <v>5.5</v>
      </c>
      <c r="Q305" s="11" t="s">
        <v>39</v>
      </c>
      <c r="R305" s="5">
        <v>1972</v>
      </c>
      <c r="S305" s="5" t="s">
        <v>18</v>
      </c>
      <c r="T305" s="12">
        <v>4.9000000000000004</v>
      </c>
      <c r="U305" s="11" t="s">
        <v>42</v>
      </c>
      <c r="V305" s="5">
        <v>1972</v>
      </c>
      <c r="W305" s="5" t="s">
        <v>18</v>
      </c>
      <c r="X305" s="12">
        <v>6.9</v>
      </c>
      <c r="AA305" s="11" t="s">
        <v>56</v>
      </c>
      <c r="AB305" s="5">
        <v>1978</v>
      </c>
      <c r="AC305" s="5" t="s">
        <v>18</v>
      </c>
      <c r="AD305" s="12">
        <v>89871</v>
      </c>
      <c r="AE305" s="11" t="s">
        <v>60</v>
      </c>
      <c r="AF305" s="5">
        <v>1996</v>
      </c>
      <c r="AG305" s="5" t="s">
        <v>18</v>
      </c>
      <c r="AH305" s="12">
        <v>15320</v>
      </c>
      <c r="AI305" s="11" t="s">
        <v>64</v>
      </c>
      <c r="AJ305" s="5">
        <v>1997</v>
      </c>
      <c r="AK305" s="5" t="s">
        <v>20</v>
      </c>
      <c r="AL305" s="12">
        <v>13959</v>
      </c>
      <c r="AM305" s="11" t="s">
        <v>67</v>
      </c>
      <c r="AN305" s="5">
        <v>1978</v>
      </c>
      <c r="AO305" s="5" t="s">
        <v>18</v>
      </c>
      <c r="AP305" s="12">
        <v>5.0999999999999996</v>
      </c>
      <c r="AQ305" s="11" t="s">
        <v>70</v>
      </c>
      <c r="AR305" s="5">
        <v>1996</v>
      </c>
      <c r="AS305" s="5" t="s">
        <v>18</v>
      </c>
      <c r="AT305" s="12">
        <v>10.6</v>
      </c>
      <c r="AU305" s="11" t="s">
        <v>73</v>
      </c>
      <c r="AV305" s="5">
        <v>1997</v>
      </c>
      <c r="AW305" s="5" t="s">
        <v>20</v>
      </c>
      <c r="AX305" s="12">
        <v>7.8</v>
      </c>
      <c r="AY305" s="11" t="s">
        <v>86</v>
      </c>
      <c r="AZ305" s="5">
        <v>1978</v>
      </c>
      <c r="BA305" s="5" t="s">
        <v>18</v>
      </c>
      <c r="BB305" s="12">
        <v>4620</v>
      </c>
      <c r="BC305" s="11" t="s">
        <v>89</v>
      </c>
      <c r="BD305" s="5">
        <v>1996</v>
      </c>
      <c r="BE305" s="5" t="s">
        <v>18</v>
      </c>
      <c r="BF305" s="12">
        <v>1628</v>
      </c>
      <c r="BG305" s="11" t="s">
        <v>92</v>
      </c>
      <c r="BH305" s="5">
        <v>1997</v>
      </c>
      <c r="BI305" s="5" t="s">
        <v>20</v>
      </c>
      <c r="BJ305" s="12">
        <v>1086</v>
      </c>
      <c r="BL305" s="9" t="s">
        <v>104</v>
      </c>
      <c r="BM305" s="4">
        <v>1972</v>
      </c>
      <c r="BN305" s="4" t="s">
        <v>19</v>
      </c>
      <c r="BO305" s="10">
        <v>20320</v>
      </c>
      <c r="BP305" s="9" t="s">
        <v>108</v>
      </c>
      <c r="BQ305" s="4">
        <v>1972</v>
      </c>
      <c r="BR305" s="4" t="s">
        <v>19</v>
      </c>
      <c r="BS305" s="10">
        <v>19224</v>
      </c>
      <c r="BT305" s="9" t="s">
        <v>112</v>
      </c>
      <c r="BU305" s="4">
        <v>1972</v>
      </c>
      <c r="BV305" s="4" t="s">
        <v>19</v>
      </c>
      <c r="BW305" s="10">
        <v>16371</v>
      </c>
      <c r="BX305" s="9" t="s">
        <v>116</v>
      </c>
      <c r="BY305" s="4">
        <v>1972</v>
      </c>
      <c r="BZ305" s="4" t="s">
        <v>19</v>
      </c>
      <c r="CA305" s="10">
        <v>16934</v>
      </c>
      <c r="CB305" s="9" t="s">
        <v>119</v>
      </c>
      <c r="CC305" s="4">
        <v>1972</v>
      </c>
      <c r="CD305" s="4" t="s">
        <v>19</v>
      </c>
      <c r="CE305" s="10">
        <v>2439</v>
      </c>
      <c r="CF305" s="9" t="s">
        <v>122</v>
      </c>
      <c r="CG305" s="4">
        <v>1972</v>
      </c>
      <c r="CH305" s="4" t="s">
        <v>19</v>
      </c>
      <c r="CI305" s="10">
        <v>893</v>
      </c>
      <c r="CJ305" s="9" t="s">
        <v>125</v>
      </c>
      <c r="CK305" s="4">
        <v>1972</v>
      </c>
      <c r="CL305" s="4" t="s">
        <v>19</v>
      </c>
      <c r="CM305" s="10">
        <v>574</v>
      </c>
      <c r="CN305" s="9" t="s">
        <v>128</v>
      </c>
      <c r="CO305" s="4">
        <v>1972</v>
      </c>
      <c r="CP305" s="4" t="s">
        <v>19</v>
      </c>
      <c r="CQ305" s="10">
        <v>479</v>
      </c>
      <c r="CR305" s="9" t="s">
        <v>132</v>
      </c>
      <c r="CS305" s="4">
        <v>1972</v>
      </c>
      <c r="CT305" s="4" t="s">
        <v>19</v>
      </c>
      <c r="CU305" s="10">
        <v>3.2</v>
      </c>
      <c r="CV305" s="9" t="s">
        <v>147</v>
      </c>
      <c r="CW305" s="4">
        <v>1972</v>
      </c>
      <c r="CX305" s="4" t="s">
        <v>19</v>
      </c>
      <c r="CY305" s="10">
        <v>4849</v>
      </c>
    </row>
    <row r="306" spans="1:103" ht="15.75" thickBot="1">
      <c r="A306" s="11" t="s">
        <v>10</v>
      </c>
      <c r="B306" s="5">
        <v>1972</v>
      </c>
      <c r="C306" s="5" t="s">
        <v>20</v>
      </c>
      <c r="D306" s="12">
        <v>87491</v>
      </c>
      <c r="E306" s="9" t="s">
        <v>27</v>
      </c>
      <c r="F306" s="4">
        <v>1972</v>
      </c>
      <c r="G306" s="4" t="s">
        <v>19</v>
      </c>
      <c r="H306" s="10">
        <v>53785</v>
      </c>
      <c r="I306" s="9" t="s">
        <v>31</v>
      </c>
      <c r="J306" s="4">
        <v>1972</v>
      </c>
      <c r="K306" s="4" t="s">
        <v>19</v>
      </c>
      <c r="L306" s="10">
        <v>33607</v>
      </c>
      <c r="M306" s="11" t="s">
        <v>36</v>
      </c>
      <c r="N306" s="5">
        <v>1972</v>
      </c>
      <c r="O306" s="5" t="s">
        <v>20</v>
      </c>
      <c r="P306" s="12">
        <v>5.6</v>
      </c>
      <c r="Q306" s="9" t="s">
        <v>39</v>
      </c>
      <c r="R306" s="4">
        <v>1972</v>
      </c>
      <c r="S306" s="4" t="s">
        <v>19</v>
      </c>
      <c r="T306" s="10">
        <v>4.8</v>
      </c>
      <c r="U306" s="9" t="s">
        <v>42</v>
      </c>
      <c r="V306" s="4">
        <v>1972</v>
      </c>
      <c r="W306" s="4" t="s">
        <v>19</v>
      </c>
      <c r="X306" s="10">
        <v>6.7</v>
      </c>
      <c r="AA306" s="9" t="s">
        <v>56</v>
      </c>
      <c r="AB306" s="4">
        <v>1978</v>
      </c>
      <c r="AC306" s="4" t="s">
        <v>19</v>
      </c>
      <c r="AD306" s="10">
        <v>90062</v>
      </c>
      <c r="AE306" s="9" t="s">
        <v>60</v>
      </c>
      <c r="AF306" s="4">
        <v>1996</v>
      </c>
      <c r="AG306" s="4" t="s">
        <v>19</v>
      </c>
      <c r="AH306" s="10">
        <v>15146</v>
      </c>
      <c r="AI306" s="9" t="s">
        <v>64</v>
      </c>
      <c r="AJ306" s="4">
        <v>1997</v>
      </c>
      <c r="AK306" s="4" t="s">
        <v>21</v>
      </c>
      <c r="AL306" s="10">
        <v>13999</v>
      </c>
      <c r="AM306" s="9" t="s">
        <v>67</v>
      </c>
      <c r="AN306" s="4">
        <v>1978</v>
      </c>
      <c r="AO306" s="4" t="s">
        <v>19</v>
      </c>
      <c r="AP306" s="10">
        <v>5.2</v>
      </c>
      <c r="AQ306" s="9" t="s">
        <v>70</v>
      </c>
      <c r="AR306" s="4">
        <v>1996</v>
      </c>
      <c r="AS306" s="4" t="s">
        <v>19</v>
      </c>
      <c r="AT306" s="10">
        <v>10.6</v>
      </c>
      <c r="AU306" s="9" t="s">
        <v>73</v>
      </c>
      <c r="AV306" s="4">
        <v>1997</v>
      </c>
      <c r="AW306" s="4" t="s">
        <v>21</v>
      </c>
      <c r="AX306" s="10">
        <v>7</v>
      </c>
      <c r="AY306" s="9" t="s">
        <v>86</v>
      </c>
      <c r="AZ306" s="4">
        <v>1978</v>
      </c>
      <c r="BA306" s="4" t="s">
        <v>19</v>
      </c>
      <c r="BB306" s="10">
        <v>4694</v>
      </c>
      <c r="BC306" s="9" t="s">
        <v>89</v>
      </c>
      <c r="BD306" s="4">
        <v>1996</v>
      </c>
      <c r="BE306" s="4" t="s">
        <v>19</v>
      </c>
      <c r="BF306" s="10">
        <v>1599</v>
      </c>
      <c r="BG306" s="9" t="s">
        <v>92</v>
      </c>
      <c r="BH306" s="4">
        <v>1997</v>
      </c>
      <c r="BI306" s="4" t="s">
        <v>21</v>
      </c>
      <c r="BJ306" s="10">
        <v>974</v>
      </c>
      <c r="BL306" s="11" t="s">
        <v>104</v>
      </c>
      <c r="BM306" s="5">
        <v>1972</v>
      </c>
      <c r="BN306" s="5" t="s">
        <v>20</v>
      </c>
      <c r="BO306" s="12">
        <v>20488</v>
      </c>
      <c r="BP306" s="11" t="s">
        <v>108</v>
      </c>
      <c r="BQ306" s="5">
        <v>1972</v>
      </c>
      <c r="BR306" s="5" t="s">
        <v>20</v>
      </c>
      <c r="BS306" s="12">
        <v>19325</v>
      </c>
      <c r="BT306" s="11" t="s">
        <v>112</v>
      </c>
      <c r="BU306" s="5">
        <v>1972</v>
      </c>
      <c r="BV306" s="5" t="s">
        <v>20</v>
      </c>
      <c r="BW306" s="12">
        <v>16332</v>
      </c>
      <c r="BX306" s="11" t="s">
        <v>116</v>
      </c>
      <c r="BY306" s="5">
        <v>1972</v>
      </c>
      <c r="BZ306" s="5" t="s">
        <v>20</v>
      </c>
      <c r="CA306" s="12">
        <v>16887</v>
      </c>
      <c r="CB306" s="11" t="s">
        <v>119</v>
      </c>
      <c r="CC306" s="5">
        <v>1972</v>
      </c>
      <c r="CD306" s="5" t="s">
        <v>20</v>
      </c>
      <c r="CE306" s="12">
        <v>2463</v>
      </c>
      <c r="CF306" s="11" t="s">
        <v>122</v>
      </c>
      <c r="CG306" s="5">
        <v>1972</v>
      </c>
      <c r="CH306" s="5" t="s">
        <v>20</v>
      </c>
      <c r="CI306" s="12">
        <v>882</v>
      </c>
      <c r="CJ306" s="11" t="s">
        <v>125</v>
      </c>
      <c r="CK306" s="5">
        <v>1972</v>
      </c>
      <c r="CL306" s="5" t="s">
        <v>20</v>
      </c>
      <c r="CM306" s="12">
        <v>563</v>
      </c>
      <c r="CN306" s="11" t="s">
        <v>128</v>
      </c>
      <c r="CO306" s="5">
        <v>1972</v>
      </c>
      <c r="CP306" s="5" t="s">
        <v>20</v>
      </c>
      <c r="CQ306" s="12">
        <v>508</v>
      </c>
      <c r="CR306" s="11" t="s">
        <v>132</v>
      </c>
      <c r="CS306" s="5">
        <v>1972</v>
      </c>
      <c r="CT306" s="5" t="s">
        <v>20</v>
      </c>
      <c r="CU306" s="12">
        <v>3.5</v>
      </c>
      <c r="CV306" s="11" t="s">
        <v>147</v>
      </c>
      <c r="CW306" s="5">
        <v>1972</v>
      </c>
      <c r="CX306" s="5" t="s">
        <v>20</v>
      </c>
      <c r="CY306" s="12">
        <v>4875</v>
      </c>
    </row>
    <row r="307" spans="1:103" ht="15.75" thickBot="1">
      <c r="A307" s="9" t="s">
        <v>10</v>
      </c>
      <c r="B307" s="4">
        <v>1972</v>
      </c>
      <c r="C307" s="4" t="s">
        <v>21</v>
      </c>
      <c r="D307" s="10">
        <v>87592</v>
      </c>
      <c r="E307" s="11" t="s">
        <v>27</v>
      </c>
      <c r="F307" s="5">
        <v>1972</v>
      </c>
      <c r="G307" s="5" t="s">
        <v>20</v>
      </c>
      <c r="H307" s="12">
        <v>53783</v>
      </c>
      <c r="I307" s="11" t="s">
        <v>31</v>
      </c>
      <c r="J307" s="5">
        <v>1972</v>
      </c>
      <c r="K307" s="5" t="s">
        <v>20</v>
      </c>
      <c r="L307" s="12">
        <v>33708</v>
      </c>
      <c r="M307" s="9" t="s">
        <v>36</v>
      </c>
      <c r="N307" s="4">
        <v>1972</v>
      </c>
      <c r="O307" s="4" t="s">
        <v>21</v>
      </c>
      <c r="P307" s="10">
        <v>5.3</v>
      </c>
      <c r="Q307" s="11" t="s">
        <v>39</v>
      </c>
      <c r="R307" s="5">
        <v>1972</v>
      </c>
      <c r="S307" s="5" t="s">
        <v>20</v>
      </c>
      <c r="T307" s="12">
        <v>4.8</v>
      </c>
      <c r="U307" s="11" t="s">
        <v>42</v>
      </c>
      <c r="V307" s="5">
        <v>1972</v>
      </c>
      <c r="W307" s="5" t="s">
        <v>20</v>
      </c>
      <c r="X307" s="12">
        <v>6.8</v>
      </c>
      <c r="AA307" s="11" t="s">
        <v>56</v>
      </c>
      <c r="AB307" s="5">
        <v>1978</v>
      </c>
      <c r="AC307" s="5" t="s">
        <v>20</v>
      </c>
      <c r="AD307" s="12">
        <v>90403</v>
      </c>
      <c r="AE307" s="11" t="s">
        <v>60</v>
      </c>
      <c r="AF307" s="5">
        <v>1996</v>
      </c>
      <c r="AG307" s="5" t="s">
        <v>20</v>
      </c>
      <c r="AH307" s="12">
        <v>15321</v>
      </c>
      <c r="AI307" s="11" t="s">
        <v>64</v>
      </c>
      <c r="AJ307" s="5">
        <v>1997</v>
      </c>
      <c r="AK307" s="5" t="s">
        <v>22</v>
      </c>
      <c r="AL307" s="12">
        <v>14002</v>
      </c>
      <c r="AM307" s="11" t="s">
        <v>67</v>
      </c>
      <c r="AN307" s="5">
        <v>1978</v>
      </c>
      <c r="AO307" s="5" t="s">
        <v>20</v>
      </c>
      <c r="AP307" s="12">
        <v>5</v>
      </c>
      <c r="AQ307" s="11" t="s">
        <v>70</v>
      </c>
      <c r="AR307" s="5">
        <v>1996</v>
      </c>
      <c r="AS307" s="5" t="s">
        <v>20</v>
      </c>
      <c r="AT307" s="12">
        <v>10.7</v>
      </c>
      <c r="AU307" s="11" t="s">
        <v>73</v>
      </c>
      <c r="AV307" s="5">
        <v>1997</v>
      </c>
      <c r="AW307" s="5" t="s">
        <v>22</v>
      </c>
      <c r="AX307" s="12">
        <v>7.3</v>
      </c>
      <c r="AY307" s="11" t="s">
        <v>86</v>
      </c>
      <c r="AZ307" s="5">
        <v>1978</v>
      </c>
      <c r="BA307" s="5" t="s">
        <v>20</v>
      </c>
      <c r="BB307" s="12">
        <v>4543</v>
      </c>
      <c r="BC307" s="11" t="s">
        <v>89</v>
      </c>
      <c r="BD307" s="5">
        <v>1996</v>
      </c>
      <c r="BE307" s="5" t="s">
        <v>20</v>
      </c>
      <c r="BF307" s="12">
        <v>1645</v>
      </c>
      <c r="BG307" s="11" t="s">
        <v>92</v>
      </c>
      <c r="BH307" s="5">
        <v>1997</v>
      </c>
      <c r="BI307" s="5" t="s">
        <v>22</v>
      </c>
      <c r="BJ307" s="12">
        <v>1024</v>
      </c>
      <c r="BL307" s="9" t="s">
        <v>104</v>
      </c>
      <c r="BM307" s="4">
        <v>1972</v>
      </c>
      <c r="BN307" s="4" t="s">
        <v>21</v>
      </c>
      <c r="BO307" s="10">
        <v>20566</v>
      </c>
      <c r="BP307" s="9" t="s">
        <v>108</v>
      </c>
      <c r="BQ307" s="4">
        <v>1972</v>
      </c>
      <c r="BR307" s="4" t="s">
        <v>21</v>
      </c>
      <c r="BS307" s="10">
        <v>19337</v>
      </c>
      <c r="BT307" s="9" t="s">
        <v>112</v>
      </c>
      <c r="BU307" s="4">
        <v>1972</v>
      </c>
      <c r="BV307" s="4" t="s">
        <v>21</v>
      </c>
      <c r="BW307" s="10">
        <v>16430</v>
      </c>
      <c r="BX307" s="9" t="s">
        <v>116</v>
      </c>
      <c r="BY307" s="4">
        <v>1972</v>
      </c>
      <c r="BZ307" s="4" t="s">
        <v>21</v>
      </c>
      <c r="CA307" s="10">
        <v>16797</v>
      </c>
      <c r="CB307" s="9" t="s">
        <v>119</v>
      </c>
      <c r="CC307" s="4">
        <v>1972</v>
      </c>
      <c r="CD307" s="4" t="s">
        <v>21</v>
      </c>
      <c r="CE307" s="10">
        <v>2361</v>
      </c>
      <c r="CF307" s="9" t="s">
        <v>122</v>
      </c>
      <c r="CG307" s="4">
        <v>1972</v>
      </c>
      <c r="CH307" s="4" t="s">
        <v>21</v>
      </c>
      <c r="CI307" s="10">
        <v>812</v>
      </c>
      <c r="CJ307" s="9" t="s">
        <v>125</v>
      </c>
      <c r="CK307" s="4">
        <v>1972</v>
      </c>
      <c r="CL307" s="4" t="s">
        <v>21</v>
      </c>
      <c r="CM307" s="10">
        <v>536</v>
      </c>
      <c r="CN307" s="9" t="s">
        <v>128</v>
      </c>
      <c r="CO307" s="4">
        <v>1972</v>
      </c>
      <c r="CP307" s="4" t="s">
        <v>21</v>
      </c>
      <c r="CQ307" s="10">
        <v>477</v>
      </c>
      <c r="CR307" s="9" t="s">
        <v>132</v>
      </c>
      <c r="CS307" s="4">
        <v>1972</v>
      </c>
      <c r="CT307" s="4" t="s">
        <v>21</v>
      </c>
      <c r="CU307" s="10">
        <v>2.8</v>
      </c>
      <c r="CV307" s="9" t="s">
        <v>147</v>
      </c>
      <c r="CW307" s="4">
        <v>1972</v>
      </c>
      <c r="CX307" s="4" t="s">
        <v>21</v>
      </c>
      <c r="CY307" s="10">
        <v>4602</v>
      </c>
    </row>
    <row r="308" spans="1:103" ht="15.75" thickBot="1">
      <c r="A308" s="11" t="s">
        <v>10</v>
      </c>
      <c r="B308" s="5">
        <v>1972</v>
      </c>
      <c r="C308" s="5" t="s">
        <v>22</v>
      </c>
      <c r="D308" s="12">
        <v>87943</v>
      </c>
      <c r="E308" s="9" t="s">
        <v>27</v>
      </c>
      <c r="F308" s="4">
        <v>1972</v>
      </c>
      <c r="G308" s="4" t="s">
        <v>21</v>
      </c>
      <c r="H308" s="10">
        <v>53858</v>
      </c>
      <c r="I308" s="9" t="s">
        <v>31</v>
      </c>
      <c r="J308" s="4">
        <v>1972</v>
      </c>
      <c r="K308" s="4" t="s">
        <v>21</v>
      </c>
      <c r="L308" s="10">
        <v>33734</v>
      </c>
      <c r="M308" s="11" t="s">
        <v>36</v>
      </c>
      <c r="N308" s="5">
        <v>1972</v>
      </c>
      <c r="O308" s="5" t="s">
        <v>22</v>
      </c>
      <c r="P308" s="12">
        <v>5.2</v>
      </c>
      <c r="Q308" s="9" t="s">
        <v>39</v>
      </c>
      <c r="R308" s="4">
        <v>1972</v>
      </c>
      <c r="S308" s="4" t="s">
        <v>21</v>
      </c>
      <c r="T308" s="10">
        <v>4.5999999999999996</v>
      </c>
      <c r="U308" s="9" t="s">
        <v>42</v>
      </c>
      <c r="V308" s="4">
        <v>1972</v>
      </c>
      <c r="W308" s="4" t="s">
        <v>21</v>
      </c>
      <c r="X308" s="10">
        <v>6.2</v>
      </c>
      <c r="AA308" s="9" t="s">
        <v>56</v>
      </c>
      <c r="AB308" s="4">
        <v>1978</v>
      </c>
      <c r="AC308" s="4" t="s">
        <v>21</v>
      </c>
      <c r="AD308" s="10">
        <v>90679</v>
      </c>
      <c r="AE308" s="9" t="s">
        <v>60</v>
      </c>
      <c r="AF308" s="4">
        <v>1996</v>
      </c>
      <c r="AG308" s="4" t="s">
        <v>21</v>
      </c>
      <c r="AH308" s="10">
        <v>15322</v>
      </c>
      <c r="AI308" s="9" t="s">
        <v>64</v>
      </c>
      <c r="AJ308" s="4">
        <v>1998</v>
      </c>
      <c r="AK308" s="4" t="s">
        <v>11</v>
      </c>
      <c r="AL308" s="10">
        <v>13994</v>
      </c>
      <c r="AM308" s="9" t="s">
        <v>67</v>
      </c>
      <c r="AN308" s="4">
        <v>1978</v>
      </c>
      <c r="AO308" s="4" t="s">
        <v>21</v>
      </c>
      <c r="AP308" s="10">
        <v>5</v>
      </c>
      <c r="AQ308" s="9" t="s">
        <v>70</v>
      </c>
      <c r="AR308" s="4">
        <v>1996</v>
      </c>
      <c r="AS308" s="4" t="s">
        <v>21</v>
      </c>
      <c r="AT308" s="10">
        <v>10.6</v>
      </c>
      <c r="AU308" s="9" t="s">
        <v>73</v>
      </c>
      <c r="AV308" s="4">
        <v>1998</v>
      </c>
      <c r="AW308" s="4" t="s">
        <v>11</v>
      </c>
      <c r="AX308" s="10">
        <v>7.1</v>
      </c>
      <c r="AY308" s="9" t="s">
        <v>86</v>
      </c>
      <c r="AZ308" s="4">
        <v>1978</v>
      </c>
      <c r="BA308" s="4" t="s">
        <v>21</v>
      </c>
      <c r="BB308" s="10">
        <v>4545</v>
      </c>
      <c r="BC308" s="9" t="s">
        <v>89</v>
      </c>
      <c r="BD308" s="4">
        <v>1996</v>
      </c>
      <c r="BE308" s="4" t="s">
        <v>21</v>
      </c>
      <c r="BF308" s="10">
        <v>1628</v>
      </c>
      <c r="BG308" s="9" t="s">
        <v>92</v>
      </c>
      <c r="BH308" s="4">
        <v>1998</v>
      </c>
      <c r="BI308" s="4" t="s">
        <v>11</v>
      </c>
      <c r="BJ308" s="10">
        <v>995</v>
      </c>
      <c r="BL308" s="11" t="s">
        <v>104</v>
      </c>
      <c r="BM308" s="5">
        <v>1972</v>
      </c>
      <c r="BN308" s="5" t="s">
        <v>22</v>
      </c>
      <c r="BO308" s="12">
        <v>20716</v>
      </c>
      <c r="BP308" s="11" t="s">
        <v>108</v>
      </c>
      <c r="BQ308" s="5">
        <v>1972</v>
      </c>
      <c r="BR308" s="5" t="s">
        <v>22</v>
      </c>
      <c r="BS308" s="12">
        <v>19500</v>
      </c>
      <c r="BT308" s="11" t="s">
        <v>112</v>
      </c>
      <c r="BU308" s="5">
        <v>1972</v>
      </c>
      <c r="BV308" s="5" t="s">
        <v>22</v>
      </c>
      <c r="BW308" s="12">
        <v>16421</v>
      </c>
      <c r="BX308" s="11" t="s">
        <v>116</v>
      </c>
      <c r="BY308" s="5">
        <v>1972</v>
      </c>
      <c r="BZ308" s="5" t="s">
        <v>22</v>
      </c>
      <c r="CA308" s="12">
        <v>16911</v>
      </c>
      <c r="CB308" s="11" t="s">
        <v>119</v>
      </c>
      <c r="CC308" s="5">
        <v>1972</v>
      </c>
      <c r="CD308" s="5" t="s">
        <v>22</v>
      </c>
      <c r="CE308" s="12">
        <v>2349</v>
      </c>
      <c r="CF308" s="11" t="s">
        <v>122</v>
      </c>
      <c r="CG308" s="5">
        <v>1972</v>
      </c>
      <c r="CH308" s="5" t="s">
        <v>22</v>
      </c>
      <c r="CI308" s="12">
        <v>840</v>
      </c>
      <c r="CJ308" s="11" t="s">
        <v>125</v>
      </c>
      <c r="CK308" s="5">
        <v>1972</v>
      </c>
      <c r="CL308" s="5" t="s">
        <v>22</v>
      </c>
      <c r="CM308" s="12">
        <v>480</v>
      </c>
      <c r="CN308" s="11" t="s">
        <v>128</v>
      </c>
      <c r="CO308" s="5">
        <v>1972</v>
      </c>
      <c r="CP308" s="5" t="s">
        <v>22</v>
      </c>
      <c r="CQ308" s="12">
        <v>450</v>
      </c>
      <c r="CR308" s="11" t="s">
        <v>132</v>
      </c>
      <c r="CS308" s="5">
        <v>1972</v>
      </c>
      <c r="CT308" s="5" t="s">
        <v>22</v>
      </c>
      <c r="CU308" s="12">
        <v>3</v>
      </c>
      <c r="CV308" s="11" t="s">
        <v>147</v>
      </c>
      <c r="CW308" s="5">
        <v>1972</v>
      </c>
      <c r="CX308" s="5" t="s">
        <v>22</v>
      </c>
      <c r="CY308" s="12">
        <v>4543</v>
      </c>
    </row>
    <row r="309" spans="1:103" ht="15.75" thickBot="1">
      <c r="A309" s="9" t="s">
        <v>10</v>
      </c>
      <c r="B309" s="4">
        <v>1973</v>
      </c>
      <c r="C309" s="4" t="s">
        <v>11</v>
      </c>
      <c r="D309" s="10">
        <v>87487</v>
      </c>
      <c r="E309" s="11" t="s">
        <v>27</v>
      </c>
      <c r="F309" s="5">
        <v>1972</v>
      </c>
      <c r="G309" s="5" t="s">
        <v>22</v>
      </c>
      <c r="H309" s="12">
        <v>54051</v>
      </c>
      <c r="I309" s="11" t="s">
        <v>31</v>
      </c>
      <c r="J309" s="5">
        <v>1972</v>
      </c>
      <c r="K309" s="5" t="s">
        <v>22</v>
      </c>
      <c r="L309" s="12">
        <v>33892</v>
      </c>
      <c r="M309" s="9" t="s">
        <v>36</v>
      </c>
      <c r="N309" s="4">
        <v>1973</v>
      </c>
      <c r="O309" s="4" t="s">
        <v>11</v>
      </c>
      <c r="P309" s="10">
        <v>4.9000000000000004</v>
      </c>
      <c r="Q309" s="11" t="s">
        <v>39</v>
      </c>
      <c r="R309" s="5">
        <v>1972</v>
      </c>
      <c r="S309" s="5" t="s">
        <v>22</v>
      </c>
      <c r="T309" s="12">
        <v>4.5</v>
      </c>
      <c r="U309" s="11" t="s">
        <v>42</v>
      </c>
      <c r="V309" s="5">
        <v>1972</v>
      </c>
      <c r="W309" s="5" t="s">
        <v>22</v>
      </c>
      <c r="X309" s="12">
        <v>6.2</v>
      </c>
      <c r="AA309" s="11" t="s">
        <v>56</v>
      </c>
      <c r="AB309" s="5">
        <v>1978</v>
      </c>
      <c r="AC309" s="5" t="s">
        <v>22</v>
      </c>
      <c r="AD309" s="12">
        <v>91009</v>
      </c>
      <c r="AE309" s="11" t="s">
        <v>60</v>
      </c>
      <c r="AF309" s="5">
        <v>1996</v>
      </c>
      <c r="AG309" s="5" t="s">
        <v>22</v>
      </c>
      <c r="AH309" s="12">
        <v>15304</v>
      </c>
      <c r="AI309" s="11" t="s">
        <v>64</v>
      </c>
      <c r="AJ309" s="5">
        <v>1998</v>
      </c>
      <c r="AK309" s="5" t="s">
        <v>12</v>
      </c>
      <c r="AL309" s="12">
        <v>14076</v>
      </c>
      <c r="AM309" s="11" t="s">
        <v>67</v>
      </c>
      <c r="AN309" s="5">
        <v>1978</v>
      </c>
      <c r="AO309" s="5" t="s">
        <v>22</v>
      </c>
      <c r="AP309" s="12">
        <v>5.2</v>
      </c>
      <c r="AQ309" s="11" t="s">
        <v>70</v>
      </c>
      <c r="AR309" s="5">
        <v>1996</v>
      </c>
      <c r="AS309" s="5" t="s">
        <v>22</v>
      </c>
      <c r="AT309" s="12">
        <v>10.5</v>
      </c>
      <c r="AU309" s="11" t="s">
        <v>73</v>
      </c>
      <c r="AV309" s="5">
        <v>1998</v>
      </c>
      <c r="AW309" s="5" t="s">
        <v>12</v>
      </c>
      <c r="AX309" s="12">
        <v>6.9</v>
      </c>
      <c r="AY309" s="11" t="s">
        <v>86</v>
      </c>
      <c r="AZ309" s="5">
        <v>1978</v>
      </c>
      <c r="BA309" s="5" t="s">
        <v>22</v>
      </c>
      <c r="BB309" s="12">
        <v>4753</v>
      </c>
      <c r="BC309" s="11" t="s">
        <v>89</v>
      </c>
      <c r="BD309" s="5">
        <v>1996</v>
      </c>
      <c r="BE309" s="5" t="s">
        <v>22</v>
      </c>
      <c r="BF309" s="12">
        <v>1609</v>
      </c>
      <c r="BG309" s="11" t="s">
        <v>92</v>
      </c>
      <c r="BH309" s="5">
        <v>1998</v>
      </c>
      <c r="BI309" s="5" t="s">
        <v>12</v>
      </c>
      <c r="BJ309" s="12">
        <v>976</v>
      </c>
      <c r="BL309" s="9" t="s">
        <v>104</v>
      </c>
      <c r="BM309" s="4">
        <v>1973</v>
      </c>
      <c r="BN309" s="4" t="s">
        <v>11</v>
      </c>
      <c r="BO309" s="10">
        <v>20439</v>
      </c>
      <c r="BP309" s="9" t="s">
        <v>108</v>
      </c>
      <c r="BQ309" s="4">
        <v>1973</v>
      </c>
      <c r="BR309" s="4" t="s">
        <v>11</v>
      </c>
      <c r="BS309" s="10">
        <v>19661</v>
      </c>
      <c r="BT309" s="9" t="s">
        <v>112</v>
      </c>
      <c r="BU309" s="4">
        <v>1973</v>
      </c>
      <c r="BV309" s="4" t="s">
        <v>11</v>
      </c>
      <c r="BW309" s="10">
        <v>16387</v>
      </c>
      <c r="BX309" s="9" t="s">
        <v>116</v>
      </c>
      <c r="BY309" s="4">
        <v>1973</v>
      </c>
      <c r="BZ309" s="4" t="s">
        <v>11</v>
      </c>
      <c r="CA309" s="10">
        <v>16811</v>
      </c>
      <c r="CB309" s="9" t="s">
        <v>119</v>
      </c>
      <c r="CC309" s="4">
        <v>1973</v>
      </c>
      <c r="CD309" s="4" t="s">
        <v>11</v>
      </c>
      <c r="CE309" s="10">
        <v>2094</v>
      </c>
      <c r="CF309" s="9" t="s">
        <v>122</v>
      </c>
      <c r="CG309" s="4">
        <v>1973</v>
      </c>
      <c r="CH309" s="4" t="s">
        <v>11</v>
      </c>
      <c r="CI309" s="10">
        <v>861</v>
      </c>
      <c r="CJ309" s="9" t="s">
        <v>125</v>
      </c>
      <c r="CK309" s="4">
        <v>1973</v>
      </c>
      <c r="CL309" s="4" t="s">
        <v>11</v>
      </c>
      <c r="CM309" s="10">
        <v>487</v>
      </c>
      <c r="CN309" s="9" t="s">
        <v>128</v>
      </c>
      <c r="CO309" s="4">
        <v>1973</v>
      </c>
      <c r="CP309" s="4" t="s">
        <v>11</v>
      </c>
      <c r="CQ309" s="10">
        <v>449</v>
      </c>
      <c r="CR309" s="9" t="s">
        <v>132</v>
      </c>
      <c r="CS309" s="4">
        <v>1973</v>
      </c>
      <c r="CT309" s="4" t="s">
        <v>11</v>
      </c>
      <c r="CU309" s="10">
        <v>2.8</v>
      </c>
      <c r="CV309" s="9" t="s">
        <v>147</v>
      </c>
      <c r="CW309" s="4">
        <v>1973</v>
      </c>
      <c r="CX309" s="4" t="s">
        <v>11</v>
      </c>
      <c r="CY309" s="10">
        <v>4326</v>
      </c>
    </row>
    <row r="310" spans="1:103" ht="15.75" thickBot="1">
      <c r="A310" s="11" t="s">
        <v>10</v>
      </c>
      <c r="B310" s="5">
        <v>1973</v>
      </c>
      <c r="C310" s="5" t="s">
        <v>12</v>
      </c>
      <c r="D310" s="12">
        <v>88364</v>
      </c>
      <c r="E310" s="9" t="s">
        <v>27</v>
      </c>
      <c r="F310" s="4">
        <v>1973</v>
      </c>
      <c r="G310" s="4" t="s">
        <v>11</v>
      </c>
      <c r="H310" s="10">
        <v>53785</v>
      </c>
      <c r="I310" s="9" t="s">
        <v>31</v>
      </c>
      <c r="J310" s="4">
        <v>1973</v>
      </c>
      <c r="K310" s="4" t="s">
        <v>11</v>
      </c>
      <c r="L310" s="10">
        <v>33702</v>
      </c>
      <c r="M310" s="11" t="s">
        <v>36</v>
      </c>
      <c r="N310" s="5">
        <v>1973</v>
      </c>
      <c r="O310" s="5" t="s">
        <v>12</v>
      </c>
      <c r="P310" s="12">
        <v>5</v>
      </c>
      <c r="Q310" s="9" t="s">
        <v>39</v>
      </c>
      <c r="R310" s="4">
        <v>1973</v>
      </c>
      <c r="S310" s="4" t="s">
        <v>11</v>
      </c>
      <c r="T310" s="10">
        <v>4.2</v>
      </c>
      <c r="U310" s="9" t="s">
        <v>42</v>
      </c>
      <c r="V310" s="4">
        <v>1973</v>
      </c>
      <c r="W310" s="4" t="s">
        <v>11</v>
      </c>
      <c r="X310" s="10">
        <v>6.1</v>
      </c>
      <c r="AA310" s="9" t="s">
        <v>56</v>
      </c>
      <c r="AB310" s="4">
        <v>1979</v>
      </c>
      <c r="AC310" s="4" t="s">
        <v>11</v>
      </c>
      <c r="AD310" s="10">
        <v>91283</v>
      </c>
      <c r="AE310" s="9" t="s">
        <v>60</v>
      </c>
      <c r="AF310" s="4">
        <v>1997</v>
      </c>
      <c r="AG310" s="4" t="s">
        <v>11</v>
      </c>
      <c r="AH310" s="10">
        <v>15360</v>
      </c>
      <c r="AI310" s="9" t="s">
        <v>64</v>
      </c>
      <c r="AJ310" s="4">
        <v>1998</v>
      </c>
      <c r="AK310" s="4" t="s">
        <v>13</v>
      </c>
      <c r="AL310" s="10">
        <v>14216</v>
      </c>
      <c r="AM310" s="9" t="s">
        <v>67</v>
      </c>
      <c r="AN310" s="4">
        <v>1979</v>
      </c>
      <c r="AO310" s="4" t="s">
        <v>11</v>
      </c>
      <c r="AP310" s="10">
        <v>5.0999999999999996</v>
      </c>
      <c r="AQ310" s="9" t="s">
        <v>70</v>
      </c>
      <c r="AR310" s="4">
        <v>1997</v>
      </c>
      <c r="AS310" s="4" t="s">
        <v>11</v>
      </c>
      <c r="AT310" s="10">
        <v>10.8</v>
      </c>
      <c r="AU310" s="9" t="s">
        <v>73</v>
      </c>
      <c r="AV310" s="4">
        <v>1998</v>
      </c>
      <c r="AW310" s="4" t="s">
        <v>13</v>
      </c>
      <c r="AX310" s="10">
        <v>6.9</v>
      </c>
      <c r="AY310" s="9" t="s">
        <v>86</v>
      </c>
      <c r="AZ310" s="4">
        <v>1979</v>
      </c>
      <c r="BA310" s="4" t="s">
        <v>11</v>
      </c>
      <c r="BB310" s="10">
        <v>4658</v>
      </c>
      <c r="BC310" s="9" t="s">
        <v>89</v>
      </c>
      <c r="BD310" s="4">
        <v>1997</v>
      </c>
      <c r="BE310" s="4" t="s">
        <v>11</v>
      </c>
      <c r="BF310" s="10">
        <v>1652</v>
      </c>
      <c r="BG310" s="9" t="s">
        <v>92</v>
      </c>
      <c r="BH310" s="4">
        <v>1998</v>
      </c>
      <c r="BI310" s="4" t="s">
        <v>13</v>
      </c>
      <c r="BJ310" s="10">
        <v>985</v>
      </c>
      <c r="BL310" s="11" t="s">
        <v>104</v>
      </c>
      <c r="BM310" s="5">
        <v>1973</v>
      </c>
      <c r="BN310" s="5" t="s">
        <v>12</v>
      </c>
      <c r="BO310" s="12">
        <v>20918</v>
      </c>
      <c r="BP310" s="11" t="s">
        <v>108</v>
      </c>
      <c r="BQ310" s="5">
        <v>1973</v>
      </c>
      <c r="BR310" s="5" t="s">
        <v>12</v>
      </c>
      <c r="BS310" s="12">
        <v>19863</v>
      </c>
      <c r="BT310" s="11" t="s">
        <v>112</v>
      </c>
      <c r="BU310" s="5">
        <v>1973</v>
      </c>
      <c r="BV310" s="5" t="s">
        <v>12</v>
      </c>
      <c r="BW310" s="12">
        <v>16425</v>
      </c>
      <c r="BX310" s="11" t="s">
        <v>116</v>
      </c>
      <c r="BY310" s="5">
        <v>1973</v>
      </c>
      <c r="BZ310" s="5" t="s">
        <v>12</v>
      </c>
      <c r="CA310" s="12">
        <v>16920</v>
      </c>
      <c r="CB310" s="11" t="s">
        <v>119</v>
      </c>
      <c r="CC310" s="5">
        <v>1973</v>
      </c>
      <c r="CD310" s="5" t="s">
        <v>12</v>
      </c>
      <c r="CE310" s="12">
        <v>2273</v>
      </c>
      <c r="CF310" s="11" t="s">
        <v>122</v>
      </c>
      <c r="CG310" s="5">
        <v>1973</v>
      </c>
      <c r="CH310" s="5" t="s">
        <v>12</v>
      </c>
      <c r="CI310" s="12">
        <v>838</v>
      </c>
      <c r="CJ310" s="11" t="s">
        <v>125</v>
      </c>
      <c r="CK310" s="5">
        <v>1973</v>
      </c>
      <c r="CL310" s="5" t="s">
        <v>12</v>
      </c>
      <c r="CM310" s="12">
        <v>470</v>
      </c>
      <c r="CN310" s="11" t="s">
        <v>128</v>
      </c>
      <c r="CO310" s="5">
        <v>1973</v>
      </c>
      <c r="CP310" s="5" t="s">
        <v>12</v>
      </c>
      <c r="CQ310" s="12">
        <v>479</v>
      </c>
      <c r="CR310" s="11" t="s">
        <v>132</v>
      </c>
      <c r="CS310" s="5">
        <v>1973</v>
      </c>
      <c r="CT310" s="5" t="s">
        <v>12</v>
      </c>
      <c r="CU310" s="12">
        <v>2.8</v>
      </c>
      <c r="CV310" s="11" t="s">
        <v>147</v>
      </c>
      <c r="CW310" s="5">
        <v>1973</v>
      </c>
      <c r="CX310" s="5" t="s">
        <v>12</v>
      </c>
      <c r="CY310" s="12">
        <v>4452</v>
      </c>
    </row>
    <row r="311" spans="1:103" ht="15.75" thickBot="1">
      <c r="A311" s="9" t="s">
        <v>10</v>
      </c>
      <c r="B311" s="4">
        <v>1973</v>
      </c>
      <c r="C311" s="4" t="s">
        <v>13</v>
      </c>
      <c r="D311" s="10">
        <v>88846</v>
      </c>
      <c r="E311" s="11" t="s">
        <v>27</v>
      </c>
      <c r="F311" s="5">
        <v>1973</v>
      </c>
      <c r="G311" s="5" t="s">
        <v>12</v>
      </c>
      <c r="H311" s="12">
        <v>54153</v>
      </c>
      <c r="I311" s="11" t="s">
        <v>31</v>
      </c>
      <c r="J311" s="5">
        <v>1973</v>
      </c>
      <c r="K311" s="5" t="s">
        <v>12</v>
      </c>
      <c r="L311" s="12">
        <v>34211</v>
      </c>
      <c r="M311" s="9" t="s">
        <v>36</v>
      </c>
      <c r="N311" s="4">
        <v>1973</v>
      </c>
      <c r="O311" s="4" t="s">
        <v>13</v>
      </c>
      <c r="P311" s="10">
        <v>4.9000000000000004</v>
      </c>
      <c r="Q311" s="11" t="s">
        <v>39</v>
      </c>
      <c r="R311" s="5">
        <v>1973</v>
      </c>
      <c r="S311" s="5" t="s">
        <v>12</v>
      </c>
      <c r="T311" s="12">
        <v>4.3</v>
      </c>
      <c r="U311" s="11" t="s">
        <v>42</v>
      </c>
      <c r="V311" s="5">
        <v>1973</v>
      </c>
      <c r="W311" s="5" t="s">
        <v>12</v>
      </c>
      <c r="X311" s="12">
        <v>6.2</v>
      </c>
      <c r="AA311" s="11" t="s">
        <v>56</v>
      </c>
      <c r="AB311" s="5">
        <v>1979</v>
      </c>
      <c r="AC311" s="5" t="s">
        <v>12</v>
      </c>
      <c r="AD311" s="12">
        <v>91626</v>
      </c>
      <c r="AE311" s="11" t="s">
        <v>60</v>
      </c>
      <c r="AF311" s="5">
        <v>1997</v>
      </c>
      <c r="AG311" s="5" t="s">
        <v>12</v>
      </c>
      <c r="AH311" s="12">
        <v>15361</v>
      </c>
      <c r="AI311" s="11" t="s">
        <v>64</v>
      </c>
      <c r="AJ311" s="5">
        <v>1998</v>
      </c>
      <c r="AK311" s="5" t="s">
        <v>14</v>
      </c>
      <c r="AL311" s="12">
        <v>14255</v>
      </c>
      <c r="AM311" s="11" t="s">
        <v>67</v>
      </c>
      <c r="AN311" s="5">
        <v>1979</v>
      </c>
      <c r="AO311" s="5" t="s">
        <v>12</v>
      </c>
      <c r="AP311" s="12">
        <v>5.0999999999999996</v>
      </c>
      <c r="AQ311" s="11" t="s">
        <v>70</v>
      </c>
      <c r="AR311" s="5">
        <v>1997</v>
      </c>
      <c r="AS311" s="5" t="s">
        <v>12</v>
      </c>
      <c r="AT311" s="12">
        <v>10.7</v>
      </c>
      <c r="AU311" s="11" t="s">
        <v>73</v>
      </c>
      <c r="AV311" s="5">
        <v>1998</v>
      </c>
      <c r="AW311" s="5" t="s">
        <v>14</v>
      </c>
      <c r="AX311" s="12">
        <v>6.7</v>
      </c>
      <c r="AY311" s="11" t="s">
        <v>86</v>
      </c>
      <c r="AZ311" s="5">
        <v>1979</v>
      </c>
      <c r="BA311" s="5" t="s">
        <v>12</v>
      </c>
      <c r="BB311" s="12">
        <v>4643</v>
      </c>
      <c r="BC311" s="11" t="s">
        <v>89</v>
      </c>
      <c r="BD311" s="5">
        <v>1997</v>
      </c>
      <c r="BE311" s="5" t="s">
        <v>12</v>
      </c>
      <c r="BF311" s="12">
        <v>1643</v>
      </c>
      <c r="BG311" s="11" t="s">
        <v>92</v>
      </c>
      <c r="BH311" s="5">
        <v>1998</v>
      </c>
      <c r="BI311" s="5" t="s">
        <v>14</v>
      </c>
      <c r="BJ311" s="12">
        <v>957</v>
      </c>
      <c r="BL311" s="9" t="s">
        <v>104</v>
      </c>
      <c r="BM311" s="4">
        <v>1973</v>
      </c>
      <c r="BN311" s="4" t="s">
        <v>13</v>
      </c>
      <c r="BO311" s="10">
        <v>21169</v>
      </c>
      <c r="BP311" s="9" t="s">
        <v>108</v>
      </c>
      <c r="BQ311" s="4">
        <v>1973</v>
      </c>
      <c r="BR311" s="4" t="s">
        <v>13</v>
      </c>
      <c r="BS311" s="10">
        <v>19958</v>
      </c>
      <c r="BT311" s="9" t="s">
        <v>112</v>
      </c>
      <c r="BU311" s="4">
        <v>1973</v>
      </c>
      <c r="BV311" s="4" t="s">
        <v>13</v>
      </c>
      <c r="BW311" s="10">
        <v>16477</v>
      </c>
      <c r="BX311" s="9" t="s">
        <v>116</v>
      </c>
      <c r="BY311" s="4">
        <v>1973</v>
      </c>
      <c r="BZ311" s="4" t="s">
        <v>13</v>
      </c>
      <c r="CA311" s="10">
        <v>16929</v>
      </c>
      <c r="CB311" s="9" t="s">
        <v>119</v>
      </c>
      <c r="CC311" s="4">
        <v>1973</v>
      </c>
      <c r="CD311" s="4" t="s">
        <v>13</v>
      </c>
      <c r="CE311" s="10">
        <v>2199</v>
      </c>
      <c r="CF311" s="9" t="s">
        <v>122</v>
      </c>
      <c r="CG311" s="4">
        <v>1973</v>
      </c>
      <c r="CH311" s="4" t="s">
        <v>13</v>
      </c>
      <c r="CI311" s="10">
        <v>850</v>
      </c>
      <c r="CJ311" s="9" t="s">
        <v>125</v>
      </c>
      <c r="CK311" s="4">
        <v>1973</v>
      </c>
      <c r="CL311" s="4" t="s">
        <v>13</v>
      </c>
      <c r="CM311" s="10">
        <v>478</v>
      </c>
      <c r="CN311" s="9" t="s">
        <v>128</v>
      </c>
      <c r="CO311" s="4">
        <v>1973</v>
      </c>
      <c r="CP311" s="4" t="s">
        <v>13</v>
      </c>
      <c r="CQ311" s="10">
        <v>451</v>
      </c>
      <c r="CR311" s="9" t="s">
        <v>132</v>
      </c>
      <c r="CS311" s="4">
        <v>1973</v>
      </c>
      <c r="CT311" s="4" t="s">
        <v>13</v>
      </c>
      <c r="CU311" s="10">
        <v>2.6</v>
      </c>
      <c r="CV311" s="9" t="s">
        <v>147</v>
      </c>
      <c r="CW311" s="4">
        <v>1973</v>
      </c>
      <c r="CX311" s="4" t="s">
        <v>13</v>
      </c>
      <c r="CY311" s="10">
        <v>4394</v>
      </c>
    </row>
    <row r="312" spans="1:103" ht="15.75" thickBot="1">
      <c r="A312" s="11" t="s">
        <v>10</v>
      </c>
      <c r="B312" s="5">
        <v>1973</v>
      </c>
      <c r="C312" s="5" t="s">
        <v>14</v>
      </c>
      <c r="D312" s="12">
        <v>89018</v>
      </c>
      <c r="E312" s="9" t="s">
        <v>27</v>
      </c>
      <c r="F312" s="4">
        <v>1973</v>
      </c>
      <c r="G312" s="4" t="s">
        <v>13</v>
      </c>
      <c r="H312" s="10">
        <v>54493</v>
      </c>
      <c r="I312" s="9" t="s">
        <v>31</v>
      </c>
      <c r="J312" s="4">
        <v>1973</v>
      </c>
      <c r="K312" s="4" t="s">
        <v>13</v>
      </c>
      <c r="L312" s="10">
        <v>34353</v>
      </c>
      <c r="M312" s="11" t="s">
        <v>36</v>
      </c>
      <c r="N312" s="5">
        <v>1973</v>
      </c>
      <c r="O312" s="5" t="s">
        <v>14</v>
      </c>
      <c r="P312" s="12">
        <v>5</v>
      </c>
      <c r="Q312" s="9" t="s">
        <v>39</v>
      </c>
      <c r="R312" s="4">
        <v>1973</v>
      </c>
      <c r="S312" s="4" t="s">
        <v>13</v>
      </c>
      <c r="T312" s="10">
        <v>4.3</v>
      </c>
      <c r="U312" s="9" t="s">
        <v>42</v>
      </c>
      <c r="V312" s="4">
        <v>1973</v>
      </c>
      <c r="W312" s="4" t="s">
        <v>13</v>
      </c>
      <c r="X312" s="10">
        <v>6</v>
      </c>
      <c r="AA312" s="9" t="s">
        <v>56</v>
      </c>
      <c r="AB312" s="4">
        <v>1979</v>
      </c>
      <c r="AC312" s="4" t="s">
        <v>13</v>
      </c>
      <c r="AD312" s="10">
        <v>91583</v>
      </c>
      <c r="AE312" s="9" t="s">
        <v>60</v>
      </c>
      <c r="AF312" s="4">
        <v>1997</v>
      </c>
      <c r="AG312" s="4" t="s">
        <v>13</v>
      </c>
      <c r="AH312" s="10">
        <v>15399</v>
      </c>
      <c r="AI312" s="9" t="s">
        <v>64</v>
      </c>
      <c r="AJ312" s="4">
        <v>1998</v>
      </c>
      <c r="AK312" s="4" t="s">
        <v>15</v>
      </c>
      <c r="AL312" s="10">
        <v>14399</v>
      </c>
      <c r="AM312" s="9" t="s">
        <v>67</v>
      </c>
      <c r="AN312" s="4">
        <v>1979</v>
      </c>
      <c r="AO312" s="4" t="s">
        <v>13</v>
      </c>
      <c r="AP312" s="10">
        <v>5.0999999999999996</v>
      </c>
      <c r="AQ312" s="9" t="s">
        <v>70</v>
      </c>
      <c r="AR312" s="4">
        <v>1997</v>
      </c>
      <c r="AS312" s="4" t="s">
        <v>13</v>
      </c>
      <c r="AT312" s="10">
        <v>10.5</v>
      </c>
      <c r="AU312" s="9" t="s">
        <v>73</v>
      </c>
      <c r="AV312" s="4">
        <v>1998</v>
      </c>
      <c r="AW312" s="4" t="s">
        <v>15</v>
      </c>
      <c r="AX312" s="10">
        <v>6.9</v>
      </c>
      <c r="AY312" s="9" t="s">
        <v>86</v>
      </c>
      <c r="AZ312" s="4">
        <v>1979</v>
      </c>
      <c r="BA312" s="4" t="s">
        <v>13</v>
      </c>
      <c r="BB312" s="10">
        <v>4651</v>
      </c>
      <c r="BC312" s="9" t="s">
        <v>89</v>
      </c>
      <c r="BD312" s="4">
        <v>1997</v>
      </c>
      <c r="BE312" s="4" t="s">
        <v>13</v>
      </c>
      <c r="BF312" s="10">
        <v>1619</v>
      </c>
      <c r="BG312" s="9" t="s">
        <v>92</v>
      </c>
      <c r="BH312" s="4">
        <v>1998</v>
      </c>
      <c r="BI312" s="4" t="s">
        <v>15</v>
      </c>
      <c r="BJ312" s="10">
        <v>991</v>
      </c>
      <c r="BL312" s="11" t="s">
        <v>104</v>
      </c>
      <c r="BM312" s="5">
        <v>1973</v>
      </c>
      <c r="BN312" s="5" t="s">
        <v>14</v>
      </c>
      <c r="BO312" s="12">
        <v>21242</v>
      </c>
      <c r="BP312" s="11" t="s">
        <v>108</v>
      </c>
      <c r="BQ312" s="5">
        <v>1973</v>
      </c>
      <c r="BR312" s="5" t="s">
        <v>14</v>
      </c>
      <c r="BS312" s="12">
        <v>20052</v>
      </c>
      <c r="BT312" s="11" t="s">
        <v>112</v>
      </c>
      <c r="BU312" s="5">
        <v>1973</v>
      </c>
      <c r="BV312" s="5" t="s">
        <v>14</v>
      </c>
      <c r="BW312" s="12">
        <v>16475</v>
      </c>
      <c r="BX312" s="11" t="s">
        <v>116</v>
      </c>
      <c r="BY312" s="5">
        <v>1973</v>
      </c>
      <c r="BZ312" s="5" t="s">
        <v>14</v>
      </c>
      <c r="CA312" s="12">
        <v>17001</v>
      </c>
      <c r="CB312" s="11" t="s">
        <v>119</v>
      </c>
      <c r="CC312" s="5">
        <v>1973</v>
      </c>
      <c r="CD312" s="5" t="s">
        <v>14</v>
      </c>
      <c r="CE312" s="12">
        <v>2333</v>
      </c>
      <c r="CF312" s="11" t="s">
        <v>122</v>
      </c>
      <c r="CG312" s="5">
        <v>1973</v>
      </c>
      <c r="CH312" s="5" t="s">
        <v>14</v>
      </c>
      <c r="CI312" s="12">
        <v>845</v>
      </c>
      <c r="CJ312" s="11" t="s">
        <v>125</v>
      </c>
      <c r="CK312" s="5">
        <v>1973</v>
      </c>
      <c r="CL312" s="5" t="s">
        <v>14</v>
      </c>
      <c r="CM312" s="12">
        <v>449</v>
      </c>
      <c r="CN312" s="11" t="s">
        <v>128</v>
      </c>
      <c r="CO312" s="5">
        <v>1973</v>
      </c>
      <c r="CP312" s="5" t="s">
        <v>14</v>
      </c>
      <c r="CQ312" s="12">
        <v>483</v>
      </c>
      <c r="CR312" s="11" t="s">
        <v>132</v>
      </c>
      <c r="CS312" s="5">
        <v>1973</v>
      </c>
      <c r="CT312" s="5" t="s">
        <v>14</v>
      </c>
      <c r="CU312" s="12">
        <v>2.5</v>
      </c>
      <c r="CV312" s="11" t="s">
        <v>147</v>
      </c>
      <c r="CW312" s="5">
        <v>1973</v>
      </c>
      <c r="CX312" s="5" t="s">
        <v>14</v>
      </c>
      <c r="CY312" s="12">
        <v>4459</v>
      </c>
    </row>
    <row r="313" spans="1:103" ht="15.75" thickBot="1">
      <c r="A313" s="9" t="s">
        <v>10</v>
      </c>
      <c r="B313" s="4">
        <v>1973</v>
      </c>
      <c r="C313" s="4" t="s">
        <v>15</v>
      </c>
      <c r="D313" s="10">
        <v>88977</v>
      </c>
      <c r="E313" s="11" t="s">
        <v>27</v>
      </c>
      <c r="F313" s="5">
        <v>1973</v>
      </c>
      <c r="G313" s="5" t="s">
        <v>14</v>
      </c>
      <c r="H313" s="12">
        <v>54435</v>
      </c>
      <c r="I313" s="11" t="s">
        <v>31</v>
      </c>
      <c r="J313" s="5">
        <v>1973</v>
      </c>
      <c r="K313" s="5" t="s">
        <v>14</v>
      </c>
      <c r="L313" s="12">
        <v>34583</v>
      </c>
      <c r="M313" s="9" t="s">
        <v>36</v>
      </c>
      <c r="N313" s="4">
        <v>1973</v>
      </c>
      <c r="O313" s="4" t="s">
        <v>15</v>
      </c>
      <c r="P313" s="10">
        <v>4.9000000000000004</v>
      </c>
      <c r="Q313" s="11" t="s">
        <v>39</v>
      </c>
      <c r="R313" s="5">
        <v>1973</v>
      </c>
      <c r="S313" s="5" t="s">
        <v>14</v>
      </c>
      <c r="T313" s="12">
        <v>4.3</v>
      </c>
      <c r="U313" s="11" t="s">
        <v>42</v>
      </c>
      <c r="V313" s="5">
        <v>1973</v>
      </c>
      <c r="W313" s="5" t="s">
        <v>14</v>
      </c>
      <c r="X313" s="12">
        <v>6.1</v>
      </c>
      <c r="AA313" s="11" t="s">
        <v>56</v>
      </c>
      <c r="AB313" s="5">
        <v>1979</v>
      </c>
      <c r="AC313" s="5" t="s">
        <v>14</v>
      </c>
      <c r="AD313" s="12">
        <v>91238</v>
      </c>
      <c r="AE313" s="11" t="s">
        <v>60</v>
      </c>
      <c r="AF313" s="5">
        <v>1997</v>
      </c>
      <c r="AG313" s="5" t="s">
        <v>14</v>
      </c>
      <c r="AH313" s="12">
        <v>15380</v>
      </c>
      <c r="AI313" s="11" t="s">
        <v>64</v>
      </c>
      <c r="AJ313" s="5">
        <v>1998</v>
      </c>
      <c r="AK313" s="5" t="s">
        <v>16</v>
      </c>
      <c r="AL313" s="12">
        <v>14361</v>
      </c>
      <c r="AM313" s="11" t="s">
        <v>67</v>
      </c>
      <c r="AN313" s="5">
        <v>1979</v>
      </c>
      <c r="AO313" s="5" t="s">
        <v>14</v>
      </c>
      <c r="AP313" s="12">
        <v>5</v>
      </c>
      <c r="AQ313" s="11" t="s">
        <v>70</v>
      </c>
      <c r="AR313" s="5">
        <v>1997</v>
      </c>
      <c r="AS313" s="5" t="s">
        <v>14</v>
      </c>
      <c r="AT313" s="12">
        <v>10.199999999999999</v>
      </c>
      <c r="AU313" s="11" t="s">
        <v>73</v>
      </c>
      <c r="AV313" s="5">
        <v>1998</v>
      </c>
      <c r="AW313" s="5" t="s">
        <v>16</v>
      </c>
      <c r="AX313" s="12">
        <v>7.4</v>
      </c>
      <c r="AY313" s="11" t="s">
        <v>86</v>
      </c>
      <c r="AZ313" s="5">
        <v>1979</v>
      </c>
      <c r="BA313" s="5" t="s">
        <v>14</v>
      </c>
      <c r="BB313" s="12">
        <v>4535</v>
      </c>
      <c r="BC313" s="11" t="s">
        <v>89</v>
      </c>
      <c r="BD313" s="5">
        <v>1997</v>
      </c>
      <c r="BE313" s="5" t="s">
        <v>14</v>
      </c>
      <c r="BF313" s="12">
        <v>1563</v>
      </c>
      <c r="BG313" s="11" t="s">
        <v>92</v>
      </c>
      <c r="BH313" s="5">
        <v>1998</v>
      </c>
      <c r="BI313" s="5" t="s">
        <v>16</v>
      </c>
      <c r="BJ313" s="12">
        <v>1060</v>
      </c>
      <c r="BL313" s="9" t="s">
        <v>104</v>
      </c>
      <c r="BM313" s="4">
        <v>1973</v>
      </c>
      <c r="BN313" s="4" t="s">
        <v>15</v>
      </c>
      <c r="BO313" s="10">
        <v>21158</v>
      </c>
      <c r="BP313" s="9" t="s">
        <v>108</v>
      </c>
      <c r="BQ313" s="4">
        <v>1973</v>
      </c>
      <c r="BR313" s="4" t="s">
        <v>15</v>
      </c>
      <c r="BS313" s="10">
        <v>20178</v>
      </c>
      <c r="BT313" s="9" t="s">
        <v>112</v>
      </c>
      <c r="BU313" s="4">
        <v>1973</v>
      </c>
      <c r="BV313" s="4" t="s">
        <v>15</v>
      </c>
      <c r="BW313" s="10">
        <v>16517</v>
      </c>
      <c r="BX313" s="9" t="s">
        <v>116</v>
      </c>
      <c r="BY313" s="4">
        <v>1973</v>
      </c>
      <c r="BZ313" s="4" t="s">
        <v>15</v>
      </c>
      <c r="CA313" s="10">
        <v>16916</v>
      </c>
      <c r="CB313" s="9" t="s">
        <v>119</v>
      </c>
      <c r="CC313" s="4">
        <v>1973</v>
      </c>
      <c r="CD313" s="4" t="s">
        <v>15</v>
      </c>
      <c r="CE313" s="10">
        <v>2255</v>
      </c>
      <c r="CF313" s="9" t="s">
        <v>122</v>
      </c>
      <c r="CG313" s="4">
        <v>1973</v>
      </c>
      <c r="CH313" s="4" t="s">
        <v>15</v>
      </c>
      <c r="CI313" s="10">
        <v>900</v>
      </c>
      <c r="CJ313" s="9" t="s">
        <v>125</v>
      </c>
      <c r="CK313" s="4">
        <v>1973</v>
      </c>
      <c r="CL313" s="4" t="s">
        <v>15</v>
      </c>
      <c r="CM313" s="10">
        <v>445</v>
      </c>
      <c r="CN313" s="9" t="s">
        <v>128</v>
      </c>
      <c r="CO313" s="4">
        <v>1973</v>
      </c>
      <c r="CP313" s="4" t="s">
        <v>15</v>
      </c>
      <c r="CQ313" s="10">
        <v>383</v>
      </c>
      <c r="CR313" s="9" t="s">
        <v>132</v>
      </c>
      <c r="CS313" s="4">
        <v>1973</v>
      </c>
      <c r="CT313" s="4" t="s">
        <v>15</v>
      </c>
      <c r="CU313" s="10">
        <v>2.5</v>
      </c>
      <c r="CV313" s="9" t="s">
        <v>147</v>
      </c>
      <c r="CW313" s="4">
        <v>1973</v>
      </c>
      <c r="CX313" s="4" t="s">
        <v>15</v>
      </c>
      <c r="CY313" s="10">
        <v>4329</v>
      </c>
    </row>
    <row r="314" spans="1:103" ht="15.75" thickBot="1">
      <c r="A314" s="11" t="s">
        <v>10</v>
      </c>
      <c r="B314" s="5">
        <v>1973</v>
      </c>
      <c r="C314" s="5" t="s">
        <v>16</v>
      </c>
      <c r="D314" s="12">
        <v>89548</v>
      </c>
      <c r="E314" s="9" t="s">
        <v>27</v>
      </c>
      <c r="F314" s="4">
        <v>1973</v>
      </c>
      <c r="G314" s="4" t="s">
        <v>15</v>
      </c>
      <c r="H314" s="10">
        <v>54344</v>
      </c>
      <c r="I314" s="9" t="s">
        <v>31</v>
      </c>
      <c r="J314" s="4">
        <v>1973</v>
      </c>
      <c r="K314" s="4" t="s">
        <v>15</v>
      </c>
      <c r="L314" s="10">
        <v>34633</v>
      </c>
      <c r="M314" s="11" t="s">
        <v>36</v>
      </c>
      <c r="N314" s="5">
        <v>1973</v>
      </c>
      <c r="O314" s="5" t="s">
        <v>16</v>
      </c>
      <c r="P314" s="12">
        <v>4.9000000000000004</v>
      </c>
      <c r="Q314" s="9" t="s">
        <v>39</v>
      </c>
      <c r="R314" s="4">
        <v>1973</v>
      </c>
      <c r="S314" s="4" t="s">
        <v>15</v>
      </c>
      <c r="T314" s="10">
        <v>4.3</v>
      </c>
      <c r="U314" s="9" t="s">
        <v>42</v>
      </c>
      <c r="V314" s="4">
        <v>1973</v>
      </c>
      <c r="W314" s="4" t="s">
        <v>15</v>
      </c>
      <c r="X314" s="10">
        <v>5.7</v>
      </c>
      <c r="AA314" s="9" t="s">
        <v>56</v>
      </c>
      <c r="AB314" s="4">
        <v>1979</v>
      </c>
      <c r="AC314" s="4" t="s">
        <v>15</v>
      </c>
      <c r="AD314" s="10">
        <v>91236</v>
      </c>
      <c r="AE314" s="9" t="s">
        <v>60</v>
      </c>
      <c r="AF314" s="4">
        <v>1997</v>
      </c>
      <c r="AG314" s="4" t="s">
        <v>15</v>
      </c>
      <c r="AH314" s="10">
        <v>15394</v>
      </c>
      <c r="AI314" s="9" t="s">
        <v>64</v>
      </c>
      <c r="AJ314" s="4">
        <v>1998</v>
      </c>
      <c r="AK314" s="4" t="s">
        <v>17</v>
      </c>
      <c r="AL314" s="10">
        <v>14317</v>
      </c>
      <c r="AM314" s="9" t="s">
        <v>67</v>
      </c>
      <c r="AN314" s="4">
        <v>1979</v>
      </c>
      <c r="AO314" s="4" t="s">
        <v>15</v>
      </c>
      <c r="AP314" s="10">
        <v>4.8</v>
      </c>
      <c r="AQ314" s="9" t="s">
        <v>70</v>
      </c>
      <c r="AR314" s="4">
        <v>1997</v>
      </c>
      <c r="AS314" s="4" t="s">
        <v>15</v>
      </c>
      <c r="AT314" s="10">
        <v>10.3</v>
      </c>
      <c r="AU314" s="9" t="s">
        <v>73</v>
      </c>
      <c r="AV314" s="4">
        <v>1998</v>
      </c>
      <c r="AW314" s="4" t="s">
        <v>17</v>
      </c>
      <c r="AX314" s="10">
        <v>7.3</v>
      </c>
      <c r="AY314" s="9" t="s">
        <v>86</v>
      </c>
      <c r="AZ314" s="4">
        <v>1979</v>
      </c>
      <c r="BA314" s="4" t="s">
        <v>15</v>
      </c>
      <c r="BB314" s="10">
        <v>4382</v>
      </c>
      <c r="BC314" s="9" t="s">
        <v>89</v>
      </c>
      <c r="BD314" s="4">
        <v>1997</v>
      </c>
      <c r="BE314" s="4" t="s">
        <v>15</v>
      </c>
      <c r="BF314" s="10">
        <v>1579</v>
      </c>
      <c r="BG314" s="9" t="s">
        <v>92</v>
      </c>
      <c r="BH314" s="4">
        <v>1998</v>
      </c>
      <c r="BI314" s="4" t="s">
        <v>17</v>
      </c>
      <c r="BJ314" s="10">
        <v>1049</v>
      </c>
      <c r="BL314" s="11" t="s">
        <v>104</v>
      </c>
      <c r="BM314" s="5">
        <v>1973</v>
      </c>
      <c r="BN314" s="5" t="s">
        <v>16</v>
      </c>
      <c r="BO314" s="12">
        <v>21468</v>
      </c>
      <c r="BP314" s="11" t="s">
        <v>108</v>
      </c>
      <c r="BQ314" s="5">
        <v>1973</v>
      </c>
      <c r="BR314" s="5" t="s">
        <v>16</v>
      </c>
      <c r="BS314" s="12">
        <v>20324</v>
      </c>
      <c r="BT314" s="11" t="s">
        <v>112</v>
      </c>
      <c r="BU314" s="5">
        <v>1973</v>
      </c>
      <c r="BV314" s="5" t="s">
        <v>16</v>
      </c>
      <c r="BW314" s="12">
        <v>16570</v>
      </c>
      <c r="BX314" s="11" t="s">
        <v>116</v>
      </c>
      <c r="BY314" s="5">
        <v>1973</v>
      </c>
      <c r="BZ314" s="5" t="s">
        <v>16</v>
      </c>
      <c r="CA314" s="12">
        <v>16941</v>
      </c>
      <c r="CB314" s="11" t="s">
        <v>119</v>
      </c>
      <c r="CC314" s="5">
        <v>1973</v>
      </c>
      <c r="CD314" s="5" t="s">
        <v>16</v>
      </c>
      <c r="CE314" s="12">
        <v>2222</v>
      </c>
      <c r="CF314" s="11" t="s">
        <v>122</v>
      </c>
      <c r="CG314" s="5">
        <v>1973</v>
      </c>
      <c r="CH314" s="5" t="s">
        <v>16</v>
      </c>
      <c r="CI314" s="12">
        <v>908</v>
      </c>
      <c r="CJ314" s="11" t="s">
        <v>125</v>
      </c>
      <c r="CK314" s="5">
        <v>1973</v>
      </c>
      <c r="CL314" s="5" t="s">
        <v>16</v>
      </c>
      <c r="CM314" s="12">
        <v>442</v>
      </c>
      <c r="CN314" s="11" t="s">
        <v>128</v>
      </c>
      <c r="CO314" s="5">
        <v>1973</v>
      </c>
      <c r="CP314" s="5" t="s">
        <v>16</v>
      </c>
      <c r="CQ314" s="12">
        <v>421</v>
      </c>
      <c r="CR314" s="11" t="s">
        <v>132</v>
      </c>
      <c r="CS314" s="5">
        <v>1973</v>
      </c>
      <c r="CT314" s="5" t="s">
        <v>16</v>
      </c>
      <c r="CU314" s="12">
        <v>2.6</v>
      </c>
      <c r="CV314" s="11" t="s">
        <v>147</v>
      </c>
      <c r="CW314" s="5">
        <v>1973</v>
      </c>
      <c r="CX314" s="5" t="s">
        <v>16</v>
      </c>
      <c r="CY314" s="12">
        <v>4363</v>
      </c>
    </row>
    <row r="315" spans="1:103" ht="15.75" thickBot="1">
      <c r="A315" s="9" t="s">
        <v>10</v>
      </c>
      <c r="B315" s="4">
        <v>1973</v>
      </c>
      <c r="C315" s="4" t="s">
        <v>17</v>
      </c>
      <c r="D315" s="10">
        <v>89604</v>
      </c>
      <c r="E315" s="11" t="s">
        <v>27</v>
      </c>
      <c r="F315" s="5">
        <v>1973</v>
      </c>
      <c r="G315" s="5" t="s">
        <v>16</v>
      </c>
      <c r="H315" s="12">
        <v>54586</v>
      </c>
      <c r="I315" s="11" t="s">
        <v>31</v>
      </c>
      <c r="J315" s="5">
        <v>1973</v>
      </c>
      <c r="K315" s="5" t="s">
        <v>16</v>
      </c>
      <c r="L315" s="12">
        <v>34962</v>
      </c>
      <c r="M315" s="9" t="s">
        <v>36</v>
      </c>
      <c r="N315" s="4">
        <v>1973</v>
      </c>
      <c r="O315" s="4" t="s">
        <v>17</v>
      </c>
      <c r="P315" s="10">
        <v>4.8</v>
      </c>
      <c r="Q315" s="11" t="s">
        <v>39</v>
      </c>
      <c r="R315" s="5">
        <v>1973</v>
      </c>
      <c r="S315" s="5" t="s">
        <v>16</v>
      </c>
      <c r="T315" s="12">
        <v>4.0999999999999996</v>
      </c>
      <c r="U315" s="11" t="s">
        <v>42</v>
      </c>
      <c r="V315" s="5">
        <v>1973</v>
      </c>
      <c r="W315" s="5" t="s">
        <v>16</v>
      </c>
      <c r="X315" s="12">
        <v>6</v>
      </c>
      <c r="AA315" s="11" t="s">
        <v>56</v>
      </c>
      <c r="AB315" s="5">
        <v>1979</v>
      </c>
      <c r="AC315" s="5" t="s">
        <v>16</v>
      </c>
      <c r="AD315" s="12">
        <v>91580</v>
      </c>
      <c r="AE315" s="11" t="s">
        <v>60</v>
      </c>
      <c r="AF315" s="5">
        <v>1997</v>
      </c>
      <c r="AG315" s="5" t="s">
        <v>16</v>
      </c>
      <c r="AH315" s="12">
        <v>15455</v>
      </c>
      <c r="AI315" s="11" t="s">
        <v>64</v>
      </c>
      <c r="AJ315" s="5">
        <v>1998</v>
      </c>
      <c r="AK315" s="5" t="s">
        <v>18</v>
      </c>
      <c r="AL315" s="12">
        <v>14331</v>
      </c>
      <c r="AM315" s="11" t="s">
        <v>67</v>
      </c>
      <c r="AN315" s="5">
        <v>1979</v>
      </c>
      <c r="AO315" s="5" t="s">
        <v>16</v>
      </c>
      <c r="AP315" s="12">
        <v>4.9000000000000004</v>
      </c>
      <c r="AQ315" s="11" t="s">
        <v>70</v>
      </c>
      <c r="AR315" s="5">
        <v>1997</v>
      </c>
      <c r="AS315" s="5" t="s">
        <v>16</v>
      </c>
      <c r="AT315" s="12">
        <v>10.8</v>
      </c>
      <c r="AU315" s="11" t="s">
        <v>73</v>
      </c>
      <c r="AV315" s="5">
        <v>1998</v>
      </c>
      <c r="AW315" s="5" t="s">
        <v>18</v>
      </c>
      <c r="AX315" s="12">
        <v>7.4</v>
      </c>
      <c r="AY315" s="11" t="s">
        <v>86</v>
      </c>
      <c r="AZ315" s="5">
        <v>1979</v>
      </c>
      <c r="BA315" s="5" t="s">
        <v>16</v>
      </c>
      <c r="BB315" s="12">
        <v>4475</v>
      </c>
      <c r="BC315" s="11" t="s">
        <v>89</v>
      </c>
      <c r="BD315" s="5">
        <v>1997</v>
      </c>
      <c r="BE315" s="5" t="s">
        <v>16</v>
      </c>
      <c r="BF315" s="12">
        <v>1664</v>
      </c>
      <c r="BG315" s="11" t="s">
        <v>92</v>
      </c>
      <c r="BH315" s="5">
        <v>1998</v>
      </c>
      <c r="BI315" s="5" t="s">
        <v>18</v>
      </c>
      <c r="BJ315" s="12">
        <v>1060</v>
      </c>
      <c r="BL315" s="9" t="s">
        <v>104</v>
      </c>
      <c r="BM315" s="4">
        <v>1973</v>
      </c>
      <c r="BN315" s="4" t="s">
        <v>17</v>
      </c>
      <c r="BO315" s="10">
        <v>21338</v>
      </c>
      <c r="BP315" s="9" t="s">
        <v>108</v>
      </c>
      <c r="BQ315" s="4">
        <v>1973</v>
      </c>
      <c r="BR315" s="4" t="s">
        <v>17</v>
      </c>
      <c r="BS315" s="10">
        <v>20416</v>
      </c>
      <c r="BT315" s="9" t="s">
        <v>112</v>
      </c>
      <c r="BU315" s="4">
        <v>1973</v>
      </c>
      <c r="BV315" s="4" t="s">
        <v>17</v>
      </c>
      <c r="BW315" s="10">
        <v>16479</v>
      </c>
      <c r="BX315" s="9" t="s">
        <v>116</v>
      </c>
      <c r="BY315" s="4">
        <v>1973</v>
      </c>
      <c r="BZ315" s="4" t="s">
        <v>17</v>
      </c>
      <c r="CA315" s="10">
        <v>17080</v>
      </c>
      <c r="CB315" s="9" t="s">
        <v>119</v>
      </c>
      <c r="CC315" s="4">
        <v>1973</v>
      </c>
      <c r="CD315" s="4" t="s">
        <v>17</v>
      </c>
      <c r="CE315" s="10">
        <v>2254</v>
      </c>
      <c r="CF315" s="9" t="s">
        <v>122</v>
      </c>
      <c r="CG315" s="4">
        <v>1973</v>
      </c>
      <c r="CH315" s="4" t="s">
        <v>17</v>
      </c>
      <c r="CI315" s="10">
        <v>850</v>
      </c>
      <c r="CJ315" s="9" t="s">
        <v>125</v>
      </c>
      <c r="CK315" s="4">
        <v>1973</v>
      </c>
      <c r="CL315" s="4" t="s">
        <v>17</v>
      </c>
      <c r="CM315" s="10">
        <v>417</v>
      </c>
      <c r="CN315" s="9" t="s">
        <v>128</v>
      </c>
      <c r="CO315" s="4">
        <v>1973</v>
      </c>
      <c r="CP315" s="4" t="s">
        <v>17</v>
      </c>
      <c r="CQ315" s="10">
        <v>395</v>
      </c>
      <c r="CR315" s="9" t="s">
        <v>132</v>
      </c>
      <c r="CS315" s="4">
        <v>1973</v>
      </c>
      <c r="CT315" s="4" t="s">
        <v>17</v>
      </c>
      <c r="CU315" s="10">
        <v>2.8</v>
      </c>
      <c r="CV315" s="9" t="s">
        <v>147</v>
      </c>
      <c r="CW315" s="4">
        <v>1973</v>
      </c>
      <c r="CX315" s="4" t="s">
        <v>17</v>
      </c>
      <c r="CY315" s="10">
        <v>4305</v>
      </c>
    </row>
    <row r="316" spans="1:103" ht="15.75" thickBot="1">
      <c r="A316" s="11" t="s">
        <v>10</v>
      </c>
      <c r="B316" s="5">
        <v>1973</v>
      </c>
      <c r="C316" s="5" t="s">
        <v>18</v>
      </c>
      <c r="D316" s="12">
        <v>89509</v>
      </c>
      <c r="E316" s="9" t="s">
        <v>27</v>
      </c>
      <c r="F316" s="4">
        <v>1973</v>
      </c>
      <c r="G316" s="4" t="s">
        <v>17</v>
      </c>
      <c r="H316" s="10">
        <v>54743</v>
      </c>
      <c r="I316" s="9" t="s">
        <v>31</v>
      </c>
      <c r="J316" s="4">
        <v>1973</v>
      </c>
      <c r="K316" s="4" t="s">
        <v>17</v>
      </c>
      <c r="L316" s="10">
        <v>34861</v>
      </c>
      <c r="M316" s="11" t="s">
        <v>36</v>
      </c>
      <c r="N316" s="5">
        <v>1973</v>
      </c>
      <c r="O316" s="5" t="s">
        <v>18</v>
      </c>
      <c r="P316" s="12">
        <v>4.8</v>
      </c>
      <c r="Q316" s="9" t="s">
        <v>39</v>
      </c>
      <c r="R316" s="4">
        <v>1973</v>
      </c>
      <c r="S316" s="4" t="s">
        <v>17</v>
      </c>
      <c r="T316" s="10">
        <v>4</v>
      </c>
      <c r="U316" s="9" t="s">
        <v>42</v>
      </c>
      <c r="V316" s="4">
        <v>1973</v>
      </c>
      <c r="W316" s="4" t="s">
        <v>17</v>
      </c>
      <c r="X316" s="10">
        <v>6</v>
      </c>
      <c r="AA316" s="9" t="s">
        <v>56</v>
      </c>
      <c r="AB316" s="4">
        <v>1979</v>
      </c>
      <c r="AC316" s="4" t="s">
        <v>17</v>
      </c>
      <c r="AD316" s="10">
        <v>91910</v>
      </c>
      <c r="AE316" s="9" t="s">
        <v>60</v>
      </c>
      <c r="AF316" s="4">
        <v>1997</v>
      </c>
      <c r="AG316" s="4" t="s">
        <v>17</v>
      </c>
      <c r="AH316" s="10">
        <v>15521</v>
      </c>
      <c r="AI316" s="9" t="s">
        <v>64</v>
      </c>
      <c r="AJ316" s="4">
        <v>1998</v>
      </c>
      <c r="AK316" s="4" t="s">
        <v>19</v>
      </c>
      <c r="AL316" s="10">
        <v>14485</v>
      </c>
      <c r="AM316" s="9" t="s">
        <v>67</v>
      </c>
      <c r="AN316" s="4">
        <v>1979</v>
      </c>
      <c r="AO316" s="4" t="s">
        <v>17</v>
      </c>
      <c r="AP316" s="10">
        <v>4.9000000000000004</v>
      </c>
      <c r="AQ316" s="9" t="s">
        <v>70</v>
      </c>
      <c r="AR316" s="4">
        <v>1997</v>
      </c>
      <c r="AS316" s="4" t="s">
        <v>17</v>
      </c>
      <c r="AT316" s="10">
        <v>9.5</v>
      </c>
      <c r="AU316" s="9" t="s">
        <v>73</v>
      </c>
      <c r="AV316" s="4">
        <v>1998</v>
      </c>
      <c r="AW316" s="4" t="s">
        <v>19</v>
      </c>
      <c r="AX316" s="10">
        <v>7.3</v>
      </c>
      <c r="AY316" s="9" t="s">
        <v>86</v>
      </c>
      <c r="AZ316" s="4">
        <v>1979</v>
      </c>
      <c r="BA316" s="4" t="s">
        <v>17</v>
      </c>
      <c r="BB316" s="10">
        <v>4549</v>
      </c>
      <c r="BC316" s="9" t="s">
        <v>89</v>
      </c>
      <c r="BD316" s="4">
        <v>1997</v>
      </c>
      <c r="BE316" s="4" t="s">
        <v>17</v>
      </c>
      <c r="BF316" s="10">
        <v>1475</v>
      </c>
      <c r="BG316" s="9" t="s">
        <v>92</v>
      </c>
      <c r="BH316" s="4">
        <v>1998</v>
      </c>
      <c r="BI316" s="4" t="s">
        <v>19</v>
      </c>
      <c r="BJ316" s="10">
        <v>1056</v>
      </c>
      <c r="BL316" s="11" t="s">
        <v>104</v>
      </c>
      <c r="BM316" s="5">
        <v>1973</v>
      </c>
      <c r="BN316" s="5" t="s">
        <v>18</v>
      </c>
      <c r="BO316" s="12">
        <v>21267</v>
      </c>
      <c r="BP316" s="11" t="s">
        <v>108</v>
      </c>
      <c r="BQ316" s="5">
        <v>1973</v>
      </c>
      <c r="BR316" s="5" t="s">
        <v>18</v>
      </c>
      <c r="BS316" s="12">
        <v>20514</v>
      </c>
      <c r="BT316" s="11" t="s">
        <v>112</v>
      </c>
      <c r="BU316" s="5">
        <v>1973</v>
      </c>
      <c r="BV316" s="5" t="s">
        <v>18</v>
      </c>
      <c r="BW316" s="12">
        <v>16474</v>
      </c>
      <c r="BX316" s="11" t="s">
        <v>116</v>
      </c>
      <c r="BY316" s="5">
        <v>1973</v>
      </c>
      <c r="BZ316" s="5" t="s">
        <v>18</v>
      </c>
      <c r="CA316" s="12">
        <v>16971</v>
      </c>
      <c r="CB316" s="11" t="s">
        <v>119</v>
      </c>
      <c r="CC316" s="5">
        <v>1973</v>
      </c>
      <c r="CD316" s="5" t="s">
        <v>18</v>
      </c>
      <c r="CE316" s="12">
        <v>2197</v>
      </c>
      <c r="CF316" s="11" t="s">
        <v>122</v>
      </c>
      <c r="CG316" s="5">
        <v>1973</v>
      </c>
      <c r="CH316" s="5" t="s">
        <v>18</v>
      </c>
      <c r="CI316" s="12">
        <v>907</v>
      </c>
      <c r="CJ316" s="11" t="s">
        <v>125</v>
      </c>
      <c r="CK316" s="5">
        <v>1973</v>
      </c>
      <c r="CL316" s="5" t="s">
        <v>18</v>
      </c>
      <c r="CM316" s="12">
        <v>427</v>
      </c>
      <c r="CN316" s="11" t="s">
        <v>128</v>
      </c>
      <c r="CO316" s="5">
        <v>1973</v>
      </c>
      <c r="CP316" s="5" t="s">
        <v>18</v>
      </c>
      <c r="CQ316" s="12">
        <v>403</v>
      </c>
      <c r="CR316" s="11" t="s">
        <v>132</v>
      </c>
      <c r="CS316" s="5">
        <v>1973</v>
      </c>
      <c r="CT316" s="5" t="s">
        <v>18</v>
      </c>
      <c r="CU316" s="12">
        <v>2.7</v>
      </c>
      <c r="CV316" s="11" t="s">
        <v>147</v>
      </c>
      <c r="CW316" s="5">
        <v>1973</v>
      </c>
      <c r="CX316" s="5" t="s">
        <v>18</v>
      </c>
      <c r="CY316" s="12">
        <v>4305</v>
      </c>
    </row>
    <row r="317" spans="1:103" ht="15.75" thickBot="1">
      <c r="A317" s="9" t="s">
        <v>10</v>
      </c>
      <c r="B317" s="4">
        <v>1973</v>
      </c>
      <c r="C317" s="4" t="s">
        <v>19</v>
      </c>
      <c r="D317" s="10">
        <v>89838</v>
      </c>
      <c r="E317" s="11" t="s">
        <v>27</v>
      </c>
      <c r="F317" s="5">
        <v>1973</v>
      </c>
      <c r="G317" s="5" t="s">
        <v>18</v>
      </c>
      <c r="H317" s="12">
        <v>54590</v>
      </c>
      <c r="I317" s="11" t="s">
        <v>31</v>
      </c>
      <c r="J317" s="5">
        <v>1973</v>
      </c>
      <c r="K317" s="5" t="s">
        <v>18</v>
      </c>
      <c r="L317" s="12">
        <v>34919</v>
      </c>
      <c r="M317" s="9" t="s">
        <v>36</v>
      </c>
      <c r="N317" s="4">
        <v>1973</v>
      </c>
      <c r="O317" s="4" t="s">
        <v>19</v>
      </c>
      <c r="P317" s="10">
        <v>4.8</v>
      </c>
      <c r="Q317" s="11" t="s">
        <v>39</v>
      </c>
      <c r="R317" s="5">
        <v>1973</v>
      </c>
      <c r="S317" s="5" t="s">
        <v>18</v>
      </c>
      <c r="T317" s="12">
        <v>4.0999999999999996</v>
      </c>
      <c r="U317" s="11" t="s">
        <v>42</v>
      </c>
      <c r="V317" s="5">
        <v>1973</v>
      </c>
      <c r="W317" s="5" t="s">
        <v>18</v>
      </c>
      <c r="X317" s="12">
        <v>6</v>
      </c>
      <c r="AA317" s="11" t="s">
        <v>56</v>
      </c>
      <c r="AB317" s="5">
        <v>1979</v>
      </c>
      <c r="AC317" s="5" t="s">
        <v>18</v>
      </c>
      <c r="AD317" s="12">
        <v>91988</v>
      </c>
      <c r="AE317" s="11" t="s">
        <v>60</v>
      </c>
      <c r="AF317" s="5">
        <v>1997</v>
      </c>
      <c r="AG317" s="5" t="s">
        <v>18</v>
      </c>
      <c r="AH317" s="12">
        <v>15819</v>
      </c>
      <c r="AI317" s="11" t="s">
        <v>64</v>
      </c>
      <c r="AJ317" s="5">
        <v>1998</v>
      </c>
      <c r="AK317" s="5" t="s">
        <v>20</v>
      </c>
      <c r="AL317" s="12">
        <v>14457</v>
      </c>
      <c r="AM317" s="11" t="s">
        <v>67</v>
      </c>
      <c r="AN317" s="5">
        <v>1979</v>
      </c>
      <c r="AO317" s="5" t="s">
        <v>18</v>
      </c>
      <c r="AP317" s="12">
        <v>5.3</v>
      </c>
      <c r="AQ317" s="11" t="s">
        <v>70</v>
      </c>
      <c r="AR317" s="5">
        <v>1997</v>
      </c>
      <c r="AS317" s="5" t="s">
        <v>18</v>
      </c>
      <c r="AT317" s="12">
        <v>9.4</v>
      </c>
      <c r="AU317" s="11" t="s">
        <v>73</v>
      </c>
      <c r="AV317" s="5">
        <v>1998</v>
      </c>
      <c r="AW317" s="5" t="s">
        <v>20</v>
      </c>
      <c r="AX317" s="12">
        <v>7.2</v>
      </c>
      <c r="AY317" s="11" t="s">
        <v>86</v>
      </c>
      <c r="AZ317" s="5">
        <v>1979</v>
      </c>
      <c r="BA317" s="5" t="s">
        <v>18</v>
      </c>
      <c r="BB317" s="12">
        <v>4860</v>
      </c>
      <c r="BC317" s="11" t="s">
        <v>89</v>
      </c>
      <c r="BD317" s="5">
        <v>1997</v>
      </c>
      <c r="BE317" s="5" t="s">
        <v>18</v>
      </c>
      <c r="BF317" s="12">
        <v>1487</v>
      </c>
      <c r="BG317" s="11" t="s">
        <v>92</v>
      </c>
      <c r="BH317" s="5">
        <v>1998</v>
      </c>
      <c r="BI317" s="5" t="s">
        <v>20</v>
      </c>
      <c r="BJ317" s="12">
        <v>1040</v>
      </c>
      <c r="BL317" s="9" t="s">
        <v>104</v>
      </c>
      <c r="BM317" s="4">
        <v>1973</v>
      </c>
      <c r="BN317" s="4" t="s">
        <v>19</v>
      </c>
      <c r="BO317" s="10">
        <v>21560</v>
      </c>
      <c r="BP317" s="9" t="s">
        <v>108</v>
      </c>
      <c r="BQ317" s="4">
        <v>1973</v>
      </c>
      <c r="BR317" s="4" t="s">
        <v>19</v>
      </c>
      <c r="BS317" s="10">
        <v>20552</v>
      </c>
      <c r="BT317" s="9" t="s">
        <v>112</v>
      </c>
      <c r="BU317" s="4">
        <v>1973</v>
      </c>
      <c r="BV317" s="4" t="s">
        <v>19</v>
      </c>
      <c r="BW317" s="10">
        <v>16513</v>
      </c>
      <c r="BX317" s="9" t="s">
        <v>116</v>
      </c>
      <c r="BY317" s="4">
        <v>1973</v>
      </c>
      <c r="BZ317" s="4" t="s">
        <v>19</v>
      </c>
      <c r="CA317" s="10">
        <v>17049</v>
      </c>
      <c r="CB317" s="9" t="s">
        <v>119</v>
      </c>
      <c r="CC317" s="4">
        <v>1973</v>
      </c>
      <c r="CD317" s="4" t="s">
        <v>19</v>
      </c>
      <c r="CE317" s="10">
        <v>2315</v>
      </c>
      <c r="CF317" s="9" t="s">
        <v>122</v>
      </c>
      <c r="CG317" s="4">
        <v>1973</v>
      </c>
      <c r="CH317" s="4" t="s">
        <v>19</v>
      </c>
      <c r="CI317" s="10">
        <v>843</v>
      </c>
      <c r="CJ317" s="9" t="s">
        <v>125</v>
      </c>
      <c r="CK317" s="4">
        <v>1973</v>
      </c>
      <c r="CL317" s="4" t="s">
        <v>19</v>
      </c>
      <c r="CM317" s="10">
        <v>445</v>
      </c>
      <c r="CN317" s="9" t="s">
        <v>128</v>
      </c>
      <c r="CO317" s="4">
        <v>1973</v>
      </c>
      <c r="CP317" s="4" t="s">
        <v>19</v>
      </c>
      <c r="CQ317" s="10">
        <v>371</v>
      </c>
      <c r="CR317" s="9" t="s">
        <v>132</v>
      </c>
      <c r="CS317" s="4">
        <v>1973</v>
      </c>
      <c r="CT317" s="4" t="s">
        <v>19</v>
      </c>
      <c r="CU317" s="10">
        <v>2.7</v>
      </c>
      <c r="CV317" s="9" t="s">
        <v>147</v>
      </c>
      <c r="CW317" s="4">
        <v>1973</v>
      </c>
      <c r="CX317" s="4" t="s">
        <v>19</v>
      </c>
      <c r="CY317" s="10">
        <v>4350</v>
      </c>
    </row>
    <row r="318" spans="1:103" ht="15.75" thickBot="1">
      <c r="A318" s="11" t="s">
        <v>10</v>
      </c>
      <c r="B318" s="5">
        <v>1973</v>
      </c>
      <c r="C318" s="5" t="s">
        <v>20</v>
      </c>
      <c r="D318" s="12">
        <v>90131</v>
      </c>
      <c r="E318" s="9" t="s">
        <v>27</v>
      </c>
      <c r="F318" s="4">
        <v>1973</v>
      </c>
      <c r="G318" s="4" t="s">
        <v>19</v>
      </c>
      <c r="H318" s="10">
        <v>54709</v>
      </c>
      <c r="I318" s="9" t="s">
        <v>31</v>
      </c>
      <c r="J318" s="4">
        <v>1973</v>
      </c>
      <c r="K318" s="4" t="s">
        <v>19</v>
      </c>
      <c r="L318" s="10">
        <v>35129</v>
      </c>
      <c r="M318" s="11" t="s">
        <v>36</v>
      </c>
      <c r="N318" s="5">
        <v>1973</v>
      </c>
      <c r="O318" s="5" t="s">
        <v>20</v>
      </c>
      <c r="P318" s="12">
        <v>4.5999999999999996</v>
      </c>
      <c r="Q318" s="9" t="s">
        <v>39</v>
      </c>
      <c r="R318" s="4">
        <v>1973</v>
      </c>
      <c r="S318" s="4" t="s">
        <v>19</v>
      </c>
      <c r="T318" s="10">
        <v>4</v>
      </c>
      <c r="U318" s="9" t="s">
        <v>42</v>
      </c>
      <c r="V318" s="4">
        <v>1973</v>
      </c>
      <c r="W318" s="4" t="s">
        <v>19</v>
      </c>
      <c r="X318" s="10">
        <v>6.1</v>
      </c>
      <c r="AA318" s="9" t="s">
        <v>56</v>
      </c>
      <c r="AB318" s="4">
        <v>1979</v>
      </c>
      <c r="AC318" s="4" t="s">
        <v>19</v>
      </c>
      <c r="AD318" s="10">
        <v>92395</v>
      </c>
      <c r="AE318" s="9" t="s">
        <v>60</v>
      </c>
      <c r="AF318" s="4">
        <v>1997</v>
      </c>
      <c r="AG318" s="4" t="s">
        <v>19</v>
      </c>
      <c r="AH318" s="10">
        <v>15734</v>
      </c>
      <c r="AI318" s="9" t="s">
        <v>64</v>
      </c>
      <c r="AJ318" s="4">
        <v>1998</v>
      </c>
      <c r="AK318" s="4" t="s">
        <v>21</v>
      </c>
      <c r="AL318" s="10">
        <v>14423</v>
      </c>
      <c r="AM318" s="9" t="s">
        <v>67</v>
      </c>
      <c r="AN318" s="4">
        <v>1979</v>
      </c>
      <c r="AO318" s="4" t="s">
        <v>19</v>
      </c>
      <c r="AP318" s="10">
        <v>5.2</v>
      </c>
      <c r="AQ318" s="9" t="s">
        <v>70</v>
      </c>
      <c r="AR318" s="4">
        <v>1997</v>
      </c>
      <c r="AS318" s="4" t="s">
        <v>19</v>
      </c>
      <c r="AT318" s="10">
        <v>9.5</v>
      </c>
      <c r="AU318" s="9" t="s">
        <v>73</v>
      </c>
      <c r="AV318" s="4">
        <v>1998</v>
      </c>
      <c r="AW318" s="4" t="s">
        <v>21</v>
      </c>
      <c r="AX318" s="10">
        <v>7.1</v>
      </c>
      <c r="AY318" s="9" t="s">
        <v>86</v>
      </c>
      <c r="AZ318" s="4">
        <v>1979</v>
      </c>
      <c r="BA318" s="4" t="s">
        <v>19</v>
      </c>
      <c r="BB318" s="10">
        <v>4789</v>
      </c>
      <c r="BC318" s="9" t="s">
        <v>89</v>
      </c>
      <c r="BD318" s="4">
        <v>1997</v>
      </c>
      <c r="BE318" s="4" t="s">
        <v>19</v>
      </c>
      <c r="BF318" s="10">
        <v>1494</v>
      </c>
      <c r="BG318" s="9" t="s">
        <v>92</v>
      </c>
      <c r="BH318" s="4">
        <v>1998</v>
      </c>
      <c r="BI318" s="4" t="s">
        <v>21</v>
      </c>
      <c r="BJ318" s="10">
        <v>1025</v>
      </c>
      <c r="BL318" s="11" t="s">
        <v>104</v>
      </c>
      <c r="BM318" s="5">
        <v>1973</v>
      </c>
      <c r="BN318" s="5" t="s">
        <v>20</v>
      </c>
      <c r="BO318" s="12">
        <v>21734</v>
      </c>
      <c r="BP318" s="11" t="s">
        <v>108</v>
      </c>
      <c r="BQ318" s="5">
        <v>1973</v>
      </c>
      <c r="BR318" s="5" t="s">
        <v>20</v>
      </c>
      <c r="BS318" s="12">
        <v>20794</v>
      </c>
      <c r="BT318" s="11" t="s">
        <v>112</v>
      </c>
      <c r="BU318" s="5">
        <v>1973</v>
      </c>
      <c r="BV318" s="5" t="s">
        <v>20</v>
      </c>
      <c r="BW318" s="12">
        <v>16509</v>
      </c>
      <c r="BX318" s="11" t="s">
        <v>116</v>
      </c>
      <c r="BY318" s="5">
        <v>1973</v>
      </c>
      <c r="BZ318" s="5" t="s">
        <v>20</v>
      </c>
      <c r="CA318" s="12">
        <v>17020</v>
      </c>
      <c r="CB318" s="11" t="s">
        <v>119</v>
      </c>
      <c r="CC318" s="5">
        <v>1973</v>
      </c>
      <c r="CD318" s="5" t="s">
        <v>20</v>
      </c>
      <c r="CE318" s="12">
        <v>2178</v>
      </c>
      <c r="CF318" s="11" t="s">
        <v>122</v>
      </c>
      <c r="CG318" s="5">
        <v>1973</v>
      </c>
      <c r="CH318" s="5" t="s">
        <v>20</v>
      </c>
      <c r="CI318" s="12">
        <v>833</v>
      </c>
      <c r="CJ318" s="11" t="s">
        <v>125</v>
      </c>
      <c r="CK318" s="5">
        <v>1973</v>
      </c>
      <c r="CL318" s="5" t="s">
        <v>20</v>
      </c>
      <c r="CM318" s="12">
        <v>401</v>
      </c>
      <c r="CN318" s="11" t="s">
        <v>128</v>
      </c>
      <c r="CO318" s="5">
        <v>1973</v>
      </c>
      <c r="CP318" s="5" t="s">
        <v>20</v>
      </c>
      <c r="CQ318" s="12">
        <v>397</v>
      </c>
      <c r="CR318" s="11" t="s">
        <v>132</v>
      </c>
      <c r="CS318" s="5">
        <v>1973</v>
      </c>
      <c r="CT318" s="5" t="s">
        <v>20</v>
      </c>
      <c r="CU318" s="12">
        <v>2.7</v>
      </c>
      <c r="CV318" s="11" t="s">
        <v>147</v>
      </c>
      <c r="CW318" s="5">
        <v>1973</v>
      </c>
      <c r="CX318" s="5" t="s">
        <v>20</v>
      </c>
      <c r="CY318" s="12">
        <v>4144</v>
      </c>
    </row>
    <row r="319" spans="1:103" ht="15.75" thickBot="1">
      <c r="A319" s="9" t="s">
        <v>10</v>
      </c>
      <c r="B319" s="4">
        <v>1973</v>
      </c>
      <c r="C319" s="4" t="s">
        <v>21</v>
      </c>
      <c r="D319" s="10">
        <v>90716</v>
      </c>
      <c r="E319" s="11" t="s">
        <v>27</v>
      </c>
      <c r="F319" s="5">
        <v>1973</v>
      </c>
      <c r="G319" s="5" t="s">
        <v>20</v>
      </c>
      <c r="H319" s="12">
        <v>54927</v>
      </c>
      <c r="I319" s="11" t="s">
        <v>31</v>
      </c>
      <c r="J319" s="5">
        <v>1973</v>
      </c>
      <c r="K319" s="5" t="s">
        <v>20</v>
      </c>
      <c r="L319" s="12">
        <v>35204</v>
      </c>
      <c r="M319" s="9" t="s">
        <v>36</v>
      </c>
      <c r="N319" s="4">
        <v>1973</v>
      </c>
      <c r="O319" s="4" t="s">
        <v>21</v>
      </c>
      <c r="P319" s="10">
        <v>4.8</v>
      </c>
      <c r="Q319" s="11" t="s">
        <v>39</v>
      </c>
      <c r="R319" s="5">
        <v>1973</v>
      </c>
      <c r="S319" s="5" t="s">
        <v>20</v>
      </c>
      <c r="T319" s="12">
        <v>3.9</v>
      </c>
      <c r="U319" s="11" t="s">
        <v>42</v>
      </c>
      <c r="V319" s="5">
        <v>1973</v>
      </c>
      <c r="W319" s="5" t="s">
        <v>20</v>
      </c>
      <c r="X319" s="12">
        <v>5.7</v>
      </c>
      <c r="AA319" s="11" t="s">
        <v>56</v>
      </c>
      <c r="AB319" s="5">
        <v>1979</v>
      </c>
      <c r="AC319" s="5" t="s">
        <v>20</v>
      </c>
      <c r="AD319" s="12">
        <v>92503</v>
      </c>
      <c r="AE319" s="11" t="s">
        <v>60</v>
      </c>
      <c r="AF319" s="5">
        <v>1997</v>
      </c>
      <c r="AG319" s="5" t="s">
        <v>20</v>
      </c>
      <c r="AH319" s="12">
        <v>15588</v>
      </c>
      <c r="AI319" s="11" t="s">
        <v>64</v>
      </c>
      <c r="AJ319" s="5">
        <v>1998</v>
      </c>
      <c r="AK319" s="5" t="s">
        <v>22</v>
      </c>
      <c r="AL319" s="12">
        <v>14509</v>
      </c>
      <c r="AM319" s="11" t="s">
        <v>67</v>
      </c>
      <c r="AN319" s="5">
        <v>1979</v>
      </c>
      <c r="AO319" s="5" t="s">
        <v>20</v>
      </c>
      <c r="AP319" s="12">
        <v>5.2</v>
      </c>
      <c r="AQ319" s="11" t="s">
        <v>70</v>
      </c>
      <c r="AR319" s="5">
        <v>1997</v>
      </c>
      <c r="AS319" s="5" t="s">
        <v>20</v>
      </c>
      <c r="AT319" s="12">
        <v>9.5</v>
      </c>
      <c r="AU319" s="11" t="s">
        <v>73</v>
      </c>
      <c r="AV319" s="5">
        <v>1998</v>
      </c>
      <c r="AW319" s="5" t="s">
        <v>22</v>
      </c>
      <c r="AX319" s="12">
        <v>7.7</v>
      </c>
      <c r="AY319" s="11" t="s">
        <v>86</v>
      </c>
      <c r="AZ319" s="5">
        <v>1979</v>
      </c>
      <c r="BA319" s="5" t="s">
        <v>20</v>
      </c>
      <c r="BB319" s="12">
        <v>4796</v>
      </c>
      <c r="BC319" s="11" t="s">
        <v>89</v>
      </c>
      <c r="BD319" s="5">
        <v>1997</v>
      </c>
      <c r="BE319" s="5" t="s">
        <v>20</v>
      </c>
      <c r="BF319" s="12">
        <v>1483</v>
      </c>
      <c r="BG319" s="11" t="s">
        <v>92</v>
      </c>
      <c r="BH319" s="5">
        <v>1998</v>
      </c>
      <c r="BI319" s="5" t="s">
        <v>22</v>
      </c>
      <c r="BJ319" s="12">
        <v>1121</v>
      </c>
      <c r="BL319" s="9" t="s">
        <v>104</v>
      </c>
      <c r="BM319" s="4">
        <v>1973</v>
      </c>
      <c r="BN319" s="4" t="s">
        <v>21</v>
      </c>
      <c r="BO319" s="10">
        <v>21881</v>
      </c>
      <c r="BP319" s="9" t="s">
        <v>108</v>
      </c>
      <c r="BQ319" s="4">
        <v>1973</v>
      </c>
      <c r="BR319" s="4" t="s">
        <v>21</v>
      </c>
      <c r="BS319" s="10">
        <v>20974</v>
      </c>
      <c r="BT319" s="9" t="s">
        <v>112</v>
      </c>
      <c r="BU319" s="4">
        <v>1973</v>
      </c>
      <c r="BV319" s="4" t="s">
        <v>21</v>
      </c>
      <c r="BW319" s="10">
        <v>16515</v>
      </c>
      <c r="BX319" s="9" t="s">
        <v>116</v>
      </c>
      <c r="BY319" s="4">
        <v>1973</v>
      </c>
      <c r="BZ319" s="4" t="s">
        <v>21</v>
      </c>
      <c r="CA319" s="10">
        <v>17041</v>
      </c>
      <c r="CB319" s="9" t="s">
        <v>119</v>
      </c>
      <c r="CC319" s="4">
        <v>1973</v>
      </c>
      <c r="CD319" s="4" t="s">
        <v>21</v>
      </c>
      <c r="CE319" s="10">
        <v>2282</v>
      </c>
      <c r="CF319" s="9" t="s">
        <v>122</v>
      </c>
      <c r="CG319" s="4">
        <v>1973</v>
      </c>
      <c r="CH319" s="4" t="s">
        <v>21</v>
      </c>
      <c r="CI319" s="10">
        <v>856</v>
      </c>
      <c r="CJ319" s="9" t="s">
        <v>125</v>
      </c>
      <c r="CK319" s="4">
        <v>1973</v>
      </c>
      <c r="CL319" s="4" t="s">
        <v>21</v>
      </c>
      <c r="CM319" s="10">
        <v>438</v>
      </c>
      <c r="CN319" s="9" t="s">
        <v>128</v>
      </c>
      <c r="CO319" s="4">
        <v>1973</v>
      </c>
      <c r="CP319" s="4" t="s">
        <v>21</v>
      </c>
      <c r="CQ319" s="10">
        <v>417</v>
      </c>
      <c r="CR319" s="9" t="s">
        <v>132</v>
      </c>
      <c r="CS319" s="4">
        <v>1973</v>
      </c>
      <c r="CT319" s="4" t="s">
        <v>21</v>
      </c>
      <c r="CU319" s="10">
        <v>2.7</v>
      </c>
      <c r="CV319" s="9" t="s">
        <v>147</v>
      </c>
      <c r="CW319" s="4">
        <v>1973</v>
      </c>
      <c r="CX319" s="4" t="s">
        <v>21</v>
      </c>
      <c r="CY319" s="10">
        <v>4396</v>
      </c>
    </row>
    <row r="320" spans="1:103" ht="15.75" thickBot="1">
      <c r="A320" s="11" t="s">
        <v>10</v>
      </c>
      <c r="B320" s="5">
        <v>1973</v>
      </c>
      <c r="C320" s="5" t="s">
        <v>22</v>
      </c>
      <c r="D320" s="12">
        <v>90890</v>
      </c>
      <c r="E320" s="9" t="s">
        <v>27</v>
      </c>
      <c r="F320" s="4">
        <v>1973</v>
      </c>
      <c r="G320" s="4" t="s">
        <v>21</v>
      </c>
      <c r="H320" s="10">
        <v>55175</v>
      </c>
      <c r="I320" s="9" t="s">
        <v>31</v>
      </c>
      <c r="J320" s="4">
        <v>1973</v>
      </c>
      <c r="K320" s="4" t="s">
        <v>21</v>
      </c>
      <c r="L320" s="10">
        <v>35541</v>
      </c>
      <c r="M320" s="11" t="s">
        <v>36</v>
      </c>
      <c r="N320" s="5">
        <v>1973</v>
      </c>
      <c r="O320" s="5" t="s">
        <v>22</v>
      </c>
      <c r="P320" s="12">
        <v>4.9000000000000004</v>
      </c>
      <c r="Q320" s="9" t="s">
        <v>39</v>
      </c>
      <c r="R320" s="4">
        <v>1973</v>
      </c>
      <c r="S320" s="4" t="s">
        <v>21</v>
      </c>
      <c r="T320" s="10">
        <v>4.0999999999999996</v>
      </c>
      <c r="U320" s="9" t="s">
        <v>42</v>
      </c>
      <c r="V320" s="4">
        <v>1973</v>
      </c>
      <c r="W320" s="4" t="s">
        <v>21</v>
      </c>
      <c r="X320" s="10">
        <v>6</v>
      </c>
      <c r="AA320" s="9" t="s">
        <v>56</v>
      </c>
      <c r="AB320" s="4">
        <v>1979</v>
      </c>
      <c r="AC320" s="4" t="s">
        <v>21</v>
      </c>
      <c r="AD320" s="10">
        <v>92636</v>
      </c>
      <c r="AE320" s="9" t="s">
        <v>60</v>
      </c>
      <c r="AF320" s="4">
        <v>1997</v>
      </c>
      <c r="AG320" s="4" t="s">
        <v>21</v>
      </c>
      <c r="AH320" s="10">
        <v>15624</v>
      </c>
      <c r="AI320" s="9" t="s">
        <v>64</v>
      </c>
      <c r="AJ320" s="4">
        <v>1999</v>
      </c>
      <c r="AK320" s="4" t="s">
        <v>11</v>
      </c>
      <c r="AL320" s="10">
        <v>14458</v>
      </c>
      <c r="AM320" s="9" t="s">
        <v>67</v>
      </c>
      <c r="AN320" s="4">
        <v>1979</v>
      </c>
      <c r="AO320" s="4" t="s">
        <v>21</v>
      </c>
      <c r="AP320" s="10">
        <v>5.2</v>
      </c>
      <c r="AQ320" s="9" t="s">
        <v>70</v>
      </c>
      <c r="AR320" s="4">
        <v>1997</v>
      </c>
      <c r="AS320" s="4" t="s">
        <v>21</v>
      </c>
      <c r="AT320" s="10">
        <v>9.5</v>
      </c>
      <c r="AU320" s="9" t="s">
        <v>73</v>
      </c>
      <c r="AV320" s="4">
        <v>1999</v>
      </c>
      <c r="AW320" s="4" t="s">
        <v>11</v>
      </c>
      <c r="AX320" s="10">
        <v>6.7</v>
      </c>
      <c r="AY320" s="9" t="s">
        <v>86</v>
      </c>
      <c r="AZ320" s="4">
        <v>1979</v>
      </c>
      <c r="BA320" s="4" t="s">
        <v>21</v>
      </c>
      <c r="BB320" s="10">
        <v>4789</v>
      </c>
      <c r="BC320" s="9" t="s">
        <v>89</v>
      </c>
      <c r="BD320" s="4">
        <v>1997</v>
      </c>
      <c r="BE320" s="4" t="s">
        <v>21</v>
      </c>
      <c r="BF320" s="10">
        <v>1483</v>
      </c>
      <c r="BG320" s="9" t="s">
        <v>92</v>
      </c>
      <c r="BH320" s="4">
        <v>1999</v>
      </c>
      <c r="BI320" s="4" t="s">
        <v>11</v>
      </c>
      <c r="BJ320" s="10">
        <v>973</v>
      </c>
      <c r="BL320" s="11" t="s">
        <v>104</v>
      </c>
      <c r="BM320" s="5">
        <v>1973</v>
      </c>
      <c r="BN320" s="5" t="s">
        <v>22</v>
      </c>
      <c r="BO320" s="12">
        <v>21974</v>
      </c>
      <c r="BP320" s="11" t="s">
        <v>108</v>
      </c>
      <c r="BQ320" s="5">
        <v>1973</v>
      </c>
      <c r="BR320" s="5" t="s">
        <v>22</v>
      </c>
      <c r="BS320" s="12">
        <v>21139</v>
      </c>
      <c r="BT320" s="11" t="s">
        <v>112</v>
      </c>
      <c r="BU320" s="5">
        <v>1973</v>
      </c>
      <c r="BV320" s="5" t="s">
        <v>22</v>
      </c>
      <c r="BW320" s="12">
        <v>16514</v>
      </c>
      <c r="BX320" s="11" t="s">
        <v>116</v>
      </c>
      <c r="BY320" s="5">
        <v>1973</v>
      </c>
      <c r="BZ320" s="5" t="s">
        <v>22</v>
      </c>
      <c r="CA320" s="12">
        <v>17048</v>
      </c>
      <c r="CB320" s="11" t="s">
        <v>119</v>
      </c>
      <c r="CC320" s="5">
        <v>1973</v>
      </c>
      <c r="CD320" s="5" t="s">
        <v>22</v>
      </c>
      <c r="CE320" s="12">
        <v>2300</v>
      </c>
      <c r="CF320" s="11" t="s">
        <v>122</v>
      </c>
      <c r="CG320" s="5">
        <v>1973</v>
      </c>
      <c r="CH320" s="5" t="s">
        <v>22</v>
      </c>
      <c r="CI320" s="12">
        <v>891</v>
      </c>
      <c r="CJ320" s="11" t="s">
        <v>125</v>
      </c>
      <c r="CK320" s="5">
        <v>1973</v>
      </c>
      <c r="CL320" s="5" t="s">
        <v>22</v>
      </c>
      <c r="CM320" s="12">
        <v>472</v>
      </c>
      <c r="CN320" s="11" t="s">
        <v>128</v>
      </c>
      <c r="CO320" s="5">
        <v>1973</v>
      </c>
      <c r="CP320" s="5" t="s">
        <v>22</v>
      </c>
      <c r="CQ320" s="12">
        <v>451</v>
      </c>
      <c r="CR320" s="11" t="s">
        <v>132</v>
      </c>
      <c r="CS320" s="5">
        <v>1973</v>
      </c>
      <c r="CT320" s="5" t="s">
        <v>22</v>
      </c>
      <c r="CU320" s="12">
        <v>2.6</v>
      </c>
      <c r="CV320" s="11" t="s">
        <v>147</v>
      </c>
      <c r="CW320" s="5">
        <v>1973</v>
      </c>
      <c r="CX320" s="5" t="s">
        <v>22</v>
      </c>
      <c r="CY320" s="12">
        <v>4489</v>
      </c>
    </row>
    <row r="321" spans="1:103" ht="15.75" thickBot="1">
      <c r="A321" s="9" t="s">
        <v>10</v>
      </c>
      <c r="B321" s="4">
        <v>1974</v>
      </c>
      <c r="C321" s="4" t="s">
        <v>11</v>
      </c>
      <c r="D321" s="10">
        <v>91199</v>
      </c>
      <c r="E321" s="11" t="s">
        <v>27</v>
      </c>
      <c r="F321" s="5">
        <v>1973</v>
      </c>
      <c r="G321" s="5" t="s">
        <v>22</v>
      </c>
      <c r="H321" s="12">
        <v>55368</v>
      </c>
      <c r="I321" s="11" t="s">
        <v>31</v>
      </c>
      <c r="J321" s="5">
        <v>1973</v>
      </c>
      <c r="K321" s="5" t="s">
        <v>22</v>
      </c>
      <c r="L321" s="12">
        <v>35522</v>
      </c>
      <c r="M321" s="9" t="s">
        <v>36</v>
      </c>
      <c r="N321" s="4">
        <v>1974</v>
      </c>
      <c r="O321" s="4" t="s">
        <v>11</v>
      </c>
      <c r="P321" s="10">
        <v>5.0999999999999996</v>
      </c>
      <c r="Q321" s="11" t="s">
        <v>39</v>
      </c>
      <c r="R321" s="5">
        <v>1973</v>
      </c>
      <c r="S321" s="5" t="s">
        <v>22</v>
      </c>
      <c r="T321" s="12">
        <v>4.2</v>
      </c>
      <c r="U321" s="11" t="s">
        <v>42</v>
      </c>
      <c r="V321" s="5">
        <v>1973</v>
      </c>
      <c r="W321" s="5" t="s">
        <v>22</v>
      </c>
      <c r="X321" s="12">
        <v>6.1</v>
      </c>
      <c r="AA321" s="11" t="s">
        <v>56</v>
      </c>
      <c r="AB321" s="5">
        <v>1979</v>
      </c>
      <c r="AC321" s="5" t="s">
        <v>22</v>
      </c>
      <c r="AD321" s="12">
        <v>93128</v>
      </c>
      <c r="AE321" s="11" t="s">
        <v>60</v>
      </c>
      <c r="AF321" s="5">
        <v>1997</v>
      </c>
      <c r="AG321" s="5" t="s">
        <v>22</v>
      </c>
      <c r="AH321" s="12">
        <v>15717</v>
      </c>
      <c r="AI321" s="11" t="s">
        <v>64</v>
      </c>
      <c r="AJ321" s="5">
        <v>1999</v>
      </c>
      <c r="AK321" s="5" t="s">
        <v>12</v>
      </c>
      <c r="AL321" s="12">
        <v>14497</v>
      </c>
      <c r="AM321" s="11" t="s">
        <v>67</v>
      </c>
      <c r="AN321" s="5">
        <v>1979</v>
      </c>
      <c r="AO321" s="5" t="s">
        <v>22</v>
      </c>
      <c r="AP321" s="12">
        <v>5.2</v>
      </c>
      <c r="AQ321" s="11" t="s">
        <v>70</v>
      </c>
      <c r="AR321" s="5">
        <v>1997</v>
      </c>
      <c r="AS321" s="5" t="s">
        <v>22</v>
      </c>
      <c r="AT321" s="12">
        <v>10</v>
      </c>
      <c r="AU321" s="11" t="s">
        <v>73</v>
      </c>
      <c r="AV321" s="5">
        <v>1999</v>
      </c>
      <c r="AW321" s="5" t="s">
        <v>12</v>
      </c>
      <c r="AX321" s="12">
        <v>6.7</v>
      </c>
      <c r="AY321" s="11" t="s">
        <v>86</v>
      </c>
      <c r="AZ321" s="5">
        <v>1979</v>
      </c>
      <c r="BA321" s="5" t="s">
        <v>22</v>
      </c>
      <c r="BB321" s="12">
        <v>4858</v>
      </c>
      <c r="BC321" s="11" t="s">
        <v>89</v>
      </c>
      <c r="BD321" s="5">
        <v>1997</v>
      </c>
      <c r="BE321" s="5" t="s">
        <v>22</v>
      </c>
      <c r="BF321" s="12">
        <v>1568</v>
      </c>
      <c r="BG321" s="11" t="s">
        <v>92</v>
      </c>
      <c r="BH321" s="5">
        <v>1999</v>
      </c>
      <c r="BI321" s="5" t="s">
        <v>12</v>
      </c>
      <c r="BJ321" s="12">
        <v>971</v>
      </c>
      <c r="BL321" s="9" t="s">
        <v>104</v>
      </c>
      <c r="BM321" s="4">
        <v>1974</v>
      </c>
      <c r="BN321" s="4" t="s">
        <v>11</v>
      </c>
      <c r="BO321" s="10">
        <v>21905</v>
      </c>
      <c r="BP321" s="9" t="s">
        <v>108</v>
      </c>
      <c r="BQ321" s="4">
        <v>1974</v>
      </c>
      <c r="BR321" s="4" t="s">
        <v>11</v>
      </c>
      <c r="BS321" s="10">
        <v>21191</v>
      </c>
      <c r="BT321" s="9" t="s">
        <v>112</v>
      </c>
      <c r="BU321" s="4">
        <v>1974</v>
      </c>
      <c r="BV321" s="4" t="s">
        <v>11</v>
      </c>
      <c r="BW321" s="10">
        <v>16684</v>
      </c>
      <c r="BX321" s="9" t="s">
        <v>116</v>
      </c>
      <c r="BY321" s="4">
        <v>1974</v>
      </c>
      <c r="BZ321" s="4" t="s">
        <v>11</v>
      </c>
      <c r="CA321" s="10">
        <v>17178</v>
      </c>
      <c r="CB321" s="9" t="s">
        <v>119</v>
      </c>
      <c r="CC321" s="4">
        <v>1974</v>
      </c>
      <c r="CD321" s="4" t="s">
        <v>11</v>
      </c>
      <c r="CE321" s="10">
        <v>2373</v>
      </c>
      <c r="CF321" s="9" t="s">
        <v>122</v>
      </c>
      <c r="CG321" s="4">
        <v>1974</v>
      </c>
      <c r="CH321" s="4" t="s">
        <v>11</v>
      </c>
      <c r="CI321" s="10">
        <v>917</v>
      </c>
      <c r="CJ321" s="9" t="s">
        <v>125</v>
      </c>
      <c r="CK321" s="4">
        <v>1974</v>
      </c>
      <c r="CL321" s="4" t="s">
        <v>11</v>
      </c>
      <c r="CM321" s="10">
        <v>476</v>
      </c>
      <c r="CN321" s="9" t="s">
        <v>128</v>
      </c>
      <c r="CO321" s="4">
        <v>1974</v>
      </c>
      <c r="CP321" s="4" t="s">
        <v>11</v>
      </c>
      <c r="CQ321" s="10">
        <v>448</v>
      </c>
      <c r="CR321" s="9" t="s">
        <v>132</v>
      </c>
      <c r="CS321" s="4">
        <v>1974</v>
      </c>
      <c r="CT321" s="4" t="s">
        <v>11</v>
      </c>
      <c r="CU321" s="10">
        <v>2.8</v>
      </c>
      <c r="CV321" s="9" t="s">
        <v>147</v>
      </c>
      <c r="CW321" s="4">
        <v>1974</v>
      </c>
      <c r="CX321" s="4" t="s">
        <v>11</v>
      </c>
      <c r="CY321" s="10">
        <v>4644</v>
      </c>
    </row>
    <row r="322" spans="1:103" ht="15.75" thickBot="1">
      <c r="A322" s="11" t="s">
        <v>10</v>
      </c>
      <c r="B322" s="5">
        <v>1974</v>
      </c>
      <c r="C322" s="5" t="s">
        <v>12</v>
      </c>
      <c r="D322" s="12">
        <v>91485</v>
      </c>
      <c r="E322" s="9" t="s">
        <v>27</v>
      </c>
      <c r="F322" s="4">
        <v>1974</v>
      </c>
      <c r="G322" s="4" t="s">
        <v>11</v>
      </c>
      <c r="H322" s="10">
        <v>55736</v>
      </c>
      <c r="I322" s="9" t="s">
        <v>31</v>
      </c>
      <c r="J322" s="4">
        <v>1974</v>
      </c>
      <c r="K322" s="4" t="s">
        <v>11</v>
      </c>
      <c r="L322" s="10">
        <v>35463</v>
      </c>
      <c r="M322" s="11" t="s">
        <v>36</v>
      </c>
      <c r="N322" s="5">
        <v>1974</v>
      </c>
      <c r="O322" s="5" t="s">
        <v>12</v>
      </c>
      <c r="P322" s="12">
        <v>5.2</v>
      </c>
      <c r="Q322" s="9" t="s">
        <v>39</v>
      </c>
      <c r="R322" s="4">
        <v>1974</v>
      </c>
      <c r="S322" s="4" t="s">
        <v>11</v>
      </c>
      <c r="T322" s="10">
        <v>4.4000000000000004</v>
      </c>
      <c r="U322" s="9" t="s">
        <v>42</v>
      </c>
      <c r="V322" s="4">
        <v>1974</v>
      </c>
      <c r="W322" s="4" t="s">
        <v>11</v>
      </c>
      <c r="X322" s="10">
        <v>6.2</v>
      </c>
      <c r="AA322" s="9" t="s">
        <v>56</v>
      </c>
      <c r="AB322" s="4">
        <v>1980</v>
      </c>
      <c r="AC322" s="4" t="s">
        <v>11</v>
      </c>
      <c r="AD322" s="10">
        <v>93350</v>
      </c>
      <c r="AE322" s="9" t="s">
        <v>60</v>
      </c>
      <c r="AF322" s="4">
        <v>1998</v>
      </c>
      <c r="AG322" s="4" t="s">
        <v>11</v>
      </c>
      <c r="AH322" s="10">
        <v>15748</v>
      </c>
      <c r="AI322" s="9" t="s">
        <v>64</v>
      </c>
      <c r="AJ322" s="4">
        <v>1999</v>
      </c>
      <c r="AK322" s="4" t="s">
        <v>13</v>
      </c>
      <c r="AL322" s="10">
        <v>14513</v>
      </c>
      <c r="AM322" s="9" t="s">
        <v>67</v>
      </c>
      <c r="AN322" s="4">
        <v>1980</v>
      </c>
      <c r="AO322" s="4" t="s">
        <v>11</v>
      </c>
      <c r="AP322" s="10">
        <v>5.5</v>
      </c>
      <c r="AQ322" s="9" t="s">
        <v>70</v>
      </c>
      <c r="AR322" s="4">
        <v>1998</v>
      </c>
      <c r="AS322" s="4" t="s">
        <v>11</v>
      </c>
      <c r="AT322" s="10">
        <v>9.4</v>
      </c>
      <c r="AU322" s="9" t="s">
        <v>73</v>
      </c>
      <c r="AV322" s="4">
        <v>1999</v>
      </c>
      <c r="AW322" s="4" t="s">
        <v>13</v>
      </c>
      <c r="AX322" s="10">
        <v>5.8</v>
      </c>
      <c r="AY322" s="9" t="s">
        <v>86</v>
      </c>
      <c r="AZ322" s="4">
        <v>1980</v>
      </c>
      <c r="BA322" s="4" t="s">
        <v>11</v>
      </c>
      <c r="BB322" s="10">
        <v>5102</v>
      </c>
      <c r="BC322" s="9" t="s">
        <v>89</v>
      </c>
      <c r="BD322" s="4">
        <v>1998</v>
      </c>
      <c r="BE322" s="4" t="s">
        <v>11</v>
      </c>
      <c r="BF322" s="10">
        <v>1477</v>
      </c>
      <c r="BG322" s="9" t="s">
        <v>92</v>
      </c>
      <c r="BH322" s="4">
        <v>1999</v>
      </c>
      <c r="BI322" s="4" t="s">
        <v>13</v>
      </c>
      <c r="BJ322" s="10">
        <v>839</v>
      </c>
      <c r="BL322" s="11" t="s">
        <v>104</v>
      </c>
      <c r="BM322" s="5">
        <v>1974</v>
      </c>
      <c r="BN322" s="5" t="s">
        <v>12</v>
      </c>
      <c r="BO322" s="12">
        <v>22048</v>
      </c>
      <c r="BP322" s="11" t="s">
        <v>108</v>
      </c>
      <c r="BQ322" s="5">
        <v>1974</v>
      </c>
      <c r="BR322" s="5" t="s">
        <v>12</v>
      </c>
      <c r="BS322" s="12">
        <v>21255</v>
      </c>
      <c r="BT322" s="11" t="s">
        <v>112</v>
      </c>
      <c r="BU322" s="5">
        <v>1974</v>
      </c>
      <c r="BV322" s="5" t="s">
        <v>12</v>
      </c>
      <c r="BW322" s="12">
        <v>16696</v>
      </c>
      <c r="BX322" s="11" t="s">
        <v>116</v>
      </c>
      <c r="BY322" s="5">
        <v>1974</v>
      </c>
      <c r="BZ322" s="5" t="s">
        <v>12</v>
      </c>
      <c r="CA322" s="12">
        <v>17177</v>
      </c>
      <c r="CB322" s="11" t="s">
        <v>119</v>
      </c>
      <c r="CC322" s="5">
        <v>1974</v>
      </c>
      <c r="CD322" s="5" t="s">
        <v>12</v>
      </c>
      <c r="CE322" s="12">
        <v>2435</v>
      </c>
      <c r="CF322" s="11" t="s">
        <v>122</v>
      </c>
      <c r="CG322" s="5">
        <v>1974</v>
      </c>
      <c r="CH322" s="5" t="s">
        <v>12</v>
      </c>
      <c r="CI322" s="12">
        <v>927</v>
      </c>
      <c r="CJ322" s="11" t="s">
        <v>125</v>
      </c>
      <c r="CK322" s="5">
        <v>1974</v>
      </c>
      <c r="CL322" s="5" t="s">
        <v>12</v>
      </c>
      <c r="CM322" s="12">
        <v>493</v>
      </c>
      <c r="CN322" s="11" t="s">
        <v>128</v>
      </c>
      <c r="CO322" s="5">
        <v>1974</v>
      </c>
      <c r="CP322" s="5" t="s">
        <v>12</v>
      </c>
      <c r="CQ322" s="12">
        <v>465</v>
      </c>
      <c r="CR322" s="11" t="s">
        <v>132</v>
      </c>
      <c r="CS322" s="5">
        <v>1974</v>
      </c>
      <c r="CT322" s="5" t="s">
        <v>12</v>
      </c>
      <c r="CU322" s="12">
        <v>2.8</v>
      </c>
      <c r="CV322" s="11" t="s">
        <v>147</v>
      </c>
      <c r="CW322" s="5">
        <v>1974</v>
      </c>
      <c r="CX322" s="5" t="s">
        <v>12</v>
      </c>
      <c r="CY322" s="12">
        <v>4731</v>
      </c>
    </row>
    <row r="323" spans="1:103" ht="15.75" thickBot="1">
      <c r="A323" s="9" t="s">
        <v>10</v>
      </c>
      <c r="B323" s="4">
        <v>1974</v>
      </c>
      <c r="C323" s="4" t="s">
        <v>13</v>
      </c>
      <c r="D323" s="10">
        <v>91453</v>
      </c>
      <c r="E323" s="11" t="s">
        <v>27</v>
      </c>
      <c r="F323" s="5">
        <v>1974</v>
      </c>
      <c r="G323" s="5" t="s">
        <v>12</v>
      </c>
      <c r="H323" s="12">
        <v>55739</v>
      </c>
      <c r="I323" s="11" t="s">
        <v>31</v>
      </c>
      <c r="J323" s="5">
        <v>1974</v>
      </c>
      <c r="K323" s="5" t="s">
        <v>12</v>
      </c>
      <c r="L323" s="12">
        <v>35746</v>
      </c>
      <c r="M323" s="9" t="s">
        <v>36</v>
      </c>
      <c r="N323" s="4">
        <v>1974</v>
      </c>
      <c r="O323" s="4" t="s">
        <v>13</v>
      </c>
      <c r="P323" s="10">
        <v>5.0999999999999996</v>
      </c>
      <c r="Q323" s="11" t="s">
        <v>39</v>
      </c>
      <c r="R323" s="5">
        <v>1974</v>
      </c>
      <c r="S323" s="5" t="s">
        <v>12</v>
      </c>
      <c r="T323" s="12">
        <v>4.5</v>
      </c>
      <c r="U323" s="11" t="s">
        <v>42</v>
      </c>
      <c r="V323" s="5">
        <v>1974</v>
      </c>
      <c r="W323" s="5" t="s">
        <v>12</v>
      </c>
      <c r="X323" s="12">
        <v>6.2</v>
      </c>
      <c r="AA323" s="11" t="s">
        <v>56</v>
      </c>
      <c r="AB323" s="5">
        <v>1980</v>
      </c>
      <c r="AC323" s="5" t="s">
        <v>12</v>
      </c>
      <c r="AD323" s="12">
        <v>93521</v>
      </c>
      <c r="AE323" s="11" t="s">
        <v>60</v>
      </c>
      <c r="AF323" s="5">
        <v>1998</v>
      </c>
      <c r="AG323" s="5" t="s">
        <v>12</v>
      </c>
      <c r="AH323" s="12">
        <v>15795</v>
      </c>
      <c r="AI323" s="11" t="s">
        <v>64</v>
      </c>
      <c r="AJ323" s="5">
        <v>1999</v>
      </c>
      <c r="AK323" s="5" t="s">
        <v>14</v>
      </c>
      <c r="AL323" s="12">
        <v>14499</v>
      </c>
      <c r="AM323" s="11" t="s">
        <v>67</v>
      </c>
      <c r="AN323" s="5">
        <v>1980</v>
      </c>
      <c r="AO323" s="5" t="s">
        <v>12</v>
      </c>
      <c r="AP323" s="12">
        <v>5.5</v>
      </c>
      <c r="AQ323" s="11" t="s">
        <v>70</v>
      </c>
      <c r="AR323" s="5">
        <v>1998</v>
      </c>
      <c r="AS323" s="5" t="s">
        <v>12</v>
      </c>
      <c r="AT323" s="12">
        <v>9.3000000000000007</v>
      </c>
      <c r="AU323" s="11" t="s">
        <v>73</v>
      </c>
      <c r="AV323" s="5">
        <v>1999</v>
      </c>
      <c r="AW323" s="5" t="s">
        <v>14</v>
      </c>
      <c r="AX323" s="12">
        <v>7</v>
      </c>
      <c r="AY323" s="11" t="s">
        <v>86</v>
      </c>
      <c r="AZ323" s="5">
        <v>1980</v>
      </c>
      <c r="BA323" s="5" t="s">
        <v>12</v>
      </c>
      <c r="BB323" s="12">
        <v>5122</v>
      </c>
      <c r="BC323" s="11" t="s">
        <v>89</v>
      </c>
      <c r="BD323" s="5">
        <v>1998</v>
      </c>
      <c r="BE323" s="5" t="s">
        <v>12</v>
      </c>
      <c r="BF323" s="12">
        <v>1469</v>
      </c>
      <c r="BG323" s="11" t="s">
        <v>92</v>
      </c>
      <c r="BH323" s="5">
        <v>1999</v>
      </c>
      <c r="BI323" s="5" t="s">
        <v>14</v>
      </c>
      <c r="BJ323" s="12">
        <v>1008</v>
      </c>
      <c r="BL323" s="9" t="s">
        <v>104</v>
      </c>
      <c r="BM323" s="4">
        <v>1974</v>
      </c>
      <c r="BN323" s="4" t="s">
        <v>13</v>
      </c>
      <c r="BO323" s="10">
        <v>22014</v>
      </c>
      <c r="BP323" s="9" t="s">
        <v>108</v>
      </c>
      <c r="BQ323" s="4">
        <v>1974</v>
      </c>
      <c r="BR323" s="4" t="s">
        <v>13</v>
      </c>
      <c r="BS323" s="10">
        <v>21316</v>
      </c>
      <c r="BT323" s="9" t="s">
        <v>112</v>
      </c>
      <c r="BU323" s="4">
        <v>1974</v>
      </c>
      <c r="BV323" s="4" t="s">
        <v>13</v>
      </c>
      <c r="BW323" s="10">
        <v>16643</v>
      </c>
      <c r="BX323" s="9" t="s">
        <v>116</v>
      </c>
      <c r="BY323" s="4">
        <v>1974</v>
      </c>
      <c r="BZ323" s="4" t="s">
        <v>13</v>
      </c>
      <c r="CA323" s="10">
        <v>17150</v>
      </c>
      <c r="CB323" s="9" t="s">
        <v>119</v>
      </c>
      <c r="CC323" s="4">
        <v>1974</v>
      </c>
      <c r="CD323" s="4" t="s">
        <v>13</v>
      </c>
      <c r="CE323" s="10">
        <v>2365</v>
      </c>
      <c r="CF323" s="9" t="s">
        <v>122</v>
      </c>
      <c r="CG323" s="4">
        <v>1974</v>
      </c>
      <c r="CH323" s="4" t="s">
        <v>13</v>
      </c>
      <c r="CI323" s="10">
        <v>928</v>
      </c>
      <c r="CJ323" s="9" t="s">
        <v>125</v>
      </c>
      <c r="CK323" s="4">
        <v>1974</v>
      </c>
      <c r="CL323" s="4" t="s">
        <v>13</v>
      </c>
      <c r="CM323" s="10">
        <v>473</v>
      </c>
      <c r="CN323" s="9" t="s">
        <v>128</v>
      </c>
      <c r="CO323" s="4">
        <v>1974</v>
      </c>
      <c r="CP323" s="4" t="s">
        <v>13</v>
      </c>
      <c r="CQ323" s="10">
        <v>456</v>
      </c>
      <c r="CR323" s="9" t="s">
        <v>132</v>
      </c>
      <c r="CS323" s="4">
        <v>1974</v>
      </c>
      <c r="CT323" s="4" t="s">
        <v>13</v>
      </c>
      <c r="CU323" s="10">
        <v>2.6</v>
      </c>
      <c r="CV323" s="9" t="s">
        <v>147</v>
      </c>
      <c r="CW323" s="4">
        <v>1974</v>
      </c>
      <c r="CX323" s="4" t="s">
        <v>13</v>
      </c>
      <c r="CY323" s="10">
        <v>4634</v>
      </c>
    </row>
    <row r="324" spans="1:103" ht="15.75" thickBot="1">
      <c r="A324" s="11" t="s">
        <v>10</v>
      </c>
      <c r="B324" s="5">
        <v>1974</v>
      </c>
      <c r="C324" s="5" t="s">
        <v>14</v>
      </c>
      <c r="D324" s="12">
        <v>91287</v>
      </c>
      <c r="E324" s="9" t="s">
        <v>27</v>
      </c>
      <c r="F324" s="4">
        <v>1974</v>
      </c>
      <c r="G324" s="4" t="s">
        <v>13</v>
      </c>
      <c r="H324" s="10">
        <v>55590</v>
      </c>
      <c r="I324" s="9" t="s">
        <v>31</v>
      </c>
      <c r="J324" s="4">
        <v>1974</v>
      </c>
      <c r="K324" s="4" t="s">
        <v>13</v>
      </c>
      <c r="L324" s="10">
        <v>35863</v>
      </c>
      <c r="M324" s="11" t="s">
        <v>36</v>
      </c>
      <c r="N324" s="5">
        <v>1974</v>
      </c>
      <c r="O324" s="5" t="s">
        <v>14</v>
      </c>
      <c r="P324" s="12">
        <v>5.0999999999999996</v>
      </c>
      <c r="Q324" s="9" t="s">
        <v>39</v>
      </c>
      <c r="R324" s="4">
        <v>1974</v>
      </c>
      <c r="S324" s="4" t="s">
        <v>13</v>
      </c>
      <c r="T324" s="10">
        <v>4.4000000000000004</v>
      </c>
      <c r="U324" s="9" t="s">
        <v>42</v>
      </c>
      <c r="V324" s="4">
        <v>1974</v>
      </c>
      <c r="W324" s="4" t="s">
        <v>13</v>
      </c>
      <c r="X324" s="10">
        <v>6.1</v>
      </c>
      <c r="AA324" s="9" t="s">
        <v>56</v>
      </c>
      <c r="AB324" s="4">
        <v>1980</v>
      </c>
      <c r="AC324" s="4" t="s">
        <v>13</v>
      </c>
      <c r="AD324" s="10">
        <v>93303</v>
      </c>
      <c r="AE324" s="9" t="s">
        <v>60</v>
      </c>
      <c r="AF324" s="4">
        <v>1998</v>
      </c>
      <c r="AG324" s="4" t="s">
        <v>13</v>
      </c>
      <c r="AH324" s="10">
        <v>15930</v>
      </c>
      <c r="AI324" s="9" t="s">
        <v>64</v>
      </c>
      <c r="AJ324" s="4">
        <v>1999</v>
      </c>
      <c r="AK324" s="4" t="s">
        <v>15</v>
      </c>
      <c r="AL324" s="10">
        <v>14550</v>
      </c>
      <c r="AM324" s="9" t="s">
        <v>67</v>
      </c>
      <c r="AN324" s="4">
        <v>1980</v>
      </c>
      <c r="AO324" s="4" t="s">
        <v>13</v>
      </c>
      <c r="AP324" s="10">
        <v>5.6</v>
      </c>
      <c r="AQ324" s="9" t="s">
        <v>70</v>
      </c>
      <c r="AR324" s="4">
        <v>1998</v>
      </c>
      <c r="AS324" s="4" t="s">
        <v>13</v>
      </c>
      <c r="AT324" s="10">
        <v>9.1999999999999993</v>
      </c>
      <c r="AU324" s="9" t="s">
        <v>73</v>
      </c>
      <c r="AV324" s="4">
        <v>1999</v>
      </c>
      <c r="AW324" s="4" t="s">
        <v>15</v>
      </c>
      <c r="AX324" s="10">
        <v>6.7</v>
      </c>
      <c r="AY324" s="9" t="s">
        <v>86</v>
      </c>
      <c r="AZ324" s="4">
        <v>1980</v>
      </c>
      <c r="BA324" s="4" t="s">
        <v>13</v>
      </c>
      <c r="BB324" s="10">
        <v>5204</v>
      </c>
      <c r="BC324" s="9" t="s">
        <v>89</v>
      </c>
      <c r="BD324" s="4">
        <v>1998</v>
      </c>
      <c r="BE324" s="4" t="s">
        <v>13</v>
      </c>
      <c r="BF324" s="10">
        <v>1467</v>
      </c>
      <c r="BG324" s="9" t="s">
        <v>92</v>
      </c>
      <c r="BH324" s="4">
        <v>1999</v>
      </c>
      <c r="BI324" s="4" t="s">
        <v>15</v>
      </c>
      <c r="BJ324" s="10">
        <v>975</v>
      </c>
      <c r="BL324" s="11" t="s">
        <v>104</v>
      </c>
      <c r="BM324" s="5">
        <v>1974</v>
      </c>
      <c r="BN324" s="5" t="s">
        <v>14</v>
      </c>
      <c r="BO324" s="12">
        <v>21851</v>
      </c>
      <c r="BP324" s="11" t="s">
        <v>108</v>
      </c>
      <c r="BQ324" s="5">
        <v>1974</v>
      </c>
      <c r="BR324" s="5" t="s">
        <v>14</v>
      </c>
      <c r="BS324" s="12">
        <v>21312</v>
      </c>
      <c r="BT324" s="11" t="s">
        <v>112</v>
      </c>
      <c r="BU324" s="5">
        <v>1974</v>
      </c>
      <c r="BV324" s="5" t="s">
        <v>14</v>
      </c>
      <c r="BW324" s="12">
        <v>16681</v>
      </c>
      <c r="BX324" s="11" t="s">
        <v>116</v>
      </c>
      <c r="BY324" s="5">
        <v>1974</v>
      </c>
      <c r="BZ324" s="5" t="s">
        <v>14</v>
      </c>
      <c r="CA324" s="12">
        <v>17103</v>
      </c>
      <c r="CB324" s="11" t="s">
        <v>119</v>
      </c>
      <c r="CC324" s="5">
        <v>1974</v>
      </c>
      <c r="CD324" s="5" t="s">
        <v>14</v>
      </c>
      <c r="CE324" s="12">
        <v>2301</v>
      </c>
      <c r="CF324" s="11" t="s">
        <v>122</v>
      </c>
      <c r="CG324" s="5">
        <v>1974</v>
      </c>
      <c r="CH324" s="5" t="s">
        <v>14</v>
      </c>
      <c r="CI324" s="12">
        <v>1001</v>
      </c>
      <c r="CJ324" s="11" t="s">
        <v>125</v>
      </c>
      <c r="CK324" s="5">
        <v>1974</v>
      </c>
      <c r="CL324" s="5" t="s">
        <v>14</v>
      </c>
      <c r="CM324" s="12">
        <v>512</v>
      </c>
      <c r="CN324" s="11" t="s">
        <v>128</v>
      </c>
      <c r="CO324" s="5">
        <v>1974</v>
      </c>
      <c r="CP324" s="5" t="s">
        <v>14</v>
      </c>
      <c r="CQ324" s="12">
        <v>449</v>
      </c>
      <c r="CR324" s="11" t="s">
        <v>132</v>
      </c>
      <c r="CS324" s="5">
        <v>1974</v>
      </c>
      <c r="CT324" s="5" t="s">
        <v>14</v>
      </c>
      <c r="CU324" s="12">
        <v>2.6</v>
      </c>
      <c r="CV324" s="11" t="s">
        <v>147</v>
      </c>
      <c r="CW324" s="5">
        <v>1974</v>
      </c>
      <c r="CX324" s="5" t="s">
        <v>14</v>
      </c>
      <c r="CY324" s="12">
        <v>4618</v>
      </c>
    </row>
    <row r="325" spans="1:103" ht="15.75" thickBot="1">
      <c r="A325" s="9" t="s">
        <v>10</v>
      </c>
      <c r="B325" s="4">
        <v>1974</v>
      </c>
      <c r="C325" s="4" t="s">
        <v>15</v>
      </c>
      <c r="D325" s="10">
        <v>91596</v>
      </c>
      <c r="E325" s="11" t="s">
        <v>27</v>
      </c>
      <c r="F325" s="5">
        <v>1974</v>
      </c>
      <c r="G325" s="5" t="s">
        <v>14</v>
      </c>
      <c r="H325" s="12">
        <v>55432</v>
      </c>
      <c r="I325" s="11" t="s">
        <v>31</v>
      </c>
      <c r="J325" s="5">
        <v>1974</v>
      </c>
      <c r="K325" s="5" t="s">
        <v>14</v>
      </c>
      <c r="L325" s="12">
        <v>35855</v>
      </c>
      <c r="M325" s="9" t="s">
        <v>36</v>
      </c>
      <c r="N325" s="4">
        <v>1974</v>
      </c>
      <c r="O325" s="4" t="s">
        <v>15</v>
      </c>
      <c r="P325" s="10">
        <v>5.0999999999999996</v>
      </c>
      <c r="Q325" s="11" t="s">
        <v>39</v>
      </c>
      <c r="R325" s="5">
        <v>1974</v>
      </c>
      <c r="S325" s="5" t="s">
        <v>14</v>
      </c>
      <c r="T325" s="12">
        <v>4.5</v>
      </c>
      <c r="U325" s="11" t="s">
        <v>42</v>
      </c>
      <c r="V325" s="5">
        <v>1974</v>
      </c>
      <c r="W325" s="5" t="s">
        <v>14</v>
      </c>
      <c r="X325" s="12">
        <v>6</v>
      </c>
      <c r="AA325" s="11" t="s">
        <v>56</v>
      </c>
      <c r="AB325" s="5">
        <v>1980</v>
      </c>
      <c r="AC325" s="5" t="s">
        <v>14</v>
      </c>
      <c r="AD325" s="12">
        <v>93407</v>
      </c>
      <c r="AE325" s="11" t="s">
        <v>60</v>
      </c>
      <c r="AF325" s="5">
        <v>1998</v>
      </c>
      <c r="AG325" s="5" t="s">
        <v>14</v>
      </c>
      <c r="AH325" s="12">
        <v>15885</v>
      </c>
      <c r="AI325" s="11" t="s">
        <v>64</v>
      </c>
      <c r="AJ325" s="5">
        <v>1999</v>
      </c>
      <c r="AK325" s="5" t="s">
        <v>16</v>
      </c>
      <c r="AL325" s="12">
        <v>14631</v>
      </c>
      <c r="AM325" s="11" t="s">
        <v>67</v>
      </c>
      <c r="AN325" s="5">
        <v>1980</v>
      </c>
      <c r="AO325" s="5" t="s">
        <v>14</v>
      </c>
      <c r="AP325" s="12">
        <v>6.1</v>
      </c>
      <c r="AQ325" s="11" t="s">
        <v>70</v>
      </c>
      <c r="AR325" s="5">
        <v>1998</v>
      </c>
      <c r="AS325" s="5" t="s">
        <v>14</v>
      </c>
      <c r="AT325" s="12">
        <v>9.1</v>
      </c>
      <c r="AU325" s="11" t="s">
        <v>73</v>
      </c>
      <c r="AV325" s="5">
        <v>1999</v>
      </c>
      <c r="AW325" s="5" t="s">
        <v>16</v>
      </c>
      <c r="AX325" s="12">
        <v>6.6</v>
      </c>
      <c r="AY325" s="11" t="s">
        <v>86</v>
      </c>
      <c r="AZ325" s="5">
        <v>1980</v>
      </c>
      <c r="BA325" s="5" t="s">
        <v>14</v>
      </c>
      <c r="BB325" s="12">
        <v>5687</v>
      </c>
      <c r="BC325" s="11" t="s">
        <v>89</v>
      </c>
      <c r="BD325" s="5">
        <v>1998</v>
      </c>
      <c r="BE325" s="5" t="s">
        <v>14</v>
      </c>
      <c r="BF325" s="12">
        <v>1444</v>
      </c>
      <c r="BG325" s="11" t="s">
        <v>92</v>
      </c>
      <c r="BH325" s="5">
        <v>1999</v>
      </c>
      <c r="BI325" s="5" t="s">
        <v>16</v>
      </c>
      <c r="BJ325" s="12">
        <v>970</v>
      </c>
      <c r="BL325" s="9" t="s">
        <v>104</v>
      </c>
      <c r="BM325" s="4">
        <v>1974</v>
      </c>
      <c r="BN325" s="4" t="s">
        <v>15</v>
      </c>
      <c r="BO325" s="10">
        <v>22033</v>
      </c>
      <c r="BP325" s="9" t="s">
        <v>108</v>
      </c>
      <c r="BQ325" s="4">
        <v>1974</v>
      </c>
      <c r="BR325" s="4" t="s">
        <v>15</v>
      </c>
      <c r="BS325" s="10">
        <v>21486</v>
      </c>
      <c r="BT325" s="9" t="s">
        <v>112</v>
      </c>
      <c r="BU325" s="4">
        <v>1974</v>
      </c>
      <c r="BV325" s="4" t="s">
        <v>15</v>
      </c>
      <c r="BW325" s="10">
        <v>16683</v>
      </c>
      <c r="BX325" s="9" t="s">
        <v>116</v>
      </c>
      <c r="BY325" s="4">
        <v>1974</v>
      </c>
      <c r="BZ325" s="4" t="s">
        <v>15</v>
      </c>
      <c r="CA325" s="10">
        <v>17158</v>
      </c>
      <c r="CB325" s="9" t="s">
        <v>119</v>
      </c>
      <c r="CC325" s="4">
        <v>1974</v>
      </c>
      <c r="CD325" s="4" t="s">
        <v>15</v>
      </c>
      <c r="CE325" s="10">
        <v>2489</v>
      </c>
      <c r="CF325" s="9" t="s">
        <v>122</v>
      </c>
      <c r="CG325" s="4">
        <v>1974</v>
      </c>
      <c r="CH325" s="4" t="s">
        <v>15</v>
      </c>
      <c r="CI325" s="10">
        <v>898</v>
      </c>
      <c r="CJ325" s="9" t="s">
        <v>125</v>
      </c>
      <c r="CK325" s="4">
        <v>1974</v>
      </c>
      <c r="CL325" s="4" t="s">
        <v>15</v>
      </c>
      <c r="CM325" s="10">
        <v>521</v>
      </c>
      <c r="CN325" s="9" t="s">
        <v>128</v>
      </c>
      <c r="CO325" s="4">
        <v>1974</v>
      </c>
      <c r="CP325" s="4" t="s">
        <v>15</v>
      </c>
      <c r="CQ325" s="10">
        <v>432</v>
      </c>
      <c r="CR325" s="9" t="s">
        <v>132</v>
      </c>
      <c r="CS325" s="4">
        <v>1974</v>
      </c>
      <c r="CT325" s="4" t="s">
        <v>15</v>
      </c>
      <c r="CU325" s="10">
        <v>2.7</v>
      </c>
      <c r="CV325" s="9" t="s">
        <v>147</v>
      </c>
      <c r="CW325" s="4">
        <v>1974</v>
      </c>
      <c r="CX325" s="4" t="s">
        <v>15</v>
      </c>
      <c r="CY325" s="10">
        <v>4705</v>
      </c>
    </row>
    <row r="326" spans="1:103" ht="15.75" thickBot="1">
      <c r="A326" s="11" t="s">
        <v>10</v>
      </c>
      <c r="B326" s="5">
        <v>1974</v>
      </c>
      <c r="C326" s="5" t="s">
        <v>16</v>
      </c>
      <c r="D326" s="12">
        <v>91868</v>
      </c>
      <c r="E326" s="9" t="s">
        <v>27</v>
      </c>
      <c r="F326" s="4">
        <v>1974</v>
      </c>
      <c r="G326" s="4" t="s">
        <v>15</v>
      </c>
      <c r="H326" s="10">
        <v>55612</v>
      </c>
      <c r="I326" s="9" t="s">
        <v>31</v>
      </c>
      <c r="J326" s="4">
        <v>1974</v>
      </c>
      <c r="K326" s="4" t="s">
        <v>15</v>
      </c>
      <c r="L326" s="10">
        <v>35984</v>
      </c>
      <c r="M326" s="11" t="s">
        <v>36</v>
      </c>
      <c r="N326" s="5">
        <v>1974</v>
      </c>
      <c r="O326" s="5" t="s">
        <v>16</v>
      </c>
      <c r="P326" s="12">
        <v>5.4</v>
      </c>
      <c r="Q326" s="9" t="s">
        <v>39</v>
      </c>
      <c r="R326" s="4">
        <v>1974</v>
      </c>
      <c r="S326" s="4" t="s">
        <v>15</v>
      </c>
      <c r="T326" s="10">
        <v>4.4000000000000004</v>
      </c>
      <c r="U326" s="9" t="s">
        <v>42</v>
      </c>
      <c r="V326" s="4">
        <v>1974</v>
      </c>
      <c r="W326" s="4" t="s">
        <v>15</v>
      </c>
      <c r="X326" s="10">
        <v>6.3</v>
      </c>
      <c r="AA326" s="9" t="s">
        <v>56</v>
      </c>
      <c r="AB326" s="4">
        <v>1980</v>
      </c>
      <c r="AC326" s="4" t="s">
        <v>15</v>
      </c>
      <c r="AD326" s="10">
        <v>93654</v>
      </c>
      <c r="AE326" s="9" t="s">
        <v>60</v>
      </c>
      <c r="AF326" s="4">
        <v>1998</v>
      </c>
      <c r="AG326" s="4" t="s">
        <v>15</v>
      </c>
      <c r="AH326" s="10">
        <v>15736</v>
      </c>
      <c r="AI326" s="9" t="s">
        <v>64</v>
      </c>
      <c r="AJ326" s="4">
        <v>1999</v>
      </c>
      <c r="AK326" s="4" t="s">
        <v>17</v>
      </c>
      <c r="AL326" s="10">
        <v>14651</v>
      </c>
      <c r="AM326" s="9" t="s">
        <v>67</v>
      </c>
      <c r="AN326" s="4">
        <v>1980</v>
      </c>
      <c r="AO326" s="4" t="s">
        <v>15</v>
      </c>
      <c r="AP326" s="10">
        <v>6.6</v>
      </c>
      <c r="AQ326" s="9" t="s">
        <v>70</v>
      </c>
      <c r="AR326" s="4">
        <v>1998</v>
      </c>
      <c r="AS326" s="4" t="s">
        <v>15</v>
      </c>
      <c r="AT326" s="10">
        <v>8.9</v>
      </c>
      <c r="AU326" s="9" t="s">
        <v>73</v>
      </c>
      <c r="AV326" s="4">
        <v>1999</v>
      </c>
      <c r="AW326" s="4" t="s">
        <v>17</v>
      </c>
      <c r="AX326" s="10">
        <v>6.5</v>
      </c>
      <c r="AY326" s="9" t="s">
        <v>86</v>
      </c>
      <c r="AZ326" s="4">
        <v>1980</v>
      </c>
      <c r="BA326" s="4" t="s">
        <v>15</v>
      </c>
      <c r="BB326" s="10">
        <v>6203</v>
      </c>
      <c r="BC326" s="9" t="s">
        <v>89</v>
      </c>
      <c r="BD326" s="4">
        <v>1998</v>
      </c>
      <c r="BE326" s="4" t="s">
        <v>15</v>
      </c>
      <c r="BF326" s="10">
        <v>1401</v>
      </c>
      <c r="BG326" s="9" t="s">
        <v>92</v>
      </c>
      <c r="BH326" s="4">
        <v>1999</v>
      </c>
      <c r="BI326" s="4" t="s">
        <v>17</v>
      </c>
      <c r="BJ326" s="10">
        <v>948</v>
      </c>
      <c r="BL326" s="11" t="s">
        <v>104</v>
      </c>
      <c r="BM326" s="5">
        <v>1974</v>
      </c>
      <c r="BN326" s="5" t="s">
        <v>16</v>
      </c>
      <c r="BO326" s="12">
        <v>22155</v>
      </c>
      <c r="BP326" s="11" t="s">
        <v>108</v>
      </c>
      <c r="BQ326" s="5">
        <v>1974</v>
      </c>
      <c r="BR326" s="5" t="s">
        <v>16</v>
      </c>
      <c r="BS326" s="12">
        <v>21519</v>
      </c>
      <c r="BT326" s="11" t="s">
        <v>112</v>
      </c>
      <c r="BU326" s="5">
        <v>1974</v>
      </c>
      <c r="BV326" s="5" t="s">
        <v>16</v>
      </c>
      <c r="BW326" s="12">
        <v>16804</v>
      </c>
      <c r="BX326" s="11" t="s">
        <v>116</v>
      </c>
      <c r="BY326" s="5">
        <v>1974</v>
      </c>
      <c r="BZ326" s="5" t="s">
        <v>16</v>
      </c>
      <c r="CA326" s="12">
        <v>17191</v>
      </c>
      <c r="CB326" s="11" t="s">
        <v>119</v>
      </c>
      <c r="CC326" s="5">
        <v>1974</v>
      </c>
      <c r="CD326" s="5" t="s">
        <v>16</v>
      </c>
      <c r="CE326" s="12">
        <v>2612</v>
      </c>
      <c r="CF326" s="11" t="s">
        <v>122</v>
      </c>
      <c r="CG326" s="5">
        <v>1974</v>
      </c>
      <c r="CH326" s="5" t="s">
        <v>16</v>
      </c>
      <c r="CI326" s="12">
        <v>929</v>
      </c>
      <c r="CJ326" s="11" t="s">
        <v>125</v>
      </c>
      <c r="CK326" s="5">
        <v>1974</v>
      </c>
      <c r="CL326" s="5" t="s">
        <v>16</v>
      </c>
      <c r="CM326" s="12">
        <v>532</v>
      </c>
      <c r="CN326" s="11" t="s">
        <v>128</v>
      </c>
      <c r="CO326" s="5">
        <v>1974</v>
      </c>
      <c r="CP326" s="5" t="s">
        <v>16</v>
      </c>
      <c r="CQ326" s="12">
        <v>448</v>
      </c>
      <c r="CR326" s="11" t="s">
        <v>132</v>
      </c>
      <c r="CS326" s="5">
        <v>1974</v>
      </c>
      <c r="CT326" s="5" t="s">
        <v>16</v>
      </c>
      <c r="CU326" s="12">
        <v>2.7</v>
      </c>
      <c r="CV326" s="11" t="s">
        <v>147</v>
      </c>
      <c r="CW326" s="5">
        <v>1974</v>
      </c>
      <c r="CX326" s="5" t="s">
        <v>16</v>
      </c>
      <c r="CY326" s="12">
        <v>4927</v>
      </c>
    </row>
    <row r="327" spans="1:103" ht="15.75" thickBot="1">
      <c r="A327" s="9" t="s">
        <v>10</v>
      </c>
      <c r="B327" s="4">
        <v>1974</v>
      </c>
      <c r="C327" s="4" t="s">
        <v>17</v>
      </c>
      <c r="D327" s="10">
        <v>92212</v>
      </c>
      <c r="E327" s="11" t="s">
        <v>27</v>
      </c>
      <c r="F327" s="5">
        <v>1974</v>
      </c>
      <c r="G327" s="5" t="s">
        <v>16</v>
      </c>
      <c r="H327" s="12">
        <v>55659</v>
      </c>
      <c r="I327" s="11" t="s">
        <v>31</v>
      </c>
      <c r="J327" s="5">
        <v>1974</v>
      </c>
      <c r="K327" s="5" t="s">
        <v>16</v>
      </c>
      <c r="L327" s="12">
        <v>36209</v>
      </c>
      <c r="M327" s="9" t="s">
        <v>36</v>
      </c>
      <c r="N327" s="4">
        <v>1974</v>
      </c>
      <c r="O327" s="4" t="s">
        <v>17</v>
      </c>
      <c r="P327" s="10">
        <v>5.5</v>
      </c>
      <c r="Q327" s="11" t="s">
        <v>39</v>
      </c>
      <c r="R327" s="5">
        <v>1974</v>
      </c>
      <c r="S327" s="5" t="s">
        <v>16</v>
      </c>
      <c r="T327" s="12">
        <v>4.5999999999999996</v>
      </c>
      <c r="U327" s="11" t="s">
        <v>42</v>
      </c>
      <c r="V327" s="5">
        <v>1974</v>
      </c>
      <c r="W327" s="5" t="s">
        <v>16</v>
      </c>
      <c r="X327" s="12">
        <v>6.5</v>
      </c>
      <c r="AA327" s="11" t="s">
        <v>56</v>
      </c>
      <c r="AB327" s="5">
        <v>1980</v>
      </c>
      <c r="AC327" s="5" t="s">
        <v>16</v>
      </c>
      <c r="AD327" s="12">
        <v>93512</v>
      </c>
      <c r="AE327" s="11" t="s">
        <v>60</v>
      </c>
      <c r="AF327" s="5">
        <v>1998</v>
      </c>
      <c r="AG327" s="5" t="s">
        <v>16</v>
      </c>
      <c r="AH327" s="12">
        <v>16031</v>
      </c>
      <c r="AI327" s="11" t="s">
        <v>64</v>
      </c>
      <c r="AJ327" s="5">
        <v>1999</v>
      </c>
      <c r="AK327" s="5" t="s">
        <v>18</v>
      </c>
      <c r="AL327" s="12">
        <v>14789</v>
      </c>
      <c r="AM327" s="11" t="s">
        <v>67</v>
      </c>
      <c r="AN327" s="5">
        <v>1980</v>
      </c>
      <c r="AO327" s="5" t="s">
        <v>16</v>
      </c>
      <c r="AP327" s="12">
        <v>6.7</v>
      </c>
      <c r="AQ327" s="11" t="s">
        <v>70</v>
      </c>
      <c r="AR327" s="5">
        <v>1998</v>
      </c>
      <c r="AS327" s="5" t="s">
        <v>16</v>
      </c>
      <c r="AT327" s="12">
        <v>8.8000000000000007</v>
      </c>
      <c r="AU327" s="11" t="s">
        <v>73</v>
      </c>
      <c r="AV327" s="5">
        <v>1999</v>
      </c>
      <c r="AW327" s="5" t="s">
        <v>18</v>
      </c>
      <c r="AX327" s="12">
        <v>6.5</v>
      </c>
      <c r="AY327" s="11" t="s">
        <v>86</v>
      </c>
      <c r="AZ327" s="5">
        <v>1980</v>
      </c>
      <c r="BA327" s="5" t="s">
        <v>16</v>
      </c>
      <c r="BB327" s="12">
        <v>6311</v>
      </c>
      <c r="BC327" s="11" t="s">
        <v>89</v>
      </c>
      <c r="BD327" s="5">
        <v>1998</v>
      </c>
      <c r="BE327" s="5" t="s">
        <v>16</v>
      </c>
      <c r="BF327" s="12">
        <v>1406</v>
      </c>
      <c r="BG327" s="11" t="s">
        <v>92</v>
      </c>
      <c r="BH327" s="5">
        <v>1999</v>
      </c>
      <c r="BI327" s="5" t="s">
        <v>18</v>
      </c>
      <c r="BJ327" s="12">
        <v>966</v>
      </c>
      <c r="BL327" s="9" t="s">
        <v>104</v>
      </c>
      <c r="BM327" s="4">
        <v>1974</v>
      </c>
      <c r="BN327" s="4" t="s">
        <v>17</v>
      </c>
      <c r="BO327" s="10">
        <v>22186</v>
      </c>
      <c r="BP327" s="9" t="s">
        <v>108</v>
      </c>
      <c r="BQ327" s="4">
        <v>1974</v>
      </c>
      <c r="BR327" s="4" t="s">
        <v>17</v>
      </c>
      <c r="BS327" s="10">
        <v>21655</v>
      </c>
      <c r="BT327" s="9" t="s">
        <v>112</v>
      </c>
      <c r="BU327" s="4">
        <v>1974</v>
      </c>
      <c r="BV327" s="4" t="s">
        <v>17</v>
      </c>
      <c r="BW327" s="10">
        <v>16896</v>
      </c>
      <c r="BX327" s="9" t="s">
        <v>116</v>
      </c>
      <c r="BY327" s="4">
        <v>1974</v>
      </c>
      <c r="BZ327" s="4" t="s">
        <v>17</v>
      </c>
      <c r="CA327" s="10">
        <v>17244</v>
      </c>
      <c r="CB327" s="9" t="s">
        <v>119</v>
      </c>
      <c r="CC327" s="4">
        <v>1974</v>
      </c>
      <c r="CD327" s="4" t="s">
        <v>17</v>
      </c>
      <c r="CE327" s="10">
        <v>2692</v>
      </c>
      <c r="CF327" s="9" t="s">
        <v>122</v>
      </c>
      <c r="CG327" s="4">
        <v>1974</v>
      </c>
      <c r="CH327" s="4" t="s">
        <v>17</v>
      </c>
      <c r="CI327" s="10">
        <v>993</v>
      </c>
      <c r="CJ327" s="9" t="s">
        <v>125</v>
      </c>
      <c r="CK327" s="4">
        <v>1974</v>
      </c>
      <c r="CL327" s="4" t="s">
        <v>17</v>
      </c>
      <c r="CM327" s="10">
        <v>531</v>
      </c>
      <c r="CN327" s="9" t="s">
        <v>128</v>
      </c>
      <c r="CO327" s="4">
        <v>1974</v>
      </c>
      <c r="CP327" s="4" t="s">
        <v>17</v>
      </c>
      <c r="CQ327" s="10">
        <v>455</v>
      </c>
      <c r="CR327" s="9" t="s">
        <v>132</v>
      </c>
      <c r="CS327" s="4">
        <v>1974</v>
      </c>
      <c r="CT327" s="4" t="s">
        <v>17</v>
      </c>
      <c r="CU327" s="10">
        <v>2.8</v>
      </c>
      <c r="CV327" s="9" t="s">
        <v>147</v>
      </c>
      <c r="CW327" s="4">
        <v>1974</v>
      </c>
      <c r="CX327" s="4" t="s">
        <v>17</v>
      </c>
      <c r="CY327" s="10">
        <v>5063</v>
      </c>
    </row>
    <row r="328" spans="1:103" ht="15.75" thickBot="1">
      <c r="A328" s="11" t="s">
        <v>10</v>
      </c>
      <c r="B328" s="5">
        <v>1974</v>
      </c>
      <c r="C328" s="5" t="s">
        <v>18</v>
      </c>
      <c r="D328" s="12">
        <v>92059</v>
      </c>
      <c r="E328" s="9" t="s">
        <v>27</v>
      </c>
      <c r="F328" s="4">
        <v>1974</v>
      </c>
      <c r="G328" s="4" t="s">
        <v>17</v>
      </c>
      <c r="H328" s="10">
        <v>55576</v>
      </c>
      <c r="I328" s="9" t="s">
        <v>31</v>
      </c>
      <c r="J328" s="4">
        <v>1974</v>
      </c>
      <c r="K328" s="4" t="s">
        <v>17</v>
      </c>
      <c r="L328" s="10">
        <v>36636</v>
      </c>
      <c r="M328" s="11" t="s">
        <v>36</v>
      </c>
      <c r="N328" s="5">
        <v>1974</v>
      </c>
      <c r="O328" s="5" t="s">
        <v>18</v>
      </c>
      <c r="P328" s="12">
        <v>5.5</v>
      </c>
      <c r="Q328" s="9" t="s">
        <v>39</v>
      </c>
      <c r="R328" s="4">
        <v>1974</v>
      </c>
      <c r="S328" s="4" t="s">
        <v>17</v>
      </c>
      <c r="T328" s="10">
        <v>4.7</v>
      </c>
      <c r="U328" s="9" t="s">
        <v>42</v>
      </c>
      <c r="V328" s="4">
        <v>1974</v>
      </c>
      <c r="W328" s="4" t="s">
        <v>17</v>
      </c>
      <c r="X328" s="10">
        <v>6.8</v>
      </c>
      <c r="AA328" s="9" t="s">
        <v>56</v>
      </c>
      <c r="AB328" s="4">
        <v>1980</v>
      </c>
      <c r="AC328" s="4" t="s">
        <v>17</v>
      </c>
      <c r="AD328" s="10">
        <v>93668</v>
      </c>
      <c r="AE328" s="9" t="s">
        <v>60</v>
      </c>
      <c r="AF328" s="4">
        <v>1998</v>
      </c>
      <c r="AG328" s="4" t="s">
        <v>17</v>
      </c>
      <c r="AH328" s="10">
        <v>16044</v>
      </c>
      <c r="AI328" s="9" t="s">
        <v>64</v>
      </c>
      <c r="AJ328" s="4">
        <v>1999</v>
      </c>
      <c r="AK328" s="4" t="s">
        <v>19</v>
      </c>
      <c r="AL328" s="10">
        <v>14762</v>
      </c>
      <c r="AM328" s="9" t="s">
        <v>67</v>
      </c>
      <c r="AN328" s="4">
        <v>1980</v>
      </c>
      <c r="AO328" s="4" t="s">
        <v>17</v>
      </c>
      <c r="AP328" s="10">
        <v>6.9</v>
      </c>
      <c r="AQ328" s="9" t="s">
        <v>70</v>
      </c>
      <c r="AR328" s="4">
        <v>1998</v>
      </c>
      <c r="AS328" s="4" t="s">
        <v>17</v>
      </c>
      <c r="AT328" s="10">
        <v>9.5</v>
      </c>
      <c r="AU328" s="9" t="s">
        <v>73</v>
      </c>
      <c r="AV328" s="4">
        <v>1999</v>
      </c>
      <c r="AW328" s="4" t="s">
        <v>19</v>
      </c>
      <c r="AX328" s="10">
        <v>6.7</v>
      </c>
      <c r="AY328" s="9" t="s">
        <v>86</v>
      </c>
      <c r="AZ328" s="4">
        <v>1980</v>
      </c>
      <c r="BA328" s="4" t="s">
        <v>17</v>
      </c>
      <c r="BB328" s="10">
        <v>6459</v>
      </c>
      <c r="BC328" s="9" t="s">
        <v>89</v>
      </c>
      <c r="BD328" s="4">
        <v>1998</v>
      </c>
      <c r="BE328" s="4" t="s">
        <v>17</v>
      </c>
      <c r="BF328" s="10">
        <v>1519</v>
      </c>
      <c r="BG328" s="9" t="s">
        <v>92</v>
      </c>
      <c r="BH328" s="4">
        <v>1999</v>
      </c>
      <c r="BI328" s="4" t="s">
        <v>19</v>
      </c>
      <c r="BJ328" s="10">
        <v>995</v>
      </c>
      <c r="BL328" s="11" t="s">
        <v>104</v>
      </c>
      <c r="BM328" s="5">
        <v>1974</v>
      </c>
      <c r="BN328" s="5" t="s">
        <v>18</v>
      </c>
      <c r="BO328" s="12">
        <v>22075</v>
      </c>
      <c r="BP328" s="11" t="s">
        <v>108</v>
      </c>
      <c r="BQ328" s="5">
        <v>1974</v>
      </c>
      <c r="BR328" s="5" t="s">
        <v>18</v>
      </c>
      <c r="BS328" s="12">
        <v>21777</v>
      </c>
      <c r="BT328" s="11" t="s">
        <v>112</v>
      </c>
      <c r="BU328" s="5">
        <v>1974</v>
      </c>
      <c r="BV328" s="5" t="s">
        <v>18</v>
      </c>
      <c r="BW328" s="12">
        <v>16831</v>
      </c>
      <c r="BX328" s="11" t="s">
        <v>116</v>
      </c>
      <c r="BY328" s="5">
        <v>1974</v>
      </c>
      <c r="BZ328" s="5" t="s">
        <v>18</v>
      </c>
      <c r="CA328" s="12">
        <v>17083</v>
      </c>
      <c r="CB328" s="11" t="s">
        <v>119</v>
      </c>
      <c r="CC328" s="5">
        <v>1974</v>
      </c>
      <c r="CD328" s="5" t="s">
        <v>18</v>
      </c>
      <c r="CE328" s="12">
        <v>2591</v>
      </c>
      <c r="CF328" s="11" t="s">
        <v>122</v>
      </c>
      <c r="CG328" s="5">
        <v>1974</v>
      </c>
      <c r="CH328" s="5" t="s">
        <v>18</v>
      </c>
      <c r="CI328" s="12">
        <v>1007</v>
      </c>
      <c r="CJ328" s="11" t="s">
        <v>125</v>
      </c>
      <c r="CK328" s="5">
        <v>1974</v>
      </c>
      <c r="CL328" s="5" t="s">
        <v>18</v>
      </c>
      <c r="CM328" s="12">
        <v>551</v>
      </c>
      <c r="CN328" s="11" t="s">
        <v>128</v>
      </c>
      <c r="CO328" s="5">
        <v>1974</v>
      </c>
      <c r="CP328" s="5" t="s">
        <v>18</v>
      </c>
      <c r="CQ328" s="12">
        <v>438</v>
      </c>
      <c r="CR328" s="11" t="s">
        <v>132</v>
      </c>
      <c r="CS328" s="5">
        <v>1974</v>
      </c>
      <c r="CT328" s="5" t="s">
        <v>18</v>
      </c>
      <c r="CU328" s="12">
        <v>3.2</v>
      </c>
      <c r="CV328" s="11" t="s">
        <v>147</v>
      </c>
      <c r="CW328" s="5">
        <v>1974</v>
      </c>
      <c r="CX328" s="5" t="s">
        <v>18</v>
      </c>
      <c r="CY328" s="12">
        <v>5022</v>
      </c>
    </row>
    <row r="329" spans="1:103" ht="15.75" thickBot="1">
      <c r="A329" s="9" t="s">
        <v>10</v>
      </c>
      <c r="B329" s="4">
        <v>1974</v>
      </c>
      <c r="C329" s="4" t="s">
        <v>19</v>
      </c>
      <c r="D329" s="10">
        <v>92488</v>
      </c>
      <c r="E329" s="11" t="s">
        <v>27</v>
      </c>
      <c r="F329" s="5">
        <v>1974</v>
      </c>
      <c r="G329" s="5" t="s">
        <v>18</v>
      </c>
      <c r="H329" s="12">
        <v>55685</v>
      </c>
      <c r="I329" s="11" t="s">
        <v>31</v>
      </c>
      <c r="J329" s="5">
        <v>1974</v>
      </c>
      <c r="K329" s="5" t="s">
        <v>18</v>
      </c>
      <c r="L329" s="12">
        <v>36374</v>
      </c>
      <c r="M329" s="9" t="s">
        <v>36</v>
      </c>
      <c r="N329" s="4">
        <v>1974</v>
      </c>
      <c r="O329" s="4" t="s">
        <v>19</v>
      </c>
      <c r="P329" s="10">
        <v>5.9</v>
      </c>
      <c r="Q329" s="11" t="s">
        <v>39</v>
      </c>
      <c r="R329" s="5">
        <v>1974</v>
      </c>
      <c r="S329" s="5" t="s">
        <v>18</v>
      </c>
      <c r="T329" s="12">
        <v>4.8</v>
      </c>
      <c r="U329" s="11" t="s">
        <v>42</v>
      </c>
      <c r="V329" s="5">
        <v>1974</v>
      </c>
      <c r="W329" s="5" t="s">
        <v>18</v>
      </c>
      <c r="X329" s="12">
        <v>6.5</v>
      </c>
      <c r="AA329" s="11" t="s">
        <v>56</v>
      </c>
      <c r="AB329" s="5">
        <v>1980</v>
      </c>
      <c r="AC329" s="5" t="s">
        <v>18</v>
      </c>
      <c r="AD329" s="12">
        <v>93605</v>
      </c>
      <c r="AE329" s="11" t="s">
        <v>60</v>
      </c>
      <c r="AF329" s="5">
        <v>1998</v>
      </c>
      <c r="AG329" s="5" t="s">
        <v>18</v>
      </c>
      <c r="AH329" s="12">
        <v>16004</v>
      </c>
      <c r="AI329" s="11" t="s">
        <v>64</v>
      </c>
      <c r="AJ329" s="5">
        <v>1999</v>
      </c>
      <c r="AK329" s="5" t="s">
        <v>20</v>
      </c>
      <c r="AL329" s="12">
        <v>14788</v>
      </c>
      <c r="AM329" s="11" t="s">
        <v>67</v>
      </c>
      <c r="AN329" s="5">
        <v>1980</v>
      </c>
      <c r="AO329" s="5" t="s">
        <v>18</v>
      </c>
      <c r="AP329" s="12">
        <v>6.9</v>
      </c>
      <c r="AQ329" s="11" t="s">
        <v>70</v>
      </c>
      <c r="AR329" s="5">
        <v>1998</v>
      </c>
      <c r="AS329" s="5" t="s">
        <v>18</v>
      </c>
      <c r="AT329" s="12">
        <v>8.8000000000000007</v>
      </c>
      <c r="AU329" s="11" t="s">
        <v>73</v>
      </c>
      <c r="AV329" s="5">
        <v>1999</v>
      </c>
      <c r="AW329" s="5" t="s">
        <v>20</v>
      </c>
      <c r="AX329" s="12">
        <v>6.4</v>
      </c>
      <c r="AY329" s="11" t="s">
        <v>86</v>
      </c>
      <c r="AZ329" s="5">
        <v>1980</v>
      </c>
      <c r="BA329" s="5" t="s">
        <v>18</v>
      </c>
      <c r="BB329" s="12">
        <v>6457</v>
      </c>
      <c r="BC329" s="11" t="s">
        <v>89</v>
      </c>
      <c r="BD329" s="5">
        <v>1998</v>
      </c>
      <c r="BE329" s="5" t="s">
        <v>18</v>
      </c>
      <c r="BF329" s="12">
        <v>1415</v>
      </c>
      <c r="BG329" s="11" t="s">
        <v>92</v>
      </c>
      <c r="BH329" s="5">
        <v>1999</v>
      </c>
      <c r="BI329" s="5" t="s">
        <v>20</v>
      </c>
      <c r="BJ329" s="12">
        <v>940</v>
      </c>
      <c r="BL329" s="9" t="s">
        <v>104</v>
      </c>
      <c r="BM329" s="4">
        <v>1974</v>
      </c>
      <c r="BN329" s="4" t="s">
        <v>19</v>
      </c>
      <c r="BO329" s="10">
        <v>22535</v>
      </c>
      <c r="BP329" s="9" t="s">
        <v>108</v>
      </c>
      <c r="BQ329" s="4">
        <v>1974</v>
      </c>
      <c r="BR329" s="4" t="s">
        <v>19</v>
      </c>
      <c r="BS329" s="10">
        <v>21883</v>
      </c>
      <c r="BT329" s="9" t="s">
        <v>112</v>
      </c>
      <c r="BU329" s="4">
        <v>1974</v>
      </c>
      <c r="BV329" s="4" t="s">
        <v>19</v>
      </c>
      <c r="BW329" s="10">
        <v>16837</v>
      </c>
      <c r="BX329" s="9" t="s">
        <v>116</v>
      </c>
      <c r="BY329" s="4">
        <v>1974</v>
      </c>
      <c r="BZ329" s="4" t="s">
        <v>19</v>
      </c>
      <c r="CA329" s="10">
        <v>17083</v>
      </c>
      <c r="CB329" s="9" t="s">
        <v>119</v>
      </c>
      <c r="CC329" s="4">
        <v>1974</v>
      </c>
      <c r="CD329" s="4" t="s">
        <v>19</v>
      </c>
      <c r="CE329" s="10">
        <v>2841</v>
      </c>
      <c r="CF329" s="9" t="s">
        <v>122</v>
      </c>
      <c r="CG329" s="4">
        <v>1974</v>
      </c>
      <c r="CH329" s="4" t="s">
        <v>19</v>
      </c>
      <c r="CI329" s="10">
        <v>1045</v>
      </c>
      <c r="CJ329" s="9" t="s">
        <v>125</v>
      </c>
      <c r="CK329" s="4">
        <v>1974</v>
      </c>
      <c r="CL329" s="4" t="s">
        <v>19</v>
      </c>
      <c r="CM329" s="10">
        <v>600</v>
      </c>
      <c r="CN329" s="9" t="s">
        <v>128</v>
      </c>
      <c r="CO329" s="4">
        <v>1974</v>
      </c>
      <c r="CP329" s="4" t="s">
        <v>19</v>
      </c>
      <c r="CQ329" s="10">
        <v>539</v>
      </c>
      <c r="CR329" s="9" t="s">
        <v>132</v>
      </c>
      <c r="CS329" s="4">
        <v>1974</v>
      </c>
      <c r="CT329" s="4" t="s">
        <v>19</v>
      </c>
      <c r="CU329" s="10">
        <v>3.1</v>
      </c>
      <c r="CV329" s="9" t="s">
        <v>147</v>
      </c>
      <c r="CW329" s="4">
        <v>1974</v>
      </c>
      <c r="CX329" s="4" t="s">
        <v>19</v>
      </c>
      <c r="CY329" s="10">
        <v>5437</v>
      </c>
    </row>
    <row r="330" spans="1:103" ht="15.75" thickBot="1">
      <c r="A330" s="11" t="s">
        <v>10</v>
      </c>
      <c r="B330" s="5">
        <v>1974</v>
      </c>
      <c r="C330" s="5" t="s">
        <v>20</v>
      </c>
      <c r="D330" s="12">
        <v>92518</v>
      </c>
      <c r="E330" s="9" t="s">
        <v>27</v>
      </c>
      <c r="F330" s="4">
        <v>1974</v>
      </c>
      <c r="G330" s="4" t="s">
        <v>19</v>
      </c>
      <c r="H330" s="10">
        <v>55893</v>
      </c>
      <c r="I330" s="9" t="s">
        <v>31</v>
      </c>
      <c r="J330" s="4">
        <v>1974</v>
      </c>
      <c r="K330" s="4" t="s">
        <v>19</v>
      </c>
      <c r="L330" s="10">
        <v>36595</v>
      </c>
      <c r="M330" s="11" t="s">
        <v>36</v>
      </c>
      <c r="N330" s="5">
        <v>1974</v>
      </c>
      <c r="O330" s="5" t="s">
        <v>20</v>
      </c>
      <c r="P330" s="12">
        <v>6</v>
      </c>
      <c r="Q330" s="9" t="s">
        <v>39</v>
      </c>
      <c r="R330" s="4">
        <v>1974</v>
      </c>
      <c r="S330" s="4" t="s">
        <v>19</v>
      </c>
      <c r="T330" s="10">
        <v>5</v>
      </c>
      <c r="U330" s="9" t="s">
        <v>42</v>
      </c>
      <c r="V330" s="4">
        <v>1974</v>
      </c>
      <c r="W330" s="4" t="s">
        <v>19</v>
      </c>
      <c r="X330" s="10">
        <v>7.1</v>
      </c>
      <c r="AA330" s="9" t="s">
        <v>56</v>
      </c>
      <c r="AB330" s="4">
        <v>1980</v>
      </c>
      <c r="AC330" s="4" t="s">
        <v>19</v>
      </c>
      <c r="AD330" s="10">
        <v>93678</v>
      </c>
      <c r="AE330" s="9" t="s">
        <v>60</v>
      </c>
      <c r="AF330" s="4">
        <v>1998</v>
      </c>
      <c r="AG330" s="4" t="s">
        <v>19</v>
      </c>
      <c r="AH330" s="10">
        <v>16053</v>
      </c>
      <c r="AI330" s="9" t="s">
        <v>64</v>
      </c>
      <c r="AJ330" s="4">
        <v>1999</v>
      </c>
      <c r="AK330" s="4" t="s">
        <v>21</v>
      </c>
      <c r="AL330" s="10">
        <v>14898</v>
      </c>
      <c r="AM330" s="9" t="s">
        <v>67</v>
      </c>
      <c r="AN330" s="4">
        <v>1980</v>
      </c>
      <c r="AO330" s="4" t="s">
        <v>19</v>
      </c>
      <c r="AP330" s="10">
        <v>6.6</v>
      </c>
      <c r="AQ330" s="9" t="s">
        <v>70</v>
      </c>
      <c r="AR330" s="4">
        <v>1998</v>
      </c>
      <c r="AS330" s="4" t="s">
        <v>19</v>
      </c>
      <c r="AT330" s="10">
        <v>9.1</v>
      </c>
      <c r="AU330" s="9" t="s">
        <v>73</v>
      </c>
      <c r="AV330" s="4">
        <v>1999</v>
      </c>
      <c r="AW330" s="4" t="s">
        <v>21</v>
      </c>
      <c r="AX330" s="10">
        <v>6</v>
      </c>
      <c r="AY330" s="9" t="s">
        <v>86</v>
      </c>
      <c r="AZ330" s="4">
        <v>1980</v>
      </c>
      <c r="BA330" s="4" t="s">
        <v>19</v>
      </c>
      <c r="BB330" s="10">
        <v>6187</v>
      </c>
      <c r="BC330" s="9" t="s">
        <v>89</v>
      </c>
      <c r="BD330" s="4">
        <v>1998</v>
      </c>
      <c r="BE330" s="4" t="s">
        <v>19</v>
      </c>
      <c r="BF330" s="10">
        <v>1465</v>
      </c>
      <c r="BG330" s="9" t="s">
        <v>92</v>
      </c>
      <c r="BH330" s="4">
        <v>1999</v>
      </c>
      <c r="BI330" s="4" t="s">
        <v>21</v>
      </c>
      <c r="BJ330" s="10">
        <v>891</v>
      </c>
      <c r="BL330" s="11" t="s">
        <v>104</v>
      </c>
      <c r="BM330" s="5">
        <v>1974</v>
      </c>
      <c r="BN330" s="5" t="s">
        <v>20</v>
      </c>
      <c r="BO330" s="12">
        <v>22520</v>
      </c>
      <c r="BP330" s="11" t="s">
        <v>108</v>
      </c>
      <c r="BQ330" s="5">
        <v>1974</v>
      </c>
      <c r="BR330" s="5" t="s">
        <v>20</v>
      </c>
      <c r="BS330" s="12">
        <v>22060</v>
      </c>
      <c r="BT330" s="11" t="s">
        <v>112</v>
      </c>
      <c r="BU330" s="5">
        <v>1974</v>
      </c>
      <c r="BV330" s="5" t="s">
        <v>20</v>
      </c>
      <c r="BW330" s="12">
        <v>16791</v>
      </c>
      <c r="BX330" s="11" t="s">
        <v>116</v>
      </c>
      <c r="BY330" s="5">
        <v>1974</v>
      </c>
      <c r="BZ330" s="5" t="s">
        <v>20</v>
      </c>
      <c r="CA330" s="12">
        <v>17111</v>
      </c>
      <c r="CB330" s="11" t="s">
        <v>119</v>
      </c>
      <c r="CC330" s="5">
        <v>1974</v>
      </c>
      <c r="CD330" s="5" t="s">
        <v>20</v>
      </c>
      <c r="CE330" s="12">
        <v>2806</v>
      </c>
      <c r="CF330" s="11" t="s">
        <v>122</v>
      </c>
      <c r="CG330" s="5">
        <v>1974</v>
      </c>
      <c r="CH330" s="5" t="s">
        <v>20</v>
      </c>
      <c r="CI330" s="12">
        <v>1201</v>
      </c>
      <c r="CJ330" s="11" t="s">
        <v>125</v>
      </c>
      <c r="CK330" s="5">
        <v>1974</v>
      </c>
      <c r="CL330" s="5" t="s">
        <v>20</v>
      </c>
      <c r="CM330" s="12">
        <v>611</v>
      </c>
      <c r="CN330" s="11" t="s">
        <v>128</v>
      </c>
      <c r="CO330" s="5">
        <v>1974</v>
      </c>
      <c r="CP330" s="5" t="s">
        <v>20</v>
      </c>
      <c r="CQ330" s="12">
        <v>536</v>
      </c>
      <c r="CR330" s="11" t="s">
        <v>132</v>
      </c>
      <c r="CS330" s="5">
        <v>1974</v>
      </c>
      <c r="CT330" s="5" t="s">
        <v>20</v>
      </c>
      <c r="CU330" s="12">
        <v>3.1</v>
      </c>
      <c r="CV330" s="11" t="s">
        <v>147</v>
      </c>
      <c r="CW330" s="5">
        <v>1974</v>
      </c>
      <c r="CX330" s="5" t="s">
        <v>20</v>
      </c>
      <c r="CY330" s="12">
        <v>5523</v>
      </c>
    </row>
    <row r="331" spans="1:103" ht="15.75" thickBot="1">
      <c r="A331" s="9" t="s">
        <v>10</v>
      </c>
      <c r="B331" s="4">
        <v>1974</v>
      </c>
      <c r="C331" s="4" t="s">
        <v>21</v>
      </c>
      <c r="D331" s="10">
        <v>92766</v>
      </c>
      <c r="E331" s="11" t="s">
        <v>27</v>
      </c>
      <c r="F331" s="5">
        <v>1974</v>
      </c>
      <c r="G331" s="5" t="s">
        <v>20</v>
      </c>
      <c r="H331" s="12">
        <v>55985</v>
      </c>
      <c r="I331" s="11" t="s">
        <v>31</v>
      </c>
      <c r="J331" s="5">
        <v>1974</v>
      </c>
      <c r="K331" s="5" t="s">
        <v>20</v>
      </c>
      <c r="L331" s="12">
        <v>36533</v>
      </c>
      <c r="M331" s="9" t="s">
        <v>36</v>
      </c>
      <c r="N331" s="4">
        <v>1974</v>
      </c>
      <c r="O331" s="4" t="s">
        <v>21</v>
      </c>
      <c r="P331" s="10">
        <v>6.6</v>
      </c>
      <c r="Q331" s="11" t="s">
        <v>39</v>
      </c>
      <c r="R331" s="5">
        <v>1974</v>
      </c>
      <c r="S331" s="5" t="s">
        <v>20</v>
      </c>
      <c r="T331" s="12">
        <v>5.3</v>
      </c>
      <c r="U331" s="11" t="s">
        <v>42</v>
      </c>
      <c r="V331" s="5">
        <v>1974</v>
      </c>
      <c r="W331" s="5" t="s">
        <v>20</v>
      </c>
      <c r="X331" s="12">
        <v>7.1</v>
      </c>
      <c r="AA331" s="11" t="s">
        <v>56</v>
      </c>
      <c r="AB331" s="5">
        <v>1980</v>
      </c>
      <c r="AC331" s="5" t="s">
        <v>20</v>
      </c>
      <c r="AD331" s="12">
        <v>94000</v>
      </c>
      <c r="AE331" s="11" t="s">
        <v>60</v>
      </c>
      <c r="AF331" s="5">
        <v>1998</v>
      </c>
      <c r="AG331" s="5" t="s">
        <v>20</v>
      </c>
      <c r="AH331" s="12">
        <v>16215</v>
      </c>
      <c r="AI331" s="11" t="s">
        <v>64</v>
      </c>
      <c r="AJ331" s="5">
        <v>1999</v>
      </c>
      <c r="AK331" s="5" t="s">
        <v>22</v>
      </c>
      <c r="AL331" s="12">
        <v>14979</v>
      </c>
      <c r="AM331" s="11" t="s">
        <v>67</v>
      </c>
      <c r="AN331" s="5">
        <v>1980</v>
      </c>
      <c r="AO331" s="5" t="s">
        <v>20</v>
      </c>
      <c r="AP331" s="12">
        <v>6.6</v>
      </c>
      <c r="AQ331" s="11" t="s">
        <v>70</v>
      </c>
      <c r="AR331" s="5">
        <v>1998</v>
      </c>
      <c r="AS331" s="5" t="s">
        <v>20</v>
      </c>
      <c r="AT331" s="12">
        <v>8.6</v>
      </c>
      <c r="AU331" s="11" t="s">
        <v>73</v>
      </c>
      <c r="AV331" s="5">
        <v>1999</v>
      </c>
      <c r="AW331" s="5" t="s">
        <v>22</v>
      </c>
      <c r="AX331" s="12">
        <v>5.8</v>
      </c>
      <c r="AY331" s="11" t="s">
        <v>86</v>
      </c>
      <c r="AZ331" s="5">
        <v>1980</v>
      </c>
      <c r="BA331" s="5" t="s">
        <v>20</v>
      </c>
      <c r="BB331" s="12">
        <v>6232</v>
      </c>
      <c r="BC331" s="11" t="s">
        <v>89</v>
      </c>
      <c r="BD331" s="5">
        <v>1998</v>
      </c>
      <c r="BE331" s="5" t="s">
        <v>20</v>
      </c>
      <c r="BF331" s="12">
        <v>1397</v>
      </c>
      <c r="BG331" s="11" t="s">
        <v>92</v>
      </c>
      <c r="BH331" s="5">
        <v>1999</v>
      </c>
      <c r="BI331" s="5" t="s">
        <v>22</v>
      </c>
      <c r="BJ331" s="12">
        <v>875</v>
      </c>
      <c r="BL331" s="9" t="s">
        <v>104</v>
      </c>
      <c r="BM331" s="4">
        <v>1974</v>
      </c>
      <c r="BN331" s="4" t="s">
        <v>21</v>
      </c>
      <c r="BO331" s="10">
        <v>22550</v>
      </c>
      <c r="BP331" s="9" t="s">
        <v>108</v>
      </c>
      <c r="BQ331" s="4">
        <v>1974</v>
      </c>
      <c r="BR331" s="4" t="s">
        <v>21</v>
      </c>
      <c r="BS331" s="10">
        <v>22224</v>
      </c>
      <c r="BT331" s="9" t="s">
        <v>112</v>
      </c>
      <c r="BU331" s="4">
        <v>1974</v>
      </c>
      <c r="BV331" s="4" t="s">
        <v>21</v>
      </c>
      <c r="BW331" s="10">
        <v>16820</v>
      </c>
      <c r="BX331" s="9" t="s">
        <v>116</v>
      </c>
      <c r="BY331" s="4">
        <v>1974</v>
      </c>
      <c r="BZ331" s="4" t="s">
        <v>21</v>
      </c>
      <c r="CA331" s="10">
        <v>17040</v>
      </c>
      <c r="CB331" s="9" t="s">
        <v>119</v>
      </c>
      <c r="CC331" s="4">
        <v>1974</v>
      </c>
      <c r="CD331" s="4" t="s">
        <v>21</v>
      </c>
      <c r="CE331" s="10">
        <v>3023</v>
      </c>
      <c r="CF331" s="9" t="s">
        <v>122</v>
      </c>
      <c r="CG331" s="4">
        <v>1974</v>
      </c>
      <c r="CH331" s="4" t="s">
        <v>21</v>
      </c>
      <c r="CI331" s="10">
        <v>1306</v>
      </c>
      <c r="CJ331" s="9" t="s">
        <v>125</v>
      </c>
      <c r="CK331" s="4">
        <v>1974</v>
      </c>
      <c r="CL331" s="4" t="s">
        <v>21</v>
      </c>
      <c r="CM331" s="10">
        <v>695</v>
      </c>
      <c r="CN331" s="9" t="s">
        <v>128</v>
      </c>
      <c r="CO331" s="4">
        <v>1974</v>
      </c>
      <c r="CP331" s="4" t="s">
        <v>21</v>
      </c>
      <c r="CQ331" s="10">
        <v>637</v>
      </c>
      <c r="CR331" s="9" t="s">
        <v>132</v>
      </c>
      <c r="CS331" s="4">
        <v>1974</v>
      </c>
      <c r="CT331" s="4" t="s">
        <v>21</v>
      </c>
      <c r="CU331" s="10">
        <v>3.2</v>
      </c>
      <c r="CV331" s="9" t="s">
        <v>147</v>
      </c>
      <c r="CW331" s="4">
        <v>1974</v>
      </c>
      <c r="CX331" s="4" t="s">
        <v>21</v>
      </c>
      <c r="CY331" s="10">
        <v>6140</v>
      </c>
    </row>
    <row r="332" spans="1:103" ht="15.75" thickBot="1">
      <c r="A332" s="11" t="s">
        <v>10</v>
      </c>
      <c r="B332" s="5">
        <v>1974</v>
      </c>
      <c r="C332" s="5" t="s">
        <v>22</v>
      </c>
      <c r="D332" s="12">
        <v>92780</v>
      </c>
      <c r="E332" s="9" t="s">
        <v>27</v>
      </c>
      <c r="F332" s="4">
        <v>1974</v>
      </c>
      <c r="G332" s="4" t="s">
        <v>21</v>
      </c>
      <c r="H332" s="10">
        <v>56107</v>
      </c>
      <c r="I332" s="9" t="s">
        <v>31</v>
      </c>
      <c r="J332" s="4">
        <v>1974</v>
      </c>
      <c r="K332" s="4" t="s">
        <v>21</v>
      </c>
      <c r="L332" s="10">
        <v>36659</v>
      </c>
      <c r="M332" s="11" t="s">
        <v>36</v>
      </c>
      <c r="N332" s="5">
        <v>1974</v>
      </c>
      <c r="O332" s="5" t="s">
        <v>22</v>
      </c>
      <c r="P332" s="12">
        <v>7.2</v>
      </c>
      <c r="Q332" s="9" t="s">
        <v>39</v>
      </c>
      <c r="R332" s="4">
        <v>1974</v>
      </c>
      <c r="S332" s="4" t="s">
        <v>21</v>
      </c>
      <c r="T332" s="10">
        <v>5.8</v>
      </c>
      <c r="U332" s="9" t="s">
        <v>42</v>
      </c>
      <c r="V332" s="4">
        <v>1974</v>
      </c>
      <c r="W332" s="4" t="s">
        <v>21</v>
      </c>
      <c r="X332" s="10">
        <v>7.9</v>
      </c>
      <c r="AA332" s="9" t="s">
        <v>56</v>
      </c>
      <c r="AB332" s="4">
        <v>1980</v>
      </c>
      <c r="AC332" s="4" t="s">
        <v>21</v>
      </c>
      <c r="AD332" s="10">
        <v>94017</v>
      </c>
      <c r="AE332" s="9" t="s">
        <v>60</v>
      </c>
      <c r="AF332" s="4">
        <v>1998</v>
      </c>
      <c r="AG332" s="4" t="s">
        <v>21</v>
      </c>
      <c r="AH332" s="10">
        <v>16191</v>
      </c>
      <c r="AI332" s="9" t="s">
        <v>64</v>
      </c>
      <c r="AJ332" s="4">
        <v>2000</v>
      </c>
      <c r="AK332" s="4" t="s">
        <v>11</v>
      </c>
      <c r="AL332" s="10">
        <v>16550</v>
      </c>
      <c r="AM332" s="9" t="s">
        <v>67</v>
      </c>
      <c r="AN332" s="4">
        <v>1980</v>
      </c>
      <c r="AO332" s="4" t="s">
        <v>21</v>
      </c>
      <c r="AP332" s="10">
        <v>6.5</v>
      </c>
      <c r="AQ332" s="9" t="s">
        <v>70</v>
      </c>
      <c r="AR332" s="4">
        <v>1998</v>
      </c>
      <c r="AS332" s="4" t="s">
        <v>21</v>
      </c>
      <c r="AT332" s="10">
        <v>8.6</v>
      </c>
      <c r="AU332" s="9" t="s">
        <v>73</v>
      </c>
      <c r="AV332" s="4">
        <v>2000</v>
      </c>
      <c r="AW332" s="4" t="s">
        <v>11</v>
      </c>
      <c r="AX332" s="10">
        <v>5.6</v>
      </c>
      <c r="AY332" s="9" t="s">
        <v>86</v>
      </c>
      <c r="AZ332" s="4">
        <v>1980</v>
      </c>
      <c r="BA332" s="4" t="s">
        <v>21</v>
      </c>
      <c r="BB332" s="10">
        <v>6153</v>
      </c>
      <c r="BC332" s="9" t="s">
        <v>89</v>
      </c>
      <c r="BD332" s="4">
        <v>1998</v>
      </c>
      <c r="BE332" s="4" t="s">
        <v>21</v>
      </c>
      <c r="BF332" s="10">
        <v>1391</v>
      </c>
      <c r="BG332" s="9" t="s">
        <v>92</v>
      </c>
      <c r="BH332" s="4">
        <v>2000</v>
      </c>
      <c r="BI332" s="4" t="s">
        <v>11</v>
      </c>
      <c r="BJ332" s="10">
        <v>922</v>
      </c>
      <c r="BL332" s="11" t="s">
        <v>104</v>
      </c>
      <c r="BM332" s="5">
        <v>1974</v>
      </c>
      <c r="BN332" s="5" t="s">
        <v>22</v>
      </c>
      <c r="BO332" s="12">
        <v>22492</v>
      </c>
      <c r="BP332" s="11" t="s">
        <v>108</v>
      </c>
      <c r="BQ332" s="5">
        <v>1974</v>
      </c>
      <c r="BR332" s="5" t="s">
        <v>22</v>
      </c>
      <c r="BS332" s="12">
        <v>22186</v>
      </c>
      <c r="BT332" s="11" t="s">
        <v>112</v>
      </c>
      <c r="BU332" s="5">
        <v>1974</v>
      </c>
      <c r="BV332" s="5" t="s">
        <v>22</v>
      </c>
      <c r="BW332" s="12">
        <v>16846</v>
      </c>
      <c r="BX332" s="11" t="s">
        <v>116</v>
      </c>
      <c r="BY332" s="5">
        <v>1974</v>
      </c>
      <c r="BZ332" s="5" t="s">
        <v>22</v>
      </c>
      <c r="CA332" s="12">
        <v>17078</v>
      </c>
      <c r="CB332" s="11" t="s">
        <v>119</v>
      </c>
      <c r="CC332" s="5">
        <v>1974</v>
      </c>
      <c r="CD332" s="5" t="s">
        <v>22</v>
      </c>
      <c r="CE332" s="12">
        <v>3190</v>
      </c>
      <c r="CF332" s="11" t="s">
        <v>122</v>
      </c>
      <c r="CG332" s="5">
        <v>1974</v>
      </c>
      <c r="CH332" s="5" t="s">
        <v>22</v>
      </c>
      <c r="CI332" s="12">
        <v>1428</v>
      </c>
      <c r="CJ332" s="11" t="s">
        <v>125</v>
      </c>
      <c r="CK332" s="5">
        <v>1974</v>
      </c>
      <c r="CL332" s="5" t="s">
        <v>22</v>
      </c>
      <c r="CM332" s="12">
        <v>773</v>
      </c>
      <c r="CN332" s="11" t="s">
        <v>128</v>
      </c>
      <c r="CO332" s="5">
        <v>1974</v>
      </c>
      <c r="CP332" s="5" t="s">
        <v>22</v>
      </c>
      <c r="CQ332" s="12">
        <v>689</v>
      </c>
      <c r="CR332" s="11" t="s">
        <v>132</v>
      </c>
      <c r="CS332" s="5">
        <v>1974</v>
      </c>
      <c r="CT332" s="5" t="s">
        <v>22</v>
      </c>
      <c r="CU332" s="12">
        <v>3.8</v>
      </c>
      <c r="CV332" s="11" t="s">
        <v>147</v>
      </c>
      <c r="CW332" s="5">
        <v>1974</v>
      </c>
      <c r="CX332" s="5" t="s">
        <v>22</v>
      </c>
      <c r="CY332" s="12">
        <v>6636</v>
      </c>
    </row>
    <row r="333" spans="1:103" ht="15.75" thickBot="1">
      <c r="A333" s="9" t="s">
        <v>10</v>
      </c>
      <c r="B333" s="4">
        <v>1975</v>
      </c>
      <c r="C333" s="4" t="s">
        <v>11</v>
      </c>
      <c r="D333" s="10">
        <v>93128</v>
      </c>
      <c r="E333" s="11" t="s">
        <v>27</v>
      </c>
      <c r="F333" s="5">
        <v>1974</v>
      </c>
      <c r="G333" s="5" t="s">
        <v>22</v>
      </c>
      <c r="H333" s="12">
        <v>56039</v>
      </c>
      <c r="I333" s="11" t="s">
        <v>31</v>
      </c>
      <c r="J333" s="5">
        <v>1974</v>
      </c>
      <c r="K333" s="5" t="s">
        <v>22</v>
      </c>
      <c r="L333" s="12">
        <v>36741</v>
      </c>
      <c r="M333" s="9" t="s">
        <v>36</v>
      </c>
      <c r="N333" s="4">
        <v>1975</v>
      </c>
      <c r="O333" s="4" t="s">
        <v>11</v>
      </c>
      <c r="P333" s="10">
        <v>8.1</v>
      </c>
      <c r="Q333" s="11" t="s">
        <v>39</v>
      </c>
      <c r="R333" s="5">
        <v>1974</v>
      </c>
      <c r="S333" s="5" t="s">
        <v>22</v>
      </c>
      <c r="T333" s="12">
        <v>6.4</v>
      </c>
      <c r="U333" s="11" t="s">
        <v>42</v>
      </c>
      <c r="V333" s="5">
        <v>1974</v>
      </c>
      <c r="W333" s="5" t="s">
        <v>22</v>
      </c>
      <c r="X333" s="12">
        <v>8.3000000000000007</v>
      </c>
      <c r="AA333" s="11" t="s">
        <v>56</v>
      </c>
      <c r="AB333" s="5">
        <v>1980</v>
      </c>
      <c r="AC333" s="5" t="s">
        <v>22</v>
      </c>
      <c r="AD333" s="12">
        <v>93882</v>
      </c>
      <c r="AE333" s="11" t="s">
        <v>60</v>
      </c>
      <c r="AF333" s="5">
        <v>1998</v>
      </c>
      <c r="AG333" s="5" t="s">
        <v>22</v>
      </c>
      <c r="AH333" s="12">
        <v>16122</v>
      </c>
      <c r="AI333" s="11" t="s">
        <v>64</v>
      </c>
      <c r="AJ333" s="5">
        <v>2000</v>
      </c>
      <c r="AK333" s="5" t="s">
        <v>12</v>
      </c>
      <c r="AL333" s="12">
        <v>16485</v>
      </c>
      <c r="AM333" s="11" t="s">
        <v>67</v>
      </c>
      <c r="AN333" s="5">
        <v>1980</v>
      </c>
      <c r="AO333" s="5" t="s">
        <v>22</v>
      </c>
      <c r="AP333" s="12">
        <v>6.3</v>
      </c>
      <c r="AQ333" s="11" t="s">
        <v>70</v>
      </c>
      <c r="AR333" s="5">
        <v>1998</v>
      </c>
      <c r="AS333" s="5" t="s">
        <v>22</v>
      </c>
      <c r="AT333" s="12">
        <v>7.7</v>
      </c>
      <c r="AU333" s="11" t="s">
        <v>73</v>
      </c>
      <c r="AV333" s="5">
        <v>2000</v>
      </c>
      <c r="AW333" s="5" t="s">
        <v>12</v>
      </c>
      <c r="AX333" s="12">
        <v>5.7</v>
      </c>
      <c r="AY333" s="11" t="s">
        <v>86</v>
      </c>
      <c r="AZ333" s="5">
        <v>1980</v>
      </c>
      <c r="BA333" s="5" t="s">
        <v>22</v>
      </c>
      <c r="BB333" s="12">
        <v>5887</v>
      </c>
      <c r="BC333" s="11" t="s">
        <v>89</v>
      </c>
      <c r="BD333" s="5">
        <v>1998</v>
      </c>
      <c r="BE333" s="5" t="s">
        <v>22</v>
      </c>
      <c r="BF333" s="12">
        <v>1246</v>
      </c>
      <c r="BG333" s="11" t="s">
        <v>92</v>
      </c>
      <c r="BH333" s="5">
        <v>2000</v>
      </c>
      <c r="BI333" s="5" t="s">
        <v>12</v>
      </c>
      <c r="BJ333" s="12">
        <v>933</v>
      </c>
      <c r="BL333" s="9" t="s">
        <v>104</v>
      </c>
      <c r="BM333" s="4">
        <v>1975</v>
      </c>
      <c r="BN333" s="4" t="s">
        <v>11</v>
      </c>
      <c r="BO333" s="10">
        <v>22556</v>
      </c>
      <c r="BP333" s="9" t="s">
        <v>108</v>
      </c>
      <c r="BQ333" s="4">
        <v>1975</v>
      </c>
      <c r="BR333" s="4" t="s">
        <v>11</v>
      </c>
      <c r="BS333" s="10">
        <v>22366</v>
      </c>
      <c r="BT333" s="9" t="s">
        <v>112</v>
      </c>
      <c r="BU333" s="4">
        <v>1975</v>
      </c>
      <c r="BV333" s="4" t="s">
        <v>11</v>
      </c>
      <c r="BW333" s="10">
        <v>16849</v>
      </c>
      <c r="BX333" s="9" t="s">
        <v>116</v>
      </c>
      <c r="BY333" s="4">
        <v>1975</v>
      </c>
      <c r="BZ333" s="4" t="s">
        <v>11</v>
      </c>
      <c r="CA333" s="10">
        <v>17041</v>
      </c>
      <c r="CB333" s="9" t="s">
        <v>119</v>
      </c>
      <c r="CC333" s="4">
        <v>1975</v>
      </c>
      <c r="CD333" s="4" t="s">
        <v>11</v>
      </c>
      <c r="CE333" s="10">
        <v>3411</v>
      </c>
      <c r="CF333" s="9" t="s">
        <v>122</v>
      </c>
      <c r="CG333" s="4">
        <v>1975</v>
      </c>
      <c r="CH333" s="4" t="s">
        <v>11</v>
      </c>
      <c r="CI333" s="10">
        <v>1643</v>
      </c>
      <c r="CJ333" s="9" t="s">
        <v>125</v>
      </c>
      <c r="CK333" s="4">
        <v>1975</v>
      </c>
      <c r="CL333" s="4" t="s">
        <v>11</v>
      </c>
      <c r="CM333" s="10">
        <v>924</v>
      </c>
      <c r="CN333" s="9" t="s">
        <v>128</v>
      </c>
      <c r="CO333" s="4">
        <v>1975</v>
      </c>
      <c r="CP333" s="4" t="s">
        <v>11</v>
      </c>
      <c r="CQ333" s="10">
        <v>839</v>
      </c>
      <c r="CR333" s="9" t="s">
        <v>132</v>
      </c>
      <c r="CS333" s="4">
        <v>1975</v>
      </c>
      <c r="CT333" s="4" t="s">
        <v>11</v>
      </c>
      <c r="CU333" s="10">
        <v>4.2</v>
      </c>
      <c r="CV333" s="9" t="s">
        <v>147</v>
      </c>
      <c r="CW333" s="4">
        <v>1975</v>
      </c>
      <c r="CX333" s="4" t="s">
        <v>11</v>
      </c>
      <c r="CY333" s="10">
        <v>7501</v>
      </c>
    </row>
    <row r="334" spans="1:103" ht="15.75" thickBot="1">
      <c r="A334" s="11" t="s">
        <v>10</v>
      </c>
      <c r="B334" s="5">
        <v>1975</v>
      </c>
      <c r="C334" s="5" t="s">
        <v>12</v>
      </c>
      <c r="D334" s="12">
        <v>92776</v>
      </c>
      <c r="E334" s="9" t="s">
        <v>27</v>
      </c>
      <c r="F334" s="4">
        <v>1975</v>
      </c>
      <c r="G334" s="4" t="s">
        <v>11</v>
      </c>
      <c r="H334" s="10">
        <v>56042</v>
      </c>
      <c r="I334" s="9" t="s">
        <v>31</v>
      </c>
      <c r="J334" s="4">
        <v>1975</v>
      </c>
      <c r="K334" s="4" t="s">
        <v>11</v>
      </c>
      <c r="L334" s="10">
        <v>37086</v>
      </c>
      <c r="M334" s="11" t="s">
        <v>36</v>
      </c>
      <c r="N334" s="5">
        <v>1975</v>
      </c>
      <c r="O334" s="5" t="s">
        <v>12</v>
      </c>
      <c r="P334" s="12">
        <v>8.1</v>
      </c>
      <c r="Q334" s="9" t="s">
        <v>39</v>
      </c>
      <c r="R334" s="4">
        <v>1975</v>
      </c>
      <c r="S334" s="4" t="s">
        <v>11</v>
      </c>
      <c r="T334" s="10">
        <v>7.3</v>
      </c>
      <c r="U334" s="9" t="s">
        <v>42</v>
      </c>
      <c r="V334" s="4">
        <v>1975</v>
      </c>
      <c r="W334" s="4" t="s">
        <v>11</v>
      </c>
      <c r="X334" s="10">
        <v>9.1999999999999993</v>
      </c>
      <c r="AA334" s="9" t="s">
        <v>56</v>
      </c>
      <c r="AB334" s="4">
        <v>1981</v>
      </c>
      <c r="AC334" s="4" t="s">
        <v>11</v>
      </c>
      <c r="AD334" s="10">
        <v>94449</v>
      </c>
      <c r="AE334" s="9" t="s">
        <v>60</v>
      </c>
      <c r="AF334" s="4">
        <v>1999</v>
      </c>
      <c r="AG334" s="4" t="s">
        <v>11</v>
      </c>
      <c r="AH334" s="10">
        <v>16328</v>
      </c>
      <c r="AI334" s="9" t="s">
        <v>64</v>
      </c>
      <c r="AJ334" s="4">
        <v>2000</v>
      </c>
      <c r="AK334" s="4" t="s">
        <v>13</v>
      </c>
      <c r="AL334" s="10">
        <v>16517</v>
      </c>
      <c r="AM334" s="9" t="s">
        <v>67</v>
      </c>
      <c r="AN334" s="4">
        <v>1981</v>
      </c>
      <c r="AO334" s="4" t="s">
        <v>11</v>
      </c>
      <c r="AP334" s="10">
        <v>6.7</v>
      </c>
      <c r="AQ334" s="9" t="s">
        <v>70</v>
      </c>
      <c r="AR334" s="4">
        <v>1999</v>
      </c>
      <c r="AS334" s="4" t="s">
        <v>11</v>
      </c>
      <c r="AT334" s="10">
        <v>7.8</v>
      </c>
      <c r="AU334" s="9" t="s">
        <v>73</v>
      </c>
      <c r="AV334" s="4">
        <v>2000</v>
      </c>
      <c r="AW334" s="4" t="s">
        <v>13</v>
      </c>
      <c r="AX334" s="10">
        <v>6.1</v>
      </c>
      <c r="AY334" s="9" t="s">
        <v>86</v>
      </c>
      <c r="AZ334" s="4">
        <v>1981</v>
      </c>
      <c r="BA334" s="4" t="s">
        <v>11</v>
      </c>
      <c r="BB334" s="10">
        <v>6299</v>
      </c>
      <c r="BC334" s="9" t="s">
        <v>89</v>
      </c>
      <c r="BD334" s="4">
        <v>1999</v>
      </c>
      <c r="BE334" s="4" t="s">
        <v>11</v>
      </c>
      <c r="BF334" s="10">
        <v>1266</v>
      </c>
      <c r="BG334" s="9" t="s">
        <v>92</v>
      </c>
      <c r="BH334" s="4">
        <v>2000</v>
      </c>
      <c r="BI334" s="4" t="s">
        <v>13</v>
      </c>
      <c r="BJ334" s="10">
        <v>1000</v>
      </c>
      <c r="BL334" s="11" t="s">
        <v>104</v>
      </c>
      <c r="BM334" s="5">
        <v>1975</v>
      </c>
      <c r="BN334" s="5" t="s">
        <v>12</v>
      </c>
      <c r="BO334" s="12">
        <v>22422</v>
      </c>
      <c r="BP334" s="11" t="s">
        <v>108</v>
      </c>
      <c r="BQ334" s="5">
        <v>1975</v>
      </c>
      <c r="BR334" s="5" t="s">
        <v>12</v>
      </c>
      <c r="BS334" s="12">
        <v>22235</v>
      </c>
      <c r="BT334" s="11" t="s">
        <v>112</v>
      </c>
      <c r="BU334" s="5">
        <v>1975</v>
      </c>
      <c r="BV334" s="5" t="s">
        <v>12</v>
      </c>
      <c r="BW334" s="12">
        <v>16771</v>
      </c>
      <c r="BX334" s="11" t="s">
        <v>116</v>
      </c>
      <c r="BY334" s="5">
        <v>1975</v>
      </c>
      <c r="BZ334" s="5" t="s">
        <v>12</v>
      </c>
      <c r="CA334" s="12">
        <v>17016</v>
      </c>
      <c r="CB334" s="11" t="s">
        <v>119</v>
      </c>
      <c r="CC334" s="5">
        <v>1975</v>
      </c>
      <c r="CD334" s="5" t="s">
        <v>12</v>
      </c>
      <c r="CE334" s="12">
        <v>3493</v>
      </c>
      <c r="CF334" s="11" t="s">
        <v>122</v>
      </c>
      <c r="CG334" s="5">
        <v>1975</v>
      </c>
      <c r="CH334" s="5" t="s">
        <v>12</v>
      </c>
      <c r="CI334" s="12">
        <v>1645</v>
      </c>
      <c r="CJ334" s="11" t="s">
        <v>125</v>
      </c>
      <c r="CK334" s="5">
        <v>1975</v>
      </c>
      <c r="CL334" s="5" t="s">
        <v>12</v>
      </c>
      <c r="CM334" s="12">
        <v>907</v>
      </c>
      <c r="CN334" s="11" t="s">
        <v>128</v>
      </c>
      <c r="CO334" s="5">
        <v>1975</v>
      </c>
      <c r="CP334" s="5" t="s">
        <v>12</v>
      </c>
      <c r="CQ334" s="12">
        <v>799</v>
      </c>
      <c r="CR334" s="11" t="s">
        <v>132</v>
      </c>
      <c r="CS334" s="5">
        <v>1975</v>
      </c>
      <c r="CT334" s="5" t="s">
        <v>12</v>
      </c>
      <c r="CU334" s="12">
        <v>4.5</v>
      </c>
      <c r="CV334" s="11" t="s">
        <v>147</v>
      </c>
      <c r="CW334" s="5">
        <v>1975</v>
      </c>
      <c r="CX334" s="5" t="s">
        <v>12</v>
      </c>
      <c r="CY334" s="12">
        <v>7520</v>
      </c>
    </row>
    <row r="335" spans="1:103" ht="15.75" thickBot="1">
      <c r="A335" s="9" t="s">
        <v>10</v>
      </c>
      <c r="B335" s="4">
        <v>1975</v>
      </c>
      <c r="C335" s="4" t="s">
        <v>13</v>
      </c>
      <c r="D335" s="10">
        <v>93165</v>
      </c>
      <c r="E335" s="11" t="s">
        <v>27</v>
      </c>
      <c r="F335" s="5">
        <v>1975</v>
      </c>
      <c r="G335" s="5" t="s">
        <v>12</v>
      </c>
      <c r="H335" s="12">
        <v>55949</v>
      </c>
      <c r="I335" s="11" t="s">
        <v>31</v>
      </c>
      <c r="J335" s="5">
        <v>1975</v>
      </c>
      <c r="K335" s="5" t="s">
        <v>12</v>
      </c>
      <c r="L335" s="12">
        <v>36827</v>
      </c>
      <c r="M335" s="9" t="s">
        <v>36</v>
      </c>
      <c r="N335" s="4">
        <v>1975</v>
      </c>
      <c r="O335" s="4" t="s">
        <v>13</v>
      </c>
      <c r="P335" s="10">
        <v>8.6</v>
      </c>
      <c r="Q335" s="11" t="s">
        <v>39</v>
      </c>
      <c r="R335" s="5">
        <v>1975</v>
      </c>
      <c r="S335" s="5" t="s">
        <v>12</v>
      </c>
      <c r="T335" s="12">
        <v>7.4</v>
      </c>
      <c r="U335" s="11" t="s">
        <v>42</v>
      </c>
      <c r="V335" s="5">
        <v>1975</v>
      </c>
      <c r="W335" s="5" t="s">
        <v>12</v>
      </c>
      <c r="X335" s="12">
        <v>9.1</v>
      </c>
      <c r="AA335" s="11" t="s">
        <v>56</v>
      </c>
      <c r="AB335" s="5">
        <v>1981</v>
      </c>
      <c r="AC335" s="5" t="s">
        <v>12</v>
      </c>
      <c r="AD335" s="12">
        <v>94775</v>
      </c>
      <c r="AE335" s="11" t="s">
        <v>60</v>
      </c>
      <c r="AF335" s="5">
        <v>1999</v>
      </c>
      <c r="AG335" s="5" t="s">
        <v>12</v>
      </c>
      <c r="AH335" s="12">
        <v>16194</v>
      </c>
      <c r="AI335" s="11" t="s">
        <v>64</v>
      </c>
      <c r="AJ335" s="5">
        <v>2000</v>
      </c>
      <c r="AK335" s="5" t="s">
        <v>14</v>
      </c>
      <c r="AL335" s="12">
        <v>16579</v>
      </c>
      <c r="AM335" s="11" t="s">
        <v>67</v>
      </c>
      <c r="AN335" s="5">
        <v>1981</v>
      </c>
      <c r="AO335" s="5" t="s">
        <v>12</v>
      </c>
      <c r="AP335" s="12">
        <v>6.6</v>
      </c>
      <c r="AQ335" s="11" t="s">
        <v>70</v>
      </c>
      <c r="AR335" s="5">
        <v>1999</v>
      </c>
      <c r="AS335" s="5" t="s">
        <v>12</v>
      </c>
      <c r="AT335" s="12">
        <v>8.1999999999999993</v>
      </c>
      <c r="AU335" s="11" t="s">
        <v>73</v>
      </c>
      <c r="AV335" s="5">
        <v>2000</v>
      </c>
      <c r="AW335" s="5" t="s">
        <v>14</v>
      </c>
      <c r="AX335" s="12">
        <v>5.5</v>
      </c>
      <c r="AY335" s="11" t="s">
        <v>86</v>
      </c>
      <c r="AZ335" s="5">
        <v>1981</v>
      </c>
      <c r="BA335" s="5" t="s">
        <v>12</v>
      </c>
      <c r="BB335" s="12">
        <v>6237</v>
      </c>
      <c r="BC335" s="11" t="s">
        <v>89</v>
      </c>
      <c r="BD335" s="5">
        <v>1999</v>
      </c>
      <c r="BE335" s="5" t="s">
        <v>12</v>
      </c>
      <c r="BF335" s="12">
        <v>1325</v>
      </c>
      <c r="BG335" s="11" t="s">
        <v>92</v>
      </c>
      <c r="BH335" s="5">
        <v>2000</v>
      </c>
      <c r="BI335" s="5" t="s">
        <v>14</v>
      </c>
      <c r="BJ335" s="12">
        <v>920</v>
      </c>
      <c r="BL335" s="9" t="s">
        <v>104</v>
      </c>
      <c r="BM335" s="4">
        <v>1975</v>
      </c>
      <c r="BN335" s="4" t="s">
        <v>13</v>
      </c>
      <c r="BO335" s="10">
        <v>22476</v>
      </c>
      <c r="BP335" s="9" t="s">
        <v>108</v>
      </c>
      <c r="BQ335" s="4">
        <v>1975</v>
      </c>
      <c r="BR335" s="4" t="s">
        <v>13</v>
      </c>
      <c r="BS335" s="10">
        <v>22431</v>
      </c>
      <c r="BT335" s="9" t="s">
        <v>112</v>
      </c>
      <c r="BU335" s="4">
        <v>1975</v>
      </c>
      <c r="BV335" s="4" t="s">
        <v>13</v>
      </c>
      <c r="BW335" s="10">
        <v>16787</v>
      </c>
      <c r="BX335" s="9" t="s">
        <v>116</v>
      </c>
      <c r="BY335" s="4">
        <v>1975</v>
      </c>
      <c r="BZ335" s="4" t="s">
        <v>13</v>
      </c>
      <c r="CA335" s="10">
        <v>17100</v>
      </c>
      <c r="CB335" s="9" t="s">
        <v>119</v>
      </c>
      <c r="CC335" s="4">
        <v>1975</v>
      </c>
      <c r="CD335" s="4" t="s">
        <v>13</v>
      </c>
      <c r="CE335" s="10">
        <v>3643</v>
      </c>
      <c r="CF335" s="9" t="s">
        <v>122</v>
      </c>
      <c r="CG335" s="4">
        <v>1975</v>
      </c>
      <c r="CH335" s="4" t="s">
        <v>13</v>
      </c>
      <c r="CI335" s="10">
        <v>1778</v>
      </c>
      <c r="CJ335" s="9" t="s">
        <v>125</v>
      </c>
      <c r="CK335" s="4">
        <v>1975</v>
      </c>
      <c r="CL335" s="4" t="s">
        <v>13</v>
      </c>
      <c r="CM335" s="10">
        <v>969</v>
      </c>
      <c r="CN335" s="9" t="s">
        <v>128</v>
      </c>
      <c r="CO335" s="4">
        <v>1975</v>
      </c>
      <c r="CP335" s="4" t="s">
        <v>13</v>
      </c>
      <c r="CQ335" s="10">
        <v>868</v>
      </c>
      <c r="CR335" s="9" t="s">
        <v>132</v>
      </c>
      <c r="CS335" s="4">
        <v>1975</v>
      </c>
      <c r="CT335" s="4" t="s">
        <v>13</v>
      </c>
      <c r="CU335" s="10">
        <v>4.5999999999999996</v>
      </c>
      <c r="CV335" s="9" t="s">
        <v>147</v>
      </c>
      <c r="CW335" s="4">
        <v>1975</v>
      </c>
      <c r="CX335" s="4" t="s">
        <v>13</v>
      </c>
      <c r="CY335" s="10">
        <v>7978</v>
      </c>
    </row>
    <row r="336" spans="1:103" ht="15.75" thickBot="1">
      <c r="A336" s="11" t="s">
        <v>10</v>
      </c>
      <c r="B336" s="5">
        <v>1975</v>
      </c>
      <c r="C336" s="5" t="s">
        <v>14</v>
      </c>
      <c r="D336" s="12">
        <v>93399</v>
      </c>
      <c r="E336" s="9" t="s">
        <v>27</v>
      </c>
      <c r="F336" s="4">
        <v>1975</v>
      </c>
      <c r="G336" s="4" t="s">
        <v>13</v>
      </c>
      <c r="H336" s="10">
        <v>56059</v>
      </c>
      <c r="I336" s="9" t="s">
        <v>31</v>
      </c>
      <c r="J336" s="4">
        <v>1975</v>
      </c>
      <c r="K336" s="4" t="s">
        <v>13</v>
      </c>
      <c r="L336" s="10">
        <v>37106</v>
      </c>
      <c r="M336" s="11" t="s">
        <v>36</v>
      </c>
      <c r="N336" s="5">
        <v>1975</v>
      </c>
      <c r="O336" s="5" t="s">
        <v>14</v>
      </c>
      <c r="P336" s="12">
        <v>8.8000000000000007</v>
      </c>
      <c r="Q336" s="9" t="s">
        <v>39</v>
      </c>
      <c r="R336" s="4">
        <v>1975</v>
      </c>
      <c r="S336" s="4" t="s">
        <v>13</v>
      </c>
      <c r="T336" s="10">
        <v>7.9</v>
      </c>
      <c r="U336" s="9" t="s">
        <v>42</v>
      </c>
      <c r="V336" s="4">
        <v>1975</v>
      </c>
      <c r="W336" s="4" t="s">
        <v>13</v>
      </c>
      <c r="X336" s="10">
        <v>9.6</v>
      </c>
      <c r="AA336" s="9" t="s">
        <v>56</v>
      </c>
      <c r="AB336" s="4">
        <v>1981</v>
      </c>
      <c r="AC336" s="4" t="s">
        <v>13</v>
      </c>
      <c r="AD336" s="10">
        <v>94911</v>
      </c>
      <c r="AE336" s="9" t="s">
        <v>60</v>
      </c>
      <c r="AF336" s="4">
        <v>1999</v>
      </c>
      <c r="AG336" s="4" t="s">
        <v>13</v>
      </c>
      <c r="AH336" s="10">
        <v>16208</v>
      </c>
      <c r="AI336" s="9" t="s">
        <v>64</v>
      </c>
      <c r="AJ336" s="4">
        <v>2000</v>
      </c>
      <c r="AK336" s="4" t="s">
        <v>15</v>
      </c>
      <c r="AL336" s="10">
        <v>16615</v>
      </c>
      <c r="AM336" s="9" t="s">
        <v>67</v>
      </c>
      <c r="AN336" s="4">
        <v>1981</v>
      </c>
      <c r="AO336" s="4" t="s">
        <v>13</v>
      </c>
      <c r="AP336" s="10">
        <v>6.5</v>
      </c>
      <c r="AQ336" s="9" t="s">
        <v>70</v>
      </c>
      <c r="AR336" s="4">
        <v>1999</v>
      </c>
      <c r="AS336" s="4" t="s">
        <v>13</v>
      </c>
      <c r="AT336" s="10">
        <v>8</v>
      </c>
      <c r="AU336" s="9" t="s">
        <v>73</v>
      </c>
      <c r="AV336" s="4">
        <v>2000</v>
      </c>
      <c r="AW336" s="4" t="s">
        <v>15</v>
      </c>
      <c r="AX336" s="10">
        <v>5.8</v>
      </c>
      <c r="AY336" s="9" t="s">
        <v>86</v>
      </c>
      <c r="AZ336" s="4">
        <v>1981</v>
      </c>
      <c r="BA336" s="4" t="s">
        <v>13</v>
      </c>
      <c r="BB336" s="10">
        <v>6158</v>
      </c>
      <c r="BC336" s="9" t="s">
        <v>89</v>
      </c>
      <c r="BD336" s="4">
        <v>1999</v>
      </c>
      <c r="BE336" s="4" t="s">
        <v>13</v>
      </c>
      <c r="BF336" s="10">
        <v>1304</v>
      </c>
      <c r="BG336" s="9" t="s">
        <v>92</v>
      </c>
      <c r="BH336" s="4">
        <v>2000</v>
      </c>
      <c r="BI336" s="4" t="s">
        <v>15</v>
      </c>
      <c r="BJ336" s="10">
        <v>969</v>
      </c>
      <c r="BL336" s="11" t="s">
        <v>104</v>
      </c>
      <c r="BM336" s="5">
        <v>1975</v>
      </c>
      <c r="BN336" s="5" t="s">
        <v>14</v>
      </c>
      <c r="BO336" s="12">
        <v>22468</v>
      </c>
      <c r="BP336" s="11" t="s">
        <v>108</v>
      </c>
      <c r="BQ336" s="5">
        <v>1975</v>
      </c>
      <c r="BR336" s="5" t="s">
        <v>14</v>
      </c>
      <c r="BS336" s="12">
        <v>22588</v>
      </c>
      <c r="BT336" s="11" t="s">
        <v>112</v>
      </c>
      <c r="BU336" s="5">
        <v>1975</v>
      </c>
      <c r="BV336" s="5" t="s">
        <v>14</v>
      </c>
      <c r="BW336" s="12">
        <v>16870</v>
      </c>
      <c r="BX336" s="11" t="s">
        <v>116</v>
      </c>
      <c r="BY336" s="5">
        <v>1975</v>
      </c>
      <c r="BZ336" s="5" t="s">
        <v>14</v>
      </c>
      <c r="CA336" s="12">
        <v>17069</v>
      </c>
      <c r="CB336" s="11" t="s">
        <v>119</v>
      </c>
      <c r="CC336" s="5">
        <v>1975</v>
      </c>
      <c r="CD336" s="5" t="s">
        <v>14</v>
      </c>
      <c r="CE336" s="12">
        <v>3717</v>
      </c>
      <c r="CF336" s="11" t="s">
        <v>122</v>
      </c>
      <c r="CG336" s="5">
        <v>1975</v>
      </c>
      <c r="CH336" s="5" t="s">
        <v>14</v>
      </c>
      <c r="CI336" s="12">
        <v>1848</v>
      </c>
      <c r="CJ336" s="11" t="s">
        <v>125</v>
      </c>
      <c r="CK336" s="5">
        <v>1975</v>
      </c>
      <c r="CL336" s="5" t="s">
        <v>14</v>
      </c>
      <c r="CM336" s="12">
        <v>1050</v>
      </c>
      <c r="CN336" s="11" t="s">
        <v>128</v>
      </c>
      <c r="CO336" s="5">
        <v>1975</v>
      </c>
      <c r="CP336" s="5" t="s">
        <v>14</v>
      </c>
      <c r="CQ336" s="12">
        <v>887</v>
      </c>
      <c r="CR336" s="11" t="s">
        <v>132</v>
      </c>
      <c r="CS336" s="5">
        <v>1975</v>
      </c>
      <c r="CT336" s="5" t="s">
        <v>14</v>
      </c>
      <c r="CU336" s="12">
        <v>4.9000000000000004</v>
      </c>
      <c r="CV336" s="11" t="s">
        <v>147</v>
      </c>
      <c r="CW336" s="5">
        <v>1975</v>
      </c>
      <c r="CX336" s="5" t="s">
        <v>14</v>
      </c>
      <c r="CY336" s="12">
        <v>8210</v>
      </c>
    </row>
    <row r="337" spans="1:103" ht="15.75" thickBot="1">
      <c r="A337" s="9" t="s">
        <v>10</v>
      </c>
      <c r="B337" s="4">
        <v>1975</v>
      </c>
      <c r="C337" s="4" t="s">
        <v>15</v>
      </c>
      <c r="D337" s="10">
        <v>93884</v>
      </c>
      <c r="E337" s="11" t="s">
        <v>27</v>
      </c>
      <c r="F337" s="5">
        <v>1975</v>
      </c>
      <c r="G337" s="5" t="s">
        <v>14</v>
      </c>
      <c r="H337" s="12">
        <v>56165</v>
      </c>
      <c r="I337" s="11" t="s">
        <v>31</v>
      </c>
      <c r="J337" s="5">
        <v>1975</v>
      </c>
      <c r="K337" s="5" t="s">
        <v>14</v>
      </c>
      <c r="L337" s="12">
        <v>37234</v>
      </c>
      <c r="M337" s="9" t="s">
        <v>36</v>
      </c>
      <c r="N337" s="4">
        <v>1975</v>
      </c>
      <c r="O337" s="4" t="s">
        <v>15</v>
      </c>
      <c r="P337" s="10">
        <v>9</v>
      </c>
      <c r="Q337" s="11" t="s">
        <v>39</v>
      </c>
      <c r="R337" s="5">
        <v>1975</v>
      </c>
      <c r="S337" s="5" t="s">
        <v>14</v>
      </c>
      <c r="T337" s="12">
        <v>8.1999999999999993</v>
      </c>
      <c r="U337" s="11" t="s">
        <v>42</v>
      </c>
      <c r="V337" s="5">
        <v>1975</v>
      </c>
      <c r="W337" s="5" t="s">
        <v>14</v>
      </c>
      <c r="X337" s="12">
        <v>9.6</v>
      </c>
      <c r="AA337" s="11" t="s">
        <v>56</v>
      </c>
      <c r="AB337" s="5">
        <v>1981</v>
      </c>
      <c r="AC337" s="5" t="s">
        <v>14</v>
      </c>
      <c r="AD337" s="12">
        <v>95231</v>
      </c>
      <c r="AE337" s="11" t="s">
        <v>60</v>
      </c>
      <c r="AF337" s="5">
        <v>1999</v>
      </c>
      <c r="AG337" s="5" t="s">
        <v>14</v>
      </c>
      <c r="AH337" s="12">
        <v>16251</v>
      </c>
      <c r="AI337" s="11" t="s">
        <v>64</v>
      </c>
      <c r="AJ337" s="5">
        <v>2000</v>
      </c>
      <c r="AK337" s="5" t="s">
        <v>16</v>
      </c>
      <c r="AL337" s="12">
        <v>16688</v>
      </c>
      <c r="AM337" s="11" t="s">
        <v>67</v>
      </c>
      <c r="AN337" s="5">
        <v>1981</v>
      </c>
      <c r="AO337" s="5" t="s">
        <v>14</v>
      </c>
      <c r="AP337" s="12">
        <v>6.4</v>
      </c>
      <c r="AQ337" s="11" t="s">
        <v>70</v>
      </c>
      <c r="AR337" s="5">
        <v>1999</v>
      </c>
      <c r="AS337" s="5" t="s">
        <v>14</v>
      </c>
      <c r="AT337" s="12">
        <v>7.8</v>
      </c>
      <c r="AU337" s="11" t="s">
        <v>73</v>
      </c>
      <c r="AV337" s="5">
        <v>2000</v>
      </c>
      <c r="AW337" s="5" t="s">
        <v>16</v>
      </c>
      <c r="AX337" s="12">
        <v>5.6</v>
      </c>
      <c r="AY337" s="11" t="s">
        <v>86</v>
      </c>
      <c r="AZ337" s="5">
        <v>1981</v>
      </c>
      <c r="BA337" s="5" t="s">
        <v>14</v>
      </c>
      <c r="BB337" s="12">
        <v>6070</v>
      </c>
      <c r="BC337" s="11" t="s">
        <v>89</v>
      </c>
      <c r="BD337" s="5">
        <v>1999</v>
      </c>
      <c r="BE337" s="5" t="s">
        <v>14</v>
      </c>
      <c r="BF337" s="12">
        <v>1270</v>
      </c>
      <c r="BG337" s="11" t="s">
        <v>92</v>
      </c>
      <c r="BH337" s="5">
        <v>2000</v>
      </c>
      <c r="BI337" s="5" t="s">
        <v>16</v>
      </c>
      <c r="BJ337" s="12">
        <v>934</v>
      </c>
      <c r="BL337" s="9" t="s">
        <v>104</v>
      </c>
      <c r="BM337" s="4">
        <v>1975</v>
      </c>
      <c r="BN337" s="4" t="s">
        <v>15</v>
      </c>
      <c r="BO337" s="10">
        <v>22779</v>
      </c>
      <c r="BP337" s="9" t="s">
        <v>108</v>
      </c>
      <c r="BQ337" s="4">
        <v>1975</v>
      </c>
      <c r="BR337" s="4" t="s">
        <v>15</v>
      </c>
      <c r="BS337" s="10">
        <v>22722</v>
      </c>
      <c r="BT337" s="9" t="s">
        <v>112</v>
      </c>
      <c r="BU337" s="4">
        <v>1975</v>
      </c>
      <c r="BV337" s="4" t="s">
        <v>15</v>
      </c>
      <c r="BW337" s="10">
        <v>16838</v>
      </c>
      <c r="BX337" s="9" t="s">
        <v>116</v>
      </c>
      <c r="BY337" s="4">
        <v>1975</v>
      </c>
      <c r="BZ337" s="4" t="s">
        <v>15</v>
      </c>
      <c r="CA337" s="10">
        <v>17129</v>
      </c>
      <c r="CB337" s="9" t="s">
        <v>119</v>
      </c>
      <c r="CC337" s="4">
        <v>1975</v>
      </c>
      <c r="CD337" s="4" t="s">
        <v>15</v>
      </c>
      <c r="CE337" s="10">
        <v>3860</v>
      </c>
      <c r="CF337" s="9" t="s">
        <v>122</v>
      </c>
      <c r="CG337" s="4">
        <v>1975</v>
      </c>
      <c r="CH337" s="4" t="s">
        <v>15</v>
      </c>
      <c r="CI337" s="10">
        <v>1903</v>
      </c>
      <c r="CJ337" s="9" t="s">
        <v>125</v>
      </c>
      <c r="CK337" s="4">
        <v>1975</v>
      </c>
      <c r="CL337" s="4" t="s">
        <v>15</v>
      </c>
      <c r="CM337" s="10">
        <v>1012</v>
      </c>
      <c r="CN337" s="9" t="s">
        <v>128</v>
      </c>
      <c r="CO337" s="4">
        <v>1975</v>
      </c>
      <c r="CP337" s="4" t="s">
        <v>15</v>
      </c>
      <c r="CQ337" s="10">
        <v>980</v>
      </c>
      <c r="CR337" s="9" t="s">
        <v>132</v>
      </c>
      <c r="CS337" s="4">
        <v>1975</v>
      </c>
      <c r="CT337" s="4" t="s">
        <v>15</v>
      </c>
      <c r="CU337" s="10">
        <v>5</v>
      </c>
      <c r="CV337" s="9" t="s">
        <v>147</v>
      </c>
      <c r="CW337" s="4">
        <v>1975</v>
      </c>
      <c r="CX337" s="4" t="s">
        <v>15</v>
      </c>
      <c r="CY337" s="10">
        <v>8433</v>
      </c>
    </row>
    <row r="338" spans="1:103" ht="15.75" thickBot="1">
      <c r="A338" s="11" t="s">
        <v>10</v>
      </c>
      <c r="B338" s="5">
        <v>1975</v>
      </c>
      <c r="C338" s="5" t="s">
        <v>16</v>
      </c>
      <c r="D338" s="12">
        <v>93575</v>
      </c>
      <c r="E338" s="9" t="s">
        <v>27</v>
      </c>
      <c r="F338" s="4">
        <v>1975</v>
      </c>
      <c r="G338" s="4" t="s">
        <v>15</v>
      </c>
      <c r="H338" s="10">
        <v>56441</v>
      </c>
      <c r="I338" s="9" t="s">
        <v>31</v>
      </c>
      <c r="J338" s="4">
        <v>1975</v>
      </c>
      <c r="K338" s="4" t="s">
        <v>15</v>
      </c>
      <c r="L338" s="10">
        <v>37443</v>
      </c>
      <c r="M338" s="11" t="s">
        <v>36</v>
      </c>
      <c r="N338" s="5">
        <v>1975</v>
      </c>
      <c r="O338" s="5" t="s">
        <v>16</v>
      </c>
      <c r="P338" s="12">
        <v>8.8000000000000007</v>
      </c>
      <c r="Q338" s="9" t="s">
        <v>39</v>
      </c>
      <c r="R338" s="4">
        <v>1975</v>
      </c>
      <c r="S338" s="4" t="s">
        <v>15</v>
      </c>
      <c r="T338" s="10">
        <v>8.4</v>
      </c>
      <c r="U338" s="9" t="s">
        <v>42</v>
      </c>
      <c r="V338" s="4">
        <v>1975</v>
      </c>
      <c r="W338" s="4" t="s">
        <v>15</v>
      </c>
      <c r="X338" s="10">
        <v>9.8000000000000007</v>
      </c>
      <c r="AA338" s="9" t="s">
        <v>56</v>
      </c>
      <c r="AB338" s="4">
        <v>1981</v>
      </c>
      <c r="AC338" s="4" t="s">
        <v>15</v>
      </c>
      <c r="AD338" s="10">
        <v>95566</v>
      </c>
      <c r="AE338" s="9" t="s">
        <v>60</v>
      </c>
      <c r="AF338" s="4">
        <v>1999</v>
      </c>
      <c r="AG338" s="4" t="s">
        <v>15</v>
      </c>
      <c r="AH338" s="10">
        <v>16279</v>
      </c>
      <c r="AI338" s="9" t="s">
        <v>64</v>
      </c>
      <c r="AJ338" s="4">
        <v>2000</v>
      </c>
      <c r="AK338" s="4" t="s">
        <v>17</v>
      </c>
      <c r="AL338" s="10">
        <v>16528</v>
      </c>
      <c r="AM338" s="9" t="s">
        <v>67</v>
      </c>
      <c r="AN338" s="4">
        <v>1981</v>
      </c>
      <c r="AO338" s="4" t="s">
        <v>15</v>
      </c>
      <c r="AP338" s="10">
        <v>6.6</v>
      </c>
      <c r="AQ338" s="9" t="s">
        <v>70</v>
      </c>
      <c r="AR338" s="4">
        <v>1999</v>
      </c>
      <c r="AS338" s="4" t="s">
        <v>15</v>
      </c>
      <c r="AT338" s="10">
        <v>7.4</v>
      </c>
      <c r="AU338" s="9" t="s">
        <v>73</v>
      </c>
      <c r="AV338" s="4">
        <v>2000</v>
      </c>
      <c r="AW338" s="4" t="s">
        <v>17</v>
      </c>
      <c r="AX338" s="10">
        <v>5.8</v>
      </c>
      <c r="AY338" s="9" t="s">
        <v>86</v>
      </c>
      <c r="AZ338" s="4">
        <v>1981</v>
      </c>
      <c r="BA338" s="4" t="s">
        <v>15</v>
      </c>
      <c r="BB338" s="10">
        <v>6294</v>
      </c>
      <c r="BC338" s="9" t="s">
        <v>89</v>
      </c>
      <c r="BD338" s="4">
        <v>1999</v>
      </c>
      <c r="BE338" s="4" t="s">
        <v>15</v>
      </c>
      <c r="BF338" s="10">
        <v>1209</v>
      </c>
      <c r="BG338" s="9" t="s">
        <v>92</v>
      </c>
      <c r="BH338" s="4">
        <v>2000</v>
      </c>
      <c r="BI338" s="4" t="s">
        <v>17</v>
      </c>
      <c r="BJ338" s="10">
        <v>964</v>
      </c>
      <c r="BL338" s="11" t="s">
        <v>104</v>
      </c>
      <c r="BM338" s="5">
        <v>1975</v>
      </c>
      <c r="BN338" s="5" t="s">
        <v>16</v>
      </c>
      <c r="BO338" s="12">
        <v>22482</v>
      </c>
      <c r="BP338" s="11" t="s">
        <v>108</v>
      </c>
      <c r="BQ338" s="5">
        <v>1975</v>
      </c>
      <c r="BR338" s="5" t="s">
        <v>16</v>
      </c>
      <c r="BS338" s="12">
        <v>22840</v>
      </c>
      <c r="BT338" s="11" t="s">
        <v>112</v>
      </c>
      <c r="BU338" s="5">
        <v>1975</v>
      </c>
      <c r="BV338" s="5" t="s">
        <v>16</v>
      </c>
      <c r="BW338" s="12">
        <v>16884</v>
      </c>
      <c r="BX338" s="11" t="s">
        <v>116</v>
      </c>
      <c r="BY338" s="5">
        <v>1975</v>
      </c>
      <c r="BZ338" s="5" t="s">
        <v>16</v>
      </c>
      <c r="CA338" s="12">
        <v>17140</v>
      </c>
      <c r="CB338" s="11" t="s">
        <v>119</v>
      </c>
      <c r="CC338" s="5">
        <v>1975</v>
      </c>
      <c r="CD338" s="5" t="s">
        <v>16</v>
      </c>
      <c r="CE338" s="12">
        <v>3662</v>
      </c>
      <c r="CF338" s="11" t="s">
        <v>122</v>
      </c>
      <c r="CG338" s="5">
        <v>1975</v>
      </c>
      <c r="CH338" s="5" t="s">
        <v>16</v>
      </c>
      <c r="CI338" s="12">
        <v>1931</v>
      </c>
      <c r="CJ338" s="11" t="s">
        <v>125</v>
      </c>
      <c r="CK338" s="5">
        <v>1975</v>
      </c>
      <c r="CL338" s="5" t="s">
        <v>16</v>
      </c>
      <c r="CM338" s="12">
        <v>978</v>
      </c>
      <c r="CN338" s="11" t="s">
        <v>128</v>
      </c>
      <c r="CO338" s="5">
        <v>1975</v>
      </c>
      <c r="CP338" s="5" t="s">
        <v>16</v>
      </c>
      <c r="CQ338" s="12">
        <v>967</v>
      </c>
      <c r="CR338" s="11" t="s">
        <v>132</v>
      </c>
      <c r="CS338" s="5">
        <v>1975</v>
      </c>
      <c r="CT338" s="5" t="s">
        <v>16</v>
      </c>
      <c r="CU338" s="12">
        <v>4.9000000000000004</v>
      </c>
      <c r="CV338" s="11" t="s">
        <v>147</v>
      </c>
      <c r="CW338" s="5">
        <v>1975</v>
      </c>
      <c r="CX338" s="5" t="s">
        <v>16</v>
      </c>
      <c r="CY338" s="12">
        <v>8220</v>
      </c>
    </row>
    <row r="339" spans="1:103" ht="15.75" thickBot="1">
      <c r="A339" s="9" t="s">
        <v>10</v>
      </c>
      <c r="B339" s="4">
        <v>1975</v>
      </c>
      <c r="C339" s="4" t="s">
        <v>17</v>
      </c>
      <c r="D339" s="10">
        <v>94021</v>
      </c>
      <c r="E339" s="11" t="s">
        <v>27</v>
      </c>
      <c r="F339" s="5">
        <v>1975</v>
      </c>
      <c r="G339" s="5" t="s">
        <v>16</v>
      </c>
      <c r="H339" s="12">
        <v>56199</v>
      </c>
      <c r="I339" s="11" t="s">
        <v>31</v>
      </c>
      <c r="J339" s="5">
        <v>1975</v>
      </c>
      <c r="K339" s="5" t="s">
        <v>16</v>
      </c>
      <c r="L339" s="12">
        <v>37376</v>
      </c>
      <c r="M339" s="9" t="s">
        <v>36</v>
      </c>
      <c r="N339" s="4">
        <v>1975</v>
      </c>
      <c r="O339" s="4" t="s">
        <v>17</v>
      </c>
      <c r="P339" s="10">
        <v>8.6</v>
      </c>
      <c r="Q339" s="11" t="s">
        <v>39</v>
      </c>
      <c r="R339" s="5">
        <v>1975</v>
      </c>
      <c r="S339" s="5" t="s">
        <v>16</v>
      </c>
      <c r="T339" s="12">
        <v>8.3000000000000007</v>
      </c>
      <c r="U339" s="11" t="s">
        <v>42</v>
      </c>
      <c r="V339" s="5">
        <v>1975</v>
      </c>
      <c r="W339" s="5" t="s">
        <v>16</v>
      </c>
      <c r="X339" s="12">
        <v>9.4</v>
      </c>
      <c r="AA339" s="11" t="s">
        <v>56</v>
      </c>
      <c r="AB339" s="5">
        <v>1981</v>
      </c>
      <c r="AC339" s="5" t="s">
        <v>16</v>
      </c>
      <c r="AD339" s="12">
        <v>94837</v>
      </c>
      <c r="AE339" s="11" t="s">
        <v>60</v>
      </c>
      <c r="AF339" s="5">
        <v>1999</v>
      </c>
      <c r="AG339" s="5" t="s">
        <v>16</v>
      </c>
      <c r="AH339" s="12">
        <v>16319</v>
      </c>
      <c r="AI339" s="11" t="s">
        <v>64</v>
      </c>
      <c r="AJ339" s="5">
        <v>2000</v>
      </c>
      <c r="AK339" s="5" t="s">
        <v>18</v>
      </c>
      <c r="AL339" s="12">
        <v>16659</v>
      </c>
      <c r="AM339" s="11" t="s">
        <v>67</v>
      </c>
      <c r="AN339" s="5">
        <v>1981</v>
      </c>
      <c r="AO339" s="5" t="s">
        <v>16</v>
      </c>
      <c r="AP339" s="12">
        <v>6.5</v>
      </c>
      <c r="AQ339" s="11" t="s">
        <v>70</v>
      </c>
      <c r="AR339" s="5">
        <v>1999</v>
      </c>
      <c r="AS339" s="5" t="s">
        <v>16</v>
      </c>
      <c r="AT339" s="12">
        <v>7.7</v>
      </c>
      <c r="AU339" s="11" t="s">
        <v>73</v>
      </c>
      <c r="AV339" s="5">
        <v>2000</v>
      </c>
      <c r="AW339" s="5" t="s">
        <v>18</v>
      </c>
      <c r="AX339" s="12">
        <v>5.9</v>
      </c>
      <c r="AY339" s="11" t="s">
        <v>86</v>
      </c>
      <c r="AZ339" s="5">
        <v>1981</v>
      </c>
      <c r="BA339" s="5" t="s">
        <v>16</v>
      </c>
      <c r="BB339" s="12">
        <v>6170</v>
      </c>
      <c r="BC339" s="11" t="s">
        <v>89</v>
      </c>
      <c r="BD339" s="5">
        <v>1999</v>
      </c>
      <c r="BE339" s="5" t="s">
        <v>16</v>
      </c>
      <c r="BF339" s="12">
        <v>1249</v>
      </c>
      <c r="BG339" s="11" t="s">
        <v>92</v>
      </c>
      <c r="BH339" s="5">
        <v>2000</v>
      </c>
      <c r="BI339" s="5" t="s">
        <v>18</v>
      </c>
      <c r="BJ339" s="12">
        <v>980</v>
      </c>
      <c r="BL339" s="9" t="s">
        <v>104</v>
      </c>
      <c r="BM339" s="4">
        <v>1975</v>
      </c>
      <c r="BN339" s="4" t="s">
        <v>17</v>
      </c>
      <c r="BO339" s="10">
        <v>22719</v>
      </c>
      <c r="BP339" s="9" t="s">
        <v>108</v>
      </c>
      <c r="BQ339" s="4">
        <v>1975</v>
      </c>
      <c r="BR339" s="4" t="s">
        <v>17</v>
      </c>
      <c r="BS339" s="10">
        <v>22939</v>
      </c>
      <c r="BT339" s="9" t="s">
        <v>112</v>
      </c>
      <c r="BU339" s="4">
        <v>1975</v>
      </c>
      <c r="BV339" s="4" t="s">
        <v>17</v>
      </c>
      <c r="BW339" s="10">
        <v>16886</v>
      </c>
      <c r="BX339" s="9" t="s">
        <v>116</v>
      </c>
      <c r="BY339" s="4">
        <v>1975</v>
      </c>
      <c r="BZ339" s="4" t="s">
        <v>17</v>
      </c>
      <c r="CA339" s="10">
        <v>17136</v>
      </c>
      <c r="CB339" s="9" t="s">
        <v>119</v>
      </c>
      <c r="CC339" s="4">
        <v>1975</v>
      </c>
      <c r="CD339" s="4" t="s">
        <v>17</v>
      </c>
      <c r="CE339" s="10">
        <v>3765</v>
      </c>
      <c r="CF339" s="9" t="s">
        <v>122</v>
      </c>
      <c r="CG339" s="4">
        <v>1975</v>
      </c>
      <c r="CH339" s="4" t="s">
        <v>17</v>
      </c>
      <c r="CI339" s="10">
        <v>1855</v>
      </c>
      <c r="CJ339" s="9" t="s">
        <v>125</v>
      </c>
      <c r="CK339" s="4">
        <v>1975</v>
      </c>
      <c r="CL339" s="4" t="s">
        <v>17</v>
      </c>
      <c r="CM339" s="10">
        <v>900</v>
      </c>
      <c r="CN339" s="9" t="s">
        <v>128</v>
      </c>
      <c r="CO339" s="4">
        <v>1975</v>
      </c>
      <c r="CP339" s="4" t="s">
        <v>17</v>
      </c>
      <c r="CQ339" s="10">
        <v>946</v>
      </c>
      <c r="CR339" s="9" t="s">
        <v>132</v>
      </c>
      <c r="CS339" s="4">
        <v>1975</v>
      </c>
      <c r="CT339" s="4" t="s">
        <v>17</v>
      </c>
      <c r="CU339" s="10">
        <v>4.9000000000000004</v>
      </c>
      <c r="CV339" s="9" t="s">
        <v>147</v>
      </c>
      <c r="CW339" s="4">
        <v>1975</v>
      </c>
      <c r="CX339" s="4" t="s">
        <v>17</v>
      </c>
      <c r="CY339" s="10">
        <v>8127</v>
      </c>
    </row>
    <row r="340" spans="1:103" ht="15.75" thickBot="1">
      <c r="A340" s="11" t="s">
        <v>10</v>
      </c>
      <c r="B340" s="5">
        <v>1975</v>
      </c>
      <c r="C340" s="5" t="s">
        <v>18</v>
      </c>
      <c r="D340" s="12">
        <v>94162</v>
      </c>
      <c r="E340" s="9" t="s">
        <v>27</v>
      </c>
      <c r="F340" s="4">
        <v>1975</v>
      </c>
      <c r="G340" s="4" t="s">
        <v>17</v>
      </c>
      <c r="H340" s="10">
        <v>56482</v>
      </c>
      <c r="I340" s="9" t="s">
        <v>31</v>
      </c>
      <c r="J340" s="4">
        <v>1975</v>
      </c>
      <c r="K340" s="4" t="s">
        <v>17</v>
      </c>
      <c r="L340" s="10">
        <v>37539</v>
      </c>
      <c r="M340" s="11" t="s">
        <v>36</v>
      </c>
      <c r="N340" s="5">
        <v>1975</v>
      </c>
      <c r="O340" s="5" t="s">
        <v>18</v>
      </c>
      <c r="P340" s="12">
        <v>8.4</v>
      </c>
      <c r="Q340" s="9" t="s">
        <v>39</v>
      </c>
      <c r="R340" s="4">
        <v>1975</v>
      </c>
      <c r="S340" s="4" t="s">
        <v>17</v>
      </c>
      <c r="T340" s="10">
        <v>8.1999999999999993</v>
      </c>
      <c r="U340" s="9" t="s">
        <v>42</v>
      </c>
      <c r="V340" s="4">
        <v>1975</v>
      </c>
      <c r="W340" s="4" t="s">
        <v>17</v>
      </c>
      <c r="X340" s="10">
        <v>9.3000000000000007</v>
      </c>
      <c r="AA340" s="9" t="s">
        <v>56</v>
      </c>
      <c r="AB340" s="4">
        <v>1981</v>
      </c>
      <c r="AC340" s="4" t="s">
        <v>17</v>
      </c>
      <c r="AD340" s="10">
        <v>95000</v>
      </c>
      <c r="AE340" s="9" t="s">
        <v>60</v>
      </c>
      <c r="AF340" s="4">
        <v>1999</v>
      </c>
      <c r="AG340" s="4" t="s">
        <v>17</v>
      </c>
      <c r="AH340" s="10">
        <v>16421</v>
      </c>
      <c r="AI340" s="9" t="s">
        <v>64</v>
      </c>
      <c r="AJ340" s="4">
        <v>2000</v>
      </c>
      <c r="AK340" s="4" t="s">
        <v>19</v>
      </c>
      <c r="AL340" s="10">
        <v>16859</v>
      </c>
      <c r="AM340" s="9" t="s">
        <v>67</v>
      </c>
      <c r="AN340" s="4">
        <v>1981</v>
      </c>
      <c r="AO340" s="4" t="s">
        <v>17</v>
      </c>
      <c r="AP340" s="10">
        <v>6.3</v>
      </c>
      <c r="AQ340" s="9" t="s">
        <v>70</v>
      </c>
      <c r="AR340" s="4">
        <v>1999</v>
      </c>
      <c r="AS340" s="4" t="s">
        <v>17</v>
      </c>
      <c r="AT340" s="10">
        <v>8.6999999999999993</v>
      </c>
      <c r="AU340" s="9" t="s">
        <v>73</v>
      </c>
      <c r="AV340" s="4">
        <v>2000</v>
      </c>
      <c r="AW340" s="4" t="s">
        <v>19</v>
      </c>
      <c r="AX340" s="10">
        <v>5.8</v>
      </c>
      <c r="AY340" s="9" t="s">
        <v>86</v>
      </c>
      <c r="AZ340" s="4">
        <v>1981</v>
      </c>
      <c r="BA340" s="4" t="s">
        <v>17</v>
      </c>
      <c r="BB340" s="10">
        <v>5997</v>
      </c>
      <c r="BC340" s="9" t="s">
        <v>89</v>
      </c>
      <c r="BD340" s="4">
        <v>1999</v>
      </c>
      <c r="BE340" s="4" t="s">
        <v>17</v>
      </c>
      <c r="BF340" s="10">
        <v>1427</v>
      </c>
      <c r="BG340" s="9" t="s">
        <v>92</v>
      </c>
      <c r="BH340" s="4">
        <v>2000</v>
      </c>
      <c r="BI340" s="4" t="s">
        <v>19</v>
      </c>
      <c r="BJ340" s="10">
        <v>984</v>
      </c>
      <c r="BL340" s="11" t="s">
        <v>104</v>
      </c>
      <c r="BM340" s="5">
        <v>1975</v>
      </c>
      <c r="BN340" s="5" t="s">
        <v>18</v>
      </c>
      <c r="BO340" s="12">
        <v>22719</v>
      </c>
      <c r="BP340" s="11" t="s">
        <v>108</v>
      </c>
      <c r="BQ340" s="5">
        <v>1975</v>
      </c>
      <c r="BR340" s="5" t="s">
        <v>18</v>
      </c>
      <c r="BS340" s="12">
        <v>23012</v>
      </c>
      <c r="BT340" s="11" t="s">
        <v>112</v>
      </c>
      <c r="BU340" s="5">
        <v>1975</v>
      </c>
      <c r="BV340" s="5" t="s">
        <v>18</v>
      </c>
      <c r="BW340" s="12">
        <v>17016</v>
      </c>
      <c r="BX340" s="11" t="s">
        <v>116</v>
      </c>
      <c r="BY340" s="5">
        <v>1975</v>
      </c>
      <c r="BZ340" s="5" t="s">
        <v>18</v>
      </c>
      <c r="CA340" s="12">
        <v>17172</v>
      </c>
      <c r="CB340" s="11" t="s">
        <v>119</v>
      </c>
      <c r="CC340" s="5">
        <v>1975</v>
      </c>
      <c r="CD340" s="5" t="s">
        <v>18</v>
      </c>
      <c r="CE340" s="12">
        <v>3699</v>
      </c>
      <c r="CF340" s="11" t="s">
        <v>122</v>
      </c>
      <c r="CG340" s="5">
        <v>1975</v>
      </c>
      <c r="CH340" s="5" t="s">
        <v>18</v>
      </c>
      <c r="CI340" s="12">
        <v>1750</v>
      </c>
      <c r="CJ340" s="11" t="s">
        <v>125</v>
      </c>
      <c r="CK340" s="5">
        <v>1975</v>
      </c>
      <c r="CL340" s="5" t="s">
        <v>18</v>
      </c>
      <c r="CM340" s="12">
        <v>945</v>
      </c>
      <c r="CN340" s="11" t="s">
        <v>128</v>
      </c>
      <c r="CO340" s="5">
        <v>1975</v>
      </c>
      <c r="CP340" s="5" t="s">
        <v>18</v>
      </c>
      <c r="CQ340" s="12">
        <v>931</v>
      </c>
      <c r="CR340" s="11" t="s">
        <v>132</v>
      </c>
      <c r="CS340" s="5">
        <v>1975</v>
      </c>
      <c r="CT340" s="5" t="s">
        <v>18</v>
      </c>
      <c r="CU340" s="12">
        <v>4.7</v>
      </c>
      <c r="CV340" s="11" t="s">
        <v>147</v>
      </c>
      <c r="CW340" s="5">
        <v>1975</v>
      </c>
      <c r="CX340" s="5" t="s">
        <v>18</v>
      </c>
      <c r="CY340" s="12">
        <v>7928</v>
      </c>
    </row>
    <row r="341" spans="1:103" ht="15.75" thickBot="1">
      <c r="A341" s="9" t="s">
        <v>10</v>
      </c>
      <c r="B341" s="4">
        <v>1975</v>
      </c>
      <c r="C341" s="4" t="s">
        <v>19</v>
      </c>
      <c r="D341" s="10">
        <v>94202</v>
      </c>
      <c r="E341" s="11" t="s">
        <v>27</v>
      </c>
      <c r="F341" s="5">
        <v>1975</v>
      </c>
      <c r="G341" s="5" t="s">
        <v>18</v>
      </c>
      <c r="H341" s="12">
        <v>56473</v>
      </c>
      <c r="I341" s="11" t="s">
        <v>31</v>
      </c>
      <c r="J341" s="5">
        <v>1975</v>
      </c>
      <c r="K341" s="5" t="s">
        <v>18</v>
      </c>
      <c r="L341" s="12">
        <v>37689</v>
      </c>
      <c r="M341" s="9" t="s">
        <v>36</v>
      </c>
      <c r="N341" s="4">
        <v>1975</v>
      </c>
      <c r="O341" s="4" t="s">
        <v>19</v>
      </c>
      <c r="P341" s="10">
        <v>8.4</v>
      </c>
      <c r="Q341" s="11" t="s">
        <v>39</v>
      </c>
      <c r="R341" s="5">
        <v>1975</v>
      </c>
      <c r="S341" s="5" t="s">
        <v>18</v>
      </c>
      <c r="T341" s="12">
        <v>7.9</v>
      </c>
      <c r="U341" s="11" t="s">
        <v>42</v>
      </c>
      <c r="V341" s="5">
        <v>1975</v>
      </c>
      <c r="W341" s="5" t="s">
        <v>18</v>
      </c>
      <c r="X341" s="12">
        <v>9.1999999999999993</v>
      </c>
      <c r="AA341" s="11" t="s">
        <v>56</v>
      </c>
      <c r="AB341" s="5">
        <v>1981</v>
      </c>
      <c r="AC341" s="5" t="s">
        <v>18</v>
      </c>
      <c r="AD341" s="12">
        <v>95081</v>
      </c>
      <c r="AE341" s="11" t="s">
        <v>60</v>
      </c>
      <c r="AF341" s="5">
        <v>1999</v>
      </c>
      <c r="AG341" s="5" t="s">
        <v>18</v>
      </c>
      <c r="AH341" s="12">
        <v>16372</v>
      </c>
      <c r="AI341" s="11" t="s">
        <v>64</v>
      </c>
      <c r="AJ341" s="5">
        <v>2000</v>
      </c>
      <c r="AK341" s="5" t="s">
        <v>20</v>
      </c>
      <c r="AL341" s="12">
        <v>16810</v>
      </c>
      <c r="AM341" s="11" t="s">
        <v>67</v>
      </c>
      <c r="AN341" s="5">
        <v>1981</v>
      </c>
      <c r="AO341" s="5" t="s">
        <v>18</v>
      </c>
      <c r="AP341" s="12">
        <v>6.3</v>
      </c>
      <c r="AQ341" s="11" t="s">
        <v>70</v>
      </c>
      <c r="AR341" s="5">
        <v>1999</v>
      </c>
      <c r="AS341" s="5" t="s">
        <v>18</v>
      </c>
      <c r="AT341" s="12">
        <v>7.7</v>
      </c>
      <c r="AU341" s="11" t="s">
        <v>73</v>
      </c>
      <c r="AV341" s="5">
        <v>2000</v>
      </c>
      <c r="AW341" s="5" t="s">
        <v>20</v>
      </c>
      <c r="AX341" s="12">
        <v>5.0999999999999996</v>
      </c>
      <c r="AY341" s="11" t="s">
        <v>86</v>
      </c>
      <c r="AZ341" s="5">
        <v>1981</v>
      </c>
      <c r="BA341" s="5" t="s">
        <v>18</v>
      </c>
      <c r="BB341" s="12">
        <v>6014</v>
      </c>
      <c r="BC341" s="11" t="s">
        <v>89</v>
      </c>
      <c r="BD341" s="5">
        <v>1999</v>
      </c>
      <c r="BE341" s="5" t="s">
        <v>18</v>
      </c>
      <c r="BF341" s="12">
        <v>1265</v>
      </c>
      <c r="BG341" s="11" t="s">
        <v>92</v>
      </c>
      <c r="BH341" s="5">
        <v>2000</v>
      </c>
      <c r="BI341" s="5" t="s">
        <v>20</v>
      </c>
      <c r="BJ341" s="12">
        <v>854</v>
      </c>
      <c r="BL341" s="9" t="s">
        <v>104</v>
      </c>
      <c r="BM341" s="4">
        <v>1975</v>
      </c>
      <c r="BN341" s="4" t="s">
        <v>19</v>
      </c>
      <c r="BO341" s="10">
        <v>22804</v>
      </c>
      <c r="BP341" s="9" t="s">
        <v>108</v>
      </c>
      <c r="BQ341" s="4">
        <v>1975</v>
      </c>
      <c r="BR341" s="4" t="s">
        <v>19</v>
      </c>
      <c r="BS341" s="10">
        <v>23193</v>
      </c>
      <c r="BT341" s="9" t="s">
        <v>112</v>
      </c>
      <c r="BU341" s="4">
        <v>1975</v>
      </c>
      <c r="BV341" s="4" t="s">
        <v>19</v>
      </c>
      <c r="BW341" s="10">
        <v>16970</v>
      </c>
      <c r="BX341" s="9" t="s">
        <v>116</v>
      </c>
      <c r="BY341" s="4">
        <v>1975</v>
      </c>
      <c r="BZ341" s="4" t="s">
        <v>19</v>
      </c>
      <c r="CA341" s="10">
        <v>17078</v>
      </c>
      <c r="CB341" s="9" t="s">
        <v>119</v>
      </c>
      <c r="CC341" s="4">
        <v>1975</v>
      </c>
      <c r="CD341" s="4" t="s">
        <v>19</v>
      </c>
      <c r="CE341" s="10">
        <v>3675</v>
      </c>
      <c r="CF341" s="9" t="s">
        <v>122</v>
      </c>
      <c r="CG341" s="4">
        <v>1975</v>
      </c>
      <c r="CH341" s="4" t="s">
        <v>19</v>
      </c>
      <c r="CI341" s="10">
        <v>1806</v>
      </c>
      <c r="CJ341" s="9" t="s">
        <v>125</v>
      </c>
      <c r="CK341" s="4">
        <v>1975</v>
      </c>
      <c r="CL341" s="4" t="s">
        <v>19</v>
      </c>
      <c r="CM341" s="10">
        <v>931</v>
      </c>
      <c r="CN341" s="9" t="s">
        <v>128</v>
      </c>
      <c r="CO341" s="4">
        <v>1975</v>
      </c>
      <c r="CP341" s="4" t="s">
        <v>19</v>
      </c>
      <c r="CQ341" s="10">
        <v>936</v>
      </c>
      <c r="CR341" s="9" t="s">
        <v>132</v>
      </c>
      <c r="CS341" s="4">
        <v>1975</v>
      </c>
      <c r="CT341" s="4" t="s">
        <v>19</v>
      </c>
      <c r="CU341" s="10">
        <v>4.5999999999999996</v>
      </c>
      <c r="CV341" s="9" t="s">
        <v>147</v>
      </c>
      <c r="CW341" s="4">
        <v>1975</v>
      </c>
      <c r="CX341" s="4" t="s">
        <v>19</v>
      </c>
      <c r="CY341" s="10">
        <v>7923</v>
      </c>
    </row>
    <row r="342" spans="1:103" ht="15.75" thickBot="1">
      <c r="A342" s="11" t="s">
        <v>10</v>
      </c>
      <c r="B342" s="5">
        <v>1975</v>
      </c>
      <c r="C342" s="5" t="s">
        <v>20</v>
      </c>
      <c r="D342" s="12">
        <v>94267</v>
      </c>
      <c r="E342" s="9" t="s">
        <v>27</v>
      </c>
      <c r="F342" s="4">
        <v>1975</v>
      </c>
      <c r="G342" s="4" t="s">
        <v>19</v>
      </c>
      <c r="H342" s="10">
        <v>56526</v>
      </c>
      <c r="I342" s="9" t="s">
        <v>31</v>
      </c>
      <c r="J342" s="4">
        <v>1975</v>
      </c>
      <c r="K342" s="4" t="s">
        <v>19</v>
      </c>
      <c r="L342" s="10">
        <v>37676</v>
      </c>
      <c r="M342" s="11" t="s">
        <v>36</v>
      </c>
      <c r="N342" s="5">
        <v>1975</v>
      </c>
      <c r="O342" s="5" t="s">
        <v>20</v>
      </c>
      <c r="P342" s="12">
        <v>8.4</v>
      </c>
      <c r="Q342" s="9" t="s">
        <v>39</v>
      </c>
      <c r="R342" s="4">
        <v>1975</v>
      </c>
      <c r="S342" s="4" t="s">
        <v>19</v>
      </c>
      <c r="T342" s="10">
        <v>8</v>
      </c>
      <c r="U342" s="9" t="s">
        <v>42</v>
      </c>
      <c r="V342" s="4">
        <v>1975</v>
      </c>
      <c r="W342" s="4" t="s">
        <v>19</v>
      </c>
      <c r="X342" s="10">
        <v>9</v>
      </c>
      <c r="AA342" s="9" t="s">
        <v>56</v>
      </c>
      <c r="AB342" s="4">
        <v>1981</v>
      </c>
      <c r="AC342" s="4" t="s">
        <v>19</v>
      </c>
      <c r="AD342" s="10">
        <v>94713</v>
      </c>
      <c r="AE342" s="9" t="s">
        <v>60</v>
      </c>
      <c r="AF342" s="4">
        <v>1999</v>
      </c>
      <c r="AG342" s="4" t="s">
        <v>19</v>
      </c>
      <c r="AH342" s="10">
        <v>16555</v>
      </c>
      <c r="AI342" s="9" t="s">
        <v>64</v>
      </c>
      <c r="AJ342" s="4">
        <v>2000</v>
      </c>
      <c r="AK342" s="4" t="s">
        <v>21</v>
      </c>
      <c r="AL342" s="10">
        <v>16943</v>
      </c>
      <c r="AM342" s="9" t="s">
        <v>67</v>
      </c>
      <c r="AN342" s="4">
        <v>1981</v>
      </c>
      <c r="AO342" s="4" t="s">
        <v>19</v>
      </c>
      <c r="AP342" s="10">
        <v>6.6</v>
      </c>
      <c r="AQ342" s="9" t="s">
        <v>70</v>
      </c>
      <c r="AR342" s="4">
        <v>1999</v>
      </c>
      <c r="AS342" s="4" t="s">
        <v>19</v>
      </c>
      <c r="AT342" s="10">
        <v>8.5</v>
      </c>
      <c r="AU342" s="9" t="s">
        <v>73</v>
      </c>
      <c r="AV342" s="4">
        <v>2000</v>
      </c>
      <c r="AW342" s="4" t="s">
        <v>21</v>
      </c>
      <c r="AX342" s="10">
        <v>6</v>
      </c>
      <c r="AY342" s="9" t="s">
        <v>86</v>
      </c>
      <c r="AZ342" s="4">
        <v>1981</v>
      </c>
      <c r="BA342" s="4" t="s">
        <v>19</v>
      </c>
      <c r="BB342" s="10">
        <v>6251</v>
      </c>
      <c r="BC342" s="9" t="s">
        <v>89</v>
      </c>
      <c r="BD342" s="4">
        <v>1999</v>
      </c>
      <c r="BE342" s="4" t="s">
        <v>19</v>
      </c>
      <c r="BF342" s="10">
        <v>1415</v>
      </c>
      <c r="BG342" s="9" t="s">
        <v>92</v>
      </c>
      <c r="BH342" s="4">
        <v>2000</v>
      </c>
      <c r="BI342" s="4" t="s">
        <v>21</v>
      </c>
      <c r="BJ342" s="10">
        <v>1011</v>
      </c>
      <c r="BL342" s="11" t="s">
        <v>104</v>
      </c>
      <c r="BM342" s="5">
        <v>1975</v>
      </c>
      <c r="BN342" s="5" t="s">
        <v>20</v>
      </c>
      <c r="BO342" s="12">
        <v>22666</v>
      </c>
      <c r="BP342" s="11" t="s">
        <v>108</v>
      </c>
      <c r="BQ342" s="5">
        <v>1975</v>
      </c>
      <c r="BR342" s="5" t="s">
        <v>20</v>
      </c>
      <c r="BS342" s="12">
        <v>23345</v>
      </c>
      <c r="BT342" s="11" t="s">
        <v>112</v>
      </c>
      <c r="BU342" s="5">
        <v>1975</v>
      </c>
      <c r="BV342" s="5" t="s">
        <v>20</v>
      </c>
      <c r="BW342" s="12">
        <v>17002</v>
      </c>
      <c r="BX342" s="11" t="s">
        <v>116</v>
      </c>
      <c r="BY342" s="5">
        <v>1975</v>
      </c>
      <c r="BZ342" s="5" t="s">
        <v>20</v>
      </c>
      <c r="CA342" s="12">
        <v>17176</v>
      </c>
      <c r="CB342" s="11" t="s">
        <v>119</v>
      </c>
      <c r="CC342" s="5">
        <v>1975</v>
      </c>
      <c r="CD342" s="5" t="s">
        <v>20</v>
      </c>
      <c r="CE342" s="12">
        <v>3639</v>
      </c>
      <c r="CF342" s="11" t="s">
        <v>122</v>
      </c>
      <c r="CG342" s="5">
        <v>1975</v>
      </c>
      <c r="CH342" s="5" t="s">
        <v>20</v>
      </c>
      <c r="CI342" s="12">
        <v>1771</v>
      </c>
      <c r="CJ342" s="11" t="s">
        <v>125</v>
      </c>
      <c r="CK342" s="5">
        <v>1975</v>
      </c>
      <c r="CL342" s="5" t="s">
        <v>20</v>
      </c>
      <c r="CM342" s="12">
        <v>953</v>
      </c>
      <c r="CN342" s="11" t="s">
        <v>128</v>
      </c>
      <c r="CO342" s="5">
        <v>1975</v>
      </c>
      <c r="CP342" s="5" t="s">
        <v>20</v>
      </c>
      <c r="CQ342" s="12">
        <v>948</v>
      </c>
      <c r="CR342" s="11" t="s">
        <v>132</v>
      </c>
      <c r="CS342" s="5">
        <v>1975</v>
      </c>
      <c r="CT342" s="5" t="s">
        <v>20</v>
      </c>
      <c r="CU342" s="12">
        <v>4.9000000000000004</v>
      </c>
      <c r="CV342" s="11" t="s">
        <v>147</v>
      </c>
      <c r="CW342" s="5">
        <v>1975</v>
      </c>
      <c r="CX342" s="5" t="s">
        <v>20</v>
      </c>
      <c r="CY342" s="12">
        <v>7897</v>
      </c>
    </row>
    <row r="343" spans="1:103" ht="15.75" thickBot="1">
      <c r="A343" s="9" t="s">
        <v>10</v>
      </c>
      <c r="B343" s="4">
        <v>1975</v>
      </c>
      <c r="C343" s="4" t="s">
        <v>21</v>
      </c>
      <c r="D343" s="10">
        <v>94250</v>
      </c>
      <c r="E343" s="11" t="s">
        <v>27</v>
      </c>
      <c r="F343" s="5">
        <v>1975</v>
      </c>
      <c r="G343" s="5" t="s">
        <v>20</v>
      </c>
      <c r="H343" s="12">
        <v>56427</v>
      </c>
      <c r="I343" s="11" t="s">
        <v>31</v>
      </c>
      <c r="J343" s="5">
        <v>1975</v>
      </c>
      <c r="K343" s="5" t="s">
        <v>20</v>
      </c>
      <c r="L343" s="12">
        <v>37840</v>
      </c>
      <c r="M343" s="9" t="s">
        <v>36</v>
      </c>
      <c r="N343" s="4">
        <v>1975</v>
      </c>
      <c r="O343" s="4" t="s">
        <v>21</v>
      </c>
      <c r="P343" s="10">
        <v>8.3000000000000007</v>
      </c>
      <c r="Q343" s="11" t="s">
        <v>39</v>
      </c>
      <c r="R343" s="5">
        <v>1975</v>
      </c>
      <c r="S343" s="5" t="s">
        <v>20</v>
      </c>
      <c r="T343" s="12">
        <v>7.8</v>
      </c>
      <c r="U343" s="11" t="s">
        <v>42</v>
      </c>
      <c r="V343" s="5">
        <v>1975</v>
      </c>
      <c r="W343" s="5" t="s">
        <v>20</v>
      </c>
      <c r="X343" s="12">
        <v>9.1999999999999993</v>
      </c>
      <c r="AA343" s="11" t="s">
        <v>56</v>
      </c>
      <c r="AB343" s="5">
        <v>1981</v>
      </c>
      <c r="AC343" s="5" t="s">
        <v>20</v>
      </c>
      <c r="AD343" s="12">
        <v>95401</v>
      </c>
      <c r="AE343" s="11" t="s">
        <v>60</v>
      </c>
      <c r="AF343" s="5">
        <v>1999</v>
      </c>
      <c r="AG343" s="5" t="s">
        <v>20</v>
      </c>
      <c r="AH343" s="12">
        <v>16523</v>
      </c>
      <c r="AI343" s="11" t="s">
        <v>64</v>
      </c>
      <c r="AJ343" s="5">
        <v>2000</v>
      </c>
      <c r="AK343" s="5" t="s">
        <v>22</v>
      </c>
      <c r="AL343" s="12">
        <v>17044</v>
      </c>
      <c r="AM343" s="11" t="s">
        <v>67</v>
      </c>
      <c r="AN343" s="5">
        <v>1981</v>
      </c>
      <c r="AO343" s="5" t="s">
        <v>20</v>
      </c>
      <c r="AP343" s="12">
        <v>6.9</v>
      </c>
      <c r="AQ343" s="11" t="s">
        <v>70</v>
      </c>
      <c r="AR343" s="5">
        <v>1999</v>
      </c>
      <c r="AS343" s="5" t="s">
        <v>20</v>
      </c>
      <c r="AT343" s="12">
        <v>8.4</v>
      </c>
      <c r="AU343" s="11" t="s">
        <v>73</v>
      </c>
      <c r="AV343" s="5">
        <v>2000</v>
      </c>
      <c r="AW343" s="5" t="s">
        <v>22</v>
      </c>
      <c r="AX343" s="12">
        <v>5.7</v>
      </c>
      <c r="AY343" s="11" t="s">
        <v>86</v>
      </c>
      <c r="AZ343" s="5">
        <v>1981</v>
      </c>
      <c r="BA343" s="5" t="s">
        <v>20</v>
      </c>
      <c r="BB343" s="12">
        <v>6568</v>
      </c>
      <c r="BC343" s="11" t="s">
        <v>89</v>
      </c>
      <c r="BD343" s="5">
        <v>1999</v>
      </c>
      <c r="BE343" s="5" t="s">
        <v>20</v>
      </c>
      <c r="BF343" s="12">
        <v>1383</v>
      </c>
      <c r="BG343" s="11" t="s">
        <v>92</v>
      </c>
      <c r="BH343" s="5">
        <v>2000</v>
      </c>
      <c r="BI343" s="5" t="s">
        <v>22</v>
      </c>
      <c r="BJ343" s="12">
        <v>976</v>
      </c>
      <c r="BL343" s="9" t="s">
        <v>104</v>
      </c>
      <c r="BM343" s="4">
        <v>1975</v>
      </c>
      <c r="BN343" s="4" t="s">
        <v>21</v>
      </c>
      <c r="BO343" s="10">
        <v>22538</v>
      </c>
      <c r="BP343" s="9" t="s">
        <v>108</v>
      </c>
      <c r="BQ343" s="4">
        <v>1975</v>
      </c>
      <c r="BR343" s="4" t="s">
        <v>21</v>
      </c>
      <c r="BS343" s="10">
        <v>23371</v>
      </c>
      <c r="BT343" s="9" t="s">
        <v>112</v>
      </c>
      <c r="BU343" s="4">
        <v>1975</v>
      </c>
      <c r="BV343" s="4" t="s">
        <v>21</v>
      </c>
      <c r="BW343" s="10">
        <v>16975</v>
      </c>
      <c r="BX343" s="9" t="s">
        <v>116</v>
      </c>
      <c r="BY343" s="4">
        <v>1975</v>
      </c>
      <c r="BZ343" s="4" t="s">
        <v>21</v>
      </c>
      <c r="CA343" s="10">
        <v>17029</v>
      </c>
      <c r="CB343" s="9" t="s">
        <v>119</v>
      </c>
      <c r="CC343" s="4">
        <v>1975</v>
      </c>
      <c r="CD343" s="4" t="s">
        <v>21</v>
      </c>
      <c r="CE343" s="10">
        <v>3542</v>
      </c>
      <c r="CF343" s="9" t="s">
        <v>122</v>
      </c>
      <c r="CG343" s="4">
        <v>1975</v>
      </c>
      <c r="CH343" s="4" t="s">
        <v>21</v>
      </c>
      <c r="CI343" s="10">
        <v>1743</v>
      </c>
      <c r="CJ343" s="9" t="s">
        <v>125</v>
      </c>
      <c r="CK343" s="4">
        <v>1975</v>
      </c>
      <c r="CL343" s="4" t="s">
        <v>21</v>
      </c>
      <c r="CM343" s="10">
        <v>944</v>
      </c>
      <c r="CN343" s="9" t="s">
        <v>128</v>
      </c>
      <c r="CO343" s="4">
        <v>1975</v>
      </c>
      <c r="CP343" s="4" t="s">
        <v>21</v>
      </c>
      <c r="CQ343" s="10">
        <v>854</v>
      </c>
      <c r="CR343" s="9" t="s">
        <v>132</v>
      </c>
      <c r="CS343" s="4">
        <v>1975</v>
      </c>
      <c r="CT343" s="4" t="s">
        <v>21</v>
      </c>
      <c r="CU343" s="10">
        <v>4.8</v>
      </c>
      <c r="CV343" s="9" t="s">
        <v>147</v>
      </c>
      <c r="CW343" s="4">
        <v>1975</v>
      </c>
      <c r="CX343" s="4" t="s">
        <v>21</v>
      </c>
      <c r="CY343" s="10">
        <v>7794</v>
      </c>
    </row>
    <row r="344" spans="1:103" ht="15.75" thickBot="1">
      <c r="A344" s="11" t="s">
        <v>10</v>
      </c>
      <c r="B344" s="5">
        <v>1975</v>
      </c>
      <c r="C344" s="5" t="s">
        <v>22</v>
      </c>
      <c r="D344" s="12">
        <v>94409</v>
      </c>
      <c r="E344" s="9" t="s">
        <v>27</v>
      </c>
      <c r="F344" s="4">
        <v>1975</v>
      </c>
      <c r="G344" s="4" t="s">
        <v>21</v>
      </c>
      <c r="H344" s="10">
        <v>56461</v>
      </c>
      <c r="I344" s="9" t="s">
        <v>31</v>
      </c>
      <c r="J344" s="4">
        <v>1975</v>
      </c>
      <c r="K344" s="4" t="s">
        <v>21</v>
      </c>
      <c r="L344" s="10">
        <v>37789</v>
      </c>
      <c r="M344" s="11" t="s">
        <v>36</v>
      </c>
      <c r="N344" s="5">
        <v>1975</v>
      </c>
      <c r="O344" s="5" t="s">
        <v>22</v>
      </c>
      <c r="P344" s="12">
        <v>8.1999999999999993</v>
      </c>
      <c r="Q344" s="9" t="s">
        <v>39</v>
      </c>
      <c r="R344" s="4">
        <v>1975</v>
      </c>
      <c r="S344" s="4" t="s">
        <v>21</v>
      </c>
      <c r="T344" s="10">
        <v>7.8</v>
      </c>
      <c r="U344" s="9" t="s">
        <v>42</v>
      </c>
      <c r="V344" s="4">
        <v>1975</v>
      </c>
      <c r="W344" s="4" t="s">
        <v>21</v>
      </c>
      <c r="X344" s="10">
        <v>9</v>
      </c>
      <c r="AA344" s="9" t="s">
        <v>56</v>
      </c>
      <c r="AB344" s="4">
        <v>1981</v>
      </c>
      <c r="AC344" s="4" t="s">
        <v>21</v>
      </c>
      <c r="AD344" s="10">
        <v>95438</v>
      </c>
      <c r="AE344" s="9" t="s">
        <v>60</v>
      </c>
      <c r="AF344" s="4">
        <v>1999</v>
      </c>
      <c r="AG344" s="4" t="s">
        <v>21</v>
      </c>
      <c r="AH344" s="10">
        <v>16492</v>
      </c>
      <c r="AI344" s="9" t="s">
        <v>64</v>
      </c>
      <c r="AJ344" s="4">
        <v>2001</v>
      </c>
      <c r="AK344" s="4" t="s">
        <v>11</v>
      </c>
      <c r="AL344" s="10">
        <v>17103</v>
      </c>
      <c r="AM344" s="9" t="s">
        <v>67</v>
      </c>
      <c r="AN344" s="4">
        <v>1981</v>
      </c>
      <c r="AO344" s="4" t="s">
        <v>21</v>
      </c>
      <c r="AP344" s="10">
        <v>7.3</v>
      </c>
      <c r="AQ344" s="9" t="s">
        <v>70</v>
      </c>
      <c r="AR344" s="4">
        <v>1999</v>
      </c>
      <c r="AS344" s="4" t="s">
        <v>21</v>
      </c>
      <c r="AT344" s="10">
        <v>8</v>
      </c>
      <c r="AU344" s="9" t="s">
        <v>73</v>
      </c>
      <c r="AV344" s="4">
        <v>2001</v>
      </c>
      <c r="AW344" s="4" t="s">
        <v>11</v>
      </c>
      <c r="AX344" s="10">
        <v>5.8</v>
      </c>
      <c r="AY344" s="9" t="s">
        <v>86</v>
      </c>
      <c r="AZ344" s="4">
        <v>1981</v>
      </c>
      <c r="BA344" s="4" t="s">
        <v>21</v>
      </c>
      <c r="BB344" s="10">
        <v>6932</v>
      </c>
      <c r="BC344" s="9" t="s">
        <v>89</v>
      </c>
      <c r="BD344" s="4">
        <v>1999</v>
      </c>
      <c r="BE344" s="4" t="s">
        <v>21</v>
      </c>
      <c r="BF344" s="10">
        <v>1319</v>
      </c>
      <c r="BG344" s="9" t="s">
        <v>92</v>
      </c>
      <c r="BH344" s="4">
        <v>2001</v>
      </c>
      <c r="BI344" s="4" t="s">
        <v>11</v>
      </c>
      <c r="BJ344" s="10">
        <v>984</v>
      </c>
      <c r="BL344" s="11" t="s">
        <v>104</v>
      </c>
      <c r="BM344" s="5">
        <v>1975</v>
      </c>
      <c r="BN344" s="5" t="s">
        <v>22</v>
      </c>
      <c r="BO344" s="12">
        <v>22784</v>
      </c>
      <c r="BP344" s="11" t="s">
        <v>108</v>
      </c>
      <c r="BQ344" s="5">
        <v>1975</v>
      </c>
      <c r="BR344" s="5" t="s">
        <v>22</v>
      </c>
      <c r="BS344" s="12">
        <v>23363</v>
      </c>
      <c r="BT344" s="11" t="s">
        <v>112</v>
      </c>
      <c r="BU344" s="5">
        <v>1975</v>
      </c>
      <c r="BV344" s="5" t="s">
        <v>22</v>
      </c>
      <c r="BW344" s="12">
        <v>17002</v>
      </c>
      <c r="BX344" s="11" t="s">
        <v>116</v>
      </c>
      <c r="BY344" s="5">
        <v>1975</v>
      </c>
      <c r="BZ344" s="5" t="s">
        <v>22</v>
      </c>
      <c r="CA344" s="12">
        <v>17013</v>
      </c>
      <c r="CB344" s="11" t="s">
        <v>119</v>
      </c>
      <c r="CC344" s="5">
        <v>1975</v>
      </c>
      <c r="CD344" s="5" t="s">
        <v>22</v>
      </c>
      <c r="CE344" s="12">
        <v>3555</v>
      </c>
      <c r="CF344" s="11" t="s">
        <v>122</v>
      </c>
      <c r="CG344" s="5">
        <v>1975</v>
      </c>
      <c r="CH344" s="5" t="s">
        <v>22</v>
      </c>
      <c r="CI344" s="12">
        <v>1709</v>
      </c>
      <c r="CJ344" s="11" t="s">
        <v>125</v>
      </c>
      <c r="CK344" s="5">
        <v>1975</v>
      </c>
      <c r="CL344" s="5" t="s">
        <v>22</v>
      </c>
      <c r="CM344" s="12">
        <v>905</v>
      </c>
      <c r="CN344" s="11" t="s">
        <v>128</v>
      </c>
      <c r="CO344" s="5">
        <v>1975</v>
      </c>
      <c r="CP344" s="5" t="s">
        <v>22</v>
      </c>
      <c r="CQ344" s="12">
        <v>845</v>
      </c>
      <c r="CR344" s="11" t="s">
        <v>132</v>
      </c>
      <c r="CS344" s="5">
        <v>1975</v>
      </c>
      <c r="CT344" s="5" t="s">
        <v>22</v>
      </c>
      <c r="CU344" s="12">
        <v>5</v>
      </c>
      <c r="CV344" s="11" t="s">
        <v>147</v>
      </c>
      <c r="CW344" s="5">
        <v>1975</v>
      </c>
      <c r="CX344" s="5" t="s">
        <v>22</v>
      </c>
      <c r="CY344" s="12">
        <v>7744</v>
      </c>
    </row>
    <row r="345" spans="1:103" ht="15.75" thickBot="1">
      <c r="A345" s="9" t="s">
        <v>10</v>
      </c>
      <c r="B345" s="4">
        <v>1976</v>
      </c>
      <c r="C345" s="4" t="s">
        <v>11</v>
      </c>
      <c r="D345" s="10">
        <v>94934</v>
      </c>
      <c r="E345" s="11" t="s">
        <v>27</v>
      </c>
      <c r="F345" s="5">
        <v>1975</v>
      </c>
      <c r="G345" s="5" t="s">
        <v>22</v>
      </c>
      <c r="H345" s="12">
        <v>56380</v>
      </c>
      <c r="I345" s="11" t="s">
        <v>31</v>
      </c>
      <c r="J345" s="5">
        <v>1975</v>
      </c>
      <c r="K345" s="5" t="s">
        <v>22</v>
      </c>
      <c r="L345" s="12">
        <v>38029</v>
      </c>
      <c r="M345" s="9" t="s">
        <v>36</v>
      </c>
      <c r="N345" s="4">
        <v>1976</v>
      </c>
      <c r="O345" s="4" t="s">
        <v>11</v>
      </c>
      <c r="P345" s="10">
        <v>7.9</v>
      </c>
      <c r="Q345" s="11" t="s">
        <v>39</v>
      </c>
      <c r="R345" s="5">
        <v>1975</v>
      </c>
      <c r="S345" s="5" t="s">
        <v>22</v>
      </c>
      <c r="T345" s="12">
        <v>7.6</v>
      </c>
      <c r="U345" s="11" t="s">
        <v>42</v>
      </c>
      <c r="V345" s="5">
        <v>1975</v>
      </c>
      <c r="W345" s="5" t="s">
        <v>22</v>
      </c>
      <c r="X345" s="12">
        <v>9.1</v>
      </c>
      <c r="AA345" s="11" t="s">
        <v>56</v>
      </c>
      <c r="AB345" s="5">
        <v>1981</v>
      </c>
      <c r="AC345" s="5" t="s">
        <v>22</v>
      </c>
      <c r="AD345" s="12">
        <v>95243</v>
      </c>
      <c r="AE345" s="11" t="s">
        <v>60</v>
      </c>
      <c r="AF345" s="5">
        <v>1999</v>
      </c>
      <c r="AG345" s="5" t="s">
        <v>22</v>
      </c>
      <c r="AH345" s="12">
        <v>16462</v>
      </c>
      <c r="AI345" s="11" t="s">
        <v>64</v>
      </c>
      <c r="AJ345" s="5">
        <v>2001</v>
      </c>
      <c r="AK345" s="5" t="s">
        <v>12</v>
      </c>
      <c r="AL345" s="12">
        <v>17194</v>
      </c>
      <c r="AM345" s="11" t="s">
        <v>67</v>
      </c>
      <c r="AN345" s="5">
        <v>1981</v>
      </c>
      <c r="AO345" s="5" t="s">
        <v>22</v>
      </c>
      <c r="AP345" s="12">
        <v>7.5</v>
      </c>
      <c r="AQ345" s="11" t="s">
        <v>70</v>
      </c>
      <c r="AR345" s="5">
        <v>1999</v>
      </c>
      <c r="AS345" s="5" t="s">
        <v>22</v>
      </c>
      <c r="AT345" s="12">
        <v>7.8</v>
      </c>
      <c r="AU345" s="11" t="s">
        <v>73</v>
      </c>
      <c r="AV345" s="5">
        <v>2001</v>
      </c>
      <c r="AW345" s="5" t="s">
        <v>12</v>
      </c>
      <c r="AX345" s="12">
        <v>6.1</v>
      </c>
      <c r="AY345" s="11" t="s">
        <v>86</v>
      </c>
      <c r="AZ345" s="5">
        <v>1981</v>
      </c>
      <c r="BA345" s="5" t="s">
        <v>22</v>
      </c>
      <c r="BB345" s="12">
        <v>7158</v>
      </c>
      <c r="BC345" s="11" t="s">
        <v>89</v>
      </c>
      <c r="BD345" s="5">
        <v>1999</v>
      </c>
      <c r="BE345" s="5" t="s">
        <v>22</v>
      </c>
      <c r="BF345" s="12">
        <v>1291</v>
      </c>
      <c r="BG345" s="11" t="s">
        <v>92</v>
      </c>
      <c r="BH345" s="5">
        <v>2001</v>
      </c>
      <c r="BI345" s="5" t="s">
        <v>12</v>
      </c>
      <c r="BJ345" s="12">
        <v>1044</v>
      </c>
      <c r="BL345" s="9" t="s">
        <v>104</v>
      </c>
      <c r="BM345" s="4">
        <v>1976</v>
      </c>
      <c r="BN345" s="4" t="s">
        <v>11</v>
      </c>
      <c r="BO345" s="10">
        <v>22918</v>
      </c>
      <c r="BP345" s="9" t="s">
        <v>108</v>
      </c>
      <c r="BQ345" s="4">
        <v>1976</v>
      </c>
      <c r="BR345" s="4" t="s">
        <v>11</v>
      </c>
      <c r="BS345" s="10">
        <v>23615</v>
      </c>
      <c r="BT345" s="9" t="s">
        <v>112</v>
      </c>
      <c r="BU345" s="4">
        <v>1976</v>
      </c>
      <c r="BV345" s="4" t="s">
        <v>11</v>
      </c>
      <c r="BW345" s="10">
        <v>17044</v>
      </c>
      <c r="BX345" s="9" t="s">
        <v>116</v>
      </c>
      <c r="BY345" s="4">
        <v>1976</v>
      </c>
      <c r="BZ345" s="4" t="s">
        <v>11</v>
      </c>
      <c r="CA345" s="10">
        <v>16978</v>
      </c>
      <c r="CB345" s="9" t="s">
        <v>119</v>
      </c>
      <c r="CC345" s="4">
        <v>1976</v>
      </c>
      <c r="CD345" s="4" t="s">
        <v>11</v>
      </c>
      <c r="CE345" s="10">
        <v>3519</v>
      </c>
      <c r="CF345" s="9" t="s">
        <v>122</v>
      </c>
      <c r="CG345" s="4">
        <v>1976</v>
      </c>
      <c r="CH345" s="4" t="s">
        <v>11</v>
      </c>
      <c r="CI345" s="10">
        <v>1672</v>
      </c>
      <c r="CJ345" s="9" t="s">
        <v>125</v>
      </c>
      <c r="CK345" s="4">
        <v>1976</v>
      </c>
      <c r="CL345" s="4" t="s">
        <v>11</v>
      </c>
      <c r="CM345" s="10">
        <v>845</v>
      </c>
      <c r="CN345" s="9" t="s">
        <v>128</v>
      </c>
      <c r="CO345" s="4">
        <v>1976</v>
      </c>
      <c r="CP345" s="4" t="s">
        <v>11</v>
      </c>
      <c r="CQ345" s="10">
        <v>766</v>
      </c>
      <c r="CR345" s="9" t="s">
        <v>132</v>
      </c>
      <c r="CS345" s="4">
        <v>1976</v>
      </c>
      <c r="CT345" s="4" t="s">
        <v>11</v>
      </c>
      <c r="CU345" s="10">
        <v>4.5999999999999996</v>
      </c>
      <c r="CV345" s="9" t="s">
        <v>147</v>
      </c>
      <c r="CW345" s="4">
        <v>1976</v>
      </c>
      <c r="CX345" s="4" t="s">
        <v>11</v>
      </c>
      <c r="CY345" s="10">
        <v>7534</v>
      </c>
    </row>
    <row r="346" spans="1:103" ht="15.75" thickBot="1">
      <c r="A346" s="11" t="s">
        <v>10</v>
      </c>
      <c r="B346" s="5">
        <v>1976</v>
      </c>
      <c r="C346" s="5" t="s">
        <v>12</v>
      </c>
      <c r="D346" s="12">
        <v>94998</v>
      </c>
      <c r="E346" s="9" t="s">
        <v>27</v>
      </c>
      <c r="F346" s="4">
        <v>1976</v>
      </c>
      <c r="G346" s="4" t="s">
        <v>11</v>
      </c>
      <c r="H346" s="10">
        <v>56620</v>
      </c>
      <c r="I346" s="9" t="s">
        <v>31</v>
      </c>
      <c r="J346" s="4">
        <v>1976</v>
      </c>
      <c r="K346" s="4" t="s">
        <v>11</v>
      </c>
      <c r="L346" s="10">
        <v>38314</v>
      </c>
      <c r="M346" s="11" t="s">
        <v>36</v>
      </c>
      <c r="N346" s="5">
        <v>1976</v>
      </c>
      <c r="O346" s="5" t="s">
        <v>12</v>
      </c>
      <c r="P346" s="12">
        <v>7.7</v>
      </c>
      <c r="Q346" s="9" t="s">
        <v>39</v>
      </c>
      <c r="R346" s="4">
        <v>1976</v>
      </c>
      <c r="S346" s="4" t="s">
        <v>11</v>
      </c>
      <c r="T346" s="10">
        <v>7.3</v>
      </c>
      <c r="U346" s="9" t="s">
        <v>42</v>
      </c>
      <c r="V346" s="4">
        <v>1976</v>
      </c>
      <c r="W346" s="4" t="s">
        <v>11</v>
      </c>
      <c r="X346" s="10">
        <v>8.9</v>
      </c>
      <c r="AA346" s="9" t="s">
        <v>56</v>
      </c>
      <c r="AB346" s="4">
        <v>1982</v>
      </c>
      <c r="AC346" s="4" t="s">
        <v>11</v>
      </c>
      <c r="AD346" s="10">
        <v>95278</v>
      </c>
      <c r="AE346" s="9" t="s">
        <v>60</v>
      </c>
      <c r="AF346" s="4">
        <v>2000</v>
      </c>
      <c r="AG346" s="4" t="s">
        <v>11</v>
      </c>
      <c r="AH346" s="10">
        <v>16515</v>
      </c>
      <c r="AI346" s="9" t="s">
        <v>64</v>
      </c>
      <c r="AJ346" s="4">
        <v>2001</v>
      </c>
      <c r="AK346" s="4" t="s">
        <v>13</v>
      </c>
      <c r="AL346" s="10">
        <v>17330</v>
      </c>
      <c r="AM346" s="9" t="s">
        <v>67</v>
      </c>
      <c r="AN346" s="4">
        <v>1982</v>
      </c>
      <c r="AO346" s="4" t="s">
        <v>11</v>
      </c>
      <c r="AP346" s="10">
        <v>7.6</v>
      </c>
      <c r="AQ346" s="9" t="s">
        <v>70</v>
      </c>
      <c r="AR346" s="4">
        <v>2000</v>
      </c>
      <c r="AS346" s="4" t="s">
        <v>11</v>
      </c>
      <c r="AT346" s="10">
        <v>8.1999999999999993</v>
      </c>
      <c r="AU346" s="9" t="s">
        <v>73</v>
      </c>
      <c r="AV346" s="4">
        <v>2001</v>
      </c>
      <c r="AW346" s="4" t="s">
        <v>13</v>
      </c>
      <c r="AX346" s="10">
        <v>6.2</v>
      </c>
      <c r="AY346" s="9" t="s">
        <v>86</v>
      </c>
      <c r="AZ346" s="4">
        <v>1982</v>
      </c>
      <c r="BA346" s="4" t="s">
        <v>11</v>
      </c>
      <c r="BB346" s="10">
        <v>7259</v>
      </c>
      <c r="BC346" s="9" t="s">
        <v>89</v>
      </c>
      <c r="BD346" s="4">
        <v>2000</v>
      </c>
      <c r="BE346" s="4" t="s">
        <v>11</v>
      </c>
      <c r="BF346" s="10">
        <v>1349</v>
      </c>
      <c r="BG346" s="9" t="s">
        <v>92</v>
      </c>
      <c r="BH346" s="4">
        <v>2001</v>
      </c>
      <c r="BI346" s="4" t="s">
        <v>13</v>
      </c>
      <c r="BJ346" s="10">
        <v>1077</v>
      </c>
      <c r="BL346" s="11" t="s">
        <v>104</v>
      </c>
      <c r="BM346" s="5">
        <v>1976</v>
      </c>
      <c r="BN346" s="5" t="s">
        <v>12</v>
      </c>
      <c r="BO346" s="12">
        <v>22991</v>
      </c>
      <c r="BP346" s="11" t="s">
        <v>108</v>
      </c>
      <c r="BQ346" s="5">
        <v>1976</v>
      </c>
      <c r="BR346" s="5" t="s">
        <v>12</v>
      </c>
      <c r="BS346" s="12">
        <v>23599</v>
      </c>
      <c r="BT346" s="11" t="s">
        <v>112</v>
      </c>
      <c r="BU346" s="5">
        <v>1976</v>
      </c>
      <c r="BV346" s="5" t="s">
        <v>12</v>
      </c>
      <c r="BW346" s="12">
        <v>17153</v>
      </c>
      <c r="BX346" s="11" t="s">
        <v>116</v>
      </c>
      <c r="BY346" s="5">
        <v>1976</v>
      </c>
      <c r="BZ346" s="5" t="s">
        <v>12</v>
      </c>
      <c r="CA346" s="12">
        <v>16958</v>
      </c>
      <c r="CB346" s="11" t="s">
        <v>119</v>
      </c>
      <c r="CC346" s="5">
        <v>1976</v>
      </c>
      <c r="CD346" s="5" t="s">
        <v>12</v>
      </c>
      <c r="CE346" s="12">
        <v>3381</v>
      </c>
      <c r="CF346" s="11" t="s">
        <v>122</v>
      </c>
      <c r="CG346" s="5">
        <v>1976</v>
      </c>
      <c r="CH346" s="5" t="s">
        <v>12</v>
      </c>
      <c r="CI346" s="12">
        <v>1670</v>
      </c>
      <c r="CJ346" s="11" t="s">
        <v>125</v>
      </c>
      <c r="CK346" s="5">
        <v>1976</v>
      </c>
      <c r="CL346" s="5" t="s">
        <v>12</v>
      </c>
      <c r="CM346" s="12">
        <v>852</v>
      </c>
      <c r="CN346" s="11" t="s">
        <v>128</v>
      </c>
      <c r="CO346" s="5">
        <v>1976</v>
      </c>
      <c r="CP346" s="5" t="s">
        <v>12</v>
      </c>
      <c r="CQ346" s="12">
        <v>733</v>
      </c>
      <c r="CR346" s="11" t="s">
        <v>132</v>
      </c>
      <c r="CS346" s="5">
        <v>1976</v>
      </c>
      <c r="CT346" s="5" t="s">
        <v>12</v>
      </c>
      <c r="CU346" s="12">
        <v>4.5999999999999996</v>
      </c>
      <c r="CV346" s="11" t="s">
        <v>147</v>
      </c>
      <c r="CW346" s="5">
        <v>1976</v>
      </c>
      <c r="CX346" s="5" t="s">
        <v>12</v>
      </c>
      <c r="CY346" s="12">
        <v>7326</v>
      </c>
    </row>
    <row r="347" spans="1:103" ht="15.75" thickBot="1">
      <c r="A347" s="9" t="s">
        <v>10</v>
      </c>
      <c r="B347" s="4">
        <v>1976</v>
      </c>
      <c r="C347" s="4" t="s">
        <v>13</v>
      </c>
      <c r="D347" s="10">
        <v>95215</v>
      </c>
      <c r="E347" s="11" t="s">
        <v>27</v>
      </c>
      <c r="F347" s="5">
        <v>1976</v>
      </c>
      <c r="G347" s="5" t="s">
        <v>12</v>
      </c>
      <c r="H347" s="12">
        <v>56631</v>
      </c>
      <c r="I347" s="11" t="s">
        <v>31</v>
      </c>
      <c r="J347" s="5">
        <v>1976</v>
      </c>
      <c r="K347" s="5" t="s">
        <v>12</v>
      </c>
      <c r="L347" s="12">
        <v>38367</v>
      </c>
      <c r="M347" s="9" t="s">
        <v>36</v>
      </c>
      <c r="N347" s="4">
        <v>1976</v>
      </c>
      <c r="O347" s="4" t="s">
        <v>13</v>
      </c>
      <c r="P347" s="10">
        <v>7.6</v>
      </c>
      <c r="Q347" s="11" t="s">
        <v>39</v>
      </c>
      <c r="R347" s="5">
        <v>1976</v>
      </c>
      <c r="S347" s="5" t="s">
        <v>12</v>
      </c>
      <c r="T347" s="12">
        <v>7</v>
      </c>
      <c r="U347" s="11" t="s">
        <v>42</v>
      </c>
      <c r="V347" s="5">
        <v>1976</v>
      </c>
      <c r="W347" s="5" t="s">
        <v>12</v>
      </c>
      <c r="X347" s="12">
        <v>8.8000000000000007</v>
      </c>
      <c r="AA347" s="11" t="s">
        <v>56</v>
      </c>
      <c r="AB347" s="5">
        <v>1982</v>
      </c>
      <c r="AC347" s="5" t="s">
        <v>12</v>
      </c>
      <c r="AD347" s="12">
        <v>95575</v>
      </c>
      <c r="AE347" s="11" t="s">
        <v>60</v>
      </c>
      <c r="AF347" s="5">
        <v>2000</v>
      </c>
      <c r="AG347" s="5" t="s">
        <v>12</v>
      </c>
      <c r="AH347" s="12">
        <v>16536</v>
      </c>
      <c r="AI347" s="11" t="s">
        <v>64</v>
      </c>
      <c r="AJ347" s="5">
        <v>2001</v>
      </c>
      <c r="AK347" s="5" t="s">
        <v>14</v>
      </c>
      <c r="AL347" s="12">
        <v>17285</v>
      </c>
      <c r="AM347" s="11" t="s">
        <v>67</v>
      </c>
      <c r="AN347" s="5">
        <v>1982</v>
      </c>
      <c r="AO347" s="5" t="s">
        <v>12</v>
      </c>
      <c r="AP347" s="12">
        <v>7.8</v>
      </c>
      <c r="AQ347" s="11" t="s">
        <v>70</v>
      </c>
      <c r="AR347" s="5">
        <v>2000</v>
      </c>
      <c r="AS347" s="5" t="s">
        <v>12</v>
      </c>
      <c r="AT347" s="12">
        <v>8.1</v>
      </c>
      <c r="AU347" s="11" t="s">
        <v>73</v>
      </c>
      <c r="AV347" s="5">
        <v>2001</v>
      </c>
      <c r="AW347" s="5" t="s">
        <v>14</v>
      </c>
      <c r="AX347" s="12">
        <v>6.4</v>
      </c>
      <c r="AY347" s="11" t="s">
        <v>86</v>
      </c>
      <c r="AZ347" s="5">
        <v>1982</v>
      </c>
      <c r="BA347" s="5" t="s">
        <v>12</v>
      </c>
      <c r="BB347" s="12">
        <v>7448</v>
      </c>
      <c r="BC347" s="11" t="s">
        <v>89</v>
      </c>
      <c r="BD347" s="5">
        <v>2000</v>
      </c>
      <c r="BE347" s="5" t="s">
        <v>12</v>
      </c>
      <c r="BF347" s="12">
        <v>1331</v>
      </c>
      <c r="BG347" s="11" t="s">
        <v>92</v>
      </c>
      <c r="BH347" s="5">
        <v>2001</v>
      </c>
      <c r="BI347" s="5" t="s">
        <v>14</v>
      </c>
      <c r="BJ347" s="12">
        <v>1098</v>
      </c>
      <c r="BL347" s="9" t="s">
        <v>104</v>
      </c>
      <c r="BM347" s="4">
        <v>1976</v>
      </c>
      <c r="BN347" s="4" t="s">
        <v>13</v>
      </c>
      <c r="BO347" s="10">
        <v>23055</v>
      </c>
      <c r="BP347" s="9" t="s">
        <v>108</v>
      </c>
      <c r="BQ347" s="4">
        <v>1976</v>
      </c>
      <c r="BR347" s="4" t="s">
        <v>13</v>
      </c>
      <c r="BS347" s="10">
        <v>23780</v>
      </c>
      <c r="BT347" s="9" t="s">
        <v>112</v>
      </c>
      <c r="BU347" s="4">
        <v>1976</v>
      </c>
      <c r="BV347" s="4" t="s">
        <v>13</v>
      </c>
      <c r="BW347" s="10">
        <v>17192</v>
      </c>
      <c r="BX347" s="9" t="s">
        <v>116</v>
      </c>
      <c r="BY347" s="4">
        <v>1976</v>
      </c>
      <c r="BZ347" s="4" t="s">
        <v>13</v>
      </c>
      <c r="CA347" s="10">
        <v>16893</v>
      </c>
      <c r="CB347" s="9" t="s">
        <v>119</v>
      </c>
      <c r="CC347" s="4">
        <v>1976</v>
      </c>
      <c r="CD347" s="4" t="s">
        <v>13</v>
      </c>
      <c r="CE347" s="10">
        <v>3376</v>
      </c>
      <c r="CF347" s="9" t="s">
        <v>122</v>
      </c>
      <c r="CG347" s="4">
        <v>1976</v>
      </c>
      <c r="CH347" s="4" t="s">
        <v>13</v>
      </c>
      <c r="CI347" s="10">
        <v>1596</v>
      </c>
      <c r="CJ347" s="9" t="s">
        <v>125</v>
      </c>
      <c r="CK347" s="4">
        <v>1976</v>
      </c>
      <c r="CL347" s="4" t="s">
        <v>13</v>
      </c>
      <c r="CM347" s="10">
        <v>808</v>
      </c>
      <c r="CN347" s="9" t="s">
        <v>128</v>
      </c>
      <c r="CO347" s="4">
        <v>1976</v>
      </c>
      <c r="CP347" s="4" t="s">
        <v>13</v>
      </c>
      <c r="CQ347" s="10">
        <v>734</v>
      </c>
      <c r="CR347" s="9" t="s">
        <v>132</v>
      </c>
      <c r="CS347" s="4">
        <v>1976</v>
      </c>
      <c r="CT347" s="4" t="s">
        <v>13</v>
      </c>
      <c r="CU347" s="10">
        <v>4.7</v>
      </c>
      <c r="CV347" s="9" t="s">
        <v>147</v>
      </c>
      <c r="CW347" s="4">
        <v>1976</v>
      </c>
      <c r="CX347" s="4" t="s">
        <v>13</v>
      </c>
      <c r="CY347" s="10">
        <v>7230</v>
      </c>
    </row>
    <row r="348" spans="1:103" ht="15.75" thickBot="1">
      <c r="A348" s="11" t="s">
        <v>10</v>
      </c>
      <c r="B348" s="5">
        <v>1976</v>
      </c>
      <c r="C348" s="5" t="s">
        <v>14</v>
      </c>
      <c r="D348" s="12">
        <v>95746</v>
      </c>
      <c r="E348" s="9" t="s">
        <v>27</v>
      </c>
      <c r="F348" s="4">
        <v>1976</v>
      </c>
      <c r="G348" s="4" t="s">
        <v>13</v>
      </c>
      <c r="H348" s="10">
        <v>56702</v>
      </c>
      <c r="I348" s="9" t="s">
        <v>31</v>
      </c>
      <c r="J348" s="4">
        <v>1976</v>
      </c>
      <c r="K348" s="4" t="s">
        <v>13</v>
      </c>
      <c r="L348" s="10">
        <v>38513</v>
      </c>
      <c r="M348" s="11" t="s">
        <v>36</v>
      </c>
      <c r="N348" s="5">
        <v>1976</v>
      </c>
      <c r="O348" s="5" t="s">
        <v>14</v>
      </c>
      <c r="P348" s="12">
        <v>7.7</v>
      </c>
      <c r="Q348" s="9" t="s">
        <v>39</v>
      </c>
      <c r="R348" s="4">
        <v>1976</v>
      </c>
      <c r="S348" s="4" t="s">
        <v>13</v>
      </c>
      <c r="T348" s="10">
        <v>6.9</v>
      </c>
      <c r="U348" s="9" t="s">
        <v>42</v>
      </c>
      <c r="V348" s="4">
        <v>1976</v>
      </c>
      <c r="W348" s="4" t="s">
        <v>13</v>
      </c>
      <c r="X348" s="10">
        <v>8.6</v>
      </c>
      <c r="AA348" s="9" t="s">
        <v>56</v>
      </c>
      <c r="AB348" s="4">
        <v>1982</v>
      </c>
      <c r="AC348" s="4" t="s">
        <v>13</v>
      </c>
      <c r="AD348" s="10">
        <v>95713</v>
      </c>
      <c r="AE348" s="9" t="s">
        <v>60</v>
      </c>
      <c r="AF348" s="4">
        <v>2000</v>
      </c>
      <c r="AG348" s="4" t="s">
        <v>13</v>
      </c>
      <c r="AH348" s="10">
        <v>16398</v>
      </c>
      <c r="AI348" s="9" t="s">
        <v>64</v>
      </c>
      <c r="AJ348" s="4">
        <v>2001</v>
      </c>
      <c r="AK348" s="4" t="s">
        <v>15</v>
      </c>
      <c r="AL348" s="10">
        <v>17195</v>
      </c>
      <c r="AM348" s="9" t="s">
        <v>67</v>
      </c>
      <c r="AN348" s="4">
        <v>1982</v>
      </c>
      <c r="AO348" s="4" t="s">
        <v>13</v>
      </c>
      <c r="AP348" s="10">
        <v>8</v>
      </c>
      <c r="AQ348" s="9" t="s">
        <v>70</v>
      </c>
      <c r="AR348" s="4">
        <v>2000</v>
      </c>
      <c r="AS348" s="4" t="s">
        <v>13</v>
      </c>
      <c r="AT348" s="10">
        <v>7.4</v>
      </c>
      <c r="AU348" s="9" t="s">
        <v>73</v>
      </c>
      <c r="AV348" s="4">
        <v>2001</v>
      </c>
      <c r="AW348" s="4" t="s">
        <v>15</v>
      </c>
      <c r="AX348" s="10">
        <v>6.3</v>
      </c>
      <c r="AY348" s="9" t="s">
        <v>86</v>
      </c>
      <c r="AZ348" s="4">
        <v>1982</v>
      </c>
      <c r="BA348" s="4" t="s">
        <v>13</v>
      </c>
      <c r="BB348" s="10">
        <v>7628</v>
      </c>
      <c r="BC348" s="9" t="s">
        <v>89</v>
      </c>
      <c r="BD348" s="4">
        <v>2000</v>
      </c>
      <c r="BE348" s="4" t="s">
        <v>13</v>
      </c>
      <c r="BF348" s="10">
        <v>1217</v>
      </c>
      <c r="BG348" s="9" t="s">
        <v>92</v>
      </c>
      <c r="BH348" s="4">
        <v>2001</v>
      </c>
      <c r="BI348" s="4" t="s">
        <v>15</v>
      </c>
      <c r="BJ348" s="10">
        <v>1077</v>
      </c>
      <c r="BL348" s="11" t="s">
        <v>104</v>
      </c>
      <c r="BM348" s="5">
        <v>1976</v>
      </c>
      <c r="BN348" s="5" t="s">
        <v>14</v>
      </c>
      <c r="BO348" s="12">
        <v>23400</v>
      </c>
      <c r="BP348" s="11" t="s">
        <v>108</v>
      </c>
      <c r="BQ348" s="5">
        <v>1976</v>
      </c>
      <c r="BR348" s="5" t="s">
        <v>14</v>
      </c>
      <c r="BS348" s="12">
        <v>23948</v>
      </c>
      <c r="BT348" s="11" t="s">
        <v>112</v>
      </c>
      <c r="BU348" s="5">
        <v>1976</v>
      </c>
      <c r="BV348" s="5" t="s">
        <v>14</v>
      </c>
      <c r="BW348" s="12">
        <v>17231</v>
      </c>
      <c r="BX348" s="11" t="s">
        <v>116</v>
      </c>
      <c r="BY348" s="5">
        <v>1976</v>
      </c>
      <c r="BZ348" s="5" t="s">
        <v>14</v>
      </c>
      <c r="CA348" s="12">
        <v>16943</v>
      </c>
      <c r="CB348" s="11" t="s">
        <v>119</v>
      </c>
      <c r="CC348" s="5">
        <v>1976</v>
      </c>
      <c r="CD348" s="5" t="s">
        <v>14</v>
      </c>
      <c r="CE348" s="12">
        <v>3495</v>
      </c>
      <c r="CF348" s="11" t="s">
        <v>122</v>
      </c>
      <c r="CG348" s="5">
        <v>1976</v>
      </c>
      <c r="CH348" s="5" t="s">
        <v>14</v>
      </c>
      <c r="CI348" s="12">
        <v>1589</v>
      </c>
      <c r="CJ348" s="11" t="s">
        <v>125</v>
      </c>
      <c r="CK348" s="5">
        <v>1976</v>
      </c>
      <c r="CL348" s="5" t="s">
        <v>14</v>
      </c>
      <c r="CM348" s="12">
        <v>846</v>
      </c>
      <c r="CN348" s="11" t="s">
        <v>128</v>
      </c>
      <c r="CO348" s="5">
        <v>1976</v>
      </c>
      <c r="CP348" s="5" t="s">
        <v>14</v>
      </c>
      <c r="CQ348" s="12">
        <v>735</v>
      </c>
      <c r="CR348" s="11" t="s">
        <v>132</v>
      </c>
      <c r="CS348" s="5">
        <v>1976</v>
      </c>
      <c r="CT348" s="5" t="s">
        <v>14</v>
      </c>
      <c r="CU348" s="12">
        <v>4.5999999999999996</v>
      </c>
      <c r="CV348" s="11" t="s">
        <v>147</v>
      </c>
      <c r="CW348" s="5">
        <v>1976</v>
      </c>
      <c r="CX348" s="5" t="s">
        <v>14</v>
      </c>
      <c r="CY348" s="12">
        <v>7330</v>
      </c>
    </row>
    <row r="349" spans="1:103" ht="15.75" thickBot="1">
      <c r="A349" s="9" t="s">
        <v>10</v>
      </c>
      <c r="B349" s="4">
        <v>1976</v>
      </c>
      <c r="C349" s="4" t="s">
        <v>15</v>
      </c>
      <c r="D349" s="10">
        <v>95847</v>
      </c>
      <c r="E349" s="11" t="s">
        <v>27</v>
      </c>
      <c r="F349" s="5">
        <v>1976</v>
      </c>
      <c r="G349" s="5" t="s">
        <v>14</v>
      </c>
      <c r="H349" s="12">
        <v>57082</v>
      </c>
      <c r="I349" s="11" t="s">
        <v>31</v>
      </c>
      <c r="J349" s="5">
        <v>1976</v>
      </c>
      <c r="K349" s="5" t="s">
        <v>14</v>
      </c>
      <c r="L349" s="12">
        <v>38664</v>
      </c>
      <c r="M349" s="9" t="s">
        <v>36</v>
      </c>
      <c r="N349" s="4">
        <v>1976</v>
      </c>
      <c r="O349" s="4" t="s">
        <v>15</v>
      </c>
      <c r="P349" s="10">
        <v>7.4</v>
      </c>
      <c r="Q349" s="11" t="s">
        <v>39</v>
      </c>
      <c r="R349" s="5">
        <v>1976</v>
      </c>
      <c r="S349" s="5" t="s">
        <v>14</v>
      </c>
      <c r="T349" s="12">
        <v>7</v>
      </c>
      <c r="U349" s="11" t="s">
        <v>42</v>
      </c>
      <c r="V349" s="5">
        <v>1976</v>
      </c>
      <c r="W349" s="5" t="s">
        <v>14</v>
      </c>
      <c r="X349" s="12">
        <v>8.6</v>
      </c>
      <c r="AA349" s="11" t="s">
        <v>56</v>
      </c>
      <c r="AB349" s="5">
        <v>1982</v>
      </c>
      <c r="AC349" s="5" t="s">
        <v>14</v>
      </c>
      <c r="AD349" s="12">
        <v>95994</v>
      </c>
      <c r="AE349" s="11" t="s">
        <v>60</v>
      </c>
      <c r="AF349" s="5">
        <v>2000</v>
      </c>
      <c r="AG349" s="5" t="s">
        <v>14</v>
      </c>
      <c r="AH349" s="12">
        <v>16250</v>
      </c>
      <c r="AI349" s="11" t="s">
        <v>64</v>
      </c>
      <c r="AJ349" s="5">
        <v>2001</v>
      </c>
      <c r="AK349" s="5" t="s">
        <v>16</v>
      </c>
      <c r="AL349" s="12">
        <v>17091</v>
      </c>
      <c r="AM349" s="11" t="s">
        <v>67</v>
      </c>
      <c r="AN349" s="5">
        <v>1982</v>
      </c>
      <c r="AO349" s="5" t="s">
        <v>14</v>
      </c>
      <c r="AP349" s="12">
        <v>8.3000000000000007</v>
      </c>
      <c r="AQ349" s="11" t="s">
        <v>70</v>
      </c>
      <c r="AR349" s="5">
        <v>2000</v>
      </c>
      <c r="AS349" s="5" t="s">
        <v>14</v>
      </c>
      <c r="AT349" s="12">
        <v>7</v>
      </c>
      <c r="AU349" s="11" t="s">
        <v>73</v>
      </c>
      <c r="AV349" s="5">
        <v>2001</v>
      </c>
      <c r="AW349" s="5" t="s">
        <v>16</v>
      </c>
      <c r="AX349" s="12">
        <v>6.6</v>
      </c>
      <c r="AY349" s="11" t="s">
        <v>86</v>
      </c>
      <c r="AZ349" s="5">
        <v>1982</v>
      </c>
      <c r="BA349" s="5" t="s">
        <v>14</v>
      </c>
      <c r="BB349" s="12">
        <v>7942</v>
      </c>
      <c r="BC349" s="11" t="s">
        <v>89</v>
      </c>
      <c r="BD349" s="5">
        <v>2000</v>
      </c>
      <c r="BE349" s="5" t="s">
        <v>14</v>
      </c>
      <c r="BF349" s="12">
        <v>1134</v>
      </c>
      <c r="BG349" s="11" t="s">
        <v>92</v>
      </c>
      <c r="BH349" s="5">
        <v>2001</v>
      </c>
      <c r="BI349" s="5" t="s">
        <v>16</v>
      </c>
      <c r="BJ349" s="12">
        <v>1135</v>
      </c>
      <c r="BL349" s="9" t="s">
        <v>104</v>
      </c>
      <c r="BM349" s="4">
        <v>1976</v>
      </c>
      <c r="BN349" s="4" t="s">
        <v>15</v>
      </c>
      <c r="BO349" s="10">
        <v>23424</v>
      </c>
      <c r="BP349" s="9" t="s">
        <v>108</v>
      </c>
      <c r="BQ349" s="4">
        <v>1976</v>
      </c>
      <c r="BR349" s="4" t="s">
        <v>15</v>
      </c>
      <c r="BS349" s="10">
        <v>24065</v>
      </c>
      <c r="BT349" s="9" t="s">
        <v>112</v>
      </c>
      <c r="BU349" s="4">
        <v>1976</v>
      </c>
      <c r="BV349" s="4" t="s">
        <v>15</v>
      </c>
      <c r="BW349" s="10">
        <v>17182</v>
      </c>
      <c r="BX349" s="9" t="s">
        <v>116</v>
      </c>
      <c r="BY349" s="4">
        <v>1976</v>
      </c>
      <c r="BZ349" s="4" t="s">
        <v>15</v>
      </c>
      <c r="CA349" s="10">
        <v>16947</v>
      </c>
      <c r="CB349" s="9" t="s">
        <v>119</v>
      </c>
      <c r="CC349" s="4">
        <v>1976</v>
      </c>
      <c r="CD349" s="4" t="s">
        <v>15</v>
      </c>
      <c r="CE349" s="10">
        <v>3345</v>
      </c>
      <c r="CF349" s="9" t="s">
        <v>122</v>
      </c>
      <c r="CG349" s="4">
        <v>1976</v>
      </c>
      <c r="CH349" s="4" t="s">
        <v>15</v>
      </c>
      <c r="CI349" s="10">
        <v>1639</v>
      </c>
      <c r="CJ349" s="9" t="s">
        <v>125</v>
      </c>
      <c r="CK349" s="4">
        <v>1976</v>
      </c>
      <c r="CL349" s="4" t="s">
        <v>15</v>
      </c>
      <c r="CM349" s="10">
        <v>781</v>
      </c>
      <c r="CN349" s="9" t="s">
        <v>128</v>
      </c>
      <c r="CO349" s="4">
        <v>1976</v>
      </c>
      <c r="CP349" s="4" t="s">
        <v>15</v>
      </c>
      <c r="CQ349" s="10">
        <v>707</v>
      </c>
      <c r="CR349" s="9" t="s">
        <v>132</v>
      </c>
      <c r="CS349" s="4">
        <v>1976</v>
      </c>
      <c r="CT349" s="4" t="s">
        <v>15</v>
      </c>
      <c r="CU349" s="10">
        <v>4.3</v>
      </c>
      <c r="CV349" s="9" t="s">
        <v>147</v>
      </c>
      <c r="CW349" s="4">
        <v>1976</v>
      </c>
      <c r="CX349" s="4" t="s">
        <v>15</v>
      </c>
      <c r="CY349" s="10">
        <v>7053</v>
      </c>
    </row>
    <row r="350" spans="1:103" ht="15.75" thickBot="1">
      <c r="A350" s="11" t="s">
        <v>10</v>
      </c>
      <c r="B350" s="5">
        <v>1976</v>
      </c>
      <c r="C350" s="5" t="s">
        <v>16</v>
      </c>
      <c r="D350" s="12">
        <v>95885</v>
      </c>
      <c r="E350" s="9" t="s">
        <v>27</v>
      </c>
      <c r="F350" s="4">
        <v>1976</v>
      </c>
      <c r="G350" s="4" t="s">
        <v>15</v>
      </c>
      <c r="H350" s="10">
        <v>57072</v>
      </c>
      <c r="I350" s="9" t="s">
        <v>31</v>
      </c>
      <c r="J350" s="4">
        <v>1976</v>
      </c>
      <c r="K350" s="4" t="s">
        <v>15</v>
      </c>
      <c r="L350" s="10">
        <v>38775</v>
      </c>
      <c r="M350" s="11" t="s">
        <v>36</v>
      </c>
      <c r="N350" s="5">
        <v>1976</v>
      </c>
      <c r="O350" s="5" t="s">
        <v>16</v>
      </c>
      <c r="P350" s="12">
        <v>7.6</v>
      </c>
      <c r="Q350" s="9" t="s">
        <v>39</v>
      </c>
      <c r="R350" s="4">
        <v>1976</v>
      </c>
      <c r="S350" s="4" t="s">
        <v>15</v>
      </c>
      <c r="T350" s="10">
        <v>6.9</v>
      </c>
      <c r="U350" s="9" t="s">
        <v>42</v>
      </c>
      <c r="V350" s="4">
        <v>1976</v>
      </c>
      <c r="W350" s="4" t="s">
        <v>15</v>
      </c>
      <c r="X350" s="10">
        <v>8.1</v>
      </c>
      <c r="AA350" s="9" t="s">
        <v>56</v>
      </c>
      <c r="AB350" s="4">
        <v>1982</v>
      </c>
      <c r="AC350" s="4" t="s">
        <v>15</v>
      </c>
      <c r="AD350" s="10">
        <v>96427</v>
      </c>
      <c r="AE350" s="9" t="s">
        <v>60</v>
      </c>
      <c r="AF350" s="4">
        <v>2000</v>
      </c>
      <c r="AG350" s="4" t="s">
        <v>15</v>
      </c>
      <c r="AH350" s="10">
        <v>16241</v>
      </c>
      <c r="AI350" s="9" t="s">
        <v>64</v>
      </c>
      <c r="AJ350" s="4">
        <v>2001</v>
      </c>
      <c r="AK350" s="4" t="s">
        <v>17</v>
      </c>
      <c r="AL350" s="10">
        <v>17268</v>
      </c>
      <c r="AM350" s="9" t="s">
        <v>67</v>
      </c>
      <c r="AN350" s="4">
        <v>1982</v>
      </c>
      <c r="AO350" s="4" t="s">
        <v>15</v>
      </c>
      <c r="AP350" s="10">
        <v>8.1999999999999993</v>
      </c>
      <c r="AQ350" s="9" t="s">
        <v>70</v>
      </c>
      <c r="AR350" s="4">
        <v>2000</v>
      </c>
      <c r="AS350" s="4" t="s">
        <v>15</v>
      </c>
      <c r="AT350" s="10">
        <v>7.7</v>
      </c>
      <c r="AU350" s="9" t="s">
        <v>73</v>
      </c>
      <c r="AV350" s="4">
        <v>2001</v>
      </c>
      <c r="AW350" s="4" t="s">
        <v>17</v>
      </c>
      <c r="AX350" s="10">
        <v>6.2</v>
      </c>
      <c r="AY350" s="9" t="s">
        <v>86</v>
      </c>
      <c r="AZ350" s="4">
        <v>1982</v>
      </c>
      <c r="BA350" s="4" t="s">
        <v>15</v>
      </c>
      <c r="BB350" s="10">
        <v>7935</v>
      </c>
      <c r="BC350" s="9" t="s">
        <v>89</v>
      </c>
      <c r="BD350" s="4">
        <v>2000</v>
      </c>
      <c r="BE350" s="4" t="s">
        <v>15</v>
      </c>
      <c r="BF350" s="10">
        <v>1255</v>
      </c>
      <c r="BG350" s="9" t="s">
        <v>92</v>
      </c>
      <c r="BH350" s="4">
        <v>2001</v>
      </c>
      <c r="BI350" s="4" t="s">
        <v>17</v>
      </c>
      <c r="BJ350" s="10">
        <v>1075</v>
      </c>
      <c r="BL350" s="11" t="s">
        <v>104</v>
      </c>
      <c r="BM350" s="5">
        <v>1976</v>
      </c>
      <c r="BN350" s="5" t="s">
        <v>16</v>
      </c>
      <c r="BO350" s="12">
        <v>23203</v>
      </c>
      <c r="BP350" s="11" t="s">
        <v>108</v>
      </c>
      <c r="BQ350" s="5">
        <v>1976</v>
      </c>
      <c r="BR350" s="5" t="s">
        <v>16</v>
      </c>
      <c r="BS350" s="12">
        <v>24204</v>
      </c>
      <c r="BT350" s="11" t="s">
        <v>112</v>
      </c>
      <c r="BU350" s="5">
        <v>1976</v>
      </c>
      <c r="BV350" s="5" t="s">
        <v>16</v>
      </c>
      <c r="BW350" s="12">
        <v>17276</v>
      </c>
      <c r="BX350" s="11" t="s">
        <v>116</v>
      </c>
      <c r="BY350" s="5">
        <v>1976</v>
      </c>
      <c r="BZ350" s="5" t="s">
        <v>16</v>
      </c>
      <c r="CA350" s="12">
        <v>16991</v>
      </c>
      <c r="CB350" s="11" t="s">
        <v>119</v>
      </c>
      <c r="CC350" s="5">
        <v>1976</v>
      </c>
      <c r="CD350" s="5" t="s">
        <v>16</v>
      </c>
      <c r="CE350" s="12">
        <v>3359</v>
      </c>
      <c r="CF350" s="11" t="s">
        <v>122</v>
      </c>
      <c r="CG350" s="5">
        <v>1976</v>
      </c>
      <c r="CH350" s="5" t="s">
        <v>16</v>
      </c>
      <c r="CI350" s="12">
        <v>1718</v>
      </c>
      <c r="CJ350" s="11" t="s">
        <v>125</v>
      </c>
      <c r="CK350" s="5">
        <v>1976</v>
      </c>
      <c r="CL350" s="5" t="s">
        <v>16</v>
      </c>
      <c r="CM350" s="12">
        <v>834</v>
      </c>
      <c r="CN350" s="11" t="s">
        <v>128</v>
      </c>
      <c r="CO350" s="5">
        <v>1976</v>
      </c>
      <c r="CP350" s="5" t="s">
        <v>16</v>
      </c>
      <c r="CQ350" s="12">
        <v>727</v>
      </c>
      <c r="CR350" s="11" t="s">
        <v>132</v>
      </c>
      <c r="CS350" s="5">
        <v>1976</v>
      </c>
      <c r="CT350" s="5" t="s">
        <v>16</v>
      </c>
      <c r="CU350" s="12">
        <v>4.8</v>
      </c>
      <c r="CV350" s="11" t="s">
        <v>147</v>
      </c>
      <c r="CW350" s="5">
        <v>1976</v>
      </c>
      <c r="CX350" s="5" t="s">
        <v>16</v>
      </c>
      <c r="CY350" s="12">
        <v>7322</v>
      </c>
    </row>
    <row r="351" spans="1:103" ht="15.75" thickBot="1">
      <c r="A351" s="9" t="s">
        <v>10</v>
      </c>
      <c r="B351" s="4">
        <v>1976</v>
      </c>
      <c r="C351" s="4" t="s">
        <v>17</v>
      </c>
      <c r="D351" s="10">
        <v>96583</v>
      </c>
      <c r="E351" s="11" t="s">
        <v>27</v>
      </c>
      <c r="F351" s="5">
        <v>1976</v>
      </c>
      <c r="G351" s="5" t="s">
        <v>16</v>
      </c>
      <c r="H351" s="12">
        <v>56970</v>
      </c>
      <c r="I351" s="11" t="s">
        <v>31</v>
      </c>
      <c r="J351" s="5">
        <v>1976</v>
      </c>
      <c r="K351" s="5" t="s">
        <v>16</v>
      </c>
      <c r="L351" s="12">
        <v>38915</v>
      </c>
      <c r="M351" s="9" t="s">
        <v>36</v>
      </c>
      <c r="N351" s="4">
        <v>1976</v>
      </c>
      <c r="O351" s="4" t="s">
        <v>17</v>
      </c>
      <c r="P351" s="10">
        <v>7.8</v>
      </c>
      <c r="Q351" s="11" t="s">
        <v>39</v>
      </c>
      <c r="R351" s="5">
        <v>1976</v>
      </c>
      <c r="S351" s="5" t="s">
        <v>16</v>
      </c>
      <c r="T351" s="12">
        <v>7.1</v>
      </c>
      <c r="U351" s="11" t="s">
        <v>42</v>
      </c>
      <c r="V351" s="5">
        <v>1976</v>
      </c>
      <c r="W351" s="5" t="s">
        <v>16</v>
      </c>
      <c r="X351" s="12">
        <v>8.4</v>
      </c>
      <c r="AA351" s="11" t="s">
        <v>56</v>
      </c>
      <c r="AB351" s="5">
        <v>1982</v>
      </c>
      <c r="AC351" s="5" t="s">
        <v>16</v>
      </c>
      <c r="AD351" s="12">
        <v>96216</v>
      </c>
      <c r="AE351" s="11" t="s">
        <v>60</v>
      </c>
      <c r="AF351" s="5">
        <v>2000</v>
      </c>
      <c r="AG351" s="5" t="s">
        <v>16</v>
      </c>
      <c r="AH351" s="12">
        <v>16214</v>
      </c>
      <c r="AI351" s="11" t="s">
        <v>64</v>
      </c>
      <c r="AJ351" s="5">
        <v>2001</v>
      </c>
      <c r="AK351" s="5" t="s">
        <v>18</v>
      </c>
      <c r="AL351" s="12">
        <v>17352</v>
      </c>
      <c r="AM351" s="11" t="s">
        <v>67</v>
      </c>
      <c r="AN351" s="5">
        <v>1982</v>
      </c>
      <c r="AO351" s="5" t="s">
        <v>16</v>
      </c>
      <c r="AP351" s="12">
        <v>8.5</v>
      </c>
      <c r="AQ351" s="11" t="s">
        <v>70</v>
      </c>
      <c r="AR351" s="5">
        <v>2000</v>
      </c>
      <c r="AS351" s="5" t="s">
        <v>16</v>
      </c>
      <c r="AT351" s="12">
        <v>7.8</v>
      </c>
      <c r="AU351" s="11" t="s">
        <v>73</v>
      </c>
      <c r="AV351" s="5">
        <v>2001</v>
      </c>
      <c r="AW351" s="5" t="s">
        <v>18</v>
      </c>
      <c r="AX351" s="12">
        <v>6.5</v>
      </c>
      <c r="AY351" s="11" t="s">
        <v>86</v>
      </c>
      <c r="AZ351" s="5">
        <v>1982</v>
      </c>
      <c r="BA351" s="5" t="s">
        <v>16</v>
      </c>
      <c r="BB351" s="12">
        <v>8169</v>
      </c>
      <c r="BC351" s="11" t="s">
        <v>89</v>
      </c>
      <c r="BD351" s="5">
        <v>2000</v>
      </c>
      <c r="BE351" s="5" t="s">
        <v>16</v>
      </c>
      <c r="BF351" s="12">
        <v>1258</v>
      </c>
      <c r="BG351" s="11" t="s">
        <v>92</v>
      </c>
      <c r="BH351" s="5">
        <v>2001</v>
      </c>
      <c r="BI351" s="5" t="s">
        <v>18</v>
      </c>
      <c r="BJ351" s="12">
        <v>1131</v>
      </c>
      <c r="BL351" s="9" t="s">
        <v>104</v>
      </c>
      <c r="BM351" s="4">
        <v>1976</v>
      </c>
      <c r="BN351" s="4" t="s">
        <v>17</v>
      </c>
      <c r="BO351" s="10">
        <v>23610</v>
      </c>
      <c r="BP351" s="9" t="s">
        <v>108</v>
      </c>
      <c r="BQ351" s="4">
        <v>1976</v>
      </c>
      <c r="BR351" s="4" t="s">
        <v>17</v>
      </c>
      <c r="BS351" s="10">
        <v>24345</v>
      </c>
      <c r="BT351" s="9" t="s">
        <v>112</v>
      </c>
      <c r="BU351" s="4">
        <v>1976</v>
      </c>
      <c r="BV351" s="4" t="s">
        <v>17</v>
      </c>
      <c r="BW351" s="10">
        <v>17279</v>
      </c>
      <c r="BX351" s="9" t="s">
        <v>116</v>
      </c>
      <c r="BY351" s="4">
        <v>1976</v>
      </c>
      <c r="BZ351" s="4" t="s">
        <v>17</v>
      </c>
      <c r="CA351" s="10">
        <v>17083</v>
      </c>
      <c r="CB351" s="9" t="s">
        <v>119</v>
      </c>
      <c r="CC351" s="4">
        <v>1976</v>
      </c>
      <c r="CD351" s="4" t="s">
        <v>17</v>
      </c>
      <c r="CE351" s="10">
        <v>3343</v>
      </c>
      <c r="CF351" s="9" t="s">
        <v>122</v>
      </c>
      <c r="CG351" s="4">
        <v>1976</v>
      </c>
      <c r="CH351" s="4" t="s">
        <v>17</v>
      </c>
      <c r="CI351" s="10">
        <v>1772</v>
      </c>
      <c r="CJ351" s="9" t="s">
        <v>125</v>
      </c>
      <c r="CK351" s="4">
        <v>1976</v>
      </c>
      <c r="CL351" s="4" t="s">
        <v>17</v>
      </c>
      <c r="CM351" s="10">
        <v>891</v>
      </c>
      <c r="CN351" s="9" t="s">
        <v>128</v>
      </c>
      <c r="CO351" s="4">
        <v>1976</v>
      </c>
      <c r="CP351" s="4" t="s">
        <v>17</v>
      </c>
      <c r="CQ351" s="10">
        <v>817</v>
      </c>
      <c r="CR351" s="9" t="s">
        <v>132</v>
      </c>
      <c r="CS351" s="4">
        <v>1976</v>
      </c>
      <c r="CT351" s="4" t="s">
        <v>17</v>
      </c>
      <c r="CU351" s="10">
        <v>4.9000000000000004</v>
      </c>
      <c r="CV351" s="9" t="s">
        <v>147</v>
      </c>
      <c r="CW351" s="4">
        <v>1976</v>
      </c>
      <c r="CX351" s="4" t="s">
        <v>17</v>
      </c>
      <c r="CY351" s="10">
        <v>7490</v>
      </c>
    </row>
    <row r="352" spans="1:103" ht="15.75" thickBot="1">
      <c r="A352" s="11" t="s">
        <v>10</v>
      </c>
      <c r="B352" s="5">
        <v>1976</v>
      </c>
      <c r="C352" s="5" t="s">
        <v>18</v>
      </c>
      <c r="D352" s="12">
        <v>96741</v>
      </c>
      <c r="E352" s="9" t="s">
        <v>27</v>
      </c>
      <c r="F352" s="4">
        <v>1976</v>
      </c>
      <c r="G352" s="4" t="s">
        <v>17</v>
      </c>
      <c r="H352" s="10">
        <v>57304</v>
      </c>
      <c r="I352" s="9" t="s">
        <v>31</v>
      </c>
      <c r="J352" s="4">
        <v>1976</v>
      </c>
      <c r="K352" s="4" t="s">
        <v>17</v>
      </c>
      <c r="L352" s="10">
        <v>39279</v>
      </c>
      <c r="M352" s="11" t="s">
        <v>36</v>
      </c>
      <c r="N352" s="5">
        <v>1976</v>
      </c>
      <c r="O352" s="5" t="s">
        <v>18</v>
      </c>
      <c r="P352" s="12">
        <v>7.8</v>
      </c>
      <c r="Q352" s="9" t="s">
        <v>39</v>
      </c>
      <c r="R352" s="4">
        <v>1976</v>
      </c>
      <c r="S352" s="4" t="s">
        <v>17</v>
      </c>
      <c r="T352" s="10">
        <v>7.1</v>
      </c>
      <c r="U352" s="9" t="s">
        <v>42</v>
      </c>
      <c r="V352" s="4">
        <v>1976</v>
      </c>
      <c r="W352" s="4" t="s">
        <v>17</v>
      </c>
      <c r="X352" s="10">
        <v>8.8000000000000007</v>
      </c>
      <c r="AA352" s="9" t="s">
        <v>56</v>
      </c>
      <c r="AB352" s="4">
        <v>1982</v>
      </c>
      <c r="AC352" s="4" t="s">
        <v>17</v>
      </c>
      <c r="AD352" s="10">
        <v>96322</v>
      </c>
      <c r="AE352" s="9" t="s">
        <v>60</v>
      </c>
      <c r="AF352" s="4">
        <v>2000</v>
      </c>
      <c r="AG352" s="4" t="s">
        <v>17</v>
      </c>
      <c r="AH352" s="10">
        <v>16169</v>
      </c>
      <c r="AI352" s="9" t="s">
        <v>64</v>
      </c>
      <c r="AJ352" s="4">
        <v>2001</v>
      </c>
      <c r="AK352" s="4" t="s">
        <v>19</v>
      </c>
      <c r="AL352" s="10">
        <v>17401</v>
      </c>
      <c r="AM352" s="9" t="s">
        <v>67</v>
      </c>
      <c r="AN352" s="4">
        <v>1982</v>
      </c>
      <c r="AO352" s="4" t="s">
        <v>17</v>
      </c>
      <c r="AP352" s="10">
        <v>8.6999999999999993</v>
      </c>
      <c r="AQ352" s="9" t="s">
        <v>70</v>
      </c>
      <c r="AR352" s="4">
        <v>2000</v>
      </c>
      <c r="AS352" s="4" t="s">
        <v>17</v>
      </c>
      <c r="AT352" s="10">
        <v>7.7</v>
      </c>
      <c r="AU352" s="9" t="s">
        <v>73</v>
      </c>
      <c r="AV352" s="4">
        <v>2001</v>
      </c>
      <c r="AW352" s="4" t="s">
        <v>19</v>
      </c>
      <c r="AX352" s="10">
        <v>6.7</v>
      </c>
      <c r="AY352" s="9" t="s">
        <v>86</v>
      </c>
      <c r="AZ352" s="4">
        <v>1982</v>
      </c>
      <c r="BA352" s="4" t="s">
        <v>17</v>
      </c>
      <c r="BB352" s="10">
        <v>8408</v>
      </c>
      <c r="BC352" s="9" t="s">
        <v>89</v>
      </c>
      <c r="BD352" s="4">
        <v>2000</v>
      </c>
      <c r="BE352" s="4" t="s">
        <v>17</v>
      </c>
      <c r="BF352" s="10">
        <v>1246</v>
      </c>
      <c r="BG352" s="9" t="s">
        <v>92</v>
      </c>
      <c r="BH352" s="4">
        <v>2001</v>
      </c>
      <c r="BI352" s="4" t="s">
        <v>19</v>
      </c>
      <c r="BJ352" s="10">
        <v>1164</v>
      </c>
      <c r="BL352" s="11" t="s">
        <v>104</v>
      </c>
      <c r="BM352" s="5">
        <v>1976</v>
      </c>
      <c r="BN352" s="5" t="s">
        <v>18</v>
      </c>
      <c r="BO352" s="12">
        <v>23496</v>
      </c>
      <c r="BP352" s="11" t="s">
        <v>108</v>
      </c>
      <c r="BQ352" s="5">
        <v>1976</v>
      </c>
      <c r="BR352" s="5" t="s">
        <v>18</v>
      </c>
      <c r="BS352" s="12">
        <v>24410</v>
      </c>
      <c r="BT352" s="11" t="s">
        <v>112</v>
      </c>
      <c r="BU352" s="5">
        <v>1976</v>
      </c>
      <c r="BV352" s="5" t="s">
        <v>18</v>
      </c>
      <c r="BW352" s="12">
        <v>17402</v>
      </c>
      <c r="BX352" s="11" t="s">
        <v>116</v>
      </c>
      <c r="BY352" s="5">
        <v>1976</v>
      </c>
      <c r="BZ352" s="5" t="s">
        <v>18</v>
      </c>
      <c r="CA352" s="12">
        <v>17025</v>
      </c>
      <c r="CB352" s="11" t="s">
        <v>119</v>
      </c>
      <c r="CC352" s="5">
        <v>1976</v>
      </c>
      <c r="CD352" s="5" t="s">
        <v>18</v>
      </c>
      <c r="CE352" s="12">
        <v>3518</v>
      </c>
      <c r="CF352" s="11" t="s">
        <v>122</v>
      </c>
      <c r="CG352" s="5">
        <v>1976</v>
      </c>
      <c r="CH352" s="5" t="s">
        <v>18</v>
      </c>
      <c r="CI352" s="12">
        <v>1754</v>
      </c>
      <c r="CJ352" s="11" t="s">
        <v>125</v>
      </c>
      <c r="CK352" s="5">
        <v>1976</v>
      </c>
      <c r="CL352" s="5" t="s">
        <v>18</v>
      </c>
      <c r="CM352" s="12">
        <v>860</v>
      </c>
      <c r="CN352" s="11" t="s">
        <v>128</v>
      </c>
      <c r="CO352" s="5">
        <v>1976</v>
      </c>
      <c r="CP352" s="5" t="s">
        <v>18</v>
      </c>
      <c r="CQ352" s="12">
        <v>741</v>
      </c>
      <c r="CR352" s="11" t="s">
        <v>132</v>
      </c>
      <c r="CS352" s="5">
        <v>1976</v>
      </c>
      <c r="CT352" s="5" t="s">
        <v>18</v>
      </c>
      <c r="CU352" s="12">
        <v>4.7</v>
      </c>
      <c r="CV352" s="11" t="s">
        <v>147</v>
      </c>
      <c r="CW352" s="5">
        <v>1976</v>
      </c>
      <c r="CX352" s="5" t="s">
        <v>18</v>
      </c>
      <c r="CY352" s="12">
        <v>7518</v>
      </c>
    </row>
    <row r="353" spans="1:103" ht="15.75" thickBot="1">
      <c r="A353" s="9" t="s">
        <v>10</v>
      </c>
      <c r="B353" s="4">
        <v>1976</v>
      </c>
      <c r="C353" s="4" t="s">
        <v>19</v>
      </c>
      <c r="D353" s="10">
        <v>96553</v>
      </c>
      <c r="E353" s="11" t="s">
        <v>27</v>
      </c>
      <c r="F353" s="5">
        <v>1976</v>
      </c>
      <c r="G353" s="5" t="s">
        <v>18</v>
      </c>
      <c r="H353" s="12">
        <v>57390</v>
      </c>
      <c r="I353" s="11" t="s">
        <v>31</v>
      </c>
      <c r="J353" s="5">
        <v>1976</v>
      </c>
      <c r="K353" s="5" t="s">
        <v>18</v>
      </c>
      <c r="L353" s="12">
        <v>39351</v>
      </c>
      <c r="M353" s="9" t="s">
        <v>36</v>
      </c>
      <c r="N353" s="4">
        <v>1976</v>
      </c>
      <c r="O353" s="4" t="s">
        <v>19</v>
      </c>
      <c r="P353" s="10">
        <v>7.6</v>
      </c>
      <c r="Q353" s="11" t="s">
        <v>39</v>
      </c>
      <c r="R353" s="5">
        <v>1976</v>
      </c>
      <c r="S353" s="5" t="s">
        <v>18</v>
      </c>
      <c r="T353" s="12">
        <v>6.9</v>
      </c>
      <c r="U353" s="11" t="s">
        <v>42</v>
      </c>
      <c r="V353" s="5">
        <v>1976</v>
      </c>
      <c r="W353" s="5" t="s">
        <v>18</v>
      </c>
      <c r="X353" s="12">
        <v>9</v>
      </c>
      <c r="AA353" s="11" t="s">
        <v>56</v>
      </c>
      <c r="AB353" s="5">
        <v>1982</v>
      </c>
      <c r="AC353" s="5" t="s">
        <v>18</v>
      </c>
      <c r="AD353" s="12">
        <v>96295</v>
      </c>
      <c r="AE353" s="11" t="s">
        <v>60</v>
      </c>
      <c r="AF353" s="5">
        <v>2000</v>
      </c>
      <c r="AG353" s="5" t="s">
        <v>18</v>
      </c>
      <c r="AH353" s="12">
        <v>16208</v>
      </c>
      <c r="AI353" s="11" t="s">
        <v>64</v>
      </c>
      <c r="AJ353" s="5">
        <v>2001</v>
      </c>
      <c r="AK353" s="5" t="s">
        <v>20</v>
      </c>
      <c r="AL353" s="12">
        <v>17582</v>
      </c>
      <c r="AM353" s="11" t="s">
        <v>67</v>
      </c>
      <c r="AN353" s="5">
        <v>1982</v>
      </c>
      <c r="AO353" s="5" t="s">
        <v>18</v>
      </c>
      <c r="AP353" s="12">
        <v>8.6999999999999993</v>
      </c>
      <c r="AQ353" s="11" t="s">
        <v>70</v>
      </c>
      <c r="AR353" s="5">
        <v>2000</v>
      </c>
      <c r="AS353" s="5" t="s">
        <v>18</v>
      </c>
      <c r="AT353" s="12">
        <v>7.9</v>
      </c>
      <c r="AU353" s="11" t="s">
        <v>73</v>
      </c>
      <c r="AV353" s="5">
        <v>2001</v>
      </c>
      <c r="AW353" s="5" t="s">
        <v>20</v>
      </c>
      <c r="AX353" s="12">
        <v>7.1</v>
      </c>
      <c r="AY353" s="11" t="s">
        <v>86</v>
      </c>
      <c r="AZ353" s="5">
        <v>1982</v>
      </c>
      <c r="BA353" s="5" t="s">
        <v>18</v>
      </c>
      <c r="BB353" s="12">
        <v>8371</v>
      </c>
      <c r="BC353" s="11" t="s">
        <v>89</v>
      </c>
      <c r="BD353" s="5">
        <v>2000</v>
      </c>
      <c r="BE353" s="5" t="s">
        <v>18</v>
      </c>
      <c r="BF353" s="12">
        <v>1279</v>
      </c>
      <c r="BG353" s="11" t="s">
        <v>92</v>
      </c>
      <c r="BH353" s="5">
        <v>2001</v>
      </c>
      <c r="BI353" s="5" t="s">
        <v>20</v>
      </c>
      <c r="BJ353" s="12">
        <v>1252</v>
      </c>
      <c r="BL353" s="9" t="s">
        <v>104</v>
      </c>
      <c r="BM353" s="4">
        <v>1976</v>
      </c>
      <c r="BN353" s="4" t="s">
        <v>19</v>
      </c>
      <c r="BO353" s="10">
        <v>23273</v>
      </c>
      <c r="BP353" s="9" t="s">
        <v>108</v>
      </c>
      <c r="BQ353" s="4">
        <v>1976</v>
      </c>
      <c r="BR353" s="4" t="s">
        <v>19</v>
      </c>
      <c r="BS353" s="10">
        <v>24487</v>
      </c>
      <c r="BT353" s="9" t="s">
        <v>112</v>
      </c>
      <c r="BU353" s="4">
        <v>1976</v>
      </c>
      <c r="BV353" s="4" t="s">
        <v>19</v>
      </c>
      <c r="BW353" s="10">
        <v>17467</v>
      </c>
      <c r="BX353" s="9" t="s">
        <v>116</v>
      </c>
      <c r="BY353" s="4">
        <v>1976</v>
      </c>
      <c r="BZ353" s="4" t="s">
        <v>19</v>
      </c>
      <c r="CA353" s="10">
        <v>17004</v>
      </c>
      <c r="CB353" s="9" t="s">
        <v>119</v>
      </c>
      <c r="CC353" s="4">
        <v>1976</v>
      </c>
      <c r="CD353" s="4" t="s">
        <v>19</v>
      </c>
      <c r="CE353" s="10">
        <v>3340</v>
      </c>
      <c r="CF353" s="9" t="s">
        <v>122</v>
      </c>
      <c r="CG353" s="4">
        <v>1976</v>
      </c>
      <c r="CH353" s="4" t="s">
        <v>19</v>
      </c>
      <c r="CI353" s="10">
        <v>1786</v>
      </c>
      <c r="CJ353" s="9" t="s">
        <v>125</v>
      </c>
      <c r="CK353" s="4">
        <v>1976</v>
      </c>
      <c r="CL353" s="4" t="s">
        <v>19</v>
      </c>
      <c r="CM353" s="10">
        <v>893</v>
      </c>
      <c r="CN353" s="9" t="s">
        <v>128</v>
      </c>
      <c r="CO353" s="4">
        <v>1976</v>
      </c>
      <c r="CP353" s="4" t="s">
        <v>19</v>
      </c>
      <c r="CQ353" s="10">
        <v>765</v>
      </c>
      <c r="CR353" s="9" t="s">
        <v>132</v>
      </c>
      <c r="CS353" s="4">
        <v>1976</v>
      </c>
      <c r="CT353" s="4" t="s">
        <v>19</v>
      </c>
      <c r="CU353" s="10">
        <v>4.7</v>
      </c>
      <c r="CV353" s="9" t="s">
        <v>147</v>
      </c>
      <c r="CW353" s="4">
        <v>1976</v>
      </c>
      <c r="CX353" s="4" t="s">
        <v>19</v>
      </c>
      <c r="CY353" s="10">
        <v>7380</v>
      </c>
    </row>
    <row r="354" spans="1:103" ht="15.75" thickBot="1">
      <c r="A354" s="11" t="s">
        <v>10</v>
      </c>
      <c r="B354" s="5">
        <v>1976</v>
      </c>
      <c r="C354" s="5" t="s">
        <v>20</v>
      </c>
      <c r="D354" s="12">
        <v>96704</v>
      </c>
      <c r="E354" s="9" t="s">
        <v>27</v>
      </c>
      <c r="F354" s="4">
        <v>1976</v>
      </c>
      <c r="G354" s="4" t="s">
        <v>19</v>
      </c>
      <c r="H354" s="10">
        <v>57391</v>
      </c>
      <c r="I354" s="9" t="s">
        <v>31</v>
      </c>
      <c r="J354" s="4">
        <v>1976</v>
      </c>
      <c r="K354" s="4" t="s">
        <v>19</v>
      </c>
      <c r="L354" s="10">
        <v>39162</v>
      </c>
      <c r="M354" s="11" t="s">
        <v>36</v>
      </c>
      <c r="N354" s="5">
        <v>1976</v>
      </c>
      <c r="O354" s="5" t="s">
        <v>20</v>
      </c>
      <c r="P354" s="12">
        <v>7.7</v>
      </c>
      <c r="Q354" s="9" t="s">
        <v>39</v>
      </c>
      <c r="R354" s="4">
        <v>1976</v>
      </c>
      <c r="S354" s="4" t="s">
        <v>19</v>
      </c>
      <c r="T354" s="10">
        <v>7</v>
      </c>
      <c r="U354" s="9" t="s">
        <v>42</v>
      </c>
      <c r="V354" s="4">
        <v>1976</v>
      </c>
      <c r="W354" s="4" t="s">
        <v>19</v>
      </c>
      <c r="X354" s="10">
        <v>8.6999999999999993</v>
      </c>
      <c r="AA354" s="9" t="s">
        <v>56</v>
      </c>
      <c r="AB354" s="4">
        <v>1982</v>
      </c>
      <c r="AC354" s="4" t="s">
        <v>19</v>
      </c>
      <c r="AD354" s="10">
        <v>96519</v>
      </c>
      <c r="AE354" s="9" t="s">
        <v>60</v>
      </c>
      <c r="AF354" s="4">
        <v>2000</v>
      </c>
      <c r="AG354" s="4" t="s">
        <v>19</v>
      </c>
      <c r="AH354" s="10">
        <v>16124</v>
      </c>
      <c r="AI354" s="9" t="s">
        <v>64</v>
      </c>
      <c r="AJ354" s="4">
        <v>2001</v>
      </c>
      <c r="AK354" s="4" t="s">
        <v>21</v>
      </c>
      <c r="AL354" s="10">
        <v>17521</v>
      </c>
      <c r="AM354" s="9" t="s">
        <v>67</v>
      </c>
      <c r="AN354" s="4">
        <v>1982</v>
      </c>
      <c r="AO354" s="4" t="s">
        <v>19</v>
      </c>
      <c r="AP354" s="10">
        <v>9</v>
      </c>
      <c r="AQ354" s="9" t="s">
        <v>70</v>
      </c>
      <c r="AR354" s="4">
        <v>2000</v>
      </c>
      <c r="AS354" s="4" t="s">
        <v>19</v>
      </c>
      <c r="AT354" s="10">
        <v>7.3</v>
      </c>
      <c r="AU354" s="9" t="s">
        <v>73</v>
      </c>
      <c r="AV354" s="4">
        <v>2001</v>
      </c>
      <c r="AW354" s="4" t="s">
        <v>21</v>
      </c>
      <c r="AX354" s="10">
        <v>7.3</v>
      </c>
      <c r="AY354" s="9" t="s">
        <v>86</v>
      </c>
      <c r="AZ354" s="4">
        <v>1982</v>
      </c>
      <c r="BA354" s="4" t="s">
        <v>19</v>
      </c>
      <c r="BB354" s="10">
        <v>8667</v>
      </c>
      <c r="BC354" s="9" t="s">
        <v>89</v>
      </c>
      <c r="BD354" s="4">
        <v>2000</v>
      </c>
      <c r="BE354" s="4" t="s">
        <v>19</v>
      </c>
      <c r="BF354" s="10">
        <v>1184</v>
      </c>
      <c r="BG354" s="9" t="s">
        <v>92</v>
      </c>
      <c r="BH354" s="4">
        <v>2001</v>
      </c>
      <c r="BI354" s="4" t="s">
        <v>21</v>
      </c>
      <c r="BJ354" s="10">
        <v>1283</v>
      </c>
      <c r="BL354" s="11" t="s">
        <v>104</v>
      </c>
      <c r="BM354" s="5">
        <v>1976</v>
      </c>
      <c r="BN354" s="5" t="s">
        <v>20</v>
      </c>
      <c r="BO354" s="12">
        <v>23478</v>
      </c>
      <c r="BP354" s="11" t="s">
        <v>108</v>
      </c>
      <c r="BQ354" s="5">
        <v>1976</v>
      </c>
      <c r="BR354" s="5" t="s">
        <v>20</v>
      </c>
      <c r="BS354" s="12">
        <v>24529</v>
      </c>
      <c r="BT354" s="11" t="s">
        <v>112</v>
      </c>
      <c r="BU354" s="5">
        <v>1976</v>
      </c>
      <c r="BV354" s="5" t="s">
        <v>20</v>
      </c>
      <c r="BW354" s="12">
        <v>17470</v>
      </c>
      <c r="BX354" s="11" t="s">
        <v>116</v>
      </c>
      <c r="BY354" s="5">
        <v>1976</v>
      </c>
      <c r="BZ354" s="5" t="s">
        <v>20</v>
      </c>
      <c r="CA354" s="12">
        <v>17007</v>
      </c>
      <c r="CB354" s="11" t="s">
        <v>119</v>
      </c>
      <c r="CC354" s="5">
        <v>1976</v>
      </c>
      <c r="CD354" s="5" t="s">
        <v>20</v>
      </c>
      <c r="CE354" s="12">
        <v>3500</v>
      </c>
      <c r="CF354" s="11" t="s">
        <v>122</v>
      </c>
      <c r="CG354" s="5">
        <v>1976</v>
      </c>
      <c r="CH354" s="5" t="s">
        <v>20</v>
      </c>
      <c r="CI354" s="12">
        <v>1763</v>
      </c>
      <c r="CJ354" s="11" t="s">
        <v>125</v>
      </c>
      <c r="CK354" s="5">
        <v>1976</v>
      </c>
      <c r="CL354" s="5" t="s">
        <v>20</v>
      </c>
      <c r="CM354" s="12">
        <v>862</v>
      </c>
      <c r="CN354" s="11" t="s">
        <v>128</v>
      </c>
      <c r="CO354" s="5">
        <v>1976</v>
      </c>
      <c r="CP354" s="5" t="s">
        <v>20</v>
      </c>
      <c r="CQ354" s="12">
        <v>742</v>
      </c>
      <c r="CR354" s="11" t="s">
        <v>132</v>
      </c>
      <c r="CS354" s="5">
        <v>1976</v>
      </c>
      <c r="CT354" s="5" t="s">
        <v>20</v>
      </c>
      <c r="CU354" s="12">
        <v>4.5</v>
      </c>
      <c r="CV354" s="11" t="s">
        <v>147</v>
      </c>
      <c r="CW354" s="5">
        <v>1976</v>
      </c>
      <c r="CX354" s="5" t="s">
        <v>20</v>
      </c>
      <c r="CY354" s="12">
        <v>7430</v>
      </c>
    </row>
    <row r="355" spans="1:103" ht="15.75" thickBot="1">
      <c r="A355" s="9" t="s">
        <v>10</v>
      </c>
      <c r="B355" s="4">
        <v>1976</v>
      </c>
      <c r="C355" s="4" t="s">
        <v>21</v>
      </c>
      <c r="D355" s="10">
        <v>97254</v>
      </c>
      <c r="E355" s="11" t="s">
        <v>27</v>
      </c>
      <c r="F355" s="5">
        <v>1976</v>
      </c>
      <c r="G355" s="5" t="s">
        <v>20</v>
      </c>
      <c r="H355" s="12">
        <v>57498</v>
      </c>
      <c r="I355" s="11" t="s">
        <v>31</v>
      </c>
      <c r="J355" s="5">
        <v>1976</v>
      </c>
      <c r="K355" s="5" t="s">
        <v>20</v>
      </c>
      <c r="L355" s="12">
        <v>39206</v>
      </c>
      <c r="M355" s="9" t="s">
        <v>36</v>
      </c>
      <c r="N355" s="4">
        <v>1976</v>
      </c>
      <c r="O355" s="4" t="s">
        <v>21</v>
      </c>
      <c r="P355" s="10">
        <v>7.8</v>
      </c>
      <c r="Q355" s="11" t="s">
        <v>39</v>
      </c>
      <c r="R355" s="5">
        <v>1976</v>
      </c>
      <c r="S355" s="5" t="s">
        <v>20</v>
      </c>
      <c r="T355" s="12">
        <v>7</v>
      </c>
      <c r="U355" s="11" t="s">
        <v>42</v>
      </c>
      <c r="V355" s="5">
        <v>1976</v>
      </c>
      <c r="W355" s="5" t="s">
        <v>20</v>
      </c>
      <c r="X355" s="12">
        <v>8.6999999999999993</v>
      </c>
      <c r="AA355" s="11" t="s">
        <v>56</v>
      </c>
      <c r="AB355" s="5">
        <v>1982</v>
      </c>
      <c r="AC355" s="5" t="s">
        <v>20</v>
      </c>
      <c r="AD355" s="12">
        <v>96512</v>
      </c>
      <c r="AE355" s="11" t="s">
        <v>60</v>
      </c>
      <c r="AF355" s="5">
        <v>2000</v>
      </c>
      <c r="AG355" s="5" t="s">
        <v>20</v>
      </c>
      <c r="AH355" s="12">
        <v>16245</v>
      </c>
      <c r="AI355" s="11" t="s">
        <v>64</v>
      </c>
      <c r="AJ355" s="5">
        <v>2001</v>
      </c>
      <c r="AK355" s="5" t="s">
        <v>22</v>
      </c>
      <c r="AL355" s="12">
        <v>17638</v>
      </c>
      <c r="AM355" s="11" t="s">
        <v>67</v>
      </c>
      <c r="AN355" s="5">
        <v>1982</v>
      </c>
      <c r="AO355" s="5" t="s">
        <v>20</v>
      </c>
      <c r="AP355" s="12">
        <v>9.1999999999999993</v>
      </c>
      <c r="AQ355" s="11" t="s">
        <v>70</v>
      </c>
      <c r="AR355" s="5">
        <v>2000</v>
      </c>
      <c r="AS355" s="5" t="s">
        <v>20</v>
      </c>
      <c r="AT355" s="12">
        <v>7.3</v>
      </c>
      <c r="AU355" s="11" t="s">
        <v>73</v>
      </c>
      <c r="AV355" s="5">
        <v>2001</v>
      </c>
      <c r="AW355" s="5" t="s">
        <v>22</v>
      </c>
      <c r="AX355" s="12">
        <v>7.7</v>
      </c>
      <c r="AY355" s="11" t="s">
        <v>86</v>
      </c>
      <c r="AZ355" s="5">
        <v>1982</v>
      </c>
      <c r="BA355" s="5" t="s">
        <v>20</v>
      </c>
      <c r="BB355" s="12">
        <v>8896</v>
      </c>
      <c r="BC355" s="11" t="s">
        <v>89</v>
      </c>
      <c r="BD355" s="5">
        <v>2000</v>
      </c>
      <c r="BE355" s="5" t="s">
        <v>20</v>
      </c>
      <c r="BF355" s="12">
        <v>1184</v>
      </c>
      <c r="BG355" s="11" t="s">
        <v>92</v>
      </c>
      <c r="BH355" s="5">
        <v>2001</v>
      </c>
      <c r="BI355" s="5" t="s">
        <v>22</v>
      </c>
      <c r="BJ355" s="12">
        <v>1367</v>
      </c>
      <c r="BL355" s="9" t="s">
        <v>104</v>
      </c>
      <c r="BM355" s="4">
        <v>1976</v>
      </c>
      <c r="BN355" s="4" t="s">
        <v>21</v>
      </c>
      <c r="BO355" s="10">
        <v>23607</v>
      </c>
      <c r="BP355" s="9" t="s">
        <v>108</v>
      </c>
      <c r="BQ355" s="4">
        <v>1976</v>
      </c>
      <c r="BR355" s="4" t="s">
        <v>21</v>
      </c>
      <c r="BS355" s="10">
        <v>24658</v>
      </c>
      <c r="BT355" s="9" t="s">
        <v>112</v>
      </c>
      <c r="BU355" s="4">
        <v>1976</v>
      </c>
      <c r="BV355" s="4" t="s">
        <v>21</v>
      </c>
      <c r="BW355" s="10">
        <v>17518</v>
      </c>
      <c r="BX355" s="9" t="s">
        <v>116</v>
      </c>
      <c r="BY355" s="4">
        <v>1976</v>
      </c>
      <c r="BZ355" s="4" t="s">
        <v>21</v>
      </c>
      <c r="CA355" s="10">
        <v>16974</v>
      </c>
      <c r="CB355" s="9" t="s">
        <v>119</v>
      </c>
      <c r="CC355" s="4">
        <v>1976</v>
      </c>
      <c r="CD355" s="4" t="s">
        <v>21</v>
      </c>
      <c r="CE355" s="10">
        <v>3527</v>
      </c>
      <c r="CF355" s="9" t="s">
        <v>122</v>
      </c>
      <c r="CG355" s="4">
        <v>1976</v>
      </c>
      <c r="CH355" s="4" t="s">
        <v>21</v>
      </c>
      <c r="CI355" s="10">
        <v>1774</v>
      </c>
      <c r="CJ355" s="9" t="s">
        <v>125</v>
      </c>
      <c r="CK355" s="4">
        <v>1976</v>
      </c>
      <c r="CL355" s="4" t="s">
        <v>21</v>
      </c>
      <c r="CM355" s="10">
        <v>845</v>
      </c>
      <c r="CN355" s="9" t="s">
        <v>128</v>
      </c>
      <c r="CO355" s="4">
        <v>1976</v>
      </c>
      <c r="CP355" s="4" t="s">
        <v>21</v>
      </c>
      <c r="CQ355" s="10">
        <v>788</v>
      </c>
      <c r="CR355" s="9" t="s">
        <v>132</v>
      </c>
      <c r="CS355" s="4">
        <v>1976</v>
      </c>
      <c r="CT355" s="4" t="s">
        <v>21</v>
      </c>
      <c r="CU355" s="10">
        <v>4.5</v>
      </c>
      <c r="CV355" s="9" t="s">
        <v>147</v>
      </c>
      <c r="CW355" s="4">
        <v>1976</v>
      </c>
      <c r="CX355" s="4" t="s">
        <v>21</v>
      </c>
      <c r="CY355" s="10">
        <v>7620</v>
      </c>
    </row>
    <row r="356" spans="1:103" ht="15.75" thickBot="1">
      <c r="A356" s="11" t="s">
        <v>10</v>
      </c>
      <c r="B356" s="5">
        <v>1976</v>
      </c>
      <c r="C356" s="5" t="s">
        <v>22</v>
      </c>
      <c r="D356" s="12">
        <v>97348</v>
      </c>
      <c r="E356" s="9" t="s">
        <v>27</v>
      </c>
      <c r="F356" s="4">
        <v>1976</v>
      </c>
      <c r="G356" s="4" t="s">
        <v>21</v>
      </c>
      <c r="H356" s="10">
        <v>57683</v>
      </c>
      <c r="I356" s="9" t="s">
        <v>31</v>
      </c>
      <c r="J356" s="4">
        <v>1976</v>
      </c>
      <c r="K356" s="4" t="s">
        <v>21</v>
      </c>
      <c r="L356" s="10">
        <v>39571</v>
      </c>
      <c r="M356" s="11" t="s">
        <v>36</v>
      </c>
      <c r="N356" s="5">
        <v>1976</v>
      </c>
      <c r="O356" s="5" t="s">
        <v>22</v>
      </c>
      <c r="P356" s="12">
        <v>7.8</v>
      </c>
      <c r="Q356" s="9" t="s">
        <v>39</v>
      </c>
      <c r="R356" s="4">
        <v>1976</v>
      </c>
      <c r="S356" s="4" t="s">
        <v>21</v>
      </c>
      <c r="T356" s="10">
        <v>7.3</v>
      </c>
      <c r="U356" s="9" t="s">
        <v>42</v>
      </c>
      <c r="V356" s="4">
        <v>1976</v>
      </c>
      <c r="W356" s="4" t="s">
        <v>21</v>
      </c>
      <c r="X356" s="10">
        <v>8.6999999999999993</v>
      </c>
      <c r="AA356" s="9" t="s">
        <v>56</v>
      </c>
      <c r="AB356" s="4">
        <v>1982</v>
      </c>
      <c r="AC356" s="4" t="s">
        <v>21</v>
      </c>
      <c r="AD356" s="10">
        <v>96667</v>
      </c>
      <c r="AE356" s="9" t="s">
        <v>60</v>
      </c>
      <c r="AF356" s="4">
        <v>2000</v>
      </c>
      <c r="AG356" s="4" t="s">
        <v>21</v>
      </c>
      <c r="AH356" s="10">
        <v>16374</v>
      </c>
      <c r="AI356" s="9" t="s">
        <v>64</v>
      </c>
      <c r="AJ356" s="4">
        <v>2002</v>
      </c>
      <c r="AK356" s="4" t="s">
        <v>11</v>
      </c>
      <c r="AL356" s="10">
        <v>17698</v>
      </c>
      <c r="AM356" s="9" t="s">
        <v>67</v>
      </c>
      <c r="AN356" s="4">
        <v>1982</v>
      </c>
      <c r="AO356" s="4" t="s">
        <v>21</v>
      </c>
      <c r="AP356" s="10">
        <v>9.6</v>
      </c>
      <c r="AQ356" s="9" t="s">
        <v>70</v>
      </c>
      <c r="AR356" s="4">
        <v>2000</v>
      </c>
      <c r="AS356" s="4" t="s">
        <v>21</v>
      </c>
      <c r="AT356" s="10">
        <v>7.3</v>
      </c>
      <c r="AU356" s="9" t="s">
        <v>73</v>
      </c>
      <c r="AV356" s="4">
        <v>2002</v>
      </c>
      <c r="AW356" s="4" t="s">
        <v>11</v>
      </c>
      <c r="AX356" s="10">
        <v>7.8</v>
      </c>
      <c r="AY356" s="9" t="s">
        <v>86</v>
      </c>
      <c r="AZ356" s="4">
        <v>1982</v>
      </c>
      <c r="BA356" s="4" t="s">
        <v>21</v>
      </c>
      <c r="BB356" s="10">
        <v>9266</v>
      </c>
      <c r="BC356" s="9" t="s">
        <v>89</v>
      </c>
      <c r="BD356" s="4">
        <v>2000</v>
      </c>
      <c r="BE356" s="4" t="s">
        <v>21</v>
      </c>
      <c r="BF356" s="10">
        <v>1201</v>
      </c>
      <c r="BG356" s="9" t="s">
        <v>92</v>
      </c>
      <c r="BH356" s="4">
        <v>2002</v>
      </c>
      <c r="BI356" s="4" t="s">
        <v>11</v>
      </c>
      <c r="BJ356" s="10">
        <v>1376</v>
      </c>
      <c r="BL356" s="11" t="s">
        <v>104</v>
      </c>
      <c r="BM356" s="5">
        <v>1976</v>
      </c>
      <c r="BN356" s="5" t="s">
        <v>22</v>
      </c>
      <c r="BO356" s="12">
        <v>23588</v>
      </c>
      <c r="BP356" s="11" t="s">
        <v>108</v>
      </c>
      <c r="BQ356" s="5">
        <v>1976</v>
      </c>
      <c r="BR356" s="5" t="s">
        <v>22</v>
      </c>
      <c r="BS356" s="12">
        <v>24782</v>
      </c>
      <c r="BT356" s="11" t="s">
        <v>112</v>
      </c>
      <c r="BU356" s="5">
        <v>1976</v>
      </c>
      <c r="BV356" s="5" t="s">
        <v>22</v>
      </c>
      <c r="BW356" s="12">
        <v>17582</v>
      </c>
      <c r="BX356" s="11" t="s">
        <v>116</v>
      </c>
      <c r="BY356" s="5">
        <v>1976</v>
      </c>
      <c r="BZ356" s="5" t="s">
        <v>22</v>
      </c>
      <c r="CA356" s="12">
        <v>16977</v>
      </c>
      <c r="CB356" s="11" t="s">
        <v>119</v>
      </c>
      <c r="CC356" s="5">
        <v>1976</v>
      </c>
      <c r="CD356" s="5" t="s">
        <v>22</v>
      </c>
      <c r="CE356" s="12">
        <v>3485</v>
      </c>
      <c r="CF356" s="11" t="s">
        <v>122</v>
      </c>
      <c r="CG356" s="5">
        <v>1976</v>
      </c>
      <c r="CH356" s="5" t="s">
        <v>22</v>
      </c>
      <c r="CI356" s="12">
        <v>1773</v>
      </c>
      <c r="CJ356" s="11" t="s">
        <v>125</v>
      </c>
      <c r="CK356" s="5">
        <v>1976</v>
      </c>
      <c r="CL356" s="5" t="s">
        <v>22</v>
      </c>
      <c r="CM356" s="12">
        <v>859</v>
      </c>
      <c r="CN356" s="11" t="s">
        <v>128</v>
      </c>
      <c r="CO356" s="5">
        <v>1976</v>
      </c>
      <c r="CP356" s="5" t="s">
        <v>22</v>
      </c>
      <c r="CQ356" s="12">
        <v>811</v>
      </c>
      <c r="CR356" s="11" t="s">
        <v>132</v>
      </c>
      <c r="CS356" s="5">
        <v>1976</v>
      </c>
      <c r="CT356" s="5" t="s">
        <v>22</v>
      </c>
      <c r="CU356" s="12">
        <v>4.2</v>
      </c>
      <c r="CV356" s="11" t="s">
        <v>147</v>
      </c>
      <c r="CW356" s="5">
        <v>1976</v>
      </c>
      <c r="CX356" s="5" t="s">
        <v>22</v>
      </c>
      <c r="CY356" s="12">
        <v>7545</v>
      </c>
    </row>
    <row r="357" spans="1:103" ht="15.75" thickBot="1">
      <c r="A357" s="9" t="s">
        <v>10</v>
      </c>
      <c r="B357" s="4">
        <v>1977</v>
      </c>
      <c r="C357" s="4" t="s">
        <v>11</v>
      </c>
      <c r="D357" s="10">
        <v>97208</v>
      </c>
      <c r="E357" s="11" t="s">
        <v>27</v>
      </c>
      <c r="F357" s="5">
        <v>1976</v>
      </c>
      <c r="G357" s="5" t="s">
        <v>22</v>
      </c>
      <c r="H357" s="12">
        <v>57740</v>
      </c>
      <c r="I357" s="11" t="s">
        <v>31</v>
      </c>
      <c r="J357" s="5">
        <v>1976</v>
      </c>
      <c r="K357" s="5" t="s">
        <v>22</v>
      </c>
      <c r="L357" s="12">
        <v>39608</v>
      </c>
      <c r="M357" s="9" t="s">
        <v>36</v>
      </c>
      <c r="N357" s="4">
        <v>1977</v>
      </c>
      <c r="O357" s="4" t="s">
        <v>11</v>
      </c>
      <c r="P357" s="10">
        <v>7.5</v>
      </c>
      <c r="Q357" s="11" t="s">
        <v>39</v>
      </c>
      <c r="R357" s="5">
        <v>1976</v>
      </c>
      <c r="S357" s="5" t="s">
        <v>22</v>
      </c>
      <c r="T357" s="12">
        <v>7.2</v>
      </c>
      <c r="U357" s="11" t="s">
        <v>42</v>
      </c>
      <c r="V357" s="5">
        <v>1976</v>
      </c>
      <c r="W357" s="5" t="s">
        <v>22</v>
      </c>
      <c r="X357" s="12">
        <v>8.5</v>
      </c>
      <c r="AA357" s="11" t="s">
        <v>56</v>
      </c>
      <c r="AB357" s="5">
        <v>1982</v>
      </c>
      <c r="AC357" s="5" t="s">
        <v>22</v>
      </c>
      <c r="AD357" s="12">
        <v>96689</v>
      </c>
      <c r="AE357" s="11" t="s">
        <v>60</v>
      </c>
      <c r="AF357" s="5">
        <v>2000</v>
      </c>
      <c r="AG357" s="5" t="s">
        <v>22</v>
      </c>
      <c r="AH357" s="12">
        <v>16319</v>
      </c>
      <c r="AI357" s="11" t="s">
        <v>64</v>
      </c>
      <c r="AJ357" s="5">
        <v>2002</v>
      </c>
      <c r="AK357" s="5" t="s">
        <v>12</v>
      </c>
      <c r="AL357" s="12">
        <v>17774</v>
      </c>
      <c r="AM357" s="11" t="s">
        <v>67</v>
      </c>
      <c r="AN357" s="5">
        <v>1982</v>
      </c>
      <c r="AO357" s="5" t="s">
        <v>22</v>
      </c>
      <c r="AP357" s="12">
        <v>9.6999999999999993</v>
      </c>
      <c r="AQ357" s="11" t="s">
        <v>70</v>
      </c>
      <c r="AR357" s="5">
        <v>2000</v>
      </c>
      <c r="AS357" s="5" t="s">
        <v>22</v>
      </c>
      <c r="AT357" s="12">
        <v>7.4</v>
      </c>
      <c r="AU357" s="11" t="s">
        <v>73</v>
      </c>
      <c r="AV357" s="5">
        <v>2002</v>
      </c>
      <c r="AW357" s="5" t="s">
        <v>12</v>
      </c>
      <c r="AX357" s="12">
        <v>7</v>
      </c>
      <c r="AY357" s="11" t="s">
        <v>86</v>
      </c>
      <c r="AZ357" s="5">
        <v>1982</v>
      </c>
      <c r="BA357" s="5" t="s">
        <v>22</v>
      </c>
      <c r="BB357" s="12">
        <v>9350</v>
      </c>
      <c r="BC357" s="11" t="s">
        <v>89</v>
      </c>
      <c r="BD357" s="5">
        <v>2000</v>
      </c>
      <c r="BE357" s="5" t="s">
        <v>22</v>
      </c>
      <c r="BF357" s="12">
        <v>1206</v>
      </c>
      <c r="BG357" s="11" t="s">
        <v>92</v>
      </c>
      <c r="BH357" s="5">
        <v>2002</v>
      </c>
      <c r="BI357" s="5" t="s">
        <v>12</v>
      </c>
      <c r="BJ357" s="12">
        <v>1244</v>
      </c>
      <c r="BL357" s="9" t="s">
        <v>104</v>
      </c>
      <c r="BM357" s="4">
        <v>1977</v>
      </c>
      <c r="BN357" s="4" t="s">
        <v>11</v>
      </c>
      <c r="BO357" s="10">
        <v>23598</v>
      </c>
      <c r="BP357" s="9" t="s">
        <v>108</v>
      </c>
      <c r="BQ357" s="4">
        <v>1977</v>
      </c>
      <c r="BR357" s="4" t="s">
        <v>11</v>
      </c>
      <c r="BS357" s="10">
        <v>24818</v>
      </c>
      <c r="BT357" s="9" t="s">
        <v>112</v>
      </c>
      <c r="BU357" s="4">
        <v>1977</v>
      </c>
      <c r="BV357" s="4" t="s">
        <v>11</v>
      </c>
      <c r="BW357" s="10">
        <v>17568</v>
      </c>
      <c r="BX357" s="9" t="s">
        <v>116</v>
      </c>
      <c r="BY357" s="4">
        <v>1977</v>
      </c>
      <c r="BZ357" s="4" t="s">
        <v>11</v>
      </c>
      <c r="CA357" s="10">
        <v>16875</v>
      </c>
      <c r="CB357" s="9" t="s">
        <v>119</v>
      </c>
      <c r="CC357" s="4">
        <v>1977</v>
      </c>
      <c r="CD357" s="4" t="s">
        <v>11</v>
      </c>
      <c r="CE357" s="10">
        <v>3372</v>
      </c>
      <c r="CF357" s="9" t="s">
        <v>122</v>
      </c>
      <c r="CG357" s="4">
        <v>1977</v>
      </c>
      <c r="CH357" s="4" t="s">
        <v>11</v>
      </c>
      <c r="CI357" s="10">
        <v>1703</v>
      </c>
      <c r="CJ357" s="9" t="s">
        <v>125</v>
      </c>
      <c r="CK357" s="4">
        <v>1977</v>
      </c>
      <c r="CL357" s="4" t="s">
        <v>11</v>
      </c>
      <c r="CM357" s="10">
        <v>789</v>
      </c>
      <c r="CN357" s="9" t="s">
        <v>128</v>
      </c>
      <c r="CO357" s="4">
        <v>1977</v>
      </c>
      <c r="CP357" s="4" t="s">
        <v>11</v>
      </c>
      <c r="CQ357" s="10">
        <v>751</v>
      </c>
      <c r="CR357" s="9" t="s">
        <v>132</v>
      </c>
      <c r="CS357" s="4">
        <v>1977</v>
      </c>
      <c r="CT357" s="4" t="s">
        <v>11</v>
      </c>
      <c r="CU357" s="10">
        <v>4.3</v>
      </c>
      <c r="CV357" s="9" t="s">
        <v>147</v>
      </c>
      <c r="CW357" s="4">
        <v>1977</v>
      </c>
      <c r="CX357" s="4" t="s">
        <v>11</v>
      </c>
      <c r="CY357" s="10">
        <v>7280</v>
      </c>
    </row>
    <row r="358" spans="1:103" ht="15.75" thickBot="1">
      <c r="A358" s="11" t="s">
        <v>10</v>
      </c>
      <c r="B358" s="5">
        <v>1977</v>
      </c>
      <c r="C358" s="5" t="s">
        <v>12</v>
      </c>
      <c r="D358" s="12">
        <v>97785</v>
      </c>
      <c r="E358" s="9" t="s">
        <v>27</v>
      </c>
      <c r="F358" s="4">
        <v>1977</v>
      </c>
      <c r="G358" s="4" t="s">
        <v>11</v>
      </c>
      <c r="H358" s="10">
        <v>57637</v>
      </c>
      <c r="I358" s="9" t="s">
        <v>31</v>
      </c>
      <c r="J358" s="4">
        <v>1977</v>
      </c>
      <c r="K358" s="4" t="s">
        <v>11</v>
      </c>
      <c r="L358" s="10">
        <v>39571</v>
      </c>
      <c r="M358" s="11" t="s">
        <v>36</v>
      </c>
      <c r="N358" s="5">
        <v>1977</v>
      </c>
      <c r="O358" s="5" t="s">
        <v>12</v>
      </c>
      <c r="P358" s="12">
        <v>7.6</v>
      </c>
      <c r="Q358" s="9" t="s">
        <v>39</v>
      </c>
      <c r="R358" s="4">
        <v>1977</v>
      </c>
      <c r="S358" s="4" t="s">
        <v>11</v>
      </c>
      <c r="T358" s="10">
        <v>6.8</v>
      </c>
      <c r="U358" s="9" t="s">
        <v>42</v>
      </c>
      <c r="V358" s="4">
        <v>1977</v>
      </c>
      <c r="W358" s="4" t="s">
        <v>11</v>
      </c>
      <c r="X358" s="10">
        <v>8.5</v>
      </c>
      <c r="AA358" s="9" t="s">
        <v>56</v>
      </c>
      <c r="AB358" s="4">
        <v>1983</v>
      </c>
      <c r="AC358" s="4" t="s">
        <v>11</v>
      </c>
      <c r="AD358" s="10">
        <v>96186</v>
      </c>
      <c r="AE358" s="9" t="s">
        <v>60</v>
      </c>
      <c r="AF358" s="4">
        <v>2001</v>
      </c>
      <c r="AG358" s="4" t="s">
        <v>11</v>
      </c>
      <c r="AH358" s="10">
        <v>16460</v>
      </c>
      <c r="AI358" s="9" t="s">
        <v>64</v>
      </c>
      <c r="AJ358" s="4">
        <v>2002</v>
      </c>
      <c r="AK358" s="4" t="s">
        <v>13</v>
      </c>
      <c r="AL358" s="10">
        <v>17725</v>
      </c>
      <c r="AM358" s="9" t="s">
        <v>67</v>
      </c>
      <c r="AN358" s="4">
        <v>1983</v>
      </c>
      <c r="AO358" s="4" t="s">
        <v>11</v>
      </c>
      <c r="AP358" s="10">
        <v>9.1</v>
      </c>
      <c r="AQ358" s="9" t="s">
        <v>70</v>
      </c>
      <c r="AR358" s="4">
        <v>2001</v>
      </c>
      <c r="AS358" s="4" t="s">
        <v>11</v>
      </c>
      <c r="AT358" s="10">
        <v>8.1999999999999993</v>
      </c>
      <c r="AU358" s="9" t="s">
        <v>73</v>
      </c>
      <c r="AV358" s="4">
        <v>2002</v>
      </c>
      <c r="AW358" s="4" t="s">
        <v>13</v>
      </c>
      <c r="AX358" s="10">
        <v>7.5</v>
      </c>
      <c r="AY358" s="9" t="s">
        <v>86</v>
      </c>
      <c r="AZ358" s="4">
        <v>1983</v>
      </c>
      <c r="BA358" s="4" t="s">
        <v>11</v>
      </c>
      <c r="BB358" s="10">
        <v>8759</v>
      </c>
      <c r="BC358" s="9" t="s">
        <v>89</v>
      </c>
      <c r="BD358" s="4">
        <v>2001</v>
      </c>
      <c r="BE358" s="4" t="s">
        <v>11</v>
      </c>
      <c r="BF358" s="10">
        <v>1355</v>
      </c>
      <c r="BG358" s="9" t="s">
        <v>92</v>
      </c>
      <c r="BH358" s="4">
        <v>2002</v>
      </c>
      <c r="BI358" s="4" t="s">
        <v>13</v>
      </c>
      <c r="BJ358" s="10">
        <v>1325</v>
      </c>
      <c r="BL358" s="11" t="s">
        <v>104</v>
      </c>
      <c r="BM358" s="5">
        <v>1977</v>
      </c>
      <c r="BN358" s="5" t="s">
        <v>12</v>
      </c>
      <c r="BO358" s="12">
        <v>23888</v>
      </c>
      <c r="BP358" s="11" t="s">
        <v>108</v>
      </c>
      <c r="BQ358" s="5">
        <v>1977</v>
      </c>
      <c r="BR358" s="5" t="s">
        <v>12</v>
      </c>
      <c r="BS358" s="12">
        <v>24997</v>
      </c>
      <c r="BT358" s="11" t="s">
        <v>112</v>
      </c>
      <c r="BU358" s="5">
        <v>1977</v>
      </c>
      <c r="BV358" s="5" t="s">
        <v>12</v>
      </c>
      <c r="BW358" s="12">
        <v>17640</v>
      </c>
      <c r="BX358" s="11" t="s">
        <v>116</v>
      </c>
      <c r="BY358" s="5">
        <v>1977</v>
      </c>
      <c r="BZ358" s="5" t="s">
        <v>12</v>
      </c>
      <c r="CA358" s="12">
        <v>16857</v>
      </c>
      <c r="CB358" s="11" t="s">
        <v>119</v>
      </c>
      <c r="CC358" s="5">
        <v>1977</v>
      </c>
      <c r="CD358" s="5" t="s">
        <v>12</v>
      </c>
      <c r="CE358" s="12">
        <v>3455</v>
      </c>
      <c r="CF358" s="11" t="s">
        <v>122</v>
      </c>
      <c r="CG358" s="5">
        <v>1977</v>
      </c>
      <c r="CH358" s="5" t="s">
        <v>12</v>
      </c>
      <c r="CI358" s="12">
        <v>1725</v>
      </c>
      <c r="CJ358" s="11" t="s">
        <v>125</v>
      </c>
      <c r="CK358" s="5">
        <v>1977</v>
      </c>
      <c r="CL358" s="5" t="s">
        <v>12</v>
      </c>
      <c r="CM358" s="12">
        <v>839</v>
      </c>
      <c r="CN358" s="11" t="s">
        <v>128</v>
      </c>
      <c r="CO358" s="5">
        <v>1977</v>
      </c>
      <c r="CP358" s="5" t="s">
        <v>12</v>
      </c>
      <c r="CQ358" s="12">
        <v>724</v>
      </c>
      <c r="CR358" s="11" t="s">
        <v>132</v>
      </c>
      <c r="CS358" s="5">
        <v>1977</v>
      </c>
      <c r="CT358" s="5" t="s">
        <v>12</v>
      </c>
      <c r="CU358" s="12">
        <v>4.7</v>
      </c>
      <c r="CV358" s="11" t="s">
        <v>147</v>
      </c>
      <c r="CW358" s="5">
        <v>1977</v>
      </c>
      <c r="CX358" s="5" t="s">
        <v>12</v>
      </c>
      <c r="CY358" s="12">
        <v>7443</v>
      </c>
    </row>
    <row r="359" spans="1:103" ht="15.75" thickBot="1">
      <c r="A359" s="9" t="s">
        <v>10</v>
      </c>
      <c r="B359" s="4">
        <v>1977</v>
      </c>
      <c r="C359" s="4" t="s">
        <v>13</v>
      </c>
      <c r="D359" s="10">
        <v>98115</v>
      </c>
      <c r="E359" s="11" t="s">
        <v>27</v>
      </c>
      <c r="F359" s="5">
        <v>1977</v>
      </c>
      <c r="G359" s="5" t="s">
        <v>12</v>
      </c>
      <c r="H359" s="12">
        <v>57918</v>
      </c>
      <c r="I359" s="11" t="s">
        <v>31</v>
      </c>
      <c r="J359" s="5">
        <v>1977</v>
      </c>
      <c r="K359" s="5" t="s">
        <v>12</v>
      </c>
      <c r="L359" s="12">
        <v>39867</v>
      </c>
      <c r="M359" s="9" t="s">
        <v>36</v>
      </c>
      <c r="N359" s="4">
        <v>1977</v>
      </c>
      <c r="O359" s="4" t="s">
        <v>13</v>
      </c>
      <c r="P359" s="10">
        <v>7.4</v>
      </c>
      <c r="Q359" s="11" t="s">
        <v>39</v>
      </c>
      <c r="R359" s="5">
        <v>1977</v>
      </c>
      <c r="S359" s="5" t="s">
        <v>12</v>
      </c>
      <c r="T359" s="12">
        <v>7</v>
      </c>
      <c r="U359" s="11" t="s">
        <v>42</v>
      </c>
      <c r="V359" s="5">
        <v>1977</v>
      </c>
      <c r="W359" s="5" t="s">
        <v>12</v>
      </c>
      <c r="X359" s="12">
        <v>8.6</v>
      </c>
      <c r="AA359" s="11" t="s">
        <v>56</v>
      </c>
      <c r="AB359" s="5">
        <v>1983</v>
      </c>
      <c r="AC359" s="5" t="s">
        <v>12</v>
      </c>
      <c r="AD359" s="12">
        <v>96126</v>
      </c>
      <c r="AE359" s="11" t="s">
        <v>60</v>
      </c>
      <c r="AF359" s="5">
        <v>2001</v>
      </c>
      <c r="AG359" s="5" t="s">
        <v>12</v>
      </c>
      <c r="AH359" s="12">
        <v>16377</v>
      </c>
      <c r="AI359" s="11" t="s">
        <v>64</v>
      </c>
      <c r="AJ359" s="5">
        <v>2002</v>
      </c>
      <c r="AK359" s="5" t="s">
        <v>14</v>
      </c>
      <c r="AL359" s="12">
        <v>17889</v>
      </c>
      <c r="AM359" s="11" t="s">
        <v>67</v>
      </c>
      <c r="AN359" s="5">
        <v>1983</v>
      </c>
      <c r="AO359" s="5" t="s">
        <v>12</v>
      </c>
      <c r="AP359" s="12">
        <v>9.3000000000000007</v>
      </c>
      <c r="AQ359" s="11" t="s">
        <v>70</v>
      </c>
      <c r="AR359" s="5">
        <v>2001</v>
      </c>
      <c r="AS359" s="5" t="s">
        <v>12</v>
      </c>
      <c r="AT359" s="12">
        <v>7.7</v>
      </c>
      <c r="AU359" s="11" t="s">
        <v>73</v>
      </c>
      <c r="AV359" s="5">
        <v>2002</v>
      </c>
      <c r="AW359" s="5" t="s">
        <v>14</v>
      </c>
      <c r="AX359" s="12">
        <v>8</v>
      </c>
      <c r="AY359" s="11" t="s">
        <v>86</v>
      </c>
      <c r="AZ359" s="5">
        <v>1983</v>
      </c>
      <c r="BA359" s="5" t="s">
        <v>12</v>
      </c>
      <c r="BB359" s="12">
        <v>8894</v>
      </c>
      <c r="BC359" s="11" t="s">
        <v>89</v>
      </c>
      <c r="BD359" s="5">
        <v>2001</v>
      </c>
      <c r="BE359" s="5" t="s">
        <v>12</v>
      </c>
      <c r="BF359" s="12">
        <v>1260</v>
      </c>
      <c r="BG359" s="11" t="s">
        <v>92</v>
      </c>
      <c r="BH359" s="5">
        <v>2002</v>
      </c>
      <c r="BI359" s="5" t="s">
        <v>14</v>
      </c>
      <c r="BJ359" s="12">
        <v>1438</v>
      </c>
      <c r="BL359" s="9" t="s">
        <v>104</v>
      </c>
      <c r="BM359" s="4">
        <v>1977</v>
      </c>
      <c r="BN359" s="4" t="s">
        <v>13</v>
      </c>
      <c r="BO359" s="10">
        <v>23957</v>
      </c>
      <c r="BP359" s="9" t="s">
        <v>108</v>
      </c>
      <c r="BQ359" s="4">
        <v>1977</v>
      </c>
      <c r="BR359" s="4" t="s">
        <v>13</v>
      </c>
      <c r="BS359" s="10">
        <v>25163</v>
      </c>
      <c r="BT359" s="9" t="s">
        <v>112</v>
      </c>
      <c r="BU359" s="4">
        <v>1977</v>
      </c>
      <c r="BV359" s="4" t="s">
        <v>13</v>
      </c>
      <c r="BW359" s="10">
        <v>17710</v>
      </c>
      <c r="BX359" s="9" t="s">
        <v>116</v>
      </c>
      <c r="BY359" s="4">
        <v>1977</v>
      </c>
      <c r="BZ359" s="4" t="s">
        <v>13</v>
      </c>
      <c r="CA359" s="10">
        <v>16903</v>
      </c>
      <c r="CB359" s="9" t="s">
        <v>119</v>
      </c>
      <c r="CC359" s="4">
        <v>1977</v>
      </c>
      <c r="CD359" s="4" t="s">
        <v>13</v>
      </c>
      <c r="CE359" s="10">
        <v>3395</v>
      </c>
      <c r="CF359" s="9" t="s">
        <v>122</v>
      </c>
      <c r="CG359" s="4">
        <v>1977</v>
      </c>
      <c r="CH359" s="4" t="s">
        <v>13</v>
      </c>
      <c r="CI359" s="10">
        <v>1701</v>
      </c>
      <c r="CJ359" s="9" t="s">
        <v>125</v>
      </c>
      <c r="CK359" s="4">
        <v>1977</v>
      </c>
      <c r="CL359" s="4" t="s">
        <v>13</v>
      </c>
      <c r="CM359" s="10">
        <v>831</v>
      </c>
      <c r="CN359" s="9" t="s">
        <v>128</v>
      </c>
      <c r="CO359" s="4">
        <v>1977</v>
      </c>
      <c r="CP359" s="4" t="s">
        <v>13</v>
      </c>
      <c r="CQ359" s="10">
        <v>748</v>
      </c>
      <c r="CR359" s="9" t="s">
        <v>132</v>
      </c>
      <c r="CS359" s="4">
        <v>1977</v>
      </c>
      <c r="CT359" s="4" t="s">
        <v>13</v>
      </c>
      <c r="CU359" s="10">
        <v>4.3</v>
      </c>
      <c r="CV359" s="9" t="s">
        <v>147</v>
      </c>
      <c r="CW359" s="4">
        <v>1977</v>
      </c>
      <c r="CX359" s="4" t="s">
        <v>13</v>
      </c>
      <c r="CY359" s="10">
        <v>7307</v>
      </c>
    </row>
    <row r="360" spans="1:103" ht="15.75" thickBot="1">
      <c r="A360" s="11" t="s">
        <v>10</v>
      </c>
      <c r="B360" s="5">
        <v>1977</v>
      </c>
      <c r="C360" s="5" t="s">
        <v>14</v>
      </c>
      <c r="D360" s="12">
        <v>98330</v>
      </c>
      <c r="E360" s="9" t="s">
        <v>27</v>
      </c>
      <c r="F360" s="4">
        <v>1977</v>
      </c>
      <c r="G360" s="4" t="s">
        <v>13</v>
      </c>
      <c r="H360" s="10">
        <v>57928</v>
      </c>
      <c r="I360" s="9" t="s">
        <v>31</v>
      </c>
      <c r="J360" s="4">
        <v>1977</v>
      </c>
      <c r="K360" s="4" t="s">
        <v>13</v>
      </c>
      <c r="L360" s="10">
        <v>40187</v>
      </c>
      <c r="M360" s="11" t="s">
        <v>36</v>
      </c>
      <c r="N360" s="5">
        <v>1977</v>
      </c>
      <c r="O360" s="5" t="s">
        <v>14</v>
      </c>
      <c r="P360" s="12">
        <v>7.2</v>
      </c>
      <c r="Q360" s="9" t="s">
        <v>39</v>
      </c>
      <c r="R360" s="4">
        <v>1977</v>
      </c>
      <c r="S360" s="4" t="s">
        <v>13</v>
      </c>
      <c r="T360" s="10">
        <v>6.6</v>
      </c>
      <c r="U360" s="9" t="s">
        <v>42</v>
      </c>
      <c r="V360" s="4">
        <v>1977</v>
      </c>
      <c r="W360" s="4" t="s">
        <v>13</v>
      </c>
      <c r="X360" s="10">
        <v>8.6</v>
      </c>
      <c r="AA360" s="9" t="s">
        <v>56</v>
      </c>
      <c r="AB360" s="4">
        <v>1983</v>
      </c>
      <c r="AC360" s="4" t="s">
        <v>13</v>
      </c>
      <c r="AD360" s="10">
        <v>96131</v>
      </c>
      <c r="AE360" s="9" t="s">
        <v>60</v>
      </c>
      <c r="AF360" s="4">
        <v>2001</v>
      </c>
      <c r="AG360" s="4" t="s">
        <v>13</v>
      </c>
      <c r="AH360" s="10">
        <v>16478</v>
      </c>
      <c r="AI360" s="9" t="s">
        <v>64</v>
      </c>
      <c r="AJ360" s="4">
        <v>2002</v>
      </c>
      <c r="AK360" s="4" t="s">
        <v>15</v>
      </c>
      <c r="AL360" s="10">
        <v>17802</v>
      </c>
      <c r="AM360" s="9" t="s">
        <v>67</v>
      </c>
      <c r="AN360" s="4">
        <v>1983</v>
      </c>
      <c r="AO360" s="4" t="s">
        <v>13</v>
      </c>
      <c r="AP360" s="10">
        <v>9.1</v>
      </c>
      <c r="AQ360" s="9" t="s">
        <v>70</v>
      </c>
      <c r="AR360" s="4">
        <v>2001</v>
      </c>
      <c r="AS360" s="4" t="s">
        <v>13</v>
      </c>
      <c r="AT360" s="10">
        <v>8.3000000000000007</v>
      </c>
      <c r="AU360" s="9" t="s">
        <v>73</v>
      </c>
      <c r="AV360" s="4">
        <v>2002</v>
      </c>
      <c r="AW360" s="4" t="s">
        <v>15</v>
      </c>
      <c r="AX360" s="10">
        <v>7.1</v>
      </c>
      <c r="AY360" s="9" t="s">
        <v>86</v>
      </c>
      <c r="AZ360" s="4">
        <v>1983</v>
      </c>
      <c r="BA360" s="4" t="s">
        <v>13</v>
      </c>
      <c r="BB360" s="10">
        <v>8746</v>
      </c>
      <c r="BC360" s="9" t="s">
        <v>89</v>
      </c>
      <c r="BD360" s="4">
        <v>2001</v>
      </c>
      <c r="BE360" s="4" t="s">
        <v>13</v>
      </c>
      <c r="BF360" s="10">
        <v>1365</v>
      </c>
      <c r="BG360" s="9" t="s">
        <v>92</v>
      </c>
      <c r="BH360" s="4">
        <v>2002</v>
      </c>
      <c r="BI360" s="4" t="s">
        <v>15</v>
      </c>
      <c r="BJ360" s="10">
        <v>1256</v>
      </c>
      <c r="BL360" s="11" t="s">
        <v>104</v>
      </c>
      <c r="BM360" s="5">
        <v>1977</v>
      </c>
      <c r="BN360" s="5" t="s">
        <v>14</v>
      </c>
      <c r="BO360" s="12">
        <v>23920</v>
      </c>
      <c r="BP360" s="11" t="s">
        <v>108</v>
      </c>
      <c r="BQ360" s="5">
        <v>1977</v>
      </c>
      <c r="BR360" s="5" t="s">
        <v>14</v>
      </c>
      <c r="BS360" s="12">
        <v>25268</v>
      </c>
      <c r="BT360" s="11" t="s">
        <v>112</v>
      </c>
      <c r="BU360" s="5">
        <v>1977</v>
      </c>
      <c r="BV360" s="5" t="s">
        <v>14</v>
      </c>
      <c r="BW360" s="12">
        <v>17777</v>
      </c>
      <c r="BX360" s="11" t="s">
        <v>116</v>
      </c>
      <c r="BY360" s="5">
        <v>1977</v>
      </c>
      <c r="BZ360" s="5" t="s">
        <v>14</v>
      </c>
      <c r="CA360" s="12">
        <v>16884</v>
      </c>
      <c r="CB360" s="11" t="s">
        <v>119</v>
      </c>
      <c r="CC360" s="5">
        <v>1977</v>
      </c>
      <c r="CD360" s="5" t="s">
        <v>14</v>
      </c>
      <c r="CE360" s="12">
        <v>3288</v>
      </c>
      <c r="CF360" s="11" t="s">
        <v>122</v>
      </c>
      <c r="CG360" s="5">
        <v>1977</v>
      </c>
      <c r="CH360" s="5" t="s">
        <v>14</v>
      </c>
      <c r="CI360" s="12">
        <v>1721</v>
      </c>
      <c r="CJ360" s="11" t="s">
        <v>125</v>
      </c>
      <c r="CK360" s="5">
        <v>1977</v>
      </c>
      <c r="CL360" s="5" t="s">
        <v>14</v>
      </c>
      <c r="CM360" s="12">
        <v>763</v>
      </c>
      <c r="CN360" s="11" t="s">
        <v>128</v>
      </c>
      <c r="CO360" s="5">
        <v>1977</v>
      </c>
      <c r="CP360" s="5" t="s">
        <v>14</v>
      </c>
      <c r="CQ360" s="12">
        <v>688</v>
      </c>
      <c r="CR360" s="11" t="s">
        <v>132</v>
      </c>
      <c r="CS360" s="5">
        <v>1977</v>
      </c>
      <c r="CT360" s="5" t="s">
        <v>14</v>
      </c>
      <c r="CU360" s="12">
        <v>4.0999999999999996</v>
      </c>
      <c r="CV360" s="11" t="s">
        <v>147</v>
      </c>
      <c r="CW360" s="5">
        <v>1977</v>
      </c>
      <c r="CX360" s="5" t="s">
        <v>14</v>
      </c>
      <c r="CY360" s="12">
        <v>7059</v>
      </c>
    </row>
    <row r="361" spans="1:103" ht="15.75" thickBot="1">
      <c r="A361" s="9" t="s">
        <v>10</v>
      </c>
      <c r="B361" s="4">
        <v>1977</v>
      </c>
      <c r="C361" s="4" t="s">
        <v>15</v>
      </c>
      <c r="D361" s="10">
        <v>98665</v>
      </c>
      <c r="E361" s="11" t="s">
        <v>27</v>
      </c>
      <c r="F361" s="5">
        <v>1977</v>
      </c>
      <c r="G361" s="5" t="s">
        <v>14</v>
      </c>
      <c r="H361" s="12">
        <v>58016</v>
      </c>
      <c r="I361" s="11" t="s">
        <v>31</v>
      </c>
      <c r="J361" s="5">
        <v>1977</v>
      </c>
      <c r="K361" s="5" t="s">
        <v>14</v>
      </c>
      <c r="L361" s="12">
        <v>40314</v>
      </c>
      <c r="M361" s="9" t="s">
        <v>36</v>
      </c>
      <c r="N361" s="4">
        <v>1977</v>
      </c>
      <c r="O361" s="4" t="s">
        <v>15</v>
      </c>
      <c r="P361" s="10">
        <v>7</v>
      </c>
      <c r="Q361" s="11" t="s">
        <v>39</v>
      </c>
      <c r="R361" s="5">
        <v>1977</v>
      </c>
      <c r="S361" s="5" t="s">
        <v>14</v>
      </c>
      <c r="T361" s="12">
        <v>6.4</v>
      </c>
      <c r="U361" s="11" t="s">
        <v>42</v>
      </c>
      <c r="V361" s="5">
        <v>1977</v>
      </c>
      <c r="W361" s="5" t="s">
        <v>14</v>
      </c>
      <c r="X361" s="12">
        <v>8.4</v>
      </c>
      <c r="AA361" s="11" t="s">
        <v>56</v>
      </c>
      <c r="AB361" s="5">
        <v>1983</v>
      </c>
      <c r="AC361" s="5" t="s">
        <v>14</v>
      </c>
      <c r="AD361" s="12">
        <v>96316</v>
      </c>
      <c r="AE361" s="11" t="s">
        <v>60</v>
      </c>
      <c r="AF361" s="5">
        <v>2001</v>
      </c>
      <c r="AG361" s="5" t="s">
        <v>14</v>
      </c>
      <c r="AH361" s="12">
        <v>16381</v>
      </c>
      <c r="AI361" s="11" t="s">
        <v>64</v>
      </c>
      <c r="AJ361" s="5">
        <v>2002</v>
      </c>
      <c r="AK361" s="5" t="s">
        <v>16</v>
      </c>
      <c r="AL361" s="12">
        <v>17875</v>
      </c>
      <c r="AM361" s="11" t="s">
        <v>67</v>
      </c>
      <c r="AN361" s="5">
        <v>1983</v>
      </c>
      <c r="AO361" s="5" t="s">
        <v>14</v>
      </c>
      <c r="AP361" s="12">
        <v>8.9</v>
      </c>
      <c r="AQ361" s="11" t="s">
        <v>70</v>
      </c>
      <c r="AR361" s="5">
        <v>2001</v>
      </c>
      <c r="AS361" s="5" t="s">
        <v>14</v>
      </c>
      <c r="AT361" s="12">
        <v>8</v>
      </c>
      <c r="AU361" s="11" t="s">
        <v>73</v>
      </c>
      <c r="AV361" s="5">
        <v>2002</v>
      </c>
      <c r="AW361" s="5" t="s">
        <v>16</v>
      </c>
      <c r="AX361" s="12">
        <v>7.4</v>
      </c>
      <c r="AY361" s="11" t="s">
        <v>86</v>
      </c>
      <c r="AZ361" s="5">
        <v>1983</v>
      </c>
      <c r="BA361" s="5" t="s">
        <v>14</v>
      </c>
      <c r="BB361" s="12">
        <v>8574</v>
      </c>
      <c r="BC361" s="11" t="s">
        <v>89</v>
      </c>
      <c r="BD361" s="5">
        <v>2001</v>
      </c>
      <c r="BE361" s="5" t="s">
        <v>14</v>
      </c>
      <c r="BF361" s="12">
        <v>1305</v>
      </c>
      <c r="BG361" s="11" t="s">
        <v>92</v>
      </c>
      <c r="BH361" s="5">
        <v>2002</v>
      </c>
      <c r="BI361" s="5" t="s">
        <v>16</v>
      </c>
      <c r="BJ361" s="12">
        <v>1314</v>
      </c>
      <c r="BL361" s="9" t="s">
        <v>104</v>
      </c>
      <c r="BM361" s="4">
        <v>1977</v>
      </c>
      <c r="BN361" s="4" t="s">
        <v>15</v>
      </c>
      <c r="BO361" s="10">
        <v>23939</v>
      </c>
      <c r="BP361" s="9" t="s">
        <v>108</v>
      </c>
      <c r="BQ361" s="4">
        <v>1977</v>
      </c>
      <c r="BR361" s="4" t="s">
        <v>15</v>
      </c>
      <c r="BS361" s="10">
        <v>25375</v>
      </c>
      <c r="BT361" s="9" t="s">
        <v>112</v>
      </c>
      <c r="BU361" s="4">
        <v>1977</v>
      </c>
      <c r="BV361" s="4" t="s">
        <v>15</v>
      </c>
      <c r="BW361" s="10">
        <v>17864</v>
      </c>
      <c r="BX361" s="9" t="s">
        <v>116</v>
      </c>
      <c r="BY361" s="4">
        <v>1977</v>
      </c>
      <c r="BZ361" s="4" t="s">
        <v>15</v>
      </c>
      <c r="CA361" s="10">
        <v>16875</v>
      </c>
      <c r="CB361" s="9" t="s">
        <v>119</v>
      </c>
      <c r="CC361" s="4">
        <v>1977</v>
      </c>
      <c r="CD361" s="4" t="s">
        <v>15</v>
      </c>
      <c r="CE361" s="10">
        <v>3273</v>
      </c>
      <c r="CF361" s="9" t="s">
        <v>122</v>
      </c>
      <c r="CG361" s="4">
        <v>1977</v>
      </c>
      <c r="CH361" s="4" t="s">
        <v>15</v>
      </c>
      <c r="CI361" s="10">
        <v>1609</v>
      </c>
      <c r="CJ361" s="9" t="s">
        <v>125</v>
      </c>
      <c r="CK361" s="4">
        <v>1977</v>
      </c>
      <c r="CL361" s="4" t="s">
        <v>15</v>
      </c>
      <c r="CM361" s="10">
        <v>794</v>
      </c>
      <c r="CN361" s="9" t="s">
        <v>128</v>
      </c>
      <c r="CO361" s="4">
        <v>1977</v>
      </c>
      <c r="CP361" s="4" t="s">
        <v>15</v>
      </c>
      <c r="CQ361" s="10">
        <v>667</v>
      </c>
      <c r="CR361" s="9" t="s">
        <v>132</v>
      </c>
      <c r="CS361" s="4">
        <v>1977</v>
      </c>
      <c r="CT361" s="4" t="s">
        <v>15</v>
      </c>
      <c r="CU361" s="10">
        <v>4.0999999999999996</v>
      </c>
      <c r="CV361" s="9" t="s">
        <v>147</v>
      </c>
      <c r="CW361" s="4">
        <v>1977</v>
      </c>
      <c r="CX361" s="4" t="s">
        <v>15</v>
      </c>
      <c r="CY361" s="10">
        <v>6911</v>
      </c>
    </row>
    <row r="362" spans="1:103" ht="15.75" thickBot="1">
      <c r="A362" s="11" t="s">
        <v>10</v>
      </c>
      <c r="B362" s="5">
        <v>1977</v>
      </c>
      <c r="C362" s="5" t="s">
        <v>16</v>
      </c>
      <c r="D362" s="12">
        <v>99093</v>
      </c>
      <c r="E362" s="9" t="s">
        <v>27</v>
      </c>
      <c r="F362" s="4">
        <v>1977</v>
      </c>
      <c r="G362" s="4" t="s">
        <v>15</v>
      </c>
      <c r="H362" s="10">
        <v>58200</v>
      </c>
      <c r="I362" s="9" t="s">
        <v>31</v>
      </c>
      <c r="J362" s="4">
        <v>1977</v>
      </c>
      <c r="K362" s="4" t="s">
        <v>15</v>
      </c>
      <c r="L362" s="10">
        <v>40465</v>
      </c>
      <c r="M362" s="11" t="s">
        <v>36</v>
      </c>
      <c r="N362" s="5">
        <v>1977</v>
      </c>
      <c r="O362" s="5" t="s">
        <v>16</v>
      </c>
      <c r="P362" s="12">
        <v>7.2</v>
      </c>
      <c r="Q362" s="9" t="s">
        <v>39</v>
      </c>
      <c r="R362" s="4">
        <v>1977</v>
      </c>
      <c r="S362" s="4" t="s">
        <v>15</v>
      </c>
      <c r="T362" s="10">
        <v>6.4</v>
      </c>
      <c r="U362" s="9" t="s">
        <v>42</v>
      </c>
      <c r="V362" s="4">
        <v>1977</v>
      </c>
      <c r="W362" s="4" t="s">
        <v>15</v>
      </c>
      <c r="X362" s="10">
        <v>7.9</v>
      </c>
      <c r="AA362" s="9" t="s">
        <v>56</v>
      </c>
      <c r="AB362" s="4">
        <v>1983</v>
      </c>
      <c r="AC362" s="4" t="s">
        <v>15</v>
      </c>
      <c r="AD362" s="10">
        <v>96370</v>
      </c>
      <c r="AE362" s="9" t="s">
        <v>60</v>
      </c>
      <c r="AF362" s="4">
        <v>2001</v>
      </c>
      <c r="AG362" s="4" t="s">
        <v>15</v>
      </c>
      <c r="AH362" s="10">
        <v>16374</v>
      </c>
      <c r="AI362" s="9" t="s">
        <v>64</v>
      </c>
      <c r="AJ362" s="4">
        <v>2002</v>
      </c>
      <c r="AK362" s="4" t="s">
        <v>17</v>
      </c>
      <c r="AL362" s="10">
        <v>18035</v>
      </c>
      <c r="AM362" s="9" t="s">
        <v>67</v>
      </c>
      <c r="AN362" s="4">
        <v>1983</v>
      </c>
      <c r="AO362" s="4" t="s">
        <v>15</v>
      </c>
      <c r="AP362" s="10">
        <v>8.8000000000000007</v>
      </c>
      <c r="AQ362" s="9" t="s">
        <v>70</v>
      </c>
      <c r="AR362" s="4">
        <v>2001</v>
      </c>
      <c r="AS362" s="4" t="s">
        <v>15</v>
      </c>
      <c r="AT362" s="10">
        <v>7.9</v>
      </c>
      <c r="AU362" s="9" t="s">
        <v>73</v>
      </c>
      <c r="AV362" s="4">
        <v>2002</v>
      </c>
      <c r="AW362" s="4" t="s">
        <v>17</v>
      </c>
      <c r="AX362" s="10">
        <v>7.4</v>
      </c>
      <c r="AY362" s="9" t="s">
        <v>86</v>
      </c>
      <c r="AZ362" s="4">
        <v>1983</v>
      </c>
      <c r="BA362" s="4" t="s">
        <v>15</v>
      </c>
      <c r="BB362" s="10">
        <v>8473</v>
      </c>
      <c r="BC362" s="9" t="s">
        <v>89</v>
      </c>
      <c r="BD362" s="4">
        <v>2001</v>
      </c>
      <c r="BE362" s="4" t="s">
        <v>15</v>
      </c>
      <c r="BF362" s="10">
        <v>1289</v>
      </c>
      <c r="BG362" s="9" t="s">
        <v>92</v>
      </c>
      <c r="BH362" s="4">
        <v>2002</v>
      </c>
      <c r="BI362" s="4" t="s">
        <v>17</v>
      </c>
      <c r="BJ362" s="10">
        <v>1331</v>
      </c>
      <c r="BL362" s="11" t="s">
        <v>104</v>
      </c>
      <c r="BM362" s="5">
        <v>1977</v>
      </c>
      <c r="BN362" s="5" t="s">
        <v>16</v>
      </c>
      <c r="BO362" s="12">
        <v>24394</v>
      </c>
      <c r="BP362" s="11" t="s">
        <v>108</v>
      </c>
      <c r="BQ362" s="5">
        <v>1977</v>
      </c>
      <c r="BR362" s="5" t="s">
        <v>16</v>
      </c>
      <c r="BS362" s="12">
        <v>25548</v>
      </c>
      <c r="BT362" s="11" t="s">
        <v>112</v>
      </c>
      <c r="BU362" s="5">
        <v>1977</v>
      </c>
      <c r="BV362" s="5" t="s">
        <v>16</v>
      </c>
      <c r="BW362" s="12">
        <v>17903</v>
      </c>
      <c r="BX362" s="11" t="s">
        <v>116</v>
      </c>
      <c r="BY362" s="5">
        <v>1977</v>
      </c>
      <c r="BZ362" s="5" t="s">
        <v>16</v>
      </c>
      <c r="CA362" s="12">
        <v>16865</v>
      </c>
      <c r="CB362" s="11" t="s">
        <v>119</v>
      </c>
      <c r="CC362" s="5">
        <v>1977</v>
      </c>
      <c r="CD362" s="5" t="s">
        <v>16</v>
      </c>
      <c r="CE362" s="12">
        <v>3412</v>
      </c>
      <c r="CF362" s="11" t="s">
        <v>122</v>
      </c>
      <c r="CG362" s="5">
        <v>1977</v>
      </c>
      <c r="CH362" s="5" t="s">
        <v>16</v>
      </c>
      <c r="CI362" s="12">
        <v>1651</v>
      </c>
      <c r="CJ362" s="11" t="s">
        <v>125</v>
      </c>
      <c r="CK362" s="5">
        <v>1977</v>
      </c>
      <c r="CL362" s="5" t="s">
        <v>16</v>
      </c>
      <c r="CM362" s="12">
        <v>809</v>
      </c>
      <c r="CN362" s="11" t="s">
        <v>128</v>
      </c>
      <c r="CO362" s="5">
        <v>1977</v>
      </c>
      <c r="CP362" s="5" t="s">
        <v>16</v>
      </c>
      <c r="CQ362" s="12">
        <v>688</v>
      </c>
      <c r="CR362" s="11" t="s">
        <v>132</v>
      </c>
      <c r="CS362" s="5">
        <v>1977</v>
      </c>
      <c r="CT362" s="5" t="s">
        <v>16</v>
      </c>
      <c r="CU362" s="12">
        <v>3.9</v>
      </c>
      <c r="CV362" s="11" t="s">
        <v>147</v>
      </c>
      <c r="CW362" s="5">
        <v>1977</v>
      </c>
      <c r="CX362" s="5" t="s">
        <v>16</v>
      </c>
      <c r="CY362" s="12">
        <v>7134</v>
      </c>
    </row>
    <row r="363" spans="1:103" ht="15.75" thickBot="1">
      <c r="A363" s="9" t="s">
        <v>10</v>
      </c>
      <c r="B363" s="4">
        <v>1977</v>
      </c>
      <c r="C363" s="4" t="s">
        <v>17</v>
      </c>
      <c r="D363" s="10">
        <v>98913</v>
      </c>
      <c r="E363" s="11" t="s">
        <v>27</v>
      </c>
      <c r="F363" s="5">
        <v>1977</v>
      </c>
      <c r="G363" s="5" t="s">
        <v>16</v>
      </c>
      <c r="H363" s="12">
        <v>58448</v>
      </c>
      <c r="I363" s="11" t="s">
        <v>31</v>
      </c>
      <c r="J363" s="5">
        <v>1977</v>
      </c>
      <c r="K363" s="5" t="s">
        <v>16</v>
      </c>
      <c r="L363" s="12">
        <v>40645</v>
      </c>
      <c r="M363" s="9" t="s">
        <v>36</v>
      </c>
      <c r="N363" s="4">
        <v>1977</v>
      </c>
      <c r="O363" s="4" t="s">
        <v>17</v>
      </c>
      <c r="P363" s="10">
        <v>6.9</v>
      </c>
      <c r="Q363" s="11" t="s">
        <v>39</v>
      </c>
      <c r="R363" s="5">
        <v>1977</v>
      </c>
      <c r="S363" s="5" t="s">
        <v>16</v>
      </c>
      <c r="T363" s="12">
        <v>6.4</v>
      </c>
      <c r="U363" s="11" t="s">
        <v>42</v>
      </c>
      <c r="V363" s="5">
        <v>1977</v>
      </c>
      <c r="W363" s="5" t="s">
        <v>16</v>
      </c>
      <c r="X363" s="12">
        <v>8.4</v>
      </c>
      <c r="AA363" s="11" t="s">
        <v>56</v>
      </c>
      <c r="AB363" s="5">
        <v>1983</v>
      </c>
      <c r="AC363" s="5" t="s">
        <v>16</v>
      </c>
      <c r="AD363" s="12">
        <v>97359</v>
      </c>
      <c r="AE363" s="11" t="s">
        <v>60</v>
      </c>
      <c r="AF363" s="5">
        <v>2001</v>
      </c>
      <c r="AG363" s="5" t="s">
        <v>16</v>
      </c>
      <c r="AH363" s="12">
        <v>16425</v>
      </c>
      <c r="AI363" s="11" t="s">
        <v>64</v>
      </c>
      <c r="AJ363" s="5">
        <v>2002</v>
      </c>
      <c r="AK363" s="5" t="s">
        <v>18</v>
      </c>
      <c r="AL363" s="12">
        <v>18032</v>
      </c>
      <c r="AM363" s="11" t="s">
        <v>67</v>
      </c>
      <c r="AN363" s="5">
        <v>1983</v>
      </c>
      <c r="AO363" s="5" t="s">
        <v>16</v>
      </c>
      <c r="AP363" s="12">
        <v>8.6999999999999993</v>
      </c>
      <c r="AQ363" s="11" t="s">
        <v>70</v>
      </c>
      <c r="AR363" s="5">
        <v>2001</v>
      </c>
      <c r="AS363" s="5" t="s">
        <v>16</v>
      </c>
      <c r="AT363" s="12">
        <v>8.3000000000000007</v>
      </c>
      <c r="AU363" s="11" t="s">
        <v>73</v>
      </c>
      <c r="AV363" s="5">
        <v>2002</v>
      </c>
      <c r="AW363" s="5" t="s">
        <v>18</v>
      </c>
      <c r="AX363" s="12">
        <v>7.5</v>
      </c>
      <c r="AY363" s="11" t="s">
        <v>86</v>
      </c>
      <c r="AZ363" s="5">
        <v>1983</v>
      </c>
      <c r="BA363" s="5" t="s">
        <v>16</v>
      </c>
      <c r="BB363" s="12">
        <v>8504</v>
      </c>
      <c r="BC363" s="11" t="s">
        <v>89</v>
      </c>
      <c r="BD363" s="5">
        <v>2001</v>
      </c>
      <c r="BE363" s="5" t="s">
        <v>16</v>
      </c>
      <c r="BF363" s="12">
        <v>1368</v>
      </c>
      <c r="BG363" s="11" t="s">
        <v>92</v>
      </c>
      <c r="BH363" s="5">
        <v>2002</v>
      </c>
      <c r="BI363" s="5" t="s">
        <v>18</v>
      </c>
      <c r="BJ363" s="12">
        <v>1350</v>
      </c>
      <c r="BL363" s="9" t="s">
        <v>104</v>
      </c>
      <c r="BM363" s="4">
        <v>1977</v>
      </c>
      <c r="BN363" s="4" t="s">
        <v>17</v>
      </c>
      <c r="BO363" s="10">
        <v>24200</v>
      </c>
      <c r="BP363" s="9" t="s">
        <v>108</v>
      </c>
      <c r="BQ363" s="4">
        <v>1977</v>
      </c>
      <c r="BR363" s="4" t="s">
        <v>17</v>
      </c>
      <c r="BS363" s="10">
        <v>25625</v>
      </c>
      <c r="BT363" s="9" t="s">
        <v>112</v>
      </c>
      <c r="BU363" s="4">
        <v>1977</v>
      </c>
      <c r="BV363" s="4" t="s">
        <v>17</v>
      </c>
      <c r="BW363" s="10">
        <v>17970</v>
      </c>
      <c r="BX363" s="9" t="s">
        <v>116</v>
      </c>
      <c r="BY363" s="4">
        <v>1977</v>
      </c>
      <c r="BZ363" s="4" t="s">
        <v>17</v>
      </c>
      <c r="CA363" s="10">
        <v>16744</v>
      </c>
      <c r="CB363" s="9" t="s">
        <v>119</v>
      </c>
      <c r="CC363" s="4">
        <v>1977</v>
      </c>
      <c r="CD363" s="4" t="s">
        <v>17</v>
      </c>
      <c r="CE363" s="10">
        <v>3230</v>
      </c>
      <c r="CF363" s="9" t="s">
        <v>122</v>
      </c>
      <c r="CG363" s="4">
        <v>1977</v>
      </c>
      <c r="CH363" s="4" t="s">
        <v>17</v>
      </c>
      <c r="CI363" s="10">
        <v>1645</v>
      </c>
      <c r="CJ363" s="9" t="s">
        <v>125</v>
      </c>
      <c r="CK363" s="4">
        <v>1977</v>
      </c>
      <c r="CL363" s="4" t="s">
        <v>17</v>
      </c>
      <c r="CM363" s="10">
        <v>795</v>
      </c>
      <c r="CN363" s="9" t="s">
        <v>128</v>
      </c>
      <c r="CO363" s="4">
        <v>1977</v>
      </c>
      <c r="CP363" s="4" t="s">
        <v>17</v>
      </c>
      <c r="CQ363" s="10">
        <v>595</v>
      </c>
      <c r="CR363" s="9" t="s">
        <v>132</v>
      </c>
      <c r="CS363" s="4">
        <v>1977</v>
      </c>
      <c r="CT363" s="4" t="s">
        <v>17</v>
      </c>
      <c r="CU363" s="10">
        <v>3.9</v>
      </c>
      <c r="CV363" s="9" t="s">
        <v>147</v>
      </c>
      <c r="CW363" s="4">
        <v>1977</v>
      </c>
      <c r="CX363" s="4" t="s">
        <v>17</v>
      </c>
      <c r="CY363" s="10">
        <v>6829</v>
      </c>
    </row>
    <row r="364" spans="1:103" ht="15.75" thickBot="1">
      <c r="A364" s="11" t="s">
        <v>10</v>
      </c>
      <c r="B364" s="5">
        <v>1977</v>
      </c>
      <c r="C364" s="5" t="s">
        <v>18</v>
      </c>
      <c r="D364" s="12">
        <v>99366</v>
      </c>
      <c r="E364" s="9" t="s">
        <v>27</v>
      </c>
      <c r="F364" s="4">
        <v>1977</v>
      </c>
      <c r="G364" s="4" t="s">
        <v>17</v>
      </c>
      <c r="H364" s="10">
        <v>58374</v>
      </c>
      <c r="I364" s="9" t="s">
        <v>31</v>
      </c>
      <c r="J364" s="4">
        <v>1977</v>
      </c>
      <c r="K364" s="4" t="s">
        <v>17</v>
      </c>
      <c r="L364" s="10">
        <v>40539</v>
      </c>
      <c r="M364" s="11" t="s">
        <v>36</v>
      </c>
      <c r="N364" s="5">
        <v>1977</v>
      </c>
      <c r="O364" s="5" t="s">
        <v>18</v>
      </c>
      <c r="P364" s="12">
        <v>7</v>
      </c>
      <c r="Q364" s="9" t="s">
        <v>39</v>
      </c>
      <c r="R364" s="4">
        <v>1977</v>
      </c>
      <c r="S364" s="4" t="s">
        <v>17</v>
      </c>
      <c r="T364" s="10">
        <v>6.1</v>
      </c>
      <c r="U364" s="9" t="s">
        <v>42</v>
      </c>
      <c r="V364" s="4">
        <v>1977</v>
      </c>
      <c r="W364" s="4" t="s">
        <v>17</v>
      </c>
      <c r="X364" s="10">
        <v>8</v>
      </c>
      <c r="AA364" s="9" t="s">
        <v>56</v>
      </c>
      <c r="AB364" s="4">
        <v>1983</v>
      </c>
      <c r="AC364" s="4" t="s">
        <v>17</v>
      </c>
      <c r="AD364" s="10">
        <v>97226</v>
      </c>
      <c r="AE364" s="9" t="s">
        <v>60</v>
      </c>
      <c r="AF364" s="4">
        <v>2001</v>
      </c>
      <c r="AG364" s="4" t="s">
        <v>17</v>
      </c>
      <c r="AH364" s="10">
        <v>16439</v>
      </c>
      <c r="AI364" s="9" t="s">
        <v>64</v>
      </c>
      <c r="AJ364" s="4">
        <v>2002</v>
      </c>
      <c r="AK364" s="4" t="s">
        <v>19</v>
      </c>
      <c r="AL364" s="10">
        <v>18113</v>
      </c>
      <c r="AM364" s="9" t="s">
        <v>67</v>
      </c>
      <c r="AN364" s="4">
        <v>1983</v>
      </c>
      <c r="AO364" s="4" t="s">
        <v>17</v>
      </c>
      <c r="AP364" s="10">
        <v>8.1999999999999993</v>
      </c>
      <c r="AQ364" s="9" t="s">
        <v>70</v>
      </c>
      <c r="AR364" s="4">
        <v>2001</v>
      </c>
      <c r="AS364" s="4" t="s">
        <v>17</v>
      </c>
      <c r="AT364" s="10">
        <v>8</v>
      </c>
      <c r="AU364" s="9" t="s">
        <v>73</v>
      </c>
      <c r="AV364" s="4">
        <v>2002</v>
      </c>
      <c r="AW364" s="4" t="s">
        <v>19</v>
      </c>
      <c r="AX364" s="10">
        <v>7.4</v>
      </c>
      <c r="AY364" s="9" t="s">
        <v>86</v>
      </c>
      <c r="AZ364" s="4">
        <v>1983</v>
      </c>
      <c r="BA364" s="4" t="s">
        <v>17</v>
      </c>
      <c r="BB364" s="10">
        <v>7937</v>
      </c>
      <c r="BC364" s="9" t="s">
        <v>89</v>
      </c>
      <c r="BD364" s="4">
        <v>2001</v>
      </c>
      <c r="BE364" s="4" t="s">
        <v>17</v>
      </c>
      <c r="BF364" s="10">
        <v>1318</v>
      </c>
      <c r="BG364" s="9" t="s">
        <v>92</v>
      </c>
      <c r="BH364" s="4">
        <v>2002</v>
      </c>
      <c r="BI364" s="4" t="s">
        <v>19</v>
      </c>
      <c r="BJ364" s="10">
        <v>1337</v>
      </c>
      <c r="BL364" s="11" t="s">
        <v>104</v>
      </c>
      <c r="BM364" s="5">
        <v>1977</v>
      </c>
      <c r="BN364" s="5" t="s">
        <v>18</v>
      </c>
      <c r="BO364" s="12">
        <v>24486</v>
      </c>
      <c r="BP364" s="11" t="s">
        <v>108</v>
      </c>
      <c r="BQ364" s="5">
        <v>1977</v>
      </c>
      <c r="BR364" s="5" t="s">
        <v>18</v>
      </c>
      <c r="BS364" s="12">
        <v>25688</v>
      </c>
      <c r="BT364" s="11" t="s">
        <v>112</v>
      </c>
      <c r="BU364" s="5">
        <v>1977</v>
      </c>
      <c r="BV364" s="5" t="s">
        <v>18</v>
      </c>
      <c r="BW364" s="12">
        <v>18006</v>
      </c>
      <c r="BX364" s="11" t="s">
        <v>116</v>
      </c>
      <c r="BY364" s="5">
        <v>1977</v>
      </c>
      <c r="BZ364" s="5" t="s">
        <v>18</v>
      </c>
      <c r="CA364" s="12">
        <v>16768</v>
      </c>
      <c r="CB364" s="11" t="s">
        <v>119</v>
      </c>
      <c r="CC364" s="5">
        <v>1977</v>
      </c>
      <c r="CD364" s="5" t="s">
        <v>18</v>
      </c>
      <c r="CE364" s="12">
        <v>3349</v>
      </c>
      <c r="CF364" s="11" t="s">
        <v>122</v>
      </c>
      <c r="CG364" s="5">
        <v>1977</v>
      </c>
      <c r="CH364" s="5" t="s">
        <v>18</v>
      </c>
      <c r="CI364" s="12">
        <v>1624</v>
      </c>
      <c r="CJ364" s="11" t="s">
        <v>125</v>
      </c>
      <c r="CK364" s="5">
        <v>1977</v>
      </c>
      <c r="CL364" s="5" t="s">
        <v>18</v>
      </c>
      <c r="CM364" s="12">
        <v>771</v>
      </c>
      <c r="CN364" s="11" t="s">
        <v>128</v>
      </c>
      <c r="CO364" s="5">
        <v>1977</v>
      </c>
      <c r="CP364" s="5" t="s">
        <v>18</v>
      </c>
      <c r="CQ364" s="12">
        <v>649</v>
      </c>
      <c r="CR364" s="11" t="s">
        <v>132</v>
      </c>
      <c r="CS364" s="5">
        <v>1977</v>
      </c>
      <c r="CT364" s="5" t="s">
        <v>18</v>
      </c>
      <c r="CU364" s="12">
        <v>3.8</v>
      </c>
      <c r="CV364" s="11" t="s">
        <v>147</v>
      </c>
      <c r="CW364" s="5">
        <v>1977</v>
      </c>
      <c r="CX364" s="5" t="s">
        <v>18</v>
      </c>
      <c r="CY364" s="12">
        <v>6925</v>
      </c>
    </row>
    <row r="365" spans="1:103" ht="15.75" thickBot="1">
      <c r="A365" s="9" t="s">
        <v>10</v>
      </c>
      <c r="B365" s="4">
        <v>1977</v>
      </c>
      <c r="C365" s="4" t="s">
        <v>19</v>
      </c>
      <c r="D365" s="10">
        <v>99453</v>
      </c>
      <c r="E365" s="11" t="s">
        <v>27</v>
      </c>
      <c r="F365" s="5">
        <v>1977</v>
      </c>
      <c r="G365" s="5" t="s">
        <v>18</v>
      </c>
      <c r="H365" s="12">
        <v>58560</v>
      </c>
      <c r="I365" s="11" t="s">
        <v>31</v>
      </c>
      <c r="J365" s="5">
        <v>1977</v>
      </c>
      <c r="K365" s="5" t="s">
        <v>18</v>
      </c>
      <c r="L365" s="12">
        <v>40806</v>
      </c>
      <c r="M365" s="9" t="s">
        <v>36</v>
      </c>
      <c r="N365" s="4">
        <v>1977</v>
      </c>
      <c r="O365" s="4" t="s">
        <v>19</v>
      </c>
      <c r="P365" s="10">
        <v>6.8</v>
      </c>
      <c r="Q365" s="11" t="s">
        <v>39</v>
      </c>
      <c r="R365" s="5">
        <v>1977</v>
      </c>
      <c r="S365" s="5" t="s">
        <v>18</v>
      </c>
      <c r="T365" s="12">
        <v>6.2</v>
      </c>
      <c r="U365" s="11" t="s">
        <v>42</v>
      </c>
      <c r="V365" s="5">
        <v>1977</v>
      </c>
      <c r="W365" s="5" t="s">
        <v>18</v>
      </c>
      <c r="X365" s="12">
        <v>8.1</v>
      </c>
      <c r="AA365" s="11" t="s">
        <v>56</v>
      </c>
      <c r="AB365" s="5">
        <v>1983</v>
      </c>
      <c r="AC365" s="5" t="s">
        <v>18</v>
      </c>
      <c r="AD365" s="12">
        <v>97596</v>
      </c>
      <c r="AE365" s="11" t="s">
        <v>60</v>
      </c>
      <c r="AF365" s="5">
        <v>2001</v>
      </c>
      <c r="AG365" s="5" t="s">
        <v>18</v>
      </c>
      <c r="AH365" s="12">
        <v>16432</v>
      </c>
      <c r="AI365" s="11" t="s">
        <v>64</v>
      </c>
      <c r="AJ365" s="5">
        <v>2002</v>
      </c>
      <c r="AK365" s="5" t="s">
        <v>20</v>
      </c>
      <c r="AL365" s="12">
        <v>18075</v>
      </c>
      <c r="AM365" s="11" t="s">
        <v>67</v>
      </c>
      <c r="AN365" s="5">
        <v>1983</v>
      </c>
      <c r="AO365" s="5" t="s">
        <v>18</v>
      </c>
      <c r="AP365" s="12">
        <v>8.1999999999999993</v>
      </c>
      <c r="AQ365" s="11" t="s">
        <v>70</v>
      </c>
      <c r="AR365" s="5">
        <v>2001</v>
      </c>
      <c r="AS365" s="5" t="s">
        <v>18</v>
      </c>
      <c r="AT365" s="12">
        <v>9.1</v>
      </c>
      <c r="AU365" s="11" t="s">
        <v>73</v>
      </c>
      <c r="AV365" s="5">
        <v>2002</v>
      </c>
      <c r="AW365" s="5" t="s">
        <v>20</v>
      </c>
      <c r="AX365" s="12">
        <v>7.9</v>
      </c>
      <c r="AY365" s="11" t="s">
        <v>86</v>
      </c>
      <c r="AZ365" s="5">
        <v>1983</v>
      </c>
      <c r="BA365" s="5" t="s">
        <v>18</v>
      </c>
      <c r="BB365" s="12">
        <v>7983</v>
      </c>
      <c r="BC365" s="11" t="s">
        <v>89</v>
      </c>
      <c r="BD365" s="5">
        <v>2001</v>
      </c>
      <c r="BE365" s="5" t="s">
        <v>18</v>
      </c>
      <c r="BF365" s="12">
        <v>1501</v>
      </c>
      <c r="BG365" s="11" t="s">
        <v>92</v>
      </c>
      <c r="BH365" s="5">
        <v>2002</v>
      </c>
      <c r="BI365" s="5" t="s">
        <v>20</v>
      </c>
      <c r="BJ365" s="12">
        <v>1421</v>
      </c>
      <c r="BL365" s="9" t="s">
        <v>104</v>
      </c>
      <c r="BM365" s="4">
        <v>1977</v>
      </c>
      <c r="BN365" s="4" t="s">
        <v>19</v>
      </c>
      <c r="BO365" s="10">
        <v>24311</v>
      </c>
      <c r="BP365" s="9" t="s">
        <v>108</v>
      </c>
      <c r="BQ365" s="4">
        <v>1977</v>
      </c>
      <c r="BR365" s="4" t="s">
        <v>19</v>
      </c>
      <c r="BS365" s="10">
        <v>25790</v>
      </c>
      <c r="BT365" s="9" t="s">
        <v>112</v>
      </c>
      <c r="BU365" s="4">
        <v>1977</v>
      </c>
      <c r="BV365" s="4" t="s">
        <v>19</v>
      </c>
      <c r="BW365" s="10">
        <v>18005</v>
      </c>
      <c r="BX365" s="9" t="s">
        <v>116</v>
      </c>
      <c r="BY365" s="4">
        <v>1977</v>
      </c>
      <c r="BZ365" s="4" t="s">
        <v>19</v>
      </c>
      <c r="CA365" s="10">
        <v>16841</v>
      </c>
      <c r="CB365" s="9" t="s">
        <v>119</v>
      </c>
      <c r="CC365" s="4">
        <v>1977</v>
      </c>
      <c r="CD365" s="4" t="s">
        <v>19</v>
      </c>
      <c r="CE365" s="10">
        <v>3280</v>
      </c>
      <c r="CF365" s="9" t="s">
        <v>122</v>
      </c>
      <c r="CG365" s="4">
        <v>1977</v>
      </c>
      <c r="CH365" s="4" t="s">
        <v>19</v>
      </c>
      <c r="CI365" s="10">
        <v>1592</v>
      </c>
      <c r="CJ365" s="9" t="s">
        <v>125</v>
      </c>
      <c r="CK365" s="4">
        <v>1977</v>
      </c>
      <c r="CL365" s="4" t="s">
        <v>19</v>
      </c>
      <c r="CM365" s="10">
        <v>747</v>
      </c>
      <c r="CN365" s="9" t="s">
        <v>128</v>
      </c>
      <c r="CO365" s="4">
        <v>1977</v>
      </c>
      <c r="CP365" s="4" t="s">
        <v>19</v>
      </c>
      <c r="CQ365" s="10">
        <v>600</v>
      </c>
      <c r="CR365" s="9" t="s">
        <v>132</v>
      </c>
      <c r="CS365" s="4">
        <v>1977</v>
      </c>
      <c r="CT365" s="4" t="s">
        <v>19</v>
      </c>
      <c r="CU365" s="10">
        <v>4</v>
      </c>
      <c r="CV365" s="9" t="s">
        <v>147</v>
      </c>
      <c r="CW365" s="4">
        <v>1977</v>
      </c>
      <c r="CX365" s="4" t="s">
        <v>19</v>
      </c>
      <c r="CY365" s="10">
        <v>6751</v>
      </c>
    </row>
    <row r="366" spans="1:103" ht="15.75" thickBot="1">
      <c r="A366" s="11" t="s">
        <v>10</v>
      </c>
      <c r="B366" s="5">
        <v>1977</v>
      </c>
      <c r="C366" s="5" t="s">
        <v>20</v>
      </c>
      <c r="D366" s="12">
        <v>99815</v>
      </c>
      <c r="E366" s="9" t="s">
        <v>27</v>
      </c>
      <c r="F366" s="4">
        <v>1977</v>
      </c>
      <c r="G366" s="4" t="s">
        <v>19</v>
      </c>
      <c r="H366" s="10">
        <v>58383</v>
      </c>
      <c r="I366" s="9" t="s">
        <v>31</v>
      </c>
      <c r="J366" s="4">
        <v>1977</v>
      </c>
      <c r="K366" s="4" t="s">
        <v>19</v>
      </c>
      <c r="L366" s="10">
        <v>41070</v>
      </c>
      <c r="M366" s="11" t="s">
        <v>36</v>
      </c>
      <c r="N366" s="5">
        <v>1977</v>
      </c>
      <c r="O366" s="5" t="s">
        <v>20</v>
      </c>
      <c r="P366" s="12">
        <v>6.8</v>
      </c>
      <c r="Q366" s="9" t="s">
        <v>39</v>
      </c>
      <c r="R366" s="4">
        <v>1977</v>
      </c>
      <c r="S366" s="4" t="s">
        <v>19</v>
      </c>
      <c r="T366" s="10">
        <v>5.8</v>
      </c>
      <c r="U366" s="9" t="s">
        <v>42</v>
      </c>
      <c r="V366" s="4">
        <v>1977</v>
      </c>
      <c r="W366" s="4" t="s">
        <v>19</v>
      </c>
      <c r="X366" s="10">
        <v>8.1</v>
      </c>
      <c r="AA366" s="9" t="s">
        <v>56</v>
      </c>
      <c r="AB366" s="4">
        <v>1983</v>
      </c>
      <c r="AC366" s="4" t="s">
        <v>19</v>
      </c>
      <c r="AD366" s="10">
        <v>97600</v>
      </c>
      <c r="AE366" s="9" t="s">
        <v>60</v>
      </c>
      <c r="AF366" s="4">
        <v>2001</v>
      </c>
      <c r="AG366" s="4" t="s">
        <v>19</v>
      </c>
      <c r="AH366" s="10">
        <v>16470</v>
      </c>
      <c r="AI366" s="9" t="s">
        <v>64</v>
      </c>
      <c r="AJ366" s="4">
        <v>2002</v>
      </c>
      <c r="AK366" s="4" t="s">
        <v>21</v>
      </c>
      <c r="AL366" s="10">
        <v>18148</v>
      </c>
      <c r="AM366" s="9" t="s">
        <v>67</v>
      </c>
      <c r="AN366" s="4">
        <v>1983</v>
      </c>
      <c r="AO366" s="4" t="s">
        <v>19</v>
      </c>
      <c r="AP366" s="10">
        <v>8</v>
      </c>
      <c r="AQ366" s="9" t="s">
        <v>70</v>
      </c>
      <c r="AR366" s="4">
        <v>2001</v>
      </c>
      <c r="AS366" s="4" t="s">
        <v>19</v>
      </c>
      <c r="AT366" s="10">
        <v>8.9</v>
      </c>
      <c r="AU366" s="9" t="s">
        <v>73</v>
      </c>
      <c r="AV366" s="4">
        <v>2002</v>
      </c>
      <c r="AW366" s="4" t="s">
        <v>21</v>
      </c>
      <c r="AX366" s="10">
        <v>7.8</v>
      </c>
      <c r="AY366" s="9" t="s">
        <v>86</v>
      </c>
      <c r="AZ366" s="4">
        <v>1983</v>
      </c>
      <c r="BA366" s="4" t="s">
        <v>19</v>
      </c>
      <c r="BB366" s="10">
        <v>7774</v>
      </c>
      <c r="BC366" s="9" t="s">
        <v>89</v>
      </c>
      <c r="BD366" s="4">
        <v>2001</v>
      </c>
      <c r="BE366" s="4" t="s">
        <v>19</v>
      </c>
      <c r="BF366" s="10">
        <v>1469</v>
      </c>
      <c r="BG366" s="9" t="s">
        <v>92</v>
      </c>
      <c r="BH366" s="4">
        <v>2002</v>
      </c>
      <c r="BI366" s="4" t="s">
        <v>21</v>
      </c>
      <c r="BJ366" s="10">
        <v>1408</v>
      </c>
      <c r="BL366" s="11" t="s">
        <v>104</v>
      </c>
      <c r="BM366" s="5">
        <v>1977</v>
      </c>
      <c r="BN366" s="5" t="s">
        <v>20</v>
      </c>
      <c r="BO366" s="12">
        <v>24379</v>
      </c>
      <c r="BP366" s="11" t="s">
        <v>108</v>
      </c>
      <c r="BQ366" s="5">
        <v>1977</v>
      </c>
      <c r="BR366" s="5" t="s">
        <v>20</v>
      </c>
      <c r="BS366" s="12">
        <v>25823</v>
      </c>
      <c r="BT366" s="11" t="s">
        <v>112</v>
      </c>
      <c r="BU366" s="5">
        <v>1977</v>
      </c>
      <c r="BV366" s="5" t="s">
        <v>20</v>
      </c>
      <c r="BW366" s="12">
        <v>18128</v>
      </c>
      <c r="BX366" s="11" t="s">
        <v>116</v>
      </c>
      <c r="BY366" s="5">
        <v>1977</v>
      </c>
      <c r="BZ366" s="5" t="s">
        <v>20</v>
      </c>
      <c r="CA366" s="12">
        <v>16897</v>
      </c>
      <c r="CB366" s="11" t="s">
        <v>119</v>
      </c>
      <c r="CC366" s="5">
        <v>1977</v>
      </c>
      <c r="CD366" s="5" t="s">
        <v>20</v>
      </c>
      <c r="CE366" s="12">
        <v>3180</v>
      </c>
      <c r="CF366" s="11" t="s">
        <v>122</v>
      </c>
      <c r="CG366" s="5">
        <v>1977</v>
      </c>
      <c r="CH366" s="5" t="s">
        <v>20</v>
      </c>
      <c r="CI366" s="12">
        <v>1664</v>
      </c>
      <c r="CJ366" s="11" t="s">
        <v>125</v>
      </c>
      <c r="CK366" s="5">
        <v>1977</v>
      </c>
      <c r="CL366" s="5" t="s">
        <v>20</v>
      </c>
      <c r="CM366" s="12">
        <v>755</v>
      </c>
      <c r="CN366" s="11" t="s">
        <v>128</v>
      </c>
      <c r="CO366" s="5">
        <v>1977</v>
      </c>
      <c r="CP366" s="5" t="s">
        <v>20</v>
      </c>
      <c r="CQ366" s="12">
        <v>600</v>
      </c>
      <c r="CR366" s="11" t="s">
        <v>132</v>
      </c>
      <c r="CS366" s="5">
        <v>1977</v>
      </c>
      <c r="CT366" s="5" t="s">
        <v>20</v>
      </c>
      <c r="CU366" s="12">
        <v>4.2</v>
      </c>
      <c r="CV366" s="11" t="s">
        <v>147</v>
      </c>
      <c r="CW366" s="5">
        <v>1977</v>
      </c>
      <c r="CX366" s="5" t="s">
        <v>20</v>
      </c>
      <c r="CY366" s="12">
        <v>6763</v>
      </c>
    </row>
    <row r="367" spans="1:103" ht="15.75" thickBot="1">
      <c r="A367" s="9" t="s">
        <v>10</v>
      </c>
      <c r="B367" s="4">
        <v>1977</v>
      </c>
      <c r="C367" s="4" t="s">
        <v>21</v>
      </c>
      <c r="D367" s="10">
        <v>100576</v>
      </c>
      <c r="E367" s="11" t="s">
        <v>27</v>
      </c>
      <c r="F367" s="5">
        <v>1977</v>
      </c>
      <c r="G367" s="5" t="s">
        <v>20</v>
      </c>
      <c r="H367" s="12">
        <v>58846</v>
      </c>
      <c r="I367" s="11" t="s">
        <v>31</v>
      </c>
      <c r="J367" s="5">
        <v>1977</v>
      </c>
      <c r="K367" s="5" t="s">
        <v>20</v>
      </c>
      <c r="L367" s="12">
        <v>40969</v>
      </c>
      <c r="M367" s="9" t="s">
        <v>36</v>
      </c>
      <c r="N367" s="4">
        <v>1977</v>
      </c>
      <c r="O367" s="4" t="s">
        <v>21</v>
      </c>
      <c r="P367" s="10">
        <v>6.8</v>
      </c>
      <c r="Q367" s="11" t="s">
        <v>39</v>
      </c>
      <c r="R367" s="5">
        <v>1977</v>
      </c>
      <c r="S367" s="5" t="s">
        <v>20</v>
      </c>
      <c r="T367" s="12">
        <v>6</v>
      </c>
      <c r="U367" s="11" t="s">
        <v>42</v>
      </c>
      <c r="V367" s="5">
        <v>1977</v>
      </c>
      <c r="W367" s="5" t="s">
        <v>20</v>
      </c>
      <c r="X367" s="12">
        <v>7.9</v>
      </c>
      <c r="AA367" s="11" t="s">
        <v>56</v>
      </c>
      <c r="AB367" s="5">
        <v>1983</v>
      </c>
      <c r="AC367" s="5" t="s">
        <v>20</v>
      </c>
      <c r="AD367" s="12">
        <v>97470</v>
      </c>
      <c r="AE367" s="11" t="s">
        <v>60</v>
      </c>
      <c r="AF367" s="5">
        <v>2001</v>
      </c>
      <c r="AG367" s="5" t="s">
        <v>20</v>
      </c>
      <c r="AH367" s="12">
        <v>16401</v>
      </c>
      <c r="AI367" s="11" t="s">
        <v>64</v>
      </c>
      <c r="AJ367" s="5">
        <v>2002</v>
      </c>
      <c r="AK367" s="5" t="s">
        <v>22</v>
      </c>
      <c r="AL367" s="12">
        <v>18135</v>
      </c>
      <c r="AM367" s="11" t="s">
        <v>67</v>
      </c>
      <c r="AN367" s="5">
        <v>1983</v>
      </c>
      <c r="AO367" s="5" t="s">
        <v>20</v>
      </c>
      <c r="AP367" s="12">
        <v>7.7</v>
      </c>
      <c r="AQ367" s="11" t="s">
        <v>70</v>
      </c>
      <c r="AR367" s="5">
        <v>2001</v>
      </c>
      <c r="AS367" s="5" t="s">
        <v>20</v>
      </c>
      <c r="AT367" s="12">
        <v>9.5</v>
      </c>
      <c r="AU367" s="11" t="s">
        <v>73</v>
      </c>
      <c r="AV367" s="5">
        <v>2002</v>
      </c>
      <c r="AW367" s="5" t="s">
        <v>22</v>
      </c>
      <c r="AX367" s="12">
        <v>7.9</v>
      </c>
      <c r="AY367" s="11" t="s">
        <v>86</v>
      </c>
      <c r="AZ367" s="5">
        <v>1983</v>
      </c>
      <c r="BA367" s="5" t="s">
        <v>20</v>
      </c>
      <c r="BB367" s="12">
        <v>7468</v>
      </c>
      <c r="BC367" s="11" t="s">
        <v>89</v>
      </c>
      <c r="BD367" s="5">
        <v>2001</v>
      </c>
      <c r="BE367" s="5" t="s">
        <v>20</v>
      </c>
      <c r="BF367" s="12">
        <v>1560</v>
      </c>
      <c r="BG367" s="11" t="s">
        <v>92</v>
      </c>
      <c r="BH367" s="5">
        <v>2002</v>
      </c>
      <c r="BI367" s="5" t="s">
        <v>22</v>
      </c>
      <c r="BJ367" s="12">
        <v>1438</v>
      </c>
      <c r="BL367" s="9" t="s">
        <v>104</v>
      </c>
      <c r="BM367" s="4">
        <v>1977</v>
      </c>
      <c r="BN367" s="4" t="s">
        <v>21</v>
      </c>
      <c r="BO367" s="10">
        <v>24529</v>
      </c>
      <c r="BP367" s="9" t="s">
        <v>108</v>
      </c>
      <c r="BQ367" s="4">
        <v>1977</v>
      </c>
      <c r="BR367" s="4" t="s">
        <v>21</v>
      </c>
      <c r="BS367" s="10">
        <v>25888</v>
      </c>
      <c r="BT367" s="9" t="s">
        <v>112</v>
      </c>
      <c r="BU367" s="4">
        <v>1977</v>
      </c>
      <c r="BV367" s="4" t="s">
        <v>21</v>
      </c>
      <c r="BW367" s="10">
        <v>18303</v>
      </c>
      <c r="BX367" s="9" t="s">
        <v>116</v>
      </c>
      <c r="BY367" s="4">
        <v>1977</v>
      </c>
      <c r="BZ367" s="4" t="s">
        <v>21</v>
      </c>
      <c r="CA367" s="10">
        <v>16998</v>
      </c>
      <c r="CB367" s="9" t="s">
        <v>119</v>
      </c>
      <c r="CC367" s="4">
        <v>1977</v>
      </c>
      <c r="CD367" s="4" t="s">
        <v>21</v>
      </c>
      <c r="CE367" s="10">
        <v>3208</v>
      </c>
      <c r="CF367" s="9" t="s">
        <v>122</v>
      </c>
      <c r="CG367" s="4">
        <v>1977</v>
      </c>
      <c r="CH367" s="4" t="s">
        <v>21</v>
      </c>
      <c r="CI367" s="10">
        <v>1584</v>
      </c>
      <c r="CJ367" s="9" t="s">
        <v>125</v>
      </c>
      <c r="CK367" s="4">
        <v>1977</v>
      </c>
      <c r="CL367" s="4" t="s">
        <v>21</v>
      </c>
      <c r="CM367" s="10">
        <v>779</v>
      </c>
      <c r="CN367" s="9" t="s">
        <v>128</v>
      </c>
      <c r="CO367" s="4">
        <v>1977</v>
      </c>
      <c r="CP367" s="4" t="s">
        <v>21</v>
      </c>
      <c r="CQ367" s="10">
        <v>603</v>
      </c>
      <c r="CR367" s="9" t="s">
        <v>132</v>
      </c>
      <c r="CS367" s="4">
        <v>1977</v>
      </c>
      <c r="CT367" s="4" t="s">
        <v>21</v>
      </c>
      <c r="CU367" s="10">
        <v>4</v>
      </c>
      <c r="CV367" s="9" t="s">
        <v>147</v>
      </c>
      <c r="CW367" s="4">
        <v>1977</v>
      </c>
      <c r="CX367" s="4" t="s">
        <v>21</v>
      </c>
      <c r="CY367" s="10">
        <v>6815</v>
      </c>
    </row>
    <row r="368" spans="1:103" ht="15.75" thickBot="1">
      <c r="A368" s="11" t="s">
        <v>10</v>
      </c>
      <c r="B368" s="5">
        <v>1977</v>
      </c>
      <c r="C368" s="5" t="s">
        <v>22</v>
      </c>
      <c r="D368" s="12">
        <v>100491</v>
      </c>
      <c r="E368" s="9" t="s">
        <v>27</v>
      </c>
      <c r="F368" s="4">
        <v>1977</v>
      </c>
      <c r="G368" s="4" t="s">
        <v>21</v>
      </c>
      <c r="H368" s="10">
        <v>59091</v>
      </c>
      <c r="I368" s="9" t="s">
        <v>31</v>
      </c>
      <c r="J368" s="4">
        <v>1977</v>
      </c>
      <c r="K368" s="4" t="s">
        <v>21</v>
      </c>
      <c r="L368" s="10">
        <v>41485</v>
      </c>
      <c r="M368" s="11" t="s">
        <v>36</v>
      </c>
      <c r="N368" s="5">
        <v>1977</v>
      </c>
      <c r="O368" s="5" t="s">
        <v>22</v>
      </c>
      <c r="P368" s="12">
        <v>6.4</v>
      </c>
      <c r="Q368" s="9" t="s">
        <v>39</v>
      </c>
      <c r="R368" s="4">
        <v>1977</v>
      </c>
      <c r="S368" s="4" t="s">
        <v>21</v>
      </c>
      <c r="T368" s="10">
        <v>5.8</v>
      </c>
      <c r="U368" s="9" t="s">
        <v>42</v>
      </c>
      <c r="V368" s="4">
        <v>1977</v>
      </c>
      <c r="W368" s="4" t="s">
        <v>21</v>
      </c>
      <c r="X368" s="10">
        <v>8.1</v>
      </c>
      <c r="AA368" s="9" t="s">
        <v>56</v>
      </c>
      <c r="AB368" s="4">
        <v>1983</v>
      </c>
      <c r="AC368" s="4" t="s">
        <v>21</v>
      </c>
      <c r="AD368" s="10">
        <v>97724</v>
      </c>
      <c r="AE368" s="9" t="s">
        <v>60</v>
      </c>
      <c r="AF368" s="4">
        <v>2001</v>
      </c>
      <c r="AG368" s="4" t="s">
        <v>21</v>
      </c>
      <c r="AH368" s="10">
        <v>16348</v>
      </c>
      <c r="AI368" s="9" t="s">
        <v>64</v>
      </c>
      <c r="AJ368" s="4">
        <v>2003</v>
      </c>
      <c r="AK368" s="4" t="s">
        <v>11</v>
      </c>
      <c r="AL368" s="10">
        <v>18663</v>
      </c>
      <c r="AM368" s="9" t="s">
        <v>67</v>
      </c>
      <c r="AN368" s="4">
        <v>1983</v>
      </c>
      <c r="AO368" s="4" t="s">
        <v>21</v>
      </c>
      <c r="AP368" s="10">
        <v>7.4</v>
      </c>
      <c r="AQ368" s="9" t="s">
        <v>70</v>
      </c>
      <c r="AR368" s="4">
        <v>2001</v>
      </c>
      <c r="AS368" s="4" t="s">
        <v>21</v>
      </c>
      <c r="AT368" s="10">
        <v>9.8000000000000007</v>
      </c>
      <c r="AU368" s="9" t="s">
        <v>73</v>
      </c>
      <c r="AV368" s="4">
        <v>2003</v>
      </c>
      <c r="AW368" s="4" t="s">
        <v>11</v>
      </c>
      <c r="AX368" s="10">
        <v>7.9</v>
      </c>
      <c r="AY368" s="9" t="s">
        <v>86</v>
      </c>
      <c r="AZ368" s="4">
        <v>1983</v>
      </c>
      <c r="BA368" s="4" t="s">
        <v>21</v>
      </c>
      <c r="BB368" s="10">
        <v>7188</v>
      </c>
      <c r="BC368" s="9" t="s">
        <v>89</v>
      </c>
      <c r="BD368" s="4">
        <v>2001</v>
      </c>
      <c r="BE368" s="4" t="s">
        <v>21</v>
      </c>
      <c r="BF368" s="10">
        <v>1594</v>
      </c>
      <c r="BG368" s="9" t="s">
        <v>92</v>
      </c>
      <c r="BH368" s="4">
        <v>2003</v>
      </c>
      <c r="BI368" s="4" t="s">
        <v>11</v>
      </c>
      <c r="BJ368" s="10">
        <v>1472</v>
      </c>
      <c r="BL368" s="11" t="s">
        <v>104</v>
      </c>
      <c r="BM368" s="5">
        <v>1977</v>
      </c>
      <c r="BN368" s="5" t="s">
        <v>22</v>
      </c>
      <c r="BO368" s="12">
        <v>24448</v>
      </c>
      <c r="BP368" s="11" t="s">
        <v>108</v>
      </c>
      <c r="BQ368" s="5">
        <v>1977</v>
      </c>
      <c r="BR368" s="5" t="s">
        <v>22</v>
      </c>
      <c r="BS368" s="12">
        <v>25982</v>
      </c>
      <c r="BT368" s="11" t="s">
        <v>112</v>
      </c>
      <c r="BU368" s="5">
        <v>1977</v>
      </c>
      <c r="BV368" s="5" t="s">
        <v>22</v>
      </c>
      <c r="BW368" s="12">
        <v>18363</v>
      </c>
      <c r="BX368" s="11" t="s">
        <v>116</v>
      </c>
      <c r="BY368" s="5">
        <v>1977</v>
      </c>
      <c r="BZ368" s="5" t="s">
        <v>22</v>
      </c>
      <c r="CA368" s="12">
        <v>16946</v>
      </c>
      <c r="CB368" s="11" t="s">
        <v>119</v>
      </c>
      <c r="CC368" s="5">
        <v>1977</v>
      </c>
      <c r="CD368" s="5" t="s">
        <v>22</v>
      </c>
      <c r="CE368" s="12">
        <v>2979</v>
      </c>
      <c r="CF368" s="11" t="s">
        <v>122</v>
      </c>
      <c r="CG368" s="5">
        <v>1977</v>
      </c>
      <c r="CH368" s="5" t="s">
        <v>22</v>
      </c>
      <c r="CI368" s="12">
        <v>1534</v>
      </c>
      <c r="CJ368" s="11" t="s">
        <v>125</v>
      </c>
      <c r="CK368" s="5">
        <v>1977</v>
      </c>
      <c r="CL368" s="5" t="s">
        <v>22</v>
      </c>
      <c r="CM368" s="12">
        <v>696</v>
      </c>
      <c r="CN368" s="11" t="s">
        <v>128</v>
      </c>
      <c r="CO368" s="5">
        <v>1977</v>
      </c>
      <c r="CP368" s="5" t="s">
        <v>22</v>
      </c>
      <c r="CQ368" s="12">
        <v>585</v>
      </c>
      <c r="CR368" s="11" t="s">
        <v>132</v>
      </c>
      <c r="CS368" s="5">
        <v>1977</v>
      </c>
      <c r="CT368" s="5" t="s">
        <v>22</v>
      </c>
      <c r="CU368" s="12">
        <v>3.9</v>
      </c>
      <c r="CV368" s="11" t="s">
        <v>147</v>
      </c>
      <c r="CW368" s="5">
        <v>1977</v>
      </c>
      <c r="CX368" s="5" t="s">
        <v>22</v>
      </c>
      <c r="CY368" s="12">
        <v>6386</v>
      </c>
    </row>
    <row r="369" spans="1:103" ht="15.75" thickBot="1">
      <c r="A369" s="9" t="s">
        <v>10</v>
      </c>
      <c r="B369" s="4">
        <v>1978</v>
      </c>
      <c r="C369" s="4" t="s">
        <v>11</v>
      </c>
      <c r="D369" s="10">
        <v>100873</v>
      </c>
      <c r="E369" s="11" t="s">
        <v>27</v>
      </c>
      <c r="F369" s="5">
        <v>1977</v>
      </c>
      <c r="G369" s="5" t="s">
        <v>22</v>
      </c>
      <c r="H369" s="12">
        <v>59125</v>
      </c>
      <c r="I369" s="11" t="s">
        <v>31</v>
      </c>
      <c r="J369" s="5">
        <v>1977</v>
      </c>
      <c r="K369" s="5" t="s">
        <v>22</v>
      </c>
      <c r="L369" s="12">
        <v>41366</v>
      </c>
      <c r="M369" s="9" t="s">
        <v>36</v>
      </c>
      <c r="N369" s="4">
        <v>1978</v>
      </c>
      <c r="O369" s="4" t="s">
        <v>11</v>
      </c>
      <c r="P369" s="10">
        <v>6.4</v>
      </c>
      <c r="Q369" s="11" t="s">
        <v>39</v>
      </c>
      <c r="R369" s="5">
        <v>1977</v>
      </c>
      <c r="S369" s="5" t="s">
        <v>22</v>
      </c>
      <c r="T369" s="12">
        <v>5.5</v>
      </c>
      <c r="U369" s="11" t="s">
        <v>42</v>
      </c>
      <c r="V369" s="5">
        <v>1977</v>
      </c>
      <c r="W369" s="5" t="s">
        <v>22</v>
      </c>
      <c r="X369" s="12">
        <v>7.5</v>
      </c>
      <c r="AA369" s="11" t="s">
        <v>56</v>
      </c>
      <c r="AB369" s="5">
        <v>1983</v>
      </c>
      <c r="AC369" s="5" t="s">
        <v>22</v>
      </c>
      <c r="AD369" s="12">
        <v>97829</v>
      </c>
      <c r="AE369" s="11" t="s">
        <v>60</v>
      </c>
      <c r="AF369" s="5">
        <v>2001</v>
      </c>
      <c r="AG369" s="5" t="s">
        <v>22</v>
      </c>
      <c r="AH369" s="12">
        <v>16528</v>
      </c>
      <c r="AI369" s="11" t="s">
        <v>64</v>
      </c>
      <c r="AJ369" s="5">
        <v>2003</v>
      </c>
      <c r="AK369" s="5" t="s">
        <v>12</v>
      </c>
      <c r="AL369" s="12">
        <v>18666</v>
      </c>
      <c r="AM369" s="11" t="s">
        <v>67</v>
      </c>
      <c r="AN369" s="5">
        <v>1983</v>
      </c>
      <c r="AO369" s="5" t="s">
        <v>22</v>
      </c>
      <c r="AP369" s="12">
        <v>7.1</v>
      </c>
      <c r="AQ369" s="11" t="s">
        <v>70</v>
      </c>
      <c r="AR369" s="5">
        <v>2001</v>
      </c>
      <c r="AS369" s="5" t="s">
        <v>22</v>
      </c>
      <c r="AT369" s="12">
        <v>10.1</v>
      </c>
      <c r="AU369" s="11" t="s">
        <v>73</v>
      </c>
      <c r="AV369" s="5">
        <v>2003</v>
      </c>
      <c r="AW369" s="5" t="s">
        <v>12</v>
      </c>
      <c r="AX369" s="12">
        <v>7.6</v>
      </c>
      <c r="AY369" s="11" t="s">
        <v>86</v>
      </c>
      <c r="AZ369" s="5">
        <v>1983</v>
      </c>
      <c r="BA369" s="5" t="s">
        <v>22</v>
      </c>
      <c r="BB369" s="12">
        <v>6983</v>
      </c>
      <c r="BC369" s="11" t="s">
        <v>89</v>
      </c>
      <c r="BD369" s="5">
        <v>2001</v>
      </c>
      <c r="BE369" s="5" t="s">
        <v>22</v>
      </c>
      <c r="BF369" s="12">
        <v>1663</v>
      </c>
      <c r="BG369" s="11" t="s">
        <v>92</v>
      </c>
      <c r="BH369" s="5">
        <v>2003</v>
      </c>
      <c r="BI369" s="5" t="s">
        <v>12</v>
      </c>
      <c r="BJ369" s="12">
        <v>1426</v>
      </c>
      <c r="BL369" s="9" t="s">
        <v>104</v>
      </c>
      <c r="BM369" s="4">
        <v>1978</v>
      </c>
      <c r="BN369" s="4" t="s">
        <v>11</v>
      </c>
      <c r="BO369" s="10">
        <v>24615</v>
      </c>
      <c r="BP369" s="9" t="s">
        <v>108</v>
      </c>
      <c r="BQ369" s="4">
        <v>1978</v>
      </c>
      <c r="BR369" s="4" t="s">
        <v>11</v>
      </c>
      <c r="BS369" s="10">
        <v>26061</v>
      </c>
      <c r="BT369" s="9" t="s">
        <v>112</v>
      </c>
      <c r="BU369" s="4">
        <v>1978</v>
      </c>
      <c r="BV369" s="4" t="s">
        <v>11</v>
      </c>
      <c r="BW369" s="10">
        <v>18527</v>
      </c>
      <c r="BX369" s="9" t="s">
        <v>116</v>
      </c>
      <c r="BY369" s="4">
        <v>1978</v>
      </c>
      <c r="BZ369" s="4" t="s">
        <v>11</v>
      </c>
      <c r="CA369" s="10">
        <v>16943</v>
      </c>
      <c r="CB369" s="9" t="s">
        <v>119</v>
      </c>
      <c r="CC369" s="4">
        <v>1978</v>
      </c>
      <c r="CD369" s="4" t="s">
        <v>11</v>
      </c>
      <c r="CE369" s="10">
        <v>3181</v>
      </c>
      <c r="CF369" s="9" t="s">
        <v>122</v>
      </c>
      <c r="CG369" s="4">
        <v>1978</v>
      </c>
      <c r="CH369" s="4" t="s">
        <v>11</v>
      </c>
      <c r="CI369" s="10">
        <v>1477</v>
      </c>
      <c r="CJ369" s="9" t="s">
        <v>125</v>
      </c>
      <c r="CK369" s="4">
        <v>1978</v>
      </c>
      <c r="CL369" s="4" t="s">
        <v>11</v>
      </c>
      <c r="CM369" s="10">
        <v>714</v>
      </c>
      <c r="CN369" s="9" t="s">
        <v>128</v>
      </c>
      <c r="CO369" s="4">
        <v>1978</v>
      </c>
      <c r="CP369" s="4" t="s">
        <v>11</v>
      </c>
      <c r="CQ369" s="10">
        <v>576</v>
      </c>
      <c r="CR369" s="9" t="s">
        <v>132</v>
      </c>
      <c r="CS369" s="4">
        <v>1978</v>
      </c>
      <c r="CT369" s="4" t="s">
        <v>11</v>
      </c>
      <c r="CU369" s="10">
        <v>3.5</v>
      </c>
      <c r="CV369" s="9" t="s">
        <v>147</v>
      </c>
      <c r="CW369" s="4">
        <v>1978</v>
      </c>
      <c r="CX369" s="4" t="s">
        <v>11</v>
      </c>
      <c r="CY369" s="10">
        <v>6489</v>
      </c>
    </row>
    <row r="370" spans="1:103" ht="15.75" thickBot="1">
      <c r="A370" s="11" t="s">
        <v>10</v>
      </c>
      <c r="B370" s="5">
        <v>1978</v>
      </c>
      <c r="C370" s="5" t="s">
        <v>12</v>
      </c>
      <c r="D370" s="12">
        <v>100837</v>
      </c>
      <c r="E370" s="9" t="s">
        <v>27</v>
      </c>
      <c r="F370" s="4">
        <v>1978</v>
      </c>
      <c r="G370" s="4" t="s">
        <v>11</v>
      </c>
      <c r="H370" s="10">
        <v>59197</v>
      </c>
      <c r="I370" s="9" t="s">
        <v>31</v>
      </c>
      <c r="J370" s="4">
        <v>1978</v>
      </c>
      <c r="K370" s="4" t="s">
        <v>11</v>
      </c>
      <c r="L370" s="10">
        <v>41676</v>
      </c>
      <c r="M370" s="11" t="s">
        <v>36</v>
      </c>
      <c r="N370" s="5">
        <v>1978</v>
      </c>
      <c r="O370" s="5" t="s">
        <v>12</v>
      </c>
      <c r="P370" s="12">
        <v>6.3</v>
      </c>
      <c r="Q370" s="9" t="s">
        <v>39</v>
      </c>
      <c r="R370" s="4">
        <v>1978</v>
      </c>
      <c r="S370" s="4" t="s">
        <v>11</v>
      </c>
      <c r="T370" s="10">
        <v>5.6</v>
      </c>
      <c r="U370" s="9" t="s">
        <v>42</v>
      </c>
      <c r="V370" s="4">
        <v>1978</v>
      </c>
      <c r="W370" s="4" t="s">
        <v>11</v>
      </c>
      <c r="X370" s="10">
        <v>7.6</v>
      </c>
      <c r="AA370" s="9" t="s">
        <v>56</v>
      </c>
      <c r="AB370" s="4">
        <v>1984</v>
      </c>
      <c r="AC370" s="4" t="s">
        <v>11</v>
      </c>
      <c r="AD370" s="10">
        <v>97695</v>
      </c>
      <c r="AE370" s="9" t="s">
        <v>60</v>
      </c>
      <c r="AF370" s="4">
        <v>2002</v>
      </c>
      <c r="AG370" s="4" t="s">
        <v>11</v>
      </c>
      <c r="AH370" s="10">
        <v>16531</v>
      </c>
      <c r="AI370" s="9" t="s">
        <v>64</v>
      </c>
      <c r="AJ370" s="4">
        <v>2003</v>
      </c>
      <c r="AK370" s="4" t="s">
        <v>13</v>
      </c>
      <c r="AL370" s="10">
        <v>18658</v>
      </c>
      <c r="AM370" s="9" t="s">
        <v>67</v>
      </c>
      <c r="AN370" s="4">
        <v>1984</v>
      </c>
      <c r="AO370" s="4" t="s">
        <v>11</v>
      </c>
      <c r="AP370" s="10">
        <v>6.9</v>
      </c>
      <c r="AQ370" s="9" t="s">
        <v>70</v>
      </c>
      <c r="AR370" s="4">
        <v>2002</v>
      </c>
      <c r="AS370" s="4" t="s">
        <v>11</v>
      </c>
      <c r="AT370" s="10">
        <v>10</v>
      </c>
      <c r="AU370" s="9" t="s">
        <v>73</v>
      </c>
      <c r="AV370" s="4">
        <v>2003</v>
      </c>
      <c r="AW370" s="4" t="s">
        <v>13</v>
      </c>
      <c r="AX370" s="10">
        <v>7.8</v>
      </c>
      <c r="AY370" s="9" t="s">
        <v>86</v>
      </c>
      <c r="AZ370" s="4">
        <v>1984</v>
      </c>
      <c r="BA370" s="4" t="s">
        <v>11</v>
      </c>
      <c r="BB370" s="10">
        <v>6716</v>
      </c>
      <c r="BC370" s="9" t="s">
        <v>89</v>
      </c>
      <c r="BD370" s="4">
        <v>2002</v>
      </c>
      <c r="BE370" s="4" t="s">
        <v>11</v>
      </c>
      <c r="BF370" s="10">
        <v>1648</v>
      </c>
      <c r="BG370" s="9" t="s">
        <v>92</v>
      </c>
      <c r="BH370" s="4">
        <v>2003</v>
      </c>
      <c r="BI370" s="4" t="s">
        <v>13</v>
      </c>
      <c r="BJ370" s="10">
        <v>1450</v>
      </c>
      <c r="BL370" s="11" t="s">
        <v>104</v>
      </c>
      <c r="BM370" s="5">
        <v>1978</v>
      </c>
      <c r="BN370" s="5" t="s">
        <v>12</v>
      </c>
      <c r="BO370" s="12">
        <v>24518</v>
      </c>
      <c r="BP370" s="11" t="s">
        <v>108</v>
      </c>
      <c r="BQ370" s="5">
        <v>1978</v>
      </c>
      <c r="BR370" s="5" t="s">
        <v>12</v>
      </c>
      <c r="BS370" s="12">
        <v>26203</v>
      </c>
      <c r="BT370" s="11" t="s">
        <v>112</v>
      </c>
      <c r="BU370" s="5">
        <v>1978</v>
      </c>
      <c r="BV370" s="5" t="s">
        <v>12</v>
      </c>
      <c r="BW370" s="12">
        <v>18506</v>
      </c>
      <c r="BX370" s="11" t="s">
        <v>116</v>
      </c>
      <c r="BY370" s="5">
        <v>1978</v>
      </c>
      <c r="BZ370" s="5" t="s">
        <v>12</v>
      </c>
      <c r="CA370" s="12">
        <v>16903</v>
      </c>
      <c r="CB370" s="11" t="s">
        <v>119</v>
      </c>
      <c r="CC370" s="5">
        <v>1978</v>
      </c>
      <c r="CD370" s="5" t="s">
        <v>12</v>
      </c>
      <c r="CE370" s="12">
        <v>3183</v>
      </c>
      <c r="CF370" s="11" t="s">
        <v>122</v>
      </c>
      <c r="CG370" s="5">
        <v>1978</v>
      </c>
      <c r="CH370" s="5" t="s">
        <v>12</v>
      </c>
      <c r="CI370" s="12">
        <v>1385</v>
      </c>
      <c r="CJ370" s="11" t="s">
        <v>125</v>
      </c>
      <c r="CK370" s="5">
        <v>1978</v>
      </c>
      <c r="CL370" s="5" t="s">
        <v>12</v>
      </c>
      <c r="CM370" s="12">
        <v>683</v>
      </c>
      <c r="CN370" s="11" t="s">
        <v>128</v>
      </c>
      <c r="CO370" s="5">
        <v>1978</v>
      </c>
      <c r="CP370" s="5" t="s">
        <v>12</v>
      </c>
      <c r="CQ370" s="12">
        <v>564</v>
      </c>
      <c r="CR370" s="11" t="s">
        <v>132</v>
      </c>
      <c r="CS370" s="5">
        <v>1978</v>
      </c>
      <c r="CT370" s="5" t="s">
        <v>12</v>
      </c>
      <c r="CU370" s="12">
        <v>3.3</v>
      </c>
      <c r="CV370" s="11" t="s">
        <v>147</v>
      </c>
      <c r="CW370" s="5">
        <v>1978</v>
      </c>
      <c r="CX370" s="5" t="s">
        <v>12</v>
      </c>
      <c r="CY370" s="12">
        <v>6318</v>
      </c>
    </row>
    <row r="371" spans="1:103" ht="15.75" thickBot="1">
      <c r="A371" s="9" t="s">
        <v>10</v>
      </c>
      <c r="B371" s="4">
        <v>1978</v>
      </c>
      <c r="C371" s="4" t="s">
        <v>13</v>
      </c>
      <c r="D371" s="10">
        <v>101092</v>
      </c>
      <c r="E371" s="11" t="s">
        <v>27</v>
      </c>
      <c r="F371" s="5">
        <v>1978</v>
      </c>
      <c r="G371" s="5" t="s">
        <v>12</v>
      </c>
      <c r="H371" s="12">
        <v>59150</v>
      </c>
      <c r="I371" s="11" t="s">
        <v>31</v>
      </c>
      <c r="J371" s="5">
        <v>1978</v>
      </c>
      <c r="K371" s="5" t="s">
        <v>12</v>
      </c>
      <c r="L371" s="12">
        <v>41687</v>
      </c>
      <c r="M371" s="9" t="s">
        <v>36</v>
      </c>
      <c r="N371" s="4">
        <v>1978</v>
      </c>
      <c r="O371" s="4" t="s">
        <v>13</v>
      </c>
      <c r="P371" s="10">
        <v>6.3</v>
      </c>
      <c r="Q371" s="11" t="s">
        <v>39</v>
      </c>
      <c r="R371" s="5">
        <v>1978</v>
      </c>
      <c r="S371" s="5" t="s">
        <v>12</v>
      </c>
      <c r="T371" s="12">
        <v>5.6</v>
      </c>
      <c r="U371" s="11" t="s">
        <v>42</v>
      </c>
      <c r="V371" s="5">
        <v>1978</v>
      </c>
      <c r="W371" s="5" t="s">
        <v>12</v>
      </c>
      <c r="X371" s="12">
        <v>7.2</v>
      </c>
      <c r="AA371" s="11" t="s">
        <v>56</v>
      </c>
      <c r="AB371" s="5">
        <v>1984</v>
      </c>
      <c r="AC371" s="5" t="s">
        <v>12</v>
      </c>
      <c r="AD371" s="12">
        <v>97987</v>
      </c>
      <c r="AE371" s="11" t="s">
        <v>60</v>
      </c>
      <c r="AF371" s="5">
        <v>2002</v>
      </c>
      <c r="AG371" s="5" t="s">
        <v>12</v>
      </c>
      <c r="AH371" s="12">
        <v>16526</v>
      </c>
      <c r="AI371" s="11" t="s">
        <v>64</v>
      </c>
      <c r="AJ371" s="5">
        <v>2003</v>
      </c>
      <c r="AK371" s="5" t="s">
        <v>14</v>
      </c>
      <c r="AL371" s="12">
        <v>18810</v>
      </c>
      <c r="AM371" s="11" t="s">
        <v>67</v>
      </c>
      <c r="AN371" s="5">
        <v>1984</v>
      </c>
      <c r="AO371" s="5" t="s">
        <v>12</v>
      </c>
      <c r="AP371" s="12">
        <v>6.8</v>
      </c>
      <c r="AQ371" s="11" t="s">
        <v>70</v>
      </c>
      <c r="AR371" s="5">
        <v>2002</v>
      </c>
      <c r="AS371" s="5" t="s">
        <v>12</v>
      </c>
      <c r="AT371" s="12">
        <v>9.9</v>
      </c>
      <c r="AU371" s="11" t="s">
        <v>73</v>
      </c>
      <c r="AV371" s="5">
        <v>2003</v>
      </c>
      <c r="AW371" s="5" t="s">
        <v>14</v>
      </c>
      <c r="AX371" s="12">
        <v>7.6</v>
      </c>
      <c r="AY371" s="11" t="s">
        <v>86</v>
      </c>
      <c r="AZ371" s="5">
        <v>1984</v>
      </c>
      <c r="BA371" s="5" t="s">
        <v>12</v>
      </c>
      <c r="BB371" s="12">
        <v>6624</v>
      </c>
      <c r="BC371" s="11" t="s">
        <v>89</v>
      </c>
      <c r="BD371" s="5">
        <v>2002</v>
      </c>
      <c r="BE371" s="5" t="s">
        <v>12</v>
      </c>
      <c r="BF371" s="12">
        <v>1636</v>
      </c>
      <c r="BG371" s="11" t="s">
        <v>92</v>
      </c>
      <c r="BH371" s="5">
        <v>2003</v>
      </c>
      <c r="BI371" s="5" t="s">
        <v>14</v>
      </c>
      <c r="BJ371" s="12">
        <v>1431</v>
      </c>
      <c r="BL371" s="9" t="s">
        <v>104</v>
      </c>
      <c r="BM371" s="4">
        <v>1978</v>
      </c>
      <c r="BN371" s="4" t="s">
        <v>13</v>
      </c>
      <c r="BO371" s="10">
        <v>24573</v>
      </c>
      <c r="BP371" s="9" t="s">
        <v>108</v>
      </c>
      <c r="BQ371" s="4">
        <v>1978</v>
      </c>
      <c r="BR371" s="4" t="s">
        <v>13</v>
      </c>
      <c r="BS371" s="10">
        <v>26373</v>
      </c>
      <c r="BT371" s="9" t="s">
        <v>112</v>
      </c>
      <c r="BU371" s="4">
        <v>1978</v>
      </c>
      <c r="BV371" s="4" t="s">
        <v>13</v>
      </c>
      <c r="BW371" s="10">
        <v>18563</v>
      </c>
      <c r="BX371" s="9" t="s">
        <v>116</v>
      </c>
      <c r="BY371" s="4">
        <v>1978</v>
      </c>
      <c r="BZ371" s="4" t="s">
        <v>13</v>
      </c>
      <c r="CA371" s="10">
        <v>16894</v>
      </c>
      <c r="CB371" s="9" t="s">
        <v>119</v>
      </c>
      <c r="CC371" s="4">
        <v>1978</v>
      </c>
      <c r="CD371" s="4" t="s">
        <v>13</v>
      </c>
      <c r="CE371" s="10">
        <v>3186</v>
      </c>
      <c r="CF371" s="9" t="s">
        <v>122</v>
      </c>
      <c r="CG371" s="4">
        <v>1978</v>
      </c>
      <c r="CH371" s="4" t="s">
        <v>13</v>
      </c>
      <c r="CI371" s="10">
        <v>1461</v>
      </c>
      <c r="CJ371" s="9" t="s">
        <v>125</v>
      </c>
      <c r="CK371" s="4">
        <v>1978</v>
      </c>
      <c r="CL371" s="4" t="s">
        <v>13</v>
      </c>
      <c r="CM371" s="10">
        <v>697</v>
      </c>
      <c r="CN371" s="9" t="s">
        <v>128</v>
      </c>
      <c r="CO371" s="4">
        <v>1978</v>
      </c>
      <c r="CP371" s="4" t="s">
        <v>13</v>
      </c>
      <c r="CQ371" s="10">
        <v>537</v>
      </c>
      <c r="CR371" s="9" t="s">
        <v>132</v>
      </c>
      <c r="CS371" s="4">
        <v>1978</v>
      </c>
      <c r="CT371" s="4" t="s">
        <v>13</v>
      </c>
      <c r="CU371" s="10">
        <v>3.2</v>
      </c>
      <c r="CV371" s="9" t="s">
        <v>147</v>
      </c>
      <c r="CW371" s="4">
        <v>1978</v>
      </c>
      <c r="CX371" s="4" t="s">
        <v>13</v>
      </c>
      <c r="CY371" s="10">
        <v>6337</v>
      </c>
    </row>
    <row r="372" spans="1:103" ht="15.75" thickBot="1">
      <c r="A372" s="11" t="s">
        <v>10</v>
      </c>
      <c r="B372" s="5">
        <v>1978</v>
      </c>
      <c r="C372" s="5" t="s">
        <v>14</v>
      </c>
      <c r="D372" s="12">
        <v>101574</v>
      </c>
      <c r="E372" s="9" t="s">
        <v>27</v>
      </c>
      <c r="F372" s="4">
        <v>1978</v>
      </c>
      <c r="G372" s="4" t="s">
        <v>13</v>
      </c>
      <c r="H372" s="10">
        <v>59175</v>
      </c>
      <c r="I372" s="9" t="s">
        <v>31</v>
      </c>
      <c r="J372" s="4">
        <v>1978</v>
      </c>
      <c r="K372" s="4" t="s">
        <v>13</v>
      </c>
      <c r="L372" s="10">
        <v>41917</v>
      </c>
      <c r="M372" s="11" t="s">
        <v>36</v>
      </c>
      <c r="N372" s="5">
        <v>1978</v>
      </c>
      <c r="O372" s="5" t="s">
        <v>14</v>
      </c>
      <c r="P372" s="12">
        <v>6.1</v>
      </c>
      <c r="Q372" s="9" t="s">
        <v>39</v>
      </c>
      <c r="R372" s="4">
        <v>1978</v>
      </c>
      <c r="S372" s="4" t="s">
        <v>13</v>
      </c>
      <c r="T372" s="10">
        <v>5.6</v>
      </c>
      <c r="U372" s="9" t="s">
        <v>42</v>
      </c>
      <c r="V372" s="4">
        <v>1978</v>
      </c>
      <c r="W372" s="4" t="s">
        <v>13</v>
      </c>
      <c r="X372" s="10">
        <v>7.2</v>
      </c>
      <c r="AA372" s="9" t="s">
        <v>56</v>
      </c>
      <c r="AB372" s="4">
        <v>1984</v>
      </c>
      <c r="AC372" s="4" t="s">
        <v>13</v>
      </c>
      <c r="AD372" s="10">
        <v>98188</v>
      </c>
      <c r="AE372" s="9" t="s">
        <v>60</v>
      </c>
      <c r="AF372" s="4">
        <v>2002</v>
      </c>
      <c r="AG372" s="4" t="s">
        <v>13</v>
      </c>
      <c r="AH372" s="10">
        <v>16518</v>
      </c>
      <c r="AI372" s="9" t="s">
        <v>64</v>
      </c>
      <c r="AJ372" s="4">
        <v>2003</v>
      </c>
      <c r="AK372" s="4" t="s">
        <v>15</v>
      </c>
      <c r="AL372" s="10">
        <v>18723</v>
      </c>
      <c r="AM372" s="9" t="s">
        <v>67</v>
      </c>
      <c r="AN372" s="4">
        <v>1984</v>
      </c>
      <c r="AO372" s="4" t="s">
        <v>13</v>
      </c>
      <c r="AP372" s="10">
        <v>6.7</v>
      </c>
      <c r="AQ372" s="9" t="s">
        <v>70</v>
      </c>
      <c r="AR372" s="4">
        <v>2002</v>
      </c>
      <c r="AS372" s="4" t="s">
        <v>13</v>
      </c>
      <c r="AT372" s="10">
        <v>10.5</v>
      </c>
      <c r="AU372" s="9" t="s">
        <v>73</v>
      </c>
      <c r="AV372" s="4">
        <v>2003</v>
      </c>
      <c r="AW372" s="4" t="s">
        <v>15</v>
      </c>
      <c r="AX372" s="10">
        <v>8.1</v>
      </c>
      <c r="AY372" s="9" t="s">
        <v>86</v>
      </c>
      <c r="AZ372" s="4">
        <v>1984</v>
      </c>
      <c r="BA372" s="4" t="s">
        <v>13</v>
      </c>
      <c r="BB372" s="10">
        <v>6566</v>
      </c>
      <c r="BC372" s="9" t="s">
        <v>89</v>
      </c>
      <c r="BD372" s="4">
        <v>2002</v>
      </c>
      <c r="BE372" s="4" t="s">
        <v>13</v>
      </c>
      <c r="BF372" s="10">
        <v>1728</v>
      </c>
      <c r="BG372" s="9" t="s">
        <v>92</v>
      </c>
      <c r="BH372" s="4">
        <v>2003</v>
      </c>
      <c r="BI372" s="4" t="s">
        <v>15</v>
      </c>
      <c r="BJ372" s="10">
        <v>1518</v>
      </c>
      <c r="BL372" s="11" t="s">
        <v>104</v>
      </c>
      <c r="BM372" s="5">
        <v>1978</v>
      </c>
      <c r="BN372" s="5" t="s">
        <v>14</v>
      </c>
      <c r="BO372" s="12">
        <v>24798</v>
      </c>
      <c r="BP372" s="11" t="s">
        <v>108</v>
      </c>
      <c r="BQ372" s="5">
        <v>1978</v>
      </c>
      <c r="BR372" s="5" t="s">
        <v>14</v>
      </c>
      <c r="BS372" s="12">
        <v>26509</v>
      </c>
      <c r="BT372" s="11" t="s">
        <v>112</v>
      </c>
      <c r="BU372" s="5">
        <v>1978</v>
      </c>
      <c r="BV372" s="5" t="s">
        <v>14</v>
      </c>
      <c r="BW372" s="12">
        <v>18599</v>
      </c>
      <c r="BX372" s="11" t="s">
        <v>116</v>
      </c>
      <c r="BY372" s="5">
        <v>1978</v>
      </c>
      <c r="BZ372" s="5" t="s">
        <v>14</v>
      </c>
      <c r="CA372" s="12">
        <v>16858</v>
      </c>
      <c r="CB372" s="11" t="s">
        <v>119</v>
      </c>
      <c r="CC372" s="5">
        <v>1978</v>
      </c>
      <c r="CD372" s="5" t="s">
        <v>14</v>
      </c>
      <c r="CE372" s="12">
        <v>3118</v>
      </c>
      <c r="CF372" s="11" t="s">
        <v>122</v>
      </c>
      <c r="CG372" s="5">
        <v>1978</v>
      </c>
      <c r="CH372" s="5" t="s">
        <v>14</v>
      </c>
      <c r="CI372" s="12">
        <v>1422</v>
      </c>
      <c r="CJ372" s="11" t="s">
        <v>125</v>
      </c>
      <c r="CK372" s="5">
        <v>1978</v>
      </c>
      <c r="CL372" s="5" t="s">
        <v>14</v>
      </c>
      <c r="CM372" s="12">
        <v>649</v>
      </c>
      <c r="CN372" s="11" t="s">
        <v>128</v>
      </c>
      <c r="CO372" s="5">
        <v>1978</v>
      </c>
      <c r="CP372" s="5" t="s">
        <v>14</v>
      </c>
      <c r="CQ372" s="12">
        <v>511</v>
      </c>
      <c r="CR372" s="11" t="s">
        <v>132</v>
      </c>
      <c r="CS372" s="5">
        <v>1978</v>
      </c>
      <c r="CT372" s="5" t="s">
        <v>14</v>
      </c>
      <c r="CU372" s="12">
        <v>3.2</v>
      </c>
      <c r="CV372" s="11" t="s">
        <v>147</v>
      </c>
      <c r="CW372" s="5">
        <v>1978</v>
      </c>
      <c r="CX372" s="5" t="s">
        <v>14</v>
      </c>
      <c r="CY372" s="12">
        <v>6180</v>
      </c>
    </row>
    <row r="373" spans="1:103" ht="15.75" thickBot="1">
      <c r="A373" s="9" t="s">
        <v>10</v>
      </c>
      <c r="B373" s="4">
        <v>1978</v>
      </c>
      <c r="C373" s="4" t="s">
        <v>15</v>
      </c>
      <c r="D373" s="10">
        <v>101896</v>
      </c>
      <c r="E373" s="11" t="s">
        <v>27</v>
      </c>
      <c r="F373" s="5">
        <v>1978</v>
      </c>
      <c r="G373" s="5" t="s">
        <v>14</v>
      </c>
      <c r="H373" s="12">
        <v>59323</v>
      </c>
      <c r="I373" s="11" t="s">
        <v>31</v>
      </c>
      <c r="J373" s="5">
        <v>1978</v>
      </c>
      <c r="K373" s="5" t="s">
        <v>14</v>
      </c>
      <c r="L373" s="12">
        <v>42251</v>
      </c>
      <c r="M373" s="9" t="s">
        <v>36</v>
      </c>
      <c r="N373" s="4">
        <v>1978</v>
      </c>
      <c r="O373" s="4" t="s">
        <v>15</v>
      </c>
      <c r="P373" s="10">
        <v>6</v>
      </c>
      <c r="Q373" s="11" t="s">
        <v>39</v>
      </c>
      <c r="R373" s="5">
        <v>1978</v>
      </c>
      <c r="S373" s="5" t="s">
        <v>14</v>
      </c>
      <c r="T373" s="12">
        <v>5.3</v>
      </c>
      <c r="U373" s="11" t="s">
        <v>42</v>
      </c>
      <c r="V373" s="5">
        <v>1978</v>
      </c>
      <c r="W373" s="5" t="s">
        <v>14</v>
      </c>
      <c r="X373" s="12">
        <v>7.1</v>
      </c>
      <c r="AA373" s="11" t="s">
        <v>56</v>
      </c>
      <c r="AB373" s="5">
        <v>1984</v>
      </c>
      <c r="AC373" s="5" t="s">
        <v>14</v>
      </c>
      <c r="AD373" s="12">
        <v>98337</v>
      </c>
      <c r="AE373" s="11" t="s">
        <v>60</v>
      </c>
      <c r="AF373" s="5">
        <v>2002</v>
      </c>
      <c r="AG373" s="5" t="s">
        <v>14</v>
      </c>
      <c r="AH373" s="12">
        <v>16646</v>
      </c>
      <c r="AI373" s="11" t="s">
        <v>64</v>
      </c>
      <c r="AJ373" s="5">
        <v>2003</v>
      </c>
      <c r="AK373" s="5" t="s">
        <v>16</v>
      </c>
      <c r="AL373" s="12">
        <v>18837</v>
      </c>
      <c r="AM373" s="11" t="s">
        <v>67</v>
      </c>
      <c r="AN373" s="5">
        <v>1984</v>
      </c>
      <c r="AO373" s="5" t="s">
        <v>14</v>
      </c>
      <c r="AP373" s="12">
        <v>6.7</v>
      </c>
      <c r="AQ373" s="11" t="s">
        <v>70</v>
      </c>
      <c r="AR373" s="5">
        <v>2002</v>
      </c>
      <c r="AS373" s="5" t="s">
        <v>14</v>
      </c>
      <c r="AT373" s="12">
        <v>10.7</v>
      </c>
      <c r="AU373" s="11" t="s">
        <v>73</v>
      </c>
      <c r="AV373" s="5">
        <v>2003</v>
      </c>
      <c r="AW373" s="5" t="s">
        <v>16</v>
      </c>
      <c r="AX373" s="12">
        <v>8.4</v>
      </c>
      <c r="AY373" s="11" t="s">
        <v>86</v>
      </c>
      <c r="AZ373" s="5">
        <v>1984</v>
      </c>
      <c r="BA373" s="5" t="s">
        <v>14</v>
      </c>
      <c r="BB373" s="12">
        <v>6556</v>
      </c>
      <c r="BC373" s="11" t="s">
        <v>89</v>
      </c>
      <c r="BD373" s="5">
        <v>2002</v>
      </c>
      <c r="BE373" s="5" t="s">
        <v>14</v>
      </c>
      <c r="BF373" s="12">
        <v>1782</v>
      </c>
      <c r="BG373" s="11" t="s">
        <v>92</v>
      </c>
      <c r="BH373" s="5">
        <v>2003</v>
      </c>
      <c r="BI373" s="5" t="s">
        <v>16</v>
      </c>
      <c r="BJ373" s="12">
        <v>1579</v>
      </c>
      <c r="BL373" s="9" t="s">
        <v>104</v>
      </c>
      <c r="BM373" s="4">
        <v>1978</v>
      </c>
      <c r="BN373" s="4" t="s">
        <v>15</v>
      </c>
      <c r="BO373" s="10">
        <v>24910</v>
      </c>
      <c r="BP373" s="9" t="s">
        <v>108</v>
      </c>
      <c r="BQ373" s="4">
        <v>1978</v>
      </c>
      <c r="BR373" s="4" t="s">
        <v>15</v>
      </c>
      <c r="BS373" s="10">
        <v>26563</v>
      </c>
      <c r="BT373" s="9" t="s">
        <v>112</v>
      </c>
      <c r="BU373" s="4">
        <v>1978</v>
      </c>
      <c r="BV373" s="4" t="s">
        <v>15</v>
      </c>
      <c r="BW373" s="10">
        <v>18790</v>
      </c>
      <c r="BX373" s="9" t="s">
        <v>116</v>
      </c>
      <c r="BY373" s="4">
        <v>1978</v>
      </c>
      <c r="BZ373" s="4" t="s">
        <v>15</v>
      </c>
      <c r="CA373" s="10">
        <v>16799</v>
      </c>
      <c r="CB373" s="9" t="s">
        <v>119</v>
      </c>
      <c r="CC373" s="4">
        <v>1978</v>
      </c>
      <c r="CD373" s="4" t="s">
        <v>15</v>
      </c>
      <c r="CE373" s="10">
        <v>2942</v>
      </c>
      <c r="CF373" s="9" t="s">
        <v>122</v>
      </c>
      <c r="CG373" s="4">
        <v>1978</v>
      </c>
      <c r="CH373" s="4" t="s">
        <v>15</v>
      </c>
      <c r="CI373" s="10">
        <v>1427</v>
      </c>
      <c r="CJ373" s="9" t="s">
        <v>125</v>
      </c>
      <c r="CK373" s="4">
        <v>1978</v>
      </c>
      <c r="CL373" s="4" t="s">
        <v>15</v>
      </c>
      <c r="CM373" s="10">
        <v>752</v>
      </c>
      <c r="CN373" s="9" t="s">
        <v>128</v>
      </c>
      <c r="CO373" s="4">
        <v>1978</v>
      </c>
      <c r="CP373" s="4" t="s">
        <v>15</v>
      </c>
      <c r="CQ373" s="10">
        <v>579</v>
      </c>
      <c r="CR373" s="9" t="s">
        <v>132</v>
      </c>
      <c r="CS373" s="4">
        <v>1978</v>
      </c>
      <c r="CT373" s="4" t="s">
        <v>15</v>
      </c>
      <c r="CU373" s="10">
        <v>3.2</v>
      </c>
      <c r="CV373" s="9" t="s">
        <v>147</v>
      </c>
      <c r="CW373" s="4">
        <v>1978</v>
      </c>
      <c r="CX373" s="4" t="s">
        <v>15</v>
      </c>
      <c r="CY373" s="10">
        <v>6127</v>
      </c>
    </row>
    <row r="374" spans="1:103" ht="15.75" thickBot="1">
      <c r="A374" s="11" t="s">
        <v>10</v>
      </c>
      <c r="B374" s="5">
        <v>1978</v>
      </c>
      <c r="C374" s="5" t="s">
        <v>16</v>
      </c>
      <c r="D374" s="12">
        <v>102371</v>
      </c>
      <c r="E374" s="9" t="s">
        <v>27</v>
      </c>
      <c r="F374" s="4">
        <v>1978</v>
      </c>
      <c r="G374" s="4" t="s">
        <v>15</v>
      </c>
      <c r="H374" s="10">
        <v>59437</v>
      </c>
      <c r="I374" s="9" t="s">
        <v>31</v>
      </c>
      <c r="J374" s="4">
        <v>1978</v>
      </c>
      <c r="K374" s="4" t="s">
        <v>15</v>
      </c>
      <c r="L374" s="10">
        <v>42459</v>
      </c>
      <c r="M374" s="11" t="s">
        <v>36</v>
      </c>
      <c r="N374" s="5">
        <v>1978</v>
      </c>
      <c r="O374" s="5" t="s">
        <v>16</v>
      </c>
      <c r="P374" s="12">
        <v>5.9</v>
      </c>
      <c r="Q374" s="9" t="s">
        <v>39</v>
      </c>
      <c r="R374" s="4">
        <v>1978</v>
      </c>
      <c r="S374" s="4" t="s">
        <v>15</v>
      </c>
      <c r="T374" s="10">
        <v>5.2</v>
      </c>
      <c r="U374" s="9" t="s">
        <v>42</v>
      </c>
      <c r="V374" s="4">
        <v>1978</v>
      </c>
      <c r="W374" s="4" t="s">
        <v>15</v>
      </c>
      <c r="X374" s="10">
        <v>7.2</v>
      </c>
      <c r="AA374" s="9" t="s">
        <v>56</v>
      </c>
      <c r="AB374" s="4">
        <v>1984</v>
      </c>
      <c r="AC374" s="4" t="s">
        <v>15</v>
      </c>
      <c r="AD374" s="10">
        <v>98713</v>
      </c>
      <c r="AE374" s="9" t="s">
        <v>60</v>
      </c>
      <c r="AF374" s="4">
        <v>2002</v>
      </c>
      <c r="AG374" s="4" t="s">
        <v>15</v>
      </c>
      <c r="AH374" s="10">
        <v>16651</v>
      </c>
      <c r="AI374" s="9" t="s">
        <v>64</v>
      </c>
      <c r="AJ374" s="4">
        <v>2003</v>
      </c>
      <c r="AK374" s="4" t="s">
        <v>17</v>
      </c>
      <c r="AL374" s="10">
        <v>18725</v>
      </c>
      <c r="AM374" s="9" t="s">
        <v>67</v>
      </c>
      <c r="AN374" s="4">
        <v>1984</v>
      </c>
      <c r="AO374" s="4" t="s">
        <v>15</v>
      </c>
      <c r="AP374" s="10">
        <v>6.4</v>
      </c>
      <c r="AQ374" s="9" t="s">
        <v>70</v>
      </c>
      <c r="AR374" s="4">
        <v>2002</v>
      </c>
      <c r="AS374" s="4" t="s">
        <v>15</v>
      </c>
      <c r="AT374" s="10">
        <v>10.199999999999999</v>
      </c>
      <c r="AU374" s="9" t="s">
        <v>73</v>
      </c>
      <c r="AV374" s="4">
        <v>2003</v>
      </c>
      <c r="AW374" s="4" t="s">
        <v>17</v>
      </c>
      <c r="AX374" s="10">
        <v>8.1</v>
      </c>
      <c r="AY374" s="9" t="s">
        <v>86</v>
      </c>
      <c r="AZ374" s="4">
        <v>1984</v>
      </c>
      <c r="BA374" s="4" t="s">
        <v>15</v>
      </c>
      <c r="BB374" s="10">
        <v>6334</v>
      </c>
      <c r="BC374" s="9" t="s">
        <v>89</v>
      </c>
      <c r="BD374" s="4">
        <v>2002</v>
      </c>
      <c r="BE374" s="4" t="s">
        <v>15</v>
      </c>
      <c r="BF374" s="10">
        <v>1704</v>
      </c>
      <c r="BG374" s="9" t="s">
        <v>92</v>
      </c>
      <c r="BH374" s="4">
        <v>2003</v>
      </c>
      <c r="BI374" s="4" t="s">
        <v>17</v>
      </c>
      <c r="BJ374" s="10">
        <v>1517</v>
      </c>
      <c r="BL374" s="11" t="s">
        <v>104</v>
      </c>
      <c r="BM374" s="5">
        <v>1978</v>
      </c>
      <c r="BN374" s="5" t="s">
        <v>16</v>
      </c>
      <c r="BO374" s="12">
        <v>25234</v>
      </c>
      <c r="BP374" s="11" t="s">
        <v>108</v>
      </c>
      <c r="BQ374" s="5">
        <v>1978</v>
      </c>
      <c r="BR374" s="5" t="s">
        <v>16</v>
      </c>
      <c r="BS374" s="12">
        <v>26611</v>
      </c>
      <c r="BT374" s="11" t="s">
        <v>112</v>
      </c>
      <c r="BU374" s="5">
        <v>1978</v>
      </c>
      <c r="BV374" s="5" t="s">
        <v>16</v>
      </c>
      <c r="BW374" s="12">
        <v>18874</v>
      </c>
      <c r="BX374" s="11" t="s">
        <v>116</v>
      </c>
      <c r="BY374" s="5">
        <v>1978</v>
      </c>
      <c r="BZ374" s="5" t="s">
        <v>16</v>
      </c>
      <c r="CA374" s="12">
        <v>16752</v>
      </c>
      <c r="CB374" s="11" t="s">
        <v>119</v>
      </c>
      <c r="CC374" s="5">
        <v>1978</v>
      </c>
      <c r="CD374" s="5" t="s">
        <v>16</v>
      </c>
      <c r="CE374" s="12">
        <v>2959</v>
      </c>
      <c r="CF374" s="11" t="s">
        <v>122</v>
      </c>
      <c r="CG374" s="5">
        <v>1978</v>
      </c>
      <c r="CH374" s="5" t="s">
        <v>16</v>
      </c>
      <c r="CI374" s="12">
        <v>1328</v>
      </c>
      <c r="CJ374" s="11" t="s">
        <v>125</v>
      </c>
      <c r="CK374" s="5">
        <v>1978</v>
      </c>
      <c r="CL374" s="5" t="s">
        <v>16</v>
      </c>
      <c r="CM374" s="12">
        <v>701</v>
      </c>
      <c r="CN374" s="11" t="s">
        <v>128</v>
      </c>
      <c r="CO374" s="5">
        <v>1978</v>
      </c>
      <c r="CP374" s="5" t="s">
        <v>16</v>
      </c>
      <c r="CQ374" s="12">
        <v>547</v>
      </c>
      <c r="CR374" s="11" t="s">
        <v>132</v>
      </c>
      <c r="CS374" s="5">
        <v>1978</v>
      </c>
      <c r="CT374" s="5" t="s">
        <v>16</v>
      </c>
      <c r="CU374" s="12">
        <v>3.1</v>
      </c>
      <c r="CV374" s="11" t="s">
        <v>147</v>
      </c>
      <c r="CW374" s="5">
        <v>1978</v>
      </c>
      <c r="CX374" s="5" t="s">
        <v>16</v>
      </c>
      <c r="CY374" s="12">
        <v>6028</v>
      </c>
    </row>
    <row r="375" spans="1:103" ht="15.75" thickBot="1">
      <c r="A375" s="9" t="s">
        <v>10</v>
      </c>
      <c r="B375" s="4">
        <v>1978</v>
      </c>
      <c r="C375" s="4" t="s">
        <v>17</v>
      </c>
      <c r="D375" s="10">
        <v>102399</v>
      </c>
      <c r="E375" s="11" t="s">
        <v>27</v>
      </c>
      <c r="F375" s="5">
        <v>1978</v>
      </c>
      <c r="G375" s="5" t="s">
        <v>16</v>
      </c>
      <c r="H375" s="12">
        <v>59671</v>
      </c>
      <c r="I375" s="11" t="s">
        <v>31</v>
      </c>
      <c r="J375" s="5">
        <v>1978</v>
      </c>
      <c r="K375" s="5" t="s">
        <v>16</v>
      </c>
      <c r="L375" s="12">
        <v>42700</v>
      </c>
      <c r="M375" s="9" t="s">
        <v>36</v>
      </c>
      <c r="N375" s="4">
        <v>1978</v>
      </c>
      <c r="O375" s="4" t="s">
        <v>17</v>
      </c>
      <c r="P375" s="10">
        <v>6.2</v>
      </c>
      <c r="Q375" s="11" t="s">
        <v>39</v>
      </c>
      <c r="R375" s="5">
        <v>1978</v>
      </c>
      <c r="S375" s="5" t="s">
        <v>16</v>
      </c>
      <c r="T375" s="12">
        <v>4.9000000000000004</v>
      </c>
      <c r="U375" s="11" t="s">
        <v>42</v>
      </c>
      <c r="V375" s="5">
        <v>1978</v>
      </c>
      <c r="W375" s="5" t="s">
        <v>16</v>
      </c>
      <c r="X375" s="12">
        <v>7.2</v>
      </c>
      <c r="AA375" s="11" t="s">
        <v>56</v>
      </c>
      <c r="AB375" s="5">
        <v>1984</v>
      </c>
      <c r="AC375" s="5" t="s">
        <v>16</v>
      </c>
      <c r="AD375" s="12">
        <v>98870</v>
      </c>
      <c r="AE375" s="11" t="s">
        <v>60</v>
      </c>
      <c r="AF375" s="5">
        <v>2002</v>
      </c>
      <c r="AG375" s="5" t="s">
        <v>16</v>
      </c>
      <c r="AH375" s="12">
        <v>16514</v>
      </c>
      <c r="AI375" s="11" t="s">
        <v>64</v>
      </c>
      <c r="AJ375" s="5">
        <v>2003</v>
      </c>
      <c r="AK375" s="5" t="s">
        <v>18</v>
      </c>
      <c r="AL375" s="12">
        <v>18802</v>
      </c>
      <c r="AM375" s="11" t="s">
        <v>67</v>
      </c>
      <c r="AN375" s="5">
        <v>1984</v>
      </c>
      <c r="AO375" s="5" t="s">
        <v>16</v>
      </c>
      <c r="AP375" s="12">
        <v>6.2</v>
      </c>
      <c r="AQ375" s="11" t="s">
        <v>70</v>
      </c>
      <c r="AR375" s="5">
        <v>2002</v>
      </c>
      <c r="AS375" s="5" t="s">
        <v>16</v>
      </c>
      <c r="AT375" s="12">
        <v>10.5</v>
      </c>
      <c r="AU375" s="11" t="s">
        <v>73</v>
      </c>
      <c r="AV375" s="5">
        <v>2003</v>
      </c>
      <c r="AW375" s="5" t="s">
        <v>18</v>
      </c>
      <c r="AX375" s="12">
        <v>7.7</v>
      </c>
      <c r="AY375" s="11" t="s">
        <v>86</v>
      </c>
      <c r="AZ375" s="5">
        <v>1984</v>
      </c>
      <c r="BA375" s="5" t="s">
        <v>16</v>
      </c>
      <c r="BB375" s="12">
        <v>6177</v>
      </c>
      <c r="BC375" s="11" t="s">
        <v>89</v>
      </c>
      <c r="BD375" s="5">
        <v>2002</v>
      </c>
      <c r="BE375" s="5" t="s">
        <v>16</v>
      </c>
      <c r="BF375" s="12">
        <v>1730</v>
      </c>
      <c r="BG375" s="11" t="s">
        <v>92</v>
      </c>
      <c r="BH375" s="5">
        <v>2003</v>
      </c>
      <c r="BI375" s="5" t="s">
        <v>18</v>
      </c>
      <c r="BJ375" s="12">
        <v>1450</v>
      </c>
      <c r="BL375" s="9" t="s">
        <v>104</v>
      </c>
      <c r="BM375" s="4">
        <v>1978</v>
      </c>
      <c r="BN375" s="4" t="s">
        <v>17</v>
      </c>
      <c r="BO375" s="10">
        <v>25144</v>
      </c>
      <c r="BP375" s="9" t="s">
        <v>108</v>
      </c>
      <c r="BQ375" s="4">
        <v>1978</v>
      </c>
      <c r="BR375" s="4" t="s">
        <v>17</v>
      </c>
      <c r="BS375" s="10">
        <v>26705</v>
      </c>
      <c r="BT375" s="9" t="s">
        <v>112</v>
      </c>
      <c r="BU375" s="4">
        <v>1978</v>
      </c>
      <c r="BV375" s="4" t="s">
        <v>17</v>
      </c>
      <c r="BW375" s="10">
        <v>18830</v>
      </c>
      <c r="BX375" s="9" t="s">
        <v>116</v>
      </c>
      <c r="BY375" s="4">
        <v>1978</v>
      </c>
      <c r="BZ375" s="4" t="s">
        <v>17</v>
      </c>
      <c r="CA375" s="10">
        <v>16899</v>
      </c>
      <c r="CB375" s="9" t="s">
        <v>119</v>
      </c>
      <c r="CC375" s="4">
        <v>1978</v>
      </c>
      <c r="CD375" s="4" t="s">
        <v>17</v>
      </c>
      <c r="CE375" s="10">
        <v>3138</v>
      </c>
      <c r="CF375" s="9" t="s">
        <v>122</v>
      </c>
      <c r="CG375" s="4">
        <v>1978</v>
      </c>
      <c r="CH375" s="4" t="s">
        <v>17</v>
      </c>
      <c r="CI375" s="10">
        <v>1411</v>
      </c>
      <c r="CJ375" s="9" t="s">
        <v>125</v>
      </c>
      <c r="CK375" s="4">
        <v>1978</v>
      </c>
      <c r="CL375" s="4" t="s">
        <v>17</v>
      </c>
      <c r="CM375" s="10">
        <v>703</v>
      </c>
      <c r="CN375" s="9" t="s">
        <v>128</v>
      </c>
      <c r="CO375" s="4">
        <v>1978</v>
      </c>
      <c r="CP375" s="4" t="s">
        <v>17</v>
      </c>
      <c r="CQ375" s="10">
        <v>578</v>
      </c>
      <c r="CR375" s="9" t="s">
        <v>132</v>
      </c>
      <c r="CS375" s="4">
        <v>1978</v>
      </c>
      <c r="CT375" s="4" t="s">
        <v>17</v>
      </c>
      <c r="CU375" s="10">
        <v>3.1</v>
      </c>
      <c r="CV375" s="9" t="s">
        <v>147</v>
      </c>
      <c r="CW375" s="4">
        <v>1978</v>
      </c>
      <c r="CX375" s="4" t="s">
        <v>17</v>
      </c>
      <c r="CY375" s="10">
        <v>6309</v>
      </c>
    </row>
    <row r="376" spans="1:103" ht="15.75" thickBot="1">
      <c r="A376" s="11" t="s">
        <v>10</v>
      </c>
      <c r="B376" s="5">
        <v>1978</v>
      </c>
      <c r="C376" s="5" t="s">
        <v>18</v>
      </c>
      <c r="D376" s="12">
        <v>102511</v>
      </c>
      <c r="E376" s="9" t="s">
        <v>27</v>
      </c>
      <c r="F376" s="4">
        <v>1978</v>
      </c>
      <c r="G376" s="4" t="s">
        <v>17</v>
      </c>
      <c r="H376" s="10">
        <v>59595</v>
      </c>
      <c r="I376" s="9" t="s">
        <v>31</v>
      </c>
      <c r="J376" s="4">
        <v>1978</v>
      </c>
      <c r="K376" s="4" t="s">
        <v>17</v>
      </c>
      <c r="L376" s="10">
        <v>42804</v>
      </c>
      <c r="M376" s="11" t="s">
        <v>36</v>
      </c>
      <c r="N376" s="5">
        <v>1978</v>
      </c>
      <c r="O376" s="5" t="s">
        <v>18</v>
      </c>
      <c r="P376" s="12">
        <v>5.9</v>
      </c>
      <c r="Q376" s="9" t="s">
        <v>39</v>
      </c>
      <c r="R376" s="4">
        <v>1978</v>
      </c>
      <c r="S376" s="4" t="s">
        <v>17</v>
      </c>
      <c r="T376" s="10">
        <v>5.0999999999999996</v>
      </c>
      <c r="U376" s="9" t="s">
        <v>42</v>
      </c>
      <c r="V376" s="4">
        <v>1978</v>
      </c>
      <c r="W376" s="4" t="s">
        <v>17</v>
      </c>
      <c r="X376" s="10">
        <v>7.6</v>
      </c>
      <c r="AA376" s="9" t="s">
        <v>56</v>
      </c>
      <c r="AB376" s="4">
        <v>1984</v>
      </c>
      <c r="AC376" s="4" t="s">
        <v>17</v>
      </c>
      <c r="AD376" s="10">
        <v>98720</v>
      </c>
      <c r="AE376" s="9" t="s">
        <v>60</v>
      </c>
      <c r="AF376" s="4">
        <v>2002</v>
      </c>
      <c r="AG376" s="4" t="s">
        <v>17</v>
      </c>
      <c r="AH376" s="10">
        <v>16399</v>
      </c>
      <c r="AI376" s="9" t="s">
        <v>64</v>
      </c>
      <c r="AJ376" s="4">
        <v>2003</v>
      </c>
      <c r="AK376" s="4" t="s">
        <v>19</v>
      </c>
      <c r="AL376" s="10">
        <v>18862</v>
      </c>
      <c r="AM376" s="9" t="s">
        <v>67</v>
      </c>
      <c r="AN376" s="4">
        <v>1984</v>
      </c>
      <c r="AO376" s="4" t="s">
        <v>17</v>
      </c>
      <c r="AP376" s="10">
        <v>6.3</v>
      </c>
      <c r="AQ376" s="9" t="s">
        <v>70</v>
      </c>
      <c r="AR376" s="4">
        <v>2002</v>
      </c>
      <c r="AS376" s="4" t="s">
        <v>17</v>
      </c>
      <c r="AT376" s="10">
        <v>9.8000000000000007</v>
      </c>
      <c r="AU376" s="9" t="s">
        <v>73</v>
      </c>
      <c r="AV376" s="4">
        <v>2003</v>
      </c>
      <c r="AW376" s="4" t="s">
        <v>19</v>
      </c>
      <c r="AX376" s="10">
        <v>7.3</v>
      </c>
      <c r="AY376" s="9" t="s">
        <v>86</v>
      </c>
      <c r="AZ376" s="4">
        <v>1984</v>
      </c>
      <c r="BA376" s="4" t="s">
        <v>17</v>
      </c>
      <c r="BB376" s="10">
        <v>6199</v>
      </c>
      <c r="BC376" s="9" t="s">
        <v>89</v>
      </c>
      <c r="BD376" s="4">
        <v>2002</v>
      </c>
      <c r="BE376" s="4" t="s">
        <v>17</v>
      </c>
      <c r="BF376" s="10">
        <v>1607</v>
      </c>
      <c r="BG376" s="9" t="s">
        <v>92</v>
      </c>
      <c r="BH376" s="4">
        <v>2003</v>
      </c>
      <c r="BI376" s="4" t="s">
        <v>19</v>
      </c>
      <c r="BJ376" s="10">
        <v>1377</v>
      </c>
      <c r="BL376" s="11" t="s">
        <v>104</v>
      </c>
      <c r="BM376" s="5">
        <v>1978</v>
      </c>
      <c r="BN376" s="5" t="s">
        <v>18</v>
      </c>
      <c r="BO376" s="12">
        <v>25372</v>
      </c>
      <c r="BP376" s="11" t="s">
        <v>108</v>
      </c>
      <c r="BQ376" s="5">
        <v>1978</v>
      </c>
      <c r="BR376" s="5" t="s">
        <v>18</v>
      </c>
      <c r="BS376" s="12">
        <v>26688</v>
      </c>
      <c r="BT376" s="11" t="s">
        <v>112</v>
      </c>
      <c r="BU376" s="5">
        <v>1978</v>
      </c>
      <c r="BV376" s="5" t="s">
        <v>18</v>
      </c>
      <c r="BW376" s="12">
        <v>18880</v>
      </c>
      <c r="BX376" s="11" t="s">
        <v>116</v>
      </c>
      <c r="BY376" s="5">
        <v>1978</v>
      </c>
      <c r="BZ376" s="5" t="s">
        <v>18</v>
      </c>
      <c r="CA376" s="12">
        <v>16854</v>
      </c>
      <c r="CB376" s="11" t="s">
        <v>119</v>
      </c>
      <c r="CC376" s="5">
        <v>1978</v>
      </c>
      <c r="CD376" s="5" t="s">
        <v>18</v>
      </c>
      <c r="CE376" s="12">
        <v>2974</v>
      </c>
      <c r="CF376" s="11" t="s">
        <v>122</v>
      </c>
      <c r="CG376" s="5">
        <v>1978</v>
      </c>
      <c r="CH376" s="5" t="s">
        <v>18</v>
      </c>
      <c r="CI376" s="12">
        <v>1437</v>
      </c>
      <c r="CJ376" s="11" t="s">
        <v>125</v>
      </c>
      <c r="CK376" s="5">
        <v>1978</v>
      </c>
      <c r="CL376" s="5" t="s">
        <v>18</v>
      </c>
      <c r="CM376" s="12">
        <v>706</v>
      </c>
      <c r="CN376" s="11" t="s">
        <v>128</v>
      </c>
      <c r="CO376" s="5">
        <v>1978</v>
      </c>
      <c r="CP376" s="5" t="s">
        <v>18</v>
      </c>
      <c r="CQ376" s="12">
        <v>538</v>
      </c>
      <c r="CR376" s="11" t="s">
        <v>132</v>
      </c>
      <c r="CS376" s="5">
        <v>1978</v>
      </c>
      <c r="CT376" s="5" t="s">
        <v>18</v>
      </c>
      <c r="CU376" s="12">
        <v>2.9</v>
      </c>
      <c r="CV376" s="11" t="s">
        <v>147</v>
      </c>
      <c r="CW376" s="5">
        <v>1978</v>
      </c>
      <c r="CX376" s="5" t="s">
        <v>18</v>
      </c>
      <c r="CY376" s="12">
        <v>6080</v>
      </c>
    </row>
    <row r="377" spans="1:103" ht="15.75" thickBot="1">
      <c r="A377" s="9" t="s">
        <v>10</v>
      </c>
      <c r="B377" s="4">
        <v>1978</v>
      </c>
      <c r="C377" s="4" t="s">
        <v>19</v>
      </c>
      <c r="D377" s="10">
        <v>102795</v>
      </c>
      <c r="E377" s="11" t="s">
        <v>27</v>
      </c>
      <c r="F377" s="5">
        <v>1978</v>
      </c>
      <c r="G377" s="5" t="s">
        <v>18</v>
      </c>
      <c r="H377" s="12">
        <v>59728</v>
      </c>
      <c r="I377" s="11" t="s">
        <v>31</v>
      </c>
      <c r="J377" s="5">
        <v>1978</v>
      </c>
      <c r="K377" s="5" t="s">
        <v>18</v>
      </c>
      <c r="L377" s="12">
        <v>42783</v>
      </c>
      <c r="M377" s="9" t="s">
        <v>36</v>
      </c>
      <c r="N377" s="4">
        <v>1978</v>
      </c>
      <c r="O377" s="4" t="s">
        <v>19</v>
      </c>
      <c r="P377" s="10">
        <v>6</v>
      </c>
      <c r="Q377" s="11" t="s">
        <v>39</v>
      </c>
      <c r="R377" s="5">
        <v>1978</v>
      </c>
      <c r="S377" s="5" t="s">
        <v>18</v>
      </c>
      <c r="T377" s="12">
        <v>5</v>
      </c>
      <c r="U377" s="11" t="s">
        <v>42</v>
      </c>
      <c r="V377" s="5">
        <v>1978</v>
      </c>
      <c r="W377" s="5" t="s">
        <v>18</v>
      </c>
      <c r="X377" s="12">
        <v>7.2</v>
      </c>
      <c r="AA377" s="11" t="s">
        <v>56</v>
      </c>
      <c r="AB377" s="5">
        <v>1984</v>
      </c>
      <c r="AC377" s="5" t="s">
        <v>18</v>
      </c>
      <c r="AD377" s="12">
        <v>98282</v>
      </c>
      <c r="AE377" s="11" t="s">
        <v>60</v>
      </c>
      <c r="AF377" s="5">
        <v>2002</v>
      </c>
      <c r="AG377" s="5" t="s">
        <v>18</v>
      </c>
      <c r="AH377" s="12">
        <v>16501</v>
      </c>
      <c r="AI377" s="11" t="s">
        <v>64</v>
      </c>
      <c r="AJ377" s="5">
        <v>2003</v>
      </c>
      <c r="AK377" s="5" t="s">
        <v>20</v>
      </c>
      <c r="AL377" s="12">
        <v>18911</v>
      </c>
      <c r="AM377" s="11" t="s">
        <v>67</v>
      </c>
      <c r="AN377" s="5">
        <v>1984</v>
      </c>
      <c r="AO377" s="5" t="s">
        <v>18</v>
      </c>
      <c r="AP377" s="12">
        <v>6.4</v>
      </c>
      <c r="AQ377" s="11" t="s">
        <v>70</v>
      </c>
      <c r="AR377" s="5">
        <v>2002</v>
      </c>
      <c r="AS377" s="5" t="s">
        <v>18</v>
      </c>
      <c r="AT377" s="12">
        <v>9.8000000000000007</v>
      </c>
      <c r="AU377" s="11" t="s">
        <v>73</v>
      </c>
      <c r="AV377" s="5">
        <v>2003</v>
      </c>
      <c r="AW377" s="5" t="s">
        <v>20</v>
      </c>
      <c r="AX377" s="12">
        <v>7.4</v>
      </c>
      <c r="AY377" s="11" t="s">
        <v>86</v>
      </c>
      <c r="AZ377" s="5">
        <v>1984</v>
      </c>
      <c r="BA377" s="5" t="s">
        <v>18</v>
      </c>
      <c r="BB377" s="12">
        <v>6294</v>
      </c>
      <c r="BC377" s="11" t="s">
        <v>89</v>
      </c>
      <c r="BD377" s="5">
        <v>2002</v>
      </c>
      <c r="BE377" s="5" t="s">
        <v>18</v>
      </c>
      <c r="BF377" s="12">
        <v>1623</v>
      </c>
      <c r="BG377" s="11" t="s">
        <v>92</v>
      </c>
      <c r="BH377" s="5">
        <v>2003</v>
      </c>
      <c r="BI377" s="5" t="s">
        <v>20</v>
      </c>
      <c r="BJ377" s="12">
        <v>1393</v>
      </c>
      <c r="BL377" s="9" t="s">
        <v>104</v>
      </c>
      <c r="BM377" s="4">
        <v>1978</v>
      </c>
      <c r="BN377" s="4" t="s">
        <v>19</v>
      </c>
      <c r="BO377" s="10">
        <v>25190</v>
      </c>
      <c r="BP377" s="9" t="s">
        <v>108</v>
      </c>
      <c r="BQ377" s="4">
        <v>1978</v>
      </c>
      <c r="BR377" s="4" t="s">
        <v>19</v>
      </c>
      <c r="BS377" s="10">
        <v>26948</v>
      </c>
      <c r="BT377" s="9" t="s">
        <v>112</v>
      </c>
      <c r="BU377" s="4">
        <v>1978</v>
      </c>
      <c r="BV377" s="4" t="s">
        <v>19</v>
      </c>
      <c r="BW377" s="10">
        <v>18962</v>
      </c>
      <c r="BX377" s="9" t="s">
        <v>116</v>
      </c>
      <c r="BY377" s="4">
        <v>1978</v>
      </c>
      <c r="BZ377" s="4" t="s">
        <v>19</v>
      </c>
      <c r="CA377" s="10">
        <v>16944</v>
      </c>
      <c r="CB377" s="9" t="s">
        <v>119</v>
      </c>
      <c r="CC377" s="4">
        <v>1978</v>
      </c>
      <c r="CD377" s="4" t="s">
        <v>19</v>
      </c>
      <c r="CE377" s="10">
        <v>3042</v>
      </c>
      <c r="CF377" s="9" t="s">
        <v>122</v>
      </c>
      <c r="CG377" s="4">
        <v>1978</v>
      </c>
      <c r="CH377" s="4" t="s">
        <v>19</v>
      </c>
      <c r="CI377" s="10">
        <v>1408</v>
      </c>
      <c r="CJ377" s="9" t="s">
        <v>125</v>
      </c>
      <c r="CK377" s="4">
        <v>1978</v>
      </c>
      <c r="CL377" s="4" t="s">
        <v>19</v>
      </c>
      <c r="CM377" s="10">
        <v>664</v>
      </c>
      <c r="CN377" s="9" t="s">
        <v>128</v>
      </c>
      <c r="CO377" s="4">
        <v>1978</v>
      </c>
      <c r="CP377" s="4" t="s">
        <v>19</v>
      </c>
      <c r="CQ377" s="10">
        <v>571</v>
      </c>
      <c r="CR377" s="9" t="s">
        <v>132</v>
      </c>
      <c r="CS377" s="4">
        <v>1978</v>
      </c>
      <c r="CT377" s="4" t="s">
        <v>19</v>
      </c>
      <c r="CU377" s="10">
        <v>3.3</v>
      </c>
      <c r="CV377" s="9" t="s">
        <v>147</v>
      </c>
      <c r="CW377" s="4">
        <v>1978</v>
      </c>
      <c r="CX377" s="4" t="s">
        <v>19</v>
      </c>
      <c r="CY377" s="10">
        <v>6125</v>
      </c>
    </row>
    <row r="378" spans="1:103" ht="15.75" thickBot="1">
      <c r="A378" s="11" t="s">
        <v>10</v>
      </c>
      <c r="B378" s="5">
        <v>1978</v>
      </c>
      <c r="C378" s="5" t="s">
        <v>20</v>
      </c>
      <c r="D378" s="12">
        <v>103080</v>
      </c>
      <c r="E378" s="9" t="s">
        <v>27</v>
      </c>
      <c r="F378" s="4">
        <v>1978</v>
      </c>
      <c r="G378" s="4" t="s">
        <v>19</v>
      </c>
      <c r="H378" s="10">
        <v>59671</v>
      </c>
      <c r="I378" s="9" t="s">
        <v>31</v>
      </c>
      <c r="J378" s="4">
        <v>1978</v>
      </c>
      <c r="K378" s="4" t="s">
        <v>19</v>
      </c>
      <c r="L378" s="10">
        <v>43124</v>
      </c>
      <c r="M378" s="11" t="s">
        <v>36</v>
      </c>
      <c r="N378" s="5">
        <v>1978</v>
      </c>
      <c r="O378" s="5" t="s">
        <v>20</v>
      </c>
      <c r="P378" s="12">
        <v>5.8</v>
      </c>
      <c r="Q378" s="9" t="s">
        <v>39</v>
      </c>
      <c r="R378" s="4">
        <v>1978</v>
      </c>
      <c r="S378" s="4" t="s">
        <v>19</v>
      </c>
      <c r="T378" s="10">
        <v>5.0999999999999996</v>
      </c>
      <c r="U378" s="9" t="s">
        <v>42</v>
      </c>
      <c r="V378" s="4">
        <v>1978</v>
      </c>
      <c r="W378" s="4" t="s">
        <v>19</v>
      </c>
      <c r="X378" s="10">
        <v>7.2</v>
      </c>
      <c r="AA378" s="9" t="s">
        <v>56</v>
      </c>
      <c r="AB378" s="4">
        <v>1984</v>
      </c>
      <c r="AC378" s="4" t="s">
        <v>19</v>
      </c>
      <c r="AD378" s="10">
        <v>98544</v>
      </c>
      <c r="AE378" s="9" t="s">
        <v>60</v>
      </c>
      <c r="AF378" s="4">
        <v>2002</v>
      </c>
      <c r="AG378" s="4" t="s">
        <v>19</v>
      </c>
      <c r="AH378" s="10">
        <v>16692</v>
      </c>
      <c r="AI378" s="9" t="s">
        <v>64</v>
      </c>
      <c r="AJ378" s="4">
        <v>2003</v>
      </c>
      <c r="AK378" s="4" t="s">
        <v>21</v>
      </c>
      <c r="AL378" s="10">
        <v>19067</v>
      </c>
      <c r="AM378" s="9" t="s">
        <v>67</v>
      </c>
      <c r="AN378" s="4">
        <v>1984</v>
      </c>
      <c r="AO378" s="4" t="s">
        <v>19</v>
      </c>
      <c r="AP378" s="10">
        <v>6.4</v>
      </c>
      <c r="AQ378" s="9" t="s">
        <v>70</v>
      </c>
      <c r="AR378" s="4">
        <v>2002</v>
      </c>
      <c r="AS378" s="4" t="s">
        <v>19</v>
      </c>
      <c r="AT378" s="10">
        <v>9.6999999999999993</v>
      </c>
      <c r="AU378" s="9" t="s">
        <v>73</v>
      </c>
      <c r="AV378" s="4">
        <v>2003</v>
      </c>
      <c r="AW378" s="4" t="s">
        <v>21</v>
      </c>
      <c r="AX378" s="10">
        <v>7.5</v>
      </c>
      <c r="AY378" s="9" t="s">
        <v>86</v>
      </c>
      <c r="AZ378" s="4">
        <v>1984</v>
      </c>
      <c r="BA378" s="4" t="s">
        <v>19</v>
      </c>
      <c r="BB378" s="10">
        <v>6266</v>
      </c>
      <c r="BC378" s="9" t="s">
        <v>89</v>
      </c>
      <c r="BD378" s="4">
        <v>2002</v>
      </c>
      <c r="BE378" s="4" t="s">
        <v>19</v>
      </c>
      <c r="BF378" s="10">
        <v>1623</v>
      </c>
      <c r="BG378" s="9" t="s">
        <v>92</v>
      </c>
      <c r="BH378" s="4">
        <v>2003</v>
      </c>
      <c r="BI378" s="4" t="s">
        <v>21</v>
      </c>
      <c r="BJ378" s="10">
        <v>1421</v>
      </c>
      <c r="BL378" s="11" t="s">
        <v>104</v>
      </c>
      <c r="BM378" s="5">
        <v>1978</v>
      </c>
      <c r="BN378" s="5" t="s">
        <v>20</v>
      </c>
      <c r="BO378" s="12">
        <v>25262</v>
      </c>
      <c r="BP378" s="11" t="s">
        <v>108</v>
      </c>
      <c r="BQ378" s="5">
        <v>1978</v>
      </c>
      <c r="BR378" s="5" t="s">
        <v>20</v>
      </c>
      <c r="BS378" s="12">
        <v>27117</v>
      </c>
      <c r="BT378" s="11" t="s">
        <v>112</v>
      </c>
      <c r="BU378" s="5">
        <v>1978</v>
      </c>
      <c r="BV378" s="5" t="s">
        <v>20</v>
      </c>
      <c r="BW378" s="12">
        <v>19050</v>
      </c>
      <c r="BX378" s="11" t="s">
        <v>116</v>
      </c>
      <c r="BY378" s="5">
        <v>1978</v>
      </c>
      <c r="BZ378" s="5" t="s">
        <v>20</v>
      </c>
      <c r="CA378" s="12">
        <v>16936</v>
      </c>
      <c r="CB378" s="11" t="s">
        <v>119</v>
      </c>
      <c r="CC378" s="5">
        <v>1978</v>
      </c>
      <c r="CD378" s="5" t="s">
        <v>20</v>
      </c>
      <c r="CE378" s="12">
        <v>2914</v>
      </c>
      <c r="CF378" s="11" t="s">
        <v>122</v>
      </c>
      <c r="CG378" s="5">
        <v>1978</v>
      </c>
      <c r="CH378" s="5" t="s">
        <v>20</v>
      </c>
      <c r="CI378" s="12">
        <v>1370</v>
      </c>
      <c r="CJ378" s="11" t="s">
        <v>125</v>
      </c>
      <c r="CK378" s="5">
        <v>1978</v>
      </c>
      <c r="CL378" s="5" t="s">
        <v>20</v>
      </c>
      <c r="CM378" s="12">
        <v>677</v>
      </c>
      <c r="CN378" s="11" t="s">
        <v>128</v>
      </c>
      <c r="CO378" s="5">
        <v>1978</v>
      </c>
      <c r="CP378" s="5" t="s">
        <v>20</v>
      </c>
      <c r="CQ378" s="12">
        <v>554</v>
      </c>
      <c r="CR378" s="11" t="s">
        <v>132</v>
      </c>
      <c r="CS378" s="5">
        <v>1978</v>
      </c>
      <c r="CT378" s="5" t="s">
        <v>20</v>
      </c>
      <c r="CU378" s="12">
        <v>3.1</v>
      </c>
      <c r="CV378" s="11" t="s">
        <v>147</v>
      </c>
      <c r="CW378" s="5">
        <v>1978</v>
      </c>
      <c r="CX378" s="5" t="s">
        <v>20</v>
      </c>
      <c r="CY378" s="12">
        <v>5947</v>
      </c>
    </row>
    <row r="379" spans="1:103" ht="15.75" thickBot="1">
      <c r="A379" s="9" t="s">
        <v>10</v>
      </c>
      <c r="B379" s="4">
        <v>1978</v>
      </c>
      <c r="C379" s="4" t="s">
        <v>21</v>
      </c>
      <c r="D379" s="10">
        <v>103562</v>
      </c>
      <c r="E379" s="11" t="s">
        <v>27</v>
      </c>
      <c r="F379" s="5">
        <v>1978</v>
      </c>
      <c r="G379" s="5" t="s">
        <v>20</v>
      </c>
      <c r="H379" s="12">
        <v>59876</v>
      </c>
      <c r="I379" s="11" t="s">
        <v>31</v>
      </c>
      <c r="J379" s="5">
        <v>1978</v>
      </c>
      <c r="K379" s="5" t="s">
        <v>20</v>
      </c>
      <c r="L379" s="12">
        <v>43204</v>
      </c>
      <c r="M379" s="9" t="s">
        <v>36</v>
      </c>
      <c r="N379" s="4">
        <v>1978</v>
      </c>
      <c r="O379" s="4" t="s">
        <v>21</v>
      </c>
      <c r="P379" s="10">
        <v>5.9</v>
      </c>
      <c r="Q379" s="11" t="s">
        <v>39</v>
      </c>
      <c r="R379" s="5">
        <v>1978</v>
      </c>
      <c r="S379" s="5" t="s">
        <v>20</v>
      </c>
      <c r="T379" s="12">
        <v>5.0999999999999996</v>
      </c>
      <c r="U379" s="11" t="s">
        <v>42</v>
      </c>
      <c r="V379" s="5">
        <v>1978</v>
      </c>
      <c r="W379" s="5" t="s">
        <v>20</v>
      </c>
      <c r="X379" s="12">
        <v>6.7</v>
      </c>
      <c r="AA379" s="11" t="s">
        <v>56</v>
      </c>
      <c r="AB379" s="5">
        <v>1984</v>
      </c>
      <c r="AC379" s="5" t="s">
        <v>20</v>
      </c>
      <c r="AD379" s="12">
        <v>98659</v>
      </c>
      <c r="AE379" s="11" t="s">
        <v>60</v>
      </c>
      <c r="AF379" s="5">
        <v>2002</v>
      </c>
      <c r="AG379" s="5" t="s">
        <v>20</v>
      </c>
      <c r="AH379" s="12">
        <v>16629</v>
      </c>
      <c r="AI379" s="11" t="s">
        <v>64</v>
      </c>
      <c r="AJ379" s="5">
        <v>2003</v>
      </c>
      <c r="AK379" s="5" t="s">
        <v>22</v>
      </c>
      <c r="AL379" s="12">
        <v>19015</v>
      </c>
      <c r="AM379" s="11" t="s">
        <v>67</v>
      </c>
      <c r="AN379" s="5">
        <v>1984</v>
      </c>
      <c r="AO379" s="5" t="s">
        <v>20</v>
      </c>
      <c r="AP379" s="12">
        <v>6.3</v>
      </c>
      <c r="AQ379" s="11" t="s">
        <v>70</v>
      </c>
      <c r="AR379" s="5">
        <v>2002</v>
      </c>
      <c r="AS379" s="5" t="s">
        <v>20</v>
      </c>
      <c r="AT379" s="12">
        <v>9.8000000000000007</v>
      </c>
      <c r="AU379" s="11" t="s">
        <v>73</v>
      </c>
      <c r="AV379" s="5">
        <v>2003</v>
      </c>
      <c r="AW379" s="5" t="s">
        <v>22</v>
      </c>
      <c r="AX379" s="12">
        <v>6.6</v>
      </c>
      <c r="AY379" s="11" t="s">
        <v>86</v>
      </c>
      <c r="AZ379" s="5">
        <v>1984</v>
      </c>
      <c r="BA379" s="5" t="s">
        <v>20</v>
      </c>
      <c r="BB379" s="12">
        <v>6246</v>
      </c>
      <c r="BC379" s="11" t="s">
        <v>89</v>
      </c>
      <c r="BD379" s="5">
        <v>2002</v>
      </c>
      <c r="BE379" s="5" t="s">
        <v>20</v>
      </c>
      <c r="BF379" s="12">
        <v>1624</v>
      </c>
      <c r="BG379" s="11" t="s">
        <v>92</v>
      </c>
      <c r="BH379" s="5">
        <v>2003</v>
      </c>
      <c r="BI379" s="5" t="s">
        <v>22</v>
      </c>
      <c r="BJ379" s="12">
        <v>1246</v>
      </c>
      <c r="BL379" s="9" t="s">
        <v>104</v>
      </c>
      <c r="BM379" s="4">
        <v>1978</v>
      </c>
      <c r="BN379" s="4" t="s">
        <v>21</v>
      </c>
      <c r="BO379" s="10">
        <v>25223</v>
      </c>
      <c r="BP379" s="9" t="s">
        <v>108</v>
      </c>
      <c r="BQ379" s="4">
        <v>1978</v>
      </c>
      <c r="BR379" s="4" t="s">
        <v>21</v>
      </c>
      <c r="BS379" s="10">
        <v>27202</v>
      </c>
      <c r="BT379" s="9" t="s">
        <v>112</v>
      </c>
      <c r="BU379" s="4">
        <v>1978</v>
      </c>
      <c r="BV379" s="4" t="s">
        <v>21</v>
      </c>
      <c r="BW379" s="10">
        <v>19115</v>
      </c>
      <c r="BX379" s="9" t="s">
        <v>116</v>
      </c>
      <c r="BY379" s="4">
        <v>1978</v>
      </c>
      <c r="BZ379" s="4" t="s">
        <v>21</v>
      </c>
      <c r="CA379" s="10">
        <v>16947</v>
      </c>
      <c r="CB379" s="9" t="s">
        <v>119</v>
      </c>
      <c r="CC379" s="4">
        <v>1978</v>
      </c>
      <c r="CD379" s="4" t="s">
        <v>21</v>
      </c>
      <c r="CE379" s="10">
        <v>3009</v>
      </c>
      <c r="CF379" s="9" t="s">
        <v>122</v>
      </c>
      <c r="CG379" s="4">
        <v>1978</v>
      </c>
      <c r="CH379" s="4" t="s">
        <v>21</v>
      </c>
      <c r="CI379" s="10">
        <v>1409</v>
      </c>
      <c r="CJ379" s="9" t="s">
        <v>125</v>
      </c>
      <c r="CK379" s="4">
        <v>1978</v>
      </c>
      <c r="CL379" s="4" t="s">
        <v>21</v>
      </c>
      <c r="CM379" s="10">
        <v>664</v>
      </c>
      <c r="CN379" s="9" t="s">
        <v>128</v>
      </c>
      <c r="CO379" s="4">
        <v>1978</v>
      </c>
      <c r="CP379" s="4" t="s">
        <v>21</v>
      </c>
      <c r="CQ379" s="10">
        <v>513</v>
      </c>
      <c r="CR379" s="9" t="s">
        <v>132</v>
      </c>
      <c r="CS379" s="4">
        <v>1978</v>
      </c>
      <c r="CT379" s="4" t="s">
        <v>21</v>
      </c>
      <c r="CU379" s="10">
        <v>3</v>
      </c>
      <c r="CV379" s="9" t="s">
        <v>147</v>
      </c>
      <c r="CW379" s="4">
        <v>1978</v>
      </c>
      <c r="CX379" s="4" t="s">
        <v>21</v>
      </c>
      <c r="CY379" s="10">
        <v>6077</v>
      </c>
    </row>
    <row r="380" spans="1:103" ht="15.75" thickBot="1">
      <c r="A380" s="11" t="s">
        <v>10</v>
      </c>
      <c r="B380" s="5">
        <v>1978</v>
      </c>
      <c r="C380" s="5" t="s">
        <v>22</v>
      </c>
      <c r="D380" s="12">
        <v>103809</v>
      </c>
      <c r="E380" s="9" t="s">
        <v>27</v>
      </c>
      <c r="F380" s="4">
        <v>1978</v>
      </c>
      <c r="G380" s="4" t="s">
        <v>21</v>
      </c>
      <c r="H380" s="10">
        <v>60174</v>
      </c>
      <c r="I380" s="9" t="s">
        <v>31</v>
      </c>
      <c r="J380" s="4">
        <v>1978</v>
      </c>
      <c r="K380" s="4" t="s">
        <v>21</v>
      </c>
      <c r="L380" s="10">
        <v>43388</v>
      </c>
      <c r="M380" s="11" t="s">
        <v>36</v>
      </c>
      <c r="N380" s="5">
        <v>1978</v>
      </c>
      <c r="O380" s="5" t="s">
        <v>22</v>
      </c>
      <c r="P380" s="12">
        <v>6</v>
      </c>
      <c r="Q380" s="9" t="s">
        <v>39</v>
      </c>
      <c r="R380" s="4">
        <v>1978</v>
      </c>
      <c r="S380" s="4" t="s">
        <v>21</v>
      </c>
      <c r="T380" s="10">
        <v>5</v>
      </c>
      <c r="U380" s="9" t="s">
        <v>42</v>
      </c>
      <c r="V380" s="4">
        <v>1978</v>
      </c>
      <c r="W380" s="4" t="s">
        <v>21</v>
      </c>
      <c r="X380" s="10">
        <v>7</v>
      </c>
      <c r="AA380" s="9" t="s">
        <v>56</v>
      </c>
      <c r="AB380" s="4">
        <v>1984</v>
      </c>
      <c r="AC380" s="4" t="s">
        <v>21</v>
      </c>
      <c r="AD380" s="10">
        <v>98683</v>
      </c>
      <c r="AE380" s="9" t="s">
        <v>60</v>
      </c>
      <c r="AF380" s="4">
        <v>2002</v>
      </c>
      <c r="AG380" s="4" t="s">
        <v>21</v>
      </c>
      <c r="AH380" s="10">
        <v>16522</v>
      </c>
      <c r="AI380" s="9" t="s">
        <v>64</v>
      </c>
      <c r="AJ380" s="4">
        <v>2004</v>
      </c>
      <c r="AK380" s="4" t="s">
        <v>11</v>
      </c>
      <c r="AL380" s="10">
        <v>18868</v>
      </c>
      <c r="AM380" s="9" t="s">
        <v>67</v>
      </c>
      <c r="AN380" s="4">
        <v>1984</v>
      </c>
      <c r="AO380" s="4" t="s">
        <v>21</v>
      </c>
      <c r="AP380" s="10">
        <v>6.2</v>
      </c>
      <c r="AQ380" s="9" t="s">
        <v>70</v>
      </c>
      <c r="AR380" s="4">
        <v>2002</v>
      </c>
      <c r="AS380" s="4" t="s">
        <v>21</v>
      </c>
      <c r="AT380" s="10">
        <v>10.7</v>
      </c>
      <c r="AU380" s="9" t="s">
        <v>73</v>
      </c>
      <c r="AV380" s="4">
        <v>2004</v>
      </c>
      <c r="AW380" s="4" t="s">
        <v>11</v>
      </c>
      <c r="AX380" s="10">
        <v>7.4</v>
      </c>
      <c r="AY380" s="9" t="s">
        <v>86</v>
      </c>
      <c r="AZ380" s="4">
        <v>1984</v>
      </c>
      <c r="BA380" s="4" t="s">
        <v>21</v>
      </c>
      <c r="BB380" s="10">
        <v>6098</v>
      </c>
      <c r="BC380" s="9" t="s">
        <v>89</v>
      </c>
      <c r="BD380" s="4">
        <v>2002</v>
      </c>
      <c r="BE380" s="4" t="s">
        <v>21</v>
      </c>
      <c r="BF380" s="10">
        <v>1776</v>
      </c>
      <c r="BG380" s="9" t="s">
        <v>92</v>
      </c>
      <c r="BH380" s="4">
        <v>2004</v>
      </c>
      <c r="BI380" s="4" t="s">
        <v>11</v>
      </c>
      <c r="BJ380" s="10">
        <v>1390</v>
      </c>
      <c r="BL380" s="11" t="s">
        <v>104</v>
      </c>
      <c r="BM380" s="5">
        <v>1978</v>
      </c>
      <c r="BN380" s="5" t="s">
        <v>22</v>
      </c>
      <c r="BO380" s="12">
        <v>25313</v>
      </c>
      <c r="BP380" s="11" t="s">
        <v>108</v>
      </c>
      <c r="BQ380" s="5">
        <v>1978</v>
      </c>
      <c r="BR380" s="5" t="s">
        <v>22</v>
      </c>
      <c r="BS380" s="12">
        <v>27392</v>
      </c>
      <c r="BT380" s="11" t="s">
        <v>112</v>
      </c>
      <c r="BU380" s="5">
        <v>1978</v>
      </c>
      <c r="BV380" s="5" t="s">
        <v>22</v>
      </c>
      <c r="BW380" s="12">
        <v>19141</v>
      </c>
      <c r="BX380" s="11" t="s">
        <v>116</v>
      </c>
      <c r="BY380" s="5">
        <v>1978</v>
      </c>
      <c r="BZ380" s="5" t="s">
        <v>22</v>
      </c>
      <c r="CA380" s="12">
        <v>16971</v>
      </c>
      <c r="CB380" s="11" t="s">
        <v>119</v>
      </c>
      <c r="CC380" s="5">
        <v>1978</v>
      </c>
      <c r="CD380" s="5" t="s">
        <v>22</v>
      </c>
      <c r="CE380" s="12">
        <v>3057</v>
      </c>
      <c r="CF380" s="11" t="s">
        <v>122</v>
      </c>
      <c r="CG380" s="5">
        <v>1978</v>
      </c>
      <c r="CH380" s="5" t="s">
        <v>22</v>
      </c>
      <c r="CI380" s="12">
        <v>1473</v>
      </c>
      <c r="CJ380" s="11" t="s">
        <v>125</v>
      </c>
      <c r="CK380" s="5">
        <v>1978</v>
      </c>
      <c r="CL380" s="5" t="s">
        <v>22</v>
      </c>
      <c r="CM380" s="12">
        <v>705</v>
      </c>
      <c r="CN380" s="11" t="s">
        <v>128</v>
      </c>
      <c r="CO380" s="5">
        <v>1978</v>
      </c>
      <c r="CP380" s="5" t="s">
        <v>22</v>
      </c>
      <c r="CQ380" s="12">
        <v>547</v>
      </c>
      <c r="CR380" s="11" t="s">
        <v>132</v>
      </c>
      <c r="CS380" s="5">
        <v>1978</v>
      </c>
      <c r="CT380" s="5" t="s">
        <v>22</v>
      </c>
      <c r="CU380" s="12">
        <v>3</v>
      </c>
      <c r="CV380" s="11" t="s">
        <v>147</v>
      </c>
      <c r="CW380" s="5">
        <v>1978</v>
      </c>
      <c r="CX380" s="5" t="s">
        <v>22</v>
      </c>
      <c r="CY380" s="12">
        <v>6228</v>
      </c>
    </row>
    <row r="381" spans="1:103" ht="15.75" thickBot="1">
      <c r="A381" s="9" t="s">
        <v>10</v>
      </c>
      <c r="B381" s="4">
        <v>1979</v>
      </c>
      <c r="C381" s="4" t="s">
        <v>11</v>
      </c>
      <c r="D381" s="10">
        <v>104057</v>
      </c>
      <c r="E381" s="11" t="s">
        <v>27</v>
      </c>
      <c r="F381" s="5">
        <v>1978</v>
      </c>
      <c r="G381" s="5" t="s">
        <v>22</v>
      </c>
      <c r="H381" s="12">
        <v>60273</v>
      </c>
      <c r="I381" s="11" t="s">
        <v>31</v>
      </c>
      <c r="J381" s="5">
        <v>1978</v>
      </c>
      <c r="K381" s="5" t="s">
        <v>22</v>
      </c>
      <c r="L381" s="12">
        <v>43536</v>
      </c>
      <c r="M381" s="9" t="s">
        <v>36</v>
      </c>
      <c r="N381" s="4">
        <v>1979</v>
      </c>
      <c r="O381" s="4" t="s">
        <v>11</v>
      </c>
      <c r="P381" s="10">
        <v>5.9</v>
      </c>
      <c r="Q381" s="11" t="s">
        <v>39</v>
      </c>
      <c r="R381" s="5">
        <v>1978</v>
      </c>
      <c r="S381" s="5" t="s">
        <v>22</v>
      </c>
      <c r="T381" s="12">
        <v>5.3</v>
      </c>
      <c r="U381" s="11" t="s">
        <v>42</v>
      </c>
      <c r="V381" s="5">
        <v>1978</v>
      </c>
      <c r="W381" s="5" t="s">
        <v>22</v>
      </c>
      <c r="X381" s="12">
        <v>7</v>
      </c>
      <c r="AA381" s="11" t="s">
        <v>56</v>
      </c>
      <c r="AB381" s="5">
        <v>1984</v>
      </c>
      <c r="AC381" s="5" t="s">
        <v>22</v>
      </c>
      <c r="AD381" s="12">
        <v>99091</v>
      </c>
      <c r="AE381" s="11" t="s">
        <v>60</v>
      </c>
      <c r="AF381" s="5">
        <v>2002</v>
      </c>
      <c r="AG381" s="5" t="s">
        <v>22</v>
      </c>
      <c r="AH381" s="12">
        <v>16706</v>
      </c>
      <c r="AI381" s="11" t="s">
        <v>64</v>
      </c>
      <c r="AJ381" s="5">
        <v>2004</v>
      </c>
      <c r="AK381" s="5" t="s">
        <v>12</v>
      </c>
      <c r="AL381" s="12">
        <v>18734</v>
      </c>
      <c r="AM381" s="11" t="s">
        <v>67</v>
      </c>
      <c r="AN381" s="5">
        <v>1984</v>
      </c>
      <c r="AO381" s="5" t="s">
        <v>22</v>
      </c>
      <c r="AP381" s="12">
        <v>6.3</v>
      </c>
      <c r="AQ381" s="11" t="s">
        <v>70</v>
      </c>
      <c r="AR381" s="5">
        <v>2002</v>
      </c>
      <c r="AS381" s="5" t="s">
        <v>22</v>
      </c>
      <c r="AT381" s="12">
        <v>11.3</v>
      </c>
      <c r="AU381" s="11" t="s">
        <v>73</v>
      </c>
      <c r="AV381" s="5">
        <v>2004</v>
      </c>
      <c r="AW381" s="5" t="s">
        <v>12</v>
      </c>
      <c r="AX381" s="12">
        <v>7.4</v>
      </c>
      <c r="AY381" s="11" t="s">
        <v>86</v>
      </c>
      <c r="AZ381" s="5">
        <v>1984</v>
      </c>
      <c r="BA381" s="5" t="s">
        <v>22</v>
      </c>
      <c r="BB381" s="12">
        <v>6241</v>
      </c>
      <c r="BC381" s="11" t="s">
        <v>89</v>
      </c>
      <c r="BD381" s="5">
        <v>2002</v>
      </c>
      <c r="BE381" s="5" t="s">
        <v>22</v>
      </c>
      <c r="BF381" s="12">
        <v>1883</v>
      </c>
      <c r="BG381" s="11" t="s">
        <v>92</v>
      </c>
      <c r="BH381" s="5">
        <v>2004</v>
      </c>
      <c r="BI381" s="5" t="s">
        <v>12</v>
      </c>
      <c r="BJ381" s="12">
        <v>1390</v>
      </c>
      <c r="BL381" s="9" t="s">
        <v>104</v>
      </c>
      <c r="BM381" s="4">
        <v>1979</v>
      </c>
      <c r="BN381" s="4" t="s">
        <v>11</v>
      </c>
      <c r="BO381" s="10">
        <v>25362</v>
      </c>
      <c r="BP381" s="9" t="s">
        <v>108</v>
      </c>
      <c r="BQ381" s="4">
        <v>1979</v>
      </c>
      <c r="BR381" s="4" t="s">
        <v>11</v>
      </c>
      <c r="BS381" s="10">
        <v>27430</v>
      </c>
      <c r="BT381" s="9" t="s">
        <v>112</v>
      </c>
      <c r="BU381" s="4">
        <v>1979</v>
      </c>
      <c r="BV381" s="4" t="s">
        <v>11</v>
      </c>
      <c r="BW381" s="10">
        <v>19196</v>
      </c>
      <c r="BX381" s="9" t="s">
        <v>116</v>
      </c>
      <c r="BY381" s="4">
        <v>1979</v>
      </c>
      <c r="BZ381" s="4" t="s">
        <v>11</v>
      </c>
      <c r="CA381" s="10">
        <v>16986</v>
      </c>
      <c r="CB381" s="9" t="s">
        <v>119</v>
      </c>
      <c r="CC381" s="4">
        <v>1979</v>
      </c>
      <c r="CD381" s="4" t="s">
        <v>11</v>
      </c>
      <c r="CE381" s="10">
        <v>2947</v>
      </c>
      <c r="CF381" s="9" t="s">
        <v>122</v>
      </c>
      <c r="CG381" s="4">
        <v>1979</v>
      </c>
      <c r="CH381" s="4" t="s">
        <v>11</v>
      </c>
      <c r="CI381" s="10">
        <v>1477</v>
      </c>
      <c r="CJ381" s="9" t="s">
        <v>125</v>
      </c>
      <c r="CK381" s="4">
        <v>1979</v>
      </c>
      <c r="CL381" s="4" t="s">
        <v>11</v>
      </c>
      <c r="CM381" s="10">
        <v>715</v>
      </c>
      <c r="CN381" s="9" t="s">
        <v>128</v>
      </c>
      <c r="CO381" s="4">
        <v>1979</v>
      </c>
      <c r="CP381" s="4" t="s">
        <v>11</v>
      </c>
      <c r="CQ381" s="10">
        <v>525</v>
      </c>
      <c r="CR381" s="9" t="s">
        <v>132</v>
      </c>
      <c r="CS381" s="4">
        <v>1979</v>
      </c>
      <c r="CT381" s="4" t="s">
        <v>11</v>
      </c>
      <c r="CU381" s="10">
        <v>2.9</v>
      </c>
      <c r="CV381" s="9" t="s">
        <v>147</v>
      </c>
      <c r="CW381" s="4">
        <v>1979</v>
      </c>
      <c r="CX381" s="4" t="s">
        <v>11</v>
      </c>
      <c r="CY381" s="10">
        <v>6109</v>
      </c>
    </row>
    <row r="382" spans="1:103" ht="15.75" thickBot="1">
      <c r="A382" s="11" t="s">
        <v>10</v>
      </c>
      <c r="B382" s="5">
        <v>1979</v>
      </c>
      <c r="C382" s="5" t="s">
        <v>12</v>
      </c>
      <c r="D382" s="12">
        <v>104502</v>
      </c>
      <c r="E382" s="9" t="s">
        <v>27</v>
      </c>
      <c r="F382" s="4">
        <v>1979</v>
      </c>
      <c r="G382" s="4" t="s">
        <v>11</v>
      </c>
      <c r="H382" s="10">
        <v>60527</v>
      </c>
      <c r="I382" s="9" t="s">
        <v>31</v>
      </c>
      <c r="J382" s="4">
        <v>1979</v>
      </c>
      <c r="K382" s="4" t="s">
        <v>11</v>
      </c>
      <c r="L382" s="10">
        <v>43530</v>
      </c>
      <c r="M382" s="11" t="s">
        <v>36</v>
      </c>
      <c r="N382" s="5">
        <v>1979</v>
      </c>
      <c r="O382" s="5" t="s">
        <v>12</v>
      </c>
      <c r="P382" s="12">
        <v>5.9</v>
      </c>
      <c r="Q382" s="9" t="s">
        <v>39</v>
      </c>
      <c r="R382" s="4">
        <v>1979</v>
      </c>
      <c r="S382" s="4" t="s">
        <v>11</v>
      </c>
      <c r="T382" s="10">
        <v>5.0999999999999996</v>
      </c>
      <c r="U382" s="9" t="s">
        <v>42</v>
      </c>
      <c r="V382" s="4">
        <v>1979</v>
      </c>
      <c r="W382" s="4" t="s">
        <v>11</v>
      </c>
      <c r="X382" s="10">
        <v>6.9</v>
      </c>
      <c r="AA382" s="9" t="s">
        <v>56</v>
      </c>
      <c r="AB382" s="4">
        <v>1985</v>
      </c>
      <c r="AC382" s="4" t="s">
        <v>11</v>
      </c>
      <c r="AD382" s="10">
        <v>99299</v>
      </c>
      <c r="AE382" s="9" t="s">
        <v>60</v>
      </c>
      <c r="AF382" s="4">
        <v>2003</v>
      </c>
      <c r="AG382" s="4" t="s">
        <v>11</v>
      </c>
      <c r="AH382" s="10">
        <v>16461</v>
      </c>
      <c r="AI382" s="9" t="s">
        <v>64</v>
      </c>
      <c r="AJ382" s="4">
        <v>2004</v>
      </c>
      <c r="AK382" s="4" t="s">
        <v>13</v>
      </c>
      <c r="AL382" s="10">
        <v>19049</v>
      </c>
      <c r="AM382" s="9" t="s">
        <v>67</v>
      </c>
      <c r="AN382" s="4">
        <v>1985</v>
      </c>
      <c r="AO382" s="4" t="s">
        <v>11</v>
      </c>
      <c r="AP382" s="10">
        <v>6.3</v>
      </c>
      <c r="AQ382" s="9" t="s">
        <v>70</v>
      </c>
      <c r="AR382" s="4">
        <v>2003</v>
      </c>
      <c r="AS382" s="4" t="s">
        <v>11</v>
      </c>
      <c r="AT382" s="10">
        <v>10.5</v>
      </c>
      <c r="AU382" s="9" t="s">
        <v>73</v>
      </c>
      <c r="AV382" s="4">
        <v>2004</v>
      </c>
      <c r="AW382" s="4" t="s">
        <v>13</v>
      </c>
      <c r="AX382" s="10">
        <v>7.5</v>
      </c>
      <c r="AY382" s="9" t="s">
        <v>86</v>
      </c>
      <c r="AZ382" s="4">
        <v>1985</v>
      </c>
      <c r="BA382" s="4" t="s">
        <v>11</v>
      </c>
      <c r="BB382" s="10">
        <v>6302</v>
      </c>
      <c r="BC382" s="9" t="s">
        <v>89</v>
      </c>
      <c r="BD382" s="4">
        <v>2003</v>
      </c>
      <c r="BE382" s="4" t="s">
        <v>11</v>
      </c>
      <c r="BF382" s="10">
        <v>1728</v>
      </c>
      <c r="BG382" s="9" t="s">
        <v>92</v>
      </c>
      <c r="BH382" s="4">
        <v>2004</v>
      </c>
      <c r="BI382" s="4" t="s">
        <v>13</v>
      </c>
      <c r="BJ382" s="10">
        <v>1434</v>
      </c>
      <c r="BL382" s="11" t="s">
        <v>104</v>
      </c>
      <c r="BM382" s="5">
        <v>1979</v>
      </c>
      <c r="BN382" s="5" t="s">
        <v>12</v>
      </c>
      <c r="BO382" s="12">
        <v>25515</v>
      </c>
      <c r="BP382" s="11" t="s">
        <v>108</v>
      </c>
      <c r="BQ382" s="5">
        <v>1979</v>
      </c>
      <c r="BR382" s="5" t="s">
        <v>12</v>
      </c>
      <c r="BS382" s="12">
        <v>27530</v>
      </c>
      <c r="BT382" s="11" t="s">
        <v>112</v>
      </c>
      <c r="BU382" s="5">
        <v>1979</v>
      </c>
      <c r="BV382" s="5" t="s">
        <v>12</v>
      </c>
      <c r="BW382" s="12">
        <v>19319</v>
      </c>
      <c r="BX382" s="11" t="s">
        <v>116</v>
      </c>
      <c r="BY382" s="5">
        <v>1979</v>
      </c>
      <c r="BZ382" s="5" t="s">
        <v>12</v>
      </c>
      <c r="CA382" s="12">
        <v>17001</v>
      </c>
      <c r="CB382" s="11" t="s">
        <v>119</v>
      </c>
      <c r="CC382" s="5">
        <v>1979</v>
      </c>
      <c r="CD382" s="5" t="s">
        <v>12</v>
      </c>
      <c r="CE382" s="12">
        <v>2986</v>
      </c>
      <c r="CF382" s="11" t="s">
        <v>122</v>
      </c>
      <c r="CG382" s="5">
        <v>1979</v>
      </c>
      <c r="CH382" s="5" t="s">
        <v>12</v>
      </c>
      <c r="CI382" s="12">
        <v>1482</v>
      </c>
      <c r="CJ382" s="11" t="s">
        <v>125</v>
      </c>
      <c r="CK382" s="5">
        <v>1979</v>
      </c>
      <c r="CL382" s="5" t="s">
        <v>12</v>
      </c>
      <c r="CM382" s="12">
        <v>672</v>
      </c>
      <c r="CN382" s="11" t="s">
        <v>128</v>
      </c>
      <c r="CO382" s="5">
        <v>1979</v>
      </c>
      <c r="CP382" s="5" t="s">
        <v>12</v>
      </c>
      <c r="CQ382" s="12">
        <v>556</v>
      </c>
      <c r="CR382" s="11" t="s">
        <v>132</v>
      </c>
      <c r="CS382" s="5">
        <v>1979</v>
      </c>
      <c r="CT382" s="5" t="s">
        <v>12</v>
      </c>
      <c r="CU382" s="12">
        <v>3.1</v>
      </c>
      <c r="CV382" s="11" t="s">
        <v>147</v>
      </c>
      <c r="CW382" s="5">
        <v>1979</v>
      </c>
      <c r="CX382" s="5" t="s">
        <v>12</v>
      </c>
      <c r="CY382" s="12">
        <v>6173</v>
      </c>
    </row>
    <row r="383" spans="1:103" ht="15.75" thickBot="1">
      <c r="A383" s="9" t="s">
        <v>10</v>
      </c>
      <c r="B383" s="4">
        <v>1979</v>
      </c>
      <c r="C383" s="4" t="s">
        <v>13</v>
      </c>
      <c r="D383" s="10">
        <v>104589</v>
      </c>
      <c r="E383" s="11" t="s">
        <v>27</v>
      </c>
      <c r="F383" s="5">
        <v>1979</v>
      </c>
      <c r="G383" s="5" t="s">
        <v>12</v>
      </c>
      <c r="H383" s="12">
        <v>60682</v>
      </c>
      <c r="I383" s="11" t="s">
        <v>31</v>
      </c>
      <c r="J383" s="5">
        <v>1979</v>
      </c>
      <c r="K383" s="5" t="s">
        <v>12</v>
      </c>
      <c r="L383" s="12">
        <v>43820</v>
      </c>
      <c r="M383" s="9" t="s">
        <v>36</v>
      </c>
      <c r="N383" s="4">
        <v>1979</v>
      </c>
      <c r="O383" s="4" t="s">
        <v>13</v>
      </c>
      <c r="P383" s="10">
        <v>5.8</v>
      </c>
      <c r="Q383" s="11" t="s">
        <v>39</v>
      </c>
      <c r="R383" s="5">
        <v>1979</v>
      </c>
      <c r="S383" s="5" t="s">
        <v>12</v>
      </c>
      <c r="T383" s="12">
        <v>5.2</v>
      </c>
      <c r="U383" s="11" t="s">
        <v>42</v>
      </c>
      <c r="V383" s="5">
        <v>1979</v>
      </c>
      <c r="W383" s="5" t="s">
        <v>12</v>
      </c>
      <c r="X383" s="12">
        <v>6.9</v>
      </c>
      <c r="AA383" s="11" t="s">
        <v>56</v>
      </c>
      <c r="AB383" s="5">
        <v>1985</v>
      </c>
      <c r="AC383" s="5" t="s">
        <v>12</v>
      </c>
      <c r="AD383" s="12">
        <v>99508</v>
      </c>
      <c r="AE383" s="11" t="s">
        <v>60</v>
      </c>
      <c r="AF383" s="5">
        <v>2003</v>
      </c>
      <c r="AG383" s="5" t="s">
        <v>12</v>
      </c>
      <c r="AH383" s="12">
        <v>16462</v>
      </c>
      <c r="AI383" s="11" t="s">
        <v>64</v>
      </c>
      <c r="AJ383" s="5">
        <v>2004</v>
      </c>
      <c r="AK383" s="5" t="s">
        <v>14</v>
      </c>
      <c r="AL383" s="12">
        <v>19087</v>
      </c>
      <c r="AM383" s="11" t="s">
        <v>67</v>
      </c>
      <c r="AN383" s="5">
        <v>1985</v>
      </c>
      <c r="AO383" s="5" t="s">
        <v>12</v>
      </c>
      <c r="AP383" s="12">
        <v>6.2</v>
      </c>
      <c r="AQ383" s="11" t="s">
        <v>70</v>
      </c>
      <c r="AR383" s="5">
        <v>2003</v>
      </c>
      <c r="AS383" s="5" t="s">
        <v>12</v>
      </c>
      <c r="AT383" s="12">
        <v>10.7</v>
      </c>
      <c r="AU383" s="11" t="s">
        <v>73</v>
      </c>
      <c r="AV383" s="5">
        <v>2004</v>
      </c>
      <c r="AW383" s="5" t="s">
        <v>14</v>
      </c>
      <c r="AX383" s="12">
        <v>7.1</v>
      </c>
      <c r="AY383" s="11" t="s">
        <v>86</v>
      </c>
      <c r="AZ383" s="5">
        <v>1985</v>
      </c>
      <c r="BA383" s="5" t="s">
        <v>12</v>
      </c>
      <c r="BB383" s="12">
        <v>6152</v>
      </c>
      <c r="BC383" s="11" t="s">
        <v>89</v>
      </c>
      <c r="BD383" s="5">
        <v>2003</v>
      </c>
      <c r="BE383" s="5" t="s">
        <v>12</v>
      </c>
      <c r="BF383" s="12">
        <v>1767</v>
      </c>
      <c r="BG383" s="11" t="s">
        <v>92</v>
      </c>
      <c r="BH383" s="5">
        <v>2004</v>
      </c>
      <c r="BI383" s="5" t="s">
        <v>14</v>
      </c>
      <c r="BJ383" s="12">
        <v>1358</v>
      </c>
      <c r="BL383" s="9" t="s">
        <v>104</v>
      </c>
      <c r="BM383" s="4">
        <v>1979</v>
      </c>
      <c r="BN383" s="4" t="s">
        <v>13</v>
      </c>
      <c r="BO383" s="10">
        <v>25526</v>
      </c>
      <c r="BP383" s="9" t="s">
        <v>108</v>
      </c>
      <c r="BQ383" s="4">
        <v>1979</v>
      </c>
      <c r="BR383" s="4" t="s">
        <v>13</v>
      </c>
      <c r="BS383" s="10">
        <v>27522</v>
      </c>
      <c r="BT383" s="9" t="s">
        <v>112</v>
      </c>
      <c r="BU383" s="4">
        <v>1979</v>
      </c>
      <c r="BV383" s="4" t="s">
        <v>13</v>
      </c>
      <c r="BW383" s="10">
        <v>19464</v>
      </c>
      <c r="BX383" s="9" t="s">
        <v>116</v>
      </c>
      <c r="BY383" s="4">
        <v>1979</v>
      </c>
      <c r="BZ383" s="4" t="s">
        <v>13</v>
      </c>
      <c r="CA383" s="10">
        <v>17018</v>
      </c>
      <c r="CB383" s="9" t="s">
        <v>119</v>
      </c>
      <c r="CC383" s="4">
        <v>1979</v>
      </c>
      <c r="CD383" s="4" t="s">
        <v>13</v>
      </c>
      <c r="CE383" s="10">
        <v>2971</v>
      </c>
      <c r="CF383" s="9" t="s">
        <v>122</v>
      </c>
      <c r="CG383" s="4">
        <v>1979</v>
      </c>
      <c r="CH383" s="4" t="s">
        <v>13</v>
      </c>
      <c r="CI383" s="10">
        <v>1468</v>
      </c>
      <c r="CJ383" s="9" t="s">
        <v>125</v>
      </c>
      <c r="CK383" s="4">
        <v>1979</v>
      </c>
      <c r="CL383" s="4" t="s">
        <v>13</v>
      </c>
      <c r="CM383" s="10">
        <v>669</v>
      </c>
      <c r="CN383" s="9" t="s">
        <v>128</v>
      </c>
      <c r="CO383" s="4">
        <v>1979</v>
      </c>
      <c r="CP383" s="4" t="s">
        <v>13</v>
      </c>
      <c r="CQ383" s="10">
        <v>558</v>
      </c>
      <c r="CR383" s="9" t="s">
        <v>132</v>
      </c>
      <c r="CS383" s="4">
        <v>1979</v>
      </c>
      <c r="CT383" s="4" t="s">
        <v>13</v>
      </c>
      <c r="CU383" s="10">
        <v>3.2</v>
      </c>
      <c r="CV383" s="9" t="s">
        <v>147</v>
      </c>
      <c r="CW383" s="4">
        <v>1979</v>
      </c>
      <c r="CX383" s="4" t="s">
        <v>13</v>
      </c>
      <c r="CY383" s="10">
        <v>6109</v>
      </c>
    </row>
    <row r="384" spans="1:103" ht="15.75" thickBot="1">
      <c r="A384" s="11" t="s">
        <v>10</v>
      </c>
      <c r="B384" s="5">
        <v>1979</v>
      </c>
      <c r="C384" s="5" t="s">
        <v>14</v>
      </c>
      <c r="D384" s="12">
        <v>104172</v>
      </c>
      <c r="E384" s="9" t="s">
        <v>27</v>
      </c>
      <c r="F384" s="4">
        <v>1979</v>
      </c>
      <c r="G384" s="4" t="s">
        <v>13</v>
      </c>
      <c r="H384" s="10">
        <v>60546</v>
      </c>
      <c r="I384" s="9" t="s">
        <v>31</v>
      </c>
      <c r="J384" s="4">
        <v>1979</v>
      </c>
      <c r="K384" s="4" t="s">
        <v>13</v>
      </c>
      <c r="L384" s="10">
        <v>44043</v>
      </c>
      <c r="M384" s="11" t="s">
        <v>36</v>
      </c>
      <c r="N384" s="5">
        <v>1979</v>
      </c>
      <c r="O384" s="5" t="s">
        <v>14</v>
      </c>
      <c r="P384" s="12">
        <v>5.8</v>
      </c>
      <c r="Q384" s="9" t="s">
        <v>39</v>
      </c>
      <c r="R384" s="4">
        <v>1979</v>
      </c>
      <c r="S384" s="4" t="s">
        <v>13</v>
      </c>
      <c r="T384" s="10">
        <v>5.0999999999999996</v>
      </c>
      <c r="U384" s="9" t="s">
        <v>42</v>
      </c>
      <c r="V384" s="4">
        <v>1979</v>
      </c>
      <c r="W384" s="4" t="s">
        <v>13</v>
      </c>
      <c r="X384" s="10">
        <v>6.8</v>
      </c>
      <c r="AA384" s="9" t="s">
        <v>56</v>
      </c>
      <c r="AB384" s="4">
        <v>1985</v>
      </c>
      <c r="AC384" s="4" t="s">
        <v>13</v>
      </c>
      <c r="AD384" s="10">
        <v>99841</v>
      </c>
      <c r="AE384" s="9" t="s">
        <v>60</v>
      </c>
      <c r="AF384" s="4">
        <v>2003</v>
      </c>
      <c r="AG384" s="4" t="s">
        <v>13</v>
      </c>
      <c r="AH384" s="10">
        <v>16374</v>
      </c>
      <c r="AI384" s="9" t="s">
        <v>64</v>
      </c>
      <c r="AJ384" s="4">
        <v>2004</v>
      </c>
      <c r="AK384" s="4" t="s">
        <v>15</v>
      </c>
      <c r="AL384" s="10">
        <v>19282</v>
      </c>
      <c r="AM384" s="9" t="s">
        <v>67</v>
      </c>
      <c r="AN384" s="4">
        <v>1985</v>
      </c>
      <c r="AO384" s="4" t="s">
        <v>13</v>
      </c>
      <c r="AP384" s="10">
        <v>6.2</v>
      </c>
      <c r="AQ384" s="9" t="s">
        <v>70</v>
      </c>
      <c r="AR384" s="4">
        <v>2003</v>
      </c>
      <c r="AS384" s="4" t="s">
        <v>13</v>
      </c>
      <c r="AT384" s="10">
        <v>10.3</v>
      </c>
      <c r="AU384" s="9" t="s">
        <v>73</v>
      </c>
      <c r="AV384" s="4">
        <v>2004</v>
      </c>
      <c r="AW384" s="4" t="s">
        <v>15</v>
      </c>
      <c r="AX384" s="10">
        <v>7</v>
      </c>
      <c r="AY384" s="9" t="s">
        <v>86</v>
      </c>
      <c r="AZ384" s="4">
        <v>1985</v>
      </c>
      <c r="BA384" s="4" t="s">
        <v>13</v>
      </c>
      <c r="BB384" s="10">
        <v>6211</v>
      </c>
      <c r="BC384" s="9" t="s">
        <v>89</v>
      </c>
      <c r="BD384" s="4">
        <v>2003</v>
      </c>
      <c r="BE384" s="4" t="s">
        <v>13</v>
      </c>
      <c r="BF384" s="10">
        <v>1688</v>
      </c>
      <c r="BG384" s="9" t="s">
        <v>92</v>
      </c>
      <c r="BH384" s="4">
        <v>2004</v>
      </c>
      <c r="BI384" s="4" t="s">
        <v>15</v>
      </c>
      <c r="BJ384" s="10">
        <v>1350</v>
      </c>
      <c r="BL384" s="11" t="s">
        <v>104</v>
      </c>
      <c r="BM384" s="5">
        <v>1979</v>
      </c>
      <c r="BN384" s="5" t="s">
        <v>14</v>
      </c>
      <c r="BO384" s="12">
        <v>25382</v>
      </c>
      <c r="BP384" s="11" t="s">
        <v>108</v>
      </c>
      <c r="BQ384" s="5">
        <v>1979</v>
      </c>
      <c r="BR384" s="5" t="s">
        <v>14</v>
      </c>
      <c r="BS384" s="12">
        <v>27548</v>
      </c>
      <c r="BT384" s="11" t="s">
        <v>112</v>
      </c>
      <c r="BU384" s="5">
        <v>1979</v>
      </c>
      <c r="BV384" s="5" t="s">
        <v>14</v>
      </c>
      <c r="BW384" s="12">
        <v>19457</v>
      </c>
      <c r="BX384" s="11" t="s">
        <v>116</v>
      </c>
      <c r="BY384" s="5">
        <v>1979</v>
      </c>
      <c r="BZ384" s="5" t="s">
        <v>14</v>
      </c>
      <c r="CA384" s="12">
        <v>16857</v>
      </c>
      <c r="CB384" s="11" t="s">
        <v>119</v>
      </c>
      <c r="CC384" s="5">
        <v>1979</v>
      </c>
      <c r="CD384" s="5" t="s">
        <v>14</v>
      </c>
      <c r="CE384" s="12">
        <v>2942</v>
      </c>
      <c r="CF384" s="11" t="s">
        <v>122</v>
      </c>
      <c r="CG384" s="5">
        <v>1979</v>
      </c>
      <c r="CH384" s="5" t="s">
        <v>14</v>
      </c>
      <c r="CI384" s="12">
        <v>1401</v>
      </c>
      <c r="CJ384" s="11" t="s">
        <v>125</v>
      </c>
      <c r="CK384" s="5">
        <v>1979</v>
      </c>
      <c r="CL384" s="5" t="s">
        <v>14</v>
      </c>
      <c r="CM384" s="12">
        <v>672</v>
      </c>
      <c r="CN384" s="11" t="s">
        <v>128</v>
      </c>
      <c r="CO384" s="5">
        <v>1979</v>
      </c>
      <c r="CP384" s="5" t="s">
        <v>14</v>
      </c>
      <c r="CQ384" s="12">
        <v>584</v>
      </c>
      <c r="CR384" s="11" t="s">
        <v>132</v>
      </c>
      <c r="CS384" s="5">
        <v>1979</v>
      </c>
      <c r="CT384" s="5" t="s">
        <v>14</v>
      </c>
      <c r="CU384" s="12">
        <v>3</v>
      </c>
      <c r="CV384" s="11" t="s">
        <v>147</v>
      </c>
      <c r="CW384" s="5">
        <v>1979</v>
      </c>
      <c r="CX384" s="5" t="s">
        <v>14</v>
      </c>
      <c r="CY384" s="12">
        <v>6069</v>
      </c>
    </row>
    <row r="385" spans="1:103" ht="15.75" thickBot="1">
      <c r="A385" s="9" t="s">
        <v>10</v>
      </c>
      <c r="B385" s="4">
        <v>1979</v>
      </c>
      <c r="C385" s="4" t="s">
        <v>15</v>
      </c>
      <c r="D385" s="10">
        <v>104171</v>
      </c>
      <c r="E385" s="11" t="s">
        <v>27</v>
      </c>
      <c r="F385" s="5">
        <v>1979</v>
      </c>
      <c r="G385" s="5" t="s">
        <v>14</v>
      </c>
      <c r="H385" s="12">
        <v>60449</v>
      </c>
      <c r="I385" s="11" t="s">
        <v>31</v>
      </c>
      <c r="J385" s="5">
        <v>1979</v>
      </c>
      <c r="K385" s="5" t="s">
        <v>14</v>
      </c>
      <c r="L385" s="12">
        <v>43723</v>
      </c>
      <c r="M385" s="9" t="s">
        <v>36</v>
      </c>
      <c r="N385" s="4">
        <v>1979</v>
      </c>
      <c r="O385" s="4" t="s">
        <v>15</v>
      </c>
      <c r="P385" s="10">
        <v>5.6</v>
      </c>
      <c r="Q385" s="11" t="s">
        <v>39</v>
      </c>
      <c r="R385" s="5">
        <v>1979</v>
      </c>
      <c r="S385" s="5" t="s">
        <v>14</v>
      </c>
      <c r="T385" s="12">
        <v>5.0999999999999996</v>
      </c>
      <c r="U385" s="11" t="s">
        <v>42</v>
      </c>
      <c r="V385" s="5">
        <v>1979</v>
      </c>
      <c r="W385" s="5" t="s">
        <v>14</v>
      </c>
      <c r="X385" s="12">
        <v>6.8</v>
      </c>
      <c r="AA385" s="11" t="s">
        <v>56</v>
      </c>
      <c r="AB385" s="5">
        <v>1985</v>
      </c>
      <c r="AC385" s="5" t="s">
        <v>14</v>
      </c>
      <c r="AD385" s="12">
        <v>99759</v>
      </c>
      <c r="AE385" s="11" t="s">
        <v>60</v>
      </c>
      <c r="AF385" s="5">
        <v>2003</v>
      </c>
      <c r="AG385" s="5" t="s">
        <v>14</v>
      </c>
      <c r="AH385" s="12">
        <v>16547</v>
      </c>
      <c r="AI385" s="11" t="s">
        <v>64</v>
      </c>
      <c r="AJ385" s="5">
        <v>2004</v>
      </c>
      <c r="AK385" s="5" t="s">
        <v>16</v>
      </c>
      <c r="AL385" s="12">
        <v>19290</v>
      </c>
      <c r="AM385" s="11" t="s">
        <v>67</v>
      </c>
      <c r="AN385" s="5">
        <v>1985</v>
      </c>
      <c r="AO385" s="5" t="s">
        <v>14</v>
      </c>
      <c r="AP385" s="12">
        <v>6.3</v>
      </c>
      <c r="AQ385" s="11" t="s">
        <v>70</v>
      </c>
      <c r="AR385" s="5">
        <v>2003</v>
      </c>
      <c r="AS385" s="5" t="s">
        <v>14</v>
      </c>
      <c r="AT385" s="12">
        <v>10.9</v>
      </c>
      <c r="AU385" s="11" t="s">
        <v>73</v>
      </c>
      <c r="AV385" s="5">
        <v>2004</v>
      </c>
      <c r="AW385" s="5" t="s">
        <v>16</v>
      </c>
      <c r="AX385" s="12">
        <v>6.6</v>
      </c>
      <c r="AY385" s="11" t="s">
        <v>86</v>
      </c>
      <c r="AZ385" s="5">
        <v>1985</v>
      </c>
      <c r="BA385" s="5" t="s">
        <v>14</v>
      </c>
      <c r="BB385" s="12">
        <v>6266</v>
      </c>
      <c r="BC385" s="11" t="s">
        <v>89</v>
      </c>
      <c r="BD385" s="5">
        <v>2003</v>
      </c>
      <c r="BE385" s="5" t="s">
        <v>14</v>
      </c>
      <c r="BF385" s="12">
        <v>1798</v>
      </c>
      <c r="BG385" s="11" t="s">
        <v>92</v>
      </c>
      <c r="BH385" s="5">
        <v>2004</v>
      </c>
      <c r="BI385" s="5" t="s">
        <v>16</v>
      </c>
      <c r="BJ385" s="12">
        <v>1279</v>
      </c>
      <c r="BL385" s="9" t="s">
        <v>104</v>
      </c>
      <c r="BM385" s="4">
        <v>1979</v>
      </c>
      <c r="BN385" s="4" t="s">
        <v>15</v>
      </c>
      <c r="BO385" s="10">
        <v>25232</v>
      </c>
      <c r="BP385" s="9" t="s">
        <v>108</v>
      </c>
      <c r="BQ385" s="4">
        <v>1979</v>
      </c>
      <c r="BR385" s="4" t="s">
        <v>15</v>
      </c>
      <c r="BS385" s="10">
        <v>27726</v>
      </c>
      <c r="BT385" s="9" t="s">
        <v>112</v>
      </c>
      <c r="BU385" s="4">
        <v>1979</v>
      </c>
      <c r="BV385" s="4" t="s">
        <v>15</v>
      </c>
      <c r="BW385" s="10">
        <v>19526</v>
      </c>
      <c r="BX385" s="9" t="s">
        <v>116</v>
      </c>
      <c r="BY385" s="4">
        <v>1979</v>
      </c>
      <c r="BZ385" s="4" t="s">
        <v>15</v>
      </c>
      <c r="CA385" s="10">
        <v>16720</v>
      </c>
      <c r="CB385" s="9" t="s">
        <v>119</v>
      </c>
      <c r="CC385" s="4">
        <v>1979</v>
      </c>
      <c r="CD385" s="4" t="s">
        <v>15</v>
      </c>
      <c r="CE385" s="10">
        <v>2924</v>
      </c>
      <c r="CF385" s="9" t="s">
        <v>122</v>
      </c>
      <c r="CG385" s="4">
        <v>1979</v>
      </c>
      <c r="CH385" s="4" t="s">
        <v>15</v>
      </c>
      <c r="CI385" s="10">
        <v>1348</v>
      </c>
      <c r="CJ385" s="9" t="s">
        <v>125</v>
      </c>
      <c r="CK385" s="4">
        <v>1979</v>
      </c>
      <c r="CL385" s="4" t="s">
        <v>15</v>
      </c>
      <c r="CM385" s="10">
        <v>661</v>
      </c>
      <c r="CN385" s="9" t="s">
        <v>128</v>
      </c>
      <c r="CO385" s="4">
        <v>1979</v>
      </c>
      <c r="CP385" s="4" t="s">
        <v>15</v>
      </c>
      <c r="CQ385" s="10">
        <v>507</v>
      </c>
      <c r="CR385" s="9" t="s">
        <v>132</v>
      </c>
      <c r="CS385" s="4">
        <v>1979</v>
      </c>
      <c r="CT385" s="4" t="s">
        <v>15</v>
      </c>
      <c r="CU385" s="10">
        <v>3.1</v>
      </c>
      <c r="CV385" s="9" t="s">
        <v>147</v>
      </c>
      <c r="CW385" s="4">
        <v>1979</v>
      </c>
      <c r="CX385" s="4" t="s">
        <v>15</v>
      </c>
      <c r="CY385" s="10">
        <v>5840</v>
      </c>
    </row>
    <row r="386" spans="1:103" ht="15.75" thickBot="1">
      <c r="A386" s="11" t="s">
        <v>10</v>
      </c>
      <c r="B386" s="5">
        <v>1979</v>
      </c>
      <c r="C386" s="5" t="s">
        <v>16</v>
      </c>
      <c r="D386" s="12">
        <v>104638</v>
      </c>
      <c r="E386" s="9" t="s">
        <v>27</v>
      </c>
      <c r="F386" s="4">
        <v>1979</v>
      </c>
      <c r="G386" s="4" t="s">
        <v>15</v>
      </c>
      <c r="H386" s="10">
        <v>60362</v>
      </c>
      <c r="I386" s="9" t="s">
        <v>31</v>
      </c>
      <c r="J386" s="4">
        <v>1979</v>
      </c>
      <c r="K386" s="4" t="s">
        <v>15</v>
      </c>
      <c r="L386" s="10">
        <v>43809</v>
      </c>
      <c r="M386" s="11" t="s">
        <v>36</v>
      </c>
      <c r="N386" s="5">
        <v>1979</v>
      </c>
      <c r="O386" s="5" t="s">
        <v>16</v>
      </c>
      <c r="P386" s="12">
        <v>5.7</v>
      </c>
      <c r="Q386" s="9" t="s">
        <v>39</v>
      </c>
      <c r="R386" s="4">
        <v>1979</v>
      </c>
      <c r="S386" s="4" t="s">
        <v>15</v>
      </c>
      <c r="T386" s="10">
        <v>4.8</v>
      </c>
      <c r="U386" s="9" t="s">
        <v>42</v>
      </c>
      <c r="V386" s="4">
        <v>1979</v>
      </c>
      <c r="W386" s="4" t="s">
        <v>15</v>
      </c>
      <c r="X386" s="10">
        <v>6.7</v>
      </c>
      <c r="AA386" s="9" t="s">
        <v>56</v>
      </c>
      <c r="AB386" s="4">
        <v>1985</v>
      </c>
      <c r="AC386" s="4" t="s">
        <v>15</v>
      </c>
      <c r="AD386" s="10">
        <v>99729</v>
      </c>
      <c r="AE386" s="9" t="s">
        <v>60</v>
      </c>
      <c r="AF386" s="4">
        <v>2003</v>
      </c>
      <c r="AG386" s="4" t="s">
        <v>15</v>
      </c>
      <c r="AH386" s="10">
        <v>16638</v>
      </c>
      <c r="AI386" s="9" t="s">
        <v>64</v>
      </c>
      <c r="AJ386" s="4">
        <v>2004</v>
      </c>
      <c r="AK386" s="4" t="s">
        <v>17</v>
      </c>
      <c r="AL386" s="10">
        <v>19436</v>
      </c>
      <c r="AM386" s="9" t="s">
        <v>67</v>
      </c>
      <c r="AN386" s="4">
        <v>1985</v>
      </c>
      <c r="AO386" s="4" t="s">
        <v>15</v>
      </c>
      <c r="AP386" s="10">
        <v>6.2</v>
      </c>
      <c r="AQ386" s="9" t="s">
        <v>70</v>
      </c>
      <c r="AR386" s="4">
        <v>2003</v>
      </c>
      <c r="AS386" s="4" t="s">
        <v>15</v>
      </c>
      <c r="AT386" s="10">
        <v>10.9</v>
      </c>
      <c r="AU386" s="9" t="s">
        <v>73</v>
      </c>
      <c r="AV386" s="4">
        <v>2004</v>
      </c>
      <c r="AW386" s="4" t="s">
        <v>17</v>
      </c>
      <c r="AX386" s="10">
        <v>6.9</v>
      </c>
      <c r="AY386" s="9" t="s">
        <v>86</v>
      </c>
      <c r="AZ386" s="4">
        <v>1985</v>
      </c>
      <c r="BA386" s="4" t="s">
        <v>15</v>
      </c>
      <c r="BB386" s="10">
        <v>6157</v>
      </c>
      <c r="BC386" s="9" t="s">
        <v>89</v>
      </c>
      <c r="BD386" s="4">
        <v>2003</v>
      </c>
      <c r="BE386" s="4" t="s">
        <v>15</v>
      </c>
      <c r="BF386" s="10">
        <v>1821</v>
      </c>
      <c r="BG386" s="9" t="s">
        <v>92</v>
      </c>
      <c r="BH386" s="4">
        <v>2004</v>
      </c>
      <c r="BI386" s="4" t="s">
        <v>17</v>
      </c>
      <c r="BJ386" s="10">
        <v>1334</v>
      </c>
      <c r="BL386" s="11" t="s">
        <v>104</v>
      </c>
      <c r="BM386" s="5">
        <v>1979</v>
      </c>
      <c r="BN386" s="5" t="s">
        <v>16</v>
      </c>
      <c r="BO386" s="12">
        <v>25420</v>
      </c>
      <c r="BP386" s="11" t="s">
        <v>108</v>
      </c>
      <c r="BQ386" s="5">
        <v>1979</v>
      </c>
      <c r="BR386" s="5" t="s">
        <v>16</v>
      </c>
      <c r="BS386" s="12">
        <v>27836</v>
      </c>
      <c r="BT386" s="11" t="s">
        <v>112</v>
      </c>
      <c r="BU386" s="5">
        <v>1979</v>
      </c>
      <c r="BV386" s="5" t="s">
        <v>16</v>
      </c>
      <c r="BW386" s="12">
        <v>19620</v>
      </c>
      <c r="BX386" s="11" t="s">
        <v>116</v>
      </c>
      <c r="BY386" s="5">
        <v>1979</v>
      </c>
      <c r="BZ386" s="5" t="s">
        <v>16</v>
      </c>
      <c r="CA386" s="12">
        <v>16756</v>
      </c>
      <c r="CB386" s="11" t="s">
        <v>119</v>
      </c>
      <c r="CC386" s="5">
        <v>1979</v>
      </c>
      <c r="CD386" s="5" t="s">
        <v>16</v>
      </c>
      <c r="CE386" s="12">
        <v>2919</v>
      </c>
      <c r="CF386" s="11" t="s">
        <v>122</v>
      </c>
      <c r="CG386" s="5">
        <v>1979</v>
      </c>
      <c r="CH386" s="5" t="s">
        <v>16</v>
      </c>
      <c r="CI386" s="12">
        <v>1387</v>
      </c>
      <c r="CJ386" s="11" t="s">
        <v>125</v>
      </c>
      <c r="CK386" s="5">
        <v>1979</v>
      </c>
      <c r="CL386" s="5" t="s">
        <v>16</v>
      </c>
      <c r="CM386" s="12">
        <v>666</v>
      </c>
      <c r="CN386" s="11" t="s">
        <v>128</v>
      </c>
      <c r="CO386" s="5">
        <v>1979</v>
      </c>
      <c r="CP386" s="5" t="s">
        <v>16</v>
      </c>
      <c r="CQ386" s="12">
        <v>526</v>
      </c>
      <c r="CR386" s="11" t="s">
        <v>132</v>
      </c>
      <c r="CS386" s="5">
        <v>1979</v>
      </c>
      <c r="CT386" s="5" t="s">
        <v>16</v>
      </c>
      <c r="CU386" s="12">
        <v>2.9</v>
      </c>
      <c r="CV386" s="11" t="s">
        <v>147</v>
      </c>
      <c r="CW386" s="5">
        <v>1979</v>
      </c>
      <c r="CX386" s="5" t="s">
        <v>16</v>
      </c>
      <c r="CY386" s="12">
        <v>5959</v>
      </c>
    </row>
    <row r="387" spans="1:103" ht="15.75" thickBot="1">
      <c r="A387" s="9" t="s">
        <v>10</v>
      </c>
      <c r="B387" s="4">
        <v>1979</v>
      </c>
      <c r="C387" s="4" t="s">
        <v>17</v>
      </c>
      <c r="D387" s="10">
        <v>105002</v>
      </c>
      <c r="E387" s="11" t="s">
        <v>27</v>
      </c>
      <c r="F387" s="5">
        <v>1979</v>
      </c>
      <c r="G387" s="5" t="s">
        <v>16</v>
      </c>
      <c r="H387" s="12">
        <v>60649</v>
      </c>
      <c r="I387" s="11" t="s">
        <v>31</v>
      </c>
      <c r="J387" s="5">
        <v>1979</v>
      </c>
      <c r="K387" s="5" t="s">
        <v>16</v>
      </c>
      <c r="L387" s="12">
        <v>43989</v>
      </c>
      <c r="M387" s="9" t="s">
        <v>36</v>
      </c>
      <c r="N387" s="4">
        <v>1979</v>
      </c>
      <c r="O387" s="4" t="s">
        <v>17</v>
      </c>
      <c r="P387" s="10">
        <v>5.7</v>
      </c>
      <c r="Q387" s="11" t="s">
        <v>39</v>
      </c>
      <c r="R387" s="5">
        <v>1979</v>
      </c>
      <c r="S387" s="5" t="s">
        <v>16</v>
      </c>
      <c r="T387" s="12">
        <v>4.9000000000000004</v>
      </c>
      <c r="U387" s="11" t="s">
        <v>42</v>
      </c>
      <c r="V387" s="5">
        <v>1979</v>
      </c>
      <c r="W387" s="5" t="s">
        <v>16</v>
      </c>
      <c r="X387" s="12">
        <v>6.8</v>
      </c>
      <c r="AA387" s="11" t="s">
        <v>56</v>
      </c>
      <c r="AB387" s="5">
        <v>1985</v>
      </c>
      <c r="AC387" s="5" t="s">
        <v>16</v>
      </c>
      <c r="AD387" s="12">
        <v>99598</v>
      </c>
      <c r="AE387" s="11" t="s">
        <v>60</v>
      </c>
      <c r="AF387" s="5">
        <v>2003</v>
      </c>
      <c r="AG387" s="5" t="s">
        <v>16</v>
      </c>
      <c r="AH387" s="12">
        <v>16620</v>
      </c>
      <c r="AI387" s="11" t="s">
        <v>64</v>
      </c>
      <c r="AJ387" s="5">
        <v>2004</v>
      </c>
      <c r="AK387" s="5" t="s">
        <v>18</v>
      </c>
      <c r="AL387" s="12">
        <v>19462</v>
      </c>
      <c r="AM387" s="11" t="s">
        <v>67</v>
      </c>
      <c r="AN387" s="5">
        <v>1985</v>
      </c>
      <c r="AO387" s="5" t="s">
        <v>16</v>
      </c>
      <c r="AP387" s="12">
        <v>6.5</v>
      </c>
      <c r="AQ387" s="11" t="s">
        <v>70</v>
      </c>
      <c r="AR387" s="5">
        <v>2003</v>
      </c>
      <c r="AS387" s="5" t="s">
        <v>16</v>
      </c>
      <c r="AT387" s="12">
        <v>11.5</v>
      </c>
      <c r="AU387" s="11" t="s">
        <v>73</v>
      </c>
      <c r="AV387" s="5">
        <v>2004</v>
      </c>
      <c r="AW387" s="5" t="s">
        <v>18</v>
      </c>
      <c r="AX387" s="12">
        <v>6.8</v>
      </c>
      <c r="AY387" s="11" t="s">
        <v>86</v>
      </c>
      <c r="AZ387" s="5">
        <v>1985</v>
      </c>
      <c r="BA387" s="5" t="s">
        <v>16</v>
      </c>
      <c r="BB387" s="12">
        <v>6472</v>
      </c>
      <c r="BC387" s="11" t="s">
        <v>89</v>
      </c>
      <c r="BD387" s="5">
        <v>2003</v>
      </c>
      <c r="BE387" s="5" t="s">
        <v>16</v>
      </c>
      <c r="BF387" s="12">
        <v>1918</v>
      </c>
      <c r="BG387" s="11" t="s">
        <v>92</v>
      </c>
      <c r="BH387" s="5">
        <v>2004</v>
      </c>
      <c r="BI387" s="5" t="s">
        <v>18</v>
      </c>
      <c r="BJ387" s="12">
        <v>1327</v>
      </c>
      <c r="BL387" s="9" t="s">
        <v>104</v>
      </c>
      <c r="BM387" s="4">
        <v>1979</v>
      </c>
      <c r="BN387" s="4" t="s">
        <v>17</v>
      </c>
      <c r="BO387" s="10">
        <v>25388</v>
      </c>
      <c r="BP387" s="9" t="s">
        <v>108</v>
      </c>
      <c r="BQ387" s="4">
        <v>1979</v>
      </c>
      <c r="BR387" s="4" t="s">
        <v>17</v>
      </c>
      <c r="BS387" s="10">
        <v>28000</v>
      </c>
      <c r="BT387" s="9" t="s">
        <v>112</v>
      </c>
      <c r="BU387" s="4">
        <v>1979</v>
      </c>
      <c r="BV387" s="4" t="s">
        <v>17</v>
      </c>
      <c r="BW387" s="10">
        <v>19709</v>
      </c>
      <c r="BX387" s="9" t="s">
        <v>116</v>
      </c>
      <c r="BY387" s="4">
        <v>1979</v>
      </c>
      <c r="BZ387" s="4" t="s">
        <v>17</v>
      </c>
      <c r="CA387" s="10">
        <v>16918</v>
      </c>
      <c r="CB387" s="9" t="s">
        <v>119</v>
      </c>
      <c r="CC387" s="4">
        <v>1979</v>
      </c>
      <c r="CD387" s="4" t="s">
        <v>17</v>
      </c>
      <c r="CE387" s="10">
        <v>2934</v>
      </c>
      <c r="CF387" s="9" t="s">
        <v>122</v>
      </c>
      <c r="CG387" s="4">
        <v>1979</v>
      </c>
      <c r="CH387" s="4" t="s">
        <v>17</v>
      </c>
      <c r="CI387" s="10">
        <v>1394</v>
      </c>
      <c r="CJ387" s="9" t="s">
        <v>125</v>
      </c>
      <c r="CK387" s="4">
        <v>1979</v>
      </c>
      <c r="CL387" s="4" t="s">
        <v>17</v>
      </c>
      <c r="CM387" s="10">
        <v>656</v>
      </c>
      <c r="CN387" s="9" t="s">
        <v>128</v>
      </c>
      <c r="CO387" s="4">
        <v>1979</v>
      </c>
      <c r="CP387" s="4" t="s">
        <v>17</v>
      </c>
      <c r="CQ387" s="10">
        <v>519</v>
      </c>
      <c r="CR387" s="9" t="s">
        <v>132</v>
      </c>
      <c r="CS387" s="4">
        <v>1979</v>
      </c>
      <c r="CT387" s="4" t="s">
        <v>17</v>
      </c>
      <c r="CU387" s="10">
        <v>3.1</v>
      </c>
      <c r="CV387" s="9" t="s">
        <v>147</v>
      </c>
      <c r="CW387" s="4">
        <v>1979</v>
      </c>
      <c r="CX387" s="4" t="s">
        <v>17</v>
      </c>
      <c r="CY387" s="10">
        <v>5996</v>
      </c>
    </row>
    <row r="388" spans="1:103" ht="15.75" thickBot="1">
      <c r="A388" s="11" t="s">
        <v>10</v>
      </c>
      <c r="B388" s="5">
        <v>1979</v>
      </c>
      <c r="C388" s="5" t="s">
        <v>18</v>
      </c>
      <c r="D388" s="12">
        <v>105096</v>
      </c>
      <c r="E388" s="9" t="s">
        <v>27</v>
      </c>
      <c r="F388" s="4">
        <v>1979</v>
      </c>
      <c r="G388" s="4" t="s">
        <v>17</v>
      </c>
      <c r="H388" s="10">
        <v>60810</v>
      </c>
      <c r="I388" s="9" t="s">
        <v>31</v>
      </c>
      <c r="J388" s="4">
        <v>1979</v>
      </c>
      <c r="K388" s="4" t="s">
        <v>17</v>
      </c>
      <c r="L388" s="10">
        <v>44192</v>
      </c>
      <c r="M388" s="11" t="s">
        <v>36</v>
      </c>
      <c r="N388" s="5">
        <v>1979</v>
      </c>
      <c r="O388" s="5" t="s">
        <v>18</v>
      </c>
      <c r="P388" s="12">
        <v>6</v>
      </c>
      <c r="Q388" s="9" t="s">
        <v>39</v>
      </c>
      <c r="R388" s="4">
        <v>1979</v>
      </c>
      <c r="S388" s="4" t="s">
        <v>17</v>
      </c>
      <c r="T388" s="10">
        <v>5.0999999999999996</v>
      </c>
      <c r="U388" s="9" t="s">
        <v>42</v>
      </c>
      <c r="V388" s="4">
        <v>1979</v>
      </c>
      <c r="W388" s="4" t="s">
        <v>17</v>
      </c>
      <c r="X388" s="10">
        <v>6.6</v>
      </c>
      <c r="AA388" s="9" t="s">
        <v>56</v>
      </c>
      <c r="AB388" s="4">
        <v>1985</v>
      </c>
      <c r="AC388" s="4" t="s">
        <v>17</v>
      </c>
      <c r="AD388" s="10">
        <v>99748</v>
      </c>
      <c r="AE388" s="9" t="s">
        <v>60</v>
      </c>
      <c r="AF388" s="4">
        <v>2003</v>
      </c>
      <c r="AG388" s="4" t="s">
        <v>17</v>
      </c>
      <c r="AH388" s="10">
        <v>16534</v>
      </c>
      <c r="AI388" s="9" t="s">
        <v>64</v>
      </c>
      <c r="AJ388" s="4">
        <v>2004</v>
      </c>
      <c r="AK388" s="4" t="s">
        <v>19</v>
      </c>
      <c r="AL388" s="10">
        <v>19483</v>
      </c>
      <c r="AM388" s="9" t="s">
        <v>67</v>
      </c>
      <c r="AN388" s="4">
        <v>1985</v>
      </c>
      <c r="AO388" s="4" t="s">
        <v>17</v>
      </c>
      <c r="AP388" s="10">
        <v>6.4</v>
      </c>
      <c r="AQ388" s="9" t="s">
        <v>70</v>
      </c>
      <c r="AR388" s="4">
        <v>2003</v>
      </c>
      <c r="AS388" s="4" t="s">
        <v>17</v>
      </c>
      <c r="AT388" s="10">
        <v>10.9</v>
      </c>
      <c r="AU388" s="9" t="s">
        <v>73</v>
      </c>
      <c r="AV388" s="4">
        <v>2004</v>
      </c>
      <c r="AW388" s="4" t="s">
        <v>19</v>
      </c>
      <c r="AX388" s="10">
        <v>6.9</v>
      </c>
      <c r="AY388" s="9" t="s">
        <v>86</v>
      </c>
      <c r="AZ388" s="4">
        <v>1985</v>
      </c>
      <c r="BA388" s="4" t="s">
        <v>17</v>
      </c>
      <c r="BB388" s="10">
        <v>6335</v>
      </c>
      <c r="BC388" s="9" t="s">
        <v>89</v>
      </c>
      <c r="BD388" s="4">
        <v>2003</v>
      </c>
      <c r="BE388" s="4" t="s">
        <v>17</v>
      </c>
      <c r="BF388" s="10">
        <v>1810</v>
      </c>
      <c r="BG388" s="9" t="s">
        <v>92</v>
      </c>
      <c r="BH388" s="4">
        <v>2004</v>
      </c>
      <c r="BI388" s="4" t="s">
        <v>19</v>
      </c>
      <c r="BJ388" s="10">
        <v>1337</v>
      </c>
      <c r="BL388" s="11" t="s">
        <v>104</v>
      </c>
      <c r="BM388" s="5">
        <v>1979</v>
      </c>
      <c r="BN388" s="5" t="s">
        <v>18</v>
      </c>
      <c r="BO388" s="12">
        <v>25248</v>
      </c>
      <c r="BP388" s="11" t="s">
        <v>108</v>
      </c>
      <c r="BQ388" s="5">
        <v>1979</v>
      </c>
      <c r="BR388" s="5" t="s">
        <v>18</v>
      </c>
      <c r="BS388" s="12">
        <v>28104</v>
      </c>
      <c r="BT388" s="11" t="s">
        <v>112</v>
      </c>
      <c r="BU388" s="5">
        <v>1979</v>
      </c>
      <c r="BV388" s="5" t="s">
        <v>18</v>
      </c>
      <c r="BW388" s="12">
        <v>19840</v>
      </c>
      <c r="BX388" s="11" t="s">
        <v>116</v>
      </c>
      <c r="BY388" s="5">
        <v>1979</v>
      </c>
      <c r="BZ388" s="5" t="s">
        <v>18</v>
      </c>
      <c r="CA388" s="12">
        <v>16911</v>
      </c>
      <c r="CB388" s="11" t="s">
        <v>119</v>
      </c>
      <c r="CC388" s="5">
        <v>1979</v>
      </c>
      <c r="CD388" s="5" t="s">
        <v>18</v>
      </c>
      <c r="CE388" s="12">
        <v>3074</v>
      </c>
      <c r="CF388" s="11" t="s">
        <v>122</v>
      </c>
      <c r="CG388" s="5">
        <v>1979</v>
      </c>
      <c r="CH388" s="5" t="s">
        <v>18</v>
      </c>
      <c r="CI388" s="12">
        <v>1499</v>
      </c>
      <c r="CJ388" s="11" t="s">
        <v>125</v>
      </c>
      <c r="CK388" s="5">
        <v>1979</v>
      </c>
      <c r="CL388" s="5" t="s">
        <v>18</v>
      </c>
      <c r="CM388" s="12">
        <v>749</v>
      </c>
      <c r="CN388" s="11" t="s">
        <v>128</v>
      </c>
      <c r="CO388" s="5">
        <v>1979</v>
      </c>
      <c r="CP388" s="5" t="s">
        <v>18</v>
      </c>
      <c r="CQ388" s="12">
        <v>529</v>
      </c>
      <c r="CR388" s="11" t="s">
        <v>132</v>
      </c>
      <c r="CS388" s="5">
        <v>1979</v>
      </c>
      <c r="CT388" s="5" t="s">
        <v>18</v>
      </c>
      <c r="CU388" s="12">
        <v>3.1</v>
      </c>
      <c r="CV388" s="11" t="s">
        <v>147</v>
      </c>
      <c r="CW388" s="5">
        <v>1979</v>
      </c>
      <c r="CX388" s="5" t="s">
        <v>18</v>
      </c>
      <c r="CY388" s="12">
        <v>6320</v>
      </c>
    </row>
    <row r="389" spans="1:103" ht="15.75" thickBot="1">
      <c r="A389" s="9" t="s">
        <v>10</v>
      </c>
      <c r="B389" s="4">
        <v>1979</v>
      </c>
      <c r="C389" s="4" t="s">
        <v>19</v>
      </c>
      <c r="D389" s="10">
        <v>105530</v>
      </c>
      <c r="E389" s="11" t="s">
        <v>27</v>
      </c>
      <c r="F389" s="5">
        <v>1979</v>
      </c>
      <c r="G389" s="5" t="s">
        <v>18</v>
      </c>
      <c r="H389" s="12">
        <v>60756</v>
      </c>
      <c r="I389" s="11" t="s">
        <v>31</v>
      </c>
      <c r="J389" s="5">
        <v>1979</v>
      </c>
      <c r="K389" s="5" t="s">
        <v>18</v>
      </c>
      <c r="L389" s="12">
        <v>44340</v>
      </c>
      <c r="M389" s="9" t="s">
        <v>36</v>
      </c>
      <c r="N389" s="4">
        <v>1979</v>
      </c>
      <c r="O389" s="4" t="s">
        <v>19</v>
      </c>
      <c r="P389" s="10">
        <v>5.9</v>
      </c>
      <c r="Q389" s="11" t="s">
        <v>39</v>
      </c>
      <c r="R389" s="5">
        <v>1979</v>
      </c>
      <c r="S389" s="5" t="s">
        <v>18</v>
      </c>
      <c r="T389" s="12">
        <v>5.2</v>
      </c>
      <c r="U389" s="11" t="s">
        <v>42</v>
      </c>
      <c r="V389" s="5">
        <v>1979</v>
      </c>
      <c r="W389" s="5" t="s">
        <v>18</v>
      </c>
      <c r="X389" s="12">
        <v>7.1</v>
      </c>
      <c r="AA389" s="11" t="s">
        <v>56</v>
      </c>
      <c r="AB389" s="5">
        <v>1985</v>
      </c>
      <c r="AC389" s="5" t="s">
        <v>18</v>
      </c>
      <c r="AD389" s="12">
        <v>99746</v>
      </c>
      <c r="AE389" s="11" t="s">
        <v>60</v>
      </c>
      <c r="AF389" s="5">
        <v>2003</v>
      </c>
      <c r="AG389" s="5" t="s">
        <v>18</v>
      </c>
      <c r="AH389" s="12">
        <v>16556</v>
      </c>
      <c r="AI389" s="11" t="s">
        <v>64</v>
      </c>
      <c r="AJ389" s="5">
        <v>2004</v>
      </c>
      <c r="AK389" s="5" t="s">
        <v>20</v>
      </c>
      <c r="AL389" s="12">
        <v>19517</v>
      </c>
      <c r="AM389" s="11" t="s">
        <v>67</v>
      </c>
      <c r="AN389" s="5">
        <v>1985</v>
      </c>
      <c r="AO389" s="5" t="s">
        <v>18</v>
      </c>
      <c r="AP389" s="12">
        <v>6.2</v>
      </c>
      <c r="AQ389" s="11" t="s">
        <v>70</v>
      </c>
      <c r="AR389" s="5">
        <v>2003</v>
      </c>
      <c r="AS389" s="5" t="s">
        <v>18</v>
      </c>
      <c r="AT389" s="12">
        <v>10.9</v>
      </c>
      <c r="AU389" s="11" t="s">
        <v>73</v>
      </c>
      <c r="AV389" s="5">
        <v>2004</v>
      </c>
      <c r="AW389" s="5" t="s">
        <v>20</v>
      </c>
      <c r="AX389" s="12">
        <v>6.7</v>
      </c>
      <c r="AY389" s="11" t="s">
        <v>86</v>
      </c>
      <c r="AZ389" s="5">
        <v>1985</v>
      </c>
      <c r="BA389" s="5" t="s">
        <v>18</v>
      </c>
      <c r="BB389" s="12">
        <v>6188</v>
      </c>
      <c r="BC389" s="11" t="s">
        <v>89</v>
      </c>
      <c r="BD389" s="5">
        <v>2003</v>
      </c>
      <c r="BE389" s="5" t="s">
        <v>18</v>
      </c>
      <c r="BF389" s="12">
        <v>1811</v>
      </c>
      <c r="BG389" s="11" t="s">
        <v>92</v>
      </c>
      <c r="BH389" s="5">
        <v>2004</v>
      </c>
      <c r="BI389" s="5" t="s">
        <v>20</v>
      </c>
      <c r="BJ389" s="12">
        <v>1307</v>
      </c>
      <c r="BL389" s="9" t="s">
        <v>104</v>
      </c>
      <c r="BM389" s="4">
        <v>1979</v>
      </c>
      <c r="BN389" s="4" t="s">
        <v>19</v>
      </c>
      <c r="BO389" s="10">
        <v>25502</v>
      </c>
      <c r="BP389" s="9" t="s">
        <v>108</v>
      </c>
      <c r="BQ389" s="4">
        <v>1979</v>
      </c>
      <c r="BR389" s="4" t="s">
        <v>19</v>
      </c>
      <c r="BS389" s="10">
        <v>28218</v>
      </c>
      <c r="BT389" s="9" t="s">
        <v>112</v>
      </c>
      <c r="BU389" s="4">
        <v>1979</v>
      </c>
      <c r="BV389" s="4" t="s">
        <v>19</v>
      </c>
      <c r="BW389" s="10">
        <v>19922</v>
      </c>
      <c r="BX389" s="9" t="s">
        <v>116</v>
      </c>
      <c r="BY389" s="4">
        <v>1979</v>
      </c>
      <c r="BZ389" s="4" t="s">
        <v>19</v>
      </c>
      <c r="CA389" s="10">
        <v>16892</v>
      </c>
      <c r="CB389" s="9" t="s">
        <v>119</v>
      </c>
      <c r="CC389" s="4">
        <v>1979</v>
      </c>
      <c r="CD389" s="4" t="s">
        <v>19</v>
      </c>
      <c r="CE389" s="10">
        <v>3076</v>
      </c>
      <c r="CF389" s="9" t="s">
        <v>122</v>
      </c>
      <c r="CG389" s="4">
        <v>1979</v>
      </c>
      <c r="CH389" s="4" t="s">
        <v>19</v>
      </c>
      <c r="CI389" s="10">
        <v>1395</v>
      </c>
      <c r="CJ389" s="9" t="s">
        <v>125</v>
      </c>
      <c r="CK389" s="4">
        <v>1979</v>
      </c>
      <c r="CL389" s="4" t="s">
        <v>19</v>
      </c>
      <c r="CM389" s="10">
        <v>756</v>
      </c>
      <c r="CN389" s="9" t="s">
        <v>128</v>
      </c>
      <c r="CO389" s="4">
        <v>1979</v>
      </c>
      <c r="CP389" s="4" t="s">
        <v>19</v>
      </c>
      <c r="CQ389" s="10">
        <v>540</v>
      </c>
      <c r="CR389" s="9" t="s">
        <v>132</v>
      </c>
      <c r="CS389" s="4">
        <v>1979</v>
      </c>
      <c r="CT389" s="4" t="s">
        <v>19</v>
      </c>
      <c r="CU389" s="10">
        <v>2.9</v>
      </c>
      <c r="CV389" s="9" t="s">
        <v>147</v>
      </c>
      <c r="CW389" s="4">
        <v>1979</v>
      </c>
      <c r="CX389" s="4" t="s">
        <v>19</v>
      </c>
      <c r="CY389" s="10">
        <v>6190</v>
      </c>
    </row>
    <row r="390" spans="1:103" ht="15.75" thickBot="1">
      <c r="A390" s="11" t="s">
        <v>10</v>
      </c>
      <c r="B390" s="5">
        <v>1979</v>
      </c>
      <c r="C390" s="5" t="s">
        <v>20</v>
      </c>
      <c r="D390" s="12">
        <v>105700</v>
      </c>
      <c r="E390" s="9" t="s">
        <v>27</v>
      </c>
      <c r="F390" s="4">
        <v>1979</v>
      </c>
      <c r="G390" s="4" t="s">
        <v>19</v>
      </c>
      <c r="H390" s="10">
        <v>61012</v>
      </c>
      <c r="I390" s="9" t="s">
        <v>31</v>
      </c>
      <c r="J390" s="4">
        <v>1979</v>
      </c>
      <c r="K390" s="4" t="s">
        <v>19</v>
      </c>
      <c r="L390" s="10">
        <v>44518</v>
      </c>
      <c r="M390" s="11" t="s">
        <v>36</v>
      </c>
      <c r="N390" s="5">
        <v>1979</v>
      </c>
      <c r="O390" s="5" t="s">
        <v>20</v>
      </c>
      <c r="P390" s="12">
        <v>6</v>
      </c>
      <c r="Q390" s="9" t="s">
        <v>39</v>
      </c>
      <c r="R390" s="4">
        <v>1979</v>
      </c>
      <c r="S390" s="4" t="s">
        <v>19</v>
      </c>
      <c r="T390" s="10">
        <v>5.2</v>
      </c>
      <c r="U390" s="9" t="s">
        <v>42</v>
      </c>
      <c r="V390" s="4">
        <v>1979</v>
      </c>
      <c r="W390" s="4" t="s">
        <v>19</v>
      </c>
      <c r="X390" s="10">
        <v>6.7</v>
      </c>
      <c r="AA390" s="9" t="s">
        <v>56</v>
      </c>
      <c r="AB390" s="4">
        <v>1985</v>
      </c>
      <c r="AC390" s="4" t="s">
        <v>19</v>
      </c>
      <c r="AD390" s="10">
        <v>100283</v>
      </c>
      <c r="AE390" s="9" t="s">
        <v>60</v>
      </c>
      <c r="AF390" s="4">
        <v>2003</v>
      </c>
      <c r="AG390" s="4" t="s">
        <v>19</v>
      </c>
      <c r="AH390" s="10">
        <v>16636</v>
      </c>
      <c r="AI390" s="9" t="s">
        <v>64</v>
      </c>
      <c r="AJ390" s="4">
        <v>2004</v>
      </c>
      <c r="AK390" s="4" t="s">
        <v>21</v>
      </c>
      <c r="AL390" s="10">
        <v>19520</v>
      </c>
      <c r="AM390" s="9" t="s">
        <v>67</v>
      </c>
      <c r="AN390" s="4">
        <v>1985</v>
      </c>
      <c r="AO390" s="4" t="s">
        <v>19</v>
      </c>
      <c r="AP390" s="10">
        <v>6.1</v>
      </c>
      <c r="AQ390" s="9" t="s">
        <v>70</v>
      </c>
      <c r="AR390" s="4">
        <v>2003</v>
      </c>
      <c r="AS390" s="4" t="s">
        <v>19</v>
      </c>
      <c r="AT390" s="10">
        <v>11.1</v>
      </c>
      <c r="AU390" s="9" t="s">
        <v>73</v>
      </c>
      <c r="AV390" s="4">
        <v>2004</v>
      </c>
      <c r="AW390" s="4" t="s">
        <v>21</v>
      </c>
      <c r="AX390" s="10">
        <v>6.7</v>
      </c>
      <c r="AY390" s="9" t="s">
        <v>86</v>
      </c>
      <c r="AZ390" s="4">
        <v>1985</v>
      </c>
      <c r="BA390" s="4" t="s">
        <v>19</v>
      </c>
      <c r="BB390" s="10">
        <v>6108</v>
      </c>
      <c r="BC390" s="9" t="s">
        <v>89</v>
      </c>
      <c r="BD390" s="4">
        <v>2003</v>
      </c>
      <c r="BE390" s="4" t="s">
        <v>19</v>
      </c>
      <c r="BF390" s="10">
        <v>1852</v>
      </c>
      <c r="BG390" s="9" t="s">
        <v>92</v>
      </c>
      <c r="BH390" s="4">
        <v>2004</v>
      </c>
      <c r="BI390" s="4" t="s">
        <v>21</v>
      </c>
      <c r="BJ390" s="10">
        <v>1315</v>
      </c>
      <c r="BL390" s="11" t="s">
        <v>104</v>
      </c>
      <c r="BM390" s="5">
        <v>1979</v>
      </c>
      <c r="BN390" s="5" t="s">
        <v>20</v>
      </c>
      <c r="BO390" s="12">
        <v>25395</v>
      </c>
      <c r="BP390" s="11" t="s">
        <v>108</v>
      </c>
      <c r="BQ390" s="5">
        <v>1979</v>
      </c>
      <c r="BR390" s="5" t="s">
        <v>20</v>
      </c>
      <c r="BS390" s="12">
        <v>28325</v>
      </c>
      <c r="BT390" s="11" t="s">
        <v>112</v>
      </c>
      <c r="BU390" s="5">
        <v>1979</v>
      </c>
      <c r="BV390" s="5" t="s">
        <v>20</v>
      </c>
      <c r="BW390" s="12">
        <v>20040</v>
      </c>
      <c r="BX390" s="11" t="s">
        <v>116</v>
      </c>
      <c r="BY390" s="5">
        <v>1979</v>
      </c>
      <c r="BZ390" s="5" t="s">
        <v>20</v>
      </c>
      <c r="CA390" s="12">
        <v>16874</v>
      </c>
      <c r="CB390" s="11" t="s">
        <v>119</v>
      </c>
      <c r="CC390" s="5">
        <v>1979</v>
      </c>
      <c r="CD390" s="5" t="s">
        <v>20</v>
      </c>
      <c r="CE390" s="12">
        <v>3079</v>
      </c>
      <c r="CF390" s="11" t="s">
        <v>122</v>
      </c>
      <c r="CG390" s="5">
        <v>1979</v>
      </c>
      <c r="CH390" s="5" t="s">
        <v>20</v>
      </c>
      <c r="CI390" s="12">
        <v>1452</v>
      </c>
      <c r="CJ390" s="11" t="s">
        <v>125</v>
      </c>
      <c r="CK390" s="5">
        <v>1979</v>
      </c>
      <c r="CL390" s="5" t="s">
        <v>20</v>
      </c>
      <c r="CM390" s="12">
        <v>751</v>
      </c>
      <c r="CN390" s="11" t="s">
        <v>128</v>
      </c>
      <c r="CO390" s="5">
        <v>1979</v>
      </c>
      <c r="CP390" s="5" t="s">
        <v>20</v>
      </c>
      <c r="CQ390" s="12">
        <v>564</v>
      </c>
      <c r="CR390" s="11" t="s">
        <v>132</v>
      </c>
      <c r="CS390" s="5">
        <v>1979</v>
      </c>
      <c r="CT390" s="5" t="s">
        <v>20</v>
      </c>
      <c r="CU390" s="12">
        <v>3.1</v>
      </c>
      <c r="CV390" s="11" t="s">
        <v>147</v>
      </c>
      <c r="CW390" s="5">
        <v>1979</v>
      </c>
      <c r="CX390" s="5" t="s">
        <v>20</v>
      </c>
      <c r="CY390" s="12">
        <v>6296</v>
      </c>
    </row>
    <row r="391" spans="1:103" ht="15.75" thickBot="1">
      <c r="A391" s="9" t="s">
        <v>10</v>
      </c>
      <c r="B391" s="4">
        <v>1979</v>
      </c>
      <c r="C391" s="4" t="s">
        <v>21</v>
      </c>
      <c r="D391" s="10">
        <v>105812</v>
      </c>
      <c r="E391" s="11" t="s">
        <v>27</v>
      </c>
      <c r="F391" s="5">
        <v>1979</v>
      </c>
      <c r="G391" s="5" t="s">
        <v>20</v>
      </c>
      <c r="H391" s="12">
        <v>60924</v>
      </c>
      <c r="I391" s="11" t="s">
        <v>31</v>
      </c>
      <c r="J391" s="5">
        <v>1979</v>
      </c>
      <c r="K391" s="5" t="s">
        <v>20</v>
      </c>
      <c r="L391" s="12">
        <v>44776</v>
      </c>
      <c r="M391" s="9" t="s">
        <v>36</v>
      </c>
      <c r="N391" s="4">
        <v>1979</v>
      </c>
      <c r="O391" s="4" t="s">
        <v>21</v>
      </c>
      <c r="P391" s="10">
        <v>5.9</v>
      </c>
      <c r="Q391" s="11" t="s">
        <v>39</v>
      </c>
      <c r="R391" s="5">
        <v>1979</v>
      </c>
      <c r="S391" s="5" t="s">
        <v>20</v>
      </c>
      <c r="T391" s="12">
        <v>5.3</v>
      </c>
      <c r="U391" s="11" t="s">
        <v>42</v>
      </c>
      <c r="V391" s="5">
        <v>1979</v>
      </c>
      <c r="W391" s="5" t="s">
        <v>20</v>
      </c>
      <c r="X391" s="12">
        <v>6.9</v>
      </c>
      <c r="AA391" s="11" t="s">
        <v>56</v>
      </c>
      <c r="AB391" s="5">
        <v>1985</v>
      </c>
      <c r="AC391" s="5" t="s">
        <v>20</v>
      </c>
      <c r="AD391" s="12">
        <v>100560</v>
      </c>
      <c r="AE391" s="11" t="s">
        <v>60</v>
      </c>
      <c r="AF391" s="5">
        <v>2003</v>
      </c>
      <c r="AG391" s="5" t="s">
        <v>20</v>
      </c>
      <c r="AH391" s="12">
        <v>16543</v>
      </c>
      <c r="AI391" s="11" t="s">
        <v>64</v>
      </c>
      <c r="AJ391" s="5">
        <v>2004</v>
      </c>
      <c r="AK391" s="5" t="s">
        <v>22</v>
      </c>
      <c r="AL391" s="12">
        <v>19480</v>
      </c>
      <c r="AM391" s="11" t="s">
        <v>67</v>
      </c>
      <c r="AN391" s="5">
        <v>1985</v>
      </c>
      <c r="AO391" s="5" t="s">
        <v>20</v>
      </c>
      <c r="AP391" s="12">
        <v>6.1</v>
      </c>
      <c r="AQ391" s="11" t="s">
        <v>70</v>
      </c>
      <c r="AR391" s="5">
        <v>2003</v>
      </c>
      <c r="AS391" s="5" t="s">
        <v>20</v>
      </c>
      <c r="AT391" s="12">
        <v>11.4</v>
      </c>
      <c r="AU391" s="11" t="s">
        <v>73</v>
      </c>
      <c r="AV391" s="5">
        <v>2004</v>
      </c>
      <c r="AW391" s="5" t="s">
        <v>22</v>
      </c>
      <c r="AX391" s="12">
        <v>6.5</v>
      </c>
      <c r="AY391" s="11" t="s">
        <v>86</v>
      </c>
      <c r="AZ391" s="5">
        <v>1985</v>
      </c>
      <c r="BA391" s="5" t="s">
        <v>20</v>
      </c>
      <c r="BB391" s="12">
        <v>6153</v>
      </c>
      <c r="BC391" s="11" t="s">
        <v>89</v>
      </c>
      <c r="BD391" s="5">
        <v>2003</v>
      </c>
      <c r="BE391" s="5" t="s">
        <v>20</v>
      </c>
      <c r="BF391" s="12">
        <v>1887</v>
      </c>
      <c r="BG391" s="11" t="s">
        <v>92</v>
      </c>
      <c r="BH391" s="5">
        <v>2004</v>
      </c>
      <c r="BI391" s="5" t="s">
        <v>22</v>
      </c>
      <c r="BJ391" s="12">
        <v>1263</v>
      </c>
      <c r="BL391" s="9" t="s">
        <v>104</v>
      </c>
      <c r="BM391" s="4">
        <v>1979</v>
      </c>
      <c r="BN391" s="4" t="s">
        <v>21</v>
      </c>
      <c r="BO391" s="10">
        <v>25388</v>
      </c>
      <c r="BP391" s="9" t="s">
        <v>108</v>
      </c>
      <c r="BQ391" s="4">
        <v>1979</v>
      </c>
      <c r="BR391" s="4" t="s">
        <v>21</v>
      </c>
      <c r="BS391" s="10">
        <v>28408</v>
      </c>
      <c r="BT391" s="9" t="s">
        <v>112</v>
      </c>
      <c r="BU391" s="4">
        <v>1979</v>
      </c>
      <c r="BV391" s="4" t="s">
        <v>21</v>
      </c>
      <c r="BW391" s="10">
        <v>19982</v>
      </c>
      <c r="BX391" s="9" t="s">
        <v>116</v>
      </c>
      <c r="BY391" s="4">
        <v>1979</v>
      </c>
      <c r="BZ391" s="4" t="s">
        <v>21</v>
      </c>
      <c r="CA391" s="10">
        <v>16865</v>
      </c>
      <c r="CB391" s="9" t="s">
        <v>119</v>
      </c>
      <c r="CC391" s="4">
        <v>1979</v>
      </c>
      <c r="CD391" s="4" t="s">
        <v>21</v>
      </c>
      <c r="CE391" s="10">
        <v>2939</v>
      </c>
      <c r="CF391" s="9" t="s">
        <v>122</v>
      </c>
      <c r="CG391" s="4">
        <v>1979</v>
      </c>
      <c r="CH391" s="4" t="s">
        <v>21</v>
      </c>
      <c r="CI391" s="10">
        <v>1547</v>
      </c>
      <c r="CJ391" s="9" t="s">
        <v>125</v>
      </c>
      <c r="CK391" s="4">
        <v>1979</v>
      </c>
      <c r="CL391" s="4" t="s">
        <v>21</v>
      </c>
      <c r="CM391" s="10">
        <v>744</v>
      </c>
      <c r="CN391" s="9" t="s">
        <v>128</v>
      </c>
      <c r="CO391" s="4">
        <v>1979</v>
      </c>
      <c r="CP391" s="4" t="s">
        <v>21</v>
      </c>
      <c r="CQ391" s="10">
        <v>541</v>
      </c>
      <c r="CR391" s="9" t="s">
        <v>132</v>
      </c>
      <c r="CS391" s="4">
        <v>1979</v>
      </c>
      <c r="CT391" s="4" t="s">
        <v>21</v>
      </c>
      <c r="CU391" s="10">
        <v>2.9</v>
      </c>
      <c r="CV391" s="9" t="s">
        <v>147</v>
      </c>
      <c r="CW391" s="4">
        <v>1979</v>
      </c>
      <c r="CX391" s="4" t="s">
        <v>21</v>
      </c>
      <c r="CY391" s="10">
        <v>6238</v>
      </c>
    </row>
    <row r="392" spans="1:103" ht="15.75" thickBot="1">
      <c r="A392" s="11" t="s">
        <v>10</v>
      </c>
      <c r="B392" s="5">
        <v>1979</v>
      </c>
      <c r="C392" s="5" t="s">
        <v>22</v>
      </c>
      <c r="D392" s="12">
        <v>106258</v>
      </c>
      <c r="E392" s="9" t="s">
        <v>27</v>
      </c>
      <c r="F392" s="4">
        <v>1979</v>
      </c>
      <c r="G392" s="4" t="s">
        <v>21</v>
      </c>
      <c r="H392" s="10">
        <v>60948</v>
      </c>
      <c r="I392" s="9" t="s">
        <v>31</v>
      </c>
      <c r="J392" s="4">
        <v>1979</v>
      </c>
      <c r="K392" s="4" t="s">
        <v>21</v>
      </c>
      <c r="L392" s="10">
        <v>44864</v>
      </c>
      <c r="M392" s="11" t="s">
        <v>36</v>
      </c>
      <c r="N392" s="5">
        <v>1979</v>
      </c>
      <c r="O392" s="5" t="s">
        <v>22</v>
      </c>
      <c r="P392" s="12">
        <v>6</v>
      </c>
      <c r="Q392" s="9" t="s">
        <v>39</v>
      </c>
      <c r="R392" s="4">
        <v>1979</v>
      </c>
      <c r="S392" s="4" t="s">
        <v>21</v>
      </c>
      <c r="T392" s="10">
        <v>5.3</v>
      </c>
      <c r="U392" s="9" t="s">
        <v>42</v>
      </c>
      <c r="V392" s="4">
        <v>1979</v>
      </c>
      <c r="W392" s="4" t="s">
        <v>21</v>
      </c>
      <c r="X392" s="10">
        <v>6.7</v>
      </c>
      <c r="AA392" s="9" t="s">
        <v>56</v>
      </c>
      <c r="AB392" s="4">
        <v>1985</v>
      </c>
      <c r="AC392" s="4" t="s">
        <v>21</v>
      </c>
      <c r="AD392" s="10">
        <v>100481</v>
      </c>
      <c r="AE392" s="9" t="s">
        <v>60</v>
      </c>
      <c r="AF392" s="4">
        <v>2003</v>
      </c>
      <c r="AG392" s="4" t="s">
        <v>21</v>
      </c>
      <c r="AH392" s="10">
        <v>16542</v>
      </c>
      <c r="AI392" s="9" t="s">
        <v>64</v>
      </c>
      <c r="AJ392" s="4">
        <v>2005</v>
      </c>
      <c r="AK392" s="4" t="s">
        <v>11</v>
      </c>
      <c r="AL392" s="10">
        <v>19365</v>
      </c>
      <c r="AM392" s="9" t="s">
        <v>67</v>
      </c>
      <c r="AN392" s="4">
        <v>1985</v>
      </c>
      <c r="AO392" s="4" t="s">
        <v>21</v>
      </c>
      <c r="AP392" s="10">
        <v>5.9</v>
      </c>
      <c r="AQ392" s="9" t="s">
        <v>70</v>
      </c>
      <c r="AR392" s="4">
        <v>2003</v>
      </c>
      <c r="AS392" s="4" t="s">
        <v>21</v>
      </c>
      <c r="AT392" s="10">
        <v>10.199999999999999</v>
      </c>
      <c r="AU392" s="9" t="s">
        <v>73</v>
      </c>
      <c r="AV392" s="4">
        <v>2005</v>
      </c>
      <c r="AW392" s="4" t="s">
        <v>11</v>
      </c>
      <c r="AX392" s="10">
        <v>6.2</v>
      </c>
      <c r="AY392" s="9" t="s">
        <v>86</v>
      </c>
      <c r="AZ392" s="4">
        <v>1985</v>
      </c>
      <c r="BA392" s="4" t="s">
        <v>21</v>
      </c>
      <c r="BB392" s="10">
        <v>5914</v>
      </c>
      <c r="BC392" s="9" t="s">
        <v>89</v>
      </c>
      <c r="BD392" s="4">
        <v>2003</v>
      </c>
      <c r="BE392" s="4" t="s">
        <v>21</v>
      </c>
      <c r="BF392" s="10">
        <v>1683</v>
      </c>
      <c r="BG392" s="9" t="s">
        <v>92</v>
      </c>
      <c r="BH392" s="4">
        <v>2005</v>
      </c>
      <c r="BI392" s="4" t="s">
        <v>11</v>
      </c>
      <c r="BJ392" s="10">
        <v>1200</v>
      </c>
      <c r="BL392" s="11" t="s">
        <v>104</v>
      </c>
      <c r="BM392" s="5">
        <v>1979</v>
      </c>
      <c r="BN392" s="5" t="s">
        <v>22</v>
      </c>
      <c r="BO392" s="12">
        <v>25551</v>
      </c>
      <c r="BP392" s="11" t="s">
        <v>108</v>
      </c>
      <c r="BQ392" s="5">
        <v>1979</v>
      </c>
      <c r="BR392" s="5" t="s">
        <v>22</v>
      </c>
      <c r="BS392" s="12">
        <v>28573</v>
      </c>
      <c r="BT392" s="11" t="s">
        <v>112</v>
      </c>
      <c r="BU392" s="5">
        <v>1979</v>
      </c>
      <c r="BV392" s="5" t="s">
        <v>22</v>
      </c>
      <c r="BW392" s="12">
        <v>20143</v>
      </c>
      <c r="BX392" s="11" t="s">
        <v>116</v>
      </c>
      <c r="BY392" s="5">
        <v>1979</v>
      </c>
      <c r="BZ392" s="5" t="s">
        <v>22</v>
      </c>
      <c r="CA392" s="12">
        <v>16974</v>
      </c>
      <c r="CB392" s="11" t="s">
        <v>119</v>
      </c>
      <c r="CC392" s="5">
        <v>1979</v>
      </c>
      <c r="CD392" s="5" t="s">
        <v>22</v>
      </c>
      <c r="CE392" s="12">
        <v>3157</v>
      </c>
      <c r="CF392" s="11" t="s">
        <v>122</v>
      </c>
      <c r="CG392" s="5">
        <v>1979</v>
      </c>
      <c r="CH392" s="5" t="s">
        <v>22</v>
      </c>
      <c r="CI392" s="12">
        <v>1489</v>
      </c>
      <c r="CJ392" s="11" t="s">
        <v>125</v>
      </c>
      <c r="CK392" s="5">
        <v>1979</v>
      </c>
      <c r="CL392" s="5" t="s">
        <v>22</v>
      </c>
      <c r="CM392" s="12">
        <v>752</v>
      </c>
      <c r="CN392" s="11" t="s">
        <v>128</v>
      </c>
      <c r="CO392" s="5">
        <v>1979</v>
      </c>
      <c r="CP392" s="5" t="s">
        <v>22</v>
      </c>
      <c r="CQ392" s="12">
        <v>525</v>
      </c>
      <c r="CR392" s="11" t="s">
        <v>132</v>
      </c>
      <c r="CS392" s="5">
        <v>1979</v>
      </c>
      <c r="CT392" s="5" t="s">
        <v>22</v>
      </c>
      <c r="CU392" s="12">
        <v>2.8</v>
      </c>
      <c r="CV392" s="11" t="s">
        <v>147</v>
      </c>
      <c r="CW392" s="5">
        <v>1979</v>
      </c>
      <c r="CX392" s="5" t="s">
        <v>22</v>
      </c>
      <c r="CY392" s="12">
        <v>6325</v>
      </c>
    </row>
    <row r="393" spans="1:103" ht="15.75" thickBot="1">
      <c r="A393" s="9" t="s">
        <v>10</v>
      </c>
      <c r="B393" s="4">
        <v>1980</v>
      </c>
      <c r="C393" s="4" t="s">
        <v>11</v>
      </c>
      <c r="D393" s="10">
        <v>106562</v>
      </c>
      <c r="E393" s="11" t="s">
        <v>27</v>
      </c>
      <c r="F393" s="5">
        <v>1979</v>
      </c>
      <c r="G393" s="5" t="s">
        <v>22</v>
      </c>
      <c r="H393" s="12">
        <v>61114</v>
      </c>
      <c r="I393" s="11" t="s">
        <v>31</v>
      </c>
      <c r="J393" s="5">
        <v>1979</v>
      </c>
      <c r="K393" s="5" t="s">
        <v>22</v>
      </c>
      <c r="L393" s="12">
        <v>45144</v>
      </c>
      <c r="M393" s="9" t="s">
        <v>36</v>
      </c>
      <c r="N393" s="4">
        <v>1980</v>
      </c>
      <c r="O393" s="4" t="s">
        <v>11</v>
      </c>
      <c r="P393" s="10">
        <v>6.3</v>
      </c>
      <c r="Q393" s="11" t="s">
        <v>39</v>
      </c>
      <c r="R393" s="5">
        <v>1979</v>
      </c>
      <c r="S393" s="5" t="s">
        <v>22</v>
      </c>
      <c r="T393" s="12">
        <v>5.3</v>
      </c>
      <c r="U393" s="11" t="s">
        <v>42</v>
      </c>
      <c r="V393" s="5">
        <v>1979</v>
      </c>
      <c r="W393" s="5" t="s">
        <v>22</v>
      </c>
      <c r="X393" s="12">
        <v>6.8</v>
      </c>
      <c r="AA393" s="11" t="s">
        <v>56</v>
      </c>
      <c r="AB393" s="5">
        <v>1985</v>
      </c>
      <c r="AC393" s="5" t="s">
        <v>22</v>
      </c>
      <c r="AD393" s="12">
        <v>100616</v>
      </c>
      <c r="AE393" s="11" t="s">
        <v>60</v>
      </c>
      <c r="AF393" s="5">
        <v>2003</v>
      </c>
      <c r="AG393" s="5" t="s">
        <v>22</v>
      </c>
      <c r="AH393" s="12">
        <v>16382</v>
      </c>
      <c r="AI393" s="11" t="s">
        <v>64</v>
      </c>
      <c r="AJ393" s="5">
        <v>2005</v>
      </c>
      <c r="AK393" s="5" t="s">
        <v>12</v>
      </c>
      <c r="AL393" s="12">
        <v>19481</v>
      </c>
      <c r="AM393" s="11" t="s">
        <v>67</v>
      </c>
      <c r="AN393" s="5">
        <v>1985</v>
      </c>
      <c r="AO393" s="5" t="s">
        <v>22</v>
      </c>
      <c r="AP393" s="12">
        <v>6</v>
      </c>
      <c r="AQ393" s="11" t="s">
        <v>70</v>
      </c>
      <c r="AR393" s="5">
        <v>2003</v>
      </c>
      <c r="AS393" s="5" t="s">
        <v>22</v>
      </c>
      <c r="AT393" s="12">
        <v>10.1</v>
      </c>
      <c r="AU393" s="11" t="s">
        <v>73</v>
      </c>
      <c r="AV393" s="5">
        <v>2005</v>
      </c>
      <c r="AW393" s="5" t="s">
        <v>12</v>
      </c>
      <c r="AX393" s="12">
        <v>6.4</v>
      </c>
      <c r="AY393" s="11" t="s">
        <v>86</v>
      </c>
      <c r="AZ393" s="5">
        <v>1985</v>
      </c>
      <c r="BA393" s="5" t="s">
        <v>22</v>
      </c>
      <c r="BB393" s="12">
        <v>6029</v>
      </c>
      <c r="BC393" s="11" t="s">
        <v>89</v>
      </c>
      <c r="BD393" s="5">
        <v>2003</v>
      </c>
      <c r="BE393" s="5" t="s">
        <v>22</v>
      </c>
      <c r="BF393" s="12">
        <v>1652</v>
      </c>
      <c r="BG393" s="11" t="s">
        <v>92</v>
      </c>
      <c r="BH393" s="5">
        <v>2005</v>
      </c>
      <c r="BI393" s="5" t="s">
        <v>12</v>
      </c>
      <c r="BJ393" s="12">
        <v>1243</v>
      </c>
      <c r="BL393" s="9" t="s">
        <v>104</v>
      </c>
      <c r="BM393" s="4">
        <v>1980</v>
      </c>
      <c r="BN393" s="4" t="s">
        <v>11</v>
      </c>
      <c r="BO393" s="10">
        <v>25484</v>
      </c>
      <c r="BP393" s="9" t="s">
        <v>108</v>
      </c>
      <c r="BQ393" s="4">
        <v>1980</v>
      </c>
      <c r="BR393" s="4" t="s">
        <v>11</v>
      </c>
      <c r="BS393" s="10">
        <v>28868</v>
      </c>
      <c r="BT393" s="9" t="s">
        <v>112</v>
      </c>
      <c r="BU393" s="4">
        <v>1980</v>
      </c>
      <c r="BV393" s="4" t="s">
        <v>11</v>
      </c>
      <c r="BW393" s="10">
        <v>20148</v>
      </c>
      <c r="BX393" s="9" t="s">
        <v>116</v>
      </c>
      <c r="BY393" s="4">
        <v>1980</v>
      </c>
      <c r="BZ393" s="4" t="s">
        <v>11</v>
      </c>
      <c r="CA393" s="10">
        <v>16965</v>
      </c>
      <c r="CB393" s="9" t="s">
        <v>119</v>
      </c>
      <c r="CC393" s="4">
        <v>1980</v>
      </c>
      <c r="CD393" s="4" t="s">
        <v>11</v>
      </c>
      <c r="CE393" s="10">
        <v>3207</v>
      </c>
      <c r="CF393" s="9" t="s">
        <v>122</v>
      </c>
      <c r="CG393" s="4">
        <v>1980</v>
      </c>
      <c r="CH393" s="4" t="s">
        <v>11</v>
      </c>
      <c r="CI393" s="10">
        <v>1616</v>
      </c>
      <c r="CJ393" s="9" t="s">
        <v>125</v>
      </c>
      <c r="CK393" s="4">
        <v>1980</v>
      </c>
      <c r="CL393" s="4" t="s">
        <v>11</v>
      </c>
      <c r="CM393" s="10">
        <v>785</v>
      </c>
      <c r="CN393" s="9" t="s">
        <v>128</v>
      </c>
      <c r="CO393" s="4">
        <v>1980</v>
      </c>
      <c r="CP393" s="4" t="s">
        <v>11</v>
      </c>
      <c r="CQ393" s="10">
        <v>574</v>
      </c>
      <c r="CR393" s="9" t="s">
        <v>132</v>
      </c>
      <c r="CS393" s="4">
        <v>1980</v>
      </c>
      <c r="CT393" s="4" t="s">
        <v>11</v>
      </c>
      <c r="CU393" s="10">
        <v>3.4</v>
      </c>
      <c r="CV393" s="9" t="s">
        <v>147</v>
      </c>
      <c r="CW393" s="4">
        <v>1980</v>
      </c>
      <c r="CX393" s="4" t="s">
        <v>11</v>
      </c>
      <c r="CY393" s="10">
        <v>6683</v>
      </c>
    </row>
    <row r="394" spans="1:103" ht="15.75" thickBot="1">
      <c r="A394" s="11" t="s">
        <v>10</v>
      </c>
      <c r="B394" s="5">
        <v>1980</v>
      </c>
      <c r="C394" s="5" t="s">
        <v>12</v>
      </c>
      <c r="D394" s="12">
        <v>106697</v>
      </c>
      <c r="E394" s="9" t="s">
        <v>27</v>
      </c>
      <c r="F394" s="4">
        <v>1980</v>
      </c>
      <c r="G394" s="4" t="s">
        <v>11</v>
      </c>
      <c r="H394" s="10">
        <v>61293</v>
      </c>
      <c r="I394" s="9" t="s">
        <v>31</v>
      </c>
      <c r="J394" s="4">
        <v>1980</v>
      </c>
      <c r="K394" s="4" t="s">
        <v>11</v>
      </c>
      <c r="L394" s="10">
        <v>45269</v>
      </c>
      <c r="M394" s="11" t="s">
        <v>36</v>
      </c>
      <c r="N394" s="5">
        <v>1980</v>
      </c>
      <c r="O394" s="5" t="s">
        <v>12</v>
      </c>
      <c r="P394" s="12">
        <v>6.3</v>
      </c>
      <c r="Q394" s="9" t="s">
        <v>39</v>
      </c>
      <c r="R394" s="4">
        <v>1980</v>
      </c>
      <c r="S394" s="4" t="s">
        <v>11</v>
      </c>
      <c r="T394" s="10">
        <v>5.8</v>
      </c>
      <c r="U394" s="9" t="s">
        <v>42</v>
      </c>
      <c r="V394" s="4">
        <v>1980</v>
      </c>
      <c r="W394" s="4" t="s">
        <v>11</v>
      </c>
      <c r="X394" s="10">
        <v>6.9</v>
      </c>
      <c r="AA394" s="9" t="s">
        <v>56</v>
      </c>
      <c r="AB394" s="4">
        <v>1986</v>
      </c>
      <c r="AC394" s="4" t="s">
        <v>11</v>
      </c>
      <c r="AD394" s="10">
        <v>100904</v>
      </c>
      <c r="AE394" s="9" t="s">
        <v>60</v>
      </c>
      <c r="AF394" s="4">
        <v>2004</v>
      </c>
      <c r="AG394" s="4" t="s">
        <v>11</v>
      </c>
      <c r="AH394" s="10">
        <v>16628</v>
      </c>
      <c r="AI394" s="9" t="s">
        <v>64</v>
      </c>
      <c r="AJ394" s="4">
        <v>2005</v>
      </c>
      <c r="AK394" s="4" t="s">
        <v>13</v>
      </c>
      <c r="AL394" s="10">
        <v>19563</v>
      </c>
      <c r="AM394" s="9" t="s">
        <v>67</v>
      </c>
      <c r="AN394" s="4">
        <v>1986</v>
      </c>
      <c r="AO394" s="4" t="s">
        <v>11</v>
      </c>
      <c r="AP394" s="10">
        <v>5.7</v>
      </c>
      <c r="AQ394" s="9" t="s">
        <v>70</v>
      </c>
      <c r="AR394" s="4">
        <v>2004</v>
      </c>
      <c r="AS394" s="4" t="s">
        <v>11</v>
      </c>
      <c r="AT394" s="10">
        <v>10.4</v>
      </c>
      <c r="AU394" s="9" t="s">
        <v>73</v>
      </c>
      <c r="AV394" s="4">
        <v>2005</v>
      </c>
      <c r="AW394" s="4" t="s">
        <v>13</v>
      </c>
      <c r="AX394" s="10">
        <v>5.8</v>
      </c>
      <c r="AY394" s="9" t="s">
        <v>86</v>
      </c>
      <c r="AZ394" s="4">
        <v>1986</v>
      </c>
      <c r="BA394" s="4" t="s">
        <v>11</v>
      </c>
      <c r="BB394" s="10">
        <v>5773</v>
      </c>
      <c r="BC394" s="9" t="s">
        <v>89</v>
      </c>
      <c r="BD394" s="4">
        <v>2004</v>
      </c>
      <c r="BE394" s="4" t="s">
        <v>11</v>
      </c>
      <c r="BF394" s="10">
        <v>1733</v>
      </c>
      <c r="BG394" s="9" t="s">
        <v>92</v>
      </c>
      <c r="BH394" s="4">
        <v>2005</v>
      </c>
      <c r="BI394" s="4" t="s">
        <v>13</v>
      </c>
      <c r="BJ394" s="10">
        <v>1132</v>
      </c>
      <c r="BL394" s="11" t="s">
        <v>104</v>
      </c>
      <c r="BM394" s="5">
        <v>1980</v>
      </c>
      <c r="BN394" s="5" t="s">
        <v>12</v>
      </c>
      <c r="BO394" s="12">
        <v>25375</v>
      </c>
      <c r="BP394" s="11" t="s">
        <v>108</v>
      </c>
      <c r="BQ394" s="5">
        <v>1980</v>
      </c>
      <c r="BR394" s="5" t="s">
        <v>12</v>
      </c>
      <c r="BS394" s="12">
        <v>28943</v>
      </c>
      <c r="BT394" s="11" t="s">
        <v>112</v>
      </c>
      <c r="BU394" s="5">
        <v>1980</v>
      </c>
      <c r="BV394" s="5" t="s">
        <v>12</v>
      </c>
      <c r="BW394" s="12">
        <v>20186</v>
      </c>
      <c r="BX394" s="11" t="s">
        <v>116</v>
      </c>
      <c r="BY394" s="5">
        <v>1980</v>
      </c>
      <c r="BZ394" s="5" t="s">
        <v>12</v>
      </c>
      <c r="CA394" s="12">
        <v>16959</v>
      </c>
      <c r="CB394" s="11" t="s">
        <v>119</v>
      </c>
      <c r="CC394" s="5">
        <v>1980</v>
      </c>
      <c r="CD394" s="5" t="s">
        <v>12</v>
      </c>
      <c r="CE394" s="12">
        <v>3168</v>
      </c>
      <c r="CF394" s="11" t="s">
        <v>122</v>
      </c>
      <c r="CG394" s="5">
        <v>1980</v>
      </c>
      <c r="CH394" s="5" t="s">
        <v>12</v>
      </c>
      <c r="CI394" s="12">
        <v>1675</v>
      </c>
      <c r="CJ394" s="11" t="s">
        <v>125</v>
      </c>
      <c r="CK394" s="5">
        <v>1980</v>
      </c>
      <c r="CL394" s="5" t="s">
        <v>12</v>
      </c>
      <c r="CM394" s="12">
        <v>818</v>
      </c>
      <c r="CN394" s="11" t="s">
        <v>128</v>
      </c>
      <c r="CO394" s="5">
        <v>1980</v>
      </c>
      <c r="CP394" s="5" t="s">
        <v>12</v>
      </c>
      <c r="CQ394" s="12">
        <v>584</v>
      </c>
      <c r="CR394" s="11" t="s">
        <v>132</v>
      </c>
      <c r="CS394" s="5">
        <v>1980</v>
      </c>
      <c r="CT394" s="5" t="s">
        <v>12</v>
      </c>
      <c r="CU394" s="12">
        <v>2.9</v>
      </c>
      <c r="CV394" s="11" t="s">
        <v>147</v>
      </c>
      <c r="CW394" s="5">
        <v>1980</v>
      </c>
      <c r="CX394" s="5" t="s">
        <v>12</v>
      </c>
      <c r="CY394" s="12">
        <v>6702</v>
      </c>
    </row>
    <row r="395" spans="1:103" ht="15.75" thickBot="1">
      <c r="A395" s="9" t="s">
        <v>10</v>
      </c>
      <c r="B395" s="4">
        <v>1980</v>
      </c>
      <c r="C395" s="4" t="s">
        <v>13</v>
      </c>
      <c r="D395" s="10">
        <v>106442</v>
      </c>
      <c r="E395" s="11" t="s">
        <v>27</v>
      </c>
      <c r="F395" s="5">
        <v>1980</v>
      </c>
      <c r="G395" s="5" t="s">
        <v>12</v>
      </c>
      <c r="H395" s="12">
        <v>61459</v>
      </c>
      <c r="I395" s="11" t="s">
        <v>31</v>
      </c>
      <c r="J395" s="5">
        <v>1980</v>
      </c>
      <c r="K395" s="5" t="s">
        <v>12</v>
      </c>
      <c r="L395" s="12">
        <v>45238</v>
      </c>
      <c r="M395" s="9" t="s">
        <v>36</v>
      </c>
      <c r="N395" s="4">
        <v>1980</v>
      </c>
      <c r="O395" s="4" t="s">
        <v>13</v>
      </c>
      <c r="P395" s="10">
        <v>6.3</v>
      </c>
      <c r="Q395" s="11" t="s">
        <v>39</v>
      </c>
      <c r="R395" s="5">
        <v>1980</v>
      </c>
      <c r="S395" s="5" t="s">
        <v>12</v>
      </c>
      <c r="T395" s="12">
        <v>5.8</v>
      </c>
      <c r="U395" s="11" t="s">
        <v>42</v>
      </c>
      <c r="V395" s="5">
        <v>1980</v>
      </c>
      <c r="W395" s="5" t="s">
        <v>12</v>
      </c>
      <c r="X395" s="12">
        <v>7</v>
      </c>
      <c r="AA395" s="11" t="s">
        <v>56</v>
      </c>
      <c r="AB395" s="5">
        <v>1986</v>
      </c>
      <c r="AC395" s="5" t="s">
        <v>12</v>
      </c>
      <c r="AD395" s="12">
        <v>101056</v>
      </c>
      <c r="AE395" s="11" t="s">
        <v>60</v>
      </c>
      <c r="AF395" s="5">
        <v>2004</v>
      </c>
      <c r="AG395" s="5" t="s">
        <v>12</v>
      </c>
      <c r="AH395" s="12">
        <v>16455</v>
      </c>
      <c r="AI395" s="11" t="s">
        <v>64</v>
      </c>
      <c r="AJ395" s="5">
        <v>2005</v>
      </c>
      <c r="AK395" s="5" t="s">
        <v>14</v>
      </c>
      <c r="AL395" s="12">
        <v>19685</v>
      </c>
      <c r="AM395" s="11" t="s">
        <v>67</v>
      </c>
      <c r="AN395" s="5">
        <v>1986</v>
      </c>
      <c r="AO395" s="5" t="s">
        <v>12</v>
      </c>
      <c r="AP395" s="12">
        <v>6.3</v>
      </c>
      <c r="AQ395" s="11" t="s">
        <v>70</v>
      </c>
      <c r="AR395" s="5">
        <v>2004</v>
      </c>
      <c r="AS395" s="5" t="s">
        <v>12</v>
      </c>
      <c r="AT395" s="12">
        <v>9.6999999999999993</v>
      </c>
      <c r="AU395" s="11" t="s">
        <v>73</v>
      </c>
      <c r="AV395" s="5">
        <v>2005</v>
      </c>
      <c r="AW395" s="5" t="s">
        <v>14</v>
      </c>
      <c r="AX395" s="12">
        <v>6.4</v>
      </c>
      <c r="AY395" s="11" t="s">
        <v>86</v>
      </c>
      <c r="AZ395" s="5">
        <v>1986</v>
      </c>
      <c r="BA395" s="5" t="s">
        <v>12</v>
      </c>
      <c r="BB395" s="12">
        <v>6374</v>
      </c>
      <c r="BC395" s="11" t="s">
        <v>89</v>
      </c>
      <c r="BD395" s="5">
        <v>2004</v>
      </c>
      <c r="BE395" s="5" t="s">
        <v>12</v>
      </c>
      <c r="BF395" s="12">
        <v>1593</v>
      </c>
      <c r="BG395" s="11" t="s">
        <v>92</v>
      </c>
      <c r="BH395" s="5">
        <v>2005</v>
      </c>
      <c r="BI395" s="5" t="s">
        <v>14</v>
      </c>
      <c r="BJ395" s="12">
        <v>1254</v>
      </c>
      <c r="BL395" s="9" t="s">
        <v>104</v>
      </c>
      <c r="BM395" s="4">
        <v>1980</v>
      </c>
      <c r="BN395" s="4" t="s">
        <v>13</v>
      </c>
      <c r="BO395" s="10">
        <v>25315</v>
      </c>
      <c r="BP395" s="9" t="s">
        <v>108</v>
      </c>
      <c r="BQ395" s="4">
        <v>1980</v>
      </c>
      <c r="BR395" s="4" t="s">
        <v>13</v>
      </c>
      <c r="BS395" s="10">
        <v>28937</v>
      </c>
      <c r="BT395" s="9" t="s">
        <v>112</v>
      </c>
      <c r="BU395" s="4">
        <v>1980</v>
      </c>
      <c r="BV395" s="4" t="s">
        <v>13</v>
      </c>
      <c r="BW395" s="10">
        <v>20296</v>
      </c>
      <c r="BX395" s="9" t="s">
        <v>116</v>
      </c>
      <c r="BY395" s="4">
        <v>1980</v>
      </c>
      <c r="BZ395" s="4" t="s">
        <v>13</v>
      </c>
      <c r="CA395" s="10">
        <v>16922</v>
      </c>
      <c r="CB395" s="9" t="s">
        <v>119</v>
      </c>
      <c r="CC395" s="4">
        <v>1980</v>
      </c>
      <c r="CD395" s="4" t="s">
        <v>13</v>
      </c>
      <c r="CE395" s="10">
        <v>3121</v>
      </c>
      <c r="CF395" s="9" t="s">
        <v>122</v>
      </c>
      <c r="CG395" s="4">
        <v>1980</v>
      </c>
      <c r="CH395" s="4" t="s">
        <v>13</v>
      </c>
      <c r="CI395" s="10">
        <v>1792</v>
      </c>
      <c r="CJ395" s="9" t="s">
        <v>125</v>
      </c>
      <c r="CK395" s="4">
        <v>1980</v>
      </c>
      <c r="CL395" s="4" t="s">
        <v>13</v>
      </c>
      <c r="CM395" s="10">
        <v>829</v>
      </c>
      <c r="CN395" s="9" t="s">
        <v>128</v>
      </c>
      <c r="CO395" s="4">
        <v>1980</v>
      </c>
      <c r="CP395" s="4" t="s">
        <v>13</v>
      </c>
      <c r="CQ395" s="10">
        <v>602</v>
      </c>
      <c r="CR395" s="9" t="s">
        <v>132</v>
      </c>
      <c r="CS395" s="4">
        <v>1980</v>
      </c>
      <c r="CT395" s="4" t="s">
        <v>13</v>
      </c>
      <c r="CU395" s="10">
        <v>2.9</v>
      </c>
      <c r="CV395" s="9" t="s">
        <v>147</v>
      </c>
      <c r="CW395" s="4">
        <v>1980</v>
      </c>
      <c r="CX395" s="4" t="s">
        <v>13</v>
      </c>
      <c r="CY395" s="10">
        <v>6729</v>
      </c>
    </row>
    <row r="396" spans="1:103" ht="15.75" thickBot="1">
      <c r="A396" s="11" t="s">
        <v>10</v>
      </c>
      <c r="B396" s="5">
        <v>1980</v>
      </c>
      <c r="C396" s="5" t="s">
        <v>14</v>
      </c>
      <c r="D396" s="12">
        <v>106591</v>
      </c>
      <c r="E396" s="9" t="s">
        <v>27</v>
      </c>
      <c r="F396" s="4">
        <v>1980</v>
      </c>
      <c r="G396" s="4" t="s">
        <v>13</v>
      </c>
      <c r="H396" s="10">
        <v>61296</v>
      </c>
      <c r="I396" s="9" t="s">
        <v>31</v>
      </c>
      <c r="J396" s="4">
        <v>1980</v>
      </c>
      <c r="K396" s="4" t="s">
        <v>13</v>
      </c>
      <c r="L396" s="10">
        <v>45146</v>
      </c>
      <c r="M396" s="11" t="s">
        <v>36</v>
      </c>
      <c r="N396" s="5">
        <v>1980</v>
      </c>
      <c r="O396" s="5" t="s">
        <v>14</v>
      </c>
      <c r="P396" s="12">
        <v>6.9</v>
      </c>
      <c r="Q396" s="9" t="s">
        <v>39</v>
      </c>
      <c r="R396" s="4">
        <v>1980</v>
      </c>
      <c r="S396" s="4" t="s">
        <v>13</v>
      </c>
      <c r="T396" s="10">
        <v>5.9</v>
      </c>
      <c r="U396" s="9" t="s">
        <v>42</v>
      </c>
      <c r="V396" s="4">
        <v>1980</v>
      </c>
      <c r="W396" s="4" t="s">
        <v>13</v>
      </c>
      <c r="X396" s="10">
        <v>6.9</v>
      </c>
      <c r="AA396" s="9" t="s">
        <v>56</v>
      </c>
      <c r="AB396" s="4">
        <v>1986</v>
      </c>
      <c r="AC396" s="4" t="s">
        <v>13</v>
      </c>
      <c r="AD396" s="10">
        <v>101237</v>
      </c>
      <c r="AE396" s="9" t="s">
        <v>60</v>
      </c>
      <c r="AF396" s="4">
        <v>2004</v>
      </c>
      <c r="AG396" s="4" t="s">
        <v>13</v>
      </c>
      <c r="AH396" s="10">
        <v>16626</v>
      </c>
      <c r="AI396" s="9" t="s">
        <v>64</v>
      </c>
      <c r="AJ396" s="4">
        <v>2005</v>
      </c>
      <c r="AK396" s="4" t="s">
        <v>15</v>
      </c>
      <c r="AL396" s="10">
        <v>19747</v>
      </c>
      <c r="AM396" s="9" t="s">
        <v>67</v>
      </c>
      <c r="AN396" s="4">
        <v>1986</v>
      </c>
      <c r="AO396" s="4" t="s">
        <v>13</v>
      </c>
      <c r="AP396" s="10">
        <v>6.2</v>
      </c>
      <c r="AQ396" s="9" t="s">
        <v>70</v>
      </c>
      <c r="AR396" s="4">
        <v>2004</v>
      </c>
      <c r="AS396" s="4" t="s">
        <v>13</v>
      </c>
      <c r="AT396" s="10">
        <v>10.3</v>
      </c>
      <c r="AU396" s="9" t="s">
        <v>73</v>
      </c>
      <c r="AV396" s="4">
        <v>2005</v>
      </c>
      <c r="AW396" s="4" t="s">
        <v>15</v>
      </c>
      <c r="AX396" s="10">
        <v>5.9</v>
      </c>
      <c r="AY396" s="9" t="s">
        <v>86</v>
      </c>
      <c r="AZ396" s="4">
        <v>1986</v>
      </c>
      <c r="BA396" s="4" t="s">
        <v>13</v>
      </c>
      <c r="BB396" s="10">
        <v>6268</v>
      </c>
      <c r="BC396" s="9" t="s">
        <v>89</v>
      </c>
      <c r="BD396" s="4">
        <v>2004</v>
      </c>
      <c r="BE396" s="4" t="s">
        <v>13</v>
      </c>
      <c r="BF396" s="10">
        <v>1707</v>
      </c>
      <c r="BG396" s="9" t="s">
        <v>92</v>
      </c>
      <c r="BH396" s="4">
        <v>2005</v>
      </c>
      <c r="BI396" s="4" t="s">
        <v>15</v>
      </c>
      <c r="BJ396" s="10">
        <v>1167</v>
      </c>
      <c r="BL396" s="11" t="s">
        <v>104</v>
      </c>
      <c r="BM396" s="5">
        <v>1980</v>
      </c>
      <c r="BN396" s="5" t="s">
        <v>14</v>
      </c>
      <c r="BO396" s="12">
        <v>25152</v>
      </c>
      <c r="BP396" s="11" t="s">
        <v>108</v>
      </c>
      <c r="BQ396" s="5">
        <v>1980</v>
      </c>
      <c r="BR396" s="5" t="s">
        <v>14</v>
      </c>
      <c r="BS396" s="12">
        <v>29122</v>
      </c>
      <c r="BT396" s="11" t="s">
        <v>112</v>
      </c>
      <c r="BU396" s="5">
        <v>1980</v>
      </c>
      <c r="BV396" s="5" t="s">
        <v>14</v>
      </c>
      <c r="BW396" s="12">
        <v>20327</v>
      </c>
      <c r="BX396" s="11" t="s">
        <v>116</v>
      </c>
      <c r="BY396" s="5">
        <v>1980</v>
      </c>
      <c r="BZ396" s="5" t="s">
        <v>14</v>
      </c>
      <c r="CA396" s="12">
        <v>16916</v>
      </c>
      <c r="CB396" s="11" t="s">
        <v>119</v>
      </c>
      <c r="CC396" s="5">
        <v>1980</v>
      </c>
      <c r="CD396" s="5" t="s">
        <v>14</v>
      </c>
      <c r="CE396" s="12">
        <v>3287</v>
      </c>
      <c r="CF396" s="11" t="s">
        <v>122</v>
      </c>
      <c r="CG396" s="5">
        <v>1980</v>
      </c>
      <c r="CH396" s="5" t="s">
        <v>14</v>
      </c>
      <c r="CI396" s="12">
        <v>2027</v>
      </c>
      <c r="CJ396" s="11" t="s">
        <v>125</v>
      </c>
      <c r="CK396" s="5">
        <v>1980</v>
      </c>
      <c r="CL396" s="5" t="s">
        <v>14</v>
      </c>
      <c r="CM396" s="12">
        <v>885</v>
      </c>
      <c r="CN396" s="11" t="s">
        <v>128</v>
      </c>
      <c r="CO396" s="5">
        <v>1980</v>
      </c>
      <c r="CP396" s="5" t="s">
        <v>14</v>
      </c>
      <c r="CQ396" s="12">
        <v>649</v>
      </c>
      <c r="CR396" s="11" t="s">
        <v>132</v>
      </c>
      <c r="CS396" s="5">
        <v>1980</v>
      </c>
      <c r="CT396" s="5" t="s">
        <v>14</v>
      </c>
      <c r="CU396" s="12">
        <v>3.3</v>
      </c>
      <c r="CV396" s="11" t="s">
        <v>147</v>
      </c>
      <c r="CW396" s="5">
        <v>1980</v>
      </c>
      <c r="CX396" s="5" t="s">
        <v>14</v>
      </c>
      <c r="CY396" s="12">
        <v>7358</v>
      </c>
    </row>
    <row r="397" spans="1:103" ht="15.75" thickBot="1">
      <c r="A397" s="9" t="s">
        <v>10</v>
      </c>
      <c r="B397" s="4">
        <v>1980</v>
      </c>
      <c r="C397" s="4" t="s">
        <v>15</v>
      </c>
      <c r="D397" s="10">
        <v>106929</v>
      </c>
      <c r="E397" s="11" t="s">
        <v>27</v>
      </c>
      <c r="F397" s="5">
        <v>1980</v>
      </c>
      <c r="G397" s="5" t="s">
        <v>14</v>
      </c>
      <c r="H397" s="12">
        <v>61310</v>
      </c>
      <c r="I397" s="11" t="s">
        <v>31</v>
      </c>
      <c r="J397" s="5">
        <v>1980</v>
      </c>
      <c r="K397" s="5" t="s">
        <v>14</v>
      </c>
      <c r="L397" s="12">
        <v>45281</v>
      </c>
      <c r="M397" s="9" t="s">
        <v>36</v>
      </c>
      <c r="N397" s="4">
        <v>1980</v>
      </c>
      <c r="O397" s="4" t="s">
        <v>15</v>
      </c>
      <c r="P397" s="10">
        <v>7.5</v>
      </c>
      <c r="Q397" s="11" t="s">
        <v>39</v>
      </c>
      <c r="R397" s="5">
        <v>1980</v>
      </c>
      <c r="S397" s="5" t="s">
        <v>14</v>
      </c>
      <c r="T397" s="12">
        <v>6.7</v>
      </c>
      <c r="U397" s="11" t="s">
        <v>42</v>
      </c>
      <c r="V397" s="5">
        <v>1980</v>
      </c>
      <c r="W397" s="5" t="s">
        <v>14</v>
      </c>
      <c r="X397" s="12">
        <v>7.2</v>
      </c>
      <c r="AA397" s="11" t="s">
        <v>56</v>
      </c>
      <c r="AB397" s="5">
        <v>1986</v>
      </c>
      <c r="AC397" s="5" t="s">
        <v>14</v>
      </c>
      <c r="AD397" s="12">
        <v>101271</v>
      </c>
      <c r="AE397" s="11" t="s">
        <v>60</v>
      </c>
      <c r="AF397" s="5">
        <v>2004</v>
      </c>
      <c r="AG397" s="5" t="s">
        <v>14</v>
      </c>
      <c r="AH397" s="12">
        <v>16488</v>
      </c>
      <c r="AI397" s="11" t="s">
        <v>64</v>
      </c>
      <c r="AJ397" s="5">
        <v>2005</v>
      </c>
      <c r="AK397" s="5" t="s">
        <v>16</v>
      </c>
      <c r="AL397" s="12">
        <v>19767</v>
      </c>
      <c r="AM397" s="11" t="s">
        <v>67</v>
      </c>
      <c r="AN397" s="5">
        <v>1986</v>
      </c>
      <c r="AO397" s="5" t="s">
        <v>14</v>
      </c>
      <c r="AP397" s="12">
        <v>6.1</v>
      </c>
      <c r="AQ397" s="11" t="s">
        <v>70</v>
      </c>
      <c r="AR397" s="5">
        <v>2004</v>
      </c>
      <c r="AS397" s="5" t="s">
        <v>14</v>
      </c>
      <c r="AT397" s="12">
        <v>9.8000000000000007</v>
      </c>
      <c r="AU397" s="11" t="s">
        <v>73</v>
      </c>
      <c r="AV397" s="5">
        <v>2005</v>
      </c>
      <c r="AW397" s="5" t="s">
        <v>16</v>
      </c>
      <c r="AX397" s="12">
        <v>5.7</v>
      </c>
      <c r="AY397" s="11" t="s">
        <v>86</v>
      </c>
      <c r="AZ397" s="5">
        <v>1986</v>
      </c>
      <c r="BA397" s="5" t="s">
        <v>14</v>
      </c>
      <c r="BB397" s="12">
        <v>6182</v>
      </c>
      <c r="BC397" s="11" t="s">
        <v>89</v>
      </c>
      <c r="BD397" s="5">
        <v>2004</v>
      </c>
      <c r="BE397" s="5" t="s">
        <v>14</v>
      </c>
      <c r="BF397" s="12">
        <v>1611</v>
      </c>
      <c r="BG397" s="11" t="s">
        <v>92</v>
      </c>
      <c r="BH397" s="5">
        <v>2005</v>
      </c>
      <c r="BI397" s="5" t="s">
        <v>16</v>
      </c>
      <c r="BJ397" s="12">
        <v>1117</v>
      </c>
      <c r="BL397" s="9" t="s">
        <v>104</v>
      </c>
      <c r="BM397" s="4">
        <v>1980</v>
      </c>
      <c r="BN397" s="4" t="s">
        <v>15</v>
      </c>
      <c r="BO397" s="10">
        <v>25487</v>
      </c>
      <c r="BP397" s="9" t="s">
        <v>108</v>
      </c>
      <c r="BQ397" s="4">
        <v>1980</v>
      </c>
      <c r="BR397" s="4" t="s">
        <v>15</v>
      </c>
      <c r="BS397" s="10">
        <v>29112</v>
      </c>
      <c r="BT397" s="9" t="s">
        <v>112</v>
      </c>
      <c r="BU397" s="4">
        <v>1980</v>
      </c>
      <c r="BV397" s="4" t="s">
        <v>15</v>
      </c>
      <c r="BW397" s="10">
        <v>20424</v>
      </c>
      <c r="BX397" s="9" t="s">
        <v>116</v>
      </c>
      <c r="BY397" s="4">
        <v>1980</v>
      </c>
      <c r="BZ397" s="4" t="s">
        <v>15</v>
      </c>
      <c r="CA397" s="10">
        <v>16837</v>
      </c>
      <c r="CB397" s="9" t="s">
        <v>119</v>
      </c>
      <c r="CC397" s="4">
        <v>1980</v>
      </c>
      <c r="CD397" s="4" t="s">
        <v>15</v>
      </c>
      <c r="CE397" s="10">
        <v>3756</v>
      </c>
      <c r="CF397" s="9" t="s">
        <v>122</v>
      </c>
      <c r="CG397" s="4">
        <v>1980</v>
      </c>
      <c r="CH397" s="4" t="s">
        <v>15</v>
      </c>
      <c r="CI397" s="10">
        <v>2109</v>
      </c>
      <c r="CJ397" s="9" t="s">
        <v>125</v>
      </c>
      <c r="CK397" s="4">
        <v>1980</v>
      </c>
      <c r="CL397" s="4" t="s">
        <v>15</v>
      </c>
      <c r="CM397" s="10">
        <v>978</v>
      </c>
      <c r="CN397" s="9" t="s">
        <v>128</v>
      </c>
      <c r="CO397" s="4">
        <v>1980</v>
      </c>
      <c r="CP397" s="4" t="s">
        <v>15</v>
      </c>
      <c r="CQ397" s="10">
        <v>665</v>
      </c>
      <c r="CR397" s="9" t="s">
        <v>132</v>
      </c>
      <c r="CS397" s="4">
        <v>1980</v>
      </c>
      <c r="CT397" s="4" t="s">
        <v>15</v>
      </c>
      <c r="CU397" s="10">
        <v>3.4</v>
      </c>
      <c r="CV397" s="9" t="s">
        <v>147</v>
      </c>
      <c r="CW397" s="4">
        <v>1980</v>
      </c>
      <c r="CX397" s="4" t="s">
        <v>15</v>
      </c>
      <c r="CY397" s="10">
        <v>7984</v>
      </c>
    </row>
    <row r="398" spans="1:103" ht="15.75" thickBot="1">
      <c r="A398" s="11" t="s">
        <v>10</v>
      </c>
      <c r="B398" s="5">
        <v>1980</v>
      </c>
      <c r="C398" s="5" t="s">
        <v>16</v>
      </c>
      <c r="D398" s="12">
        <v>106780</v>
      </c>
      <c r="E398" s="9" t="s">
        <v>27</v>
      </c>
      <c r="F398" s="4">
        <v>1980</v>
      </c>
      <c r="G398" s="4" t="s">
        <v>15</v>
      </c>
      <c r="H398" s="10">
        <v>61563</v>
      </c>
      <c r="I398" s="9" t="s">
        <v>31</v>
      </c>
      <c r="J398" s="4">
        <v>1980</v>
      </c>
      <c r="K398" s="4" t="s">
        <v>15</v>
      </c>
      <c r="L398" s="10">
        <v>45366</v>
      </c>
      <c r="M398" s="11" t="s">
        <v>36</v>
      </c>
      <c r="N398" s="5">
        <v>1980</v>
      </c>
      <c r="O398" s="5" t="s">
        <v>16</v>
      </c>
      <c r="P398" s="12">
        <v>7.6</v>
      </c>
      <c r="Q398" s="9" t="s">
        <v>39</v>
      </c>
      <c r="R398" s="4">
        <v>1980</v>
      </c>
      <c r="S398" s="4" t="s">
        <v>15</v>
      </c>
      <c r="T398" s="10">
        <v>7.4</v>
      </c>
      <c r="U398" s="9" t="s">
        <v>42</v>
      </c>
      <c r="V398" s="4">
        <v>1980</v>
      </c>
      <c r="W398" s="4" t="s">
        <v>15</v>
      </c>
      <c r="X398" s="10">
        <v>7.5</v>
      </c>
      <c r="AA398" s="9" t="s">
        <v>56</v>
      </c>
      <c r="AB398" s="4">
        <v>1986</v>
      </c>
      <c r="AC398" s="4" t="s">
        <v>15</v>
      </c>
      <c r="AD398" s="10">
        <v>101447</v>
      </c>
      <c r="AE398" s="9" t="s">
        <v>60</v>
      </c>
      <c r="AF398" s="4">
        <v>2004</v>
      </c>
      <c r="AG398" s="4" t="s">
        <v>15</v>
      </c>
      <c r="AH398" s="10">
        <v>16443</v>
      </c>
      <c r="AI398" s="9" t="s">
        <v>64</v>
      </c>
      <c r="AJ398" s="4">
        <v>2005</v>
      </c>
      <c r="AK398" s="4" t="s">
        <v>17</v>
      </c>
      <c r="AL398" s="10">
        <v>19804</v>
      </c>
      <c r="AM398" s="9" t="s">
        <v>67</v>
      </c>
      <c r="AN398" s="4">
        <v>1986</v>
      </c>
      <c r="AO398" s="4" t="s">
        <v>15</v>
      </c>
      <c r="AP398" s="10">
        <v>6.2</v>
      </c>
      <c r="AQ398" s="9" t="s">
        <v>70</v>
      </c>
      <c r="AR398" s="4">
        <v>2004</v>
      </c>
      <c r="AS398" s="4" t="s">
        <v>15</v>
      </c>
      <c r="AT398" s="10">
        <v>10.1</v>
      </c>
      <c r="AU398" s="9" t="s">
        <v>73</v>
      </c>
      <c r="AV398" s="4">
        <v>2005</v>
      </c>
      <c r="AW398" s="4" t="s">
        <v>17</v>
      </c>
      <c r="AX398" s="10">
        <v>5.5</v>
      </c>
      <c r="AY398" s="9" t="s">
        <v>86</v>
      </c>
      <c r="AZ398" s="4">
        <v>1986</v>
      </c>
      <c r="BA398" s="4" t="s">
        <v>15</v>
      </c>
      <c r="BB398" s="10">
        <v>6290</v>
      </c>
      <c r="BC398" s="9" t="s">
        <v>89</v>
      </c>
      <c r="BD398" s="4">
        <v>2004</v>
      </c>
      <c r="BE398" s="4" t="s">
        <v>15</v>
      </c>
      <c r="BF398" s="10">
        <v>1662</v>
      </c>
      <c r="BG398" s="9" t="s">
        <v>92</v>
      </c>
      <c r="BH398" s="4">
        <v>2005</v>
      </c>
      <c r="BI398" s="4" t="s">
        <v>17</v>
      </c>
      <c r="BJ398" s="10">
        <v>1090</v>
      </c>
      <c r="BL398" s="11" t="s">
        <v>104</v>
      </c>
      <c r="BM398" s="5">
        <v>1980</v>
      </c>
      <c r="BN398" s="5" t="s">
        <v>16</v>
      </c>
      <c r="BO398" s="12">
        <v>25299</v>
      </c>
      <c r="BP398" s="11" t="s">
        <v>108</v>
      </c>
      <c r="BQ398" s="5">
        <v>1980</v>
      </c>
      <c r="BR398" s="5" t="s">
        <v>16</v>
      </c>
      <c r="BS398" s="12">
        <v>29073</v>
      </c>
      <c r="BT398" s="11" t="s">
        <v>112</v>
      </c>
      <c r="BU398" s="5">
        <v>1980</v>
      </c>
      <c r="BV398" s="5" t="s">
        <v>16</v>
      </c>
      <c r="BW398" s="12">
        <v>20471</v>
      </c>
      <c r="BX398" s="11" t="s">
        <v>116</v>
      </c>
      <c r="BY398" s="5">
        <v>1980</v>
      </c>
      <c r="BZ398" s="5" t="s">
        <v>16</v>
      </c>
      <c r="CA398" s="12">
        <v>16891</v>
      </c>
      <c r="CB398" s="11" t="s">
        <v>119</v>
      </c>
      <c r="CC398" s="5">
        <v>1980</v>
      </c>
      <c r="CD398" s="5" t="s">
        <v>16</v>
      </c>
      <c r="CE398" s="12">
        <v>3716</v>
      </c>
      <c r="CF398" s="11" t="s">
        <v>122</v>
      </c>
      <c r="CG398" s="5">
        <v>1980</v>
      </c>
      <c r="CH398" s="5" t="s">
        <v>16</v>
      </c>
      <c r="CI398" s="12">
        <v>2152</v>
      </c>
      <c r="CJ398" s="11" t="s">
        <v>125</v>
      </c>
      <c r="CK398" s="5">
        <v>1980</v>
      </c>
      <c r="CL398" s="5" t="s">
        <v>16</v>
      </c>
      <c r="CM398" s="12">
        <v>986</v>
      </c>
      <c r="CN398" s="11" t="s">
        <v>128</v>
      </c>
      <c r="CO398" s="5">
        <v>1980</v>
      </c>
      <c r="CP398" s="5" t="s">
        <v>16</v>
      </c>
      <c r="CQ398" s="12">
        <v>702</v>
      </c>
      <c r="CR398" s="11" t="s">
        <v>132</v>
      </c>
      <c r="CS398" s="5">
        <v>1980</v>
      </c>
      <c r="CT398" s="5" t="s">
        <v>16</v>
      </c>
      <c r="CU398" s="12">
        <v>3.3</v>
      </c>
      <c r="CV398" s="11" t="s">
        <v>147</v>
      </c>
      <c r="CW398" s="5">
        <v>1980</v>
      </c>
      <c r="CX398" s="5" t="s">
        <v>16</v>
      </c>
      <c r="CY398" s="12">
        <v>8098</v>
      </c>
    </row>
    <row r="399" spans="1:103" ht="15.75" thickBot="1">
      <c r="A399" s="9" t="s">
        <v>10</v>
      </c>
      <c r="B399" s="4">
        <v>1980</v>
      </c>
      <c r="C399" s="4" t="s">
        <v>17</v>
      </c>
      <c r="D399" s="10">
        <v>107159</v>
      </c>
      <c r="E399" s="11" t="s">
        <v>27</v>
      </c>
      <c r="F399" s="5">
        <v>1980</v>
      </c>
      <c r="G399" s="5" t="s">
        <v>16</v>
      </c>
      <c r="H399" s="12">
        <v>61444</v>
      </c>
      <c r="I399" s="11" t="s">
        <v>31</v>
      </c>
      <c r="J399" s="5">
        <v>1980</v>
      </c>
      <c r="K399" s="5" t="s">
        <v>16</v>
      </c>
      <c r="L399" s="12">
        <v>45336</v>
      </c>
      <c r="M399" s="9" t="s">
        <v>36</v>
      </c>
      <c r="N399" s="4">
        <v>1980</v>
      </c>
      <c r="O399" s="4" t="s">
        <v>17</v>
      </c>
      <c r="P399" s="10">
        <v>7.8</v>
      </c>
      <c r="Q399" s="11" t="s">
        <v>39</v>
      </c>
      <c r="R399" s="5">
        <v>1980</v>
      </c>
      <c r="S399" s="5" t="s">
        <v>16</v>
      </c>
      <c r="T399" s="12">
        <v>7.6</v>
      </c>
      <c r="U399" s="11" t="s">
        <v>42</v>
      </c>
      <c r="V399" s="5">
        <v>1980</v>
      </c>
      <c r="W399" s="5" t="s">
        <v>16</v>
      </c>
      <c r="X399" s="12">
        <v>7.6</v>
      </c>
      <c r="AA399" s="11" t="s">
        <v>56</v>
      </c>
      <c r="AB399" s="5">
        <v>1986</v>
      </c>
      <c r="AC399" s="5" t="s">
        <v>16</v>
      </c>
      <c r="AD399" s="12">
        <v>102005</v>
      </c>
      <c r="AE399" s="11" t="s">
        <v>60</v>
      </c>
      <c r="AF399" s="5">
        <v>2004</v>
      </c>
      <c r="AG399" s="5" t="s">
        <v>16</v>
      </c>
      <c r="AH399" s="12">
        <v>16472</v>
      </c>
      <c r="AI399" s="11" t="s">
        <v>64</v>
      </c>
      <c r="AJ399" s="5">
        <v>2005</v>
      </c>
      <c r="AK399" s="5" t="s">
        <v>18</v>
      </c>
      <c r="AL399" s="12">
        <v>19924</v>
      </c>
      <c r="AM399" s="11" t="s">
        <v>67</v>
      </c>
      <c r="AN399" s="5">
        <v>1986</v>
      </c>
      <c r="AO399" s="5" t="s">
        <v>16</v>
      </c>
      <c r="AP399" s="12">
        <v>6.2</v>
      </c>
      <c r="AQ399" s="11" t="s">
        <v>70</v>
      </c>
      <c r="AR399" s="5">
        <v>2004</v>
      </c>
      <c r="AS399" s="5" t="s">
        <v>16</v>
      </c>
      <c r="AT399" s="12">
        <v>10.199999999999999</v>
      </c>
      <c r="AU399" s="11" t="s">
        <v>73</v>
      </c>
      <c r="AV399" s="5">
        <v>2005</v>
      </c>
      <c r="AW399" s="5" t="s">
        <v>18</v>
      </c>
      <c r="AX399" s="12">
        <v>5.8</v>
      </c>
      <c r="AY399" s="11" t="s">
        <v>86</v>
      </c>
      <c r="AZ399" s="5">
        <v>1986</v>
      </c>
      <c r="BA399" s="5" t="s">
        <v>16</v>
      </c>
      <c r="BB399" s="12">
        <v>6333</v>
      </c>
      <c r="BC399" s="11" t="s">
        <v>89</v>
      </c>
      <c r="BD399" s="5">
        <v>2004</v>
      </c>
      <c r="BE399" s="5" t="s">
        <v>16</v>
      </c>
      <c r="BF399" s="12">
        <v>1674</v>
      </c>
      <c r="BG399" s="11" t="s">
        <v>92</v>
      </c>
      <c r="BH399" s="5">
        <v>2005</v>
      </c>
      <c r="BI399" s="5" t="s">
        <v>18</v>
      </c>
      <c r="BJ399" s="12">
        <v>1153</v>
      </c>
      <c r="BL399" s="9" t="s">
        <v>104</v>
      </c>
      <c r="BM399" s="4">
        <v>1980</v>
      </c>
      <c r="BN399" s="4" t="s">
        <v>17</v>
      </c>
      <c r="BO399" s="10">
        <v>25421</v>
      </c>
      <c r="BP399" s="9" t="s">
        <v>108</v>
      </c>
      <c r="BQ399" s="4">
        <v>1980</v>
      </c>
      <c r="BR399" s="4" t="s">
        <v>17</v>
      </c>
      <c r="BS399" s="10">
        <v>29236</v>
      </c>
      <c r="BT399" s="9" t="s">
        <v>112</v>
      </c>
      <c r="BU399" s="4">
        <v>1980</v>
      </c>
      <c r="BV399" s="4" t="s">
        <v>17</v>
      </c>
      <c r="BW399" s="10">
        <v>20538</v>
      </c>
      <c r="BX399" s="9" t="s">
        <v>116</v>
      </c>
      <c r="BY399" s="4">
        <v>1980</v>
      </c>
      <c r="BZ399" s="4" t="s">
        <v>17</v>
      </c>
      <c r="CA399" s="10">
        <v>16881</v>
      </c>
      <c r="CB399" s="9" t="s">
        <v>119</v>
      </c>
      <c r="CC399" s="4">
        <v>1980</v>
      </c>
      <c r="CD399" s="4" t="s">
        <v>17</v>
      </c>
      <c r="CE399" s="10">
        <v>3780</v>
      </c>
      <c r="CF399" s="9" t="s">
        <v>122</v>
      </c>
      <c r="CG399" s="4">
        <v>1980</v>
      </c>
      <c r="CH399" s="4" t="s">
        <v>17</v>
      </c>
      <c r="CI399" s="10">
        <v>2216</v>
      </c>
      <c r="CJ399" s="9" t="s">
        <v>125</v>
      </c>
      <c r="CK399" s="4">
        <v>1980</v>
      </c>
      <c r="CL399" s="4" t="s">
        <v>17</v>
      </c>
      <c r="CM399" s="10">
        <v>1070</v>
      </c>
      <c r="CN399" s="9" t="s">
        <v>128</v>
      </c>
      <c r="CO399" s="4">
        <v>1980</v>
      </c>
      <c r="CP399" s="4" t="s">
        <v>17</v>
      </c>
      <c r="CQ399" s="10">
        <v>740</v>
      </c>
      <c r="CR399" s="9" t="s">
        <v>132</v>
      </c>
      <c r="CS399" s="4">
        <v>1980</v>
      </c>
      <c r="CT399" s="4" t="s">
        <v>17</v>
      </c>
      <c r="CU399" s="10">
        <v>3.4</v>
      </c>
      <c r="CV399" s="9" t="s">
        <v>147</v>
      </c>
      <c r="CW399" s="4">
        <v>1980</v>
      </c>
      <c r="CX399" s="4" t="s">
        <v>17</v>
      </c>
      <c r="CY399" s="10">
        <v>8363</v>
      </c>
    </row>
    <row r="400" spans="1:103" ht="15.75" thickBot="1">
      <c r="A400" s="11" t="s">
        <v>10</v>
      </c>
      <c r="B400" s="5">
        <v>1980</v>
      </c>
      <c r="C400" s="5" t="s">
        <v>18</v>
      </c>
      <c r="D400" s="12">
        <v>107105</v>
      </c>
      <c r="E400" s="9" t="s">
        <v>27</v>
      </c>
      <c r="F400" s="4">
        <v>1980</v>
      </c>
      <c r="G400" s="4" t="s">
        <v>17</v>
      </c>
      <c r="H400" s="10">
        <v>61623</v>
      </c>
      <c r="I400" s="9" t="s">
        <v>31</v>
      </c>
      <c r="J400" s="4">
        <v>1980</v>
      </c>
      <c r="K400" s="4" t="s">
        <v>17</v>
      </c>
      <c r="L400" s="10">
        <v>45536</v>
      </c>
      <c r="M400" s="11" t="s">
        <v>36</v>
      </c>
      <c r="N400" s="5">
        <v>1980</v>
      </c>
      <c r="O400" s="5" t="s">
        <v>18</v>
      </c>
      <c r="P400" s="12">
        <v>7.7</v>
      </c>
      <c r="Q400" s="9" t="s">
        <v>39</v>
      </c>
      <c r="R400" s="4">
        <v>1980</v>
      </c>
      <c r="S400" s="4" t="s">
        <v>17</v>
      </c>
      <c r="T400" s="10">
        <v>7.8</v>
      </c>
      <c r="U400" s="9" t="s">
        <v>42</v>
      </c>
      <c r="V400" s="4">
        <v>1980</v>
      </c>
      <c r="W400" s="4" t="s">
        <v>17</v>
      </c>
      <c r="X400" s="10">
        <v>7.8</v>
      </c>
      <c r="AA400" s="9" t="s">
        <v>56</v>
      </c>
      <c r="AB400" s="4">
        <v>1986</v>
      </c>
      <c r="AC400" s="4" t="s">
        <v>17</v>
      </c>
      <c r="AD400" s="10">
        <v>102047</v>
      </c>
      <c r="AE400" s="9" t="s">
        <v>60</v>
      </c>
      <c r="AF400" s="4">
        <v>2004</v>
      </c>
      <c r="AG400" s="4" t="s">
        <v>17</v>
      </c>
      <c r="AH400" s="10">
        <v>16723</v>
      </c>
      <c r="AI400" s="9" t="s">
        <v>64</v>
      </c>
      <c r="AJ400" s="4">
        <v>2005</v>
      </c>
      <c r="AK400" s="4" t="s">
        <v>19</v>
      </c>
      <c r="AL400" s="10">
        <v>19984</v>
      </c>
      <c r="AM400" s="9" t="s">
        <v>67</v>
      </c>
      <c r="AN400" s="4">
        <v>1986</v>
      </c>
      <c r="AO400" s="4" t="s">
        <v>17</v>
      </c>
      <c r="AP400" s="10">
        <v>6.1</v>
      </c>
      <c r="AQ400" s="9" t="s">
        <v>70</v>
      </c>
      <c r="AR400" s="4">
        <v>2004</v>
      </c>
      <c r="AS400" s="4" t="s">
        <v>17</v>
      </c>
      <c r="AT400" s="10">
        <v>11</v>
      </c>
      <c r="AU400" s="9" t="s">
        <v>73</v>
      </c>
      <c r="AV400" s="4">
        <v>2005</v>
      </c>
      <c r="AW400" s="4" t="s">
        <v>19</v>
      </c>
      <c r="AX400" s="10">
        <v>6.5</v>
      </c>
      <c r="AY400" s="9" t="s">
        <v>86</v>
      </c>
      <c r="AZ400" s="4">
        <v>1986</v>
      </c>
      <c r="BA400" s="4" t="s">
        <v>17</v>
      </c>
      <c r="BB400" s="10">
        <v>6210</v>
      </c>
      <c r="BC400" s="9" t="s">
        <v>89</v>
      </c>
      <c r="BD400" s="4">
        <v>2004</v>
      </c>
      <c r="BE400" s="4" t="s">
        <v>17</v>
      </c>
      <c r="BF400" s="10">
        <v>1834</v>
      </c>
      <c r="BG400" s="9" t="s">
        <v>92</v>
      </c>
      <c r="BH400" s="4">
        <v>2005</v>
      </c>
      <c r="BI400" s="4" t="s">
        <v>19</v>
      </c>
      <c r="BJ400" s="10">
        <v>1290</v>
      </c>
      <c r="BL400" s="11" t="s">
        <v>104</v>
      </c>
      <c r="BM400" s="5">
        <v>1980</v>
      </c>
      <c r="BN400" s="5" t="s">
        <v>18</v>
      </c>
      <c r="BO400" s="12">
        <v>25183</v>
      </c>
      <c r="BP400" s="11" t="s">
        <v>108</v>
      </c>
      <c r="BQ400" s="5">
        <v>1980</v>
      </c>
      <c r="BR400" s="5" t="s">
        <v>18</v>
      </c>
      <c r="BS400" s="12">
        <v>29307</v>
      </c>
      <c r="BT400" s="11" t="s">
        <v>112</v>
      </c>
      <c r="BU400" s="5">
        <v>1980</v>
      </c>
      <c r="BV400" s="5" t="s">
        <v>18</v>
      </c>
      <c r="BW400" s="12">
        <v>20548</v>
      </c>
      <c r="BX400" s="11" t="s">
        <v>116</v>
      </c>
      <c r="BY400" s="5">
        <v>1980</v>
      </c>
      <c r="BZ400" s="5" t="s">
        <v>18</v>
      </c>
      <c r="CA400" s="12">
        <v>16928</v>
      </c>
      <c r="CB400" s="11" t="s">
        <v>119</v>
      </c>
      <c r="CC400" s="5">
        <v>1980</v>
      </c>
      <c r="CD400" s="5" t="s">
        <v>18</v>
      </c>
      <c r="CE400" s="12">
        <v>3699</v>
      </c>
      <c r="CF400" s="11" t="s">
        <v>122</v>
      </c>
      <c r="CG400" s="5">
        <v>1980</v>
      </c>
      <c r="CH400" s="5" t="s">
        <v>18</v>
      </c>
      <c r="CI400" s="12">
        <v>2214</v>
      </c>
      <c r="CJ400" s="11" t="s">
        <v>125</v>
      </c>
      <c r="CK400" s="5">
        <v>1980</v>
      </c>
      <c r="CL400" s="5" t="s">
        <v>18</v>
      </c>
      <c r="CM400" s="12">
        <v>1087</v>
      </c>
      <c r="CN400" s="11" t="s">
        <v>128</v>
      </c>
      <c r="CO400" s="5">
        <v>1980</v>
      </c>
      <c r="CP400" s="5" t="s">
        <v>18</v>
      </c>
      <c r="CQ400" s="12">
        <v>754</v>
      </c>
      <c r="CR400" s="11" t="s">
        <v>132</v>
      </c>
      <c r="CS400" s="5">
        <v>1980</v>
      </c>
      <c r="CT400" s="5" t="s">
        <v>18</v>
      </c>
      <c r="CU400" s="12">
        <v>3.4</v>
      </c>
      <c r="CV400" s="11" t="s">
        <v>147</v>
      </c>
      <c r="CW400" s="5">
        <v>1980</v>
      </c>
      <c r="CX400" s="5" t="s">
        <v>18</v>
      </c>
      <c r="CY400" s="12">
        <v>8281</v>
      </c>
    </row>
    <row r="401" spans="1:103" ht="15.75" thickBot="1">
      <c r="A401" s="9" t="s">
        <v>10</v>
      </c>
      <c r="B401" s="4">
        <v>1980</v>
      </c>
      <c r="C401" s="4" t="s">
        <v>19</v>
      </c>
      <c r="D401" s="10">
        <v>107098</v>
      </c>
      <c r="E401" s="11" t="s">
        <v>27</v>
      </c>
      <c r="F401" s="5">
        <v>1980</v>
      </c>
      <c r="G401" s="5" t="s">
        <v>18</v>
      </c>
      <c r="H401" s="12">
        <v>61514</v>
      </c>
      <c r="I401" s="11" t="s">
        <v>31</v>
      </c>
      <c r="J401" s="5">
        <v>1980</v>
      </c>
      <c r="K401" s="5" t="s">
        <v>18</v>
      </c>
      <c r="L401" s="12">
        <v>45591</v>
      </c>
      <c r="M401" s="9" t="s">
        <v>36</v>
      </c>
      <c r="N401" s="4">
        <v>1980</v>
      </c>
      <c r="O401" s="4" t="s">
        <v>19</v>
      </c>
      <c r="P401" s="10">
        <v>7.5</v>
      </c>
      <c r="Q401" s="11" t="s">
        <v>39</v>
      </c>
      <c r="R401" s="5">
        <v>1980</v>
      </c>
      <c r="S401" s="5" t="s">
        <v>18</v>
      </c>
      <c r="T401" s="12">
        <v>7.7</v>
      </c>
      <c r="U401" s="11" t="s">
        <v>42</v>
      </c>
      <c r="V401" s="5">
        <v>1980</v>
      </c>
      <c r="W401" s="5" t="s">
        <v>18</v>
      </c>
      <c r="X401" s="12">
        <v>7.8</v>
      </c>
      <c r="AA401" s="11" t="s">
        <v>56</v>
      </c>
      <c r="AB401" s="5">
        <v>1986</v>
      </c>
      <c r="AC401" s="5" t="s">
        <v>18</v>
      </c>
      <c r="AD401" s="12">
        <v>102124</v>
      </c>
      <c r="AE401" s="11" t="s">
        <v>60</v>
      </c>
      <c r="AF401" s="5">
        <v>2004</v>
      </c>
      <c r="AG401" s="5" t="s">
        <v>18</v>
      </c>
      <c r="AH401" s="12">
        <v>16708</v>
      </c>
      <c r="AI401" s="11" t="s">
        <v>64</v>
      </c>
      <c r="AJ401" s="5">
        <v>2005</v>
      </c>
      <c r="AK401" s="5" t="s">
        <v>20</v>
      </c>
      <c r="AL401" s="12">
        <v>20035</v>
      </c>
      <c r="AM401" s="11" t="s">
        <v>67</v>
      </c>
      <c r="AN401" s="5">
        <v>1986</v>
      </c>
      <c r="AO401" s="5" t="s">
        <v>18</v>
      </c>
      <c r="AP401" s="12">
        <v>5.9</v>
      </c>
      <c r="AQ401" s="11" t="s">
        <v>70</v>
      </c>
      <c r="AR401" s="5">
        <v>2004</v>
      </c>
      <c r="AS401" s="5" t="s">
        <v>18</v>
      </c>
      <c r="AT401" s="12">
        <v>10.5</v>
      </c>
      <c r="AU401" s="11" t="s">
        <v>73</v>
      </c>
      <c r="AV401" s="5">
        <v>2005</v>
      </c>
      <c r="AW401" s="5" t="s">
        <v>20</v>
      </c>
      <c r="AX401" s="12">
        <v>5.9</v>
      </c>
      <c r="AY401" s="11" t="s">
        <v>86</v>
      </c>
      <c r="AZ401" s="5">
        <v>1986</v>
      </c>
      <c r="BA401" s="5" t="s">
        <v>18</v>
      </c>
      <c r="BB401" s="12">
        <v>5991</v>
      </c>
      <c r="BC401" s="11" t="s">
        <v>89</v>
      </c>
      <c r="BD401" s="5">
        <v>2004</v>
      </c>
      <c r="BE401" s="5" t="s">
        <v>18</v>
      </c>
      <c r="BF401" s="12">
        <v>1755</v>
      </c>
      <c r="BG401" s="11" t="s">
        <v>92</v>
      </c>
      <c r="BH401" s="5">
        <v>2005</v>
      </c>
      <c r="BI401" s="5" t="s">
        <v>20</v>
      </c>
      <c r="BJ401" s="12">
        <v>1173</v>
      </c>
      <c r="BL401" s="9" t="s">
        <v>104</v>
      </c>
      <c r="BM401" s="4">
        <v>1980</v>
      </c>
      <c r="BN401" s="4" t="s">
        <v>19</v>
      </c>
      <c r="BO401" s="10">
        <v>25222</v>
      </c>
      <c r="BP401" s="9" t="s">
        <v>108</v>
      </c>
      <c r="BQ401" s="4">
        <v>1980</v>
      </c>
      <c r="BR401" s="4" t="s">
        <v>19</v>
      </c>
      <c r="BS401" s="10">
        <v>29451</v>
      </c>
      <c r="BT401" s="9" t="s">
        <v>112</v>
      </c>
      <c r="BU401" s="4">
        <v>1980</v>
      </c>
      <c r="BV401" s="4" t="s">
        <v>19</v>
      </c>
      <c r="BW401" s="10">
        <v>20582</v>
      </c>
      <c r="BX401" s="9" t="s">
        <v>116</v>
      </c>
      <c r="BY401" s="4">
        <v>1980</v>
      </c>
      <c r="BZ401" s="4" t="s">
        <v>19</v>
      </c>
      <c r="CA401" s="10">
        <v>16951</v>
      </c>
      <c r="CB401" s="9" t="s">
        <v>119</v>
      </c>
      <c r="CC401" s="4">
        <v>1980</v>
      </c>
      <c r="CD401" s="4" t="s">
        <v>19</v>
      </c>
      <c r="CE401" s="10">
        <v>3613</v>
      </c>
      <c r="CF401" s="9" t="s">
        <v>122</v>
      </c>
      <c r="CG401" s="4">
        <v>1980</v>
      </c>
      <c r="CH401" s="4" t="s">
        <v>19</v>
      </c>
      <c r="CI401" s="10">
        <v>2249</v>
      </c>
      <c r="CJ401" s="9" t="s">
        <v>125</v>
      </c>
      <c r="CK401" s="4">
        <v>1980</v>
      </c>
      <c r="CL401" s="4" t="s">
        <v>19</v>
      </c>
      <c r="CM401" s="10">
        <v>985</v>
      </c>
      <c r="CN401" s="9" t="s">
        <v>128</v>
      </c>
      <c r="CO401" s="4">
        <v>1980</v>
      </c>
      <c r="CP401" s="4" t="s">
        <v>19</v>
      </c>
      <c r="CQ401" s="10">
        <v>719</v>
      </c>
      <c r="CR401" s="9" t="s">
        <v>132</v>
      </c>
      <c r="CS401" s="4">
        <v>1980</v>
      </c>
      <c r="CT401" s="4" t="s">
        <v>19</v>
      </c>
      <c r="CU401" s="10">
        <v>3.5</v>
      </c>
      <c r="CV401" s="9" t="s">
        <v>147</v>
      </c>
      <c r="CW401" s="4">
        <v>1980</v>
      </c>
      <c r="CX401" s="4" t="s">
        <v>19</v>
      </c>
      <c r="CY401" s="10">
        <v>8021</v>
      </c>
    </row>
    <row r="402" spans="1:103" ht="15.75" thickBot="1">
      <c r="A402" s="11" t="s">
        <v>10</v>
      </c>
      <c r="B402" s="5">
        <v>1980</v>
      </c>
      <c r="C402" s="5" t="s">
        <v>20</v>
      </c>
      <c r="D402" s="12">
        <v>107405</v>
      </c>
      <c r="E402" s="9" t="s">
        <v>27</v>
      </c>
      <c r="F402" s="4">
        <v>1980</v>
      </c>
      <c r="G402" s="4" t="s">
        <v>19</v>
      </c>
      <c r="H402" s="10">
        <v>61525</v>
      </c>
      <c r="I402" s="9" t="s">
        <v>31</v>
      </c>
      <c r="J402" s="4">
        <v>1980</v>
      </c>
      <c r="K402" s="4" t="s">
        <v>19</v>
      </c>
      <c r="L402" s="10">
        <v>45573</v>
      </c>
      <c r="M402" s="11" t="s">
        <v>36</v>
      </c>
      <c r="N402" s="5">
        <v>1980</v>
      </c>
      <c r="O402" s="5" t="s">
        <v>20</v>
      </c>
      <c r="P402" s="12">
        <v>7.5</v>
      </c>
      <c r="Q402" s="9" t="s">
        <v>39</v>
      </c>
      <c r="R402" s="4">
        <v>1980</v>
      </c>
      <c r="S402" s="4" t="s">
        <v>19</v>
      </c>
      <c r="T402" s="10">
        <v>7.6</v>
      </c>
      <c r="U402" s="9" t="s">
        <v>42</v>
      </c>
      <c r="V402" s="4">
        <v>1980</v>
      </c>
      <c r="W402" s="4" t="s">
        <v>19</v>
      </c>
      <c r="X402" s="10">
        <v>7.3</v>
      </c>
      <c r="AA402" s="9" t="s">
        <v>56</v>
      </c>
      <c r="AB402" s="4">
        <v>1986</v>
      </c>
      <c r="AC402" s="4" t="s">
        <v>19</v>
      </c>
      <c r="AD402" s="10">
        <v>102261</v>
      </c>
      <c r="AE402" s="9" t="s">
        <v>60</v>
      </c>
      <c r="AF402" s="4">
        <v>2004</v>
      </c>
      <c r="AG402" s="4" t="s">
        <v>19</v>
      </c>
      <c r="AH402" s="10">
        <v>16695</v>
      </c>
      <c r="AI402" s="9" t="s">
        <v>64</v>
      </c>
      <c r="AJ402" s="4">
        <v>2005</v>
      </c>
      <c r="AK402" s="4" t="s">
        <v>21</v>
      </c>
      <c r="AL402" s="10">
        <v>20215</v>
      </c>
      <c r="AM402" s="9" t="s">
        <v>67</v>
      </c>
      <c r="AN402" s="4">
        <v>1986</v>
      </c>
      <c r="AO402" s="4" t="s">
        <v>19</v>
      </c>
      <c r="AP402" s="10">
        <v>6</v>
      </c>
      <c r="AQ402" s="9" t="s">
        <v>70</v>
      </c>
      <c r="AR402" s="4">
        <v>2004</v>
      </c>
      <c r="AS402" s="4" t="s">
        <v>19</v>
      </c>
      <c r="AT402" s="10">
        <v>10.3</v>
      </c>
      <c r="AU402" s="9" t="s">
        <v>73</v>
      </c>
      <c r="AV402" s="4">
        <v>2005</v>
      </c>
      <c r="AW402" s="4" t="s">
        <v>21</v>
      </c>
      <c r="AX402" s="10">
        <v>6.2</v>
      </c>
      <c r="AY402" s="9" t="s">
        <v>86</v>
      </c>
      <c r="AZ402" s="4">
        <v>1986</v>
      </c>
      <c r="BA402" s="4" t="s">
        <v>19</v>
      </c>
      <c r="BB402" s="10">
        <v>6148</v>
      </c>
      <c r="BC402" s="9" t="s">
        <v>89</v>
      </c>
      <c r="BD402" s="4">
        <v>2004</v>
      </c>
      <c r="BE402" s="4" t="s">
        <v>19</v>
      </c>
      <c r="BF402" s="10">
        <v>1723</v>
      </c>
      <c r="BG402" s="9" t="s">
        <v>92</v>
      </c>
      <c r="BH402" s="4">
        <v>2005</v>
      </c>
      <c r="BI402" s="4" t="s">
        <v>21</v>
      </c>
      <c r="BJ402" s="10">
        <v>1256</v>
      </c>
      <c r="BL402" s="11" t="s">
        <v>104</v>
      </c>
      <c r="BM402" s="5">
        <v>1980</v>
      </c>
      <c r="BN402" s="5" t="s">
        <v>20</v>
      </c>
      <c r="BO402" s="12">
        <v>25397</v>
      </c>
      <c r="BP402" s="11" t="s">
        <v>108</v>
      </c>
      <c r="BQ402" s="5">
        <v>1980</v>
      </c>
      <c r="BR402" s="5" t="s">
        <v>20</v>
      </c>
      <c r="BS402" s="12">
        <v>29538</v>
      </c>
      <c r="BT402" s="11" t="s">
        <v>112</v>
      </c>
      <c r="BU402" s="5">
        <v>1980</v>
      </c>
      <c r="BV402" s="5" t="s">
        <v>20</v>
      </c>
      <c r="BW402" s="12">
        <v>20641</v>
      </c>
      <c r="BX402" s="11" t="s">
        <v>116</v>
      </c>
      <c r="BY402" s="5">
        <v>1980</v>
      </c>
      <c r="BZ402" s="5" t="s">
        <v>20</v>
      </c>
      <c r="CA402" s="12">
        <v>16892</v>
      </c>
      <c r="CB402" s="11" t="s">
        <v>119</v>
      </c>
      <c r="CC402" s="5">
        <v>1980</v>
      </c>
      <c r="CD402" s="5" t="s">
        <v>20</v>
      </c>
      <c r="CE402" s="12">
        <v>3689</v>
      </c>
      <c r="CF402" s="11" t="s">
        <v>122</v>
      </c>
      <c r="CG402" s="5">
        <v>1980</v>
      </c>
      <c r="CH402" s="5" t="s">
        <v>20</v>
      </c>
      <c r="CI402" s="12">
        <v>2210</v>
      </c>
      <c r="CJ402" s="11" t="s">
        <v>125</v>
      </c>
      <c r="CK402" s="5">
        <v>1980</v>
      </c>
      <c r="CL402" s="5" t="s">
        <v>20</v>
      </c>
      <c r="CM402" s="12">
        <v>992</v>
      </c>
      <c r="CN402" s="11" t="s">
        <v>128</v>
      </c>
      <c r="CO402" s="5">
        <v>1980</v>
      </c>
      <c r="CP402" s="5" t="s">
        <v>20</v>
      </c>
      <c r="CQ402" s="12">
        <v>717</v>
      </c>
      <c r="CR402" s="11" t="s">
        <v>132</v>
      </c>
      <c r="CS402" s="5">
        <v>1980</v>
      </c>
      <c r="CT402" s="5" t="s">
        <v>20</v>
      </c>
      <c r="CU402" s="12">
        <v>3.3</v>
      </c>
      <c r="CV402" s="11" t="s">
        <v>147</v>
      </c>
      <c r="CW402" s="5">
        <v>1980</v>
      </c>
      <c r="CX402" s="5" t="s">
        <v>20</v>
      </c>
      <c r="CY402" s="12">
        <v>8088</v>
      </c>
    </row>
    <row r="403" spans="1:103" ht="15.75" thickBot="1">
      <c r="A403" s="9" t="s">
        <v>10</v>
      </c>
      <c r="B403" s="4">
        <v>1980</v>
      </c>
      <c r="C403" s="4" t="s">
        <v>21</v>
      </c>
      <c r="D403" s="10">
        <v>107568</v>
      </c>
      <c r="E403" s="11" t="s">
        <v>27</v>
      </c>
      <c r="F403" s="5">
        <v>1980</v>
      </c>
      <c r="G403" s="5" t="s">
        <v>20</v>
      </c>
      <c r="H403" s="12">
        <v>61650</v>
      </c>
      <c r="I403" s="11" t="s">
        <v>31</v>
      </c>
      <c r="J403" s="5">
        <v>1980</v>
      </c>
      <c r="K403" s="5" t="s">
        <v>20</v>
      </c>
      <c r="L403" s="12">
        <v>45755</v>
      </c>
      <c r="M403" s="9" t="s">
        <v>36</v>
      </c>
      <c r="N403" s="4">
        <v>1980</v>
      </c>
      <c r="O403" s="4" t="s">
        <v>21</v>
      </c>
      <c r="P403" s="10">
        <v>7.5</v>
      </c>
      <c r="Q403" s="11" t="s">
        <v>39</v>
      </c>
      <c r="R403" s="5">
        <v>1980</v>
      </c>
      <c r="S403" s="5" t="s">
        <v>20</v>
      </c>
      <c r="T403" s="12">
        <v>7.4</v>
      </c>
      <c r="U403" s="11" t="s">
        <v>42</v>
      </c>
      <c r="V403" s="5">
        <v>1980</v>
      </c>
      <c r="W403" s="5" t="s">
        <v>20</v>
      </c>
      <c r="X403" s="12">
        <v>7.7</v>
      </c>
      <c r="AA403" s="11" t="s">
        <v>56</v>
      </c>
      <c r="AB403" s="5">
        <v>1986</v>
      </c>
      <c r="AC403" s="5" t="s">
        <v>20</v>
      </c>
      <c r="AD403" s="12">
        <v>102389</v>
      </c>
      <c r="AE403" s="11" t="s">
        <v>60</v>
      </c>
      <c r="AF403" s="5">
        <v>2004</v>
      </c>
      <c r="AG403" s="5" t="s">
        <v>20</v>
      </c>
      <c r="AH403" s="12">
        <v>16838</v>
      </c>
      <c r="AI403" s="11" t="s">
        <v>64</v>
      </c>
      <c r="AJ403" s="5">
        <v>2005</v>
      </c>
      <c r="AK403" s="5" t="s">
        <v>22</v>
      </c>
      <c r="AL403" s="12">
        <v>20269</v>
      </c>
      <c r="AM403" s="11" t="s">
        <v>67</v>
      </c>
      <c r="AN403" s="5">
        <v>1986</v>
      </c>
      <c r="AO403" s="5" t="s">
        <v>20</v>
      </c>
      <c r="AP403" s="12">
        <v>6</v>
      </c>
      <c r="AQ403" s="11" t="s">
        <v>70</v>
      </c>
      <c r="AR403" s="5">
        <v>2004</v>
      </c>
      <c r="AS403" s="5" t="s">
        <v>20</v>
      </c>
      <c r="AT403" s="12">
        <v>10.8</v>
      </c>
      <c r="AU403" s="11" t="s">
        <v>73</v>
      </c>
      <c r="AV403" s="5">
        <v>2005</v>
      </c>
      <c r="AW403" s="5" t="s">
        <v>22</v>
      </c>
      <c r="AX403" s="12">
        <v>6.1</v>
      </c>
      <c r="AY403" s="11" t="s">
        <v>86</v>
      </c>
      <c r="AZ403" s="5">
        <v>1986</v>
      </c>
      <c r="BA403" s="5" t="s">
        <v>20</v>
      </c>
      <c r="BB403" s="12">
        <v>6154</v>
      </c>
      <c r="BC403" s="11" t="s">
        <v>89</v>
      </c>
      <c r="BD403" s="5">
        <v>2004</v>
      </c>
      <c r="BE403" s="5" t="s">
        <v>20</v>
      </c>
      <c r="BF403" s="12">
        <v>1818</v>
      </c>
      <c r="BG403" s="11" t="s">
        <v>92</v>
      </c>
      <c r="BH403" s="5">
        <v>2005</v>
      </c>
      <c r="BI403" s="5" t="s">
        <v>22</v>
      </c>
      <c r="BJ403" s="12">
        <v>1227</v>
      </c>
      <c r="BL403" s="9" t="s">
        <v>104</v>
      </c>
      <c r="BM403" s="4">
        <v>1980</v>
      </c>
      <c r="BN403" s="4" t="s">
        <v>21</v>
      </c>
      <c r="BO403" s="10">
        <v>25280</v>
      </c>
      <c r="BP403" s="9" t="s">
        <v>108</v>
      </c>
      <c r="BQ403" s="4">
        <v>1980</v>
      </c>
      <c r="BR403" s="4" t="s">
        <v>21</v>
      </c>
      <c r="BS403" s="10">
        <v>29626</v>
      </c>
      <c r="BT403" s="9" t="s">
        <v>112</v>
      </c>
      <c r="BU403" s="4">
        <v>1980</v>
      </c>
      <c r="BV403" s="4" t="s">
        <v>21</v>
      </c>
      <c r="BW403" s="10">
        <v>20702</v>
      </c>
      <c r="BX403" s="9" t="s">
        <v>116</v>
      </c>
      <c r="BY403" s="4">
        <v>1980</v>
      </c>
      <c r="BZ403" s="4" t="s">
        <v>21</v>
      </c>
      <c r="CA403" s="10">
        <v>16893</v>
      </c>
      <c r="CB403" s="9" t="s">
        <v>119</v>
      </c>
      <c r="CC403" s="4">
        <v>1980</v>
      </c>
      <c r="CD403" s="4" t="s">
        <v>21</v>
      </c>
      <c r="CE403" s="10">
        <v>3640</v>
      </c>
      <c r="CF403" s="9" t="s">
        <v>122</v>
      </c>
      <c r="CG403" s="4">
        <v>1980</v>
      </c>
      <c r="CH403" s="4" t="s">
        <v>21</v>
      </c>
      <c r="CI403" s="10">
        <v>2115</v>
      </c>
      <c r="CJ403" s="9" t="s">
        <v>125</v>
      </c>
      <c r="CK403" s="4">
        <v>1980</v>
      </c>
      <c r="CL403" s="4" t="s">
        <v>21</v>
      </c>
      <c r="CM403" s="10">
        <v>941</v>
      </c>
      <c r="CN403" s="9" t="s">
        <v>128</v>
      </c>
      <c r="CO403" s="4">
        <v>1980</v>
      </c>
      <c r="CP403" s="4" t="s">
        <v>21</v>
      </c>
      <c r="CQ403" s="10">
        <v>762</v>
      </c>
      <c r="CR403" s="9" t="s">
        <v>132</v>
      </c>
      <c r="CS403" s="4">
        <v>1980</v>
      </c>
      <c r="CT403" s="4" t="s">
        <v>21</v>
      </c>
      <c r="CU403" s="10">
        <v>3.4</v>
      </c>
      <c r="CV403" s="9" t="s">
        <v>147</v>
      </c>
      <c r="CW403" s="4">
        <v>1980</v>
      </c>
      <c r="CX403" s="4" t="s">
        <v>21</v>
      </c>
      <c r="CY403" s="10">
        <v>8023</v>
      </c>
    </row>
    <row r="404" spans="1:103" ht="15.75" thickBot="1">
      <c r="A404" s="11" t="s">
        <v>10</v>
      </c>
      <c r="B404" s="5">
        <v>1980</v>
      </c>
      <c r="C404" s="5" t="s">
        <v>22</v>
      </c>
      <c r="D404" s="12">
        <v>107352</v>
      </c>
      <c r="E404" s="9" t="s">
        <v>27</v>
      </c>
      <c r="F404" s="4">
        <v>1980</v>
      </c>
      <c r="G404" s="4" t="s">
        <v>21</v>
      </c>
      <c r="H404" s="10">
        <v>61680</v>
      </c>
      <c r="I404" s="9" t="s">
        <v>31</v>
      </c>
      <c r="J404" s="4">
        <v>1980</v>
      </c>
      <c r="K404" s="4" t="s">
        <v>21</v>
      </c>
      <c r="L404" s="10">
        <v>45888</v>
      </c>
      <c r="M404" s="11" t="s">
        <v>36</v>
      </c>
      <c r="N404" s="5">
        <v>1980</v>
      </c>
      <c r="O404" s="5" t="s">
        <v>22</v>
      </c>
      <c r="P404" s="12">
        <v>7.2</v>
      </c>
      <c r="Q404" s="9" t="s">
        <v>39</v>
      </c>
      <c r="R404" s="4">
        <v>1980</v>
      </c>
      <c r="S404" s="4" t="s">
        <v>21</v>
      </c>
      <c r="T404" s="10">
        <v>7.3</v>
      </c>
      <c r="U404" s="9" t="s">
        <v>42</v>
      </c>
      <c r="V404" s="4">
        <v>1980</v>
      </c>
      <c r="W404" s="4" t="s">
        <v>21</v>
      </c>
      <c r="X404" s="10">
        <v>7.6</v>
      </c>
      <c r="AA404" s="9" t="s">
        <v>56</v>
      </c>
      <c r="AB404" s="4">
        <v>1986</v>
      </c>
      <c r="AC404" s="4" t="s">
        <v>21</v>
      </c>
      <c r="AD404" s="10">
        <v>102475</v>
      </c>
      <c r="AE404" s="9" t="s">
        <v>60</v>
      </c>
      <c r="AF404" s="4">
        <v>2004</v>
      </c>
      <c r="AG404" s="4" t="s">
        <v>21</v>
      </c>
      <c r="AH404" s="10">
        <v>16797</v>
      </c>
      <c r="AI404" s="9" t="s">
        <v>64</v>
      </c>
      <c r="AJ404" s="4">
        <v>2006</v>
      </c>
      <c r="AK404" s="4" t="s">
        <v>11</v>
      </c>
      <c r="AL404" s="10">
        <v>20493</v>
      </c>
      <c r="AM404" s="9" t="s">
        <v>67</v>
      </c>
      <c r="AN404" s="4">
        <v>1986</v>
      </c>
      <c r="AO404" s="4" t="s">
        <v>21</v>
      </c>
      <c r="AP404" s="10">
        <v>6</v>
      </c>
      <c r="AQ404" s="9" t="s">
        <v>70</v>
      </c>
      <c r="AR404" s="4">
        <v>2004</v>
      </c>
      <c r="AS404" s="4" t="s">
        <v>21</v>
      </c>
      <c r="AT404" s="10">
        <v>10.7</v>
      </c>
      <c r="AU404" s="9" t="s">
        <v>73</v>
      </c>
      <c r="AV404" s="4">
        <v>2006</v>
      </c>
      <c r="AW404" s="4" t="s">
        <v>11</v>
      </c>
      <c r="AX404" s="10">
        <v>5.7</v>
      </c>
      <c r="AY404" s="9" t="s">
        <v>86</v>
      </c>
      <c r="AZ404" s="4">
        <v>1986</v>
      </c>
      <c r="BA404" s="4" t="s">
        <v>21</v>
      </c>
      <c r="BB404" s="10">
        <v>6100</v>
      </c>
      <c r="BC404" s="9" t="s">
        <v>89</v>
      </c>
      <c r="BD404" s="4">
        <v>2004</v>
      </c>
      <c r="BE404" s="4" t="s">
        <v>21</v>
      </c>
      <c r="BF404" s="10">
        <v>1801</v>
      </c>
      <c r="BG404" s="9" t="s">
        <v>92</v>
      </c>
      <c r="BH404" s="4">
        <v>2006</v>
      </c>
      <c r="BI404" s="4" t="s">
        <v>11</v>
      </c>
      <c r="BJ404" s="10">
        <v>1176</v>
      </c>
      <c r="BL404" s="11" t="s">
        <v>104</v>
      </c>
      <c r="BM404" s="5">
        <v>1980</v>
      </c>
      <c r="BN404" s="5" t="s">
        <v>22</v>
      </c>
      <c r="BO404" s="12">
        <v>25140</v>
      </c>
      <c r="BP404" s="11" t="s">
        <v>108</v>
      </c>
      <c r="BQ404" s="5">
        <v>1980</v>
      </c>
      <c r="BR404" s="5" t="s">
        <v>22</v>
      </c>
      <c r="BS404" s="12">
        <v>29675</v>
      </c>
      <c r="BT404" s="11" t="s">
        <v>112</v>
      </c>
      <c r="BU404" s="5">
        <v>1980</v>
      </c>
      <c r="BV404" s="5" t="s">
        <v>22</v>
      </c>
      <c r="BW404" s="12">
        <v>20746</v>
      </c>
      <c r="BX404" s="11" t="s">
        <v>116</v>
      </c>
      <c r="BY404" s="5">
        <v>1980</v>
      </c>
      <c r="BZ404" s="5" t="s">
        <v>22</v>
      </c>
      <c r="CA404" s="12">
        <v>16923</v>
      </c>
      <c r="CB404" s="11" t="s">
        <v>119</v>
      </c>
      <c r="CC404" s="5">
        <v>1980</v>
      </c>
      <c r="CD404" s="5" t="s">
        <v>22</v>
      </c>
      <c r="CE404" s="12">
        <v>3454</v>
      </c>
      <c r="CF404" s="11" t="s">
        <v>122</v>
      </c>
      <c r="CG404" s="5">
        <v>1980</v>
      </c>
      <c r="CH404" s="5" t="s">
        <v>22</v>
      </c>
      <c r="CI404" s="12">
        <v>2103</v>
      </c>
      <c r="CJ404" s="11" t="s">
        <v>125</v>
      </c>
      <c r="CK404" s="5">
        <v>1980</v>
      </c>
      <c r="CL404" s="5" t="s">
        <v>22</v>
      </c>
      <c r="CM404" s="12">
        <v>984</v>
      </c>
      <c r="CN404" s="11" t="s">
        <v>128</v>
      </c>
      <c r="CO404" s="5">
        <v>1980</v>
      </c>
      <c r="CP404" s="5" t="s">
        <v>22</v>
      </c>
      <c r="CQ404" s="12">
        <v>687</v>
      </c>
      <c r="CR404" s="11" t="s">
        <v>132</v>
      </c>
      <c r="CS404" s="5">
        <v>1980</v>
      </c>
      <c r="CT404" s="5" t="s">
        <v>22</v>
      </c>
      <c r="CU404" s="12">
        <v>3.5</v>
      </c>
      <c r="CV404" s="11" t="s">
        <v>147</v>
      </c>
      <c r="CW404" s="5">
        <v>1980</v>
      </c>
      <c r="CX404" s="5" t="s">
        <v>22</v>
      </c>
      <c r="CY404" s="12">
        <v>7718</v>
      </c>
    </row>
    <row r="405" spans="1:103" ht="15.75" thickBot="1">
      <c r="A405" s="9" t="s">
        <v>10</v>
      </c>
      <c r="B405" s="4">
        <v>1981</v>
      </c>
      <c r="C405" s="4" t="s">
        <v>11</v>
      </c>
      <c r="D405" s="10">
        <v>108026</v>
      </c>
      <c r="E405" s="11" t="s">
        <v>27</v>
      </c>
      <c r="F405" s="5">
        <v>1980</v>
      </c>
      <c r="G405" s="5" t="s">
        <v>22</v>
      </c>
      <c r="H405" s="12">
        <v>61512</v>
      </c>
      <c r="I405" s="11" t="s">
        <v>31</v>
      </c>
      <c r="J405" s="5">
        <v>1980</v>
      </c>
      <c r="K405" s="5" t="s">
        <v>22</v>
      </c>
      <c r="L405" s="12">
        <v>45840</v>
      </c>
      <c r="M405" s="9" t="s">
        <v>36</v>
      </c>
      <c r="N405" s="4">
        <v>1981</v>
      </c>
      <c r="O405" s="4" t="s">
        <v>11</v>
      </c>
      <c r="P405" s="10">
        <v>7.5</v>
      </c>
      <c r="Q405" s="11" t="s">
        <v>39</v>
      </c>
      <c r="R405" s="5">
        <v>1980</v>
      </c>
      <c r="S405" s="5" t="s">
        <v>22</v>
      </c>
      <c r="T405" s="12">
        <v>6.9</v>
      </c>
      <c r="U405" s="11" t="s">
        <v>42</v>
      </c>
      <c r="V405" s="5">
        <v>1980</v>
      </c>
      <c r="W405" s="5" t="s">
        <v>22</v>
      </c>
      <c r="X405" s="12">
        <v>7.6</v>
      </c>
      <c r="AA405" s="11" t="s">
        <v>56</v>
      </c>
      <c r="AB405" s="5">
        <v>1986</v>
      </c>
      <c r="AC405" s="5" t="s">
        <v>22</v>
      </c>
      <c r="AD405" s="12">
        <v>102525</v>
      </c>
      <c r="AE405" s="11" t="s">
        <v>60</v>
      </c>
      <c r="AF405" s="5">
        <v>2004</v>
      </c>
      <c r="AG405" s="5" t="s">
        <v>22</v>
      </c>
      <c r="AH405" s="12">
        <v>16760</v>
      </c>
      <c r="AI405" s="11" t="s">
        <v>64</v>
      </c>
      <c r="AJ405" s="5">
        <v>2006</v>
      </c>
      <c r="AK405" s="5" t="s">
        <v>12</v>
      </c>
      <c r="AL405" s="12">
        <v>20488</v>
      </c>
      <c r="AM405" s="11" t="s">
        <v>67</v>
      </c>
      <c r="AN405" s="5">
        <v>1986</v>
      </c>
      <c r="AO405" s="5" t="s">
        <v>22</v>
      </c>
      <c r="AP405" s="12">
        <v>5.8</v>
      </c>
      <c r="AQ405" s="11" t="s">
        <v>70</v>
      </c>
      <c r="AR405" s="5">
        <v>2004</v>
      </c>
      <c r="AS405" s="5" t="s">
        <v>22</v>
      </c>
      <c r="AT405" s="12">
        <v>10.7</v>
      </c>
      <c r="AU405" s="11" t="s">
        <v>73</v>
      </c>
      <c r="AV405" s="5">
        <v>2006</v>
      </c>
      <c r="AW405" s="5" t="s">
        <v>12</v>
      </c>
      <c r="AX405" s="12">
        <v>5.5</v>
      </c>
      <c r="AY405" s="11" t="s">
        <v>86</v>
      </c>
      <c r="AZ405" s="5">
        <v>1986</v>
      </c>
      <c r="BA405" s="5" t="s">
        <v>22</v>
      </c>
      <c r="BB405" s="12">
        <v>5915</v>
      </c>
      <c r="BC405" s="11" t="s">
        <v>89</v>
      </c>
      <c r="BD405" s="5">
        <v>2004</v>
      </c>
      <c r="BE405" s="5" t="s">
        <v>22</v>
      </c>
      <c r="BF405" s="12">
        <v>1789</v>
      </c>
      <c r="BG405" s="11" t="s">
        <v>92</v>
      </c>
      <c r="BH405" s="5">
        <v>2006</v>
      </c>
      <c r="BI405" s="5" t="s">
        <v>12</v>
      </c>
      <c r="BJ405" s="12">
        <v>1125</v>
      </c>
      <c r="BL405" s="9" t="s">
        <v>104</v>
      </c>
      <c r="BM405" s="4">
        <v>1981</v>
      </c>
      <c r="BN405" s="4" t="s">
        <v>11</v>
      </c>
      <c r="BO405" s="10">
        <v>25426</v>
      </c>
      <c r="BP405" s="9" t="s">
        <v>108</v>
      </c>
      <c r="BQ405" s="4">
        <v>1981</v>
      </c>
      <c r="BR405" s="4" t="s">
        <v>11</v>
      </c>
      <c r="BS405" s="10">
        <v>29859</v>
      </c>
      <c r="BT405" s="9" t="s">
        <v>112</v>
      </c>
      <c r="BU405" s="4">
        <v>1981</v>
      </c>
      <c r="BV405" s="4" t="s">
        <v>11</v>
      </c>
      <c r="BW405" s="10">
        <v>20778</v>
      </c>
      <c r="BX405" s="9" t="s">
        <v>116</v>
      </c>
      <c r="BY405" s="4">
        <v>1981</v>
      </c>
      <c r="BZ405" s="4" t="s">
        <v>11</v>
      </c>
      <c r="CA405" s="10">
        <v>17047</v>
      </c>
      <c r="CB405" s="9" t="s">
        <v>119</v>
      </c>
      <c r="CC405" s="4">
        <v>1981</v>
      </c>
      <c r="CD405" s="4" t="s">
        <v>11</v>
      </c>
      <c r="CE405" s="10">
        <v>3697</v>
      </c>
      <c r="CF405" s="9" t="s">
        <v>122</v>
      </c>
      <c r="CG405" s="4">
        <v>1981</v>
      </c>
      <c r="CH405" s="4" t="s">
        <v>11</v>
      </c>
      <c r="CI405" s="10">
        <v>2157</v>
      </c>
      <c r="CJ405" s="9" t="s">
        <v>125</v>
      </c>
      <c r="CK405" s="4">
        <v>1981</v>
      </c>
      <c r="CL405" s="4" t="s">
        <v>11</v>
      </c>
      <c r="CM405" s="10">
        <v>1004</v>
      </c>
      <c r="CN405" s="9" t="s">
        <v>128</v>
      </c>
      <c r="CO405" s="4">
        <v>1981</v>
      </c>
      <c r="CP405" s="4" t="s">
        <v>11</v>
      </c>
      <c r="CQ405" s="10">
        <v>703</v>
      </c>
      <c r="CR405" s="9" t="s">
        <v>132</v>
      </c>
      <c r="CS405" s="4">
        <v>1981</v>
      </c>
      <c r="CT405" s="4" t="s">
        <v>11</v>
      </c>
      <c r="CU405" s="10">
        <v>3.5</v>
      </c>
      <c r="CV405" s="9" t="s">
        <v>147</v>
      </c>
      <c r="CW405" s="4">
        <v>1981</v>
      </c>
      <c r="CX405" s="4" t="s">
        <v>11</v>
      </c>
      <c r="CY405" s="10">
        <v>8071</v>
      </c>
    </row>
    <row r="406" spans="1:103" ht="15.75" thickBot="1">
      <c r="A406" s="11" t="s">
        <v>10</v>
      </c>
      <c r="B406" s="5">
        <v>1981</v>
      </c>
      <c r="C406" s="5" t="s">
        <v>12</v>
      </c>
      <c r="D406" s="12">
        <v>108242</v>
      </c>
      <c r="E406" s="9" t="s">
        <v>27</v>
      </c>
      <c r="F406" s="4">
        <v>1981</v>
      </c>
      <c r="G406" s="4" t="s">
        <v>11</v>
      </c>
      <c r="H406" s="10">
        <v>61834</v>
      </c>
      <c r="I406" s="9" t="s">
        <v>31</v>
      </c>
      <c r="J406" s="4">
        <v>1981</v>
      </c>
      <c r="K406" s="4" t="s">
        <v>11</v>
      </c>
      <c r="L406" s="10">
        <v>46192</v>
      </c>
      <c r="M406" s="11" t="s">
        <v>36</v>
      </c>
      <c r="N406" s="5">
        <v>1981</v>
      </c>
      <c r="O406" s="5" t="s">
        <v>12</v>
      </c>
      <c r="P406" s="12">
        <v>7.4</v>
      </c>
      <c r="Q406" s="9" t="s">
        <v>39</v>
      </c>
      <c r="R406" s="4">
        <v>1981</v>
      </c>
      <c r="S406" s="4" t="s">
        <v>11</v>
      </c>
      <c r="T406" s="10">
        <v>7.2</v>
      </c>
      <c r="U406" s="9" t="s">
        <v>42</v>
      </c>
      <c r="V406" s="4">
        <v>1981</v>
      </c>
      <c r="W406" s="4" t="s">
        <v>11</v>
      </c>
      <c r="X406" s="10">
        <v>7.8</v>
      </c>
      <c r="AA406" s="9" t="s">
        <v>56</v>
      </c>
      <c r="AB406" s="4">
        <v>1987</v>
      </c>
      <c r="AC406" s="4" t="s">
        <v>11</v>
      </c>
      <c r="AD406" s="10">
        <v>102605</v>
      </c>
      <c r="AE406" s="9" t="s">
        <v>60</v>
      </c>
      <c r="AF406" s="4">
        <v>2005</v>
      </c>
      <c r="AG406" s="4" t="s">
        <v>11</v>
      </c>
      <c r="AH406" s="10">
        <v>16739</v>
      </c>
      <c r="AI406" s="9" t="s">
        <v>64</v>
      </c>
      <c r="AJ406" s="4">
        <v>2006</v>
      </c>
      <c r="AK406" s="4" t="s">
        <v>13</v>
      </c>
      <c r="AL406" s="10">
        <v>20472</v>
      </c>
      <c r="AM406" s="9" t="s">
        <v>67</v>
      </c>
      <c r="AN406" s="4">
        <v>1987</v>
      </c>
      <c r="AO406" s="4" t="s">
        <v>11</v>
      </c>
      <c r="AP406" s="10">
        <v>5.7</v>
      </c>
      <c r="AQ406" s="9" t="s">
        <v>70</v>
      </c>
      <c r="AR406" s="4">
        <v>2005</v>
      </c>
      <c r="AS406" s="4" t="s">
        <v>11</v>
      </c>
      <c r="AT406" s="10">
        <v>10.6</v>
      </c>
      <c r="AU406" s="9" t="s">
        <v>73</v>
      </c>
      <c r="AV406" s="4">
        <v>2006</v>
      </c>
      <c r="AW406" s="4" t="s">
        <v>13</v>
      </c>
      <c r="AX406" s="10">
        <v>5.2</v>
      </c>
      <c r="AY406" s="9" t="s">
        <v>86</v>
      </c>
      <c r="AZ406" s="4">
        <v>1987</v>
      </c>
      <c r="BA406" s="4" t="s">
        <v>11</v>
      </c>
      <c r="BB406" s="10">
        <v>5889</v>
      </c>
      <c r="BC406" s="9" t="s">
        <v>89</v>
      </c>
      <c r="BD406" s="4">
        <v>2005</v>
      </c>
      <c r="BE406" s="4" t="s">
        <v>11</v>
      </c>
      <c r="BF406" s="10">
        <v>1772</v>
      </c>
      <c r="BG406" s="9" t="s">
        <v>92</v>
      </c>
      <c r="BH406" s="4">
        <v>2006</v>
      </c>
      <c r="BI406" s="4" t="s">
        <v>13</v>
      </c>
      <c r="BJ406" s="10">
        <v>1066</v>
      </c>
      <c r="BL406" s="11" t="s">
        <v>104</v>
      </c>
      <c r="BM406" s="5">
        <v>1981</v>
      </c>
      <c r="BN406" s="5" t="s">
        <v>12</v>
      </c>
      <c r="BO406" s="12">
        <v>25325</v>
      </c>
      <c r="BP406" s="11" t="s">
        <v>108</v>
      </c>
      <c r="BQ406" s="5">
        <v>1981</v>
      </c>
      <c r="BR406" s="5" t="s">
        <v>12</v>
      </c>
      <c r="BS406" s="12">
        <v>29927</v>
      </c>
      <c r="BT406" s="11" t="s">
        <v>112</v>
      </c>
      <c r="BU406" s="5">
        <v>1981</v>
      </c>
      <c r="BV406" s="5" t="s">
        <v>12</v>
      </c>
      <c r="BW406" s="12">
        <v>20835</v>
      </c>
      <c r="BX406" s="11" t="s">
        <v>116</v>
      </c>
      <c r="BY406" s="5">
        <v>1981</v>
      </c>
      <c r="BZ406" s="5" t="s">
        <v>12</v>
      </c>
      <c r="CA406" s="12">
        <v>17048</v>
      </c>
      <c r="CB406" s="11" t="s">
        <v>119</v>
      </c>
      <c r="CC406" s="5">
        <v>1981</v>
      </c>
      <c r="CD406" s="5" t="s">
        <v>12</v>
      </c>
      <c r="CE406" s="12">
        <v>3691</v>
      </c>
      <c r="CF406" s="11" t="s">
        <v>122</v>
      </c>
      <c r="CG406" s="5">
        <v>1981</v>
      </c>
      <c r="CH406" s="5" t="s">
        <v>12</v>
      </c>
      <c r="CI406" s="12">
        <v>2087</v>
      </c>
      <c r="CJ406" s="11" t="s">
        <v>125</v>
      </c>
      <c r="CK406" s="5">
        <v>1981</v>
      </c>
      <c r="CL406" s="5" t="s">
        <v>12</v>
      </c>
      <c r="CM406" s="12">
        <v>1015</v>
      </c>
      <c r="CN406" s="11" t="s">
        <v>128</v>
      </c>
      <c r="CO406" s="5">
        <v>1981</v>
      </c>
      <c r="CP406" s="5" t="s">
        <v>12</v>
      </c>
      <c r="CQ406" s="12">
        <v>704</v>
      </c>
      <c r="CR406" s="11" t="s">
        <v>132</v>
      </c>
      <c r="CS406" s="5">
        <v>1981</v>
      </c>
      <c r="CT406" s="5" t="s">
        <v>12</v>
      </c>
      <c r="CU406" s="12">
        <v>3.6</v>
      </c>
      <c r="CV406" s="11" t="s">
        <v>147</v>
      </c>
      <c r="CW406" s="5">
        <v>1981</v>
      </c>
      <c r="CX406" s="5" t="s">
        <v>12</v>
      </c>
      <c r="CY406" s="12">
        <v>8051</v>
      </c>
    </row>
    <row r="407" spans="1:103" ht="15.75" thickBot="1">
      <c r="A407" s="9" t="s">
        <v>10</v>
      </c>
      <c r="B407" s="4">
        <v>1981</v>
      </c>
      <c r="C407" s="4" t="s">
        <v>13</v>
      </c>
      <c r="D407" s="10">
        <v>108553</v>
      </c>
      <c r="E407" s="11" t="s">
        <v>27</v>
      </c>
      <c r="F407" s="5">
        <v>1981</v>
      </c>
      <c r="G407" s="5" t="s">
        <v>12</v>
      </c>
      <c r="H407" s="12">
        <v>61861</v>
      </c>
      <c r="I407" s="11" t="s">
        <v>31</v>
      </c>
      <c r="J407" s="5">
        <v>1981</v>
      </c>
      <c r="K407" s="5" t="s">
        <v>12</v>
      </c>
      <c r="L407" s="12">
        <v>46381</v>
      </c>
      <c r="M407" s="9" t="s">
        <v>36</v>
      </c>
      <c r="N407" s="4">
        <v>1981</v>
      </c>
      <c r="O407" s="4" t="s">
        <v>13</v>
      </c>
      <c r="P407" s="10">
        <v>7.4</v>
      </c>
      <c r="Q407" s="11" t="s">
        <v>39</v>
      </c>
      <c r="R407" s="5">
        <v>1981</v>
      </c>
      <c r="S407" s="5" t="s">
        <v>12</v>
      </c>
      <c r="T407" s="12">
        <v>7.3</v>
      </c>
      <c r="U407" s="11" t="s">
        <v>42</v>
      </c>
      <c r="V407" s="5">
        <v>1981</v>
      </c>
      <c r="W407" s="5" t="s">
        <v>12</v>
      </c>
      <c r="X407" s="12">
        <v>7.7</v>
      </c>
      <c r="AA407" s="11" t="s">
        <v>56</v>
      </c>
      <c r="AB407" s="5">
        <v>1987</v>
      </c>
      <c r="AC407" s="5" t="s">
        <v>12</v>
      </c>
      <c r="AD407" s="12">
        <v>102721</v>
      </c>
      <c r="AE407" s="11" t="s">
        <v>60</v>
      </c>
      <c r="AF407" s="5">
        <v>2005</v>
      </c>
      <c r="AG407" s="5" t="s">
        <v>12</v>
      </c>
      <c r="AH407" s="12">
        <v>16722</v>
      </c>
      <c r="AI407" s="11" t="s">
        <v>64</v>
      </c>
      <c r="AJ407" s="5">
        <v>2006</v>
      </c>
      <c r="AK407" s="5" t="s">
        <v>14</v>
      </c>
      <c r="AL407" s="12">
        <v>20573</v>
      </c>
      <c r="AM407" s="11" t="s">
        <v>67</v>
      </c>
      <c r="AN407" s="5">
        <v>1987</v>
      </c>
      <c r="AO407" s="5" t="s">
        <v>12</v>
      </c>
      <c r="AP407" s="12">
        <v>5.7</v>
      </c>
      <c r="AQ407" s="11" t="s">
        <v>70</v>
      </c>
      <c r="AR407" s="5">
        <v>2005</v>
      </c>
      <c r="AS407" s="5" t="s">
        <v>12</v>
      </c>
      <c r="AT407" s="12">
        <v>10.9</v>
      </c>
      <c r="AU407" s="11" t="s">
        <v>73</v>
      </c>
      <c r="AV407" s="5">
        <v>2006</v>
      </c>
      <c r="AW407" s="5" t="s">
        <v>14</v>
      </c>
      <c r="AX407" s="12">
        <v>5.3</v>
      </c>
      <c r="AY407" s="11" t="s">
        <v>86</v>
      </c>
      <c r="AZ407" s="5">
        <v>1987</v>
      </c>
      <c r="BA407" s="5" t="s">
        <v>12</v>
      </c>
      <c r="BB407" s="12">
        <v>5859</v>
      </c>
      <c r="BC407" s="11" t="s">
        <v>89</v>
      </c>
      <c r="BD407" s="5">
        <v>2005</v>
      </c>
      <c r="BE407" s="5" t="s">
        <v>12</v>
      </c>
      <c r="BF407" s="12">
        <v>1816</v>
      </c>
      <c r="BG407" s="11" t="s">
        <v>92</v>
      </c>
      <c r="BH407" s="5">
        <v>2006</v>
      </c>
      <c r="BI407" s="5" t="s">
        <v>14</v>
      </c>
      <c r="BJ407" s="12">
        <v>1095</v>
      </c>
      <c r="BL407" s="9" t="s">
        <v>104</v>
      </c>
      <c r="BM407" s="4">
        <v>1981</v>
      </c>
      <c r="BN407" s="4" t="s">
        <v>13</v>
      </c>
      <c r="BO407" s="10">
        <v>25281</v>
      </c>
      <c r="BP407" s="9" t="s">
        <v>108</v>
      </c>
      <c r="BQ407" s="4">
        <v>1981</v>
      </c>
      <c r="BR407" s="4" t="s">
        <v>13</v>
      </c>
      <c r="BS407" s="10">
        <v>30168</v>
      </c>
      <c r="BT407" s="9" t="s">
        <v>112</v>
      </c>
      <c r="BU407" s="4">
        <v>1981</v>
      </c>
      <c r="BV407" s="4" t="s">
        <v>13</v>
      </c>
      <c r="BW407" s="10">
        <v>20932</v>
      </c>
      <c r="BX407" s="9" t="s">
        <v>116</v>
      </c>
      <c r="BY407" s="4">
        <v>1981</v>
      </c>
      <c r="BZ407" s="4" t="s">
        <v>13</v>
      </c>
      <c r="CA407" s="10">
        <v>17051</v>
      </c>
      <c r="CB407" s="9" t="s">
        <v>119</v>
      </c>
      <c r="CC407" s="4">
        <v>1981</v>
      </c>
      <c r="CD407" s="4" t="s">
        <v>13</v>
      </c>
      <c r="CE407" s="10">
        <v>3655</v>
      </c>
      <c r="CF407" s="9" t="s">
        <v>122</v>
      </c>
      <c r="CG407" s="4">
        <v>1981</v>
      </c>
      <c r="CH407" s="4" t="s">
        <v>13</v>
      </c>
      <c r="CI407" s="10">
        <v>2076</v>
      </c>
      <c r="CJ407" s="9" t="s">
        <v>125</v>
      </c>
      <c r="CK407" s="4">
        <v>1981</v>
      </c>
      <c r="CL407" s="4" t="s">
        <v>13</v>
      </c>
      <c r="CM407" s="10">
        <v>1045</v>
      </c>
      <c r="CN407" s="9" t="s">
        <v>128</v>
      </c>
      <c r="CO407" s="4">
        <v>1981</v>
      </c>
      <c r="CP407" s="4" t="s">
        <v>13</v>
      </c>
      <c r="CQ407" s="10">
        <v>681</v>
      </c>
      <c r="CR407" s="9" t="s">
        <v>132</v>
      </c>
      <c r="CS407" s="4">
        <v>1981</v>
      </c>
      <c r="CT407" s="4" t="s">
        <v>13</v>
      </c>
      <c r="CU407" s="10">
        <v>3.7</v>
      </c>
      <c r="CV407" s="9" t="s">
        <v>147</v>
      </c>
      <c r="CW407" s="4">
        <v>1981</v>
      </c>
      <c r="CX407" s="4" t="s">
        <v>13</v>
      </c>
      <c r="CY407" s="10">
        <v>7982</v>
      </c>
    </row>
    <row r="408" spans="1:103" ht="15.75" thickBot="1">
      <c r="A408" s="11" t="s">
        <v>10</v>
      </c>
      <c r="B408" s="5">
        <v>1981</v>
      </c>
      <c r="C408" s="5" t="s">
        <v>14</v>
      </c>
      <c r="D408" s="12">
        <v>108925</v>
      </c>
      <c r="E408" s="9" t="s">
        <v>27</v>
      </c>
      <c r="F408" s="4">
        <v>1981</v>
      </c>
      <c r="G408" s="4" t="s">
        <v>13</v>
      </c>
      <c r="H408" s="10">
        <v>62004</v>
      </c>
      <c r="I408" s="9" t="s">
        <v>31</v>
      </c>
      <c r="J408" s="4">
        <v>1981</v>
      </c>
      <c r="K408" s="4" t="s">
        <v>13</v>
      </c>
      <c r="L408" s="10">
        <v>46549</v>
      </c>
      <c r="M408" s="11" t="s">
        <v>36</v>
      </c>
      <c r="N408" s="5">
        <v>1981</v>
      </c>
      <c r="O408" s="5" t="s">
        <v>14</v>
      </c>
      <c r="P408" s="12">
        <v>7.2</v>
      </c>
      <c r="Q408" s="9" t="s">
        <v>39</v>
      </c>
      <c r="R408" s="4">
        <v>1981</v>
      </c>
      <c r="S408" s="4" t="s">
        <v>13</v>
      </c>
      <c r="T408" s="10">
        <v>7.1</v>
      </c>
      <c r="U408" s="9" t="s">
        <v>42</v>
      </c>
      <c r="V408" s="4">
        <v>1981</v>
      </c>
      <c r="W408" s="4" t="s">
        <v>13</v>
      </c>
      <c r="X408" s="10">
        <v>7.7</v>
      </c>
      <c r="AA408" s="9" t="s">
        <v>56</v>
      </c>
      <c r="AB408" s="4">
        <v>1987</v>
      </c>
      <c r="AC408" s="4" t="s">
        <v>13</v>
      </c>
      <c r="AD408" s="10">
        <v>102842</v>
      </c>
      <c r="AE408" s="9" t="s">
        <v>60</v>
      </c>
      <c r="AF408" s="4">
        <v>2005</v>
      </c>
      <c r="AG408" s="4" t="s">
        <v>13</v>
      </c>
      <c r="AH408" s="10">
        <v>16793</v>
      </c>
      <c r="AI408" s="9" t="s">
        <v>64</v>
      </c>
      <c r="AJ408" s="4">
        <v>2006</v>
      </c>
      <c r="AK408" s="4" t="s">
        <v>15</v>
      </c>
      <c r="AL408" s="10">
        <v>20577</v>
      </c>
      <c r="AM408" s="9" t="s">
        <v>67</v>
      </c>
      <c r="AN408" s="4">
        <v>1987</v>
      </c>
      <c r="AO408" s="4" t="s">
        <v>13</v>
      </c>
      <c r="AP408" s="10">
        <v>5.7</v>
      </c>
      <c r="AQ408" s="9" t="s">
        <v>70</v>
      </c>
      <c r="AR408" s="4">
        <v>2005</v>
      </c>
      <c r="AS408" s="4" t="s">
        <v>13</v>
      </c>
      <c r="AT408" s="10">
        <v>10.5</v>
      </c>
      <c r="AU408" s="9" t="s">
        <v>73</v>
      </c>
      <c r="AV408" s="4">
        <v>2006</v>
      </c>
      <c r="AW408" s="4" t="s">
        <v>15</v>
      </c>
      <c r="AX408" s="10">
        <v>4.9000000000000004</v>
      </c>
      <c r="AY408" s="9" t="s">
        <v>86</v>
      </c>
      <c r="AZ408" s="4">
        <v>1987</v>
      </c>
      <c r="BA408" s="4" t="s">
        <v>13</v>
      </c>
      <c r="BB408" s="10">
        <v>5830</v>
      </c>
      <c r="BC408" s="9" t="s">
        <v>89</v>
      </c>
      <c r="BD408" s="4">
        <v>2005</v>
      </c>
      <c r="BE408" s="4" t="s">
        <v>13</v>
      </c>
      <c r="BF408" s="10">
        <v>1756</v>
      </c>
      <c r="BG408" s="9" t="s">
        <v>92</v>
      </c>
      <c r="BH408" s="4">
        <v>2006</v>
      </c>
      <c r="BI408" s="4" t="s">
        <v>15</v>
      </c>
      <c r="BJ408" s="10">
        <v>1005</v>
      </c>
      <c r="BL408" s="11" t="s">
        <v>104</v>
      </c>
      <c r="BM408" s="5">
        <v>1981</v>
      </c>
      <c r="BN408" s="5" t="s">
        <v>14</v>
      </c>
      <c r="BO408" s="12">
        <v>25418</v>
      </c>
      <c r="BP408" s="11" t="s">
        <v>108</v>
      </c>
      <c r="BQ408" s="5">
        <v>1981</v>
      </c>
      <c r="BR408" s="5" t="s">
        <v>14</v>
      </c>
      <c r="BS408" s="12">
        <v>30270</v>
      </c>
      <c r="BT408" s="11" t="s">
        <v>112</v>
      </c>
      <c r="BU408" s="5">
        <v>1981</v>
      </c>
      <c r="BV408" s="5" t="s">
        <v>14</v>
      </c>
      <c r="BW408" s="12">
        <v>21033</v>
      </c>
      <c r="BX408" s="11" t="s">
        <v>116</v>
      </c>
      <c r="BY408" s="5">
        <v>1981</v>
      </c>
      <c r="BZ408" s="5" t="s">
        <v>14</v>
      </c>
      <c r="CA408" s="12">
        <v>17069</v>
      </c>
      <c r="CB408" s="11" t="s">
        <v>119</v>
      </c>
      <c r="CC408" s="5">
        <v>1981</v>
      </c>
      <c r="CD408" s="5" t="s">
        <v>14</v>
      </c>
      <c r="CE408" s="12">
        <v>3673</v>
      </c>
      <c r="CF408" s="11" t="s">
        <v>122</v>
      </c>
      <c r="CG408" s="5">
        <v>1981</v>
      </c>
      <c r="CH408" s="5" t="s">
        <v>14</v>
      </c>
      <c r="CI408" s="12">
        <v>2041</v>
      </c>
      <c r="CJ408" s="11" t="s">
        <v>125</v>
      </c>
      <c r="CK408" s="5">
        <v>1981</v>
      </c>
      <c r="CL408" s="5" t="s">
        <v>14</v>
      </c>
      <c r="CM408" s="12">
        <v>1042</v>
      </c>
      <c r="CN408" s="11" t="s">
        <v>128</v>
      </c>
      <c r="CO408" s="5">
        <v>1981</v>
      </c>
      <c r="CP408" s="5" t="s">
        <v>14</v>
      </c>
      <c r="CQ408" s="12">
        <v>607</v>
      </c>
      <c r="CR408" s="11" t="s">
        <v>132</v>
      </c>
      <c r="CS408" s="5">
        <v>1981</v>
      </c>
      <c r="CT408" s="5" t="s">
        <v>14</v>
      </c>
      <c r="CU408" s="12">
        <v>3.3</v>
      </c>
      <c r="CV408" s="11" t="s">
        <v>147</v>
      </c>
      <c r="CW408" s="5">
        <v>1981</v>
      </c>
      <c r="CX408" s="5" t="s">
        <v>14</v>
      </c>
      <c r="CY408" s="12">
        <v>7869</v>
      </c>
    </row>
    <row r="409" spans="1:103" ht="15.75" thickBot="1">
      <c r="A409" s="9" t="s">
        <v>10</v>
      </c>
      <c r="B409" s="4">
        <v>1981</v>
      </c>
      <c r="C409" s="4" t="s">
        <v>15</v>
      </c>
      <c r="D409" s="10">
        <v>109222</v>
      </c>
      <c r="E409" s="11" t="s">
        <v>27</v>
      </c>
      <c r="F409" s="5">
        <v>1981</v>
      </c>
      <c r="G409" s="5" t="s">
        <v>14</v>
      </c>
      <c r="H409" s="12">
        <v>62182</v>
      </c>
      <c r="I409" s="11" t="s">
        <v>31</v>
      </c>
      <c r="J409" s="5">
        <v>1981</v>
      </c>
      <c r="K409" s="5" t="s">
        <v>14</v>
      </c>
      <c r="L409" s="12">
        <v>46743</v>
      </c>
      <c r="M409" s="9" t="s">
        <v>36</v>
      </c>
      <c r="N409" s="4">
        <v>1981</v>
      </c>
      <c r="O409" s="4" t="s">
        <v>15</v>
      </c>
      <c r="P409" s="10">
        <v>7.5</v>
      </c>
      <c r="Q409" s="11" t="s">
        <v>39</v>
      </c>
      <c r="R409" s="5">
        <v>1981</v>
      </c>
      <c r="S409" s="5" t="s">
        <v>14</v>
      </c>
      <c r="T409" s="12">
        <v>6.9</v>
      </c>
      <c r="U409" s="11" t="s">
        <v>42</v>
      </c>
      <c r="V409" s="5">
        <v>1981</v>
      </c>
      <c r="W409" s="5" t="s">
        <v>14</v>
      </c>
      <c r="X409" s="12">
        <v>7.6</v>
      </c>
      <c r="AA409" s="11" t="s">
        <v>56</v>
      </c>
      <c r="AB409" s="5">
        <v>1987</v>
      </c>
      <c r="AC409" s="5" t="s">
        <v>14</v>
      </c>
      <c r="AD409" s="12">
        <v>102893</v>
      </c>
      <c r="AE409" s="11" t="s">
        <v>60</v>
      </c>
      <c r="AF409" s="5">
        <v>2005</v>
      </c>
      <c r="AG409" s="5" t="s">
        <v>14</v>
      </c>
      <c r="AH409" s="12">
        <v>16917</v>
      </c>
      <c r="AI409" s="11" t="s">
        <v>64</v>
      </c>
      <c r="AJ409" s="5">
        <v>2006</v>
      </c>
      <c r="AK409" s="5" t="s">
        <v>16</v>
      </c>
      <c r="AL409" s="12">
        <v>20782</v>
      </c>
      <c r="AM409" s="11" t="s">
        <v>67</v>
      </c>
      <c r="AN409" s="5">
        <v>1987</v>
      </c>
      <c r="AO409" s="5" t="s">
        <v>14</v>
      </c>
      <c r="AP409" s="12">
        <v>5.4</v>
      </c>
      <c r="AQ409" s="11" t="s">
        <v>70</v>
      </c>
      <c r="AR409" s="5">
        <v>2005</v>
      </c>
      <c r="AS409" s="5" t="s">
        <v>14</v>
      </c>
      <c r="AT409" s="12">
        <v>10.3</v>
      </c>
      <c r="AU409" s="11" t="s">
        <v>73</v>
      </c>
      <c r="AV409" s="5">
        <v>2006</v>
      </c>
      <c r="AW409" s="5" t="s">
        <v>16</v>
      </c>
      <c r="AX409" s="12">
        <v>5.2</v>
      </c>
      <c r="AY409" s="11" t="s">
        <v>86</v>
      </c>
      <c r="AZ409" s="5">
        <v>1987</v>
      </c>
      <c r="BA409" s="5" t="s">
        <v>14</v>
      </c>
      <c r="BB409" s="12">
        <v>5585</v>
      </c>
      <c r="BC409" s="11" t="s">
        <v>89</v>
      </c>
      <c r="BD409" s="5">
        <v>2005</v>
      </c>
      <c r="BE409" s="5" t="s">
        <v>14</v>
      </c>
      <c r="BF409" s="12">
        <v>1742</v>
      </c>
      <c r="BG409" s="11" t="s">
        <v>92</v>
      </c>
      <c r="BH409" s="5">
        <v>2006</v>
      </c>
      <c r="BI409" s="5" t="s">
        <v>16</v>
      </c>
      <c r="BJ409" s="12">
        <v>1075</v>
      </c>
      <c r="BL409" s="9" t="s">
        <v>104</v>
      </c>
      <c r="BM409" s="4">
        <v>1981</v>
      </c>
      <c r="BN409" s="4" t="s">
        <v>15</v>
      </c>
      <c r="BO409" s="10">
        <v>25392</v>
      </c>
      <c r="BP409" s="9" t="s">
        <v>108</v>
      </c>
      <c r="BQ409" s="4">
        <v>1981</v>
      </c>
      <c r="BR409" s="4" t="s">
        <v>15</v>
      </c>
      <c r="BS409" s="10">
        <v>30458</v>
      </c>
      <c r="BT409" s="9" t="s">
        <v>112</v>
      </c>
      <c r="BU409" s="4">
        <v>1981</v>
      </c>
      <c r="BV409" s="4" t="s">
        <v>15</v>
      </c>
      <c r="BW409" s="10">
        <v>21083</v>
      </c>
      <c r="BX409" s="9" t="s">
        <v>116</v>
      </c>
      <c r="BY409" s="4">
        <v>1981</v>
      </c>
      <c r="BZ409" s="4" t="s">
        <v>15</v>
      </c>
      <c r="CA409" s="10">
        <v>17093</v>
      </c>
      <c r="CB409" s="9" t="s">
        <v>119</v>
      </c>
      <c r="CC409" s="4">
        <v>1981</v>
      </c>
      <c r="CD409" s="4" t="s">
        <v>15</v>
      </c>
      <c r="CE409" s="10">
        <v>3825</v>
      </c>
      <c r="CF409" s="9" t="s">
        <v>122</v>
      </c>
      <c r="CG409" s="4">
        <v>1981</v>
      </c>
      <c r="CH409" s="4" t="s">
        <v>15</v>
      </c>
      <c r="CI409" s="10">
        <v>2224</v>
      </c>
      <c r="CJ409" s="9" t="s">
        <v>125</v>
      </c>
      <c r="CK409" s="4">
        <v>1981</v>
      </c>
      <c r="CL409" s="4" t="s">
        <v>15</v>
      </c>
      <c r="CM409" s="10">
        <v>949</v>
      </c>
      <c r="CN409" s="9" t="s">
        <v>128</v>
      </c>
      <c r="CO409" s="4">
        <v>1981</v>
      </c>
      <c r="CP409" s="4" t="s">
        <v>15</v>
      </c>
      <c r="CQ409" s="10">
        <v>674</v>
      </c>
      <c r="CR409" s="9" t="s">
        <v>132</v>
      </c>
      <c r="CS409" s="4">
        <v>1981</v>
      </c>
      <c r="CT409" s="4" t="s">
        <v>15</v>
      </c>
      <c r="CU409" s="10">
        <v>3.4</v>
      </c>
      <c r="CV409" s="9" t="s">
        <v>147</v>
      </c>
      <c r="CW409" s="4">
        <v>1981</v>
      </c>
      <c r="CX409" s="4" t="s">
        <v>15</v>
      </c>
      <c r="CY409" s="10">
        <v>8174</v>
      </c>
    </row>
    <row r="410" spans="1:103" ht="15.75" thickBot="1">
      <c r="A410" s="11" t="s">
        <v>10</v>
      </c>
      <c r="B410" s="5">
        <v>1981</v>
      </c>
      <c r="C410" s="5" t="s">
        <v>16</v>
      </c>
      <c r="D410" s="12">
        <v>108396</v>
      </c>
      <c r="E410" s="9" t="s">
        <v>27</v>
      </c>
      <c r="F410" s="4">
        <v>1981</v>
      </c>
      <c r="G410" s="4" t="s">
        <v>15</v>
      </c>
      <c r="H410" s="10">
        <v>62314</v>
      </c>
      <c r="I410" s="9" t="s">
        <v>31</v>
      </c>
      <c r="J410" s="4">
        <v>1981</v>
      </c>
      <c r="K410" s="4" t="s">
        <v>15</v>
      </c>
      <c r="L410" s="10">
        <v>46908</v>
      </c>
      <c r="M410" s="11" t="s">
        <v>36</v>
      </c>
      <c r="N410" s="5">
        <v>1981</v>
      </c>
      <c r="O410" s="5" t="s">
        <v>16</v>
      </c>
      <c r="P410" s="12">
        <v>7.5</v>
      </c>
      <c r="Q410" s="9" t="s">
        <v>39</v>
      </c>
      <c r="R410" s="4">
        <v>1981</v>
      </c>
      <c r="S410" s="4" t="s">
        <v>15</v>
      </c>
      <c r="T410" s="10">
        <v>7.3</v>
      </c>
      <c r="U410" s="9" t="s">
        <v>42</v>
      </c>
      <c r="V410" s="4">
        <v>1981</v>
      </c>
      <c r="W410" s="4" t="s">
        <v>15</v>
      </c>
      <c r="X410" s="10">
        <v>7.8</v>
      </c>
      <c r="AA410" s="9" t="s">
        <v>56</v>
      </c>
      <c r="AB410" s="4">
        <v>1987</v>
      </c>
      <c r="AC410" s="4" t="s">
        <v>15</v>
      </c>
      <c r="AD410" s="10">
        <v>103530</v>
      </c>
      <c r="AE410" s="9" t="s">
        <v>60</v>
      </c>
      <c r="AF410" s="4">
        <v>2005</v>
      </c>
      <c r="AG410" s="4" t="s">
        <v>15</v>
      </c>
      <c r="AH410" s="10">
        <v>17042</v>
      </c>
      <c r="AI410" s="9" t="s">
        <v>64</v>
      </c>
      <c r="AJ410" s="4">
        <v>2006</v>
      </c>
      <c r="AK410" s="4" t="s">
        <v>17</v>
      </c>
      <c r="AL410" s="10">
        <v>20677</v>
      </c>
      <c r="AM410" s="9" t="s">
        <v>67</v>
      </c>
      <c r="AN410" s="4">
        <v>1987</v>
      </c>
      <c r="AO410" s="4" t="s">
        <v>15</v>
      </c>
      <c r="AP410" s="10">
        <v>5.4</v>
      </c>
      <c r="AQ410" s="9" t="s">
        <v>70</v>
      </c>
      <c r="AR410" s="4">
        <v>2005</v>
      </c>
      <c r="AS410" s="4" t="s">
        <v>15</v>
      </c>
      <c r="AT410" s="10">
        <v>10.1</v>
      </c>
      <c r="AU410" s="9" t="s">
        <v>73</v>
      </c>
      <c r="AV410" s="4">
        <v>2006</v>
      </c>
      <c r="AW410" s="4" t="s">
        <v>17</v>
      </c>
      <c r="AX410" s="10">
        <v>5.2</v>
      </c>
      <c r="AY410" s="9" t="s">
        <v>86</v>
      </c>
      <c r="AZ410" s="4">
        <v>1987</v>
      </c>
      <c r="BA410" s="4" t="s">
        <v>15</v>
      </c>
      <c r="BB410" s="10">
        <v>5571</v>
      </c>
      <c r="BC410" s="9" t="s">
        <v>89</v>
      </c>
      <c r="BD410" s="4">
        <v>2005</v>
      </c>
      <c r="BE410" s="4" t="s">
        <v>15</v>
      </c>
      <c r="BF410" s="10">
        <v>1713</v>
      </c>
      <c r="BG410" s="9" t="s">
        <v>92</v>
      </c>
      <c r="BH410" s="4">
        <v>2006</v>
      </c>
      <c r="BI410" s="4" t="s">
        <v>17</v>
      </c>
      <c r="BJ410" s="10">
        <v>1082</v>
      </c>
      <c r="BL410" s="11" t="s">
        <v>104</v>
      </c>
      <c r="BM410" s="5">
        <v>1981</v>
      </c>
      <c r="BN410" s="5" t="s">
        <v>16</v>
      </c>
      <c r="BO410" s="12">
        <v>24826</v>
      </c>
      <c r="BP410" s="11" t="s">
        <v>108</v>
      </c>
      <c r="BQ410" s="5">
        <v>1981</v>
      </c>
      <c r="BR410" s="5" t="s">
        <v>16</v>
      </c>
      <c r="BS410" s="12">
        <v>30406</v>
      </c>
      <c r="BT410" s="11" t="s">
        <v>112</v>
      </c>
      <c r="BU410" s="5">
        <v>1981</v>
      </c>
      <c r="BV410" s="5" t="s">
        <v>16</v>
      </c>
      <c r="BW410" s="12">
        <v>21079</v>
      </c>
      <c r="BX410" s="11" t="s">
        <v>116</v>
      </c>
      <c r="BY410" s="5">
        <v>1981</v>
      </c>
      <c r="BZ410" s="5" t="s">
        <v>16</v>
      </c>
      <c r="CA410" s="12">
        <v>16995</v>
      </c>
      <c r="CB410" s="11" t="s">
        <v>119</v>
      </c>
      <c r="CC410" s="5">
        <v>1981</v>
      </c>
      <c r="CD410" s="5" t="s">
        <v>16</v>
      </c>
      <c r="CE410" s="12">
        <v>3700</v>
      </c>
      <c r="CF410" s="11" t="s">
        <v>122</v>
      </c>
      <c r="CG410" s="5">
        <v>1981</v>
      </c>
      <c r="CH410" s="5" t="s">
        <v>16</v>
      </c>
      <c r="CI410" s="12">
        <v>2122</v>
      </c>
      <c r="CJ410" s="11" t="s">
        <v>125</v>
      </c>
      <c r="CK410" s="5">
        <v>1981</v>
      </c>
      <c r="CL410" s="5" t="s">
        <v>16</v>
      </c>
      <c r="CM410" s="12">
        <v>1009</v>
      </c>
      <c r="CN410" s="11" t="s">
        <v>128</v>
      </c>
      <c r="CO410" s="5">
        <v>1981</v>
      </c>
      <c r="CP410" s="5" t="s">
        <v>16</v>
      </c>
      <c r="CQ410" s="12">
        <v>715</v>
      </c>
      <c r="CR410" s="11" t="s">
        <v>132</v>
      </c>
      <c r="CS410" s="5">
        <v>1981</v>
      </c>
      <c r="CT410" s="5" t="s">
        <v>16</v>
      </c>
      <c r="CU410" s="12">
        <v>3.3</v>
      </c>
      <c r="CV410" s="11" t="s">
        <v>147</v>
      </c>
      <c r="CW410" s="5">
        <v>1981</v>
      </c>
      <c r="CX410" s="5" t="s">
        <v>16</v>
      </c>
      <c r="CY410" s="12">
        <v>8098</v>
      </c>
    </row>
    <row r="411" spans="1:103" ht="15.75" thickBot="1">
      <c r="A411" s="9" t="s">
        <v>10</v>
      </c>
      <c r="B411" s="4">
        <v>1981</v>
      </c>
      <c r="C411" s="4" t="s">
        <v>17</v>
      </c>
      <c r="D411" s="10">
        <v>108556</v>
      </c>
      <c r="E411" s="11" t="s">
        <v>27</v>
      </c>
      <c r="F411" s="5">
        <v>1981</v>
      </c>
      <c r="G411" s="5" t="s">
        <v>16</v>
      </c>
      <c r="H411" s="12">
        <v>61726</v>
      </c>
      <c r="I411" s="11" t="s">
        <v>31</v>
      </c>
      <c r="J411" s="5">
        <v>1981</v>
      </c>
      <c r="K411" s="5" t="s">
        <v>16</v>
      </c>
      <c r="L411" s="12">
        <v>46670</v>
      </c>
      <c r="M411" s="9" t="s">
        <v>36</v>
      </c>
      <c r="N411" s="4">
        <v>1981</v>
      </c>
      <c r="O411" s="4" t="s">
        <v>17</v>
      </c>
      <c r="P411" s="10">
        <v>7.2</v>
      </c>
      <c r="Q411" s="11" t="s">
        <v>39</v>
      </c>
      <c r="R411" s="5">
        <v>1981</v>
      </c>
      <c r="S411" s="5" t="s">
        <v>16</v>
      </c>
      <c r="T411" s="12">
        <v>7.3</v>
      </c>
      <c r="U411" s="11" t="s">
        <v>42</v>
      </c>
      <c r="V411" s="5">
        <v>1981</v>
      </c>
      <c r="W411" s="5" t="s">
        <v>16</v>
      </c>
      <c r="X411" s="12">
        <v>7.8</v>
      </c>
      <c r="AA411" s="11" t="s">
        <v>56</v>
      </c>
      <c r="AB411" s="5">
        <v>1987</v>
      </c>
      <c r="AC411" s="5" t="s">
        <v>16</v>
      </c>
      <c r="AD411" s="12">
        <v>103125</v>
      </c>
      <c r="AE411" s="11" t="s">
        <v>60</v>
      </c>
      <c r="AF411" s="5">
        <v>2005</v>
      </c>
      <c r="AG411" s="5" t="s">
        <v>16</v>
      </c>
      <c r="AH411" s="12">
        <v>17134</v>
      </c>
      <c r="AI411" s="11" t="s">
        <v>64</v>
      </c>
      <c r="AJ411" s="5">
        <v>2006</v>
      </c>
      <c r="AK411" s="5" t="s">
        <v>18</v>
      </c>
      <c r="AL411" s="12">
        <v>20598</v>
      </c>
      <c r="AM411" s="11" t="s">
        <v>67</v>
      </c>
      <c r="AN411" s="5">
        <v>1987</v>
      </c>
      <c r="AO411" s="5" t="s">
        <v>16</v>
      </c>
      <c r="AP411" s="12">
        <v>5.4</v>
      </c>
      <c r="AQ411" s="11" t="s">
        <v>70</v>
      </c>
      <c r="AR411" s="5">
        <v>2005</v>
      </c>
      <c r="AS411" s="5" t="s">
        <v>16</v>
      </c>
      <c r="AT411" s="12">
        <v>10.199999999999999</v>
      </c>
      <c r="AU411" s="11" t="s">
        <v>73</v>
      </c>
      <c r="AV411" s="5">
        <v>2006</v>
      </c>
      <c r="AW411" s="5" t="s">
        <v>18</v>
      </c>
      <c r="AX411" s="12">
        <v>5.3</v>
      </c>
      <c r="AY411" s="11" t="s">
        <v>86</v>
      </c>
      <c r="AZ411" s="5">
        <v>1987</v>
      </c>
      <c r="BA411" s="5" t="s">
        <v>16</v>
      </c>
      <c r="BB411" s="12">
        <v>5519</v>
      </c>
      <c r="BC411" s="11" t="s">
        <v>89</v>
      </c>
      <c r="BD411" s="5">
        <v>2005</v>
      </c>
      <c r="BE411" s="5" t="s">
        <v>16</v>
      </c>
      <c r="BF411" s="12">
        <v>1751</v>
      </c>
      <c r="BG411" s="11" t="s">
        <v>92</v>
      </c>
      <c r="BH411" s="5">
        <v>2006</v>
      </c>
      <c r="BI411" s="5" t="s">
        <v>18</v>
      </c>
      <c r="BJ411" s="12">
        <v>1096</v>
      </c>
      <c r="BL411" s="9" t="s">
        <v>104</v>
      </c>
      <c r="BM411" s="4">
        <v>1981</v>
      </c>
      <c r="BN411" s="4" t="s">
        <v>17</v>
      </c>
      <c r="BO411" s="10">
        <v>24928</v>
      </c>
      <c r="BP411" s="9" t="s">
        <v>108</v>
      </c>
      <c r="BQ411" s="4">
        <v>1981</v>
      </c>
      <c r="BR411" s="4" t="s">
        <v>17</v>
      </c>
      <c r="BS411" s="10">
        <v>30474</v>
      </c>
      <c r="BT411" s="9" t="s">
        <v>112</v>
      </c>
      <c r="BU411" s="4">
        <v>1981</v>
      </c>
      <c r="BV411" s="4" t="s">
        <v>17</v>
      </c>
      <c r="BW411" s="10">
        <v>21155</v>
      </c>
      <c r="BX411" s="9" t="s">
        <v>116</v>
      </c>
      <c r="BY411" s="4">
        <v>1981</v>
      </c>
      <c r="BZ411" s="4" t="s">
        <v>17</v>
      </c>
      <c r="CA411" s="10">
        <v>16945</v>
      </c>
      <c r="CB411" s="9" t="s">
        <v>119</v>
      </c>
      <c r="CC411" s="4">
        <v>1981</v>
      </c>
      <c r="CD411" s="4" t="s">
        <v>17</v>
      </c>
      <c r="CE411" s="10">
        <v>3517</v>
      </c>
      <c r="CF411" s="9" t="s">
        <v>122</v>
      </c>
      <c r="CG411" s="4">
        <v>1981</v>
      </c>
      <c r="CH411" s="4" t="s">
        <v>17</v>
      </c>
      <c r="CI411" s="10">
        <v>2122</v>
      </c>
      <c r="CJ411" s="9" t="s">
        <v>125</v>
      </c>
      <c r="CK411" s="4">
        <v>1981</v>
      </c>
      <c r="CL411" s="4" t="s">
        <v>17</v>
      </c>
      <c r="CM411" s="10">
        <v>965</v>
      </c>
      <c r="CN411" s="9" t="s">
        <v>128</v>
      </c>
      <c r="CO411" s="4">
        <v>1981</v>
      </c>
      <c r="CP411" s="4" t="s">
        <v>17</v>
      </c>
      <c r="CQ411" s="10">
        <v>714</v>
      </c>
      <c r="CR411" s="9" t="s">
        <v>132</v>
      </c>
      <c r="CS411" s="4">
        <v>1981</v>
      </c>
      <c r="CT411" s="4" t="s">
        <v>17</v>
      </c>
      <c r="CU411" s="10">
        <v>3.5</v>
      </c>
      <c r="CV411" s="9" t="s">
        <v>147</v>
      </c>
      <c r="CW411" s="4">
        <v>1981</v>
      </c>
      <c r="CX411" s="4" t="s">
        <v>17</v>
      </c>
      <c r="CY411" s="10">
        <v>7863</v>
      </c>
    </row>
    <row r="412" spans="1:103" ht="15.75" thickBot="1">
      <c r="A412" s="11" t="s">
        <v>10</v>
      </c>
      <c r="B412" s="5">
        <v>1981</v>
      </c>
      <c r="C412" s="5" t="s">
        <v>18</v>
      </c>
      <c r="D412" s="12">
        <v>108725</v>
      </c>
      <c r="E412" s="9" t="s">
        <v>27</v>
      </c>
      <c r="F412" s="4">
        <v>1981</v>
      </c>
      <c r="G412" s="4" t="s">
        <v>17</v>
      </c>
      <c r="H412" s="10">
        <v>61842</v>
      </c>
      <c r="I412" s="9" t="s">
        <v>31</v>
      </c>
      <c r="J412" s="4">
        <v>1981</v>
      </c>
      <c r="K412" s="4" t="s">
        <v>17</v>
      </c>
      <c r="L412" s="10">
        <v>46714</v>
      </c>
      <c r="M412" s="11" t="s">
        <v>36</v>
      </c>
      <c r="N412" s="5">
        <v>1981</v>
      </c>
      <c r="O412" s="5" t="s">
        <v>18</v>
      </c>
      <c r="P412" s="12">
        <v>7.4</v>
      </c>
      <c r="Q412" s="9" t="s">
        <v>39</v>
      </c>
      <c r="R412" s="4">
        <v>1981</v>
      </c>
      <c r="S412" s="4" t="s">
        <v>17</v>
      </c>
      <c r="T412" s="10">
        <v>6.9</v>
      </c>
      <c r="U412" s="9" t="s">
        <v>42</v>
      </c>
      <c r="V412" s="4">
        <v>1981</v>
      </c>
      <c r="W412" s="4" t="s">
        <v>17</v>
      </c>
      <c r="X412" s="10">
        <v>7.7</v>
      </c>
      <c r="AA412" s="9" t="s">
        <v>56</v>
      </c>
      <c r="AB412" s="4">
        <v>1987</v>
      </c>
      <c r="AC412" s="4" t="s">
        <v>17</v>
      </c>
      <c r="AD412" s="10">
        <v>103240</v>
      </c>
      <c r="AE412" s="9" t="s">
        <v>60</v>
      </c>
      <c r="AF412" s="4">
        <v>2005</v>
      </c>
      <c r="AG412" s="4" t="s">
        <v>17</v>
      </c>
      <c r="AH412" s="10">
        <v>17126</v>
      </c>
      <c r="AI412" s="9" t="s">
        <v>64</v>
      </c>
      <c r="AJ412" s="4">
        <v>2006</v>
      </c>
      <c r="AK412" s="4" t="s">
        <v>19</v>
      </c>
      <c r="AL412" s="10">
        <v>20669</v>
      </c>
      <c r="AM412" s="9" t="s">
        <v>67</v>
      </c>
      <c r="AN412" s="4">
        <v>1987</v>
      </c>
      <c r="AO412" s="4" t="s">
        <v>17</v>
      </c>
      <c r="AP412" s="10">
        <v>5.2</v>
      </c>
      <c r="AQ412" s="9" t="s">
        <v>70</v>
      </c>
      <c r="AR412" s="4">
        <v>2005</v>
      </c>
      <c r="AS412" s="4" t="s">
        <v>17</v>
      </c>
      <c r="AT412" s="10">
        <v>9.1999999999999993</v>
      </c>
      <c r="AU412" s="9" t="s">
        <v>73</v>
      </c>
      <c r="AV412" s="4">
        <v>2006</v>
      </c>
      <c r="AW412" s="4" t="s">
        <v>19</v>
      </c>
      <c r="AX412" s="10">
        <v>5.5</v>
      </c>
      <c r="AY412" s="9" t="s">
        <v>86</v>
      </c>
      <c r="AZ412" s="4">
        <v>1987</v>
      </c>
      <c r="BA412" s="4" t="s">
        <v>17</v>
      </c>
      <c r="BB412" s="10">
        <v>5336</v>
      </c>
      <c r="BC412" s="9" t="s">
        <v>89</v>
      </c>
      <c r="BD412" s="4">
        <v>2005</v>
      </c>
      <c r="BE412" s="4" t="s">
        <v>17</v>
      </c>
      <c r="BF412" s="10">
        <v>1581</v>
      </c>
      <c r="BG412" s="9" t="s">
        <v>92</v>
      </c>
      <c r="BH412" s="4">
        <v>2006</v>
      </c>
      <c r="BI412" s="4" t="s">
        <v>19</v>
      </c>
      <c r="BJ412" s="10">
        <v>1132</v>
      </c>
      <c r="BL412" s="11" t="s">
        <v>104</v>
      </c>
      <c r="BM412" s="5">
        <v>1981</v>
      </c>
      <c r="BN412" s="5" t="s">
        <v>18</v>
      </c>
      <c r="BO412" s="12">
        <v>25044</v>
      </c>
      <c r="BP412" s="11" t="s">
        <v>108</v>
      </c>
      <c r="BQ412" s="5">
        <v>1981</v>
      </c>
      <c r="BR412" s="5" t="s">
        <v>18</v>
      </c>
      <c r="BS412" s="12">
        <v>30495</v>
      </c>
      <c r="BT412" s="11" t="s">
        <v>112</v>
      </c>
      <c r="BU412" s="5">
        <v>1981</v>
      </c>
      <c r="BV412" s="5" t="s">
        <v>18</v>
      </c>
      <c r="BW412" s="12">
        <v>21287</v>
      </c>
      <c r="BX412" s="11" t="s">
        <v>116</v>
      </c>
      <c r="BY412" s="5">
        <v>1981</v>
      </c>
      <c r="BZ412" s="5" t="s">
        <v>18</v>
      </c>
      <c r="CA412" s="12">
        <v>16892</v>
      </c>
      <c r="CB412" s="11" t="s">
        <v>119</v>
      </c>
      <c r="CC412" s="5">
        <v>1981</v>
      </c>
      <c r="CD412" s="5" t="s">
        <v>18</v>
      </c>
      <c r="CE412" s="12">
        <v>3625</v>
      </c>
      <c r="CF412" s="11" t="s">
        <v>122</v>
      </c>
      <c r="CG412" s="5">
        <v>1981</v>
      </c>
      <c r="CH412" s="5" t="s">
        <v>18</v>
      </c>
      <c r="CI412" s="12">
        <v>2165</v>
      </c>
      <c r="CJ412" s="11" t="s">
        <v>125</v>
      </c>
      <c r="CK412" s="5">
        <v>1981</v>
      </c>
      <c r="CL412" s="5" t="s">
        <v>18</v>
      </c>
      <c r="CM412" s="12">
        <v>977</v>
      </c>
      <c r="CN412" s="11" t="s">
        <v>128</v>
      </c>
      <c r="CO412" s="5">
        <v>1981</v>
      </c>
      <c r="CP412" s="5" t="s">
        <v>18</v>
      </c>
      <c r="CQ412" s="12">
        <v>740</v>
      </c>
      <c r="CR412" s="11" t="s">
        <v>132</v>
      </c>
      <c r="CS412" s="5">
        <v>1981</v>
      </c>
      <c r="CT412" s="5" t="s">
        <v>18</v>
      </c>
      <c r="CU412" s="12">
        <v>3.5</v>
      </c>
      <c r="CV412" s="11" t="s">
        <v>147</v>
      </c>
      <c r="CW412" s="5">
        <v>1981</v>
      </c>
      <c r="CX412" s="5" t="s">
        <v>18</v>
      </c>
      <c r="CY412" s="12">
        <v>8036</v>
      </c>
    </row>
    <row r="413" spans="1:103" ht="15.75" thickBot="1">
      <c r="A413" s="9" t="s">
        <v>10</v>
      </c>
      <c r="B413" s="4">
        <v>1981</v>
      </c>
      <c r="C413" s="4" t="s">
        <v>19</v>
      </c>
      <c r="D413" s="10">
        <v>108294</v>
      </c>
      <c r="E413" s="11" t="s">
        <v>27</v>
      </c>
      <c r="F413" s="5">
        <v>1981</v>
      </c>
      <c r="G413" s="5" t="s">
        <v>18</v>
      </c>
      <c r="H413" s="12">
        <v>61983</v>
      </c>
      <c r="I413" s="11" t="s">
        <v>31</v>
      </c>
      <c r="J413" s="5">
        <v>1981</v>
      </c>
      <c r="K413" s="5" t="s">
        <v>18</v>
      </c>
      <c r="L413" s="12">
        <v>46742</v>
      </c>
      <c r="M413" s="9" t="s">
        <v>36</v>
      </c>
      <c r="N413" s="4">
        <v>1981</v>
      </c>
      <c r="O413" s="4" t="s">
        <v>19</v>
      </c>
      <c r="P413" s="10">
        <v>7.6</v>
      </c>
      <c r="Q413" s="11" t="s">
        <v>39</v>
      </c>
      <c r="R413" s="5">
        <v>1981</v>
      </c>
      <c r="S413" s="5" t="s">
        <v>18</v>
      </c>
      <c r="T413" s="12">
        <v>7.2</v>
      </c>
      <c r="U413" s="11" t="s">
        <v>42</v>
      </c>
      <c r="V413" s="5">
        <v>1981</v>
      </c>
      <c r="W413" s="5" t="s">
        <v>18</v>
      </c>
      <c r="X413" s="12">
        <v>7.7</v>
      </c>
      <c r="AA413" s="11" t="s">
        <v>56</v>
      </c>
      <c r="AB413" s="5">
        <v>1987</v>
      </c>
      <c r="AC413" s="5" t="s">
        <v>18</v>
      </c>
      <c r="AD413" s="12">
        <v>103575</v>
      </c>
      <c r="AE413" s="11" t="s">
        <v>60</v>
      </c>
      <c r="AF413" s="5">
        <v>2005</v>
      </c>
      <c r="AG413" s="5" t="s">
        <v>18</v>
      </c>
      <c r="AH413" s="12">
        <v>17159</v>
      </c>
      <c r="AI413" s="11" t="s">
        <v>64</v>
      </c>
      <c r="AJ413" s="5">
        <v>2006</v>
      </c>
      <c r="AK413" s="5" t="s">
        <v>20</v>
      </c>
      <c r="AL413" s="12">
        <v>20816</v>
      </c>
      <c r="AM413" s="11" t="s">
        <v>67</v>
      </c>
      <c r="AN413" s="5">
        <v>1987</v>
      </c>
      <c r="AO413" s="5" t="s">
        <v>18</v>
      </c>
      <c r="AP413" s="12">
        <v>5.0999999999999996</v>
      </c>
      <c r="AQ413" s="11" t="s">
        <v>70</v>
      </c>
      <c r="AR413" s="5">
        <v>2005</v>
      </c>
      <c r="AS413" s="5" t="s">
        <v>18</v>
      </c>
      <c r="AT413" s="12">
        <v>9.6999999999999993</v>
      </c>
      <c r="AU413" s="11" t="s">
        <v>73</v>
      </c>
      <c r="AV413" s="5">
        <v>2006</v>
      </c>
      <c r="AW413" s="5" t="s">
        <v>20</v>
      </c>
      <c r="AX413" s="12">
        <v>4.7</v>
      </c>
      <c r="AY413" s="11" t="s">
        <v>86</v>
      </c>
      <c r="AZ413" s="5">
        <v>1987</v>
      </c>
      <c r="BA413" s="5" t="s">
        <v>18</v>
      </c>
      <c r="BB413" s="12">
        <v>5325</v>
      </c>
      <c r="BC413" s="11" t="s">
        <v>89</v>
      </c>
      <c r="BD413" s="5">
        <v>2005</v>
      </c>
      <c r="BE413" s="5" t="s">
        <v>18</v>
      </c>
      <c r="BF413" s="12">
        <v>1670</v>
      </c>
      <c r="BG413" s="11" t="s">
        <v>92</v>
      </c>
      <c r="BH413" s="5">
        <v>2006</v>
      </c>
      <c r="BI413" s="5" t="s">
        <v>20</v>
      </c>
      <c r="BJ413" s="12">
        <v>970</v>
      </c>
      <c r="BL413" s="9" t="s">
        <v>104</v>
      </c>
      <c r="BM413" s="4">
        <v>1981</v>
      </c>
      <c r="BN413" s="4" t="s">
        <v>19</v>
      </c>
      <c r="BO413" s="10">
        <v>24870</v>
      </c>
      <c r="BP413" s="9" t="s">
        <v>108</v>
      </c>
      <c r="BQ413" s="4">
        <v>1981</v>
      </c>
      <c r="BR413" s="4" t="s">
        <v>19</v>
      </c>
      <c r="BS413" s="10">
        <v>30496</v>
      </c>
      <c r="BT413" s="9" t="s">
        <v>112</v>
      </c>
      <c r="BU413" s="4">
        <v>1981</v>
      </c>
      <c r="BV413" s="4" t="s">
        <v>19</v>
      </c>
      <c r="BW413" s="10">
        <v>21362</v>
      </c>
      <c r="BX413" s="9" t="s">
        <v>116</v>
      </c>
      <c r="BY413" s="4">
        <v>1981</v>
      </c>
      <c r="BZ413" s="4" t="s">
        <v>19</v>
      </c>
      <c r="CA413" s="10">
        <v>16763</v>
      </c>
      <c r="CB413" s="9" t="s">
        <v>119</v>
      </c>
      <c r="CC413" s="4">
        <v>1981</v>
      </c>
      <c r="CD413" s="4" t="s">
        <v>19</v>
      </c>
      <c r="CE413" s="10">
        <v>3717</v>
      </c>
      <c r="CF413" s="9" t="s">
        <v>122</v>
      </c>
      <c r="CG413" s="4">
        <v>1981</v>
      </c>
      <c r="CH413" s="4" t="s">
        <v>19</v>
      </c>
      <c r="CI413" s="10">
        <v>2202</v>
      </c>
      <c r="CJ413" s="9" t="s">
        <v>125</v>
      </c>
      <c r="CK413" s="4">
        <v>1981</v>
      </c>
      <c r="CL413" s="4" t="s">
        <v>19</v>
      </c>
      <c r="CM413" s="10">
        <v>1072</v>
      </c>
      <c r="CN413" s="9" t="s">
        <v>128</v>
      </c>
      <c r="CO413" s="4">
        <v>1981</v>
      </c>
      <c r="CP413" s="4" t="s">
        <v>19</v>
      </c>
      <c r="CQ413" s="10">
        <v>688</v>
      </c>
      <c r="CR413" s="9" t="s">
        <v>132</v>
      </c>
      <c r="CS413" s="4">
        <v>1981</v>
      </c>
      <c r="CT413" s="4" t="s">
        <v>19</v>
      </c>
      <c r="CU413" s="10">
        <v>3.8</v>
      </c>
      <c r="CV413" s="9" t="s">
        <v>147</v>
      </c>
      <c r="CW413" s="4">
        <v>1981</v>
      </c>
      <c r="CX413" s="4" t="s">
        <v>19</v>
      </c>
      <c r="CY413" s="10">
        <v>8230</v>
      </c>
    </row>
    <row r="414" spans="1:103" ht="15.75" thickBot="1">
      <c r="A414" s="11" t="s">
        <v>10</v>
      </c>
      <c r="B414" s="5">
        <v>1981</v>
      </c>
      <c r="C414" s="5" t="s">
        <v>20</v>
      </c>
      <c r="D414" s="12">
        <v>109024</v>
      </c>
      <c r="E414" s="9" t="s">
        <v>27</v>
      </c>
      <c r="F414" s="4">
        <v>1981</v>
      </c>
      <c r="G414" s="4" t="s">
        <v>19</v>
      </c>
      <c r="H414" s="10">
        <v>61851</v>
      </c>
      <c r="I414" s="9" t="s">
        <v>31</v>
      </c>
      <c r="J414" s="4">
        <v>1981</v>
      </c>
      <c r="K414" s="4" t="s">
        <v>19</v>
      </c>
      <c r="L414" s="10">
        <v>46443</v>
      </c>
      <c r="M414" s="11" t="s">
        <v>36</v>
      </c>
      <c r="N414" s="5">
        <v>1981</v>
      </c>
      <c r="O414" s="5" t="s">
        <v>20</v>
      </c>
      <c r="P414" s="12">
        <v>7.9</v>
      </c>
      <c r="Q414" s="9" t="s">
        <v>39</v>
      </c>
      <c r="R414" s="4">
        <v>1981</v>
      </c>
      <c r="S414" s="4" t="s">
        <v>19</v>
      </c>
      <c r="T414" s="10">
        <v>7.2</v>
      </c>
      <c r="U414" s="9" t="s">
        <v>42</v>
      </c>
      <c r="V414" s="4">
        <v>1981</v>
      </c>
      <c r="W414" s="4" t="s">
        <v>19</v>
      </c>
      <c r="X414" s="10">
        <v>8.1</v>
      </c>
      <c r="AA414" s="9" t="s">
        <v>56</v>
      </c>
      <c r="AB414" s="4">
        <v>1987</v>
      </c>
      <c r="AC414" s="4" t="s">
        <v>19</v>
      </c>
      <c r="AD414" s="10">
        <v>103401</v>
      </c>
      <c r="AE414" s="9" t="s">
        <v>60</v>
      </c>
      <c r="AF414" s="4">
        <v>2005</v>
      </c>
      <c r="AG414" s="4" t="s">
        <v>19</v>
      </c>
      <c r="AH414" s="10">
        <v>17085</v>
      </c>
      <c r="AI414" s="9" t="s">
        <v>64</v>
      </c>
      <c r="AJ414" s="4">
        <v>2006</v>
      </c>
      <c r="AK414" s="4" t="s">
        <v>21</v>
      </c>
      <c r="AL414" s="10">
        <v>20953</v>
      </c>
      <c r="AM414" s="9" t="s">
        <v>67</v>
      </c>
      <c r="AN414" s="4">
        <v>1987</v>
      </c>
      <c r="AO414" s="4" t="s">
        <v>19</v>
      </c>
      <c r="AP414" s="10">
        <v>5.0999999999999996</v>
      </c>
      <c r="AQ414" s="9" t="s">
        <v>70</v>
      </c>
      <c r="AR414" s="4">
        <v>2005</v>
      </c>
      <c r="AS414" s="4" t="s">
        <v>19</v>
      </c>
      <c r="AT414" s="10">
        <v>9.4</v>
      </c>
      <c r="AU414" s="9" t="s">
        <v>73</v>
      </c>
      <c r="AV414" s="4">
        <v>2006</v>
      </c>
      <c r="AW414" s="4" t="s">
        <v>21</v>
      </c>
      <c r="AX414" s="10">
        <v>5.0999999999999996</v>
      </c>
      <c r="AY414" s="9" t="s">
        <v>86</v>
      </c>
      <c r="AZ414" s="4">
        <v>1987</v>
      </c>
      <c r="BA414" s="4" t="s">
        <v>19</v>
      </c>
      <c r="BB414" s="10">
        <v>5261</v>
      </c>
      <c r="BC414" s="9" t="s">
        <v>89</v>
      </c>
      <c r="BD414" s="4">
        <v>2005</v>
      </c>
      <c r="BE414" s="4" t="s">
        <v>19</v>
      </c>
      <c r="BF414" s="10">
        <v>1600</v>
      </c>
      <c r="BG414" s="9" t="s">
        <v>92</v>
      </c>
      <c r="BH414" s="4">
        <v>2006</v>
      </c>
      <c r="BI414" s="4" t="s">
        <v>21</v>
      </c>
      <c r="BJ414" s="10">
        <v>1072</v>
      </c>
      <c r="BL414" s="11" t="s">
        <v>104</v>
      </c>
      <c r="BM414" s="5">
        <v>1981</v>
      </c>
      <c r="BN414" s="5" t="s">
        <v>20</v>
      </c>
      <c r="BO414" s="12">
        <v>25008</v>
      </c>
      <c r="BP414" s="11" t="s">
        <v>108</v>
      </c>
      <c r="BQ414" s="5">
        <v>1981</v>
      </c>
      <c r="BR414" s="5" t="s">
        <v>20</v>
      </c>
      <c r="BS414" s="12">
        <v>30693</v>
      </c>
      <c r="BT414" s="11" t="s">
        <v>112</v>
      </c>
      <c r="BU414" s="5">
        <v>1981</v>
      </c>
      <c r="BV414" s="5" t="s">
        <v>20</v>
      </c>
      <c r="BW414" s="12">
        <v>21504</v>
      </c>
      <c r="BX414" s="11" t="s">
        <v>116</v>
      </c>
      <c r="BY414" s="5">
        <v>1981</v>
      </c>
      <c r="BZ414" s="5" t="s">
        <v>20</v>
      </c>
      <c r="CA414" s="12">
        <v>16885</v>
      </c>
      <c r="CB414" s="11" t="s">
        <v>119</v>
      </c>
      <c r="CC414" s="5">
        <v>1981</v>
      </c>
      <c r="CD414" s="5" t="s">
        <v>20</v>
      </c>
      <c r="CE414" s="12">
        <v>3837</v>
      </c>
      <c r="CF414" s="11" t="s">
        <v>122</v>
      </c>
      <c r="CG414" s="5">
        <v>1981</v>
      </c>
      <c r="CH414" s="5" t="s">
        <v>20</v>
      </c>
      <c r="CI414" s="12">
        <v>2349</v>
      </c>
      <c r="CJ414" s="11" t="s">
        <v>125</v>
      </c>
      <c r="CK414" s="5">
        <v>1981</v>
      </c>
      <c r="CL414" s="5" t="s">
        <v>20</v>
      </c>
      <c r="CM414" s="12">
        <v>1137</v>
      </c>
      <c r="CN414" s="11" t="s">
        <v>128</v>
      </c>
      <c r="CO414" s="5">
        <v>1981</v>
      </c>
      <c r="CP414" s="5" t="s">
        <v>20</v>
      </c>
      <c r="CQ414" s="12">
        <v>748</v>
      </c>
      <c r="CR414" s="11" t="s">
        <v>132</v>
      </c>
      <c r="CS414" s="5">
        <v>1981</v>
      </c>
      <c r="CT414" s="5" t="s">
        <v>20</v>
      </c>
      <c r="CU414" s="12">
        <v>3.8</v>
      </c>
      <c r="CV414" s="11" t="s">
        <v>147</v>
      </c>
      <c r="CW414" s="5">
        <v>1981</v>
      </c>
      <c r="CX414" s="5" t="s">
        <v>20</v>
      </c>
      <c r="CY414" s="12">
        <v>8646</v>
      </c>
    </row>
    <row r="415" spans="1:103" ht="15.75" thickBot="1">
      <c r="A415" s="9" t="s">
        <v>10</v>
      </c>
      <c r="B415" s="4">
        <v>1981</v>
      </c>
      <c r="C415" s="4" t="s">
        <v>21</v>
      </c>
      <c r="D415" s="10">
        <v>109236</v>
      </c>
      <c r="E415" s="11" t="s">
        <v>27</v>
      </c>
      <c r="F415" s="5">
        <v>1981</v>
      </c>
      <c r="G415" s="5" t="s">
        <v>20</v>
      </c>
      <c r="H415" s="12">
        <v>62006</v>
      </c>
      <c r="I415" s="11" t="s">
        <v>31</v>
      </c>
      <c r="J415" s="5">
        <v>1981</v>
      </c>
      <c r="K415" s="5" t="s">
        <v>20</v>
      </c>
      <c r="L415" s="12">
        <v>47018</v>
      </c>
      <c r="M415" s="9" t="s">
        <v>36</v>
      </c>
      <c r="N415" s="4">
        <v>1981</v>
      </c>
      <c r="O415" s="4" t="s">
        <v>21</v>
      </c>
      <c r="P415" s="10">
        <v>8.3000000000000007</v>
      </c>
      <c r="Q415" s="11" t="s">
        <v>39</v>
      </c>
      <c r="R415" s="5">
        <v>1981</v>
      </c>
      <c r="S415" s="5" t="s">
        <v>20</v>
      </c>
      <c r="T415" s="12">
        <v>7.7</v>
      </c>
      <c r="U415" s="11" t="s">
        <v>42</v>
      </c>
      <c r="V415" s="5">
        <v>1981</v>
      </c>
      <c r="W415" s="5" t="s">
        <v>20</v>
      </c>
      <c r="X415" s="12">
        <v>8.3000000000000007</v>
      </c>
      <c r="AA415" s="11" t="s">
        <v>56</v>
      </c>
      <c r="AB415" s="5">
        <v>1987</v>
      </c>
      <c r="AC415" s="5" t="s">
        <v>20</v>
      </c>
      <c r="AD415" s="12">
        <v>103771</v>
      </c>
      <c r="AE415" s="11" t="s">
        <v>60</v>
      </c>
      <c r="AF415" s="5">
        <v>2005</v>
      </c>
      <c r="AG415" s="5" t="s">
        <v>20</v>
      </c>
      <c r="AH415" s="12">
        <v>17205</v>
      </c>
      <c r="AI415" s="11" t="s">
        <v>64</v>
      </c>
      <c r="AJ415" s="5">
        <v>2006</v>
      </c>
      <c r="AK415" s="5" t="s">
        <v>22</v>
      </c>
      <c r="AL415" s="12">
        <v>21155</v>
      </c>
      <c r="AM415" s="11" t="s">
        <v>67</v>
      </c>
      <c r="AN415" s="5">
        <v>1987</v>
      </c>
      <c r="AO415" s="5" t="s">
        <v>20</v>
      </c>
      <c r="AP415" s="12">
        <v>5.2</v>
      </c>
      <c r="AQ415" s="11" t="s">
        <v>70</v>
      </c>
      <c r="AR415" s="5">
        <v>2005</v>
      </c>
      <c r="AS415" s="5" t="s">
        <v>20</v>
      </c>
      <c r="AT415" s="12">
        <v>9.1</v>
      </c>
      <c r="AU415" s="11" t="s">
        <v>73</v>
      </c>
      <c r="AV415" s="5">
        <v>2006</v>
      </c>
      <c r="AW415" s="5" t="s">
        <v>22</v>
      </c>
      <c r="AX415" s="12">
        <v>5</v>
      </c>
      <c r="AY415" s="11" t="s">
        <v>86</v>
      </c>
      <c r="AZ415" s="5">
        <v>1987</v>
      </c>
      <c r="BA415" s="5" t="s">
        <v>20</v>
      </c>
      <c r="BB415" s="12">
        <v>5377</v>
      </c>
      <c r="BC415" s="11" t="s">
        <v>89</v>
      </c>
      <c r="BD415" s="5">
        <v>2005</v>
      </c>
      <c r="BE415" s="5" t="s">
        <v>20</v>
      </c>
      <c r="BF415" s="12">
        <v>1569</v>
      </c>
      <c r="BG415" s="11" t="s">
        <v>92</v>
      </c>
      <c r="BH415" s="5">
        <v>2006</v>
      </c>
      <c r="BI415" s="5" t="s">
        <v>22</v>
      </c>
      <c r="BJ415" s="12">
        <v>1058</v>
      </c>
      <c r="BL415" s="9" t="s">
        <v>104</v>
      </c>
      <c r="BM415" s="4">
        <v>1981</v>
      </c>
      <c r="BN415" s="4" t="s">
        <v>21</v>
      </c>
      <c r="BO415" s="10">
        <v>24890</v>
      </c>
      <c r="BP415" s="9" t="s">
        <v>108</v>
      </c>
      <c r="BQ415" s="4">
        <v>1981</v>
      </c>
      <c r="BR415" s="4" t="s">
        <v>21</v>
      </c>
      <c r="BS415" s="10">
        <v>30776</v>
      </c>
      <c r="BT415" s="9" t="s">
        <v>112</v>
      </c>
      <c r="BU415" s="4">
        <v>1981</v>
      </c>
      <c r="BV415" s="4" t="s">
        <v>21</v>
      </c>
      <c r="BW415" s="10">
        <v>21666</v>
      </c>
      <c r="BX415" s="9" t="s">
        <v>116</v>
      </c>
      <c r="BY415" s="4">
        <v>1981</v>
      </c>
      <c r="BZ415" s="4" t="s">
        <v>21</v>
      </c>
      <c r="CA415" s="10">
        <v>16947</v>
      </c>
      <c r="CB415" s="9" t="s">
        <v>119</v>
      </c>
      <c r="CC415" s="4">
        <v>1981</v>
      </c>
      <c r="CD415" s="4" t="s">
        <v>21</v>
      </c>
      <c r="CE415" s="10">
        <v>3948</v>
      </c>
      <c r="CF415" s="9" t="s">
        <v>122</v>
      </c>
      <c r="CG415" s="4">
        <v>1981</v>
      </c>
      <c r="CH415" s="4" t="s">
        <v>21</v>
      </c>
      <c r="CI415" s="10">
        <v>2467</v>
      </c>
      <c r="CJ415" s="9" t="s">
        <v>125</v>
      </c>
      <c r="CK415" s="4">
        <v>1981</v>
      </c>
      <c r="CL415" s="4" t="s">
        <v>21</v>
      </c>
      <c r="CM415" s="10">
        <v>1228</v>
      </c>
      <c r="CN415" s="9" t="s">
        <v>128</v>
      </c>
      <c r="CO415" s="4">
        <v>1981</v>
      </c>
      <c r="CP415" s="4" t="s">
        <v>21</v>
      </c>
      <c r="CQ415" s="10">
        <v>780</v>
      </c>
      <c r="CR415" s="9" t="s">
        <v>132</v>
      </c>
      <c r="CS415" s="4">
        <v>1981</v>
      </c>
      <c r="CT415" s="4" t="s">
        <v>21</v>
      </c>
      <c r="CU415" s="10">
        <v>3.7</v>
      </c>
      <c r="CV415" s="9" t="s">
        <v>147</v>
      </c>
      <c r="CW415" s="4">
        <v>1981</v>
      </c>
      <c r="CX415" s="4" t="s">
        <v>21</v>
      </c>
      <c r="CY415" s="10">
        <v>9029</v>
      </c>
    </row>
    <row r="416" spans="1:103" ht="15.75" thickBot="1">
      <c r="A416" s="11" t="s">
        <v>10</v>
      </c>
      <c r="B416" s="5">
        <v>1981</v>
      </c>
      <c r="C416" s="5" t="s">
        <v>22</v>
      </c>
      <c r="D416" s="12">
        <v>108912</v>
      </c>
      <c r="E416" s="9" t="s">
        <v>27</v>
      </c>
      <c r="F416" s="4">
        <v>1981</v>
      </c>
      <c r="G416" s="4" t="s">
        <v>21</v>
      </c>
      <c r="H416" s="10">
        <v>62081</v>
      </c>
      <c r="I416" s="9" t="s">
        <v>31</v>
      </c>
      <c r="J416" s="4">
        <v>1981</v>
      </c>
      <c r="K416" s="4" t="s">
        <v>21</v>
      </c>
      <c r="L416" s="10">
        <v>47155</v>
      </c>
      <c r="M416" s="11" t="s">
        <v>36</v>
      </c>
      <c r="N416" s="5">
        <v>1981</v>
      </c>
      <c r="O416" s="5" t="s">
        <v>22</v>
      </c>
      <c r="P416" s="12">
        <v>8.5</v>
      </c>
      <c r="Q416" s="9" t="s">
        <v>39</v>
      </c>
      <c r="R416" s="4">
        <v>1981</v>
      </c>
      <c r="S416" s="4" t="s">
        <v>21</v>
      </c>
      <c r="T416" s="10">
        <v>8.1</v>
      </c>
      <c r="U416" s="9" t="s">
        <v>42</v>
      </c>
      <c r="V416" s="4">
        <v>1981</v>
      </c>
      <c r="W416" s="4" t="s">
        <v>21</v>
      </c>
      <c r="X416" s="10">
        <v>8.4</v>
      </c>
      <c r="AA416" s="9" t="s">
        <v>56</v>
      </c>
      <c r="AB416" s="4">
        <v>1987</v>
      </c>
      <c r="AC416" s="4" t="s">
        <v>21</v>
      </c>
      <c r="AD416" s="10">
        <v>103711</v>
      </c>
      <c r="AE416" s="9" t="s">
        <v>60</v>
      </c>
      <c r="AF416" s="4">
        <v>2005</v>
      </c>
      <c r="AG416" s="4" t="s">
        <v>21</v>
      </c>
      <c r="AH416" s="10">
        <v>17185</v>
      </c>
      <c r="AI416" s="9" t="s">
        <v>64</v>
      </c>
      <c r="AJ416" s="4">
        <v>2007</v>
      </c>
      <c r="AK416" s="4" t="s">
        <v>11</v>
      </c>
      <c r="AL416" s="10">
        <v>21484</v>
      </c>
      <c r="AM416" s="9" t="s">
        <v>67</v>
      </c>
      <c r="AN416" s="4">
        <v>1987</v>
      </c>
      <c r="AO416" s="4" t="s">
        <v>21</v>
      </c>
      <c r="AP416" s="10">
        <v>5</v>
      </c>
      <c r="AQ416" s="9" t="s">
        <v>70</v>
      </c>
      <c r="AR416" s="4">
        <v>2005</v>
      </c>
      <c r="AS416" s="4" t="s">
        <v>21</v>
      </c>
      <c r="AT416" s="10">
        <v>10.6</v>
      </c>
      <c r="AU416" s="9" t="s">
        <v>73</v>
      </c>
      <c r="AV416" s="4">
        <v>2007</v>
      </c>
      <c r="AW416" s="4" t="s">
        <v>11</v>
      </c>
      <c r="AX416" s="10">
        <v>5.7</v>
      </c>
      <c r="AY416" s="9" t="s">
        <v>86</v>
      </c>
      <c r="AZ416" s="4">
        <v>1987</v>
      </c>
      <c r="BA416" s="4" t="s">
        <v>21</v>
      </c>
      <c r="BB416" s="10">
        <v>5198</v>
      </c>
      <c r="BC416" s="9" t="s">
        <v>89</v>
      </c>
      <c r="BD416" s="4">
        <v>2005</v>
      </c>
      <c r="BE416" s="4" t="s">
        <v>21</v>
      </c>
      <c r="BF416" s="10">
        <v>1829</v>
      </c>
      <c r="BG416" s="9" t="s">
        <v>92</v>
      </c>
      <c r="BH416" s="4">
        <v>2007</v>
      </c>
      <c r="BI416" s="4" t="s">
        <v>11</v>
      </c>
      <c r="BJ416" s="10">
        <v>1233</v>
      </c>
      <c r="BL416" s="11" t="s">
        <v>104</v>
      </c>
      <c r="BM416" s="5">
        <v>1981</v>
      </c>
      <c r="BN416" s="5" t="s">
        <v>22</v>
      </c>
      <c r="BO416" s="12">
        <v>24684</v>
      </c>
      <c r="BP416" s="11" t="s">
        <v>108</v>
      </c>
      <c r="BQ416" s="5">
        <v>1981</v>
      </c>
      <c r="BR416" s="5" t="s">
        <v>22</v>
      </c>
      <c r="BS416" s="12">
        <v>30691</v>
      </c>
      <c r="BT416" s="11" t="s">
        <v>112</v>
      </c>
      <c r="BU416" s="5">
        <v>1981</v>
      </c>
      <c r="BV416" s="5" t="s">
        <v>22</v>
      </c>
      <c r="BW416" s="12">
        <v>21781</v>
      </c>
      <c r="BX416" s="11" t="s">
        <v>116</v>
      </c>
      <c r="BY416" s="5">
        <v>1981</v>
      </c>
      <c r="BZ416" s="5" t="s">
        <v>22</v>
      </c>
      <c r="CA416" s="12">
        <v>16907</v>
      </c>
      <c r="CB416" s="11" t="s">
        <v>119</v>
      </c>
      <c r="CC416" s="5">
        <v>1981</v>
      </c>
      <c r="CD416" s="5" t="s">
        <v>22</v>
      </c>
      <c r="CE416" s="12">
        <v>3986</v>
      </c>
      <c r="CF416" s="11" t="s">
        <v>122</v>
      </c>
      <c r="CG416" s="5">
        <v>1981</v>
      </c>
      <c r="CH416" s="5" t="s">
        <v>22</v>
      </c>
      <c r="CI416" s="12">
        <v>2571</v>
      </c>
      <c r="CJ416" s="11" t="s">
        <v>125</v>
      </c>
      <c r="CK416" s="5">
        <v>1981</v>
      </c>
      <c r="CL416" s="5" t="s">
        <v>22</v>
      </c>
      <c r="CM416" s="12">
        <v>1313</v>
      </c>
      <c r="CN416" s="11" t="s">
        <v>128</v>
      </c>
      <c r="CO416" s="5">
        <v>1981</v>
      </c>
      <c r="CP416" s="5" t="s">
        <v>22</v>
      </c>
      <c r="CQ416" s="12">
        <v>826</v>
      </c>
      <c r="CR416" s="11" t="s">
        <v>132</v>
      </c>
      <c r="CS416" s="5">
        <v>1981</v>
      </c>
      <c r="CT416" s="5" t="s">
        <v>22</v>
      </c>
      <c r="CU416" s="12">
        <v>4.0999999999999996</v>
      </c>
      <c r="CV416" s="11" t="s">
        <v>147</v>
      </c>
      <c r="CW416" s="5">
        <v>1981</v>
      </c>
      <c r="CX416" s="5" t="s">
        <v>22</v>
      </c>
      <c r="CY416" s="12">
        <v>9267</v>
      </c>
    </row>
    <row r="417" spans="1:103" ht="15.75" thickBot="1">
      <c r="A417" s="9" t="s">
        <v>10</v>
      </c>
      <c r="B417" s="4">
        <v>1982</v>
      </c>
      <c r="C417" s="4" t="s">
        <v>11</v>
      </c>
      <c r="D417" s="10">
        <v>109089</v>
      </c>
      <c r="E417" s="11" t="s">
        <v>27</v>
      </c>
      <c r="F417" s="5">
        <v>1981</v>
      </c>
      <c r="G417" s="5" t="s">
        <v>22</v>
      </c>
      <c r="H417" s="12">
        <v>62028</v>
      </c>
      <c r="I417" s="11" t="s">
        <v>31</v>
      </c>
      <c r="J417" s="5">
        <v>1981</v>
      </c>
      <c r="K417" s="5" t="s">
        <v>22</v>
      </c>
      <c r="L417" s="12">
        <v>46884</v>
      </c>
      <c r="M417" s="9" t="s">
        <v>36</v>
      </c>
      <c r="N417" s="4">
        <v>1982</v>
      </c>
      <c r="O417" s="4" t="s">
        <v>11</v>
      </c>
      <c r="P417" s="10">
        <v>8.6</v>
      </c>
      <c r="Q417" s="11" t="s">
        <v>39</v>
      </c>
      <c r="R417" s="5">
        <v>1981</v>
      </c>
      <c r="S417" s="5" t="s">
        <v>22</v>
      </c>
      <c r="T417" s="12">
        <v>8.5</v>
      </c>
      <c r="U417" s="11" t="s">
        <v>42</v>
      </c>
      <c r="V417" s="5">
        <v>1981</v>
      </c>
      <c r="W417" s="5" t="s">
        <v>22</v>
      </c>
      <c r="X417" s="12">
        <v>8.5</v>
      </c>
      <c r="AA417" s="11" t="s">
        <v>56</v>
      </c>
      <c r="AB417" s="5">
        <v>1987</v>
      </c>
      <c r="AC417" s="5" t="s">
        <v>22</v>
      </c>
      <c r="AD417" s="12">
        <v>103921</v>
      </c>
      <c r="AE417" s="11" t="s">
        <v>60</v>
      </c>
      <c r="AF417" s="5">
        <v>2005</v>
      </c>
      <c r="AG417" s="5" t="s">
        <v>22</v>
      </c>
      <c r="AH417" s="12">
        <v>17008</v>
      </c>
      <c r="AI417" s="11" t="s">
        <v>64</v>
      </c>
      <c r="AJ417" s="5">
        <v>2007</v>
      </c>
      <c r="AK417" s="5" t="s">
        <v>12</v>
      </c>
      <c r="AL417" s="12">
        <v>21345</v>
      </c>
      <c r="AM417" s="11" t="s">
        <v>67</v>
      </c>
      <c r="AN417" s="5">
        <v>1987</v>
      </c>
      <c r="AO417" s="5" t="s">
        <v>22</v>
      </c>
      <c r="AP417" s="12">
        <v>4.9000000000000004</v>
      </c>
      <c r="AQ417" s="11" t="s">
        <v>70</v>
      </c>
      <c r="AR417" s="5">
        <v>2005</v>
      </c>
      <c r="AS417" s="5" t="s">
        <v>22</v>
      </c>
      <c r="AT417" s="12">
        <v>9.1999999999999993</v>
      </c>
      <c r="AU417" s="11" t="s">
        <v>73</v>
      </c>
      <c r="AV417" s="5">
        <v>2007</v>
      </c>
      <c r="AW417" s="5" t="s">
        <v>12</v>
      </c>
      <c r="AX417" s="12">
        <v>5.2</v>
      </c>
      <c r="AY417" s="11" t="s">
        <v>86</v>
      </c>
      <c r="AZ417" s="5">
        <v>1987</v>
      </c>
      <c r="BA417" s="5" t="s">
        <v>22</v>
      </c>
      <c r="BB417" s="12">
        <v>5114</v>
      </c>
      <c r="BC417" s="11" t="s">
        <v>89</v>
      </c>
      <c r="BD417" s="5">
        <v>2005</v>
      </c>
      <c r="BE417" s="5" t="s">
        <v>22</v>
      </c>
      <c r="BF417" s="12">
        <v>1566</v>
      </c>
      <c r="BG417" s="11" t="s">
        <v>92</v>
      </c>
      <c r="BH417" s="5">
        <v>2007</v>
      </c>
      <c r="BI417" s="5" t="s">
        <v>12</v>
      </c>
      <c r="BJ417" s="12">
        <v>1119</v>
      </c>
      <c r="BL417" s="9" t="s">
        <v>104</v>
      </c>
      <c r="BM417" s="4">
        <v>1982</v>
      </c>
      <c r="BN417" s="4" t="s">
        <v>11</v>
      </c>
      <c r="BO417" s="10">
        <v>24699</v>
      </c>
      <c r="BP417" s="9" t="s">
        <v>108</v>
      </c>
      <c r="BQ417" s="4">
        <v>1982</v>
      </c>
      <c r="BR417" s="4" t="s">
        <v>11</v>
      </c>
      <c r="BS417" s="10">
        <v>30841</v>
      </c>
      <c r="BT417" s="9" t="s">
        <v>112</v>
      </c>
      <c r="BU417" s="4">
        <v>1982</v>
      </c>
      <c r="BV417" s="4" t="s">
        <v>11</v>
      </c>
      <c r="BW417" s="10">
        <v>21855</v>
      </c>
      <c r="BX417" s="9" t="s">
        <v>116</v>
      </c>
      <c r="BY417" s="4">
        <v>1982</v>
      </c>
      <c r="BZ417" s="4" t="s">
        <v>11</v>
      </c>
      <c r="CA417" s="10">
        <v>16774</v>
      </c>
      <c r="CB417" s="9" t="s">
        <v>119</v>
      </c>
      <c r="CC417" s="4">
        <v>1982</v>
      </c>
      <c r="CD417" s="4" t="s">
        <v>11</v>
      </c>
      <c r="CE417" s="10">
        <v>4074</v>
      </c>
      <c r="CF417" s="9" t="s">
        <v>122</v>
      </c>
      <c r="CG417" s="4">
        <v>1982</v>
      </c>
      <c r="CH417" s="4" t="s">
        <v>11</v>
      </c>
      <c r="CI417" s="10">
        <v>2552</v>
      </c>
      <c r="CJ417" s="9" t="s">
        <v>125</v>
      </c>
      <c r="CK417" s="4">
        <v>1982</v>
      </c>
      <c r="CL417" s="4" t="s">
        <v>11</v>
      </c>
      <c r="CM417" s="10">
        <v>1317</v>
      </c>
      <c r="CN417" s="9" t="s">
        <v>128</v>
      </c>
      <c r="CO417" s="4">
        <v>1982</v>
      </c>
      <c r="CP417" s="4" t="s">
        <v>11</v>
      </c>
      <c r="CQ417" s="10">
        <v>837</v>
      </c>
      <c r="CR417" s="9" t="s">
        <v>132</v>
      </c>
      <c r="CS417" s="4">
        <v>1982</v>
      </c>
      <c r="CT417" s="4" t="s">
        <v>11</v>
      </c>
      <c r="CU417" s="10">
        <v>4.2</v>
      </c>
      <c r="CV417" s="9" t="s">
        <v>147</v>
      </c>
      <c r="CW417" s="4">
        <v>1982</v>
      </c>
      <c r="CX417" s="4" t="s">
        <v>11</v>
      </c>
      <c r="CY417" s="10">
        <v>9397</v>
      </c>
    </row>
    <row r="418" spans="1:103" ht="15.75" thickBot="1">
      <c r="A418" s="11" t="s">
        <v>10</v>
      </c>
      <c r="B418" s="5">
        <v>1982</v>
      </c>
      <c r="C418" s="5" t="s">
        <v>12</v>
      </c>
      <c r="D418" s="12">
        <v>109467</v>
      </c>
      <c r="E418" s="9" t="s">
        <v>27</v>
      </c>
      <c r="F418" s="4">
        <v>1982</v>
      </c>
      <c r="G418" s="4" t="s">
        <v>11</v>
      </c>
      <c r="H418" s="10">
        <v>62068</v>
      </c>
      <c r="I418" s="9" t="s">
        <v>31</v>
      </c>
      <c r="J418" s="4">
        <v>1982</v>
      </c>
      <c r="K418" s="4" t="s">
        <v>11</v>
      </c>
      <c r="L418" s="10">
        <v>47021</v>
      </c>
      <c r="M418" s="11" t="s">
        <v>36</v>
      </c>
      <c r="N418" s="5">
        <v>1982</v>
      </c>
      <c r="O418" s="5" t="s">
        <v>12</v>
      </c>
      <c r="P418" s="12">
        <v>8.9</v>
      </c>
      <c r="Q418" s="9" t="s">
        <v>39</v>
      </c>
      <c r="R418" s="4">
        <v>1982</v>
      </c>
      <c r="S418" s="4" t="s">
        <v>11</v>
      </c>
      <c r="T418" s="10">
        <v>8.6999999999999993</v>
      </c>
      <c r="U418" s="9" t="s">
        <v>42</v>
      </c>
      <c r="V418" s="4">
        <v>1982</v>
      </c>
      <c r="W418" s="4" t="s">
        <v>11</v>
      </c>
      <c r="X418" s="10">
        <v>8.5</v>
      </c>
      <c r="AA418" s="9" t="s">
        <v>56</v>
      </c>
      <c r="AB418" s="4">
        <v>1988</v>
      </c>
      <c r="AC418" s="4" t="s">
        <v>11</v>
      </c>
      <c r="AD418" s="10">
        <v>104113</v>
      </c>
      <c r="AE418" s="9" t="s">
        <v>60</v>
      </c>
      <c r="AF418" s="4">
        <v>2006</v>
      </c>
      <c r="AG418" s="4" t="s">
        <v>11</v>
      </c>
      <c r="AH418" s="10">
        <v>16975</v>
      </c>
      <c r="AI418" s="9" t="s">
        <v>64</v>
      </c>
      <c r="AJ418" s="4">
        <v>2007</v>
      </c>
      <c r="AK418" s="4" t="s">
        <v>13</v>
      </c>
      <c r="AL418" s="10">
        <v>21426</v>
      </c>
      <c r="AM418" s="9" t="s">
        <v>67</v>
      </c>
      <c r="AN418" s="4">
        <v>1988</v>
      </c>
      <c r="AO418" s="4" t="s">
        <v>11</v>
      </c>
      <c r="AP418" s="10">
        <v>5</v>
      </c>
      <c r="AQ418" s="9" t="s">
        <v>70</v>
      </c>
      <c r="AR418" s="4">
        <v>2006</v>
      </c>
      <c r="AS418" s="4" t="s">
        <v>11</v>
      </c>
      <c r="AT418" s="10">
        <v>8.9</v>
      </c>
      <c r="AU418" s="9" t="s">
        <v>73</v>
      </c>
      <c r="AV418" s="4">
        <v>2007</v>
      </c>
      <c r="AW418" s="4" t="s">
        <v>13</v>
      </c>
      <c r="AX418" s="10">
        <v>5.0999999999999996</v>
      </c>
      <c r="AY418" s="9" t="s">
        <v>86</v>
      </c>
      <c r="AZ418" s="4">
        <v>1988</v>
      </c>
      <c r="BA418" s="4" t="s">
        <v>11</v>
      </c>
      <c r="BB418" s="10">
        <v>5163</v>
      </c>
      <c r="BC418" s="9" t="s">
        <v>89</v>
      </c>
      <c r="BD418" s="4">
        <v>2006</v>
      </c>
      <c r="BE418" s="4" t="s">
        <v>11</v>
      </c>
      <c r="BF418" s="10">
        <v>1506</v>
      </c>
      <c r="BG418" s="9" t="s">
        <v>92</v>
      </c>
      <c r="BH418" s="4">
        <v>2007</v>
      </c>
      <c r="BI418" s="4" t="s">
        <v>13</v>
      </c>
      <c r="BJ418" s="10">
        <v>1091</v>
      </c>
      <c r="BL418" s="11" t="s">
        <v>104</v>
      </c>
      <c r="BM418" s="5">
        <v>1982</v>
      </c>
      <c r="BN418" s="5" t="s">
        <v>12</v>
      </c>
      <c r="BO418" s="12">
        <v>24765</v>
      </c>
      <c r="BP418" s="11" t="s">
        <v>108</v>
      </c>
      <c r="BQ418" s="5">
        <v>1982</v>
      </c>
      <c r="BR418" s="5" t="s">
        <v>12</v>
      </c>
      <c r="BS418" s="12">
        <v>30941</v>
      </c>
      <c r="BT418" s="11" t="s">
        <v>112</v>
      </c>
      <c r="BU418" s="5">
        <v>1982</v>
      </c>
      <c r="BV418" s="5" t="s">
        <v>12</v>
      </c>
      <c r="BW418" s="12">
        <v>22009</v>
      </c>
      <c r="BX418" s="11" t="s">
        <v>116</v>
      </c>
      <c r="BY418" s="5">
        <v>1982</v>
      </c>
      <c r="BZ418" s="5" t="s">
        <v>12</v>
      </c>
      <c r="CA418" s="12">
        <v>16828</v>
      </c>
      <c r="CB418" s="11" t="s">
        <v>119</v>
      </c>
      <c r="CC418" s="5">
        <v>1982</v>
      </c>
      <c r="CD418" s="5" t="s">
        <v>12</v>
      </c>
      <c r="CE418" s="12">
        <v>4215</v>
      </c>
      <c r="CF418" s="11" t="s">
        <v>122</v>
      </c>
      <c r="CG418" s="5">
        <v>1982</v>
      </c>
      <c r="CH418" s="5" t="s">
        <v>12</v>
      </c>
      <c r="CI418" s="12">
        <v>2603</v>
      </c>
      <c r="CJ418" s="11" t="s">
        <v>125</v>
      </c>
      <c r="CK418" s="5">
        <v>1982</v>
      </c>
      <c r="CL418" s="5" t="s">
        <v>12</v>
      </c>
      <c r="CM418" s="12">
        <v>1362</v>
      </c>
      <c r="CN418" s="11" t="s">
        <v>128</v>
      </c>
      <c r="CO418" s="5">
        <v>1982</v>
      </c>
      <c r="CP418" s="5" t="s">
        <v>12</v>
      </c>
      <c r="CQ418" s="12">
        <v>862</v>
      </c>
      <c r="CR418" s="11" t="s">
        <v>132</v>
      </c>
      <c r="CS418" s="5">
        <v>1982</v>
      </c>
      <c r="CT418" s="5" t="s">
        <v>12</v>
      </c>
      <c r="CU418" s="12">
        <v>4.4000000000000004</v>
      </c>
      <c r="CV418" s="11" t="s">
        <v>147</v>
      </c>
      <c r="CW418" s="5">
        <v>1982</v>
      </c>
      <c r="CX418" s="5" t="s">
        <v>12</v>
      </c>
      <c r="CY418" s="12">
        <v>9705</v>
      </c>
    </row>
    <row r="419" spans="1:103" ht="15.75" thickBot="1">
      <c r="A419" s="9" t="s">
        <v>10</v>
      </c>
      <c r="B419" s="4">
        <v>1982</v>
      </c>
      <c r="C419" s="4" t="s">
        <v>13</v>
      </c>
      <c r="D419" s="10">
        <v>109567</v>
      </c>
      <c r="E419" s="11" t="s">
        <v>27</v>
      </c>
      <c r="F419" s="5">
        <v>1982</v>
      </c>
      <c r="G419" s="5" t="s">
        <v>12</v>
      </c>
      <c r="H419" s="12">
        <v>62204</v>
      </c>
      <c r="I419" s="11" t="s">
        <v>31</v>
      </c>
      <c r="J419" s="5">
        <v>1982</v>
      </c>
      <c r="K419" s="5" t="s">
        <v>12</v>
      </c>
      <c r="L419" s="12">
        <v>47263</v>
      </c>
      <c r="M419" s="9" t="s">
        <v>36</v>
      </c>
      <c r="N419" s="4">
        <v>1982</v>
      </c>
      <c r="O419" s="4" t="s">
        <v>13</v>
      </c>
      <c r="P419" s="10">
        <v>9</v>
      </c>
      <c r="Q419" s="11" t="s">
        <v>39</v>
      </c>
      <c r="R419" s="5">
        <v>1982</v>
      </c>
      <c r="S419" s="5" t="s">
        <v>12</v>
      </c>
      <c r="T419" s="12">
        <v>8.8000000000000007</v>
      </c>
      <c r="U419" s="11" t="s">
        <v>42</v>
      </c>
      <c r="V419" s="5">
        <v>1982</v>
      </c>
      <c r="W419" s="5" t="s">
        <v>12</v>
      </c>
      <c r="X419" s="12">
        <v>8.9</v>
      </c>
      <c r="AA419" s="11" t="s">
        <v>56</v>
      </c>
      <c r="AB419" s="5">
        <v>1988</v>
      </c>
      <c r="AC419" s="5" t="s">
        <v>12</v>
      </c>
      <c r="AD419" s="12">
        <v>104374</v>
      </c>
      <c r="AE419" s="11" t="s">
        <v>60</v>
      </c>
      <c r="AF419" s="5">
        <v>2006</v>
      </c>
      <c r="AG419" s="5" t="s">
        <v>12</v>
      </c>
      <c r="AH419" s="12">
        <v>17276</v>
      </c>
      <c r="AI419" s="11" t="s">
        <v>64</v>
      </c>
      <c r="AJ419" s="5">
        <v>2007</v>
      </c>
      <c r="AK419" s="5" t="s">
        <v>14</v>
      </c>
      <c r="AL419" s="12">
        <v>21451</v>
      </c>
      <c r="AM419" s="11" t="s">
        <v>67</v>
      </c>
      <c r="AN419" s="5">
        <v>1988</v>
      </c>
      <c r="AO419" s="5" t="s">
        <v>12</v>
      </c>
      <c r="AP419" s="12">
        <v>4.9000000000000004</v>
      </c>
      <c r="AQ419" s="11" t="s">
        <v>70</v>
      </c>
      <c r="AR419" s="5">
        <v>2006</v>
      </c>
      <c r="AS419" s="5" t="s">
        <v>12</v>
      </c>
      <c r="AT419" s="12">
        <v>9.4</v>
      </c>
      <c r="AU419" s="11" t="s">
        <v>73</v>
      </c>
      <c r="AV419" s="5">
        <v>2007</v>
      </c>
      <c r="AW419" s="5" t="s">
        <v>14</v>
      </c>
      <c r="AX419" s="12">
        <v>5.4</v>
      </c>
      <c r="AY419" s="11" t="s">
        <v>86</v>
      </c>
      <c r="AZ419" s="5">
        <v>1988</v>
      </c>
      <c r="BA419" s="5" t="s">
        <v>12</v>
      </c>
      <c r="BB419" s="12">
        <v>5083</v>
      </c>
      <c r="BC419" s="11" t="s">
        <v>89</v>
      </c>
      <c r="BD419" s="5">
        <v>2006</v>
      </c>
      <c r="BE419" s="5" t="s">
        <v>12</v>
      </c>
      <c r="BF419" s="12">
        <v>1631</v>
      </c>
      <c r="BG419" s="11" t="s">
        <v>92</v>
      </c>
      <c r="BH419" s="5">
        <v>2007</v>
      </c>
      <c r="BI419" s="5" t="s">
        <v>14</v>
      </c>
      <c r="BJ419" s="12">
        <v>1168</v>
      </c>
      <c r="BL419" s="9" t="s">
        <v>104</v>
      </c>
      <c r="BM419" s="4">
        <v>1982</v>
      </c>
      <c r="BN419" s="4" t="s">
        <v>13</v>
      </c>
      <c r="BO419" s="10">
        <v>24675</v>
      </c>
      <c r="BP419" s="9" t="s">
        <v>108</v>
      </c>
      <c r="BQ419" s="4">
        <v>1982</v>
      </c>
      <c r="BR419" s="4" t="s">
        <v>13</v>
      </c>
      <c r="BS419" s="10">
        <v>30971</v>
      </c>
      <c r="BT419" s="9" t="s">
        <v>112</v>
      </c>
      <c r="BU419" s="4">
        <v>1982</v>
      </c>
      <c r="BV419" s="4" t="s">
        <v>13</v>
      </c>
      <c r="BW419" s="10">
        <v>22023</v>
      </c>
      <c r="BX419" s="9" t="s">
        <v>116</v>
      </c>
      <c r="BY419" s="4">
        <v>1982</v>
      </c>
      <c r="BZ419" s="4" t="s">
        <v>13</v>
      </c>
      <c r="CA419" s="10">
        <v>16889</v>
      </c>
      <c r="CB419" s="9" t="s">
        <v>119</v>
      </c>
      <c r="CC419" s="4">
        <v>1982</v>
      </c>
      <c r="CD419" s="4" t="s">
        <v>13</v>
      </c>
      <c r="CE419" s="10">
        <v>4162</v>
      </c>
      <c r="CF419" s="9" t="s">
        <v>122</v>
      </c>
      <c r="CG419" s="4">
        <v>1982</v>
      </c>
      <c r="CH419" s="4" t="s">
        <v>13</v>
      </c>
      <c r="CI419" s="10">
        <v>2745</v>
      </c>
      <c r="CJ419" s="9" t="s">
        <v>125</v>
      </c>
      <c r="CK419" s="4">
        <v>1982</v>
      </c>
      <c r="CL419" s="4" t="s">
        <v>13</v>
      </c>
      <c r="CM419" s="10">
        <v>1399</v>
      </c>
      <c r="CN419" s="9" t="s">
        <v>128</v>
      </c>
      <c r="CO419" s="4">
        <v>1982</v>
      </c>
      <c r="CP419" s="4" t="s">
        <v>13</v>
      </c>
      <c r="CQ419" s="10">
        <v>924</v>
      </c>
      <c r="CR419" s="9" t="s">
        <v>132</v>
      </c>
      <c r="CS419" s="4">
        <v>1982</v>
      </c>
      <c r="CT419" s="4" t="s">
        <v>13</v>
      </c>
      <c r="CU419" s="10">
        <v>4.7</v>
      </c>
      <c r="CV419" s="9" t="s">
        <v>147</v>
      </c>
      <c r="CW419" s="4">
        <v>1982</v>
      </c>
      <c r="CX419" s="4" t="s">
        <v>13</v>
      </c>
      <c r="CY419" s="10">
        <v>9895</v>
      </c>
    </row>
    <row r="420" spans="1:103" ht="15.75" thickBot="1">
      <c r="A420" s="11" t="s">
        <v>10</v>
      </c>
      <c r="B420" s="5">
        <v>1982</v>
      </c>
      <c r="C420" s="5" t="s">
        <v>14</v>
      </c>
      <c r="D420" s="12">
        <v>109820</v>
      </c>
      <c r="E420" s="9" t="s">
        <v>27</v>
      </c>
      <c r="F420" s="4">
        <v>1982</v>
      </c>
      <c r="G420" s="4" t="s">
        <v>13</v>
      </c>
      <c r="H420" s="10">
        <v>62222</v>
      </c>
      <c r="I420" s="9" t="s">
        <v>31</v>
      </c>
      <c r="J420" s="4">
        <v>1982</v>
      </c>
      <c r="K420" s="4" t="s">
        <v>13</v>
      </c>
      <c r="L420" s="10">
        <v>47345</v>
      </c>
      <c r="M420" s="11" t="s">
        <v>36</v>
      </c>
      <c r="N420" s="5">
        <v>1982</v>
      </c>
      <c r="O420" s="5" t="s">
        <v>14</v>
      </c>
      <c r="P420" s="12">
        <v>9.3000000000000007</v>
      </c>
      <c r="Q420" s="9" t="s">
        <v>39</v>
      </c>
      <c r="R420" s="4">
        <v>1982</v>
      </c>
      <c r="S420" s="4" t="s">
        <v>13</v>
      </c>
      <c r="T420" s="10">
        <v>9.1</v>
      </c>
      <c r="U420" s="9" t="s">
        <v>42</v>
      </c>
      <c r="V420" s="4">
        <v>1982</v>
      </c>
      <c r="W420" s="4" t="s">
        <v>13</v>
      </c>
      <c r="X420" s="10">
        <v>8.9</v>
      </c>
      <c r="AA420" s="9" t="s">
        <v>56</v>
      </c>
      <c r="AB420" s="4">
        <v>1988</v>
      </c>
      <c r="AC420" s="4" t="s">
        <v>13</v>
      </c>
      <c r="AD420" s="10">
        <v>104174</v>
      </c>
      <c r="AE420" s="9" t="s">
        <v>60</v>
      </c>
      <c r="AF420" s="4">
        <v>2006</v>
      </c>
      <c r="AG420" s="4" t="s">
        <v>13</v>
      </c>
      <c r="AH420" s="10">
        <v>17364</v>
      </c>
      <c r="AI420" s="9" t="s">
        <v>64</v>
      </c>
      <c r="AJ420" s="4">
        <v>2007</v>
      </c>
      <c r="AK420" s="4" t="s">
        <v>15</v>
      </c>
      <c r="AL420" s="10">
        <v>21459</v>
      </c>
      <c r="AM420" s="9" t="s">
        <v>67</v>
      </c>
      <c r="AN420" s="4">
        <v>1988</v>
      </c>
      <c r="AO420" s="4" t="s">
        <v>13</v>
      </c>
      <c r="AP420" s="10">
        <v>4.8</v>
      </c>
      <c r="AQ420" s="9" t="s">
        <v>70</v>
      </c>
      <c r="AR420" s="4">
        <v>2006</v>
      </c>
      <c r="AS420" s="4" t="s">
        <v>13</v>
      </c>
      <c r="AT420" s="10">
        <v>9.5</v>
      </c>
      <c r="AU420" s="9" t="s">
        <v>73</v>
      </c>
      <c r="AV420" s="4">
        <v>2007</v>
      </c>
      <c r="AW420" s="4" t="s">
        <v>15</v>
      </c>
      <c r="AX420" s="10">
        <v>5.8</v>
      </c>
      <c r="AY420" s="9" t="s">
        <v>86</v>
      </c>
      <c r="AZ420" s="4">
        <v>1988</v>
      </c>
      <c r="BA420" s="4" t="s">
        <v>13</v>
      </c>
      <c r="BB420" s="10">
        <v>4986</v>
      </c>
      <c r="BC420" s="9" t="s">
        <v>89</v>
      </c>
      <c r="BD420" s="4">
        <v>2006</v>
      </c>
      <c r="BE420" s="4" t="s">
        <v>13</v>
      </c>
      <c r="BF420" s="10">
        <v>1646</v>
      </c>
      <c r="BG420" s="9" t="s">
        <v>92</v>
      </c>
      <c r="BH420" s="4">
        <v>2007</v>
      </c>
      <c r="BI420" s="4" t="s">
        <v>15</v>
      </c>
      <c r="BJ420" s="10">
        <v>1236</v>
      </c>
      <c r="BL420" s="11" t="s">
        <v>104</v>
      </c>
      <c r="BM420" s="5">
        <v>1982</v>
      </c>
      <c r="BN420" s="5" t="s">
        <v>14</v>
      </c>
      <c r="BO420" s="12">
        <v>24710</v>
      </c>
      <c r="BP420" s="11" t="s">
        <v>108</v>
      </c>
      <c r="BQ420" s="5">
        <v>1982</v>
      </c>
      <c r="BR420" s="5" t="s">
        <v>14</v>
      </c>
      <c r="BS420" s="12">
        <v>31030</v>
      </c>
      <c r="BT420" s="11" t="s">
        <v>112</v>
      </c>
      <c r="BU420" s="5">
        <v>1982</v>
      </c>
      <c r="BV420" s="5" t="s">
        <v>14</v>
      </c>
      <c r="BW420" s="12">
        <v>22116</v>
      </c>
      <c r="BX420" s="11" t="s">
        <v>116</v>
      </c>
      <c r="BY420" s="5">
        <v>1982</v>
      </c>
      <c r="BZ420" s="5" t="s">
        <v>14</v>
      </c>
      <c r="CA420" s="12">
        <v>16855</v>
      </c>
      <c r="CB420" s="11" t="s">
        <v>119</v>
      </c>
      <c r="CC420" s="5">
        <v>1982</v>
      </c>
      <c r="CD420" s="5" t="s">
        <v>14</v>
      </c>
      <c r="CE420" s="12">
        <v>4305</v>
      </c>
      <c r="CF420" s="11" t="s">
        <v>122</v>
      </c>
      <c r="CG420" s="5">
        <v>1982</v>
      </c>
      <c r="CH420" s="5" t="s">
        <v>14</v>
      </c>
      <c r="CI420" s="12">
        <v>2884</v>
      </c>
      <c r="CJ420" s="11" t="s">
        <v>125</v>
      </c>
      <c r="CK420" s="5">
        <v>1982</v>
      </c>
      <c r="CL420" s="5" t="s">
        <v>14</v>
      </c>
      <c r="CM420" s="12">
        <v>1406</v>
      </c>
      <c r="CN420" s="11" t="s">
        <v>128</v>
      </c>
      <c r="CO420" s="5">
        <v>1982</v>
      </c>
      <c r="CP420" s="5" t="s">
        <v>14</v>
      </c>
      <c r="CQ420" s="12">
        <v>892</v>
      </c>
      <c r="CR420" s="11" t="s">
        <v>132</v>
      </c>
      <c r="CS420" s="5">
        <v>1982</v>
      </c>
      <c r="CT420" s="5" t="s">
        <v>14</v>
      </c>
      <c r="CU420" s="12">
        <v>5</v>
      </c>
      <c r="CV420" s="11" t="s">
        <v>147</v>
      </c>
      <c r="CW420" s="5">
        <v>1982</v>
      </c>
      <c r="CX420" s="5" t="s">
        <v>14</v>
      </c>
      <c r="CY420" s="12">
        <v>10244</v>
      </c>
    </row>
    <row r="421" spans="1:103" ht="15.75" thickBot="1">
      <c r="A421" s="9" t="s">
        <v>10</v>
      </c>
      <c r="B421" s="4">
        <v>1982</v>
      </c>
      <c r="C421" s="4" t="s">
        <v>15</v>
      </c>
      <c r="D421" s="10">
        <v>110451</v>
      </c>
      <c r="E421" s="11" t="s">
        <v>27</v>
      </c>
      <c r="F421" s="5">
        <v>1982</v>
      </c>
      <c r="G421" s="5" t="s">
        <v>14</v>
      </c>
      <c r="H421" s="12">
        <v>62348</v>
      </c>
      <c r="I421" s="11" t="s">
        <v>31</v>
      </c>
      <c r="J421" s="5">
        <v>1982</v>
      </c>
      <c r="K421" s="5" t="s">
        <v>14</v>
      </c>
      <c r="L421" s="12">
        <v>47472</v>
      </c>
      <c r="M421" s="9" t="s">
        <v>36</v>
      </c>
      <c r="N421" s="4">
        <v>1982</v>
      </c>
      <c r="O421" s="4" t="s">
        <v>15</v>
      </c>
      <c r="P421" s="10">
        <v>9.4</v>
      </c>
      <c r="Q421" s="11" t="s">
        <v>39</v>
      </c>
      <c r="R421" s="5">
        <v>1982</v>
      </c>
      <c r="S421" s="5" t="s">
        <v>14</v>
      </c>
      <c r="T421" s="12">
        <v>9.4</v>
      </c>
      <c r="U421" s="11" t="s">
        <v>42</v>
      </c>
      <c r="V421" s="5">
        <v>1982</v>
      </c>
      <c r="W421" s="5" t="s">
        <v>14</v>
      </c>
      <c r="X421" s="12">
        <v>9.3000000000000007</v>
      </c>
      <c r="AA421" s="11" t="s">
        <v>56</v>
      </c>
      <c r="AB421" s="5">
        <v>1988</v>
      </c>
      <c r="AC421" s="5" t="s">
        <v>14</v>
      </c>
      <c r="AD421" s="12">
        <v>104440</v>
      </c>
      <c r="AE421" s="11" t="s">
        <v>60</v>
      </c>
      <c r="AF421" s="5">
        <v>2006</v>
      </c>
      <c r="AG421" s="5" t="s">
        <v>14</v>
      </c>
      <c r="AH421" s="12">
        <v>17286</v>
      </c>
      <c r="AI421" s="11" t="s">
        <v>64</v>
      </c>
      <c r="AJ421" s="5">
        <v>2007</v>
      </c>
      <c r="AK421" s="5" t="s">
        <v>16</v>
      </c>
      <c r="AL421" s="12">
        <v>21472</v>
      </c>
      <c r="AM421" s="11" t="s">
        <v>67</v>
      </c>
      <c r="AN421" s="5">
        <v>1988</v>
      </c>
      <c r="AO421" s="5" t="s">
        <v>14</v>
      </c>
      <c r="AP421" s="12">
        <v>4.5999999999999996</v>
      </c>
      <c r="AQ421" s="11" t="s">
        <v>70</v>
      </c>
      <c r="AR421" s="5">
        <v>2006</v>
      </c>
      <c r="AS421" s="5" t="s">
        <v>14</v>
      </c>
      <c r="AT421" s="12">
        <v>9.4</v>
      </c>
      <c r="AU421" s="11" t="s">
        <v>73</v>
      </c>
      <c r="AV421" s="5">
        <v>2007</v>
      </c>
      <c r="AW421" s="5" t="s">
        <v>16</v>
      </c>
      <c r="AX421" s="12">
        <v>5.6</v>
      </c>
      <c r="AY421" s="11" t="s">
        <v>86</v>
      </c>
      <c r="AZ421" s="5">
        <v>1988</v>
      </c>
      <c r="BA421" s="5" t="s">
        <v>14</v>
      </c>
      <c r="BB421" s="12">
        <v>4773</v>
      </c>
      <c r="BC421" s="11" t="s">
        <v>89</v>
      </c>
      <c r="BD421" s="5">
        <v>2006</v>
      </c>
      <c r="BE421" s="5" t="s">
        <v>14</v>
      </c>
      <c r="BF421" s="12">
        <v>1620</v>
      </c>
      <c r="BG421" s="11" t="s">
        <v>92</v>
      </c>
      <c r="BH421" s="5">
        <v>2007</v>
      </c>
      <c r="BI421" s="5" t="s">
        <v>16</v>
      </c>
      <c r="BJ421" s="12">
        <v>1199</v>
      </c>
      <c r="BL421" s="9" t="s">
        <v>104</v>
      </c>
      <c r="BM421" s="4">
        <v>1982</v>
      </c>
      <c r="BN421" s="4" t="s">
        <v>15</v>
      </c>
      <c r="BO421" s="10">
        <v>24841</v>
      </c>
      <c r="BP421" s="9" t="s">
        <v>108</v>
      </c>
      <c r="BQ421" s="4">
        <v>1982</v>
      </c>
      <c r="BR421" s="4" t="s">
        <v>15</v>
      </c>
      <c r="BS421" s="10">
        <v>31121</v>
      </c>
      <c r="BT421" s="9" t="s">
        <v>112</v>
      </c>
      <c r="BU421" s="4">
        <v>1982</v>
      </c>
      <c r="BV421" s="4" t="s">
        <v>15</v>
      </c>
      <c r="BW421" s="10">
        <v>22321</v>
      </c>
      <c r="BX421" s="9" t="s">
        <v>116</v>
      </c>
      <c r="BY421" s="4">
        <v>1982</v>
      </c>
      <c r="BZ421" s="4" t="s">
        <v>15</v>
      </c>
      <c r="CA421" s="10">
        <v>16986</v>
      </c>
      <c r="CB421" s="9" t="s">
        <v>119</v>
      </c>
      <c r="CC421" s="4">
        <v>1982</v>
      </c>
      <c r="CD421" s="4" t="s">
        <v>15</v>
      </c>
      <c r="CE421" s="10">
        <v>4286</v>
      </c>
      <c r="CF421" s="9" t="s">
        <v>122</v>
      </c>
      <c r="CG421" s="4">
        <v>1982</v>
      </c>
      <c r="CH421" s="4" t="s">
        <v>15</v>
      </c>
      <c r="CI421" s="10">
        <v>2951</v>
      </c>
      <c r="CJ421" s="9" t="s">
        <v>125</v>
      </c>
      <c r="CK421" s="4">
        <v>1982</v>
      </c>
      <c r="CL421" s="4" t="s">
        <v>15</v>
      </c>
      <c r="CM421" s="10">
        <v>1482</v>
      </c>
      <c r="CN421" s="9" t="s">
        <v>128</v>
      </c>
      <c r="CO421" s="4">
        <v>1982</v>
      </c>
      <c r="CP421" s="4" t="s">
        <v>15</v>
      </c>
      <c r="CQ421" s="10">
        <v>944</v>
      </c>
      <c r="CR421" s="9" t="s">
        <v>132</v>
      </c>
      <c r="CS421" s="4">
        <v>1982</v>
      </c>
      <c r="CT421" s="4" t="s">
        <v>15</v>
      </c>
      <c r="CU421" s="10">
        <v>4.9000000000000004</v>
      </c>
      <c r="CV421" s="9" t="s">
        <v>147</v>
      </c>
      <c r="CW421" s="4">
        <v>1982</v>
      </c>
      <c r="CX421" s="4" t="s">
        <v>15</v>
      </c>
      <c r="CY421" s="10">
        <v>10335</v>
      </c>
    </row>
    <row r="422" spans="1:103" ht="15.75" thickBot="1">
      <c r="A422" s="11" t="s">
        <v>10</v>
      </c>
      <c r="B422" s="5">
        <v>1982</v>
      </c>
      <c r="C422" s="5" t="s">
        <v>16</v>
      </c>
      <c r="D422" s="12">
        <v>110081</v>
      </c>
      <c r="E422" s="9" t="s">
        <v>27</v>
      </c>
      <c r="F422" s="4">
        <v>1982</v>
      </c>
      <c r="G422" s="4" t="s">
        <v>15</v>
      </c>
      <c r="H422" s="10">
        <v>62653</v>
      </c>
      <c r="I422" s="9" t="s">
        <v>31</v>
      </c>
      <c r="J422" s="4">
        <v>1982</v>
      </c>
      <c r="K422" s="4" t="s">
        <v>15</v>
      </c>
      <c r="L422" s="10">
        <v>47798</v>
      </c>
      <c r="M422" s="11" t="s">
        <v>36</v>
      </c>
      <c r="N422" s="5">
        <v>1982</v>
      </c>
      <c r="O422" s="5" t="s">
        <v>16</v>
      </c>
      <c r="P422" s="12">
        <v>9.6</v>
      </c>
      <c r="Q422" s="9" t="s">
        <v>39</v>
      </c>
      <c r="R422" s="4">
        <v>1982</v>
      </c>
      <c r="S422" s="4" t="s">
        <v>15</v>
      </c>
      <c r="T422" s="10">
        <v>9.4</v>
      </c>
      <c r="U422" s="9" t="s">
        <v>42</v>
      </c>
      <c r="V422" s="4">
        <v>1982</v>
      </c>
      <c r="W422" s="4" t="s">
        <v>15</v>
      </c>
      <c r="X422" s="10">
        <v>9.3000000000000007</v>
      </c>
      <c r="AA422" s="9" t="s">
        <v>56</v>
      </c>
      <c r="AB422" s="4">
        <v>1988</v>
      </c>
      <c r="AC422" s="4" t="s">
        <v>15</v>
      </c>
      <c r="AD422" s="10">
        <v>104360</v>
      </c>
      <c r="AE422" s="9" t="s">
        <v>60</v>
      </c>
      <c r="AF422" s="4">
        <v>2006</v>
      </c>
      <c r="AG422" s="4" t="s">
        <v>15</v>
      </c>
      <c r="AH422" s="10">
        <v>17303</v>
      </c>
      <c r="AI422" s="9" t="s">
        <v>64</v>
      </c>
      <c r="AJ422" s="4">
        <v>2007</v>
      </c>
      <c r="AK422" s="4" t="s">
        <v>17</v>
      </c>
      <c r="AL422" s="10">
        <v>21620</v>
      </c>
      <c r="AM422" s="9" t="s">
        <v>67</v>
      </c>
      <c r="AN422" s="4">
        <v>1988</v>
      </c>
      <c r="AO422" s="4" t="s">
        <v>15</v>
      </c>
      <c r="AP422" s="10">
        <v>4.7</v>
      </c>
      <c r="AQ422" s="9" t="s">
        <v>70</v>
      </c>
      <c r="AR422" s="4">
        <v>2006</v>
      </c>
      <c r="AS422" s="4" t="s">
        <v>15</v>
      </c>
      <c r="AT422" s="10">
        <v>8.6999999999999993</v>
      </c>
      <c r="AU422" s="9" t="s">
        <v>73</v>
      </c>
      <c r="AV422" s="4">
        <v>2007</v>
      </c>
      <c r="AW422" s="4" t="s">
        <v>17</v>
      </c>
      <c r="AX422" s="10">
        <v>5.9</v>
      </c>
      <c r="AY422" s="9" t="s">
        <v>86</v>
      </c>
      <c r="AZ422" s="4">
        <v>1988</v>
      </c>
      <c r="BA422" s="4" t="s">
        <v>15</v>
      </c>
      <c r="BB422" s="10">
        <v>4899</v>
      </c>
      <c r="BC422" s="9" t="s">
        <v>89</v>
      </c>
      <c r="BD422" s="4">
        <v>2006</v>
      </c>
      <c r="BE422" s="4" t="s">
        <v>15</v>
      </c>
      <c r="BF422" s="10">
        <v>1508</v>
      </c>
      <c r="BG422" s="9" t="s">
        <v>92</v>
      </c>
      <c r="BH422" s="4">
        <v>2007</v>
      </c>
      <c r="BI422" s="4" t="s">
        <v>17</v>
      </c>
      <c r="BJ422" s="10">
        <v>1275</v>
      </c>
      <c r="BL422" s="11" t="s">
        <v>104</v>
      </c>
      <c r="BM422" s="5">
        <v>1982</v>
      </c>
      <c r="BN422" s="5" t="s">
        <v>16</v>
      </c>
      <c r="BO422" s="12">
        <v>24400</v>
      </c>
      <c r="BP422" s="11" t="s">
        <v>108</v>
      </c>
      <c r="BQ422" s="5">
        <v>1982</v>
      </c>
      <c r="BR422" s="5" t="s">
        <v>16</v>
      </c>
      <c r="BS422" s="12">
        <v>31159</v>
      </c>
      <c r="BT422" s="11" t="s">
        <v>112</v>
      </c>
      <c r="BU422" s="5">
        <v>1982</v>
      </c>
      <c r="BV422" s="5" t="s">
        <v>16</v>
      </c>
      <c r="BW422" s="12">
        <v>22422</v>
      </c>
      <c r="BX422" s="11" t="s">
        <v>116</v>
      </c>
      <c r="BY422" s="5">
        <v>1982</v>
      </c>
      <c r="BZ422" s="5" t="s">
        <v>16</v>
      </c>
      <c r="CA422" s="12">
        <v>16918</v>
      </c>
      <c r="CB422" s="11" t="s">
        <v>119</v>
      </c>
      <c r="CC422" s="5">
        <v>1982</v>
      </c>
      <c r="CD422" s="5" t="s">
        <v>16</v>
      </c>
      <c r="CE422" s="12">
        <v>4260</v>
      </c>
      <c r="CF422" s="11" t="s">
        <v>122</v>
      </c>
      <c r="CG422" s="5">
        <v>1982</v>
      </c>
      <c r="CH422" s="5" t="s">
        <v>16</v>
      </c>
      <c r="CI422" s="12">
        <v>3109</v>
      </c>
      <c r="CJ422" s="11" t="s">
        <v>125</v>
      </c>
      <c r="CK422" s="5">
        <v>1982</v>
      </c>
      <c r="CL422" s="5" t="s">
        <v>16</v>
      </c>
      <c r="CM422" s="12">
        <v>1483</v>
      </c>
      <c r="CN422" s="11" t="s">
        <v>128</v>
      </c>
      <c r="CO422" s="5">
        <v>1982</v>
      </c>
      <c r="CP422" s="5" t="s">
        <v>16</v>
      </c>
      <c r="CQ422" s="12">
        <v>881</v>
      </c>
      <c r="CR422" s="11" t="s">
        <v>132</v>
      </c>
      <c r="CS422" s="5">
        <v>1982</v>
      </c>
      <c r="CT422" s="5" t="s">
        <v>16</v>
      </c>
      <c r="CU422" s="12">
        <v>5.0999999999999996</v>
      </c>
      <c r="CV422" s="11" t="s">
        <v>147</v>
      </c>
      <c r="CW422" s="5">
        <v>1982</v>
      </c>
      <c r="CX422" s="5" t="s">
        <v>16</v>
      </c>
      <c r="CY422" s="12">
        <v>10538</v>
      </c>
    </row>
    <row r="423" spans="1:103" ht="15.75" thickBot="1">
      <c r="A423" s="9" t="s">
        <v>10</v>
      </c>
      <c r="B423" s="4">
        <v>1982</v>
      </c>
      <c r="C423" s="4" t="s">
        <v>17</v>
      </c>
      <c r="D423" s="10">
        <v>110342</v>
      </c>
      <c r="E423" s="11" t="s">
        <v>27</v>
      </c>
      <c r="F423" s="5">
        <v>1982</v>
      </c>
      <c r="G423" s="5" t="s">
        <v>16</v>
      </c>
      <c r="H423" s="12">
        <v>62306</v>
      </c>
      <c r="I423" s="11" t="s">
        <v>31</v>
      </c>
      <c r="J423" s="5">
        <v>1982</v>
      </c>
      <c r="K423" s="5" t="s">
        <v>16</v>
      </c>
      <c r="L423" s="12">
        <v>47775</v>
      </c>
      <c r="M423" s="9" t="s">
        <v>36</v>
      </c>
      <c r="N423" s="4">
        <v>1982</v>
      </c>
      <c r="O423" s="4" t="s">
        <v>17</v>
      </c>
      <c r="P423" s="10">
        <v>9.8000000000000007</v>
      </c>
      <c r="Q423" s="11" t="s">
        <v>39</v>
      </c>
      <c r="R423" s="5">
        <v>1982</v>
      </c>
      <c r="S423" s="5" t="s">
        <v>16</v>
      </c>
      <c r="T423" s="12">
        <v>9.8000000000000007</v>
      </c>
      <c r="U423" s="11" t="s">
        <v>42</v>
      </c>
      <c r="V423" s="5">
        <v>1982</v>
      </c>
      <c r="W423" s="5" t="s">
        <v>16</v>
      </c>
      <c r="X423" s="12">
        <v>9.1999999999999993</v>
      </c>
      <c r="AA423" s="11" t="s">
        <v>56</v>
      </c>
      <c r="AB423" s="5">
        <v>1988</v>
      </c>
      <c r="AC423" s="5" t="s">
        <v>16</v>
      </c>
      <c r="AD423" s="12">
        <v>104692</v>
      </c>
      <c r="AE423" s="11" t="s">
        <v>60</v>
      </c>
      <c r="AF423" s="5">
        <v>2006</v>
      </c>
      <c r="AG423" s="5" t="s">
        <v>16</v>
      </c>
      <c r="AH423" s="12">
        <v>17190</v>
      </c>
      <c r="AI423" s="11" t="s">
        <v>64</v>
      </c>
      <c r="AJ423" s="5">
        <v>2007</v>
      </c>
      <c r="AK423" s="5" t="s">
        <v>18</v>
      </c>
      <c r="AL423" s="12">
        <v>21740</v>
      </c>
      <c r="AM423" s="11" t="s">
        <v>67</v>
      </c>
      <c r="AN423" s="5">
        <v>1988</v>
      </c>
      <c r="AO423" s="5" t="s">
        <v>16</v>
      </c>
      <c r="AP423" s="12">
        <v>4.5999999999999996</v>
      </c>
      <c r="AQ423" s="11" t="s">
        <v>70</v>
      </c>
      <c r="AR423" s="5">
        <v>2006</v>
      </c>
      <c r="AS423" s="5" t="s">
        <v>16</v>
      </c>
      <c r="AT423" s="12">
        <v>8.8000000000000007</v>
      </c>
      <c r="AU423" s="11" t="s">
        <v>73</v>
      </c>
      <c r="AV423" s="5">
        <v>2007</v>
      </c>
      <c r="AW423" s="5" t="s">
        <v>18</v>
      </c>
      <c r="AX423" s="12">
        <v>5.5</v>
      </c>
      <c r="AY423" s="11" t="s">
        <v>86</v>
      </c>
      <c r="AZ423" s="5">
        <v>1988</v>
      </c>
      <c r="BA423" s="5" t="s">
        <v>16</v>
      </c>
      <c r="BB423" s="12">
        <v>4837</v>
      </c>
      <c r="BC423" s="11" t="s">
        <v>89</v>
      </c>
      <c r="BD423" s="5">
        <v>2006</v>
      </c>
      <c r="BE423" s="5" t="s">
        <v>16</v>
      </c>
      <c r="BF423" s="12">
        <v>1516</v>
      </c>
      <c r="BG423" s="11" t="s">
        <v>92</v>
      </c>
      <c r="BH423" s="5">
        <v>2007</v>
      </c>
      <c r="BI423" s="5" t="s">
        <v>18</v>
      </c>
      <c r="BJ423" s="12">
        <v>1189</v>
      </c>
      <c r="BL423" s="9" t="s">
        <v>104</v>
      </c>
      <c r="BM423" s="4">
        <v>1982</v>
      </c>
      <c r="BN423" s="4" t="s">
        <v>17</v>
      </c>
      <c r="BO423" s="10">
        <v>24444</v>
      </c>
      <c r="BP423" s="9" t="s">
        <v>108</v>
      </c>
      <c r="BQ423" s="4">
        <v>1982</v>
      </c>
      <c r="BR423" s="4" t="s">
        <v>17</v>
      </c>
      <c r="BS423" s="10">
        <v>31213</v>
      </c>
      <c r="BT423" s="9" t="s">
        <v>112</v>
      </c>
      <c r="BU423" s="4">
        <v>1982</v>
      </c>
      <c r="BV423" s="4" t="s">
        <v>17</v>
      </c>
      <c r="BW423" s="10">
        <v>22523</v>
      </c>
      <c r="BX423" s="9" t="s">
        <v>116</v>
      </c>
      <c r="BY423" s="4">
        <v>1982</v>
      </c>
      <c r="BZ423" s="4" t="s">
        <v>17</v>
      </c>
      <c r="CA423" s="10">
        <v>17029</v>
      </c>
      <c r="CB423" s="9" t="s">
        <v>119</v>
      </c>
      <c r="CC423" s="4">
        <v>1982</v>
      </c>
      <c r="CD423" s="4" t="s">
        <v>17</v>
      </c>
      <c r="CE423" s="10">
        <v>4388</v>
      </c>
      <c r="CF423" s="9" t="s">
        <v>122</v>
      </c>
      <c r="CG423" s="4">
        <v>1982</v>
      </c>
      <c r="CH423" s="4" t="s">
        <v>17</v>
      </c>
      <c r="CI423" s="10">
        <v>3153</v>
      </c>
      <c r="CJ423" s="9" t="s">
        <v>125</v>
      </c>
      <c r="CK423" s="4">
        <v>1982</v>
      </c>
      <c r="CL423" s="4" t="s">
        <v>17</v>
      </c>
      <c r="CM423" s="10">
        <v>1517</v>
      </c>
      <c r="CN423" s="9" t="s">
        <v>128</v>
      </c>
      <c r="CO423" s="4">
        <v>1982</v>
      </c>
      <c r="CP423" s="4" t="s">
        <v>17</v>
      </c>
      <c r="CQ423" s="10">
        <v>982</v>
      </c>
      <c r="CR423" s="9" t="s">
        <v>132</v>
      </c>
      <c r="CS423" s="4">
        <v>1982</v>
      </c>
      <c r="CT423" s="4" t="s">
        <v>17</v>
      </c>
      <c r="CU423" s="10">
        <v>5.0999999999999996</v>
      </c>
      <c r="CV423" s="9" t="s">
        <v>147</v>
      </c>
      <c r="CW423" s="4">
        <v>1982</v>
      </c>
      <c r="CX423" s="4" t="s">
        <v>17</v>
      </c>
      <c r="CY423" s="10">
        <v>10849</v>
      </c>
    </row>
    <row r="424" spans="1:103" ht="15.75" thickBot="1">
      <c r="A424" s="11" t="s">
        <v>10</v>
      </c>
      <c r="B424" s="5">
        <v>1982</v>
      </c>
      <c r="C424" s="5" t="s">
        <v>18</v>
      </c>
      <c r="D424" s="12">
        <v>110514</v>
      </c>
      <c r="E424" s="9" t="s">
        <v>27</v>
      </c>
      <c r="F424" s="4">
        <v>1982</v>
      </c>
      <c r="G424" s="4" t="s">
        <v>17</v>
      </c>
      <c r="H424" s="10">
        <v>62374</v>
      </c>
      <c r="I424" s="9" t="s">
        <v>31</v>
      </c>
      <c r="J424" s="4">
        <v>1982</v>
      </c>
      <c r="K424" s="4" t="s">
        <v>17</v>
      </c>
      <c r="L424" s="10">
        <v>47968</v>
      </c>
      <c r="M424" s="11" t="s">
        <v>36</v>
      </c>
      <c r="N424" s="5">
        <v>1982</v>
      </c>
      <c r="O424" s="5" t="s">
        <v>18</v>
      </c>
      <c r="P424" s="12">
        <v>9.8000000000000007</v>
      </c>
      <c r="Q424" s="9" t="s">
        <v>39</v>
      </c>
      <c r="R424" s="4">
        <v>1982</v>
      </c>
      <c r="S424" s="4" t="s">
        <v>17</v>
      </c>
      <c r="T424" s="10">
        <v>10</v>
      </c>
      <c r="U424" s="9" t="s">
        <v>42</v>
      </c>
      <c r="V424" s="4">
        <v>1982</v>
      </c>
      <c r="W424" s="4" t="s">
        <v>17</v>
      </c>
      <c r="X424" s="10">
        <v>9.6</v>
      </c>
      <c r="AA424" s="9" t="s">
        <v>56</v>
      </c>
      <c r="AB424" s="4">
        <v>1988</v>
      </c>
      <c r="AC424" s="4" t="s">
        <v>17</v>
      </c>
      <c r="AD424" s="10">
        <v>104626</v>
      </c>
      <c r="AE424" s="9" t="s">
        <v>60</v>
      </c>
      <c r="AF424" s="4">
        <v>2006</v>
      </c>
      <c r="AG424" s="4" t="s">
        <v>17</v>
      </c>
      <c r="AH424" s="10">
        <v>17306</v>
      </c>
      <c r="AI424" s="9" t="s">
        <v>64</v>
      </c>
      <c r="AJ424" s="4">
        <v>2007</v>
      </c>
      <c r="AK424" s="4" t="s">
        <v>19</v>
      </c>
      <c r="AL424" s="10">
        <v>21788</v>
      </c>
      <c r="AM424" s="9" t="s">
        <v>67</v>
      </c>
      <c r="AN424" s="4">
        <v>1988</v>
      </c>
      <c r="AO424" s="4" t="s">
        <v>17</v>
      </c>
      <c r="AP424" s="10">
        <v>4.7</v>
      </c>
      <c r="AQ424" s="9" t="s">
        <v>70</v>
      </c>
      <c r="AR424" s="4">
        <v>2006</v>
      </c>
      <c r="AS424" s="4" t="s">
        <v>17</v>
      </c>
      <c r="AT424" s="10">
        <v>9.5</v>
      </c>
      <c r="AU424" s="9" t="s">
        <v>73</v>
      </c>
      <c r="AV424" s="4">
        <v>2007</v>
      </c>
      <c r="AW424" s="4" t="s">
        <v>19</v>
      </c>
      <c r="AX424" s="10">
        <v>5.8</v>
      </c>
      <c r="AY424" s="9" t="s">
        <v>86</v>
      </c>
      <c r="AZ424" s="4">
        <v>1988</v>
      </c>
      <c r="BA424" s="4" t="s">
        <v>17</v>
      </c>
      <c r="BB424" s="10">
        <v>4874</v>
      </c>
      <c r="BC424" s="9" t="s">
        <v>89</v>
      </c>
      <c r="BD424" s="4">
        <v>2006</v>
      </c>
      <c r="BE424" s="4" t="s">
        <v>17</v>
      </c>
      <c r="BF424" s="10">
        <v>1648</v>
      </c>
      <c r="BG424" s="9" t="s">
        <v>92</v>
      </c>
      <c r="BH424" s="4">
        <v>2007</v>
      </c>
      <c r="BI424" s="4" t="s">
        <v>19</v>
      </c>
      <c r="BJ424" s="10">
        <v>1268</v>
      </c>
      <c r="BL424" s="11" t="s">
        <v>104</v>
      </c>
      <c r="BM424" s="5">
        <v>1982</v>
      </c>
      <c r="BN424" s="5" t="s">
        <v>18</v>
      </c>
      <c r="BO424" s="12">
        <v>24597</v>
      </c>
      <c r="BP424" s="11" t="s">
        <v>108</v>
      </c>
      <c r="BQ424" s="5">
        <v>1982</v>
      </c>
      <c r="BR424" s="5" t="s">
        <v>18</v>
      </c>
      <c r="BS424" s="12">
        <v>31336</v>
      </c>
      <c r="BT424" s="11" t="s">
        <v>112</v>
      </c>
      <c r="BU424" s="5">
        <v>1982</v>
      </c>
      <c r="BV424" s="5" t="s">
        <v>18</v>
      </c>
      <c r="BW424" s="12">
        <v>22637</v>
      </c>
      <c r="BX424" s="11" t="s">
        <v>116</v>
      </c>
      <c r="BY424" s="5">
        <v>1982</v>
      </c>
      <c r="BZ424" s="5" t="s">
        <v>18</v>
      </c>
      <c r="CA424" s="12">
        <v>16862</v>
      </c>
      <c r="CB424" s="11" t="s">
        <v>119</v>
      </c>
      <c r="CC424" s="5">
        <v>1982</v>
      </c>
      <c r="CD424" s="5" t="s">
        <v>18</v>
      </c>
      <c r="CE424" s="12">
        <v>4450</v>
      </c>
      <c r="CF424" s="11" t="s">
        <v>122</v>
      </c>
      <c r="CG424" s="5">
        <v>1982</v>
      </c>
      <c r="CH424" s="5" t="s">
        <v>18</v>
      </c>
      <c r="CI424" s="12">
        <v>3113</v>
      </c>
      <c r="CJ424" s="11" t="s">
        <v>125</v>
      </c>
      <c r="CK424" s="5">
        <v>1982</v>
      </c>
      <c r="CL424" s="5" t="s">
        <v>18</v>
      </c>
      <c r="CM424" s="12">
        <v>1588</v>
      </c>
      <c r="CN424" s="11" t="s">
        <v>128</v>
      </c>
      <c r="CO424" s="5">
        <v>1982</v>
      </c>
      <c r="CP424" s="5" t="s">
        <v>18</v>
      </c>
      <c r="CQ424" s="12">
        <v>965</v>
      </c>
      <c r="CR424" s="11" t="s">
        <v>132</v>
      </c>
      <c r="CS424" s="5">
        <v>1982</v>
      </c>
      <c r="CT424" s="5" t="s">
        <v>18</v>
      </c>
      <c r="CU424" s="12">
        <v>5.0999999999999996</v>
      </c>
      <c r="CV424" s="11" t="s">
        <v>147</v>
      </c>
      <c r="CW424" s="5">
        <v>1982</v>
      </c>
      <c r="CX424" s="5" t="s">
        <v>18</v>
      </c>
      <c r="CY424" s="12">
        <v>10881</v>
      </c>
    </row>
    <row r="425" spans="1:103" ht="15.75" thickBot="1">
      <c r="A425" s="9" t="s">
        <v>10</v>
      </c>
      <c r="B425" s="4">
        <v>1982</v>
      </c>
      <c r="C425" s="4" t="s">
        <v>19</v>
      </c>
      <c r="D425" s="10">
        <v>110721</v>
      </c>
      <c r="E425" s="11" t="s">
        <v>27</v>
      </c>
      <c r="F425" s="5">
        <v>1982</v>
      </c>
      <c r="G425" s="5" t="s">
        <v>18</v>
      </c>
      <c r="H425" s="12">
        <v>62509</v>
      </c>
      <c r="I425" s="11" t="s">
        <v>31</v>
      </c>
      <c r="J425" s="5">
        <v>1982</v>
      </c>
      <c r="K425" s="5" t="s">
        <v>18</v>
      </c>
      <c r="L425" s="12">
        <v>48005</v>
      </c>
      <c r="M425" s="9" t="s">
        <v>36</v>
      </c>
      <c r="N425" s="4">
        <v>1982</v>
      </c>
      <c r="O425" s="4" t="s">
        <v>19</v>
      </c>
      <c r="P425" s="10">
        <v>10.1</v>
      </c>
      <c r="Q425" s="11" t="s">
        <v>39</v>
      </c>
      <c r="R425" s="5">
        <v>1982</v>
      </c>
      <c r="S425" s="5" t="s">
        <v>18</v>
      </c>
      <c r="T425" s="12">
        <v>10.199999999999999</v>
      </c>
      <c r="U425" s="11" t="s">
        <v>42</v>
      </c>
      <c r="V425" s="5">
        <v>1982</v>
      </c>
      <c r="W425" s="5" t="s">
        <v>18</v>
      </c>
      <c r="X425" s="12">
        <v>9.4</v>
      </c>
      <c r="AA425" s="11" t="s">
        <v>56</v>
      </c>
      <c r="AB425" s="5">
        <v>1988</v>
      </c>
      <c r="AC425" s="5" t="s">
        <v>18</v>
      </c>
      <c r="AD425" s="12">
        <v>105120</v>
      </c>
      <c r="AE425" s="11" t="s">
        <v>60</v>
      </c>
      <c r="AF425" s="5">
        <v>2006</v>
      </c>
      <c r="AG425" s="5" t="s">
        <v>18</v>
      </c>
      <c r="AH425" s="12">
        <v>17384</v>
      </c>
      <c r="AI425" s="11" t="s">
        <v>64</v>
      </c>
      <c r="AJ425" s="5">
        <v>2007</v>
      </c>
      <c r="AK425" s="5" t="s">
        <v>20</v>
      </c>
      <c r="AL425" s="12">
        <v>21729</v>
      </c>
      <c r="AM425" s="11" t="s">
        <v>67</v>
      </c>
      <c r="AN425" s="5">
        <v>1988</v>
      </c>
      <c r="AO425" s="5" t="s">
        <v>18</v>
      </c>
      <c r="AP425" s="12">
        <v>4.8</v>
      </c>
      <c r="AQ425" s="11" t="s">
        <v>70</v>
      </c>
      <c r="AR425" s="5">
        <v>2006</v>
      </c>
      <c r="AS425" s="5" t="s">
        <v>18</v>
      </c>
      <c r="AT425" s="12">
        <v>8.8000000000000007</v>
      </c>
      <c r="AU425" s="11" t="s">
        <v>73</v>
      </c>
      <c r="AV425" s="5">
        <v>2007</v>
      </c>
      <c r="AW425" s="5" t="s">
        <v>20</v>
      </c>
      <c r="AX425" s="12">
        <v>5.6</v>
      </c>
      <c r="AY425" s="11" t="s">
        <v>86</v>
      </c>
      <c r="AZ425" s="5">
        <v>1988</v>
      </c>
      <c r="BA425" s="5" t="s">
        <v>18</v>
      </c>
      <c r="BB425" s="12">
        <v>5094</v>
      </c>
      <c r="BC425" s="11" t="s">
        <v>89</v>
      </c>
      <c r="BD425" s="5">
        <v>2006</v>
      </c>
      <c r="BE425" s="5" t="s">
        <v>18</v>
      </c>
      <c r="BF425" s="12">
        <v>1535</v>
      </c>
      <c r="BG425" s="11" t="s">
        <v>92</v>
      </c>
      <c r="BH425" s="5">
        <v>2007</v>
      </c>
      <c r="BI425" s="5" t="s">
        <v>20</v>
      </c>
      <c r="BJ425" s="12">
        <v>1215</v>
      </c>
      <c r="BL425" s="9" t="s">
        <v>104</v>
      </c>
      <c r="BM425" s="4">
        <v>1982</v>
      </c>
      <c r="BN425" s="4" t="s">
        <v>19</v>
      </c>
      <c r="BO425" s="10">
        <v>24500</v>
      </c>
      <c r="BP425" s="9" t="s">
        <v>108</v>
      </c>
      <c r="BQ425" s="4">
        <v>1982</v>
      </c>
      <c r="BR425" s="4" t="s">
        <v>19</v>
      </c>
      <c r="BS425" s="10">
        <v>31382</v>
      </c>
      <c r="BT425" s="9" t="s">
        <v>112</v>
      </c>
      <c r="BU425" s="4">
        <v>1982</v>
      </c>
      <c r="BV425" s="4" t="s">
        <v>19</v>
      </c>
      <c r="BW425" s="10">
        <v>22661</v>
      </c>
      <c r="BX425" s="9" t="s">
        <v>116</v>
      </c>
      <c r="BY425" s="4">
        <v>1982</v>
      </c>
      <c r="BZ425" s="4" t="s">
        <v>19</v>
      </c>
      <c r="CA425" s="10">
        <v>16932</v>
      </c>
      <c r="CB425" s="9" t="s">
        <v>119</v>
      </c>
      <c r="CC425" s="4">
        <v>1982</v>
      </c>
      <c r="CD425" s="4" t="s">
        <v>19</v>
      </c>
      <c r="CE425" s="10">
        <v>4453</v>
      </c>
      <c r="CF425" s="9" t="s">
        <v>122</v>
      </c>
      <c r="CG425" s="4">
        <v>1982</v>
      </c>
      <c r="CH425" s="4" t="s">
        <v>19</v>
      </c>
      <c r="CI425" s="10">
        <v>3324</v>
      </c>
      <c r="CJ425" s="9" t="s">
        <v>125</v>
      </c>
      <c r="CK425" s="4">
        <v>1982</v>
      </c>
      <c r="CL425" s="4" t="s">
        <v>19</v>
      </c>
      <c r="CM425" s="10">
        <v>1612</v>
      </c>
      <c r="CN425" s="9" t="s">
        <v>128</v>
      </c>
      <c r="CO425" s="4">
        <v>1982</v>
      </c>
      <c r="CP425" s="4" t="s">
        <v>19</v>
      </c>
      <c r="CQ425" s="10">
        <v>1072</v>
      </c>
      <c r="CR425" s="9" t="s">
        <v>132</v>
      </c>
      <c r="CS425" s="4">
        <v>1982</v>
      </c>
      <c r="CT425" s="4" t="s">
        <v>19</v>
      </c>
      <c r="CU425" s="10">
        <v>5.0999999999999996</v>
      </c>
      <c r="CV425" s="9" t="s">
        <v>147</v>
      </c>
      <c r="CW425" s="4">
        <v>1982</v>
      </c>
      <c r="CX425" s="4" t="s">
        <v>19</v>
      </c>
      <c r="CY425" s="10">
        <v>11217</v>
      </c>
    </row>
    <row r="426" spans="1:103" ht="15.75" thickBot="1">
      <c r="A426" s="11" t="s">
        <v>10</v>
      </c>
      <c r="B426" s="5">
        <v>1982</v>
      </c>
      <c r="C426" s="5" t="s">
        <v>20</v>
      </c>
      <c r="D426" s="12">
        <v>110744</v>
      </c>
      <c r="E426" s="9" t="s">
        <v>27</v>
      </c>
      <c r="F426" s="4">
        <v>1982</v>
      </c>
      <c r="G426" s="4" t="s">
        <v>19</v>
      </c>
      <c r="H426" s="10">
        <v>62684</v>
      </c>
      <c r="I426" s="9" t="s">
        <v>31</v>
      </c>
      <c r="J426" s="4">
        <v>1982</v>
      </c>
      <c r="K426" s="4" t="s">
        <v>19</v>
      </c>
      <c r="L426" s="10">
        <v>48037</v>
      </c>
      <c r="M426" s="11" t="s">
        <v>36</v>
      </c>
      <c r="N426" s="5">
        <v>1982</v>
      </c>
      <c r="O426" s="5" t="s">
        <v>20</v>
      </c>
      <c r="P426" s="12">
        <v>10.4</v>
      </c>
      <c r="Q426" s="9" t="s">
        <v>39</v>
      </c>
      <c r="R426" s="4">
        <v>1982</v>
      </c>
      <c r="S426" s="4" t="s">
        <v>19</v>
      </c>
      <c r="T426" s="10">
        <v>10.6</v>
      </c>
      <c r="U426" s="9" t="s">
        <v>42</v>
      </c>
      <c r="V426" s="4">
        <v>1982</v>
      </c>
      <c r="W426" s="4" t="s">
        <v>19</v>
      </c>
      <c r="X426" s="10">
        <v>9.5</v>
      </c>
      <c r="AA426" s="9" t="s">
        <v>56</v>
      </c>
      <c r="AB426" s="4">
        <v>1988</v>
      </c>
      <c r="AC426" s="4" t="s">
        <v>19</v>
      </c>
      <c r="AD426" s="10">
        <v>105056</v>
      </c>
      <c r="AE426" s="9" t="s">
        <v>60</v>
      </c>
      <c r="AF426" s="4">
        <v>2006</v>
      </c>
      <c r="AG426" s="4" t="s">
        <v>19</v>
      </c>
      <c r="AH426" s="10">
        <v>17237</v>
      </c>
      <c r="AI426" s="9" t="s">
        <v>64</v>
      </c>
      <c r="AJ426" s="4">
        <v>2007</v>
      </c>
      <c r="AK426" s="4" t="s">
        <v>21</v>
      </c>
      <c r="AL426" s="10">
        <v>21828</v>
      </c>
      <c r="AM426" s="9" t="s">
        <v>67</v>
      </c>
      <c r="AN426" s="4">
        <v>1988</v>
      </c>
      <c r="AO426" s="4" t="s">
        <v>19</v>
      </c>
      <c r="AP426" s="10">
        <v>4.8</v>
      </c>
      <c r="AQ426" s="9" t="s">
        <v>70</v>
      </c>
      <c r="AR426" s="4">
        <v>2006</v>
      </c>
      <c r="AS426" s="4" t="s">
        <v>19</v>
      </c>
      <c r="AT426" s="10">
        <v>9</v>
      </c>
      <c r="AU426" s="9" t="s">
        <v>73</v>
      </c>
      <c r="AV426" s="4">
        <v>2007</v>
      </c>
      <c r="AW426" s="4" t="s">
        <v>21</v>
      </c>
      <c r="AX426" s="10">
        <v>5.8</v>
      </c>
      <c r="AY426" s="9" t="s">
        <v>86</v>
      </c>
      <c r="AZ426" s="4">
        <v>1988</v>
      </c>
      <c r="BA426" s="4" t="s">
        <v>19</v>
      </c>
      <c r="BB426" s="10">
        <v>4991</v>
      </c>
      <c r="BC426" s="9" t="s">
        <v>89</v>
      </c>
      <c r="BD426" s="4">
        <v>2006</v>
      </c>
      <c r="BE426" s="4" t="s">
        <v>19</v>
      </c>
      <c r="BF426" s="10">
        <v>1559</v>
      </c>
      <c r="BG426" s="9" t="s">
        <v>92</v>
      </c>
      <c r="BH426" s="4">
        <v>2007</v>
      </c>
      <c r="BI426" s="4" t="s">
        <v>21</v>
      </c>
      <c r="BJ426" s="10">
        <v>1274</v>
      </c>
      <c r="BL426" s="11" t="s">
        <v>104</v>
      </c>
      <c r="BM426" s="5">
        <v>1982</v>
      </c>
      <c r="BN426" s="5" t="s">
        <v>20</v>
      </c>
      <c r="BO426" s="12">
        <v>24548</v>
      </c>
      <c r="BP426" s="11" t="s">
        <v>108</v>
      </c>
      <c r="BQ426" s="5">
        <v>1982</v>
      </c>
      <c r="BR426" s="5" t="s">
        <v>20</v>
      </c>
      <c r="BS426" s="12">
        <v>31412</v>
      </c>
      <c r="BT426" s="11" t="s">
        <v>112</v>
      </c>
      <c r="BU426" s="5">
        <v>1982</v>
      </c>
      <c r="BV426" s="5" t="s">
        <v>20</v>
      </c>
      <c r="BW426" s="12">
        <v>22808</v>
      </c>
      <c r="BX426" s="11" t="s">
        <v>116</v>
      </c>
      <c r="BY426" s="5">
        <v>1982</v>
      </c>
      <c r="BZ426" s="5" t="s">
        <v>20</v>
      </c>
      <c r="CA426" s="12">
        <v>16930</v>
      </c>
      <c r="CB426" s="11" t="s">
        <v>119</v>
      </c>
      <c r="CC426" s="5">
        <v>1982</v>
      </c>
      <c r="CD426" s="5" t="s">
        <v>20</v>
      </c>
      <c r="CE426" s="12">
        <v>4544</v>
      </c>
      <c r="CF426" s="11" t="s">
        <v>122</v>
      </c>
      <c r="CG426" s="5">
        <v>1982</v>
      </c>
      <c r="CH426" s="5" t="s">
        <v>20</v>
      </c>
      <c r="CI426" s="12">
        <v>3354</v>
      </c>
      <c r="CJ426" s="11" t="s">
        <v>125</v>
      </c>
      <c r="CK426" s="5">
        <v>1982</v>
      </c>
      <c r="CL426" s="5" t="s">
        <v>20</v>
      </c>
      <c r="CM426" s="12">
        <v>1740</v>
      </c>
      <c r="CN426" s="11" t="s">
        <v>128</v>
      </c>
      <c r="CO426" s="5">
        <v>1982</v>
      </c>
      <c r="CP426" s="5" t="s">
        <v>20</v>
      </c>
      <c r="CQ426" s="12">
        <v>1089</v>
      </c>
      <c r="CR426" s="11" t="s">
        <v>132</v>
      </c>
      <c r="CS426" s="5">
        <v>1982</v>
      </c>
      <c r="CT426" s="5" t="s">
        <v>20</v>
      </c>
      <c r="CU426" s="12">
        <v>5.4</v>
      </c>
      <c r="CV426" s="11" t="s">
        <v>147</v>
      </c>
      <c r="CW426" s="5">
        <v>1982</v>
      </c>
      <c r="CX426" s="5" t="s">
        <v>20</v>
      </c>
      <c r="CY426" s="12">
        <v>11529</v>
      </c>
    </row>
    <row r="427" spans="1:103" ht="15.75" thickBot="1">
      <c r="A427" s="9" t="s">
        <v>10</v>
      </c>
      <c r="B427" s="4">
        <v>1982</v>
      </c>
      <c r="C427" s="4" t="s">
        <v>21</v>
      </c>
      <c r="D427" s="10">
        <v>111050</v>
      </c>
      <c r="E427" s="11" t="s">
        <v>27</v>
      </c>
      <c r="F427" s="5">
        <v>1982</v>
      </c>
      <c r="G427" s="5" t="s">
        <v>20</v>
      </c>
      <c r="H427" s="12">
        <v>62766</v>
      </c>
      <c r="I427" s="11" t="s">
        <v>31</v>
      </c>
      <c r="J427" s="5">
        <v>1982</v>
      </c>
      <c r="K427" s="5" t="s">
        <v>20</v>
      </c>
      <c r="L427" s="12">
        <v>47978</v>
      </c>
      <c r="M427" s="9" t="s">
        <v>36</v>
      </c>
      <c r="N427" s="4">
        <v>1982</v>
      </c>
      <c r="O427" s="4" t="s">
        <v>21</v>
      </c>
      <c r="P427" s="10">
        <v>10.8</v>
      </c>
      <c r="Q427" s="11" t="s">
        <v>39</v>
      </c>
      <c r="R427" s="5">
        <v>1982</v>
      </c>
      <c r="S427" s="5" t="s">
        <v>20</v>
      </c>
      <c r="T427" s="12">
        <v>10.9</v>
      </c>
      <c r="U427" s="11" t="s">
        <v>42</v>
      </c>
      <c r="V427" s="5">
        <v>1982</v>
      </c>
      <c r="W427" s="5" t="s">
        <v>20</v>
      </c>
      <c r="X427" s="12">
        <v>9.8000000000000007</v>
      </c>
      <c r="AA427" s="11" t="s">
        <v>56</v>
      </c>
      <c r="AB427" s="5">
        <v>1988</v>
      </c>
      <c r="AC427" s="5" t="s">
        <v>20</v>
      </c>
      <c r="AD427" s="12">
        <v>105139</v>
      </c>
      <c r="AE427" s="11" t="s">
        <v>60</v>
      </c>
      <c r="AF427" s="5">
        <v>2006</v>
      </c>
      <c r="AG427" s="5" t="s">
        <v>20</v>
      </c>
      <c r="AH427" s="12">
        <v>17428</v>
      </c>
      <c r="AI427" s="11" t="s">
        <v>64</v>
      </c>
      <c r="AJ427" s="5">
        <v>2007</v>
      </c>
      <c r="AK427" s="5" t="s">
        <v>22</v>
      </c>
      <c r="AL427" s="12">
        <v>21852</v>
      </c>
      <c r="AM427" s="11" t="s">
        <v>67</v>
      </c>
      <c r="AN427" s="5">
        <v>1988</v>
      </c>
      <c r="AO427" s="5" t="s">
        <v>20</v>
      </c>
      <c r="AP427" s="12">
        <v>4.7</v>
      </c>
      <c r="AQ427" s="11" t="s">
        <v>70</v>
      </c>
      <c r="AR427" s="5">
        <v>2006</v>
      </c>
      <c r="AS427" s="5" t="s">
        <v>20</v>
      </c>
      <c r="AT427" s="12">
        <v>8.5</v>
      </c>
      <c r="AU427" s="11" t="s">
        <v>73</v>
      </c>
      <c r="AV427" s="5">
        <v>2007</v>
      </c>
      <c r="AW427" s="5" t="s">
        <v>22</v>
      </c>
      <c r="AX427" s="12">
        <v>6.3</v>
      </c>
      <c r="AY427" s="11" t="s">
        <v>86</v>
      </c>
      <c r="AZ427" s="5">
        <v>1988</v>
      </c>
      <c r="BA427" s="5" t="s">
        <v>20</v>
      </c>
      <c r="BB427" s="12">
        <v>4895</v>
      </c>
      <c r="BC427" s="11" t="s">
        <v>89</v>
      </c>
      <c r="BD427" s="5">
        <v>2006</v>
      </c>
      <c r="BE427" s="5" t="s">
        <v>20</v>
      </c>
      <c r="BF427" s="12">
        <v>1474</v>
      </c>
      <c r="BG427" s="11" t="s">
        <v>92</v>
      </c>
      <c r="BH427" s="5">
        <v>2007</v>
      </c>
      <c r="BI427" s="5" t="s">
        <v>22</v>
      </c>
      <c r="BJ427" s="12">
        <v>1387</v>
      </c>
      <c r="BL427" s="9" t="s">
        <v>104</v>
      </c>
      <c r="BM427" s="4">
        <v>1982</v>
      </c>
      <c r="BN427" s="4" t="s">
        <v>21</v>
      </c>
      <c r="BO427" s="10">
        <v>24655</v>
      </c>
      <c r="BP427" s="9" t="s">
        <v>108</v>
      </c>
      <c r="BQ427" s="4">
        <v>1982</v>
      </c>
      <c r="BR427" s="4" t="s">
        <v>21</v>
      </c>
      <c r="BS427" s="10">
        <v>31432</v>
      </c>
      <c r="BT427" s="9" t="s">
        <v>112</v>
      </c>
      <c r="BU427" s="4">
        <v>1982</v>
      </c>
      <c r="BV427" s="4" t="s">
        <v>21</v>
      </c>
      <c r="BW427" s="10">
        <v>22860</v>
      </c>
      <c r="BX427" s="9" t="s">
        <v>116</v>
      </c>
      <c r="BY427" s="4">
        <v>1982</v>
      </c>
      <c r="BZ427" s="4" t="s">
        <v>21</v>
      </c>
      <c r="CA427" s="10">
        <v>16916</v>
      </c>
      <c r="CB427" s="9" t="s">
        <v>119</v>
      </c>
      <c r="CC427" s="4">
        <v>1982</v>
      </c>
      <c r="CD427" s="4" t="s">
        <v>21</v>
      </c>
      <c r="CE427" s="10">
        <v>4695</v>
      </c>
      <c r="CF427" s="9" t="s">
        <v>122</v>
      </c>
      <c r="CG427" s="4">
        <v>1982</v>
      </c>
      <c r="CH427" s="4" t="s">
        <v>21</v>
      </c>
      <c r="CI427" s="10">
        <v>3379</v>
      </c>
      <c r="CJ427" s="9" t="s">
        <v>125</v>
      </c>
      <c r="CK427" s="4">
        <v>1982</v>
      </c>
      <c r="CL427" s="4" t="s">
        <v>21</v>
      </c>
      <c r="CM427" s="10">
        <v>1853</v>
      </c>
      <c r="CN427" s="9" t="s">
        <v>128</v>
      </c>
      <c r="CO427" s="4">
        <v>1982</v>
      </c>
      <c r="CP427" s="4" t="s">
        <v>21</v>
      </c>
      <c r="CQ427" s="10">
        <v>1119</v>
      </c>
      <c r="CR427" s="9" t="s">
        <v>132</v>
      </c>
      <c r="CS427" s="4">
        <v>1982</v>
      </c>
      <c r="CT427" s="4" t="s">
        <v>21</v>
      </c>
      <c r="CU427" s="10">
        <v>5.5</v>
      </c>
      <c r="CV427" s="9" t="s">
        <v>147</v>
      </c>
      <c r="CW427" s="4">
        <v>1982</v>
      </c>
      <c r="CX427" s="4" t="s">
        <v>21</v>
      </c>
      <c r="CY427" s="10">
        <v>11938</v>
      </c>
    </row>
    <row r="428" spans="1:103" ht="15.75" thickBot="1">
      <c r="A428" s="11" t="s">
        <v>10</v>
      </c>
      <c r="B428" s="5">
        <v>1982</v>
      </c>
      <c r="C428" s="5" t="s">
        <v>22</v>
      </c>
      <c r="D428" s="12">
        <v>111083</v>
      </c>
      <c r="E428" s="9" t="s">
        <v>27</v>
      </c>
      <c r="F428" s="4">
        <v>1982</v>
      </c>
      <c r="G428" s="4" t="s">
        <v>21</v>
      </c>
      <c r="H428" s="10">
        <v>62845</v>
      </c>
      <c r="I428" s="9" t="s">
        <v>31</v>
      </c>
      <c r="J428" s="4">
        <v>1982</v>
      </c>
      <c r="K428" s="4" t="s">
        <v>21</v>
      </c>
      <c r="L428" s="10">
        <v>48205</v>
      </c>
      <c r="M428" s="11" t="s">
        <v>36</v>
      </c>
      <c r="N428" s="5">
        <v>1982</v>
      </c>
      <c r="O428" s="5" t="s">
        <v>22</v>
      </c>
      <c r="P428" s="12">
        <v>10.8</v>
      </c>
      <c r="Q428" s="9" t="s">
        <v>39</v>
      </c>
      <c r="R428" s="4">
        <v>1982</v>
      </c>
      <c r="S428" s="4" t="s">
        <v>21</v>
      </c>
      <c r="T428" s="10">
        <v>11.1</v>
      </c>
      <c r="U428" s="9" t="s">
        <v>42</v>
      </c>
      <c r="V428" s="4">
        <v>1982</v>
      </c>
      <c r="W428" s="4" t="s">
        <v>21</v>
      </c>
      <c r="X428" s="10">
        <v>10.199999999999999</v>
      </c>
      <c r="AA428" s="9" t="s">
        <v>56</v>
      </c>
      <c r="AB428" s="4">
        <v>1988</v>
      </c>
      <c r="AC428" s="4" t="s">
        <v>21</v>
      </c>
      <c r="AD428" s="10">
        <v>105497</v>
      </c>
      <c r="AE428" s="9" t="s">
        <v>60</v>
      </c>
      <c r="AF428" s="4">
        <v>2006</v>
      </c>
      <c r="AG428" s="4" t="s">
        <v>21</v>
      </c>
      <c r="AH428" s="10">
        <v>17487</v>
      </c>
      <c r="AI428" s="9" t="s">
        <v>64</v>
      </c>
      <c r="AJ428" s="4">
        <v>2008</v>
      </c>
      <c r="AK428" s="4" t="s">
        <v>11</v>
      </c>
      <c r="AL428" s="10">
        <v>21780</v>
      </c>
      <c r="AM428" s="9" t="s">
        <v>67</v>
      </c>
      <c r="AN428" s="4">
        <v>1988</v>
      </c>
      <c r="AO428" s="4" t="s">
        <v>21</v>
      </c>
      <c r="AP428" s="10">
        <v>4.5999999999999996</v>
      </c>
      <c r="AQ428" s="9" t="s">
        <v>70</v>
      </c>
      <c r="AR428" s="4">
        <v>2006</v>
      </c>
      <c r="AS428" s="4" t="s">
        <v>21</v>
      </c>
      <c r="AT428" s="10">
        <v>8.6</v>
      </c>
      <c r="AU428" s="9" t="s">
        <v>73</v>
      </c>
      <c r="AV428" s="4">
        <v>2008</v>
      </c>
      <c r="AW428" s="4" t="s">
        <v>11</v>
      </c>
      <c r="AX428" s="10">
        <v>6.4</v>
      </c>
      <c r="AY428" s="9" t="s">
        <v>86</v>
      </c>
      <c r="AZ428" s="4">
        <v>1988</v>
      </c>
      <c r="BA428" s="4" t="s">
        <v>21</v>
      </c>
      <c r="BB428" s="10">
        <v>4851</v>
      </c>
      <c r="BC428" s="9" t="s">
        <v>89</v>
      </c>
      <c r="BD428" s="4">
        <v>2006</v>
      </c>
      <c r="BE428" s="4" t="s">
        <v>21</v>
      </c>
      <c r="BF428" s="10">
        <v>1495</v>
      </c>
      <c r="BG428" s="9" t="s">
        <v>92</v>
      </c>
      <c r="BH428" s="4">
        <v>2008</v>
      </c>
      <c r="BI428" s="4" t="s">
        <v>11</v>
      </c>
      <c r="BJ428" s="10">
        <v>1403</v>
      </c>
      <c r="BL428" s="11" t="s">
        <v>104</v>
      </c>
      <c r="BM428" s="5">
        <v>1982</v>
      </c>
      <c r="BN428" s="5" t="s">
        <v>22</v>
      </c>
      <c r="BO428" s="12">
        <v>24573</v>
      </c>
      <c r="BP428" s="11" t="s">
        <v>108</v>
      </c>
      <c r="BQ428" s="5">
        <v>1982</v>
      </c>
      <c r="BR428" s="5" t="s">
        <v>22</v>
      </c>
      <c r="BS428" s="12">
        <v>31563</v>
      </c>
      <c r="BT428" s="11" t="s">
        <v>112</v>
      </c>
      <c r="BU428" s="5">
        <v>1982</v>
      </c>
      <c r="BV428" s="5" t="s">
        <v>22</v>
      </c>
      <c r="BW428" s="12">
        <v>23017</v>
      </c>
      <c r="BX428" s="11" t="s">
        <v>116</v>
      </c>
      <c r="BY428" s="5">
        <v>1982</v>
      </c>
      <c r="BZ428" s="5" t="s">
        <v>22</v>
      </c>
      <c r="CA428" s="12">
        <v>16820</v>
      </c>
      <c r="CB428" s="11" t="s">
        <v>119</v>
      </c>
      <c r="CC428" s="5">
        <v>1982</v>
      </c>
      <c r="CD428" s="5" t="s">
        <v>22</v>
      </c>
      <c r="CE428" s="12">
        <v>4656</v>
      </c>
      <c r="CF428" s="11" t="s">
        <v>122</v>
      </c>
      <c r="CG428" s="5">
        <v>1982</v>
      </c>
      <c r="CH428" s="5" t="s">
        <v>22</v>
      </c>
      <c r="CI428" s="12">
        <v>3463</v>
      </c>
      <c r="CJ428" s="11" t="s">
        <v>125</v>
      </c>
      <c r="CK428" s="5">
        <v>1982</v>
      </c>
      <c r="CL428" s="5" t="s">
        <v>22</v>
      </c>
      <c r="CM428" s="12">
        <v>1947</v>
      </c>
      <c r="CN428" s="11" t="s">
        <v>128</v>
      </c>
      <c r="CO428" s="5">
        <v>1982</v>
      </c>
      <c r="CP428" s="5" t="s">
        <v>22</v>
      </c>
      <c r="CQ428" s="12">
        <v>1072</v>
      </c>
      <c r="CR428" s="11" t="s">
        <v>132</v>
      </c>
      <c r="CS428" s="5">
        <v>1982</v>
      </c>
      <c r="CT428" s="5" t="s">
        <v>22</v>
      </c>
      <c r="CU428" s="12">
        <v>5.7</v>
      </c>
      <c r="CV428" s="11" t="s">
        <v>147</v>
      </c>
      <c r="CW428" s="5">
        <v>1982</v>
      </c>
      <c r="CX428" s="5" t="s">
        <v>22</v>
      </c>
      <c r="CY428" s="12">
        <v>12051</v>
      </c>
    </row>
    <row r="429" spans="1:103" ht="15.75" thickBot="1">
      <c r="A429" s="9" t="s">
        <v>10</v>
      </c>
      <c r="B429" s="4">
        <v>1983</v>
      </c>
      <c r="C429" s="4" t="s">
        <v>11</v>
      </c>
      <c r="D429" s="10">
        <v>110695</v>
      </c>
      <c r="E429" s="11" t="s">
        <v>27</v>
      </c>
      <c r="F429" s="5">
        <v>1982</v>
      </c>
      <c r="G429" s="5" t="s">
        <v>22</v>
      </c>
      <c r="H429" s="12">
        <v>62803</v>
      </c>
      <c r="I429" s="11" t="s">
        <v>31</v>
      </c>
      <c r="J429" s="5">
        <v>1982</v>
      </c>
      <c r="K429" s="5" t="s">
        <v>22</v>
      </c>
      <c r="L429" s="12">
        <v>48280</v>
      </c>
      <c r="M429" s="9" t="s">
        <v>36</v>
      </c>
      <c r="N429" s="4">
        <v>1983</v>
      </c>
      <c r="O429" s="4" t="s">
        <v>11</v>
      </c>
      <c r="P429" s="10">
        <v>10.4</v>
      </c>
      <c r="Q429" s="11" t="s">
        <v>39</v>
      </c>
      <c r="R429" s="5">
        <v>1982</v>
      </c>
      <c r="S429" s="5" t="s">
        <v>22</v>
      </c>
      <c r="T429" s="12">
        <v>11.2</v>
      </c>
      <c r="U429" s="11" t="s">
        <v>42</v>
      </c>
      <c r="V429" s="5">
        <v>1982</v>
      </c>
      <c r="W429" s="5" t="s">
        <v>22</v>
      </c>
      <c r="X429" s="12">
        <v>10.4</v>
      </c>
      <c r="AA429" s="11" t="s">
        <v>56</v>
      </c>
      <c r="AB429" s="5">
        <v>1988</v>
      </c>
      <c r="AC429" s="5" t="s">
        <v>22</v>
      </c>
      <c r="AD429" s="12">
        <v>105427</v>
      </c>
      <c r="AE429" s="11" t="s">
        <v>60</v>
      </c>
      <c r="AF429" s="5">
        <v>2006</v>
      </c>
      <c r="AG429" s="5" t="s">
        <v>22</v>
      </c>
      <c r="AH429" s="12">
        <v>17567</v>
      </c>
      <c r="AI429" s="11" t="s">
        <v>64</v>
      </c>
      <c r="AJ429" s="5">
        <v>2008</v>
      </c>
      <c r="AK429" s="5" t="s">
        <v>12</v>
      </c>
      <c r="AL429" s="12">
        <v>21804</v>
      </c>
      <c r="AM429" s="11" t="s">
        <v>67</v>
      </c>
      <c r="AN429" s="5">
        <v>1988</v>
      </c>
      <c r="AO429" s="5" t="s">
        <v>22</v>
      </c>
      <c r="AP429" s="12">
        <v>4.5999999999999996</v>
      </c>
      <c r="AQ429" s="11" t="s">
        <v>70</v>
      </c>
      <c r="AR429" s="5">
        <v>2006</v>
      </c>
      <c r="AS429" s="5" t="s">
        <v>22</v>
      </c>
      <c r="AT429" s="12">
        <v>8.3000000000000007</v>
      </c>
      <c r="AU429" s="11" t="s">
        <v>73</v>
      </c>
      <c r="AV429" s="5">
        <v>2008</v>
      </c>
      <c r="AW429" s="5" t="s">
        <v>12</v>
      </c>
      <c r="AX429" s="12">
        <v>6.2</v>
      </c>
      <c r="AY429" s="11" t="s">
        <v>86</v>
      </c>
      <c r="AZ429" s="5">
        <v>1988</v>
      </c>
      <c r="BA429" s="5" t="s">
        <v>22</v>
      </c>
      <c r="BB429" s="12">
        <v>4835</v>
      </c>
      <c r="BC429" s="11" t="s">
        <v>89</v>
      </c>
      <c r="BD429" s="5">
        <v>2006</v>
      </c>
      <c r="BE429" s="5" t="s">
        <v>22</v>
      </c>
      <c r="BF429" s="12">
        <v>1452</v>
      </c>
      <c r="BG429" s="11" t="s">
        <v>92</v>
      </c>
      <c r="BH429" s="5">
        <v>2008</v>
      </c>
      <c r="BI429" s="5" t="s">
        <v>12</v>
      </c>
      <c r="BJ429" s="12">
        <v>1356</v>
      </c>
      <c r="BL429" s="9" t="s">
        <v>104</v>
      </c>
      <c r="BM429" s="4">
        <v>1983</v>
      </c>
      <c r="BN429" s="4" t="s">
        <v>11</v>
      </c>
      <c r="BO429" s="10">
        <v>24408</v>
      </c>
      <c r="BP429" s="9" t="s">
        <v>108</v>
      </c>
      <c r="BQ429" s="4">
        <v>1983</v>
      </c>
      <c r="BR429" s="4" t="s">
        <v>11</v>
      </c>
      <c r="BS429" s="10">
        <v>31426</v>
      </c>
      <c r="BT429" s="9" t="s">
        <v>112</v>
      </c>
      <c r="BU429" s="4">
        <v>1983</v>
      </c>
      <c r="BV429" s="4" t="s">
        <v>11</v>
      </c>
      <c r="BW429" s="10">
        <v>23088</v>
      </c>
      <c r="BX429" s="9" t="s">
        <v>116</v>
      </c>
      <c r="BY429" s="4">
        <v>1983</v>
      </c>
      <c r="BZ429" s="4" t="s">
        <v>11</v>
      </c>
      <c r="CA429" s="10">
        <v>16752</v>
      </c>
      <c r="CB429" s="9" t="s">
        <v>119</v>
      </c>
      <c r="CC429" s="4">
        <v>1983</v>
      </c>
      <c r="CD429" s="4" t="s">
        <v>11</v>
      </c>
      <c r="CE429" s="10">
        <v>4506</v>
      </c>
      <c r="CF429" s="9" t="s">
        <v>122</v>
      </c>
      <c r="CG429" s="4">
        <v>1983</v>
      </c>
      <c r="CH429" s="4" t="s">
        <v>11</v>
      </c>
      <c r="CI429" s="10">
        <v>3324</v>
      </c>
      <c r="CJ429" s="9" t="s">
        <v>125</v>
      </c>
      <c r="CK429" s="4">
        <v>1983</v>
      </c>
      <c r="CL429" s="4" t="s">
        <v>11</v>
      </c>
      <c r="CM429" s="10">
        <v>1797</v>
      </c>
      <c r="CN429" s="9" t="s">
        <v>128</v>
      </c>
      <c r="CO429" s="4">
        <v>1983</v>
      </c>
      <c r="CP429" s="4" t="s">
        <v>11</v>
      </c>
      <c r="CQ429" s="10">
        <v>1083</v>
      </c>
      <c r="CR429" s="9" t="s">
        <v>132</v>
      </c>
      <c r="CS429" s="4">
        <v>1983</v>
      </c>
      <c r="CT429" s="4" t="s">
        <v>11</v>
      </c>
      <c r="CU429" s="10">
        <v>5.5</v>
      </c>
      <c r="CV429" s="9" t="s">
        <v>147</v>
      </c>
      <c r="CW429" s="4">
        <v>1983</v>
      </c>
      <c r="CX429" s="4" t="s">
        <v>11</v>
      </c>
      <c r="CY429" s="10">
        <v>11534</v>
      </c>
    </row>
    <row r="430" spans="1:103" ht="15.75" thickBot="1">
      <c r="A430" s="11" t="s">
        <v>10</v>
      </c>
      <c r="B430" s="5">
        <v>1983</v>
      </c>
      <c r="C430" s="5" t="s">
        <v>12</v>
      </c>
      <c r="D430" s="12">
        <v>110634</v>
      </c>
      <c r="E430" s="9" t="s">
        <v>27</v>
      </c>
      <c r="F430" s="4">
        <v>1983</v>
      </c>
      <c r="G430" s="4" t="s">
        <v>11</v>
      </c>
      <c r="H430" s="10">
        <v>62463</v>
      </c>
      <c r="I430" s="9" t="s">
        <v>31</v>
      </c>
      <c r="J430" s="4">
        <v>1983</v>
      </c>
      <c r="K430" s="4" t="s">
        <v>11</v>
      </c>
      <c r="L430" s="10">
        <v>48232</v>
      </c>
      <c r="M430" s="11" t="s">
        <v>36</v>
      </c>
      <c r="N430" s="5">
        <v>1983</v>
      </c>
      <c r="O430" s="5" t="s">
        <v>12</v>
      </c>
      <c r="P430" s="12">
        <v>10.4</v>
      </c>
      <c r="Q430" s="9" t="s">
        <v>39</v>
      </c>
      <c r="R430" s="4">
        <v>1983</v>
      </c>
      <c r="S430" s="4" t="s">
        <v>11</v>
      </c>
      <c r="T430" s="10">
        <v>10.7</v>
      </c>
      <c r="U430" s="9" t="s">
        <v>42</v>
      </c>
      <c r="V430" s="4">
        <v>1983</v>
      </c>
      <c r="W430" s="4" t="s">
        <v>11</v>
      </c>
      <c r="X430" s="10">
        <v>10.1</v>
      </c>
      <c r="AA430" s="9" t="s">
        <v>56</v>
      </c>
      <c r="AB430" s="4">
        <v>1989</v>
      </c>
      <c r="AC430" s="4" t="s">
        <v>11</v>
      </c>
      <c r="AD430" s="10">
        <v>106102</v>
      </c>
      <c r="AE430" s="9" t="s">
        <v>60</v>
      </c>
      <c r="AF430" s="4">
        <v>2007</v>
      </c>
      <c r="AG430" s="4" t="s">
        <v>11</v>
      </c>
      <c r="AH430" s="10">
        <v>17613</v>
      </c>
      <c r="AI430" s="9" t="s">
        <v>64</v>
      </c>
      <c r="AJ430" s="4">
        <v>2008</v>
      </c>
      <c r="AK430" s="4" t="s">
        <v>13</v>
      </c>
      <c r="AL430" s="10">
        <v>21836</v>
      </c>
      <c r="AM430" s="9" t="s">
        <v>67</v>
      </c>
      <c r="AN430" s="4">
        <v>1989</v>
      </c>
      <c r="AO430" s="4" t="s">
        <v>11</v>
      </c>
      <c r="AP430" s="10">
        <v>4.5999999999999996</v>
      </c>
      <c r="AQ430" s="9" t="s">
        <v>70</v>
      </c>
      <c r="AR430" s="4">
        <v>2007</v>
      </c>
      <c r="AS430" s="4" t="s">
        <v>11</v>
      </c>
      <c r="AT430" s="10">
        <v>8</v>
      </c>
      <c r="AU430" s="9" t="s">
        <v>73</v>
      </c>
      <c r="AV430" s="4">
        <v>2008</v>
      </c>
      <c r="AW430" s="4" t="s">
        <v>13</v>
      </c>
      <c r="AX430" s="10">
        <v>6.9</v>
      </c>
      <c r="AY430" s="9" t="s">
        <v>86</v>
      </c>
      <c r="AZ430" s="4">
        <v>1989</v>
      </c>
      <c r="BA430" s="4" t="s">
        <v>11</v>
      </c>
      <c r="BB430" s="10">
        <v>4914</v>
      </c>
      <c r="BC430" s="9" t="s">
        <v>89</v>
      </c>
      <c r="BD430" s="4">
        <v>2007</v>
      </c>
      <c r="BE430" s="4" t="s">
        <v>11</v>
      </c>
      <c r="BF430" s="10">
        <v>1407</v>
      </c>
      <c r="BG430" s="9" t="s">
        <v>92</v>
      </c>
      <c r="BH430" s="4">
        <v>2008</v>
      </c>
      <c r="BI430" s="4" t="s">
        <v>13</v>
      </c>
      <c r="BJ430" s="10">
        <v>1509</v>
      </c>
      <c r="BL430" s="11" t="s">
        <v>104</v>
      </c>
      <c r="BM430" s="5">
        <v>1983</v>
      </c>
      <c r="BN430" s="5" t="s">
        <v>12</v>
      </c>
      <c r="BO430" s="12">
        <v>24290</v>
      </c>
      <c r="BP430" s="11" t="s">
        <v>108</v>
      </c>
      <c r="BQ430" s="5">
        <v>1983</v>
      </c>
      <c r="BR430" s="5" t="s">
        <v>12</v>
      </c>
      <c r="BS430" s="12">
        <v>31417</v>
      </c>
      <c r="BT430" s="11" t="s">
        <v>112</v>
      </c>
      <c r="BU430" s="5">
        <v>1983</v>
      </c>
      <c r="BV430" s="5" t="s">
        <v>12</v>
      </c>
      <c r="BW430" s="12">
        <v>23150</v>
      </c>
      <c r="BX430" s="11" t="s">
        <v>116</v>
      </c>
      <c r="BY430" s="5">
        <v>1983</v>
      </c>
      <c r="BZ430" s="5" t="s">
        <v>12</v>
      </c>
      <c r="CA430" s="12">
        <v>16684</v>
      </c>
      <c r="CB430" s="11" t="s">
        <v>119</v>
      </c>
      <c r="CC430" s="5">
        <v>1983</v>
      </c>
      <c r="CD430" s="5" t="s">
        <v>12</v>
      </c>
      <c r="CE430" s="12">
        <v>4469</v>
      </c>
      <c r="CF430" s="11" t="s">
        <v>122</v>
      </c>
      <c r="CG430" s="5">
        <v>1983</v>
      </c>
      <c r="CH430" s="5" t="s">
        <v>12</v>
      </c>
      <c r="CI430" s="12">
        <v>3319</v>
      </c>
      <c r="CJ430" s="11" t="s">
        <v>125</v>
      </c>
      <c r="CK430" s="5">
        <v>1983</v>
      </c>
      <c r="CL430" s="5" t="s">
        <v>12</v>
      </c>
      <c r="CM430" s="12">
        <v>1800</v>
      </c>
      <c r="CN430" s="11" t="s">
        <v>128</v>
      </c>
      <c r="CO430" s="5">
        <v>1983</v>
      </c>
      <c r="CP430" s="5" t="s">
        <v>12</v>
      </c>
      <c r="CQ430" s="12">
        <v>1107</v>
      </c>
      <c r="CR430" s="11" t="s">
        <v>132</v>
      </c>
      <c r="CS430" s="5">
        <v>1983</v>
      </c>
      <c r="CT430" s="5" t="s">
        <v>12</v>
      </c>
      <c r="CU430" s="12">
        <v>5.6</v>
      </c>
      <c r="CV430" s="11" t="s">
        <v>147</v>
      </c>
      <c r="CW430" s="5">
        <v>1983</v>
      </c>
      <c r="CX430" s="5" t="s">
        <v>12</v>
      </c>
      <c r="CY430" s="12">
        <v>11545</v>
      </c>
    </row>
    <row r="431" spans="1:103" ht="15.75" thickBot="1">
      <c r="A431" s="9" t="s">
        <v>10</v>
      </c>
      <c r="B431" s="4">
        <v>1983</v>
      </c>
      <c r="C431" s="4" t="s">
        <v>13</v>
      </c>
      <c r="D431" s="10">
        <v>110587</v>
      </c>
      <c r="E431" s="11" t="s">
        <v>27</v>
      </c>
      <c r="F431" s="5">
        <v>1983</v>
      </c>
      <c r="G431" s="5" t="s">
        <v>12</v>
      </c>
      <c r="H431" s="12">
        <v>62494</v>
      </c>
      <c r="I431" s="11" t="s">
        <v>31</v>
      </c>
      <c r="J431" s="5">
        <v>1983</v>
      </c>
      <c r="K431" s="5" t="s">
        <v>12</v>
      </c>
      <c r="L431" s="12">
        <v>48140</v>
      </c>
      <c r="M431" s="9" t="s">
        <v>36</v>
      </c>
      <c r="N431" s="4">
        <v>1983</v>
      </c>
      <c r="O431" s="4" t="s">
        <v>13</v>
      </c>
      <c r="P431" s="10">
        <v>10.3</v>
      </c>
      <c r="Q431" s="11" t="s">
        <v>39</v>
      </c>
      <c r="R431" s="5">
        <v>1983</v>
      </c>
      <c r="S431" s="5" t="s">
        <v>12</v>
      </c>
      <c r="T431" s="12">
        <v>10.9</v>
      </c>
      <c r="U431" s="11" t="s">
        <v>42</v>
      </c>
      <c r="V431" s="5">
        <v>1983</v>
      </c>
      <c r="W431" s="5" t="s">
        <v>12</v>
      </c>
      <c r="X431" s="12">
        <v>9.9</v>
      </c>
      <c r="AA431" s="11" t="s">
        <v>56</v>
      </c>
      <c r="AB431" s="5">
        <v>1989</v>
      </c>
      <c r="AC431" s="5" t="s">
        <v>12</v>
      </c>
      <c r="AD431" s="12">
        <v>105740</v>
      </c>
      <c r="AE431" s="11" t="s">
        <v>60</v>
      </c>
      <c r="AF431" s="5">
        <v>2007</v>
      </c>
      <c r="AG431" s="5" t="s">
        <v>12</v>
      </c>
      <c r="AH431" s="12">
        <v>17521</v>
      </c>
      <c r="AI431" s="11" t="s">
        <v>64</v>
      </c>
      <c r="AJ431" s="5">
        <v>2008</v>
      </c>
      <c r="AK431" s="5" t="s">
        <v>14</v>
      </c>
      <c r="AL431" s="12">
        <v>21935</v>
      </c>
      <c r="AM431" s="11" t="s">
        <v>67</v>
      </c>
      <c r="AN431" s="5">
        <v>1989</v>
      </c>
      <c r="AO431" s="5" t="s">
        <v>12</v>
      </c>
      <c r="AP431" s="12">
        <v>4.3</v>
      </c>
      <c r="AQ431" s="11" t="s">
        <v>70</v>
      </c>
      <c r="AR431" s="5">
        <v>2007</v>
      </c>
      <c r="AS431" s="5" t="s">
        <v>12</v>
      </c>
      <c r="AT431" s="12">
        <v>8</v>
      </c>
      <c r="AU431" s="11" t="s">
        <v>73</v>
      </c>
      <c r="AV431" s="5">
        <v>2008</v>
      </c>
      <c r="AW431" s="5" t="s">
        <v>14</v>
      </c>
      <c r="AX431" s="12">
        <v>6.9</v>
      </c>
      <c r="AY431" s="11" t="s">
        <v>86</v>
      </c>
      <c r="AZ431" s="5">
        <v>1989</v>
      </c>
      <c r="BA431" s="5" t="s">
        <v>12</v>
      </c>
      <c r="BB431" s="12">
        <v>4533</v>
      </c>
      <c r="BC431" s="11" t="s">
        <v>89</v>
      </c>
      <c r="BD431" s="5">
        <v>2007</v>
      </c>
      <c r="BE431" s="5" t="s">
        <v>12</v>
      </c>
      <c r="BF431" s="12">
        <v>1402</v>
      </c>
      <c r="BG431" s="11" t="s">
        <v>92</v>
      </c>
      <c r="BH431" s="5">
        <v>2008</v>
      </c>
      <c r="BI431" s="5" t="s">
        <v>14</v>
      </c>
      <c r="BJ431" s="12">
        <v>1523</v>
      </c>
      <c r="BL431" s="9" t="s">
        <v>104</v>
      </c>
      <c r="BM431" s="4">
        <v>1983</v>
      </c>
      <c r="BN431" s="4" t="s">
        <v>13</v>
      </c>
      <c r="BO431" s="10">
        <v>24114</v>
      </c>
      <c r="BP431" s="9" t="s">
        <v>108</v>
      </c>
      <c r="BQ431" s="4">
        <v>1983</v>
      </c>
      <c r="BR431" s="4" t="s">
        <v>13</v>
      </c>
      <c r="BS431" s="10">
        <v>31483</v>
      </c>
      <c r="BT431" s="9" t="s">
        <v>112</v>
      </c>
      <c r="BU431" s="4">
        <v>1983</v>
      </c>
      <c r="BV431" s="4" t="s">
        <v>13</v>
      </c>
      <c r="BW431" s="10">
        <v>23267</v>
      </c>
      <c r="BX431" s="9" t="s">
        <v>116</v>
      </c>
      <c r="BY431" s="4">
        <v>1983</v>
      </c>
      <c r="BZ431" s="4" t="s">
        <v>13</v>
      </c>
      <c r="CA431" s="10">
        <v>16749</v>
      </c>
      <c r="CB431" s="9" t="s">
        <v>119</v>
      </c>
      <c r="CC431" s="4">
        <v>1983</v>
      </c>
      <c r="CD431" s="4" t="s">
        <v>13</v>
      </c>
      <c r="CE431" s="10">
        <v>4399</v>
      </c>
      <c r="CF431" s="9" t="s">
        <v>122</v>
      </c>
      <c r="CG431" s="4">
        <v>1983</v>
      </c>
      <c r="CH431" s="4" t="s">
        <v>13</v>
      </c>
      <c r="CI431" s="10">
        <v>3383</v>
      </c>
      <c r="CJ431" s="9" t="s">
        <v>125</v>
      </c>
      <c r="CK431" s="4">
        <v>1983</v>
      </c>
      <c r="CL431" s="4" t="s">
        <v>13</v>
      </c>
      <c r="CM431" s="10">
        <v>1745</v>
      </c>
      <c r="CN431" s="9" t="s">
        <v>128</v>
      </c>
      <c r="CO431" s="4">
        <v>1983</v>
      </c>
      <c r="CP431" s="4" t="s">
        <v>13</v>
      </c>
      <c r="CQ431" s="10">
        <v>1085</v>
      </c>
      <c r="CR431" s="9" t="s">
        <v>132</v>
      </c>
      <c r="CS431" s="4">
        <v>1983</v>
      </c>
      <c r="CT431" s="4" t="s">
        <v>13</v>
      </c>
      <c r="CU431" s="10">
        <v>5.4</v>
      </c>
      <c r="CV431" s="9" t="s">
        <v>147</v>
      </c>
      <c r="CW431" s="4">
        <v>1983</v>
      </c>
      <c r="CX431" s="4" t="s">
        <v>13</v>
      </c>
      <c r="CY431" s="10">
        <v>11408</v>
      </c>
    </row>
    <row r="432" spans="1:103" ht="15.75" thickBot="1">
      <c r="A432" s="11" t="s">
        <v>10</v>
      </c>
      <c r="B432" s="5">
        <v>1983</v>
      </c>
      <c r="C432" s="5" t="s">
        <v>14</v>
      </c>
      <c r="D432" s="12">
        <v>110828</v>
      </c>
      <c r="E432" s="9" t="s">
        <v>27</v>
      </c>
      <c r="F432" s="4">
        <v>1983</v>
      </c>
      <c r="G432" s="4" t="s">
        <v>13</v>
      </c>
      <c r="H432" s="10">
        <v>62508</v>
      </c>
      <c r="I432" s="9" t="s">
        <v>31</v>
      </c>
      <c r="J432" s="4">
        <v>1983</v>
      </c>
      <c r="K432" s="4" t="s">
        <v>13</v>
      </c>
      <c r="L432" s="10">
        <v>48079</v>
      </c>
      <c r="M432" s="11" t="s">
        <v>36</v>
      </c>
      <c r="N432" s="5">
        <v>1983</v>
      </c>
      <c r="O432" s="5" t="s">
        <v>14</v>
      </c>
      <c r="P432" s="12">
        <v>10.199999999999999</v>
      </c>
      <c r="Q432" s="9" t="s">
        <v>39</v>
      </c>
      <c r="R432" s="4">
        <v>1983</v>
      </c>
      <c r="S432" s="4" t="s">
        <v>13</v>
      </c>
      <c r="T432" s="10">
        <v>10.7</v>
      </c>
      <c r="U432" s="9" t="s">
        <v>42</v>
      </c>
      <c r="V432" s="4">
        <v>1983</v>
      </c>
      <c r="W432" s="4" t="s">
        <v>13</v>
      </c>
      <c r="X432" s="10">
        <v>9.8000000000000007</v>
      </c>
      <c r="AA432" s="9" t="s">
        <v>56</v>
      </c>
      <c r="AB432" s="4">
        <v>1989</v>
      </c>
      <c r="AC432" s="4" t="s">
        <v>13</v>
      </c>
      <c r="AD432" s="10">
        <v>105936</v>
      </c>
      <c r="AE432" s="9" t="s">
        <v>60</v>
      </c>
      <c r="AF432" s="4">
        <v>2007</v>
      </c>
      <c r="AG432" s="4" t="s">
        <v>13</v>
      </c>
      <c r="AH432" s="10">
        <v>17442</v>
      </c>
      <c r="AI432" s="9" t="s">
        <v>64</v>
      </c>
      <c r="AJ432" s="4">
        <v>2008</v>
      </c>
      <c r="AK432" s="4" t="s">
        <v>15</v>
      </c>
      <c r="AL432" s="10">
        <v>22143</v>
      </c>
      <c r="AM432" s="9" t="s">
        <v>67</v>
      </c>
      <c r="AN432" s="4">
        <v>1989</v>
      </c>
      <c r="AO432" s="4" t="s">
        <v>13</v>
      </c>
      <c r="AP432" s="10">
        <v>4.2</v>
      </c>
      <c r="AQ432" s="9" t="s">
        <v>70</v>
      </c>
      <c r="AR432" s="4">
        <v>2007</v>
      </c>
      <c r="AS432" s="4" t="s">
        <v>13</v>
      </c>
      <c r="AT432" s="10">
        <v>8.3000000000000007</v>
      </c>
      <c r="AU432" s="9" t="s">
        <v>73</v>
      </c>
      <c r="AV432" s="4">
        <v>2008</v>
      </c>
      <c r="AW432" s="4" t="s">
        <v>15</v>
      </c>
      <c r="AX432" s="10">
        <v>6.9</v>
      </c>
      <c r="AY432" s="9" t="s">
        <v>86</v>
      </c>
      <c r="AZ432" s="4">
        <v>1989</v>
      </c>
      <c r="BA432" s="4" t="s">
        <v>13</v>
      </c>
      <c r="BB432" s="10">
        <v>4502</v>
      </c>
      <c r="BC432" s="9" t="s">
        <v>89</v>
      </c>
      <c r="BD432" s="4">
        <v>2007</v>
      </c>
      <c r="BE432" s="4" t="s">
        <v>13</v>
      </c>
      <c r="BF432" s="10">
        <v>1454</v>
      </c>
      <c r="BG432" s="9" t="s">
        <v>92</v>
      </c>
      <c r="BH432" s="4">
        <v>2008</v>
      </c>
      <c r="BI432" s="4" t="s">
        <v>15</v>
      </c>
      <c r="BJ432" s="10">
        <v>1532</v>
      </c>
      <c r="BL432" s="11" t="s">
        <v>104</v>
      </c>
      <c r="BM432" s="5">
        <v>1983</v>
      </c>
      <c r="BN432" s="5" t="s">
        <v>14</v>
      </c>
      <c r="BO432" s="12">
        <v>24101</v>
      </c>
      <c r="BP432" s="11" t="s">
        <v>108</v>
      </c>
      <c r="BQ432" s="5">
        <v>1983</v>
      </c>
      <c r="BR432" s="5" t="s">
        <v>14</v>
      </c>
      <c r="BS432" s="12">
        <v>31640</v>
      </c>
      <c r="BT432" s="11" t="s">
        <v>112</v>
      </c>
      <c r="BU432" s="5">
        <v>1983</v>
      </c>
      <c r="BV432" s="5" t="s">
        <v>14</v>
      </c>
      <c r="BW432" s="12">
        <v>23351</v>
      </c>
      <c r="BX432" s="11" t="s">
        <v>116</v>
      </c>
      <c r="BY432" s="5">
        <v>1983</v>
      </c>
      <c r="BZ432" s="5" t="s">
        <v>14</v>
      </c>
      <c r="CA432" s="12">
        <v>16785</v>
      </c>
      <c r="CB432" s="11" t="s">
        <v>119</v>
      </c>
      <c r="CC432" s="5">
        <v>1983</v>
      </c>
      <c r="CD432" s="5" t="s">
        <v>14</v>
      </c>
      <c r="CE432" s="12">
        <v>4349</v>
      </c>
      <c r="CF432" s="11" t="s">
        <v>122</v>
      </c>
      <c r="CG432" s="5">
        <v>1983</v>
      </c>
      <c r="CH432" s="5" t="s">
        <v>14</v>
      </c>
      <c r="CI432" s="12">
        <v>3209</v>
      </c>
      <c r="CJ432" s="11" t="s">
        <v>125</v>
      </c>
      <c r="CK432" s="5">
        <v>1983</v>
      </c>
      <c r="CL432" s="5" t="s">
        <v>14</v>
      </c>
      <c r="CM432" s="12">
        <v>1725</v>
      </c>
      <c r="CN432" s="11" t="s">
        <v>128</v>
      </c>
      <c r="CO432" s="5">
        <v>1983</v>
      </c>
      <c r="CP432" s="5" t="s">
        <v>14</v>
      </c>
      <c r="CQ432" s="12">
        <v>1138</v>
      </c>
      <c r="CR432" s="11" t="s">
        <v>132</v>
      </c>
      <c r="CS432" s="5">
        <v>1983</v>
      </c>
      <c r="CT432" s="5" t="s">
        <v>14</v>
      </c>
      <c r="CU432" s="12">
        <v>5.8</v>
      </c>
      <c r="CV432" s="11" t="s">
        <v>147</v>
      </c>
      <c r="CW432" s="5">
        <v>1983</v>
      </c>
      <c r="CX432" s="5" t="s">
        <v>14</v>
      </c>
      <c r="CY432" s="12">
        <v>11268</v>
      </c>
    </row>
    <row r="433" spans="1:103" ht="15.75" thickBot="1">
      <c r="A433" s="9" t="s">
        <v>10</v>
      </c>
      <c r="B433" s="4">
        <v>1983</v>
      </c>
      <c r="C433" s="4" t="s">
        <v>15</v>
      </c>
      <c r="D433" s="10">
        <v>110796</v>
      </c>
      <c r="E433" s="11" t="s">
        <v>27</v>
      </c>
      <c r="F433" s="5">
        <v>1983</v>
      </c>
      <c r="G433" s="5" t="s">
        <v>14</v>
      </c>
      <c r="H433" s="12">
        <v>62691</v>
      </c>
      <c r="I433" s="11" t="s">
        <v>31</v>
      </c>
      <c r="J433" s="5">
        <v>1983</v>
      </c>
      <c r="K433" s="5" t="s">
        <v>14</v>
      </c>
      <c r="L433" s="12">
        <v>48137</v>
      </c>
      <c r="M433" s="9" t="s">
        <v>36</v>
      </c>
      <c r="N433" s="4">
        <v>1983</v>
      </c>
      <c r="O433" s="4" t="s">
        <v>15</v>
      </c>
      <c r="P433" s="10">
        <v>10.1</v>
      </c>
      <c r="Q433" s="11" t="s">
        <v>39</v>
      </c>
      <c r="R433" s="5">
        <v>1983</v>
      </c>
      <c r="S433" s="5" t="s">
        <v>14</v>
      </c>
      <c r="T433" s="12">
        <v>10.7</v>
      </c>
      <c r="U433" s="11" t="s">
        <v>42</v>
      </c>
      <c r="V433" s="5">
        <v>1983</v>
      </c>
      <c r="W433" s="5" t="s">
        <v>14</v>
      </c>
      <c r="X433" s="12">
        <v>9.5</v>
      </c>
      <c r="AA433" s="11" t="s">
        <v>56</v>
      </c>
      <c r="AB433" s="5">
        <v>1989</v>
      </c>
      <c r="AC433" s="5" t="s">
        <v>14</v>
      </c>
      <c r="AD433" s="12">
        <v>106264</v>
      </c>
      <c r="AE433" s="11" t="s">
        <v>60</v>
      </c>
      <c r="AF433" s="5">
        <v>2007</v>
      </c>
      <c r="AG433" s="5" t="s">
        <v>14</v>
      </c>
      <c r="AH433" s="12">
        <v>17458</v>
      </c>
      <c r="AI433" s="11" t="s">
        <v>64</v>
      </c>
      <c r="AJ433" s="5">
        <v>2008</v>
      </c>
      <c r="AK433" s="5" t="s">
        <v>16</v>
      </c>
      <c r="AL433" s="12">
        <v>22116</v>
      </c>
      <c r="AM433" s="11" t="s">
        <v>67</v>
      </c>
      <c r="AN433" s="5">
        <v>1989</v>
      </c>
      <c r="AO433" s="5" t="s">
        <v>14</v>
      </c>
      <c r="AP433" s="12">
        <v>4.5</v>
      </c>
      <c r="AQ433" s="11" t="s">
        <v>70</v>
      </c>
      <c r="AR433" s="5">
        <v>2007</v>
      </c>
      <c r="AS433" s="5" t="s">
        <v>14</v>
      </c>
      <c r="AT433" s="12">
        <v>8.3000000000000007</v>
      </c>
      <c r="AU433" s="11" t="s">
        <v>73</v>
      </c>
      <c r="AV433" s="5">
        <v>2008</v>
      </c>
      <c r="AW433" s="5" t="s">
        <v>16</v>
      </c>
      <c r="AX433" s="12">
        <v>7.7</v>
      </c>
      <c r="AY433" s="11" t="s">
        <v>86</v>
      </c>
      <c r="AZ433" s="5">
        <v>1989</v>
      </c>
      <c r="BA433" s="5" t="s">
        <v>14</v>
      </c>
      <c r="BB433" s="12">
        <v>4763</v>
      </c>
      <c r="BC433" s="11" t="s">
        <v>89</v>
      </c>
      <c r="BD433" s="5">
        <v>2007</v>
      </c>
      <c r="BE433" s="5" t="s">
        <v>14</v>
      </c>
      <c r="BF433" s="12">
        <v>1445</v>
      </c>
      <c r="BG433" s="11" t="s">
        <v>92</v>
      </c>
      <c r="BH433" s="5">
        <v>2008</v>
      </c>
      <c r="BI433" s="5" t="s">
        <v>16</v>
      </c>
      <c r="BJ433" s="12">
        <v>1700</v>
      </c>
      <c r="BL433" s="9" t="s">
        <v>104</v>
      </c>
      <c r="BM433" s="4">
        <v>1983</v>
      </c>
      <c r="BN433" s="4" t="s">
        <v>15</v>
      </c>
      <c r="BO433" s="10">
        <v>23846</v>
      </c>
      <c r="BP433" s="9" t="s">
        <v>108</v>
      </c>
      <c r="BQ433" s="4">
        <v>1983</v>
      </c>
      <c r="BR433" s="4" t="s">
        <v>15</v>
      </c>
      <c r="BS433" s="10">
        <v>31804</v>
      </c>
      <c r="BT433" s="9" t="s">
        <v>112</v>
      </c>
      <c r="BU433" s="4">
        <v>1983</v>
      </c>
      <c r="BV433" s="4" t="s">
        <v>15</v>
      </c>
      <c r="BW433" s="10">
        <v>23381</v>
      </c>
      <c r="BX433" s="9" t="s">
        <v>116</v>
      </c>
      <c r="BY433" s="4">
        <v>1983</v>
      </c>
      <c r="BZ433" s="4" t="s">
        <v>15</v>
      </c>
      <c r="CA433" s="10">
        <v>16759</v>
      </c>
      <c r="CB433" s="9" t="s">
        <v>119</v>
      </c>
      <c r="CC433" s="4">
        <v>1983</v>
      </c>
      <c r="CD433" s="4" t="s">
        <v>15</v>
      </c>
      <c r="CE433" s="10">
        <v>4224</v>
      </c>
      <c r="CF433" s="9" t="s">
        <v>122</v>
      </c>
      <c r="CG433" s="4">
        <v>1983</v>
      </c>
      <c r="CH433" s="4" t="s">
        <v>15</v>
      </c>
      <c r="CI433" s="10">
        <v>3214</v>
      </c>
      <c r="CJ433" s="9" t="s">
        <v>125</v>
      </c>
      <c r="CK433" s="4">
        <v>1983</v>
      </c>
      <c r="CL433" s="4" t="s">
        <v>15</v>
      </c>
      <c r="CM433" s="10">
        <v>1785</v>
      </c>
      <c r="CN433" s="9" t="s">
        <v>128</v>
      </c>
      <c r="CO433" s="4">
        <v>1983</v>
      </c>
      <c r="CP433" s="4" t="s">
        <v>15</v>
      </c>
      <c r="CQ433" s="10">
        <v>1132</v>
      </c>
      <c r="CR433" s="9" t="s">
        <v>132</v>
      </c>
      <c r="CS433" s="4">
        <v>1983</v>
      </c>
      <c r="CT433" s="4" t="s">
        <v>15</v>
      </c>
      <c r="CU433" s="10">
        <v>5.4</v>
      </c>
      <c r="CV433" s="9" t="s">
        <v>147</v>
      </c>
      <c r="CW433" s="4">
        <v>1983</v>
      </c>
      <c r="CX433" s="4" t="s">
        <v>15</v>
      </c>
      <c r="CY433" s="10">
        <v>11154</v>
      </c>
    </row>
    <row r="434" spans="1:103" ht="15.75" thickBot="1">
      <c r="A434" s="11" t="s">
        <v>10</v>
      </c>
      <c r="B434" s="5">
        <v>1983</v>
      </c>
      <c r="C434" s="5" t="s">
        <v>16</v>
      </c>
      <c r="D434" s="12">
        <v>111879</v>
      </c>
      <c r="E434" s="9" t="s">
        <v>27</v>
      </c>
      <c r="F434" s="4">
        <v>1983</v>
      </c>
      <c r="G434" s="4" t="s">
        <v>15</v>
      </c>
      <c r="H434" s="10">
        <v>62744</v>
      </c>
      <c r="I434" s="9" t="s">
        <v>31</v>
      </c>
      <c r="J434" s="4">
        <v>1983</v>
      </c>
      <c r="K434" s="4" t="s">
        <v>15</v>
      </c>
      <c r="L434" s="10">
        <v>48052</v>
      </c>
      <c r="M434" s="11" t="s">
        <v>36</v>
      </c>
      <c r="N434" s="5">
        <v>1983</v>
      </c>
      <c r="O434" s="5" t="s">
        <v>16</v>
      </c>
      <c r="P434" s="12">
        <v>10.1</v>
      </c>
      <c r="Q434" s="9" t="s">
        <v>39</v>
      </c>
      <c r="R434" s="4">
        <v>1983</v>
      </c>
      <c r="S434" s="4" t="s">
        <v>15</v>
      </c>
      <c r="T434" s="10">
        <v>10.5</v>
      </c>
      <c r="U434" s="9" t="s">
        <v>42</v>
      </c>
      <c r="V434" s="4">
        <v>1983</v>
      </c>
      <c r="W434" s="4" t="s">
        <v>15</v>
      </c>
      <c r="X434" s="10">
        <v>9.5</v>
      </c>
      <c r="AA434" s="9" t="s">
        <v>56</v>
      </c>
      <c r="AB434" s="4">
        <v>1989</v>
      </c>
      <c r="AC434" s="4" t="s">
        <v>15</v>
      </c>
      <c r="AD434" s="10">
        <v>106061</v>
      </c>
      <c r="AE434" s="9" t="s">
        <v>60</v>
      </c>
      <c r="AF434" s="4">
        <v>2007</v>
      </c>
      <c r="AG434" s="4" t="s">
        <v>15</v>
      </c>
      <c r="AH434" s="10">
        <v>17403</v>
      </c>
      <c r="AI434" s="9" t="s">
        <v>64</v>
      </c>
      <c r="AJ434" s="4">
        <v>2008</v>
      </c>
      <c r="AK434" s="4" t="s">
        <v>17</v>
      </c>
      <c r="AL434" s="10">
        <v>22058</v>
      </c>
      <c r="AM434" s="9" t="s">
        <v>67</v>
      </c>
      <c r="AN434" s="4">
        <v>1989</v>
      </c>
      <c r="AO434" s="4" t="s">
        <v>15</v>
      </c>
      <c r="AP434" s="10">
        <v>4.4000000000000004</v>
      </c>
      <c r="AQ434" s="9" t="s">
        <v>70</v>
      </c>
      <c r="AR434" s="4">
        <v>2007</v>
      </c>
      <c r="AS434" s="4" t="s">
        <v>15</v>
      </c>
      <c r="AT434" s="10">
        <v>8.3000000000000007</v>
      </c>
      <c r="AU434" s="9" t="s">
        <v>73</v>
      </c>
      <c r="AV434" s="4">
        <v>2008</v>
      </c>
      <c r="AW434" s="4" t="s">
        <v>17</v>
      </c>
      <c r="AX434" s="10">
        <v>7.5</v>
      </c>
      <c r="AY434" s="9" t="s">
        <v>86</v>
      </c>
      <c r="AZ434" s="4">
        <v>1989</v>
      </c>
      <c r="BA434" s="4" t="s">
        <v>15</v>
      </c>
      <c r="BB434" s="10">
        <v>4657</v>
      </c>
      <c r="BC434" s="9" t="s">
        <v>89</v>
      </c>
      <c r="BD434" s="4">
        <v>2007</v>
      </c>
      <c r="BE434" s="4" t="s">
        <v>15</v>
      </c>
      <c r="BF434" s="10">
        <v>1442</v>
      </c>
      <c r="BG434" s="9" t="s">
        <v>92</v>
      </c>
      <c r="BH434" s="4">
        <v>2008</v>
      </c>
      <c r="BI434" s="4" t="s">
        <v>17</v>
      </c>
      <c r="BJ434" s="10">
        <v>1658</v>
      </c>
      <c r="BL434" s="11" t="s">
        <v>104</v>
      </c>
      <c r="BM434" s="5">
        <v>1983</v>
      </c>
      <c r="BN434" s="5" t="s">
        <v>16</v>
      </c>
      <c r="BO434" s="12">
        <v>24596</v>
      </c>
      <c r="BP434" s="11" t="s">
        <v>108</v>
      </c>
      <c r="BQ434" s="5">
        <v>1983</v>
      </c>
      <c r="BR434" s="5" t="s">
        <v>16</v>
      </c>
      <c r="BS434" s="12">
        <v>31888</v>
      </c>
      <c r="BT434" s="11" t="s">
        <v>112</v>
      </c>
      <c r="BU434" s="5">
        <v>1983</v>
      </c>
      <c r="BV434" s="5" t="s">
        <v>16</v>
      </c>
      <c r="BW434" s="12">
        <v>23563</v>
      </c>
      <c r="BX434" s="11" t="s">
        <v>116</v>
      </c>
      <c r="BY434" s="5">
        <v>1983</v>
      </c>
      <c r="BZ434" s="5" t="s">
        <v>16</v>
      </c>
      <c r="CA434" s="12">
        <v>16869</v>
      </c>
      <c r="CB434" s="11" t="s">
        <v>119</v>
      </c>
      <c r="CC434" s="5">
        <v>1983</v>
      </c>
      <c r="CD434" s="5" t="s">
        <v>16</v>
      </c>
      <c r="CE434" s="12">
        <v>4376</v>
      </c>
      <c r="CF434" s="11" t="s">
        <v>122</v>
      </c>
      <c r="CG434" s="5">
        <v>1983</v>
      </c>
      <c r="CH434" s="5" t="s">
        <v>16</v>
      </c>
      <c r="CI434" s="12">
        <v>3208</v>
      </c>
      <c r="CJ434" s="11" t="s">
        <v>125</v>
      </c>
      <c r="CK434" s="5">
        <v>1983</v>
      </c>
      <c r="CL434" s="5" t="s">
        <v>16</v>
      </c>
      <c r="CM434" s="12">
        <v>1749</v>
      </c>
      <c r="CN434" s="11" t="s">
        <v>128</v>
      </c>
      <c r="CO434" s="5">
        <v>1983</v>
      </c>
      <c r="CP434" s="5" t="s">
        <v>16</v>
      </c>
      <c r="CQ434" s="12">
        <v>1084</v>
      </c>
      <c r="CR434" s="11" t="s">
        <v>132</v>
      </c>
      <c r="CS434" s="5">
        <v>1983</v>
      </c>
      <c r="CT434" s="5" t="s">
        <v>16</v>
      </c>
      <c r="CU434" s="12">
        <v>5.5</v>
      </c>
      <c r="CV434" s="11" t="s">
        <v>147</v>
      </c>
      <c r="CW434" s="5">
        <v>1983</v>
      </c>
      <c r="CX434" s="5" t="s">
        <v>16</v>
      </c>
      <c r="CY434" s="12">
        <v>11246</v>
      </c>
    </row>
    <row r="435" spans="1:103" ht="15.75" thickBot="1">
      <c r="A435" s="9" t="s">
        <v>10</v>
      </c>
      <c r="B435" s="4">
        <v>1983</v>
      </c>
      <c r="C435" s="4" t="s">
        <v>17</v>
      </c>
      <c r="D435" s="10">
        <v>111756</v>
      </c>
      <c r="E435" s="11" t="s">
        <v>27</v>
      </c>
      <c r="F435" s="5">
        <v>1983</v>
      </c>
      <c r="G435" s="5" t="s">
        <v>16</v>
      </c>
      <c r="H435" s="12">
        <v>63337</v>
      </c>
      <c r="I435" s="11" t="s">
        <v>31</v>
      </c>
      <c r="J435" s="5">
        <v>1983</v>
      </c>
      <c r="K435" s="5" t="s">
        <v>16</v>
      </c>
      <c r="L435" s="12">
        <v>48542</v>
      </c>
      <c r="M435" s="9" t="s">
        <v>36</v>
      </c>
      <c r="N435" s="4">
        <v>1983</v>
      </c>
      <c r="O435" s="4" t="s">
        <v>17</v>
      </c>
      <c r="P435" s="10">
        <v>9.4</v>
      </c>
      <c r="Q435" s="11" t="s">
        <v>39</v>
      </c>
      <c r="R435" s="5">
        <v>1983</v>
      </c>
      <c r="S435" s="5" t="s">
        <v>16</v>
      </c>
      <c r="T435" s="12">
        <v>10.1</v>
      </c>
      <c r="U435" s="11" t="s">
        <v>42</v>
      </c>
      <c r="V435" s="5">
        <v>1983</v>
      </c>
      <c r="W435" s="5" t="s">
        <v>16</v>
      </c>
      <c r="X435" s="12">
        <v>9.9</v>
      </c>
      <c r="AA435" s="11" t="s">
        <v>56</v>
      </c>
      <c r="AB435" s="5">
        <v>1989</v>
      </c>
      <c r="AC435" s="5" t="s">
        <v>16</v>
      </c>
      <c r="AD435" s="12">
        <v>106379</v>
      </c>
      <c r="AE435" s="11" t="s">
        <v>60</v>
      </c>
      <c r="AF435" s="5">
        <v>2007</v>
      </c>
      <c r="AG435" s="5" t="s">
        <v>16</v>
      </c>
      <c r="AH435" s="12">
        <v>17424</v>
      </c>
      <c r="AI435" s="11" t="s">
        <v>64</v>
      </c>
      <c r="AJ435" s="5">
        <v>2008</v>
      </c>
      <c r="AK435" s="5" t="s">
        <v>18</v>
      </c>
      <c r="AL435" s="12">
        <v>22163</v>
      </c>
      <c r="AM435" s="11" t="s">
        <v>67</v>
      </c>
      <c r="AN435" s="5">
        <v>1989</v>
      </c>
      <c r="AO435" s="5" t="s">
        <v>16</v>
      </c>
      <c r="AP435" s="12">
        <v>4.5</v>
      </c>
      <c r="AQ435" s="11" t="s">
        <v>70</v>
      </c>
      <c r="AR435" s="5">
        <v>2007</v>
      </c>
      <c r="AS435" s="5" t="s">
        <v>16</v>
      </c>
      <c r="AT435" s="12">
        <v>8.4</v>
      </c>
      <c r="AU435" s="11" t="s">
        <v>73</v>
      </c>
      <c r="AV435" s="5">
        <v>2008</v>
      </c>
      <c r="AW435" s="5" t="s">
        <v>18</v>
      </c>
      <c r="AX435" s="12">
        <v>8</v>
      </c>
      <c r="AY435" s="11" t="s">
        <v>86</v>
      </c>
      <c r="AZ435" s="5">
        <v>1989</v>
      </c>
      <c r="BA435" s="5" t="s">
        <v>16</v>
      </c>
      <c r="BB435" s="12">
        <v>4778</v>
      </c>
      <c r="BC435" s="11" t="s">
        <v>89</v>
      </c>
      <c r="BD435" s="5">
        <v>2007</v>
      </c>
      <c r="BE435" s="5" t="s">
        <v>16</v>
      </c>
      <c r="BF435" s="12">
        <v>1471</v>
      </c>
      <c r="BG435" s="11" t="s">
        <v>92</v>
      </c>
      <c r="BH435" s="5">
        <v>2008</v>
      </c>
      <c r="BI435" s="5" t="s">
        <v>18</v>
      </c>
      <c r="BJ435" s="12">
        <v>1781</v>
      </c>
      <c r="BL435" s="9" t="s">
        <v>104</v>
      </c>
      <c r="BM435" s="4">
        <v>1983</v>
      </c>
      <c r="BN435" s="4" t="s">
        <v>17</v>
      </c>
      <c r="BO435" s="10">
        <v>24374</v>
      </c>
      <c r="BP435" s="9" t="s">
        <v>108</v>
      </c>
      <c r="BQ435" s="4">
        <v>1983</v>
      </c>
      <c r="BR435" s="4" t="s">
        <v>17</v>
      </c>
      <c r="BS435" s="10">
        <v>31842</v>
      </c>
      <c r="BT435" s="9" t="s">
        <v>112</v>
      </c>
      <c r="BU435" s="4">
        <v>1983</v>
      </c>
      <c r="BV435" s="4" t="s">
        <v>17</v>
      </c>
      <c r="BW435" s="10">
        <v>23684</v>
      </c>
      <c r="BX435" s="9" t="s">
        <v>116</v>
      </c>
      <c r="BY435" s="4">
        <v>1983</v>
      </c>
      <c r="BZ435" s="4" t="s">
        <v>17</v>
      </c>
      <c r="CA435" s="10">
        <v>16897</v>
      </c>
      <c r="CB435" s="9" t="s">
        <v>119</v>
      </c>
      <c r="CC435" s="4">
        <v>1983</v>
      </c>
      <c r="CD435" s="4" t="s">
        <v>17</v>
      </c>
      <c r="CE435" s="10">
        <v>4099</v>
      </c>
      <c r="CF435" s="9" t="s">
        <v>122</v>
      </c>
      <c r="CG435" s="4">
        <v>1983</v>
      </c>
      <c r="CH435" s="4" t="s">
        <v>17</v>
      </c>
      <c r="CI435" s="10">
        <v>2979</v>
      </c>
      <c r="CJ435" s="9" t="s">
        <v>125</v>
      </c>
      <c r="CK435" s="4">
        <v>1983</v>
      </c>
      <c r="CL435" s="4" t="s">
        <v>17</v>
      </c>
      <c r="CM435" s="10">
        <v>1688</v>
      </c>
      <c r="CN435" s="9" t="s">
        <v>128</v>
      </c>
      <c r="CO435" s="4">
        <v>1983</v>
      </c>
      <c r="CP435" s="4" t="s">
        <v>17</v>
      </c>
      <c r="CQ435" s="10">
        <v>1008</v>
      </c>
      <c r="CR435" s="9" t="s">
        <v>132</v>
      </c>
      <c r="CS435" s="4">
        <v>1983</v>
      </c>
      <c r="CT435" s="4" t="s">
        <v>17</v>
      </c>
      <c r="CU435" s="10">
        <v>5.2</v>
      </c>
      <c r="CV435" s="9" t="s">
        <v>147</v>
      </c>
      <c r="CW435" s="4">
        <v>1983</v>
      </c>
      <c r="CX435" s="4" t="s">
        <v>17</v>
      </c>
      <c r="CY435" s="10">
        <v>10548</v>
      </c>
    </row>
    <row r="436" spans="1:103" ht="15.75" thickBot="1">
      <c r="A436" s="11" t="s">
        <v>10</v>
      </c>
      <c r="B436" s="5">
        <v>1983</v>
      </c>
      <c r="C436" s="5" t="s">
        <v>18</v>
      </c>
      <c r="D436" s="12">
        <v>112231</v>
      </c>
      <c r="E436" s="9" t="s">
        <v>27</v>
      </c>
      <c r="F436" s="4">
        <v>1983</v>
      </c>
      <c r="G436" s="4" t="s">
        <v>17</v>
      </c>
      <c r="H436" s="10">
        <v>63344</v>
      </c>
      <c r="I436" s="9" t="s">
        <v>31</v>
      </c>
      <c r="J436" s="4">
        <v>1983</v>
      </c>
      <c r="K436" s="4" t="s">
        <v>17</v>
      </c>
      <c r="L436" s="10">
        <v>48412</v>
      </c>
      <c r="M436" s="11" t="s">
        <v>36</v>
      </c>
      <c r="N436" s="5">
        <v>1983</v>
      </c>
      <c r="O436" s="5" t="s">
        <v>18</v>
      </c>
      <c r="P436" s="12">
        <v>9.5</v>
      </c>
      <c r="Q436" s="9" t="s">
        <v>39</v>
      </c>
      <c r="R436" s="4">
        <v>1983</v>
      </c>
      <c r="S436" s="4" t="s">
        <v>17</v>
      </c>
      <c r="T436" s="10">
        <v>9.8000000000000007</v>
      </c>
      <c r="U436" s="9" t="s">
        <v>42</v>
      </c>
      <c r="V436" s="4">
        <v>1983</v>
      </c>
      <c r="W436" s="4" t="s">
        <v>17</v>
      </c>
      <c r="X436" s="10">
        <v>9</v>
      </c>
      <c r="AA436" s="9" t="s">
        <v>56</v>
      </c>
      <c r="AB436" s="4">
        <v>1989</v>
      </c>
      <c r="AC436" s="4" t="s">
        <v>17</v>
      </c>
      <c r="AD436" s="10">
        <v>106348</v>
      </c>
      <c r="AE436" s="9" t="s">
        <v>60</v>
      </c>
      <c r="AF436" s="4">
        <v>2007</v>
      </c>
      <c r="AG436" s="4" t="s">
        <v>17</v>
      </c>
      <c r="AH436" s="10">
        <v>17550</v>
      </c>
      <c r="AI436" s="9" t="s">
        <v>64</v>
      </c>
      <c r="AJ436" s="4">
        <v>2008</v>
      </c>
      <c r="AK436" s="4" t="s">
        <v>19</v>
      </c>
      <c r="AL436" s="10">
        <v>22173</v>
      </c>
      <c r="AM436" s="9" t="s">
        <v>67</v>
      </c>
      <c r="AN436" s="4">
        <v>1989</v>
      </c>
      <c r="AO436" s="4" t="s">
        <v>17</v>
      </c>
      <c r="AP436" s="10">
        <v>4.5</v>
      </c>
      <c r="AQ436" s="9" t="s">
        <v>70</v>
      </c>
      <c r="AR436" s="4">
        <v>2007</v>
      </c>
      <c r="AS436" s="4" t="s">
        <v>17</v>
      </c>
      <c r="AT436" s="10">
        <v>8</v>
      </c>
      <c r="AU436" s="9" t="s">
        <v>73</v>
      </c>
      <c r="AV436" s="4">
        <v>2008</v>
      </c>
      <c r="AW436" s="4" t="s">
        <v>19</v>
      </c>
      <c r="AX436" s="10">
        <v>8</v>
      </c>
      <c r="AY436" s="9" t="s">
        <v>86</v>
      </c>
      <c r="AZ436" s="4">
        <v>1989</v>
      </c>
      <c r="BA436" s="4" t="s">
        <v>17</v>
      </c>
      <c r="BB436" s="10">
        <v>4812</v>
      </c>
      <c r="BC436" s="9" t="s">
        <v>89</v>
      </c>
      <c r="BD436" s="4">
        <v>2007</v>
      </c>
      <c r="BE436" s="4" t="s">
        <v>17</v>
      </c>
      <c r="BF436" s="10">
        <v>1410</v>
      </c>
      <c r="BG436" s="9" t="s">
        <v>92</v>
      </c>
      <c r="BH436" s="4">
        <v>2008</v>
      </c>
      <c r="BI436" s="4" t="s">
        <v>19</v>
      </c>
      <c r="BJ436" s="10">
        <v>1764</v>
      </c>
      <c r="BL436" s="11" t="s">
        <v>104</v>
      </c>
      <c r="BM436" s="5">
        <v>1983</v>
      </c>
      <c r="BN436" s="5" t="s">
        <v>18</v>
      </c>
      <c r="BO436" s="12">
        <v>24522</v>
      </c>
      <c r="BP436" s="11" t="s">
        <v>108</v>
      </c>
      <c r="BQ436" s="5">
        <v>1983</v>
      </c>
      <c r="BR436" s="5" t="s">
        <v>18</v>
      </c>
      <c r="BS436" s="12">
        <v>31953</v>
      </c>
      <c r="BT436" s="11" t="s">
        <v>112</v>
      </c>
      <c r="BU436" s="5">
        <v>1983</v>
      </c>
      <c r="BV436" s="5" t="s">
        <v>18</v>
      </c>
      <c r="BW436" s="12">
        <v>23777</v>
      </c>
      <c r="BX436" s="11" t="s">
        <v>116</v>
      </c>
      <c r="BY436" s="5">
        <v>1983</v>
      </c>
      <c r="BZ436" s="5" t="s">
        <v>18</v>
      </c>
      <c r="CA436" s="12">
        <v>17023</v>
      </c>
      <c r="CB436" s="11" t="s">
        <v>119</v>
      </c>
      <c r="CC436" s="5">
        <v>1983</v>
      </c>
      <c r="CD436" s="5" t="s">
        <v>18</v>
      </c>
      <c r="CE436" s="12">
        <v>4241</v>
      </c>
      <c r="CF436" s="11" t="s">
        <v>122</v>
      </c>
      <c r="CG436" s="5">
        <v>1983</v>
      </c>
      <c r="CH436" s="5" t="s">
        <v>18</v>
      </c>
      <c r="CI436" s="12">
        <v>2998</v>
      </c>
      <c r="CJ436" s="11" t="s">
        <v>125</v>
      </c>
      <c r="CK436" s="5">
        <v>1983</v>
      </c>
      <c r="CL436" s="5" t="s">
        <v>18</v>
      </c>
      <c r="CM436" s="12">
        <v>1594</v>
      </c>
      <c r="CN436" s="11" t="s">
        <v>128</v>
      </c>
      <c r="CO436" s="5">
        <v>1983</v>
      </c>
      <c r="CP436" s="5" t="s">
        <v>18</v>
      </c>
      <c r="CQ436" s="12">
        <v>1050</v>
      </c>
      <c r="CR436" s="11" t="s">
        <v>132</v>
      </c>
      <c r="CS436" s="5">
        <v>1983</v>
      </c>
      <c r="CT436" s="5" t="s">
        <v>18</v>
      </c>
      <c r="CU436" s="12">
        <v>5</v>
      </c>
      <c r="CV436" s="11" t="s">
        <v>147</v>
      </c>
      <c r="CW436" s="5">
        <v>1983</v>
      </c>
      <c r="CX436" s="5" t="s">
        <v>18</v>
      </c>
      <c r="CY436" s="12">
        <v>10623</v>
      </c>
    </row>
    <row r="437" spans="1:103" ht="15.75" thickBot="1">
      <c r="A437" s="9" t="s">
        <v>10</v>
      </c>
      <c r="B437" s="4">
        <v>1983</v>
      </c>
      <c r="C437" s="4" t="s">
        <v>19</v>
      </c>
      <c r="D437" s="10">
        <v>112298</v>
      </c>
      <c r="E437" s="11" t="s">
        <v>27</v>
      </c>
      <c r="F437" s="5">
        <v>1983</v>
      </c>
      <c r="G437" s="5" t="s">
        <v>18</v>
      </c>
      <c r="H437" s="12">
        <v>63396</v>
      </c>
      <c r="I437" s="11" t="s">
        <v>31</v>
      </c>
      <c r="J437" s="5">
        <v>1983</v>
      </c>
      <c r="K437" s="5" t="s">
        <v>18</v>
      </c>
      <c r="L437" s="12">
        <v>48835</v>
      </c>
      <c r="M437" s="9" t="s">
        <v>36</v>
      </c>
      <c r="N437" s="4">
        <v>1983</v>
      </c>
      <c r="O437" s="4" t="s">
        <v>19</v>
      </c>
      <c r="P437" s="10">
        <v>9.1999999999999993</v>
      </c>
      <c r="Q437" s="11" t="s">
        <v>39</v>
      </c>
      <c r="R437" s="5">
        <v>1983</v>
      </c>
      <c r="S437" s="5" t="s">
        <v>18</v>
      </c>
      <c r="T437" s="12">
        <v>9.8000000000000007</v>
      </c>
      <c r="U437" s="11" t="s">
        <v>42</v>
      </c>
      <c r="V437" s="5">
        <v>1983</v>
      </c>
      <c r="W437" s="5" t="s">
        <v>18</v>
      </c>
      <c r="X437" s="12">
        <v>9</v>
      </c>
      <c r="AA437" s="11" t="s">
        <v>56</v>
      </c>
      <c r="AB437" s="5">
        <v>1989</v>
      </c>
      <c r="AC437" s="5" t="s">
        <v>18</v>
      </c>
      <c r="AD437" s="12">
        <v>106588</v>
      </c>
      <c r="AE437" s="11" t="s">
        <v>60</v>
      </c>
      <c r="AF437" s="5">
        <v>2007</v>
      </c>
      <c r="AG437" s="5" t="s">
        <v>18</v>
      </c>
      <c r="AH437" s="12">
        <v>17519</v>
      </c>
      <c r="AI437" s="11" t="s">
        <v>64</v>
      </c>
      <c r="AJ437" s="5">
        <v>2008</v>
      </c>
      <c r="AK437" s="5" t="s">
        <v>20</v>
      </c>
      <c r="AL437" s="12">
        <v>22149</v>
      </c>
      <c r="AM437" s="11" t="s">
        <v>67</v>
      </c>
      <c r="AN437" s="5">
        <v>1989</v>
      </c>
      <c r="AO437" s="5" t="s">
        <v>18</v>
      </c>
      <c r="AP437" s="12">
        <v>4.5</v>
      </c>
      <c r="AQ437" s="11" t="s">
        <v>70</v>
      </c>
      <c r="AR437" s="5">
        <v>2007</v>
      </c>
      <c r="AS437" s="5" t="s">
        <v>18</v>
      </c>
      <c r="AT437" s="12">
        <v>7.7</v>
      </c>
      <c r="AU437" s="11" t="s">
        <v>73</v>
      </c>
      <c r="AV437" s="5">
        <v>2008</v>
      </c>
      <c r="AW437" s="5" t="s">
        <v>20</v>
      </c>
      <c r="AX437" s="12">
        <v>8.9</v>
      </c>
      <c r="AY437" s="11" t="s">
        <v>86</v>
      </c>
      <c r="AZ437" s="5">
        <v>1989</v>
      </c>
      <c r="BA437" s="5" t="s">
        <v>18</v>
      </c>
      <c r="BB437" s="12">
        <v>4780</v>
      </c>
      <c r="BC437" s="11" t="s">
        <v>89</v>
      </c>
      <c r="BD437" s="5">
        <v>2007</v>
      </c>
      <c r="BE437" s="5" t="s">
        <v>18</v>
      </c>
      <c r="BF437" s="12">
        <v>1353</v>
      </c>
      <c r="BG437" s="11" t="s">
        <v>92</v>
      </c>
      <c r="BH437" s="5">
        <v>2008</v>
      </c>
      <c r="BI437" s="5" t="s">
        <v>20</v>
      </c>
      <c r="BJ437" s="12">
        <v>1962</v>
      </c>
      <c r="BL437" s="9" t="s">
        <v>104</v>
      </c>
      <c r="BM437" s="4">
        <v>1983</v>
      </c>
      <c r="BN437" s="4" t="s">
        <v>19</v>
      </c>
      <c r="BO437" s="10">
        <v>24238</v>
      </c>
      <c r="BP437" s="9" t="s">
        <v>108</v>
      </c>
      <c r="BQ437" s="4">
        <v>1983</v>
      </c>
      <c r="BR437" s="4" t="s">
        <v>19</v>
      </c>
      <c r="BS437" s="10">
        <v>32075</v>
      </c>
      <c r="BT437" s="9" t="s">
        <v>112</v>
      </c>
      <c r="BU437" s="4">
        <v>1983</v>
      </c>
      <c r="BV437" s="4" t="s">
        <v>19</v>
      </c>
      <c r="BW437" s="10">
        <v>23914</v>
      </c>
      <c r="BX437" s="9" t="s">
        <v>116</v>
      </c>
      <c r="BY437" s="4">
        <v>1983</v>
      </c>
      <c r="BZ437" s="4" t="s">
        <v>19</v>
      </c>
      <c r="CA437" s="10">
        <v>17007</v>
      </c>
      <c r="CB437" s="9" t="s">
        <v>119</v>
      </c>
      <c r="CC437" s="4">
        <v>1983</v>
      </c>
      <c r="CD437" s="4" t="s">
        <v>19</v>
      </c>
      <c r="CE437" s="10">
        <v>3987</v>
      </c>
      <c r="CF437" s="9" t="s">
        <v>122</v>
      </c>
      <c r="CG437" s="4">
        <v>1983</v>
      </c>
      <c r="CH437" s="4" t="s">
        <v>19</v>
      </c>
      <c r="CI437" s="10">
        <v>2972</v>
      </c>
      <c r="CJ437" s="9" t="s">
        <v>125</v>
      </c>
      <c r="CK437" s="4">
        <v>1983</v>
      </c>
      <c r="CL437" s="4" t="s">
        <v>19</v>
      </c>
      <c r="CM437" s="10">
        <v>1613</v>
      </c>
      <c r="CN437" s="9" t="s">
        <v>128</v>
      </c>
      <c r="CO437" s="4">
        <v>1983</v>
      </c>
      <c r="CP437" s="4" t="s">
        <v>19</v>
      </c>
      <c r="CQ437" s="10">
        <v>984</v>
      </c>
      <c r="CR437" s="9" t="s">
        <v>132</v>
      </c>
      <c r="CS437" s="4">
        <v>1983</v>
      </c>
      <c r="CT437" s="4" t="s">
        <v>19</v>
      </c>
      <c r="CU437" s="10">
        <v>5</v>
      </c>
      <c r="CV437" s="9" t="s">
        <v>147</v>
      </c>
      <c r="CW437" s="4">
        <v>1983</v>
      </c>
      <c r="CX437" s="4" t="s">
        <v>19</v>
      </c>
      <c r="CY437" s="10">
        <v>10282</v>
      </c>
    </row>
    <row r="438" spans="1:103" ht="15.75" thickBot="1">
      <c r="A438" s="11" t="s">
        <v>10</v>
      </c>
      <c r="B438" s="5">
        <v>1983</v>
      </c>
      <c r="C438" s="5" t="s">
        <v>20</v>
      </c>
      <c r="D438" s="12">
        <v>111926</v>
      </c>
      <c r="E438" s="9" t="s">
        <v>27</v>
      </c>
      <c r="F438" s="4">
        <v>1983</v>
      </c>
      <c r="G438" s="4" t="s">
        <v>19</v>
      </c>
      <c r="H438" s="10">
        <v>63313</v>
      </c>
      <c r="I438" s="9" t="s">
        <v>31</v>
      </c>
      <c r="J438" s="4">
        <v>1983</v>
      </c>
      <c r="K438" s="4" t="s">
        <v>19</v>
      </c>
      <c r="L438" s="10">
        <v>48985</v>
      </c>
      <c r="M438" s="11" t="s">
        <v>36</v>
      </c>
      <c r="N438" s="5">
        <v>1983</v>
      </c>
      <c r="O438" s="5" t="s">
        <v>20</v>
      </c>
      <c r="P438" s="12">
        <v>8.8000000000000007</v>
      </c>
      <c r="Q438" s="9" t="s">
        <v>39</v>
      </c>
      <c r="R438" s="4">
        <v>1983</v>
      </c>
      <c r="S438" s="4" t="s">
        <v>19</v>
      </c>
      <c r="T438" s="10">
        <v>9.5</v>
      </c>
      <c r="U438" s="9" t="s">
        <v>42</v>
      </c>
      <c r="V438" s="4">
        <v>1983</v>
      </c>
      <c r="W438" s="4" t="s">
        <v>19</v>
      </c>
      <c r="X438" s="10">
        <v>8.6999999999999993</v>
      </c>
      <c r="AA438" s="9" t="s">
        <v>56</v>
      </c>
      <c r="AB438" s="4">
        <v>1989</v>
      </c>
      <c r="AC438" s="4" t="s">
        <v>19</v>
      </c>
      <c r="AD438" s="10">
        <v>106302</v>
      </c>
      <c r="AE438" s="9" t="s">
        <v>60</v>
      </c>
      <c r="AF438" s="4">
        <v>2007</v>
      </c>
      <c r="AG438" s="4" t="s">
        <v>19</v>
      </c>
      <c r="AH438" s="10">
        <v>17507</v>
      </c>
      <c r="AI438" s="9" t="s">
        <v>64</v>
      </c>
      <c r="AJ438" s="4">
        <v>2008</v>
      </c>
      <c r="AK438" s="4" t="s">
        <v>21</v>
      </c>
      <c r="AL438" s="10">
        <v>22038</v>
      </c>
      <c r="AM438" s="9" t="s">
        <v>67</v>
      </c>
      <c r="AN438" s="4">
        <v>1989</v>
      </c>
      <c r="AO438" s="4" t="s">
        <v>19</v>
      </c>
      <c r="AP438" s="10">
        <v>4.5</v>
      </c>
      <c r="AQ438" s="9" t="s">
        <v>70</v>
      </c>
      <c r="AR438" s="4">
        <v>2007</v>
      </c>
      <c r="AS438" s="4" t="s">
        <v>19</v>
      </c>
      <c r="AT438" s="10">
        <v>8.1</v>
      </c>
      <c r="AU438" s="9" t="s">
        <v>73</v>
      </c>
      <c r="AV438" s="4">
        <v>2008</v>
      </c>
      <c r="AW438" s="4" t="s">
        <v>21</v>
      </c>
      <c r="AX438" s="10">
        <v>8.8000000000000007</v>
      </c>
      <c r="AY438" s="9" t="s">
        <v>86</v>
      </c>
      <c r="AZ438" s="4">
        <v>1989</v>
      </c>
      <c r="BA438" s="4" t="s">
        <v>19</v>
      </c>
      <c r="BB438" s="10">
        <v>4825</v>
      </c>
      <c r="BC438" s="9" t="s">
        <v>89</v>
      </c>
      <c r="BD438" s="4">
        <v>2007</v>
      </c>
      <c r="BE438" s="4" t="s">
        <v>19</v>
      </c>
      <c r="BF438" s="10">
        <v>1413</v>
      </c>
      <c r="BG438" s="9" t="s">
        <v>92</v>
      </c>
      <c r="BH438" s="4">
        <v>2008</v>
      </c>
      <c r="BI438" s="4" t="s">
        <v>21</v>
      </c>
      <c r="BJ438" s="10">
        <v>1938</v>
      </c>
      <c r="BL438" s="11" t="s">
        <v>104</v>
      </c>
      <c r="BM438" s="5">
        <v>1983</v>
      </c>
      <c r="BN438" s="5" t="s">
        <v>20</v>
      </c>
      <c r="BO438" s="12">
        <v>23998</v>
      </c>
      <c r="BP438" s="11" t="s">
        <v>108</v>
      </c>
      <c r="BQ438" s="5">
        <v>1983</v>
      </c>
      <c r="BR438" s="5" t="s">
        <v>20</v>
      </c>
      <c r="BS438" s="12">
        <v>31971</v>
      </c>
      <c r="BT438" s="11" t="s">
        <v>112</v>
      </c>
      <c r="BU438" s="5">
        <v>1983</v>
      </c>
      <c r="BV438" s="5" t="s">
        <v>20</v>
      </c>
      <c r="BW438" s="12">
        <v>23936</v>
      </c>
      <c r="BX438" s="11" t="s">
        <v>116</v>
      </c>
      <c r="BY438" s="5">
        <v>1983</v>
      </c>
      <c r="BZ438" s="5" t="s">
        <v>20</v>
      </c>
      <c r="CA438" s="12">
        <v>16949</v>
      </c>
      <c r="CB438" s="11" t="s">
        <v>119</v>
      </c>
      <c r="CC438" s="5">
        <v>1983</v>
      </c>
      <c r="CD438" s="5" t="s">
        <v>20</v>
      </c>
      <c r="CE438" s="12">
        <v>3895</v>
      </c>
      <c r="CF438" s="11" t="s">
        <v>122</v>
      </c>
      <c r="CG438" s="5">
        <v>1983</v>
      </c>
      <c r="CH438" s="5" t="s">
        <v>20</v>
      </c>
      <c r="CI438" s="12">
        <v>2810</v>
      </c>
      <c r="CJ438" s="11" t="s">
        <v>125</v>
      </c>
      <c r="CK438" s="5">
        <v>1983</v>
      </c>
      <c r="CL438" s="5" t="s">
        <v>20</v>
      </c>
      <c r="CM438" s="12">
        <v>1500</v>
      </c>
      <c r="CN438" s="11" t="s">
        <v>128</v>
      </c>
      <c r="CO438" s="5">
        <v>1983</v>
      </c>
      <c r="CP438" s="5" t="s">
        <v>20</v>
      </c>
      <c r="CQ438" s="12">
        <v>955</v>
      </c>
      <c r="CR438" s="11" t="s">
        <v>132</v>
      </c>
      <c r="CS438" s="5">
        <v>1983</v>
      </c>
      <c r="CT438" s="5" t="s">
        <v>20</v>
      </c>
      <c r="CU438" s="12">
        <v>4.8</v>
      </c>
      <c r="CV438" s="11" t="s">
        <v>147</v>
      </c>
      <c r="CW438" s="5">
        <v>1983</v>
      </c>
      <c r="CX438" s="5" t="s">
        <v>20</v>
      </c>
      <c r="CY438" s="12">
        <v>9887</v>
      </c>
    </row>
    <row r="439" spans="1:103" ht="15.75" thickBot="1">
      <c r="A439" s="9" t="s">
        <v>10</v>
      </c>
      <c r="B439" s="4">
        <v>1983</v>
      </c>
      <c r="C439" s="4" t="s">
        <v>21</v>
      </c>
      <c r="D439" s="10">
        <v>112228</v>
      </c>
      <c r="E439" s="11" t="s">
        <v>27</v>
      </c>
      <c r="F439" s="5">
        <v>1983</v>
      </c>
      <c r="G439" s="5" t="s">
        <v>20</v>
      </c>
      <c r="H439" s="12">
        <v>63187</v>
      </c>
      <c r="I439" s="11" t="s">
        <v>31</v>
      </c>
      <c r="J439" s="5">
        <v>1983</v>
      </c>
      <c r="K439" s="5" t="s">
        <v>20</v>
      </c>
      <c r="L439" s="12">
        <v>48739</v>
      </c>
      <c r="M439" s="9" t="s">
        <v>36</v>
      </c>
      <c r="N439" s="4">
        <v>1983</v>
      </c>
      <c r="O439" s="4" t="s">
        <v>21</v>
      </c>
      <c r="P439" s="10">
        <v>8.5</v>
      </c>
      <c r="Q439" s="11" t="s">
        <v>39</v>
      </c>
      <c r="R439" s="5">
        <v>1983</v>
      </c>
      <c r="S439" s="5" t="s">
        <v>20</v>
      </c>
      <c r="T439" s="12">
        <v>9.1</v>
      </c>
      <c r="U439" s="11" t="s">
        <v>42</v>
      </c>
      <c r="V439" s="5">
        <v>1983</v>
      </c>
      <c r="W439" s="5" t="s">
        <v>20</v>
      </c>
      <c r="X439" s="12">
        <v>8.5</v>
      </c>
      <c r="AA439" s="11" t="s">
        <v>56</v>
      </c>
      <c r="AB439" s="5">
        <v>1989</v>
      </c>
      <c r="AC439" s="5" t="s">
        <v>20</v>
      </c>
      <c r="AD439" s="12">
        <v>106641</v>
      </c>
      <c r="AE439" s="11" t="s">
        <v>60</v>
      </c>
      <c r="AF439" s="5">
        <v>2007</v>
      </c>
      <c r="AG439" s="5" t="s">
        <v>20</v>
      </c>
      <c r="AH439" s="12">
        <v>17498</v>
      </c>
      <c r="AI439" s="11" t="s">
        <v>64</v>
      </c>
      <c r="AJ439" s="5">
        <v>2008</v>
      </c>
      <c r="AK439" s="5" t="s">
        <v>22</v>
      </c>
      <c r="AL439" s="12">
        <v>22145</v>
      </c>
      <c r="AM439" s="11" t="s">
        <v>67</v>
      </c>
      <c r="AN439" s="5">
        <v>1989</v>
      </c>
      <c r="AO439" s="5" t="s">
        <v>20</v>
      </c>
      <c r="AP439" s="12">
        <v>4.5</v>
      </c>
      <c r="AQ439" s="11" t="s">
        <v>70</v>
      </c>
      <c r="AR439" s="5">
        <v>2007</v>
      </c>
      <c r="AS439" s="5" t="s">
        <v>20</v>
      </c>
      <c r="AT439" s="12">
        <v>8.5</v>
      </c>
      <c r="AU439" s="11" t="s">
        <v>73</v>
      </c>
      <c r="AV439" s="5">
        <v>2008</v>
      </c>
      <c r="AW439" s="5" t="s">
        <v>22</v>
      </c>
      <c r="AX439" s="12">
        <v>9.4</v>
      </c>
      <c r="AY439" s="11" t="s">
        <v>86</v>
      </c>
      <c r="AZ439" s="5">
        <v>1989</v>
      </c>
      <c r="BA439" s="5" t="s">
        <v>20</v>
      </c>
      <c r="BB439" s="12">
        <v>4836</v>
      </c>
      <c r="BC439" s="11" t="s">
        <v>89</v>
      </c>
      <c r="BD439" s="5">
        <v>2007</v>
      </c>
      <c r="BE439" s="5" t="s">
        <v>20</v>
      </c>
      <c r="BF439" s="12">
        <v>1488</v>
      </c>
      <c r="BG439" s="11" t="s">
        <v>92</v>
      </c>
      <c r="BH439" s="5">
        <v>2008</v>
      </c>
      <c r="BI439" s="5" t="s">
        <v>22</v>
      </c>
      <c r="BJ439" s="12">
        <v>2089</v>
      </c>
      <c r="BL439" s="9" t="s">
        <v>104</v>
      </c>
      <c r="BM439" s="4">
        <v>1983</v>
      </c>
      <c r="BN439" s="4" t="s">
        <v>21</v>
      </c>
      <c r="BO439" s="10">
        <v>24077</v>
      </c>
      <c r="BP439" s="9" t="s">
        <v>108</v>
      </c>
      <c r="BQ439" s="4">
        <v>1983</v>
      </c>
      <c r="BR439" s="4" t="s">
        <v>21</v>
      </c>
      <c r="BS439" s="10">
        <v>32173</v>
      </c>
      <c r="BT439" s="9" t="s">
        <v>112</v>
      </c>
      <c r="BU439" s="4">
        <v>1983</v>
      </c>
      <c r="BV439" s="4" t="s">
        <v>21</v>
      </c>
      <c r="BW439" s="10">
        <v>24004</v>
      </c>
      <c r="BX439" s="9" t="s">
        <v>116</v>
      </c>
      <c r="BY439" s="4">
        <v>1983</v>
      </c>
      <c r="BZ439" s="4" t="s">
        <v>21</v>
      </c>
      <c r="CA439" s="10">
        <v>16842</v>
      </c>
      <c r="CB439" s="9" t="s">
        <v>119</v>
      </c>
      <c r="CC439" s="4">
        <v>1983</v>
      </c>
      <c r="CD439" s="4" t="s">
        <v>21</v>
      </c>
      <c r="CE439" s="10">
        <v>3707</v>
      </c>
      <c r="CF439" s="9" t="s">
        <v>122</v>
      </c>
      <c r="CG439" s="4">
        <v>1983</v>
      </c>
      <c r="CH439" s="4" t="s">
        <v>21</v>
      </c>
      <c r="CI439" s="10">
        <v>2743</v>
      </c>
      <c r="CJ439" s="9" t="s">
        <v>125</v>
      </c>
      <c r="CK439" s="4">
        <v>1983</v>
      </c>
      <c r="CL439" s="4" t="s">
        <v>21</v>
      </c>
      <c r="CM439" s="10">
        <v>1407</v>
      </c>
      <c r="CN439" s="9" t="s">
        <v>128</v>
      </c>
      <c r="CO439" s="4">
        <v>1983</v>
      </c>
      <c r="CP439" s="4" t="s">
        <v>21</v>
      </c>
      <c r="CQ439" s="10">
        <v>887</v>
      </c>
      <c r="CR439" s="9" t="s">
        <v>132</v>
      </c>
      <c r="CS439" s="4">
        <v>1983</v>
      </c>
      <c r="CT439" s="4" t="s">
        <v>21</v>
      </c>
      <c r="CU439" s="10">
        <v>4.8</v>
      </c>
      <c r="CV439" s="9" t="s">
        <v>147</v>
      </c>
      <c r="CW439" s="4">
        <v>1983</v>
      </c>
      <c r="CX439" s="4" t="s">
        <v>21</v>
      </c>
      <c r="CY439" s="10">
        <v>9499</v>
      </c>
    </row>
    <row r="440" spans="1:103" ht="15.75" thickBot="1">
      <c r="A440" s="11" t="s">
        <v>10</v>
      </c>
      <c r="B440" s="5">
        <v>1983</v>
      </c>
      <c r="C440" s="5" t="s">
        <v>22</v>
      </c>
      <c r="D440" s="12">
        <v>112327</v>
      </c>
      <c r="E440" s="9" t="s">
        <v>27</v>
      </c>
      <c r="F440" s="4">
        <v>1983</v>
      </c>
      <c r="G440" s="4" t="s">
        <v>21</v>
      </c>
      <c r="H440" s="10">
        <v>63381</v>
      </c>
      <c r="I440" s="9" t="s">
        <v>31</v>
      </c>
      <c r="J440" s="4">
        <v>1983</v>
      </c>
      <c r="K440" s="4" t="s">
        <v>21</v>
      </c>
      <c r="L440" s="10">
        <v>48847</v>
      </c>
      <c r="M440" s="11" t="s">
        <v>36</v>
      </c>
      <c r="N440" s="5">
        <v>1983</v>
      </c>
      <c r="O440" s="5" t="s">
        <v>22</v>
      </c>
      <c r="P440" s="12">
        <v>8.3000000000000007</v>
      </c>
      <c r="Q440" s="9" t="s">
        <v>39</v>
      </c>
      <c r="R440" s="4">
        <v>1983</v>
      </c>
      <c r="S440" s="4" t="s">
        <v>21</v>
      </c>
      <c r="T440" s="10">
        <v>8.6</v>
      </c>
      <c r="U440" s="9" t="s">
        <v>42</v>
      </c>
      <c r="V440" s="4">
        <v>1983</v>
      </c>
      <c r="W440" s="4" t="s">
        <v>21</v>
      </c>
      <c r="X440" s="10">
        <v>8.1999999999999993</v>
      </c>
      <c r="AA440" s="9" t="s">
        <v>56</v>
      </c>
      <c r="AB440" s="4">
        <v>1989</v>
      </c>
      <c r="AC440" s="4" t="s">
        <v>21</v>
      </c>
      <c r="AD440" s="10">
        <v>106924</v>
      </c>
      <c r="AE440" s="9" t="s">
        <v>60</v>
      </c>
      <c r="AF440" s="4">
        <v>2007</v>
      </c>
      <c r="AG440" s="4" t="s">
        <v>21</v>
      </c>
      <c r="AH440" s="10">
        <v>17485</v>
      </c>
      <c r="AI440" s="9" t="s">
        <v>64</v>
      </c>
      <c r="AJ440" s="4">
        <v>2009</v>
      </c>
      <c r="AK440" s="4" t="s">
        <v>11</v>
      </c>
      <c r="AL440" s="10">
        <v>22004</v>
      </c>
      <c r="AM440" s="9" t="s">
        <v>67</v>
      </c>
      <c r="AN440" s="4">
        <v>1989</v>
      </c>
      <c r="AO440" s="4" t="s">
        <v>21</v>
      </c>
      <c r="AP440" s="10">
        <v>4.5999999999999996</v>
      </c>
      <c r="AQ440" s="9" t="s">
        <v>70</v>
      </c>
      <c r="AR440" s="4">
        <v>2007</v>
      </c>
      <c r="AS440" s="4" t="s">
        <v>21</v>
      </c>
      <c r="AT440" s="10">
        <v>8.5</v>
      </c>
      <c r="AU440" s="9" t="s">
        <v>73</v>
      </c>
      <c r="AV440" s="4">
        <v>2009</v>
      </c>
      <c r="AW440" s="4" t="s">
        <v>11</v>
      </c>
      <c r="AX440" s="10">
        <v>9.9</v>
      </c>
      <c r="AY440" s="9" t="s">
        <v>86</v>
      </c>
      <c r="AZ440" s="4">
        <v>1989</v>
      </c>
      <c r="BA440" s="4" t="s">
        <v>21</v>
      </c>
      <c r="BB440" s="10">
        <v>4911</v>
      </c>
      <c r="BC440" s="9" t="s">
        <v>89</v>
      </c>
      <c r="BD440" s="4">
        <v>2007</v>
      </c>
      <c r="BE440" s="4" t="s">
        <v>21</v>
      </c>
      <c r="BF440" s="10">
        <v>1487</v>
      </c>
      <c r="BG440" s="9" t="s">
        <v>92</v>
      </c>
      <c r="BH440" s="4">
        <v>2009</v>
      </c>
      <c r="BI440" s="4" t="s">
        <v>11</v>
      </c>
      <c r="BJ440" s="10">
        <v>2186</v>
      </c>
      <c r="BL440" s="11" t="s">
        <v>104</v>
      </c>
      <c r="BM440" s="5">
        <v>1983</v>
      </c>
      <c r="BN440" s="5" t="s">
        <v>22</v>
      </c>
      <c r="BO440" s="12">
        <v>23984</v>
      </c>
      <c r="BP440" s="11" t="s">
        <v>108</v>
      </c>
      <c r="BQ440" s="5">
        <v>1983</v>
      </c>
      <c r="BR440" s="5" t="s">
        <v>22</v>
      </c>
      <c r="BS440" s="12">
        <v>32185</v>
      </c>
      <c r="BT440" s="11" t="s">
        <v>112</v>
      </c>
      <c r="BU440" s="5">
        <v>1983</v>
      </c>
      <c r="BV440" s="5" t="s">
        <v>22</v>
      </c>
      <c r="BW440" s="12">
        <v>24170</v>
      </c>
      <c r="BX440" s="11" t="s">
        <v>116</v>
      </c>
      <c r="BY440" s="5">
        <v>1983</v>
      </c>
      <c r="BZ440" s="5" t="s">
        <v>22</v>
      </c>
      <c r="CA440" s="12">
        <v>16892</v>
      </c>
      <c r="CB440" s="11" t="s">
        <v>119</v>
      </c>
      <c r="CC440" s="5">
        <v>1983</v>
      </c>
      <c r="CD440" s="5" t="s">
        <v>22</v>
      </c>
      <c r="CE440" s="12">
        <v>3579</v>
      </c>
      <c r="CF440" s="11" t="s">
        <v>122</v>
      </c>
      <c r="CG440" s="5">
        <v>1983</v>
      </c>
      <c r="CH440" s="5" t="s">
        <v>22</v>
      </c>
      <c r="CI440" s="12">
        <v>2668</v>
      </c>
      <c r="CJ440" s="11" t="s">
        <v>125</v>
      </c>
      <c r="CK440" s="5">
        <v>1983</v>
      </c>
      <c r="CL440" s="5" t="s">
        <v>22</v>
      </c>
      <c r="CM440" s="12">
        <v>1384</v>
      </c>
      <c r="CN440" s="11" t="s">
        <v>128</v>
      </c>
      <c r="CO440" s="5">
        <v>1983</v>
      </c>
      <c r="CP440" s="5" t="s">
        <v>22</v>
      </c>
      <c r="CQ440" s="12">
        <v>935</v>
      </c>
      <c r="CR440" s="11" t="s">
        <v>132</v>
      </c>
      <c r="CS440" s="5">
        <v>1983</v>
      </c>
      <c r="CT440" s="5" t="s">
        <v>22</v>
      </c>
      <c r="CU440" s="12">
        <v>4.9000000000000004</v>
      </c>
      <c r="CV440" s="11" t="s">
        <v>147</v>
      </c>
      <c r="CW440" s="5">
        <v>1983</v>
      </c>
      <c r="CX440" s="5" t="s">
        <v>22</v>
      </c>
      <c r="CY440" s="12">
        <v>9331</v>
      </c>
    </row>
    <row r="441" spans="1:103" ht="15.75" thickBot="1">
      <c r="A441" s="9" t="s">
        <v>10</v>
      </c>
      <c r="B441" s="4">
        <v>1984</v>
      </c>
      <c r="C441" s="4" t="s">
        <v>11</v>
      </c>
      <c r="D441" s="10">
        <v>112209</v>
      </c>
      <c r="E441" s="11" t="s">
        <v>27</v>
      </c>
      <c r="F441" s="5">
        <v>1983</v>
      </c>
      <c r="G441" s="5" t="s">
        <v>22</v>
      </c>
      <c r="H441" s="12">
        <v>63319</v>
      </c>
      <c r="I441" s="11" t="s">
        <v>31</v>
      </c>
      <c r="J441" s="5">
        <v>1983</v>
      </c>
      <c r="K441" s="5" t="s">
        <v>22</v>
      </c>
      <c r="L441" s="12">
        <v>49008</v>
      </c>
      <c r="M441" s="9" t="s">
        <v>36</v>
      </c>
      <c r="N441" s="4">
        <v>1984</v>
      </c>
      <c r="O441" s="4" t="s">
        <v>11</v>
      </c>
      <c r="P441" s="10">
        <v>8</v>
      </c>
      <c r="Q441" s="11" t="s">
        <v>39</v>
      </c>
      <c r="R441" s="5">
        <v>1983</v>
      </c>
      <c r="S441" s="5" t="s">
        <v>22</v>
      </c>
      <c r="T441" s="12">
        <v>8.3000000000000007</v>
      </c>
      <c r="U441" s="11" t="s">
        <v>42</v>
      </c>
      <c r="V441" s="5">
        <v>1983</v>
      </c>
      <c r="W441" s="5" t="s">
        <v>22</v>
      </c>
      <c r="X441" s="12">
        <v>8.3000000000000007</v>
      </c>
      <c r="AA441" s="11" t="s">
        <v>56</v>
      </c>
      <c r="AB441" s="5">
        <v>1989</v>
      </c>
      <c r="AC441" s="5" t="s">
        <v>22</v>
      </c>
      <c r="AD441" s="12">
        <v>106842</v>
      </c>
      <c r="AE441" s="11" t="s">
        <v>60</v>
      </c>
      <c r="AF441" s="5">
        <v>2007</v>
      </c>
      <c r="AG441" s="5" t="s">
        <v>22</v>
      </c>
      <c r="AH441" s="12">
        <v>17561</v>
      </c>
      <c r="AI441" s="11" t="s">
        <v>64</v>
      </c>
      <c r="AJ441" s="5">
        <v>2009</v>
      </c>
      <c r="AK441" s="5" t="s">
        <v>12</v>
      </c>
      <c r="AL441" s="12">
        <v>22120</v>
      </c>
      <c r="AM441" s="11" t="s">
        <v>67</v>
      </c>
      <c r="AN441" s="5">
        <v>1989</v>
      </c>
      <c r="AO441" s="5" t="s">
        <v>22</v>
      </c>
      <c r="AP441" s="12">
        <v>4.5999999999999996</v>
      </c>
      <c r="AQ441" s="11" t="s">
        <v>70</v>
      </c>
      <c r="AR441" s="5">
        <v>2007</v>
      </c>
      <c r="AS441" s="5" t="s">
        <v>22</v>
      </c>
      <c r="AT441" s="12">
        <v>9</v>
      </c>
      <c r="AU441" s="11" t="s">
        <v>73</v>
      </c>
      <c r="AV441" s="5">
        <v>2009</v>
      </c>
      <c r="AW441" s="5" t="s">
        <v>12</v>
      </c>
      <c r="AX441" s="12">
        <v>11</v>
      </c>
      <c r="AY441" s="11" t="s">
        <v>86</v>
      </c>
      <c r="AZ441" s="5">
        <v>1989</v>
      </c>
      <c r="BA441" s="5" t="s">
        <v>22</v>
      </c>
      <c r="BB441" s="12">
        <v>4895</v>
      </c>
      <c r="BC441" s="11" t="s">
        <v>89</v>
      </c>
      <c r="BD441" s="5">
        <v>2007</v>
      </c>
      <c r="BE441" s="5" t="s">
        <v>22</v>
      </c>
      <c r="BF441" s="12">
        <v>1573</v>
      </c>
      <c r="BG441" s="11" t="s">
        <v>92</v>
      </c>
      <c r="BH441" s="5">
        <v>2009</v>
      </c>
      <c r="BI441" s="5" t="s">
        <v>12</v>
      </c>
      <c r="BJ441" s="12">
        <v>2433</v>
      </c>
      <c r="BL441" s="9" t="s">
        <v>104</v>
      </c>
      <c r="BM441" s="4">
        <v>1984</v>
      </c>
      <c r="BN441" s="4" t="s">
        <v>11</v>
      </c>
      <c r="BO441" s="10">
        <v>23973</v>
      </c>
      <c r="BP441" s="9" t="s">
        <v>108</v>
      </c>
      <c r="BQ441" s="4">
        <v>1984</v>
      </c>
      <c r="BR441" s="4" t="s">
        <v>11</v>
      </c>
      <c r="BS441" s="10">
        <v>32256</v>
      </c>
      <c r="BT441" s="9" t="s">
        <v>112</v>
      </c>
      <c r="BU441" s="4">
        <v>1984</v>
      </c>
      <c r="BV441" s="4" t="s">
        <v>11</v>
      </c>
      <c r="BW441" s="10">
        <v>24229</v>
      </c>
      <c r="BX441" s="9" t="s">
        <v>116</v>
      </c>
      <c r="BY441" s="4">
        <v>1984</v>
      </c>
      <c r="BZ441" s="4" t="s">
        <v>11</v>
      </c>
      <c r="CA441" s="10">
        <v>16847</v>
      </c>
      <c r="CB441" s="9" t="s">
        <v>119</v>
      </c>
      <c r="CC441" s="4">
        <v>1984</v>
      </c>
      <c r="CD441" s="4" t="s">
        <v>11</v>
      </c>
      <c r="CE441" s="10">
        <v>3557</v>
      </c>
      <c r="CF441" s="9" t="s">
        <v>122</v>
      </c>
      <c r="CG441" s="4">
        <v>1984</v>
      </c>
      <c r="CH441" s="4" t="s">
        <v>11</v>
      </c>
      <c r="CI441" s="10">
        <v>2583</v>
      </c>
      <c r="CJ441" s="9" t="s">
        <v>125</v>
      </c>
      <c r="CK441" s="4">
        <v>1984</v>
      </c>
      <c r="CL441" s="4" t="s">
        <v>11</v>
      </c>
      <c r="CM441" s="10">
        <v>1330</v>
      </c>
      <c r="CN441" s="9" t="s">
        <v>128</v>
      </c>
      <c r="CO441" s="4">
        <v>1984</v>
      </c>
      <c r="CP441" s="4" t="s">
        <v>11</v>
      </c>
      <c r="CQ441" s="10">
        <v>862</v>
      </c>
      <c r="CR441" s="9" t="s">
        <v>132</v>
      </c>
      <c r="CS441" s="4">
        <v>1984</v>
      </c>
      <c r="CT441" s="4" t="s">
        <v>11</v>
      </c>
      <c r="CU441" s="10">
        <v>4.7</v>
      </c>
      <c r="CV441" s="9" t="s">
        <v>147</v>
      </c>
      <c r="CW441" s="4">
        <v>1984</v>
      </c>
      <c r="CX441" s="4" t="s">
        <v>11</v>
      </c>
      <c r="CY441" s="10">
        <v>9008</v>
      </c>
    </row>
    <row r="442" spans="1:103" ht="15.75" thickBot="1">
      <c r="A442" s="11" t="s">
        <v>10</v>
      </c>
      <c r="B442" s="5">
        <v>1984</v>
      </c>
      <c r="C442" s="5" t="s">
        <v>12</v>
      </c>
      <c r="D442" s="12">
        <v>112615</v>
      </c>
      <c r="E442" s="9" t="s">
        <v>27</v>
      </c>
      <c r="F442" s="4">
        <v>1984</v>
      </c>
      <c r="G442" s="4" t="s">
        <v>11</v>
      </c>
      <c r="H442" s="10">
        <v>63350</v>
      </c>
      <c r="I442" s="9" t="s">
        <v>31</v>
      </c>
      <c r="J442" s="4">
        <v>1984</v>
      </c>
      <c r="K442" s="4" t="s">
        <v>11</v>
      </c>
      <c r="L442" s="10">
        <v>48859</v>
      </c>
      <c r="M442" s="11" t="s">
        <v>36</v>
      </c>
      <c r="N442" s="5">
        <v>1984</v>
      </c>
      <c r="O442" s="5" t="s">
        <v>12</v>
      </c>
      <c r="P442" s="12">
        <v>7.8</v>
      </c>
      <c r="Q442" s="9" t="s">
        <v>39</v>
      </c>
      <c r="R442" s="4">
        <v>1984</v>
      </c>
      <c r="S442" s="4" t="s">
        <v>11</v>
      </c>
      <c r="T442" s="10">
        <v>8.1</v>
      </c>
      <c r="U442" s="9" t="s">
        <v>42</v>
      </c>
      <c r="V442" s="4">
        <v>1984</v>
      </c>
      <c r="W442" s="4" t="s">
        <v>11</v>
      </c>
      <c r="X442" s="10">
        <v>7.9</v>
      </c>
      <c r="AA442" s="9" t="s">
        <v>56</v>
      </c>
      <c r="AB442" s="4">
        <v>1990</v>
      </c>
      <c r="AC442" s="4" t="s">
        <v>11</v>
      </c>
      <c r="AD442" s="10">
        <v>107472</v>
      </c>
      <c r="AE442" s="9" t="s">
        <v>60</v>
      </c>
      <c r="AF442" s="4">
        <v>2008</v>
      </c>
      <c r="AG442" s="4" t="s">
        <v>11</v>
      </c>
      <c r="AH442" s="10">
        <v>17699</v>
      </c>
      <c r="AI442" s="9" t="s">
        <v>64</v>
      </c>
      <c r="AJ442" s="4">
        <v>2009</v>
      </c>
      <c r="AK442" s="4" t="s">
        <v>13</v>
      </c>
      <c r="AL442" s="10">
        <v>22236</v>
      </c>
      <c r="AM442" s="9" t="s">
        <v>67</v>
      </c>
      <c r="AN442" s="4">
        <v>1990</v>
      </c>
      <c r="AO442" s="4" t="s">
        <v>11</v>
      </c>
      <c r="AP442" s="10">
        <v>4.5999999999999996</v>
      </c>
      <c r="AQ442" s="9" t="s">
        <v>70</v>
      </c>
      <c r="AR442" s="4">
        <v>2008</v>
      </c>
      <c r="AS442" s="4" t="s">
        <v>11</v>
      </c>
      <c r="AT442" s="10">
        <v>9.1999999999999993</v>
      </c>
      <c r="AU442" s="9" t="s">
        <v>73</v>
      </c>
      <c r="AV442" s="4">
        <v>2009</v>
      </c>
      <c r="AW442" s="4" t="s">
        <v>13</v>
      </c>
      <c r="AX442" s="10">
        <v>11.6</v>
      </c>
      <c r="AY442" s="9" t="s">
        <v>86</v>
      </c>
      <c r="AZ442" s="4">
        <v>1990</v>
      </c>
      <c r="BA442" s="4" t="s">
        <v>11</v>
      </c>
      <c r="BB442" s="10">
        <v>4947</v>
      </c>
      <c r="BC442" s="9" t="s">
        <v>89</v>
      </c>
      <c r="BD442" s="4">
        <v>2008</v>
      </c>
      <c r="BE442" s="4" t="s">
        <v>11</v>
      </c>
      <c r="BF442" s="10">
        <v>1620</v>
      </c>
      <c r="BG442" s="9" t="s">
        <v>92</v>
      </c>
      <c r="BH442" s="4">
        <v>2009</v>
      </c>
      <c r="BI442" s="4" t="s">
        <v>13</v>
      </c>
      <c r="BJ442" s="10">
        <v>2571</v>
      </c>
      <c r="BL442" s="11" t="s">
        <v>104</v>
      </c>
      <c r="BM442" s="5">
        <v>1984</v>
      </c>
      <c r="BN442" s="5" t="s">
        <v>12</v>
      </c>
      <c r="BO442" s="12">
        <v>23942</v>
      </c>
      <c r="BP442" s="11" t="s">
        <v>108</v>
      </c>
      <c r="BQ442" s="5">
        <v>1984</v>
      </c>
      <c r="BR442" s="5" t="s">
        <v>12</v>
      </c>
      <c r="BS442" s="12">
        <v>32355</v>
      </c>
      <c r="BT442" s="11" t="s">
        <v>112</v>
      </c>
      <c r="BU442" s="5">
        <v>1984</v>
      </c>
      <c r="BV442" s="5" t="s">
        <v>12</v>
      </c>
      <c r="BW442" s="12">
        <v>24498</v>
      </c>
      <c r="BX442" s="11" t="s">
        <v>116</v>
      </c>
      <c r="BY442" s="5">
        <v>1984</v>
      </c>
      <c r="BZ442" s="5" t="s">
        <v>12</v>
      </c>
      <c r="CA442" s="12">
        <v>16801</v>
      </c>
      <c r="CB442" s="11" t="s">
        <v>119</v>
      </c>
      <c r="CC442" s="5">
        <v>1984</v>
      </c>
      <c r="CD442" s="5" t="s">
        <v>12</v>
      </c>
      <c r="CE442" s="12">
        <v>3412</v>
      </c>
      <c r="CF442" s="11" t="s">
        <v>122</v>
      </c>
      <c r="CG442" s="5">
        <v>1984</v>
      </c>
      <c r="CH442" s="5" t="s">
        <v>12</v>
      </c>
      <c r="CI442" s="12">
        <v>2551</v>
      </c>
      <c r="CJ442" s="11" t="s">
        <v>125</v>
      </c>
      <c r="CK442" s="5">
        <v>1984</v>
      </c>
      <c r="CL442" s="5" t="s">
        <v>12</v>
      </c>
      <c r="CM442" s="12">
        <v>1335</v>
      </c>
      <c r="CN442" s="11" t="s">
        <v>128</v>
      </c>
      <c r="CO442" s="5">
        <v>1984</v>
      </c>
      <c r="CP442" s="5" t="s">
        <v>12</v>
      </c>
      <c r="CQ442" s="12">
        <v>835</v>
      </c>
      <c r="CR442" s="11" t="s">
        <v>132</v>
      </c>
      <c r="CS442" s="5">
        <v>1984</v>
      </c>
      <c r="CT442" s="5" t="s">
        <v>12</v>
      </c>
      <c r="CU442" s="12">
        <v>4.4000000000000004</v>
      </c>
      <c r="CV442" s="11" t="s">
        <v>147</v>
      </c>
      <c r="CW442" s="5">
        <v>1984</v>
      </c>
      <c r="CX442" s="5" t="s">
        <v>12</v>
      </c>
      <c r="CY442" s="12">
        <v>8791</v>
      </c>
    </row>
    <row r="443" spans="1:103" ht="15.75" thickBot="1">
      <c r="A443" s="9" t="s">
        <v>10</v>
      </c>
      <c r="B443" s="4">
        <v>1984</v>
      </c>
      <c r="C443" s="4" t="s">
        <v>13</v>
      </c>
      <c r="D443" s="10">
        <v>112713</v>
      </c>
      <c r="E443" s="11" t="s">
        <v>27</v>
      </c>
      <c r="F443" s="5">
        <v>1984</v>
      </c>
      <c r="G443" s="5" t="s">
        <v>12</v>
      </c>
      <c r="H443" s="12">
        <v>63473</v>
      </c>
      <c r="I443" s="11" t="s">
        <v>31</v>
      </c>
      <c r="J443" s="5">
        <v>1984</v>
      </c>
      <c r="K443" s="5" t="s">
        <v>12</v>
      </c>
      <c r="L443" s="12">
        <v>49142</v>
      </c>
      <c r="M443" s="9" t="s">
        <v>36</v>
      </c>
      <c r="N443" s="4">
        <v>1984</v>
      </c>
      <c r="O443" s="4" t="s">
        <v>13</v>
      </c>
      <c r="P443" s="10">
        <v>7.8</v>
      </c>
      <c r="Q443" s="11" t="s">
        <v>39</v>
      </c>
      <c r="R443" s="5">
        <v>1984</v>
      </c>
      <c r="S443" s="5" t="s">
        <v>12</v>
      </c>
      <c r="T443" s="12">
        <v>7.8</v>
      </c>
      <c r="U443" s="11" t="s">
        <v>42</v>
      </c>
      <c r="V443" s="5">
        <v>1984</v>
      </c>
      <c r="W443" s="5" t="s">
        <v>12</v>
      </c>
      <c r="X443" s="12">
        <v>7.8</v>
      </c>
      <c r="AA443" s="11" t="s">
        <v>56</v>
      </c>
      <c r="AB443" s="5">
        <v>1990</v>
      </c>
      <c r="AC443" s="5" t="s">
        <v>12</v>
      </c>
      <c r="AD443" s="12">
        <v>107363</v>
      </c>
      <c r="AE443" s="11" t="s">
        <v>60</v>
      </c>
      <c r="AF443" s="5">
        <v>2008</v>
      </c>
      <c r="AG443" s="5" t="s">
        <v>12</v>
      </c>
      <c r="AH443" s="12">
        <v>17627</v>
      </c>
      <c r="AI443" s="11" t="s">
        <v>64</v>
      </c>
      <c r="AJ443" s="5">
        <v>2009</v>
      </c>
      <c r="AK443" s="5" t="s">
        <v>14</v>
      </c>
      <c r="AL443" s="12">
        <v>22403</v>
      </c>
      <c r="AM443" s="11" t="s">
        <v>67</v>
      </c>
      <c r="AN443" s="5">
        <v>1990</v>
      </c>
      <c r="AO443" s="5" t="s">
        <v>12</v>
      </c>
      <c r="AP443" s="12">
        <v>4.5999999999999996</v>
      </c>
      <c r="AQ443" s="11" t="s">
        <v>70</v>
      </c>
      <c r="AR443" s="5">
        <v>2008</v>
      </c>
      <c r="AS443" s="5" t="s">
        <v>12</v>
      </c>
      <c r="AT443" s="12">
        <v>8.3000000000000007</v>
      </c>
      <c r="AU443" s="11" t="s">
        <v>73</v>
      </c>
      <c r="AV443" s="5">
        <v>2009</v>
      </c>
      <c r="AW443" s="5" t="s">
        <v>14</v>
      </c>
      <c r="AX443" s="12">
        <v>11.4</v>
      </c>
      <c r="AY443" s="11" t="s">
        <v>86</v>
      </c>
      <c r="AZ443" s="5">
        <v>1990</v>
      </c>
      <c r="BA443" s="5" t="s">
        <v>12</v>
      </c>
      <c r="BB443" s="12">
        <v>4890</v>
      </c>
      <c r="BC443" s="11" t="s">
        <v>89</v>
      </c>
      <c r="BD443" s="5">
        <v>2008</v>
      </c>
      <c r="BE443" s="5" t="s">
        <v>12</v>
      </c>
      <c r="BF443" s="12">
        <v>1462</v>
      </c>
      <c r="BG443" s="11" t="s">
        <v>92</v>
      </c>
      <c r="BH443" s="5">
        <v>2009</v>
      </c>
      <c r="BI443" s="5" t="s">
        <v>14</v>
      </c>
      <c r="BJ443" s="12">
        <v>2548</v>
      </c>
      <c r="BL443" s="9" t="s">
        <v>104</v>
      </c>
      <c r="BM443" s="4">
        <v>1984</v>
      </c>
      <c r="BN443" s="4" t="s">
        <v>13</v>
      </c>
      <c r="BO443" s="10">
        <v>23961</v>
      </c>
      <c r="BP443" s="9" t="s">
        <v>108</v>
      </c>
      <c r="BQ443" s="4">
        <v>1984</v>
      </c>
      <c r="BR443" s="4" t="s">
        <v>13</v>
      </c>
      <c r="BS443" s="10">
        <v>32409</v>
      </c>
      <c r="BT443" s="9" t="s">
        <v>112</v>
      </c>
      <c r="BU443" s="4">
        <v>1984</v>
      </c>
      <c r="BV443" s="4" t="s">
        <v>13</v>
      </c>
      <c r="BW443" s="10">
        <v>24565</v>
      </c>
      <c r="BX443" s="9" t="s">
        <v>116</v>
      </c>
      <c r="BY443" s="4">
        <v>1984</v>
      </c>
      <c r="BZ443" s="4" t="s">
        <v>13</v>
      </c>
      <c r="CA443" s="10">
        <v>16913</v>
      </c>
      <c r="CB443" s="9" t="s">
        <v>119</v>
      </c>
      <c r="CC443" s="4">
        <v>1984</v>
      </c>
      <c r="CD443" s="4" t="s">
        <v>13</v>
      </c>
      <c r="CE443" s="10">
        <v>3453</v>
      </c>
      <c r="CF443" s="9" t="s">
        <v>122</v>
      </c>
      <c r="CG443" s="4">
        <v>1984</v>
      </c>
      <c r="CH443" s="4" t="s">
        <v>13</v>
      </c>
      <c r="CI443" s="10">
        <v>2526</v>
      </c>
      <c r="CJ443" s="9" t="s">
        <v>125</v>
      </c>
      <c r="CK443" s="4">
        <v>1984</v>
      </c>
      <c r="CL443" s="4" t="s">
        <v>13</v>
      </c>
      <c r="CM443" s="10">
        <v>1307</v>
      </c>
      <c r="CN443" s="9" t="s">
        <v>128</v>
      </c>
      <c r="CO443" s="4">
        <v>1984</v>
      </c>
      <c r="CP443" s="4" t="s">
        <v>13</v>
      </c>
      <c r="CQ443" s="10">
        <v>808</v>
      </c>
      <c r="CR443" s="9" t="s">
        <v>132</v>
      </c>
      <c r="CS443" s="4">
        <v>1984</v>
      </c>
      <c r="CT443" s="4" t="s">
        <v>13</v>
      </c>
      <c r="CU443" s="10">
        <v>4.3</v>
      </c>
      <c r="CV443" s="9" t="s">
        <v>147</v>
      </c>
      <c r="CW443" s="4">
        <v>1984</v>
      </c>
      <c r="CX443" s="4" t="s">
        <v>13</v>
      </c>
      <c r="CY443" s="10">
        <v>8746</v>
      </c>
    </row>
    <row r="444" spans="1:103" ht="15.75" thickBot="1">
      <c r="A444" s="11" t="s">
        <v>10</v>
      </c>
      <c r="B444" s="5">
        <v>1984</v>
      </c>
      <c r="C444" s="5" t="s">
        <v>14</v>
      </c>
      <c r="D444" s="12">
        <v>113098</v>
      </c>
      <c r="E444" s="9" t="s">
        <v>27</v>
      </c>
      <c r="F444" s="4">
        <v>1984</v>
      </c>
      <c r="G444" s="4" t="s">
        <v>13</v>
      </c>
      <c r="H444" s="10">
        <v>63522</v>
      </c>
      <c r="I444" s="9" t="s">
        <v>31</v>
      </c>
      <c r="J444" s="4">
        <v>1984</v>
      </c>
      <c r="K444" s="4" t="s">
        <v>13</v>
      </c>
      <c r="L444" s="10">
        <v>49191</v>
      </c>
      <c r="M444" s="11" t="s">
        <v>36</v>
      </c>
      <c r="N444" s="5">
        <v>1984</v>
      </c>
      <c r="O444" s="5" t="s">
        <v>14</v>
      </c>
      <c r="P444" s="12">
        <v>7.7</v>
      </c>
      <c r="Q444" s="9" t="s">
        <v>39</v>
      </c>
      <c r="R444" s="4">
        <v>1984</v>
      </c>
      <c r="S444" s="4" t="s">
        <v>13</v>
      </c>
      <c r="T444" s="10">
        <v>7.7</v>
      </c>
      <c r="U444" s="9" t="s">
        <v>42</v>
      </c>
      <c r="V444" s="4">
        <v>1984</v>
      </c>
      <c r="W444" s="4" t="s">
        <v>13</v>
      </c>
      <c r="X444" s="10">
        <v>7.8</v>
      </c>
      <c r="AA444" s="9" t="s">
        <v>56</v>
      </c>
      <c r="AB444" s="4">
        <v>1990</v>
      </c>
      <c r="AC444" s="4" t="s">
        <v>13</v>
      </c>
      <c r="AD444" s="10">
        <v>107356</v>
      </c>
      <c r="AE444" s="9" t="s">
        <v>60</v>
      </c>
      <c r="AF444" s="4">
        <v>2008</v>
      </c>
      <c r="AG444" s="4" t="s">
        <v>13</v>
      </c>
      <c r="AH444" s="10">
        <v>17746</v>
      </c>
      <c r="AI444" s="9" t="s">
        <v>64</v>
      </c>
      <c r="AJ444" s="4">
        <v>2009</v>
      </c>
      <c r="AK444" s="4" t="s">
        <v>15</v>
      </c>
      <c r="AL444" s="10">
        <v>22459</v>
      </c>
      <c r="AM444" s="9" t="s">
        <v>67</v>
      </c>
      <c r="AN444" s="4">
        <v>1990</v>
      </c>
      <c r="AO444" s="4" t="s">
        <v>13</v>
      </c>
      <c r="AP444" s="10">
        <v>4.5</v>
      </c>
      <c r="AQ444" s="9" t="s">
        <v>70</v>
      </c>
      <c r="AR444" s="4">
        <v>2008</v>
      </c>
      <c r="AS444" s="4" t="s">
        <v>13</v>
      </c>
      <c r="AT444" s="10">
        <v>9.1</v>
      </c>
      <c r="AU444" s="9" t="s">
        <v>73</v>
      </c>
      <c r="AV444" s="4">
        <v>2009</v>
      </c>
      <c r="AW444" s="4" t="s">
        <v>15</v>
      </c>
      <c r="AX444" s="10">
        <v>12.7</v>
      </c>
      <c r="AY444" s="9" t="s">
        <v>86</v>
      </c>
      <c r="AZ444" s="4">
        <v>1990</v>
      </c>
      <c r="BA444" s="4" t="s">
        <v>13</v>
      </c>
      <c r="BB444" s="10">
        <v>4838</v>
      </c>
      <c r="BC444" s="9" t="s">
        <v>89</v>
      </c>
      <c r="BD444" s="4">
        <v>2008</v>
      </c>
      <c r="BE444" s="4" t="s">
        <v>13</v>
      </c>
      <c r="BF444" s="10">
        <v>1619</v>
      </c>
      <c r="BG444" s="9" t="s">
        <v>92</v>
      </c>
      <c r="BH444" s="4">
        <v>2009</v>
      </c>
      <c r="BI444" s="4" t="s">
        <v>15</v>
      </c>
      <c r="BJ444" s="10">
        <v>2860</v>
      </c>
      <c r="BL444" s="11" t="s">
        <v>104</v>
      </c>
      <c r="BM444" s="5">
        <v>1984</v>
      </c>
      <c r="BN444" s="5" t="s">
        <v>14</v>
      </c>
      <c r="BO444" s="12">
        <v>24059</v>
      </c>
      <c r="BP444" s="11" t="s">
        <v>108</v>
      </c>
      <c r="BQ444" s="5">
        <v>1984</v>
      </c>
      <c r="BR444" s="5" t="s">
        <v>14</v>
      </c>
      <c r="BS444" s="12">
        <v>32512</v>
      </c>
      <c r="BT444" s="11" t="s">
        <v>112</v>
      </c>
      <c r="BU444" s="5">
        <v>1984</v>
      </c>
      <c r="BV444" s="5" t="s">
        <v>14</v>
      </c>
      <c r="BW444" s="12">
        <v>24702</v>
      </c>
      <c r="BX444" s="11" t="s">
        <v>116</v>
      </c>
      <c r="BY444" s="5">
        <v>1984</v>
      </c>
      <c r="BZ444" s="5" t="s">
        <v>14</v>
      </c>
      <c r="CA444" s="12">
        <v>16970</v>
      </c>
      <c r="CB444" s="11" t="s">
        <v>119</v>
      </c>
      <c r="CC444" s="5">
        <v>1984</v>
      </c>
      <c r="CD444" s="5" t="s">
        <v>14</v>
      </c>
      <c r="CE444" s="12">
        <v>3481</v>
      </c>
      <c r="CF444" s="11" t="s">
        <v>122</v>
      </c>
      <c r="CG444" s="5">
        <v>1984</v>
      </c>
      <c r="CH444" s="5" t="s">
        <v>14</v>
      </c>
      <c r="CI444" s="12">
        <v>2462</v>
      </c>
      <c r="CJ444" s="11" t="s">
        <v>125</v>
      </c>
      <c r="CK444" s="5">
        <v>1984</v>
      </c>
      <c r="CL444" s="5" t="s">
        <v>14</v>
      </c>
      <c r="CM444" s="12">
        <v>1379</v>
      </c>
      <c r="CN444" s="11" t="s">
        <v>128</v>
      </c>
      <c r="CO444" s="5">
        <v>1984</v>
      </c>
      <c r="CP444" s="5" t="s">
        <v>14</v>
      </c>
      <c r="CQ444" s="12">
        <v>810</v>
      </c>
      <c r="CR444" s="11" t="s">
        <v>132</v>
      </c>
      <c r="CS444" s="5">
        <v>1984</v>
      </c>
      <c r="CT444" s="5" t="s">
        <v>14</v>
      </c>
      <c r="CU444" s="12">
        <v>4.4000000000000004</v>
      </c>
      <c r="CV444" s="11" t="s">
        <v>147</v>
      </c>
      <c r="CW444" s="5">
        <v>1984</v>
      </c>
      <c r="CX444" s="5" t="s">
        <v>14</v>
      </c>
      <c r="CY444" s="12">
        <v>8762</v>
      </c>
    </row>
    <row r="445" spans="1:103" ht="15.75" thickBot="1">
      <c r="A445" s="9" t="s">
        <v>10</v>
      </c>
      <c r="B445" s="4">
        <v>1984</v>
      </c>
      <c r="C445" s="4" t="s">
        <v>15</v>
      </c>
      <c r="D445" s="10">
        <v>113649</v>
      </c>
      <c r="E445" s="11" t="s">
        <v>27</v>
      </c>
      <c r="F445" s="5">
        <v>1984</v>
      </c>
      <c r="G445" s="5" t="s">
        <v>14</v>
      </c>
      <c r="H445" s="12">
        <v>63595</v>
      </c>
      <c r="I445" s="11" t="s">
        <v>31</v>
      </c>
      <c r="J445" s="5">
        <v>1984</v>
      </c>
      <c r="K445" s="5" t="s">
        <v>14</v>
      </c>
      <c r="L445" s="12">
        <v>49503</v>
      </c>
      <c r="M445" s="9" t="s">
        <v>36</v>
      </c>
      <c r="N445" s="4">
        <v>1984</v>
      </c>
      <c r="O445" s="4" t="s">
        <v>15</v>
      </c>
      <c r="P445" s="10">
        <v>7.4</v>
      </c>
      <c r="Q445" s="11" t="s">
        <v>39</v>
      </c>
      <c r="R445" s="5">
        <v>1984</v>
      </c>
      <c r="S445" s="5" t="s">
        <v>14</v>
      </c>
      <c r="T445" s="12">
        <v>7.7</v>
      </c>
      <c r="U445" s="11" t="s">
        <v>42</v>
      </c>
      <c r="V445" s="5">
        <v>1984</v>
      </c>
      <c r="W445" s="5" t="s">
        <v>14</v>
      </c>
      <c r="X445" s="12">
        <v>7.8</v>
      </c>
      <c r="AA445" s="11" t="s">
        <v>56</v>
      </c>
      <c r="AB445" s="5">
        <v>1990</v>
      </c>
      <c r="AC445" s="5" t="s">
        <v>14</v>
      </c>
      <c r="AD445" s="12">
        <v>107336</v>
      </c>
      <c r="AE445" s="11" t="s">
        <v>60</v>
      </c>
      <c r="AF445" s="5">
        <v>2008</v>
      </c>
      <c r="AG445" s="5" t="s">
        <v>14</v>
      </c>
      <c r="AH445" s="12">
        <v>17752</v>
      </c>
      <c r="AI445" s="11" t="s">
        <v>64</v>
      </c>
      <c r="AJ445" s="5">
        <v>2009</v>
      </c>
      <c r="AK445" s="5" t="s">
        <v>16</v>
      </c>
      <c r="AL445" s="12">
        <v>22348</v>
      </c>
      <c r="AM445" s="11" t="s">
        <v>67</v>
      </c>
      <c r="AN445" s="5">
        <v>1990</v>
      </c>
      <c r="AO445" s="5" t="s">
        <v>14</v>
      </c>
      <c r="AP445" s="12">
        <v>4.7</v>
      </c>
      <c r="AQ445" s="11" t="s">
        <v>70</v>
      </c>
      <c r="AR445" s="5">
        <v>2008</v>
      </c>
      <c r="AS445" s="5" t="s">
        <v>14</v>
      </c>
      <c r="AT445" s="12">
        <v>8.6</v>
      </c>
      <c r="AU445" s="11" t="s">
        <v>73</v>
      </c>
      <c r="AV445" s="5">
        <v>2009</v>
      </c>
      <c r="AW445" s="5" t="s">
        <v>16</v>
      </c>
      <c r="AX445" s="12">
        <v>12.3</v>
      </c>
      <c r="AY445" s="11" t="s">
        <v>86</v>
      </c>
      <c r="AZ445" s="5">
        <v>1990</v>
      </c>
      <c r="BA445" s="5" t="s">
        <v>14</v>
      </c>
      <c r="BB445" s="12">
        <v>5096</v>
      </c>
      <c r="BC445" s="11" t="s">
        <v>89</v>
      </c>
      <c r="BD445" s="5">
        <v>2008</v>
      </c>
      <c r="BE445" s="5" t="s">
        <v>14</v>
      </c>
      <c r="BF445" s="12">
        <v>1534</v>
      </c>
      <c r="BG445" s="11" t="s">
        <v>92</v>
      </c>
      <c r="BH445" s="5">
        <v>2009</v>
      </c>
      <c r="BI445" s="5" t="s">
        <v>16</v>
      </c>
      <c r="BJ445" s="12">
        <v>2739</v>
      </c>
      <c r="BL445" s="9" t="s">
        <v>104</v>
      </c>
      <c r="BM445" s="4">
        <v>1984</v>
      </c>
      <c r="BN445" s="4" t="s">
        <v>15</v>
      </c>
      <c r="BO445" s="10">
        <v>24035</v>
      </c>
      <c r="BP445" s="9" t="s">
        <v>108</v>
      </c>
      <c r="BQ445" s="4">
        <v>1984</v>
      </c>
      <c r="BR445" s="4" t="s">
        <v>15</v>
      </c>
      <c r="BS445" s="10">
        <v>32607</v>
      </c>
      <c r="BT445" s="9" t="s">
        <v>112</v>
      </c>
      <c r="BU445" s="4">
        <v>1984</v>
      </c>
      <c r="BV445" s="4" t="s">
        <v>15</v>
      </c>
      <c r="BW445" s="10">
        <v>24949</v>
      </c>
      <c r="BX445" s="9" t="s">
        <v>116</v>
      </c>
      <c r="BY445" s="4">
        <v>1984</v>
      </c>
      <c r="BZ445" s="4" t="s">
        <v>15</v>
      </c>
      <c r="CA445" s="10">
        <v>16994</v>
      </c>
      <c r="CB445" s="9" t="s">
        <v>119</v>
      </c>
      <c r="CC445" s="4">
        <v>1984</v>
      </c>
      <c r="CD445" s="4" t="s">
        <v>15</v>
      </c>
      <c r="CE445" s="10">
        <v>3269</v>
      </c>
      <c r="CF445" s="9" t="s">
        <v>122</v>
      </c>
      <c r="CG445" s="4">
        <v>1984</v>
      </c>
      <c r="CH445" s="4" t="s">
        <v>15</v>
      </c>
      <c r="CI445" s="10">
        <v>2340</v>
      </c>
      <c r="CJ445" s="9" t="s">
        <v>125</v>
      </c>
      <c r="CK445" s="4">
        <v>1984</v>
      </c>
      <c r="CL445" s="4" t="s">
        <v>15</v>
      </c>
      <c r="CM445" s="10">
        <v>1322</v>
      </c>
      <c r="CN445" s="9" t="s">
        <v>128</v>
      </c>
      <c r="CO445" s="4">
        <v>1984</v>
      </c>
      <c r="CP445" s="4" t="s">
        <v>15</v>
      </c>
      <c r="CQ445" s="10">
        <v>843</v>
      </c>
      <c r="CR445" s="9" t="s">
        <v>132</v>
      </c>
      <c r="CS445" s="4">
        <v>1984</v>
      </c>
      <c r="CT445" s="4" t="s">
        <v>15</v>
      </c>
      <c r="CU445" s="10">
        <v>4.5</v>
      </c>
      <c r="CV445" s="9" t="s">
        <v>147</v>
      </c>
      <c r="CW445" s="4">
        <v>1984</v>
      </c>
      <c r="CX445" s="4" t="s">
        <v>15</v>
      </c>
      <c r="CY445" s="10">
        <v>8456</v>
      </c>
    </row>
    <row r="446" spans="1:103" ht="15.75" thickBot="1">
      <c r="A446" s="11" t="s">
        <v>10</v>
      </c>
      <c r="B446" s="5">
        <v>1984</v>
      </c>
      <c r="C446" s="5" t="s">
        <v>16</v>
      </c>
      <c r="D446" s="12">
        <v>113817</v>
      </c>
      <c r="E446" s="9" t="s">
        <v>27</v>
      </c>
      <c r="F446" s="4">
        <v>1984</v>
      </c>
      <c r="G446" s="4" t="s">
        <v>15</v>
      </c>
      <c r="H446" s="10">
        <v>63672</v>
      </c>
      <c r="I446" s="9" t="s">
        <v>31</v>
      </c>
      <c r="J446" s="4">
        <v>1984</v>
      </c>
      <c r="K446" s="4" t="s">
        <v>15</v>
      </c>
      <c r="L446" s="10">
        <v>49977</v>
      </c>
      <c r="M446" s="11" t="s">
        <v>36</v>
      </c>
      <c r="N446" s="5">
        <v>1984</v>
      </c>
      <c r="O446" s="5" t="s">
        <v>16</v>
      </c>
      <c r="P446" s="12">
        <v>7.2</v>
      </c>
      <c r="Q446" s="9" t="s">
        <v>39</v>
      </c>
      <c r="R446" s="4">
        <v>1984</v>
      </c>
      <c r="S446" s="4" t="s">
        <v>15</v>
      </c>
      <c r="T446" s="10">
        <v>7.3</v>
      </c>
      <c r="U446" s="9" t="s">
        <v>42</v>
      </c>
      <c r="V446" s="4">
        <v>1984</v>
      </c>
      <c r="W446" s="4" t="s">
        <v>15</v>
      </c>
      <c r="X446" s="10">
        <v>7.6</v>
      </c>
      <c r="AA446" s="9" t="s">
        <v>56</v>
      </c>
      <c r="AB446" s="4">
        <v>1990</v>
      </c>
      <c r="AC446" s="4" t="s">
        <v>15</v>
      </c>
      <c r="AD446" s="10">
        <v>107394</v>
      </c>
      <c r="AE446" s="9" t="s">
        <v>60</v>
      </c>
      <c r="AF446" s="4">
        <v>2008</v>
      </c>
      <c r="AG446" s="4" t="s">
        <v>15</v>
      </c>
      <c r="AH446" s="10">
        <v>17728</v>
      </c>
      <c r="AI446" s="9" t="s">
        <v>64</v>
      </c>
      <c r="AJ446" s="4">
        <v>2009</v>
      </c>
      <c r="AK446" s="4" t="s">
        <v>17</v>
      </c>
      <c r="AL446" s="10">
        <v>22540</v>
      </c>
      <c r="AM446" s="9" t="s">
        <v>67</v>
      </c>
      <c r="AN446" s="4">
        <v>1990</v>
      </c>
      <c r="AO446" s="4" t="s">
        <v>15</v>
      </c>
      <c r="AP446" s="10">
        <v>4.5999999999999996</v>
      </c>
      <c r="AQ446" s="9" t="s">
        <v>70</v>
      </c>
      <c r="AR446" s="4">
        <v>2008</v>
      </c>
      <c r="AS446" s="4" t="s">
        <v>15</v>
      </c>
      <c r="AT446" s="10">
        <v>9.6</v>
      </c>
      <c r="AU446" s="9" t="s">
        <v>73</v>
      </c>
      <c r="AV446" s="4">
        <v>2009</v>
      </c>
      <c r="AW446" s="4" t="s">
        <v>17</v>
      </c>
      <c r="AX446" s="10">
        <v>12.4</v>
      </c>
      <c r="AY446" s="9" t="s">
        <v>86</v>
      </c>
      <c r="AZ446" s="4">
        <v>1990</v>
      </c>
      <c r="BA446" s="4" t="s">
        <v>15</v>
      </c>
      <c r="BB446" s="10">
        <v>4972</v>
      </c>
      <c r="BC446" s="9" t="s">
        <v>89</v>
      </c>
      <c r="BD446" s="4">
        <v>2008</v>
      </c>
      <c r="BE446" s="4" t="s">
        <v>15</v>
      </c>
      <c r="BF446" s="10">
        <v>1698</v>
      </c>
      <c r="BG446" s="9" t="s">
        <v>92</v>
      </c>
      <c r="BH446" s="4">
        <v>2009</v>
      </c>
      <c r="BI446" s="4" t="s">
        <v>17</v>
      </c>
      <c r="BJ446" s="10">
        <v>2792</v>
      </c>
      <c r="BL446" s="11" t="s">
        <v>104</v>
      </c>
      <c r="BM446" s="5">
        <v>1984</v>
      </c>
      <c r="BN446" s="5" t="s">
        <v>16</v>
      </c>
      <c r="BO446" s="12">
        <v>24336</v>
      </c>
      <c r="BP446" s="11" t="s">
        <v>108</v>
      </c>
      <c r="BQ446" s="5">
        <v>1984</v>
      </c>
      <c r="BR446" s="5" t="s">
        <v>16</v>
      </c>
      <c r="BS446" s="12">
        <v>32715</v>
      </c>
      <c r="BT446" s="11" t="s">
        <v>112</v>
      </c>
      <c r="BU446" s="5">
        <v>1984</v>
      </c>
      <c r="BV446" s="5" t="s">
        <v>16</v>
      </c>
      <c r="BW446" s="12">
        <v>24917</v>
      </c>
      <c r="BX446" s="11" t="s">
        <v>116</v>
      </c>
      <c r="BY446" s="5">
        <v>1984</v>
      </c>
      <c r="BZ446" s="5" t="s">
        <v>16</v>
      </c>
      <c r="CA446" s="12">
        <v>17022</v>
      </c>
      <c r="CB446" s="11" t="s">
        <v>119</v>
      </c>
      <c r="CC446" s="5">
        <v>1984</v>
      </c>
      <c r="CD446" s="5" t="s">
        <v>16</v>
      </c>
      <c r="CE446" s="12">
        <v>3220</v>
      </c>
      <c r="CF446" s="11" t="s">
        <v>122</v>
      </c>
      <c r="CG446" s="5">
        <v>1984</v>
      </c>
      <c r="CH446" s="5" t="s">
        <v>16</v>
      </c>
      <c r="CI446" s="12">
        <v>2255</v>
      </c>
      <c r="CJ446" s="11" t="s">
        <v>125</v>
      </c>
      <c r="CK446" s="5">
        <v>1984</v>
      </c>
      <c r="CL446" s="5" t="s">
        <v>16</v>
      </c>
      <c r="CM446" s="12">
        <v>1305</v>
      </c>
      <c r="CN446" s="11" t="s">
        <v>128</v>
      </c>
      <c r="CO446" s="5">
        <v>1984</v>
      </c>
      <c r="CP446" s="5" t="s">
        <v>16</v>
      </c>
      <c r="CQ446" s="12">
        <v>755</v>
      </c>
      <c r="CR446" s="11" t="s">
        <v>132</v>
      </c>
      <c r="CS446" s="5">
        <v>1984</v>
      </c>
      <c r="CT446" s="5" t="s">
        <v>16</v>
      </c>
      <c r="CU446" s="12">
        <v>4.5999999999999996</v>
      </c>
      <c r="CV446" s="11" t="s">
        <v>147</v>
      </c>
      <c r="CW446" s="5">
        <v>1984</v>
      </c>
      <c r="CX446" s="5" t="s">
        <v>16</v>
      </c>
      <c r="CY446" s="12">
        <v>8226</v>
      </c>
    </row>
    <row r="447" spans="1:103" ht="15.75" thickBot="1">
      <c r="A447" s="9" t="s">
        <v>10</v>
      </c>
      <c r="B447" s="4">
        <v>1984</v>
      </c>
      <c r="C447" s="4" t="s">
        <v>17</v>
      </c>
      <c r="D447" s="10">
        <v>113972</v>
      </c>
      <c r="E447" s="11" t="s">
        <v>27</v>
      </c>
      <c r="F447" s="5">
        <v>1984</v>
      </c>
      <c r="G447" s="5" t="s">
        <v>16</v>
      </c>
      <c r="H447" s="12">
        <v>64008</v>
      </c>
      <c r="I447" s="11" t="s">
        <v>31</v>
      </c>
      <c r="J447" s="5">
        <v>1984</v>
      </c>
      <c r="K447" s="5" t="s">
        <v>16</v>
      </c>
      <c r="L447" s="12">
        <v>49809</v>
      </c>
      <c r="M447" s="9" t="s">
        <v>36</v>
      </c>
      <c r="N447" s="4">
        <v>1984</v>
      </c>
      <c r="O447" s="4" t="s">
        <v>17</v>
      </c>
      <c r="P447" s="10">
        <v>7.5</v>
      </c>
      <c r="Q447" s="11" t="s">
        <v>39</v>
      </c>
      <c r="R447" s="5">
        <v>1984</v>
      </c>
      <c r="S447" s="5" t="s">
        <v>16</v>
      </c>
      <c r="T447" s="12">
        <v>7.1</v>
      </c>
      <c r="U447" s="11" t="s">
        <v>42</v>
      </c>
      <c r="V447" s="5">
        <v>1984</v>
      </c>
      <c r="W447" s="5" t="s">
        <v>16</v>
      </c>
      <c r="X447" s="12">
        <v>7.4</v>
      </c>
      <c r="AA447" s="11" t="s">
        <v>56</v>
      </c>
      <c r="AB447" s="5">
        <v>1990</v>
      </c>
      <c r="AC447" s="5" t="s">
        <v>16</v>
      </c>
      <c r="AD447" s="12">
        <v>107302</v>
      </c>
      <c r="AE447" s="11" t="s">
        <v>60</v>
      </c>
      <c r="AF447" s="5">
        <v>2008</v>
      </c>
      <c r="AG447" s="5" t="s">
        <v>16</v>
      </c>
      <c r="AH447" s="12">
        <v>17686</v>
      </c>
      <c r="AI447" s="11" t="s">
        <v>64</v>
      </c>
      <c r="AJ447" s="5">
        <v>2009</v>
      </c>
      <c r="AK447" s="5" t="s">
        <v>18</v>
      </c>
      <c r="AL447" s="12">
        <v>22320</v>
      </c>
      <c r="AM447" s="11" t="s">
        <v>67</v>
      </c>
      <c r="AN447" s="5">
        <v>1990</v>
      </c>
      <c r="AO447" s="5" t="s">
        <v>16</v>
      </c>
      <c r="AP447" s="12">
        <v>4.5</v>
      </c>
      <c r="AQ447" s="11" t="s">
        <v>70</v>
      </c>
      <c r="AR447" s="5">
        <v>2008</v>
      </c>
      <c r="AS447" s="5" t="s">
        <v>16</v>
      </c>
      <c r="AT447" s="12">
        <v>9.4</v>
      </c>
      <c r="AU447" s="11" t="s">
        <v>73</v>
      </c>
      <c r="AV447" s="5">
        <v>2009</v>
      </c>
      <c r="AW447" s="5" t="s">
        <v>18</v>
      </c>
      <c r="AX447" s="12">
        <v>13</v>
      </c>
      <c r="AY447" s="11" t="s">
        <v>86</v>
      </c>
      <c r="AZ447" s="5">
        <v>1990</v>
      </c>
      <c r="BA447" s="5" t="s">
        <v>16</v>
      </c>
      <c r="BB447" s="12">
        <v>4871</v>
      </c>
      <c r="BC447" s="11" t="s">
        <v>89</v>
      </c>
      <c r="BD447" s="5">
        <v>2008</v>
      </c>
      <c r="BE447" s="5" t="s">
        <v>16</v>
      </c>
      <c r="BF447" s="12">
        <v>1660</v>
      </c>
      <c r="BG447" s="11" t="s">
        <v>92</v>
      </c>
      <c r="BH447" s="5">
        <v>2009</v>
      </c>
      <c r="BI447" s="5" t="s">
        <v>18</v>
      </c>
      <c r="BJ447" s="12">
        <v>2908</v>
      </c>
      <c r="BL447" s="9" t="s">
        <v>104</v>
      </c>
      <c r="BM447" s="4">
        <v>1984</v>
      </c>
      <c r="BN447" s="4" t="s">
        <v>17</v>
      </c>
      <c r="BO447" s="10">
        <v>24161</v>
      </c>
      <c r="BP447" s="9" t="s">
        <v>108</v>
      </c>
      <c r="BQ447" s="4">
        <v>1984</v>
      </c>
      <c r="BR447" s="4" t="s">
        <v>17</v>
      </c>
      <c r="BS447" s="10">
        <v>32883</v>
      </c>
      <c r="BT447" s="9" t="s">
        <v>112</v>
      </c>
      <c r="BU447" s="4">
        <v>1984</v>
      </c>
      <c r="BV447" s="4" t="s">
        <v>17</v>
      </c>
      <c r="BW447" s="10">
        <v>25012</v>
      </c>
      <c r="BX447" s="9" t="s">
        <v>116</v>
      </c>
      <c r="BY447" s="4">
        <v>1984</v>
      </c>
      <c r="BZ447" s="4" t="s">
        <v>17</v>
      </c>
      <c r="CA447" s="10">
        <v>17067</v>
      </c>
      <c r="CB447" s="9" t="s">
        <v>119</v>
      </c>
      <c r="CC447" s="4">
        <v>1984</v>
      </c>
      <c r="CD447" s="4" t="s">
        <v>17</v>
      </c>
      <c r="CE447" s="10">
        <v>3307</v>
      </c>
      <c r="CF447" s="9" t="s">
        <v>122</v>
      </c>
      <c r="CG447" s="4">
        <v>1984</v>
      </c>
      <c r="CH447" s="4" t="s">
        <v>17</v>
      </c>
      <c r="CI447" s="10">
        <v>2397</v>
      </c>
      <c r="CJ447" s="9" t="s">
        <v>125</v>
      </c>
      <c r="CK447" s="4">
        <v>1984</v>
      </c>
      <c r="CL447" s="4" t="s">
        <v>17</v>
      </c>
      <c r="CM447" s="10">
        <v>1341</v>
      </c>
      <c r="CN447" s="9" t="s">
        <v>128</v>
      </c>
      <c r="CO447" s="4">
        <v>1984</v>
      </c>
      <c r="CP447" s="4" t="s">
        <v>17</v>
      </c>
      <c r="CQ447" s="10">
        <v>843</v>
      </c>
      <c r="CR447" s="9" t="s">
        <v>132</v>
      </c>
      <c r="CS447" s="4">
        <v>1984</v>
      </c>
      <c r="CT447" s="4" t="s">
        <v>17</v>
      </c>
      <c r="CU447" s="10">
        <v>4.4000000000000004</v>
      </c>
      <c r="CV447" s="9" t="s">
        <v>147</v>
      </c>
      <c r="CW447" s="4">
        <v>1984</v>
      </c>
      <c r="CX447" s="4" t="s">
        <v>17</v>
      </c>
      <c r="CY447" s="10">
        <v>8537</v>
      </c>
    </row>
    <row r="448" spans="1:103" ht="15.75" thickBot="1">
      <c r="A448" s="11" t="s">
        <v>10</v>
      </c>
      <c r="B448" s="5">
        <v>1984</v>
      </c>
      <c r="C448" s="5" t="s">
        <v>18</v>
      </c>
      <c r="D448" s="12">
        <v>113682</v>
      </c>
      <c r="E448" s="9" t="s">
        <v>27</v>
      </c>
      <c r="F448" s="4">
        <v>1984</v>
      </c>
      <c r="G448" s="4" t="s">
        <v>17</v>
      </c>
      <c r="H448" s="10">
        <v>63931</v>
      </c>
      <c r="I448" s="9" t="s">
        <v>31</v>
      </c>
      <c r="J448" s="4">
        <v>1984</v>
      </c>
      <c r="K448" s="4" t="s">
        <v>17</v>
      </c>
      <c r="L448" s="10">
        <v>50041</v>
      </c>
      <c r="M448" s="11" t="s">
        <v>36</v>
      </c>
      <c r="N448" s="5">
        <v>1984</v>
      </c>
      <c r="O448" s="5" t="s">
        <v>18</v>
      </c>
      <c r="P448" s="12">
        <v>7.5</v>
      </c>
      <c r="Q448" s="9" t="s">
        <v>39</v>
      </c>
      <c r="R448" s="4">
        <v>1984</v>
      </c>
      <c r="S448" s="4" t="s">
        <v>17</v>
      </c>
      <c r="T448" s="10">
        <v>7.4</v>
      </c>
      <c r="U448" s="9" t="s">
        <v>42</v>
      </c>
      <c r="V448" s="4">
        <v>1984</v>
      </c>
      <c r="W448" s="4" t="s">
        <v>17</v>
      </c>
      <c r="X448" s="10">
        <v>7.6</v>
      </c>
      <c r="AA448" s="9" t="s">
        <v>56</v>
      </c>
      <c r="AB448" s="4">
        <v>1990</v>
      </c>
      <c r="AC448" s="4" t="s">
        <v>17</v>
      </c>
      <c r="AD448" s="10">
        <v>107462</v>
      </c>
      <c r="AE448" s="9" t="s">
        <v>60</v>
      </c>
      <c r="AF448" s="4">
        <v>2008</v>
      </c>
      <c r="AG448" s="4" t="s">
        <v>17</v>
      </c>
      <c r="AH448" s="10">
        <v>17708</v>
      </c>
      <c r="AI448" s="9" t="s">
        <v>64</v>
      </c>
      <c r="AJ448" s="4">
        <v>2009</v>
      </c>
      <c r="AK448" s="4" t="s">
        <v>19</v>
      </c>
      <c r="AL448" s="10">
        <v>22444</v>
      </c>
      <c r="AM448" s="9" t="s">
        <v>67</v>
      </c>
      <c r="AN448" s="4">
        <v>1990</v>
      </c>
      <c r="AO448" s="4" t="s">
        <v>17</v>
      </c>
      <c r="AP448" s="10">
        <v>4.7</v>
      </c>
      <c r="AQ448" s="9" t="s">
        <v>70</v>
      </c>
      <c r="AR448" s="4">
        <v>2008</v>
      </c>
      <c r="AS448" s="4" t="s">
        <v>17</v>
      </c>
      <c r="AT448" s="10">
        <v>9.9</v>
      </c>
      <c r="AU448" s="9" t="s">
        <v>73</v>
      </c>
      <c r="AV448" s="4">
        <v>2009</v>
      </c>
      <c r="AW448" s="4" t="s">
        <v>19</v>
      </c>
      <c r="AX448" s="10">
        <v>12.7</v>
      </c>
      <c r="AY448" s="9" t="s">
        <v>86</v>
      </c>
      <c r="AZ448" s="4">
        <v>1990</v>
      </c>
      <c r="BA448" s="4" t="s">
        <v>17</v>
      </c>
      <c r="BB448" s="10">
        <v>5060</v>
      </c>
      <c r="BC448" s="9" t="s">
        <v>89</v>
      </c>
      <c r="BD448" s="4">
        <v>2008</v>
      </c>
      <c r="BE448" s="4" t="s">
        <v>17</v>
      </c>
      <c r="BF448" s="10">
        <v>1758</v>
      </c>
      <c r="BG448" s="9" t="s">
        <v>92</v>
      </c>
      <c r="BH448" s="4">
        <v>2009</v>
      </c>
      <c r="BI448" s="4" t="s">
        <v>19</v>
      </c>
      <c r="BJ448" s="10">
        <v>2849</v>
      </c>
      <c r="BL448" s="11" t="s">
        <v>104</v>
      </c>
      <c r="BM448" s="5">
        <v>1984</v>
      </c>
      <c r="BN448" s="5" t="s">
        <v>18</v>
      </c>
      <c r="BO448" s="12">
        <v>23720</v>
      </c>
      <c r="BP448" s="11" t="s">
        <v>108</v>
      </c>
      <c r="BQ448" s="5">
        <v>1984</v>
      </c>
      <c r="BR448" s="5" t="s">
        <v>18</v>
      </c>
      <c r="BS448" s="12">
        <v>32975</v>
      </c>
      <c r="BT448" s="11" t="s">
        <v>112</v>
      </c>
      <c r="BU448" s="5">
        <v>1984</v>
      </c>
      <c r="BV448" s="5" t="s">
        <v>18</v>
      </c>
      <c r="BW448" s="12">
        <v>25060</v>
      </c>
      <c r="BX448" s="11" t="s">
        <v>116</v>
      </c>
      <c r="BY448" s="5">
        <v>1984</v>
      </c>
      <c r="BZ448" s="5" t="s">
        <v>18</v>
      </c>
      <c r="CA448" s="12">
        <v>17117</v>
      </c>
      <c r="CB448" s="11" t="s">
        <v>119</v>
      </c>
      <c r="CC448" s="5">
        <v>1984</v>
      </c>
      <c r="CD448" s="5" t="s">
        <v>18</v>
      </c>
      <c r="CE448" s="12">
        <v>3346</v>
      </c>
      <c r="CF448" s="11" t="s">
        <v>122</v>
      </c>
      <c r="CG448" s="5">
        <v>1984</v>
      </c>
      <c r="CH448" s="5" t="s">
        <v>18</v>
      </c>
      <c r="CI448" s="12">
        <v>2294</v>
      </c>
      <c r="CJ448" s="11" t="s">
        <v>125</v>
      </c>
      <c r="CK448" s="5">
        <v>1984</v>
      </c>
      <c r="CL448" s="5" t="s">
        <v>18</v>
      </c>
      <c r="CM448" s="12">
        <v>1412</v>
      </c>
      <c r="CN448" s="11" t="s">
        <v>128</v>
      </c>
      <c r="CO448" s="5">
        <v>1984</v>
      </c>
      <c r="CP448" s="5" t="s">
        <v>18</v>
      </c>
      <c r="CQ448" s="12">
        <v>808</v>
      </c>
      <c r="CR448" s="11" t="s">
        <v>132</v>
      </c>
      <c r="CS448" s="5">
        <v>1984</v>
      </c>
      <c r="CT448" s="5" t="s">
        <v>18</v>
      </c>
      <c r="CU448" s="12">
        <v>4.5</v>
      </c>
      <c r="CV448" s="11" t="s">
        <v>147</v>
      </c>
      <c r="CW448" s="5">
        <v>1984</v>
      </c>
      <c r="CX448" s="5" t="s">
        <v>18</v>
      </c>
      <c r="CY448" s="12">
        <v>8519</v>
      </c>
    </row>
    <row r="449" spans="1:103" ht="15.75" thickBot="1">
      <c r="A449" s="9" t="s">
        <v>10</v>
      </c>
      <c r="B449" s="4">
        <v>1984</v>
      </c>
      <c r="C449" s="4" t="s">
        <v>19</v>
      </c>
      <c r="D449" s="10">
        <v>113857</v>
      </c>
      <c r="E449" s="11" t="s">
        <v>27</v>
      </c>
      <c r="F449" s="5">
        <v>1984</v>
      </c>
      <c r="G449" s="5" t="s">
        <v>18</v>
      </c>
      <c r="H449" s="12">
        <v>63835</v>
      </c>
      <c r="I449" s="11" t="s">
        <v>31</v>
      </c>
      <c r="J449" s="5">
        <v>1984</v>
      </c>
      <c r="K449" s="5" t="s">
        <v>18</v>
      </c>
      <c r="L449" s="12">
        <v>49847</v>
      </c>
      <c r="M449" s="9" t="s">
        <v>36</v>
      </c>
      <c r="N449" s="4">
        <v>1984</v>
      </c>
      <c r="O449" s="4" t="s">
        <v>19</v>
      </c>
      <c r="P449" s="10">
        <v>7.3</v>
      </c>
      <c r="Q449" s="11" t="s">
        <v>39</v>
      </c>
      <c r="R449" s="5">
        <v>1984</v>
      </c>
      <c r="S449" s="5" t="s">
        <v>18</v>
      </c>
      <c r="T449" s="12">
        <v>7.3</v>
      </c>
      <c r="U449" s="11" t="s">
        <v>42</v>
      </c>
      <c r="V449" s="5">
        <v>1984</v>
      </c>
      <c r="W449" s="5" t="s">
        <v>18</v>
      </c>
      <c r="X449" s="12">
        <v>7.8</v>
      </c>
      <c r="AA449" s="11" t="s">
        <v>56</v>
      </c>
      <c r="AB449" s="5">
        <v>1990</v>
      </c>
      <c r="AC449" s="5" t="s">
        <v>18</v>
      </c>
      <c r="AD449" s="12">
        <v>107658</v>
      </c>
      <c r="AE449" s="11" t="s">
        <v>60</v>
      </c>
      <c r="AF449" s="5">
        <v>2008</v>
      </c>
      <c r="AG449" s="5" t="s">
        <v>18</v>
      </c>
      <c r="AH449" s="12">
        <v>17957</v>
      </c>
      <c r="AI449" s="11" t="s">
        <v>64</v>
      </c>
      <c r="AJ449" s="5">
        <v>2009</v>
      </c>
      <c r="AK449" s="5" t="s">
        <v>20</v>
      </c>
      <c r="AL449" s="12">
        <v>22492</v>
      </c>
      <c r="AM449" s="11" t="s">
        <v>67</v>
      </c>
      <c r="AN449" s="5">
        <v>1990</v>
      </c>
      <c r="AO449" s="5" t="s">
        <v>18</v>
      </c>
      <c r="AP449" s="12">
        <v>4.9000000000000004</v>
      </c>
      <c r="AQ449" s="11" t="s">
        <v>70</v>
      </c>
      <c r="AR449" s="5">
        <v>2008</v>
      </c>
      <c r="AS449" s="5" t="s">
        <v>18</v>
      </c>
      <c r="AT449" s="12">
        <v>10.8</v>
      </c>
      <c r="AU449" s="11" t="s">
        <v>73</v>
      </c>
      <c r="AV449" s="5">
        <v>2009</v>
      </c>
      <c r="AW449" s="5" t="s">
        <v>20</v>
      </c>
      <c r="AX449" s="12">
        <v>13.1</v>
      </c>
      <c r="AY449" s="11" t="s">
        <v>86</v>
      </c>
      <c r="AZ449" s="5">
        <v>1990</v>
      </c>
      <c r="BA449" s="5" t="s">
        <v>18</v>
      </c>
      <c r="BB449" s="12">
        <v>5284</v>
      </c>
      <c r="BC449" s="11" t="s">
        <v>89</v>
      </c>
      <c r="BD449" s="5">
        <v>2008</v>
      </c>
      <c r="BE449" s="5" t="s">
        <v>18</v>
      </c>
      <c r="BF449" s="12">
        <v>1934</v>
      </c>
      <c r="BG449" s="11" t="s">
        <v>92</v>
      </c>
      <c r="BH449" s="5">
        <v>2009</v>
      </c>
      <c r="BI449" s="5" t="s">
        <v>20</v>
      </c>
      <c r="BJ449" s="12">
        <v>2939</v>
      </c>
      <c r="BL449" s="9" t="s">
        <v>104</v>
      </c>
      <c r="BM449" s="4">
        <v>1984</v>
      </c>
      <c r="BN449" s="4" t="s">
        <v>19</v>
      </c>
      <c r="BO449" s="10">
        <v>23954</v>
      </c>
      <c r="BP449" s="9" t="s">
        <v>108</v>
      </c>
      <c r="BQ449" s="4">
        <v>1984</v>
      </c>
      <c r="BR449" s="4" t="s">
        <v>19</v>
      </c>
      <c r="BS449" s="10">
        <v>32839</v>
      </c>
      <c r="BT449" s="9" t="s">
        <v>112</v>
      </c>
      <c r="BU449" s="4">
        <v>1984</v>
      </c>
      <c r="BV449" s="4" t="s">
        <v>19</v>
      </c>
      <c r="BW449" s="10">
        <v>25156</v>
      </c>
      <c r="BX449" s="9" t="s">
        <v>116</v>
      </c>
      <c r="BY449" s="4">
        <v>1984</v>
      </c>
      <c r="BZ449" s="4" t="s">
        <v>19</v>
      </c>
      <c r="CA449" s="10">
        <v>17025</v>
      </c>
      <c r="CB449" s="9" t="s">
        <v>119</v>
      </c>
      <c r="CC449" s="4">
        <v>1984</v>
      </c>
      <c r="CD449" s="4" t="s">
        <v>19</v>
      </c>
      <c r="CE449" s="10">
        <v>3348</v>
      </c>
      <c r="CF449" s="9" t="s">
        <v>122</v>
      </c>
      <c r="CG449" s="4">
        <v>1984</v>
      </c>
      <c r="CH449" s="4" t="s">
        <v>19</v>
      </c>
      <c r="CI449" s="10">
        <v>2182</v>
      </c>
      <c r="CJ449" s="9" t="s">
        <v>125</v>
      </c>
      <c r="CK449" s="4">
        <v>1984</v>
      </c>
      <c r="CL449" s="4" t="s">
        <v>19</v>
      </c>
      <c r="CM449" s="10">
        <v>1380</v>
      </c>
      <c r="CN449" s="9" t="s">
        <v>128</v>
      </c>
      <c r="CO449" s="4">
        <v>1984</v>
      </c>
      <c r="CP449" s="4" t="s">
        <v>19</v>
      </c>
      <c r="CQ449" s="10">
        <v>831</v>
      </c>
      <c r="CR449" s="9" t="s">
        <v>132</v>
      </c>
      <c r="CS449" s="4">
        <v>1984</v>
      </c>
      <c r="CT449" s="4" t="s">
        <v>19</v>
      </c>
      <c r="CU449" s="10">
        <v>4.3</v>
      </c>
      <c r="CV449" s="9" t="s">
        <v>147</v>
      </c>
      <c r="CW449" s="4">
        <v>1984</v>
      </c>
      <c r="CX449" s="4" t="s">
        <v>19</v>
      </c>
      <c r="CY449" s="10">
        <v>8367</v>
      </c>
    </row>
    <row r="450" spans="1:103" ht="15.75" thickBot="1">
      <c r="A450" s="11" t="s">
        <v>10</v>
      </c>
      <c r="B450" s="5">
        <v>1984</v>
      </c>
      <c r="C450" s="5" t="s">
        <v>20</v>
      </c>
      <c r="D450" s="12">
        <v>114019</v>
      </c>
      <c r="E450" s="9" t="s">
        <v>27</v>
      </c>
      <c r="F450" s="4">
        <v>1984</v>
      </c>
      <c r="G450" s="4" t="s">
        <v>19</v>
      </c>
      <c r="H450" s="10">
        <v>64067</v>
      </c>
      <c r="I450" s="9" t="s">
        <v>31</v>
      </c>
      <c r="J450" s="4">
        <v>1984</v>
      </c>
      <c r="K450" s="4" t="s">
        <v>19</v>
      </c>
      <c r="L450" s="10">
        <v>49790</v>
      </c>
      <c r="M450" s="11" t="s">
        <v>36</v>
      </c>
      <c r="N450" s="5">
        <v>1984</v>
      </c>
      <c r="O450" s="5" t="s">
        <v>20</v>
      </c>
      <c r="P450" s="12">
        <v>7.4</v>
      </c>
      <c r="Q450" s="9" t="s">
        <v>39</v>
      </c>
      <c r="R450" s="4">
        <v>1984</v>
      </c>
      <c r="S450" s="4" t="s">
        <v>19</v>
      </c>
      <c r="T450" s="10">
        <v>7.3</v>
      </c>
      <c r="U450" s="9" t="s">
        <v>42</v>
      </c>
      <c r="V450" s="4">
        <v>1984</v>
      </c>
      <c r="W450" s="4" t="s">
        <v>19</v>
      </c>
      <c r="X450" s="10">
        <v>7.4</v>
      </c>
      <c r="AA450" s="9" t="s">
        <v>56</v>
      </c>
      <c r="AB450" s="4">
        <v>1990</v>
      </c>
      <c r="AC450" s="4" t="s">
        <v>19</v>
      </c>
      <c r="AD450" s="10">
        <v>107551</v>
      </c>
      <c r="AE450" s="9" t="s">
        <v>60</v>
      </c>
      <c r="AF450" s="4">
        <v>2008</v>
      </c>
      <c r="AG450" s="4" t="s">
        <v>19</v>
      </c>
      <c r="AH450" s="10">
        <v>17769</v>
      </c>
      <c r="AI450" s="9" t="s">
        <v>64</v>
      </c>
      <c r="AJ450" s="4">
        <v>2009</v>
      </c>
      <c r="AK450" s="4" t="s">
        <v>21</v>
      </c>
      <c r="AL450" s="10">
        <v>22564</v>
      </c>
      <c r="AM450" s="9" t="s">
        <v>67</v>
      </c>
      <c r="AN450" s="4">
        <v>1990</v>
      </c>
      <c r="AO450" s="4" t="s">
        <v>19</v>
      </c>
      <c r="AP450" s="10">
        <v>5</v>
      </c>
      <c r="AQ450" s="9" t="s">
        <v>70</v>
      </c>
      <c r="AR450" s="4">
        <v>2008</v>
      </c>
      <c r="AS450" s="4" t="s">
        <v>19</v>
      </c>
      <c r="AT450" s="10">
        <v>11.4</v>
      </c>
      <c r="AU450" s="9" t="s">
        <v>73</v>
      </c>
      <c r="AV450" s="4">
        <v>2009</v>
      </c>
      <c r="AW450" s="4" t="s">
        <v>21</v>
      </c>
      <c r="AX450" s="10">
        <v>12.7</v>
      </c>
      <c r="AY450" s="9" t="s">
        <v>86</v>
      </c>
      <c r="AZ450" s="4">
        <v>1990</v>
      </c>
      <c r="BA450" s="4" t="s">
        <v>19</v>
      </c>
      <c r="BB450" s="10">
        <v>5390</v>
      </c>
      <c r="BC450" s="9" t="s">
        <v>89</v>
      </c>
      <c r="BD450" s="4">
        <v>2008</v>
      </c>
      <c r="BE450" s="4" t="s">
        <v>19</v>
      </c>
      <c r="BF450" s="10">
        <v>2027</v>
      </c>
      <c r="BG450" s="9" t="s">
        <v>92</v>
      </c>
      <c r="BH450" s="4">
        <v>2009</v>
      </c>
      <c r="BI450" s="4" t="s">
        <v>21</v>
      </c>
      <c r="BJ450" s="10">
        <v>2872</v>
      </c>
      <c r="BL450" s="11" t="s">
        <v>104</v>
      </c>
      <c r="BM450" s="5">
        <v>1984</v>
      </c>
      <c r="BN450" s="5" t="s">
        <v>20</v>
      </c>
      <c r="BO450" s="12">
        <v>23873</v>
      </c>
      <c r="BP450" s="11" t="s">
        <v>108</v>
      </c>
      <c r="BQ450" s="5">
        <v>1984</v>
      </c>
      <c r="BR450" s="5" t="s">
        <v>20</v>
      </c>
      <c r="BS450" s="12">
        <v>33016</v>
      </c>
      <c r="BT450" s="11" t="s">
        <v>112</v>
      </c>
      <c r="BU450" s="5">
        <v>1984</v>
      </c>
      <c r="BV450" s="5" t="s">
        <v>20</v>
      </c>
      <c r="BW450" s="12">
        <v>25256</v>
      </c>
      <c r="BX450" s="11" t="s">
        <v>116</v>
      </c>
      <c r="BY450" s="5">
        <v>1984</v>
      </c>
      <c r="BZ450" s="5" t="s">
        <v>20</v>
      </c>
      <c r="CA450" s="12">
        <v>17050</v>
      </c>
      <c r="CB450" s="11" t="s">
        <v>119</v>
      </c>
      <c r="CC450" s="5">
        <v>1984</v>
      </c>
      <c r="CD450" s="5" t="s">
        <v>20</v>
      </c>
      <c r="CE450" s="12">
        <v>3239</v>
      </c>
      <c r="CF450" s="11" t="s">
        <v>122</v>
      </c>
      <c r="CG450" s="5">
        <v>1984</v>
      </c>
      <c r="CH450" s="5" t="s">
        <v>20</v>
      </c>
      <c r="CI450" s="12">
        <v>2257</v>
      </c>
      <c r="CJ450" s="11" t="s">
        <v>125</v>
      </c>
      <c r="CK450" s="5">
        <v>1984</v>
      </c>
      <c r="CL450" s="5" t="s">
        <v>20</v>
      </c>
      <c r="CM450" s="12">
        <v>1365</v>
      </c>
      <c r="CN450" s="11" t="s">
        <v>128</v>
      </c>
      <c r="CO450" s="5">
        <v>1984</v>
      </c>
      <c r="CP450" s="5" t="s">
        <v>20</v>
      </c>
      <c r="CQ450" s="12">
        <v>826</v>
      </c>
      <c r="CR450" s="11" t="s">
        <v>132</v>
      </c>
      <c r="CS450" s="5">
        <v>1984</v>
      </c>
      <c r="CT450" s="5" t="s">
        <v>20</v>
      </c>
      <c r="CU450" s="12">
        <v>4.5999999999999996</v>
      </c>
      <c r="CV450" s="11" t="s">
        <v>147</v>
      </c>
      <c r="CW450" s="5">
        <v>1984</v>
      </c>
      <c r="CX450" s="5" t="s">
        <v>20</v>
      </c>
      <c r="CY450" s="12">
        <v>8381</v>
      </c>
    </row>
    <row r="451" spans="1:103" ht="15.75" thickBot="1">
      <c r="A451" s="9" t="s">
        <v>10</v>
      </c>
      <c r="B451" s="4">
        <v>1984</v>
      </c>
      <c r="C451" s="4" t="s">
        <v>21</v>
      </c>
      <c r="D451" s="10">
        <v>114170</v>
      </c>
      <c r="E451" s="11" t="s">
        <v>27</v>
      </c>
      <c r="F451" s="5">
        <v>1984</v>
      </c>
      <c r="G451" s="5" t="s">
        <v>20</v>
      </c>
      <c r="H451" s="12">
        <v>64012</v>
      </c>
      <c r="I451" s="11" t="s">
        <v>31</v>
      </c>
      <c r="J451" s="5">
        <v>1984</v>
      </c>
      <c r="K451" s="5" t="s">
        <v>20</v>
      </c>
      <c r="L451" s="12">
        <v>50007</v>
      </c>
      <c r="M451" s="9" t="s">
        <v>36</v>
      </c>
      <c r="N451" s="4">
        <v>1984</v>
      </c>
      <c r="O451" s="4" t="s">
        <v>21</v>
      </c>
      <c r="P451" s="10">
        <v>7.2</v>
      </c>
      <c r="Q451" s="11" t="s">
        <v>39</v>
      </c>
      <c r="R451" s="5">
        <v>1984</v>
      </c>
      <c r="S451" s="5" t="s">
        <v>20</v>
      </c>
      <c r="T451" s="12">
        <v>7.1</v>
      </c>
      <c r="U451" s="11" t="s">
        <v>42</v>
      </c>
      <c r="V451" s="5">
        <v>1984</v>
      </c>
      <c r="W451" s="5" t="s">
        <v>20</v>
      </c>
      <c r="X451" s="12">
        <v>7.7</v>
      </c>
      <c r="AA451" s="11" t="s">
        <v>56</v>
      </c>
      <c r="AB451" s="5">
        <v>1990</v>
      </c>
      <c r="AC451" s="5" t="s">
        <v>20</v>
      </c>
      <c r="AD451" s="12">
        <v>107589</v>
      </c>
      <c r="AE451" s="11" t="s">
        <v>60</v>
      </c>
      <c r="AF451" s="5">
        <v>2008</v>
      </c>
      <c r="AG451" s="5" t="s">
        <v>20</v>
      </c>
      <c r="AH451" s="12">
        <v>17804</v>
      </c>
      <c r="AI451" s="11" t="s">
        <v>64</v>
      </c>
      <c r="AJ451" s="5">
        <v>2009</v>
      </c>
      <c r="AK451" s="5" t="s">
        <v>22</v>
      </c>
      <c r="AL451" s="12">
        <v>22404</v>
      </c>
      <c r="AM451" s="11" t="s">
        <v>67</v>
      </c>
      <c r="AN451" s="5">
        <v>1990</v>
      </c>
      <c r="AO451" s="5" t="s">
        <v>20</v>
      </c>
      <c r="AP451" s="12">
        <v>5.0999999999999996</v>
      </c>
      <c r="AQ451" s="11" t="s">
        <v>70</v>
      </c>
      <c r="AR451" s="5">
        <v>2008</v>
      </c>
      <c r="AS451" s="5" t="s">
        <v>20</v>
      </c>
      <c r="AT451" s="12">
        <v>11.3</v>
      </c>
      <c r="AU451" s="11" t="s">
        <v>73</v>
      </c>
      <c r="AV451" s="5">
        <v>2009</v>
      </c>
      <c r="AW451" s="5" t="s">
        <v>22</v>
      </c>
      <c r="AX451" s="12">
        <v>12.9</v>
      </c>
      <c r="AY451" s="11" t="s">
        <v>86</v>
      </c>
      <c r="AZ451" s="5">
        <v>1990</v>
      </c>
      <c r="BA451" s="5" t="s">
        <v>20</v>
      </c>
      <c r="BB451" s="12">
        <v>5521</v>
      </c>
      <c r="BC451" s="11" t="s">
        <v>89</v>
      </c>
      <c r="BD451" s="5">
        <v>2008</v>
      </c>
      <c r="BE451" s="5" t="s">
        <v>20</v>
      </c>
      <c r="BF451" s="12">
        <v>2017</v>
      </c>
      <c r="BG451" s="11" t="s">
        <v>92</v>
      </c>
      <c r="BH451" s="5">
        <v>2009</v>
      </c>
      <c r="BI451" s="5" t="s">
        <v>22</v>
      </c>
      <c r="BJ451" s="12">
        <v>2891</v>
      </c>
      <c r="BL451" s="9" t="s">
        <v>104</v>
      </c>
      <c r="BM451" s="4">
        <v>1984</v>
      </c>
      <c r="BN451" s="4" t="s">
        <v>21</v>
      </c>
      <c r="BO451" s="10">
        <v>23916</v>
      </c>
      <c r="BP451" s="9" t="s">
        <v>108</v>
      </c>
      <c r="BQ451" s="4">
        <v>1984</v>
      </c>
      <c r="BR451" s="4" t="s">
        <v>21</v>
      </c>
      <c r="BS451" s="10">
        <v>32941</v>
      </c>
      <c r="BT451" s="9" t="s">
        <v>112</v>
      </c>
      <c r="BU451" s="4">
        <v>1984</v>
      </c>
      <c r="BV451" s="4" t="s">
        <v>21</v>
      </c>
      <c r="BW451" s="10">
        <v>25307</v>
      </c>
      <c r="BX451" s="9" t="s">
        <v>116</v>
      </c>
      <c r="BY451" s="4">
        <v>1984</v>
      </c>
      <c r="BZ451" s="4" t="s">
        <v>21</v>
      </c>
      <c r="CA451" s="10">
        <v>17120</v>
      </c>
      <c r="CB451" s="9" t="s">
        <v>119</v>
      </c>
      <c r="CC451" s="4">
        <v>1984</v>
      </c>
      <c r="CD451" s="4" t="s">
        <v>21</v>
      </c>
      <c r="CE451" s="10">
        <v>3147</v>
      </c>
      <c r="CF451" s="9" t="s">
        <v>122</v>
      </c>
      <c r="CG451" s="4">
        <v>1984</v>
      </c>
      <c r="CH451" s="4" t="s">
        <v>21</v>
      </c>
      <c r="CI451" s="10">
        <v>2262</v>
      </c>
      <c r="CJ451" s="9" t="s">
        <v>125</v>
      </c>
      <c r="CK451" s="4">
        <v>1984</v>
      </c>
      <c r="CL451" s="4" t="s">
        <v>21</v>
      </c>
      <c r="CM451" s="10">
        <v>1260</v>
      </c>
      <c r="CN451" s="9" t="s">
        <v>128</v>
      </c>
      <c r="CO451" s="4">
        <v>1984</v>
      </c>
      <c r="CP451" s="4" t="s">
        <v>21</v>
      </c>
      <c r="CQ451" s="10">
        <v>831</v>
      </c>
      <c r="CR451" s="9" t="s">
        <v>132</v>
      </c>
      <c r="CS451" s="4">
        <v>1984</v>
      </c>
      <c r="CT451" s="4" t="s">
        <v>21</v>
      </c>
      <c r="CU451" s="10">
        <v>4.4000000000000004</v>
      </c>
      <c r="CV451" s="9" t="s">
        <v>147</v>
      </c>
      <c r="CW451" s="4">
        <v>1984</v>
      </c>
      <c r="CX451" s="4" t="s">
        <v>21</v>
      </c>
      <c r="CY451" s="10">
        <v>8198</v>
      </c>
    </row>
    <row r="452" spans="1:103" ht="15.75" thickBot="1">
      <c r="A452" s="11" t="s">
        <v>10</v>
      </c>
      <c r="B452" s="5">
        <v>1984</v>
      </c>
      <c r="C452" s="5" t="s">
        <v>22</v>
      </c>
      <c r="D452" s="12">
        <v>114581</v>
      </c>
      <c r="E452" s="9" t="s">
        <v>27</v>
      </c>
      <c r="F452" s="4">
        <v>1984</v>
      </c>
      <c r="G452" s="4" t="s">
        <v>21</v>
      </c>
      <c r="H452" s="10">
        <v>64148</v>
      </c>
      <c r="I452" s="9" t="s">
        <v>31</v>
      </c>
      <c r="J452" s="4">
        <v>1984</v>
      </c>
      <c r="K452" s="4" t="s">
        <v>21</v>
      </c>
      <c r="L452" s="10">
        <v>50022</v>
      </c>
      <c r="M452" s="11" t="s">
        <v>36</v>
      </c>
      <c r="N452" s="5">
        <v>1984</v>
      </c>
      <c r="O452" s="5" t="s">
        <v>22</v>
      </c>
      <c r="P452" s="12">
        <v>7.3</v>
      </c>
      <c r="Q452" s="9" t="s">
        <v>39</v>
      </c>
      <c r="R452" s="4">
        <v>1984</v>
      </c>
      <c r="S452" s="4" t="s">
        <v>21</v>
      </c>
      <c r="T452" s="10">
        <v>7</v>
      </c>
      <c r="U452" s="9" t="s">
        <v>42</v>
      </c>
      <c r="V452" s="4">
        <v>1984</v>
      </c>
      <c r="W452" s="4" t="s">
        <v>21</v>
      </c>
      <c r="X452" s="10">
        <v>7.4</v>
      </c>
      <c r="AA452" s="9" t="s">
        <v>56</v>
      </c>
      <c r="AB452" s="4">
        <v>1990</v>
      </c>
      <c r="AC452" s="4" t="s">
        <v>21</v>
      </c>
      <c r="AD452" s="10">
        <v>107480</v>
      </c>
      <c r="AE452" s="9" t="s">
        <v>60</v>
      </c>
      <c r="AF452" s="4">
        <v>2008</v>
      </c>
      <c r="AG452" s="4" t="s">
        <v>21</v>
      </c>
      <c r="AH452" s="10">
        <v>17708</v>
      </c>
      <c r="AI452" s="9" t="s">
        <v>64</v>
      </c>
      <c r="AJ452" s="4">
        <v>2010</v>
      </c>
      <c r="AK452" s="4" t="s">
        <v>11</v>
      </c>
      <c r="AL452" s="10">
        <v>22578</v>
      </c>
      <c r="AM452" s="9" t="s">
        <v>67</v>
      </c>
      <c r="AN452" s="4">
        <v>1990</v>
      </c>
      <c r="AO452" s="4" t="s">
        <v>21</v>
      </c>
      <c r="AP452" s="10">
        <v>5.3</v>
      </c>
      <c r="AQ452" s="9" t="s">
        <v>70</v>
      </c>
      <c r="AR452" s="4">
        <v>2008</v>
      </c>
      <c r="AS452" s="4" t="s">
        <v>21</v>
      </c>
      <c r="AT452" s="10">
        <v>11.5</v>
      </c>
      <c r="AU452" s="9" t="s">
        <v>73</v>
      </c>
      <c r="AV452" s="4">
        <v>2010</v>
      </c>
      <c r="AW452" s="4" t="s">
        <v>11</v>
      </c>
      <c r="AX452" s="10">
        <v>12.6</v>
      </c>
      <c r="AY452" s="9" t="s">
        <v>86</v>
      </c>
      <c r="AZ452" s="4">
        <v>1990</v>
      </c>
      <c r="BA452" s="4" t="s">
        <v>21</v>
      </c>
      <c r="BB452" s="10">
        <v>5683</v>
      </c>
      <c r="BC452" s="9" t="s">
        <v>89</v>
      </c>
      <c r="BD452" s="4">
        <v>2008</v>
      </c>
      <c r="BE452" s="4" t="s">
        <v>21</v>
      </c>
      <c r="BF452" s="10">
        <v>2031</v>
      </c>
      <c r="BG452" s="9" t="s">
        <v>92</v>
      </c>
      <c r="BH452" s="4">
        <v>2010</v>
      </c>
      <c r="BI452" s="4" t="s">
        <v>11</v>
      </c>
      <c r="BJ452" s="10">
        <v>2848</v>
      </c>
      <c r="BL452" s="11" t="s">
        <v>104</v>
      </c>
      <c r="BM452" s="5">
        <v>1984</v>
      </c>
      <c r="BN452" s="5" t="s">
        <v>22</v>
      </c>
      <c r="BO452" s="12">
        <v>23955</v>
      </c>
      <c r="BP452" s="11" t="s">
        <v>108</v>
      </c>
      <c r="BQ452" s="5">
        <v>1984</v>
      </c>
      <c r="BR452" s="5" t="s">
        <v>22</v>
      </c>
      <c r="BS452" s="12">
        <v>33047</v>
      </c>
      <c r="BT452" s="11" t="s">
        <v>112</v>
      </c>
      <c r="BU452" s="5">
        <v>1984</v>
      </c>
      <c r="BV452" s="5" t="s">
        <v>22</v>
      </c>
      <c r="BW452" s="12">
        <v>25525</v>
      </c>
      <c r="BX452" s="11" t="s">
        <v>116</v>
      </c>
      <c r="BY452" s="5">
        <v>1984</v>
      </c>
      <c r="BZ452" s="5" t="s">
        <v>22</v>
      </c>
      <c r="CA452" s="12">
        <v>17130</v>
      </c>
      <c r="CB452" s="11" t="s">
        <v>119</v>
      </c>
      <c r="CC452" s="5">
        <v>1984</v>
      </c>
      <c r="CD452" s="5" t="s">
        <v>22</v>
      </c>
      <c r="CE452" s="12">
        <v>3277</v>
      </c>
      <c r="CF452" s="11" t="s">
        <v>122</v>
      </c>
      <c r="CG452" s="5">
        <v>1984</v>
      </c>
      <c r="CH452" s="5" t="s">
        <v>22</v>
      </c>
      <c r="CI452" s="12">
        <v>2281</v>
      </c>
      <c r="CJ452" s="11" t="s">
        <v>125</v>
      </c>
      <c r="CK452" s="5">
        <v>1984</v>
      </c>
      <c r="CL452" s="5" t="s">
        <v>22</v>
      </c>
      <c r="CM452" s="12">
        <v>1297</v>
      </c>
      <c r="CN452" s="11" t="s">
        <v>128</v>
      </c>
      <c r="CO452" s="5">
        <v>1984</v>
      </c>
      <c r="CP452" s="5" t="s">
        <v>22</v>
      </c>
      <c r="CQ452" s="12">
        <v>856</v>
      </c>
      <c r="CR452" s="11" t="s">
        <v>132</v>
      </c>
      <c r="CS452" s="5">
        <v>1984</v>
      </c>
      <c r="CT452" s="5" t="s">
        <v>22</v>
      </c>
      <c r="CU452" s="12">
        <v>4.0999999999999996</v>
      </c>
      <c r="CV452" s="11" t="s">
        <v>147</v>
      </c>
      <c r="CW452" s="5">
        <v>1984</v>
      </c>
      <c r="CX452" s="5" t="s">
        <v>22</v>
      </c>
      <c r="CY452" s="12">
        <v>8358</v>
      </c>
    </row>
    <row r="453" spans="1:103" ht="15.75" thickBot="1">
      <c r="A453" s="9" t="s">
        <v>10</v>
      </c>
      <c r="B453" s="4">
        <v>1985</v>
      </c>
      <c r="C453" s="4" t="s">
        <v>11</v>
      </c>
      <c r="D453" s="10">
        <v>114725</v>
      </c>
      <c r="E453" s="11" t="s">
        <v>27</v>
      </c>
      <c r="F453" s="5">
        <v>1984</v>
      </c>
      <c r="G453" s="5" t="s">
        <v>22</v>
      </c>
      <c r="H453" s="12">
        <v>64291</v>
      </c>
      <c r="I453" s="11" t="s">
        <v>31</v>
      </c>
      <c r="J453" s="5">
        <v>1984</v>
      </c>
      <c r="K453" s="5" t="s">
        <v>22</v>
      </c>
      <c r="L453" s="12">
        <v>50290</v>
      </c>
      <c r="M453" s="9" t="s">
        <v>36</v>
      </c>
      <c r="N453" s="4">
        <v>1985</v>
      </c>
      <c r="O453" s="4" t="s">
        <v>11</v>
      </c>
      <c r="P453" s="10">
        <v>7.3</v>
      </c>
      <c r="Q453" s="11" t="s">
        <v>39</v>
      </c>
      <c r="R453" s="5">
        <v>1984</v>
      </c>
      <c r="S453" s="5" t="s">
        <v>22</v>
      </c>
      <c r="T453" s="12">
        <v>7.2</v>
      </c>
      <c r="U453" s="11" t="s">
        <v>42</v>
      </c>
      <c r="V453" s="5">
        <v>1984</v>
      </c>
      <c r="W453" s="5" t="s">
        <v>22</v>
      </c>
      <c r="X453" s="12">
        <v>7.4</v>
      </c>
      <c r="AA453" s="11" t="s">
        <v>56</v>
      </c>
      <c r="AB453" s="5">
        <v>1990</v>
      </c>
      <c r="AC453" s="5" t="s">
        <v>22</v>
      </c>
      <c r="AD453" s="12">
        <v>107571</v>
      </c>
      <c r="AE453" s="11" t="s">
        <v>60</v>
      </c>
      <c r="AF453" s="5">
        <v>2008</v>
      </c>
      <c r="AG453" s="5" t="s">
        <v>22</v>
      </c>
      <c r="AH453" s="12">
        <v>17797</v>
      </c>
      <c r="AI453" s="11" t="s">
        <v>64</v>
      </c>
      <c r="AJ453" s="5">
        <v>2010</v>
      </c>
      <c r="AK453" s="5" t="s">
        <v>12</v>
      </c>
      <c r="AL453" s="12">
        <v>22648</v>
      </c>
      <c r="AM453" s="11" t="s">
        <v>67</v>
      </c>
      <c r="AN453" s="5">
        <v>1990</v>
      </c>
      <c r="AO453" s="5" t="s">
        <v>22</v>
      </c>
      <c r="AP453" s="12">
        <v>5.4</v>
      </c>
      <c r="AQ453" s="11" t="s">
        <v>70</v>
      </c>
      <c r="AR453" s="5">
        <v>2008</v>
      </c>
      <c r="AS453" s="5" t="s">
        <v>22</v>
      </c>
      <c r="AT453" s="12">
        <v>12.1</v>
      </c>
      <c r="AU453" s="11" t="s">
        <v>73</v>
      </c>
      <c r="AV453" s="5">
        <v>2010</v>
      </c>
      <c r="AW453" s="5" t="s">
        <v>12</v>
      </c>
      <c r="AX453" s="12">
        <v>12.4</v>
      </c>
      <c r="AY453" s="11" t="s">
        <v>86</v>
      </c>
      <c r="AZ453" s="5">
        <v>1990</v>
      </c>
      <c r="BA453" s="5" t="s">
        <v>22</v>
      </c>
      <c r="BB453" s="12">
        <v>5824</v>
      </c>
      <c r="BC453" s="11" t="s">
        <v>89</v>
      </c>
      <c r="BD453" s="5">
        <v>2008</v>
      </c>
      <c r="BE453" s="5" t="s">
        <v>22</v>
      </c>
      <c r="BF453" s="12">
        <v>2150</v>
      </c>
      <c r="BG453" s="11" t="s">
        <v>92</v>
      </c>
      <c r="BH453" s="5">
        <v>2010</v>
      </c>
      <c r="BI453" s="5" t="s">
        <v>12</v>
      </c>
      <c r="BJ453" s="12">
        <v>2800</v>
      </c>
      <c r="BL453" s="9" t="s">
        <v>104</v>
      </c>
      <c r="BM453" s="4">
        <v>1985</v>
      </c>
      <c r="BN453" s="4" t="s">
        <v>11</v>
      </c>
      <c r="BO453" s="10">
        <v>23933</v>
      </c>
      <c r="BP453" s="9" t="s">
        <v>108</v>
      </c>
      <c r="BQ453" s="4">
        <v>1985</v>
      </c>
      <c r="BR453" s="4" t="s">
        <v>11</v>
      </c>
      <c r="BS453" s="10">
        <v>33193</v>
      </c>
      <c r="BT453" s="9" t="s">
        <v>112</v>
      </c>
      <c r="BU453" s="4">
        <v>1985</v>
      </c>
      <c r="BV453" s="4" t="s">
        <v>11</v>
      </c>
      <c r="BW453" s="10">
        <v>25581</v>
      </c>
      <c r="BX453" s="9" t="s">
        <v>116</v>
      </c>
      <c r="BY453" s="4">
        <v>1985</v>
      </c>
      <c r="BZ453" s="4" t="s">
        <v>11</v>
      </c>
      <c r="CA453" s="10">
        <v>17238</v>
      </c>
      <c r="CB453" s="9" t="s">
        <v>119</v>
      </c>
      <c r="CC453" s="4">
        <v>1985</v>
      </c>
      <c r="CD453" s="4" t="s">
        <v>11</v>
      </c>
      <c r="CE453" s="10">
        <v>3260</v>
      </c>
      <c r="CF453" s="9" t="s">
        <v>122</v>
      </c>
      <c r="CG453" s="4">
        <v>1985</v>
      </c>
      <c r="CH453" s="4" t="s">
        <v>11</v>
      </c>
      <c r="CI453" s="10">
        <v>2371</v>
      </c>
      <c r="CJ453" s="9" t="s">
        <v>125</v>
      </c>
      <c r="CK453" s="4">
        <v>1985</v>
      </c>
      <c r="CL453" s="4" t="s">
        <v>11</v>
      </c>
      <c r="CM453" s="10">
        <v>1368</v>
      </c>
      <c r="CN453" s="9" t="s">
        <v>128</v>
      </c>
      <c r="CO453" s="4">
        <v>1985</v>
      </c>
      <c r="CP453" s="4" t="s">
        <v>11</v>
      </c>
      <c r="CQ453" s="10">
        <v>848</v>
      </c>
      <c r="CR453" s="9" t="s">
        <v>132</v>
      </c>
      <c r="CS453" s="4">
        <v>1985</v>
      </c>
      <c r="CT453" s="4" t="s">
        <v>11</v>
      </c>
      <c r="CU453" s="10">
        <v>4.3</v>
      </c>
      <c r="CV453" s="9" t="s">
        <v>147</v>
      </c>
      <c r="CW453" s="4">
        <v>1985</v>
      </c>
      <c r="CX453" s="4" t="s">
        <v>11</v>
      </c>
      <c r="CY453" s="10">
        <v>8423</v>
      </c>
    </row>
    <row r="454" spans="1:103" ht="15.75" thickBot="1">
      <c r="A454" s="11" t="s">
        <v>10</v>
      </c>
      <c r="B454" s="5">
        <v>1985</v>
      </c>
      <c r="C454" s="5" t="s">
        <v>12</v>
      </c>
      <c r="D454" s="12">
        <v>114876</v>
      </c>
      <c r="E454" s="9" t="s">
        <v>27</v>
      </c>
      <c r="F454" s="4">
        <v>1985</v>
      </c>
      <c r="G454" s="4" t="s">
        <v>11</v>
      </c>
      <c r="H454" s="10">
        <v>64146</v>
      </c>
      <c r="I454" s="9" t="s">
        <v>31</v>
      </c>
      <c r="J454" s="4">
        <v>1985</v>
      </c>
      <c r="K454" s="4" t="s">
        <v>11</v>
      </c>
      <c r="L454" s="10">
        <v>50579</v>
      </c>
      <c r="M454" s="11" t="s">
        <v>36</v>
      </c>
      <c r="N454" s="5">
        <v>1985</v>
      </c>
      <c r="O454" s="5" t="s">
        <v>12</v>
      </c>
      <c r="P454" s="12">
        <v>7.2</v>
      </c>
      <c r="Q454" s="9" t="s">
        <v>39</v>
      </c>
      <c r="R454" s="4">
        <v>1985</v>
      </c>
      <c r="S454" s="4" t="s">
        <v>11</v>
      </c>
      <c r="T454" s="10">
        <v>7.1</v>
      </c>
      <c r="U454" s="9" t="s">
        <v>42</v>
      </c>
      <c r="V454" s="4">
        <v>1985</v>
      </c>
      <c r="W454" s="4" t="s">
        <v>11</v>
      </c>
      <c r="X454" s="10">
        <v>7.6</v>
      </c>
      <c r="AA454" s="9" t="s">
        <v>56</v>
      </c>
      <c r="AB454" s="4">
        <v>1991</v>
      </c>
      <c r="AC454" s="4" t="s">
        <v>11</v>
      </c>
      <c r="AD454" s="10">
        <v>107486</v>
      </c>
      <c r="AE454" s="9" t="s">
        <v>60</v>
      </c>
      <c r="AF454" s="4">
        <v>2009</v>
      </c>
      <c r="AG454" s="4" t="s">
        <v>11</v>
      </c>
      <c r="AH454" s="10">
        <v>17741</v>
      </c>
      <c r="AI454" s="13" t="s">
        <v>64</v>
      </c>
      <c r="AJ454" s="14">
        <v>2010</v>
      </c>
      <c r="AK454" s="14" t="s">
        <v>13</v>
      </c>
      <c r="AL454" s="15">
        <v>22707</v>
      </c>
      <c r="AM454" s="9" t="s">
        <v>67</v>
      </c>
      <c r="AN454" s="4">
        <v>1991</v>
      </c>
      <c r="AO454" s="4" t="s">
        <v>11</v>
      </c>
      <c r="AP454" s="10">
        <v>5.6</v>
      </c>
      <c r="AQ454" s="9" t="s">
        <v>70</v>
      </c>
      <c r="AR454" s="4">
        <v>2009</v>
      </c>
      <c r="AS454" s="4" t="s">
        <v>11</v>
      </c>
      <c r="AT454" s="10">
        <v>12.8</v>
      </c>
      <c r="AU454" s="13" t="s">
        <v>73</v>
      </c>
      <c r="AV454" s="14">
        <v>2010</v>
      </c>
      <c r="AW454" s="14" t="s">
        <v>13</v>
      </c>
      <c r="AX454" s="15">
        <v>12.6</v>
      </c>
      <c r="AY454" s="9" t="s">
        <v>86</v>
      </c>
      <c r="AZ454" s="4">
        <v>1991</v>
      </c>
      <c r="BA454" s="4" t="s">
        <v>11</v>
      </c>
      <c r="BB454" s="10">
        <v>6039</v>
      </c>
      <c r="BC454" s="9" t="s">
        <v>89</v>
      </c>
      <c r="BD454" s="4">
        <v>2009</v>
      </c>
      <c r="BE454" s="4" t="s">
        <v>11</v>
      </c>
      <c r="BF454" s="10">
        <v>2278</v>
      </c>
      <c r="BG454" s="13" t="s">
        <v>92</v>
      </c>
      <c r="BH454" s="14">
        <v>2010</v>
      </c>
      <c r="BI454" s="14" t="s">
        <v>13</v>
      </c>
      <c r="BJ454" s="15">
        <v>2859</v>
      </c>
      <c r="BL454" s="11" t="s">
        <v>104</v>
      </c>
      <c r="BM454" s="5">
        <v>1985</v>
      </c>
      <c r="BN454" s="5" t="s">
        <v>12</v>
      </c>
      <c r="BO454" s="12">
        <v>23847</v>
      </c>
      <c r="BP454" s="11" t="s">
        <v>108</v>
      </c>
      <c r="BQ454" s="5">
        <v>1985</v>
      </c>
      <c r="BR454" s="5" t="s">
        <v>12</v>
      </c>
      <c r="BS454" s="12">
        <v>33202</v>
      </c>
      <c r="BT454" s="11" t="s">
        <v>112</v>
      </c>
      <c r="BU454" s="5">
        <v>1985</v>
      </c>
      <c r="BV454" s="5" t="s">
        <v>12</v>
      </c>
      <c r="BW454" s="12">
        <v>25582</v>
      </c>
      <c r="BX454" s="11" t="s">
        <v>116</v>
      </c>
      <c r="BY454" s="5">
        <v>1985</v>
      </c>
      <c r="BZ454" s="5" t="s">
        <v>12</v>
      </c>
      <c r="CA454" s="12">
        <v>17303</v>
      </c>
      <c r="CB454" s="11" t="s">
        <v>119</v>
      </c>
      <c r="CC454" s="5">
        <v>1985</v>
      </c>
      <c r="CD454" s="5" t="s">
        <v>12</v>
      </c>
      <c r="CE454" s="12">
        <v>3254</v>
      </c>
      <c r="CF454" s="11" t="s">
        <v>122</v>
      </c>
      <c r="CG454" s="5">
        <v>1985</v>
      </c>
      <c r="CH454" s="5" t="s">
        <v>12</v>
      </c>
      <c r="CI454" s="12">
        <v>2329</v>
      </c>
      <c r="CJ454" s="11" t="s">
        <v>125</v>
      </c>
      <c r="CK454" s="5">
        <v>1985</v>
      </c>
      <c r="CL454" s="5" t="s">
        <v>12</v>
      </c>
      <c r="CM454" s="12">
        <v>1320</v>
      </c>
      <c r="CN454" s="11" t="s">
        <v>128</v>
      </c>
      <c r="CO454" s="5">
        <v>1985</v>
      </c>
      <c r="CP454" s="5" t="s">
        <v>12</v>
      </c>
      <c r="CQ454" s="12">
        <v>831</v>
      </c>
      <c r="CR454" s="11" t="s">
        <v>132</v>
      </c>
      <c r="CS454" s="5">
        <v>1985</v>
      </c>
      <c r="CT454" s="5" t="s">
        <v>12</v>
      </c>
      <c r="CU454" s="12">
        <v>4</v>
      </c>
      <c r="CV454" s="11" t="s">
        <v>147</v>
      </c>
      <c r="CW454" s="5">
        <v>1985</v>
      </c>
      <c r="CX454" s="5" t="s">
        <v>12</v>
      </c>
      <c r="CY454" s="12">
        <v>8321</v>
      </c>
    </row>
    <row r="455" spans="1:103" ht="15.75" thickBot="1">
      <c r="A455" s="9" t="s">
        <v>10</v>
      </c>
      <c r="B455" s="4">
        <v>1985</v>
      </c>
      <c r="C455" s="4" t="s">
        <v>13</v>
      </c>
      <c r="D455" s="10">
        <v>115328</v>
      </c>
      <c r="E455" s="11" t="s">
        <v>27</v>
      </c>
      <c r="F455" s="5">
        <v>1985</v>
      </c>
      <c r="G455" s="5" t="s">
        <v>12</v>
      </c>
      <c r="H455" s="12">
        <v>64111</v>
      </c>
      <c r="I455" s="11" t="s">
        <v>31</v>
      </c>
      <c r="J455" s="5">
        <v>1985</v>
      </c>
      <c r="K455" s="5" t="s">
        <v>12</v>
      </c>
      <c r="L455" s="12">
        <v>50765</v>
      </c>
      <c r="M455" s="9" t="s">
        <v>36</v>
      </c>
      <c r="N455" s="4">
        <v>1985</v>
      </c>
      <c r="O455" s="4" t="s">
        <v>13</v>
      </c>
      <c r="P455" s="10">
        <v>7.2</v>
      </c>
      <c r="Q455" s="11" t="s">
        <v>39</v>
      </c>
      <c r="R455" s="5">
        <v>1985</v>
      </c>
      <c r="S455" s="5" t="s">
        <v>12</v>
      </c>
      <c r="T455" s="12">
        <v>7.1</v>
      </c>
      <c r="U455" s="11" t="s">
        <v>42</v>
      </c>
      <c r="V455" s="5">
        <v>1985</v>
      </c>
      <c r="W455" s="5" t="s">
        <v>12</v>
      </c>
      <c r="X455" s="12">
        <v>7.4</v>
      </c>
      <c r="AA455" s="11" t="s">
        <v>56</v>
      </c>
      <c r="AB455" s="5">
        <v>1991</v>
      </c>
      <c r="AC455" s="5" t="s">
        <v>12</v>
      </c>
      <c r="AD455" s="12">
        <v>107604</v>
      </c>
      <c r="AE455" s="11" t="s">
        <v>60</v>
      </c>
      <c r="AF455" s="5">
        <v>2009</v>
      </c>
      <c r="AG455" s="5" t="s">
        <v>12</v>
      </c>
      <c r="AH455" s="12">
        <v>17692</v>
      </c>
      <c r="AM455" s="11" t="s">
        <v>67</v>
      </c>
      <c r="AN455" s="5">
        <v>1991</v>
      </c>
      <c r="AO455" s="5" t="s">
        <v>12</v>
      </c>
      <c r="AP455" s="12">
        <v>5.8</v>
      </c>
      <c r="AQ455" s="11" t="s">
        <v>70</v>
      </c>
      <c r="AR455" s="5">
        <v>2009</v>
      </c>
      <c r="AS455" s="5" t="s">
        <v>12</v>
      </c>
      <c r="AT455" s="12">
        <v>13.5</v>
      </c>
      <c r="AY455" s="11" t="s">
        <v>86</v>
      </c>
      <c r="AZ455" s="5">
        <v>1991</v>
      </c>
      <c r="BA455" s="5" t="s">
        <v>12</v>
      </c>
      <c r="BB455" s="12">
        <v>6219</v>
      </c>
      <c r="BC455" s="11" t="s">
        <v>89</v>
      </c>
      <c r="BD455" s="5">
        <v>2009</v>
      </c>
      <c r="BE455" s="5" t="s">
        <v>12</v>
      </c>
      <c r="BF455" s="12">
        <v>2396</v>
      </c>
      <c r="BL455" s="9" t="s">
        <v>104</v>
      </c>
      <c r="BM455" s="4">
        <v>1985</v>
      </c>
      <c r="BN455" s="4" t="s">
        <v>13</v>
      </c>
      <c r="BO455" s="10">
        <v>23826</v>
      </c>
      <c r="BP455" s="9" t="s">
        <v>108</v>
      </c>
      <c r="BQ455" s="4">
        <v>1985</v>
      </c>
      <c r="BR455" s="4" t="s">
        <v>13</v>
      </c>
      <c r="BS455" s="10">
        <v>33312</v>
      </c>
      <c r="BT455" s="9" t="s">
        <v>112</v>
      </c>
      <c r="BU455" s="4">
        <v>1985</v>
      </c>
      <c r="BV455" s="4" t="s">
        <v>13</v>
      </c>
      <c r="BW455" s="10">
        <v>25782</v>
      </c>
      <c r="BX455" s="9" t="s">
        <v>116</v>
      </c>
      <c r="BY455" s="4">
        <v>1985</v>
      </c>
      <c r="BZ455" s="4" t="s">
        <v>13</v>
      </c>
      <c r="CA455" s="10">
        <v>17361</v>
      </c>
      <c r="CB455" s="9" t="s">
        <v>119</v>
      </c>
      <c r="CC455" s="4">
        <v>1985</v>
      </c>
      <c r="CD455" s="4" t="s">
        <v>13</v>
      </c>
      <c r="CE455" s="10">
        <v>3231</v>
      </c>
      <c r="CF455" s="9" t="s">
        <v>122</v>
      </c>
      <c r="CG455" s="4">
        <v>1985</v>
      </c>
      <c r="CH455" s="4" t="s">
        <v>13</v>
      </c>
      <c r="CI455" s="10">
        <v>2282</v>
      </c>
      <c r="CJ455" s="9" t="s">
        <v>125</v>
      </c>
      <c r="CK455" s="4">
        <v>1985</v>
      </c>
      <c r="CL455" s="4" t="s">
        <v>13</v>
      </c>
      <c r="CM455" s="10">
        <v>1358</v>
      </c>
      <c r="CN455" s="9" t="s">
        <v>128</v>
      </c>
      <c r="CO455" s="4">
        <v>1985</v>
      </c>
      <c r="CP455" s="4" t="s">
        <v>13</v>
      </c>
      <c r="CQ455" s="10">
        <v>868</v>
      </c>
      <c r="CR455" s="9" t="s">
        <v>132</v>
      </c>
      <c r="CS455" s="4">
        <v>1985</v>
      </c>
      <c r="CT455" s="4" t="s">
        <v>13</v>
      </c>
      <c r="CU455" s="10">
        <v>3.9</v>
      </c>
      <c r="CV455" s="9" t="s">
        <v>147</v>
      </c>
      <c r="CW455" s="4">
        <v>1985</v>
      </c>
      <c r="CX455" s="4" t="s">
        <v>13</v>
      </c>
      <c r="CY455" s="10">
        <v>8339</v>
      </c>
    </row>
    <row r="456" spans="1:103" ht="15.75" thickBot="1">
      <c r="A456" s="11" t="s">
        <v>10</v>
      </c>
      <c r="B456" s="5">
        <v>1985</v>
      </c>
      <c r="C456" s="5" t="s">
        <v>14</v>
      </c>
      <c r="D456" s="12">
        <v>115331</v>
      </c>
      <c r="E456" s="9" t="s">
        <v>27</v>
      </c>
      <c r="F456" s="4">
        <v>1985</v>
      </c>
      <c r="G456" s="4" t="s">
        <v>13</v>
      </c>
      <c r="H456" s="10">
        <v>64266</v>
      </c>
      <c r="I456" s="9" t="s">
        <v>31</v>
      </c>
      <c r="J456" s="4">
        <v>1985</v>
      </c>
      <c r="K456" s="4" t="s">
        <v>13</v>
      </c>
      <c r="L456" s="10">
        <v>51062</v>
      </c>
      <c r="M456" s="11" t="s">
        <v>36</v>
      </c>
      <c r="N456" s="5">
        <v>1985</v>
      </c>
      <c r="O456" s="5" t="s">
        <v>14</v>
      </c>
      <c r="P456" s="12">
        <v>7.3</v>
      </c>
      <c r="Q456" s="9" t="s">
        <v>39</v>
      </c>
      <c r="R456" s="4">
        <v>1985</v>
      </c>
      <c r="S456" s="4" t="s">
        <v>13</v>
      </c>
      <c r="T456" s="10">
        <v>7</v>
      </c>
      <c r="U456" s="9" t="s">
        <v>42</v>
      </c>
      <c r="V456" s="4">
        <v>1985</v>
      </c>
      <c r="W456" s="4" t="s">
        <v>13</v>
      </c>
      <c r="X456" s="10">
        <v>7.5</v>
      </c>
      <c r="AA456" s="9" t="s">
        <v>56</v>
      </c>
      <c r="AB456" s="4">
        <v>1991</v>
      </c>
      <c r="AC456" s="4" t="s">
        <v>13</v>
      </c>
      <c r="AD456" s="10">
        <v>107591</v>
      </c>
      <c r="AE456" s="9" t="s">
        <v>60</v>
      </c>
      <c r="AF456" s="4">
        <v>2009</v>
      </c>
      <c r="AG456" s="4" t="s">
        <v>13</v>
      </c>
      <c r="AH456" s="10">
        <v>17543</v>
      </c>
      <c r="AM456" s="9" t="s">
        <v>67</v>
      </c>
      <c r="AN456" s="4">
        <v>1991</v>
      </c>
      <c r="AO456" s="4" t="s">
        <v>13</v>
      </c>
      <c r="AP456" s="10">
        <v>6</v>
      </c>
      <c r="AQ456" s="9" t="s">
        <v>70</v>
      </c>
      <c r="AR456" s="4">
        <v>2009</v>
      </c>
      <c r="AS456" s="4" t="s">
        <v>13</v>
      </c>
      <c r="AT456" s="10">
        <v>13.5</v>
      </c>
      <c r="AY456" s="9" t="s">
        <v>86</v>
      </c>
      <c r="AZ456" s="4">
        <v>1991</v>
      </c>
      <c r="BA456" s="4" t="s">
        <v>13</v>
      </c>
      <c r="BB456" s="10">
        <v>6501</v>
      </c>
      <c r="BC456" s="9" t="s">
        <v>89</v>
      </c>
      <c r="BD456" s="4">
        <v>2009</v>
      </c>
      <c r="BE456" s="4" t="s">
        <v>13</v>
      </c>
      <c r="BF456" s="10">
        <v>2367</v>
      </c>
      <c r="BL456" s="11" t="s">
        <v>104</v>
      </c>
      <c r="BM456" s="5">
        <v>1985</v>
      </c>
      <c r="BN456" s="5" t="s">
        <v>14</v>
      </c>
      <c r="BO456" s="12">
        <v>23751</v>
      </c>
      <c r="BP456" s="11" t="s">
        <v>108</v>
      </c>
      <c r="BQ456" s="5">
        <v>1985</v>
      </c>
      <c r="BR456" s="5" t="s">
        <v>14</v>
      </c>
      <c r="BS456" s="12">
        <v>33431</v>
      </c>
      <c r="BT456" s="11" t="s">
        <v>112</v>
      </c>
      <c r="BU456" s="5">
        <v>1985</v>
      </c>
      <c r="BV456" s="5" t="s">
        <v>14</v>
      </c>
      <c r="BW456" s="12">
        <v>25853</v>
      </c>
      <c r="BX456" s="11" t="s">
        <v>116</v>
      </c>
      <c r="BY456" s="5">
        <v>1985</v>
      </c>
      <c r="BZ456" s="5" t="s">
        <v>14</v>
      </c>
      <c r="CA456" s="12">
        <v>17394</v>
      </c>
      <c r="CB456" s="11" t="s">
        <v>119</v>
      </c>
      <c r="CC456" s="5">
        <v>1985</v>
      </c>
      <c r="CD456" s="5" t="s">
        <v>14</v>
      </c>
      <c r="CE456" s="12">
        <v>3139</v>
      </c>
      <c r="CF456" s="11" t="s">
        <v>122</v>
      </c>
      <c r="CG456" s="5">
        <v>1985</v>
      </c>
      <c r="CH456" s="5" t="s">
        <v>14</v>
      </c>
      <c r="CI456" s="12">
        <v>2429</v>
      </c>
      <c r="CJ456" s="11" t="s">
        <v>125</v>
      </c>
      <c r="CK456" s="5">
        <v>1985</v>
      </c>
      <c r="CL456" s="5" t="s">
        <v>14</v>
      </c>
      <c r="CM456" s="12">
        <v>1350</v>
      </c>
      <c r="CN456" s="11" t="s">
        <v>128</v>
      </c>
      <c r="CO456" s="5">
        <v>1985</v>
      </c>
      <c r="CP456" s="5" t="s">
        <v>14</v>
      </c>
      <c r="CQ456" s="12">
        <v>897</v>
      </c>
      <c r="CR456" s="11" t="s">
        <v>132</v>
      </c>
      <c r="CS456" s="5">
        <v>1985</v>
      </c>
      <c r="CT456" s="5" t="s">
        <v>14</v>
      </c>
      <c r="CU456" s="12">
        <v>4.0999999999999996</v>
      </c>
      <c r="CV456" s="11" t="s">
        <v>147</v>
      </c>
      <c r="CW456" s="5">
        <v>1985</v>
      </c>
      <c r="CX456" s="5" t="s">
        <v>14</v>
      </c>
      <c r="CY456" s="12">
        <v>8395</v>
      </c>
    </row>
    <row r="457" spans="1:103" ht="15.75" thickBot="1">
      <c r="A457" s="9" t="s">
        <v>10</v>
      </c>
      <c r="B457" s="4">
        <v>1985</v>
      </c>
      <c r="C457" s="4" t="s">
        <v>15</v>
      </c>
      <c r="D457" s="10">
        <v>115234</v>
      </c>
      <c r="E457" s="11" t="s">
        <v>27</v>
      </c>
      <c r="F457" s="5">
        <v>1985</v>
      </c>
      <c r="G457" s="5" t="s">
        <v>14</v>
      </c>
      <c r="H457" s="12">
        <v>64391</v>
      </c>
      <c r="I457" s="11" t="s">
        <v>31</v>
      </c>
      <c r="J457" s="5">
        <v>1985</v>
      </c>
      <c r="K457" s="5" t="s">
        <v>14</v>
      </c>
      <c r="L457" s="12">
        <v>50940</v>
      </c>
      <c r="M457" s="9" t="s">
        <v>36</v>
      </c>
      <c r="N457" s="4">
        <v>1985</v>
      </c>
      <c r="O457" s="4" t="s">
        <v>15</v>
      </c>
      <c r="P457" s="10">
        <v>7.2</v>
      </c>
      <c r="Q457" s="11" t="s">
        <v>39</v>
      </c>
      <c r="R457" s="5">
        <v>1985</v>
      </c>
      <c r="S457" s="5" t="s">
        <v>14</v>
      </c>
      <c r="T457" s="12">
        <v>7.1</v>
      </c>
      <c r="U457" s="11" t="s">
        <v>42</v>
      </c>
      <c r="V457" s="5">
        <v>1985</v>
      </c>
      <c r="W457" s="5" t="s">
        <v>14</v>
      </c>
      <c r="X457" s="12">
        <v>7.5</v>
      </c>
      <c r="AA457" s="11" t="s">
        <v>56</v>
      </c>
      <c r="AB457" s="5">
        <v>1991</v>
      </c>
      <c r="AC457" s="5" t="s">
        <v>14</v>
      </c>
      <c r="AD457" s="12">
        <v>108003</v>
      </c>
      <c r="AE457" s="11" t="s">
        <v>60</v>
      </c>
      <c r="AF457" s="5">
        <v>2009</v>
      </c>
      <c r="AG457" s="5" t="s">
        <v>14</v>
      </c>
      <c r="AH457" s="12">
        <v>17795</v>
      </c>
      <c r="AM457" s="11" t="s">
        <v>67</v>
      </c>
      <c r="AN457" s="5">
        <v>1991</v>
      </c>
      <c r="AO457" s="5" t="s">
        <v>14</v>
      </c>
      <c r="AP457" s="12">
        <v>5.9</v>
      </c>
      <c r="AQ457" s="11" t="s">
        <v>70</v>
      </c>
      <c r="AR457" s="5">
        <v>2009</v>
      </c>
      <c r="AS457" s="5" t="s">
        <v>14</v>
      </c>
      <c r="AT457" s="12">
        <v>15</v>
      </c>
      <c r="AY457" s="11" t="s">
        <v>86</v>
      </c>
      <c r="AZ457" s="5">
        <v>1991</v>
      </c>
      <c r="BA457" s="5" t="s">
        <v>14</v>
      </c>
      <c r="BB457" s="12">
        <v>6385</v>
      </c>
      <c r="BC457" s="11" t="s">
        <v>89</v>
      </c>
      <c r="BD457" s="5">
        <v>2009</v>
      </c>
      <c r="BE457" s="5" t="s">
        <v>14</v>
      </c>
      <c r="BF457" s="12">
        <v>2676</v>
      </c>
      <c r="BL457" s="9" t="s">
        <v>104</v>
      </c>
      <c r="BM457" s="4">
        <v>1985</v>
      </c>
      <c r="BN457" s="4" t="s">
        <v>15</v>
      </c>
      <c r="BO457" s="10">
        <v>23713</v>
      </c>
      <c r="BP457" s="9" t="s">
        <v>108</v>
      </c>
      <c r="BQ457" s="4">
        <v>1985</v>
      </c>
      <c r="BR457" s="4" t="s">
        <v>15</v>
      </c>
      <c r="BS457" s="10">
        <v>33347</v>
      </c>
      <c r="BT457" s="9" t="s">
        <v>112</v>
      </c>
      <c r="BU457" s="4">
        <v>1985</v>
      </c>
      <c r="BV457" s="4" t="s">
        <v>15</v>
      </c>
      <c r="BW457" s="10">
        <v>25916</v>
      </c>
      <c r="BX457" s="9" t="s">
        <v>116</v>
      </c>
      <c r="BY457" s="4">
        <v>1985</v>
      </c>
      <c r="BZ457" s="4" t="s">
        <v>15</v>
      </c>
      <c r="CA457" s="10">
        <v>17230</v>
      </c>
      <c r="CB457" s="9" t="s">
        <v>119</v>
      </c>
      <c r="CC457" s="4">
        <v>1985</v>
      </c>
      <c r="CD457" s="4" t="s">
        <v>15</v>
      </c>
      <c r="CE457" s="10">
        <v>3226</v>
      </c>
      <c r="CF457" s="9" t="s">
        <v>122</v>
      </c>
      <c r="CG457" s="4">
        <v>1985</v>
      </c>
      <c r="CH457" s="4" t="s">
        <v>15</v>
      </c>
      <c r="CI457" s="10">
        <v>2332</v>
      </c>
      <c r="CJ457" s="9" t="s">
        <v>125</v>
      </c>
      <c r="CK457" s="4">
        <v>1985</v>
      </c>
      <c r="CL457" s="4" t="s">
        <v>15</v>
      </c>
      <c r="CM457" s="10">
        <v>1336</v>
      </c>
      <c r="CN457" s="9" t="s">
        <v>128</v>
      </c>
      <c r="CO457" s="4">
        <v>1985</v>
      </c>
      <c r="CP457" s="4" t="s">
        <v>15</v>
      </c>
      <c r="CQ457" s="10">
        <v>754</v>
      </c>
      <c r="CR457" s="9" t="s">
        <v>132</v>
      </c>
      <c r="CS457" s="4">
        <v>1985</v>
      </c>
      <c r="CT457" s="4" t="s">
        <v>15</v>
      </c>
      <c r="CU457" s="10">
        <v>4.2</v>
      </c>
      <c r="CV457" s="9" t="s">
        <v>147</v>
      </c>
      <c r="CW457" s="4">
        <v>1985</v>
      </c>
      <c r="CX457" s="4" t="s">
        <v>15</v>
      </c>
      <c r="CY457" s="10">
        <v>8302</v>
      </c>
    </row>
    <row r="458" spans="1:103" ht="15.75" thickBot="1">
      <c r="A458" s="11" t="s">
        <v>10</v>
      </c>
      <c r="B458" s="5">
        <v>1985</v>
      </c>
      <c r="C458" s="5" t="s">
        <v>16</v>
      </c>
      <c r="D458" s="12">
        <v>114965</v>
      </c>
      <c r="E458" s="9" t="s">
        <v>27</v>
      </c>
      <c r="F458" s="4">
        <v>1985</v>
      </c>
      <c r="G458" s="4" t="s">
        <v>15</v>
      </c>
      <c r="H458" s="10">
        <v>64356</v>
      </c>
      <c r="I458" s="9" t="s">
        <v>31</v>
      </c>
      <c r="J458" s="4">
        <v>1985</v>
      </c>
      <c r="K458" s="4" t="s">
        <v>15</v>
      </c>
      <c r="L458" s="10">
        <v>50878</v>
      </c>
      <c r="M458" s="11" t="s">
        <v>36</v>
      </c>
      <c r="N458" s="5">
        <v>1985</v>
      </c>
      <c r="O458" s="5" t="s">
        <v>16</v>
      </c>
      <c r="P458" s="12">
        <v>7.4</v>
      </c>
      <c r="Q458" s="9" t="s">
        <v>39</v>
      </c>
      <c r="R458" s="4">
        <v>1985</v>
      </c>
      <c r="S458" s="4" t="s">
        <v>15</v>
      </c>
      <c r="T458" s="10">
        <v>6.9</v>
      </c>
      <c r="U458" s="9" t="s">
        <v>42</v>
      </c>
      <c r="V458" s="4">
        <v>1985</v>
      </c>
      <c r="W458" s="4" t="s">
        <v>15</v>
      </c>
      <c r="X458" s="10">
        <v>7.6</v>
      </c>
      <c r="AA458" s="9" t="s">
        <v>56</v>
      </c>
      <c r="AB458" s="4">
        <v>1991</v>
      </c>
      <c r="AC458" s="4" t="s">
        <v>15</v>
      </c>
      <c r="AD458" s="10">
        <v>107644</v>
      </c>
      <c r="AE458" s="9" t="s">
        <v>60</v>
      </c>
      <c r="AF458" s="4">
        <v>2009</v>
      </c>
      <c r="AG458" s="4" t="s">
        <v>15</v>
      </c>
      <c r="AH458" s="10">
        <v>17716</v>
      </c>
      <c r="AM458" s="9" t="s">
        <v>67</v>
      </c>
      <c r="AN458" s="4">
        <v>1991</v>
      </c>
      <c r="AO458" s="4" t="s">
        <v>15</v>
      </c>
      <c r="AP458" s="10">
        <v>6.1</v>
      </c>
      <c r="AQ458" s="9" t="s">
        <v>70</v>
      </c>
      <c r="AR458" s="4">
        <v>2009</v>
      </c>
      <c r="AS458" s="4" t="s">
        <v>15</v>
      </c>
      <c r="AT458" s="10">
        <v>15</v>
      </c>
      <c r="AY458" s="9" t="s">
        <v>86</v>
      </c>
      <c r="AZ458" s="4">
        <v>1991</v>
      </c>
      <c r="BA458" s="4" t="s">
        <v>15</v>
      </c>
      <c r="BB458" s="10">
        <v>6607</v>
      </c>
      <c r="BC458" s="9" t="s">
        <v>89</v>
      </c>
      <c r="BD458" s="4">
        <v>2009</v>
      </c>
      <c r="BE458" s="4" t="s">
        <v>15</v>
      </c>
      <c r="BF458" s="10">
        <v>2650</v>
      </c>
      <c r="BL458" s="11" t="s">
        <v>104</v>
      </c>
      <c r="BM458" s="5">
        <v>1985</v>
      </c>
      <c r="BN458" s="5" t="s">
        <v>16</v>
      </c>
      <c r="BO458" s="12">
        <v>23363</v>
      </c>
      <c r="BP458" s="11" t="s">
        <v>108</v>
      </c>
      <c r="BQ458" s="5">
        <v>1985</v>
      </c>
      <c r="BR458" s="5" t="s">
        <v>16</v>
      </c>
      <c r="BS458" s="12">
        <v>33469</v>
      </c>
      <c r="BT458" s="11" t="s">
        <v>112</v>
      </c>
      <c r="BU458" s="5">
        <v>1985</v>
      </c>
      <c r="BV458" s="5" t="s">
        <v>16</v>
      </c>
      <c r="BW458" s="12">
        <v>26056</v>
      </c>
      <c r="BX458" s="11" t="s">
        <v>116</v>
      </c>
      <c r="BY458" s="5">
        <v>1985</v>
      </c>
      <c r="BZ458" s="5" t="s">
        <v>16</v>
      </c>
      <c r="CA458" s="12">
        <v>17234</v>
      </c>
      <c r="CB458" s="11" t="s">
        <v>119</v>
      </c>
      <c r="CC458" s="5">
        <v>1985</v>
      </c>
      <c r="CD458" s="5" t="s">
        <v>16</v>
      </c>
      <c r="CE458" s="12">
        <v>3160</v>
      </c>
      <c r="CF458" s="11" t="s">
        <v>122</v>
      </c>
      <c r="CG458" s="5">
        <v>1985</v>
      </c>
      <c r="CH458" s="5" t="s">
        <v>16</v>
      </c>
      <c r="CI458" s="12">
        <v>2360</v>
      </c>
      <c r="CJ458" s="11" t="s">
        <v>125</v>
      </c>
      <c r="CK458" s="5">
        <v>1985</v>
      </c>
      <c r="CL458" s="5" t="s">
        <v>16</v>
      </c>
      <c r="CM458" s="12">
        <v>1453</v>
      </c>
      <c r="CN458" s="11" t="s">
        <v>128</v>
      </c>
      <c r="CO458" s="5">
        <v>1985</v>
      </c>
      <c r="CP458" s="5" t="s">
        <v>16</v>
      </c>
      <c r="CQ458" s="12">
        <v>805</v>
      </c>
      <c r="CR458" s="11" t="s">
        <v>132</v>
      </c>
      <c r="CS458" s="5">
        <v>1985</v>
      </c>
      <c r="CT458" s="5" t="s">
        <v>16</v>
      </c>
      <c r="CU458" s="12">
        <v>4.4000000000000004</v>
      </c>
      <c r="CV458" s="11" t="s">
        <v>147</v>
      </c>
      <c r="CW458" s="5">
        <v>1985</v>
      </c>
      <c r="CX458" s="5" t="s">
        <v>16</v>
      </c>
      <c r="CY458" s="12">
        <v>8460</v>
      </c>
    </row>
    <row r="459" spans="1:103" ht="15.75" thickBot="1">
      <c r="A459" s="9" t="s">
        <v>10</v>
      </c>
      <c r="B459" s="4">
        <v>1985</v>
      </c>
      <c r="C459" s="4" t="s">
        <v>17</v>
      </c>
      <c r="D459" s="10">
        <v>115320</v>
      </c>
      <c r="E459" s="11" t="s">
        <v>27</v>
      </c>
      <c r="F459" s="5">
        <v>1985</v>
      </c>
      <c r="G459" s="5" t="s">
        <v>16</v>
      </c>
      <c r="H459" s="12">
        <v>64258</v>
      </c>
      <c r="I459" s="11" t="s">
        <v>31</v>
      </c>
      <c r="J459" s="5">
        <v>1985</v>
      </c>
      <c r="K459" s="5" t="s">
        <v>16</v>
      </c>
      <c r="L459" s="12">
        <v>50707</v>
      </c>
      <c r="M459" s="9" t="s">
        <v>36</v>
      </c>
      <c r="N459" s="4">
        <v>1985</v>
      </c>
      <c r="O459" s="4" t="s">
        <v>17</v>
      </c>
      <c r="P459" s="10">
        <v>7.4</v>
      </c>
      <c r="Q459" s="11" t="s">
        <v>39</v>
      </c>
      <c r="R459" s="5">
        <v>1985</v>
      </c>
      <c r="S459" s="5" t="s">
        <v>16</v>
      </c>
      <c r="T459" s="12">
        <v>7.2</v>
      </c>
      <c r="U459" s="11" t="s">
        <v>42</v>
      </c>
      <c r="V459" s="5">
        <v>1985</v>
      </c>
      <c r="W459" s="5" t="s">
        <v>16</v>
      </c>
      <c r="X459" s="12">
        <v>7.5</v>
      </c>
      <c r="AA459" s="11" t="s">
        <v>56</v>
      </c>
      <c r="AB459" s="5">
        <v>1991</v>
      </c>
      <c r="AC459" s="5" t="s">
        <v>16</v>
      </c>
      <c r="AD459" s="12">
        <v>107799</v>
      </c>
      <c r="AE459" s="11" t="s">
        <v>60</v>
      </c>
      <c r="AF459" s="5">
        <v>2009</v>
      </c>
      <c r="AG459" s="5" t="s">
        <v>16</v>
      </c>
      <c r="AH459" s="12">
        <v>17665</v>
      </c>
      <c r="AM459" s="11" t="s">
        <v>67</v>
      </c>
      <c r="AN459" s="5">
        <v>1991</v>
      </c>
      <c r="AO459" s="5" t="s">
        <v>16</v>
      </c>
      <c r="AP459" s="12">
        <v>6.2</v>
      </c>
      <c r="AQ459" s="11" t="s">
        <v>70</v>
      </c>
      <c r="AR459" s="5">
        <v>2009</v>
      </c>
      <c r="AS459" s="5" t="s">
        <v>16</v>
      </c>
      <c r="AT459" s="12">
        <v>14.8</v>
      </c>
      <c r="AY459" s="11" t="s">
        <v>86</v>
      </c>
      <c r="AZ459" s="5">
        <v>1991</v>
      </c>
      <c r="BA459" s="5" t="s">
        <v>16</v>
      </c>
      <c r="BB459" s="12">
        <v>6659</v>
      </c>
      <c r="BC459" s="11" t="s">
        <v>89</v>
      </c>
      <c r="BD459" s="5">
        <v>2009</v>
      </c>
      <c r="BE459" s="5" t="s">
        <v>16</v>
      </c>
      <c r="BF459" s="12">
        <v>2617</v>
      </c>
      <c r="BL459" s="9" t="s">
        <v>104</v>
      </c>
      <c r="BM459" s="4">
        <v>1985</v>
      </c>
      <c r="BN459" s="4" t="s">
        <v>17</v>
      </c>
      <c r="BO459" s="10">
        <v>23641</v>
      </c>
      <c r="BP459" s="9" t="s">
        <v>108</v>
      </c>
      <c r="BQ459" s="4">
        <v>1985</v>
      </c>
      <c r="BR459" s="4" t="s">
        <v>17</v>
      </c>
      <c r="BS459" s="10">
        <v>33562</v>
      </c>
      <c r="BT459" s="9" t="s">
        <v>112</v>
      </c>
      <c r="BU459" s="4">
        <v>1985</v>
      </c>
      <c r="BV459" s="4" t="s">
        <v>17</v>
      </c>
      <c r="BW459" s="10">
        <v>26055</v>
      </c>
      <c r="BX459" s="9" t="s">
        <v>116</v>
      </c>
      <c r="BY459" s="4">
        <v>1985</v>
      </c>
      <c r="BZ459" s="4" t="s">
        <v>17</v>
      </c>
      <c r="CA459" s="10">
        <v>17243</v>
      </c>
      <c r="CB459" s="9" t="s">
        <v>119</v>
      </c>
      <c r="CC459" s="4">
        <v>1985</v>
      </c>
      <c r="CD459" s="4" t="s">
        <v>17</v>
      </c>
      <c r="CE459" s="10">
        <v>3347</v>
      </c>
      <c r="CF459" s="9" t="s">
        <v>122</v>
      </c>
      <c r="CG459" s="4">
        <v>1985</v>
      </c>
      <c r="CH459" s="4" t="s">
        <v>17</v>
      </c>
      <c r="CI459" s="10">
        <v>2323</v>
      </c>
      <c r="CJ459" s="9" t="s">
        <v>125</v>
      </c>
      <c r="CK459" s="4">
        <v>1985</v>
      </c>
      <c r="CL459" s="4" t="s">
        <v>17</v>
      </c>
      <c r="CM459" s="10">
        <v>1358</v>
      </c>
      <c r="CN459" s="9" t="s">
        <v>128</v>
      </c>
      <c r="CO459" s="4">
        <v>1985</v>
      </c>
      <c r="CP459" s="4" t="s">
        <v>17</v>
      </c>
      <c r="CQ459" s="10">
        <v>825</v>
      </c>
      <c r="CR459" s="9" t="s">
        <v>132</v>
      </c>
      <c r="CS459" s="4">
        <v>1985</v>
      </c>
      <c r="CT459" s="4" t="s">
        <v>17</v>
      </c>
      <c r="CU459" s="10">
        <v>4.5</v>
      </c>
      <c r="CV459" s="9" t="s">
        <v>147</v>
      </c>
      <c r="CW459" s="4">
        <v>1985</v>
      </c>
      <c r="CX459" s="4" t="s">
        <v>17</v>
      </c>
      <c r="CY459" s="10">
        <v>8513</v>
      </c>
    </row>
    <row r="460" spans="1:103" ht="15.75" thickBot="1">
      <c r="A460" s="11" t="s">
        <v>10</v>
      </c>
      <c r="B460" s="5">
        <v>1985</v>
      </c>
      <c r="C460" s="5" t="s">
        <v>18</v>
      </c>
      <c r="D460" s="12">
        <v>115291</v>
      </c>
      <c r="E460" s="9" t="s">
        <v>27</v>
      </c>
      <c r="F460" s="4">
        <v>1985</v>
      </c>
      <c r="G460" s="4" t="s">
        <v>17</v>
      </c>
      <c r="H460" s="10">
        <v>64409</v>
      </c>
      <c r="I460" s="9" t="s">
        <v>31</v>
      </c>
      <c r="J460" s="4">
        <v>1985</v>
      </c>
      <c r="K460" s="4" t="s">
        <v>17</v>
      </c>
      <c r="L460" s="10">
        <v>50911</v>
      </c>
      <c r="M460" s="11" t="s">
        <v>36</v>
      </c>
      <c r="N460" s="5">
        <v>1985</v>
      </c>
      <c r="O460" s="5" t="s">
        <v>18</v>
      </c>
      <c r="P460" s="12">
        <v>7.1</v>
      </c>
      <c r="Q460" s="9" t="s">
        <v>39</v>
      </c>
      <c r="R460" s="4">
        <v>1985</v>
      </c>
      <c r="S460" s="4" t="s">
        <v>17</v>
      </c>
      <c r="T460" s="10">
        <v>7.2</v>
      </c>
      <c r="U460" s="9" t="s">
        <v>42</v>
      </c>
      <c r="V460" s="4">
        <v>1985</v>
      </c>
      <c r="W460" s="4" t="s">
        <v>17</v>
      </c>
      <c r="X460" s="10">
        <v>7.6</v>
      </c>
      <c r="AA460" s="9" t="s">
        <v>56</v>
      </c>
      <c r="AB460" s="4">
        <v>1991</v>
      </c>
      <c r="AC460" s="4" t="s">
        <v>17</v>
      </c>
      <c r="AD460" s="10">
        <v>107619</v>
      </c>
      <c r="AE460" s="9" t="s">
        <v>60</v>
      </c>
      <c r="AF460" s="4">
        <v>2009</v>
      </c>
      <c r="AG460" s="4" t="s">
        <v>17</v>
      </c>
      <c r="AH460" s="10">
        <v>17651</v>
      </c>
      <c r="AM460" s="9" t="s">
        <v>67</v>
      </c>
      <c r="AN460" s="4">
        <v>1991</v>
      </c>
      <c r="AO460" s="4" t="s">
        <v>17</v>
      </c>
      <c r="AP460" s="10">
        <v>6.2</v>
      </c>
      <c r="AQ460" s="9" t="s">
        <v>70</v>
      </c>
      <c r="AR460" s="4">
        <v>2009</v>
      </c>
      <c r="AS460" s="4" t="s">
        <v>17</v>
      </c>
      <c r="AT460" s="10">
        <v>14.7</v>
      </c>
      <c r="AY460" s="9" t="s">
        <v>86</v>
      </c>
      <c r="AZ460" s="4">
        <v>1991</v>
      </c>
      <c r="BA460" s="4" t="s">
        <v>17</v>
      </c>
      <c r="BB460" s="10">
        <v>6663</v>
      </c>
      <c r="BC460" s="9" t="s">
        <v>89</v>
      </c>
      <c r="BD460" s="4">
        <v>2009</v>
      </c>
      <c r="BE460" s="4" t="s">
        <v>17</v>
      </c>
      <c r="BF460" s="10">
        <v>2600</v>
      </c>
      <c r="BL460" s="11" t="s">
        <v>104</v>
      </c>
      <c r="BM460" s="5">
        <v>1985</v>
      </c>
      <c r="BN460" s="5" t="s">
        <v>18</v>
      </c>
      <c r="BO460" s="12">
        <v>23305</v>
      </c>
      <c r="BP460" s="11" t="s">
        <v>108</v>
      </c>
      <c r="BQ460" s="5">
        <v>1985</v>
      </c>
      <c r="BR460" s="5" t="s">
        <v>18</v>
      </c>
      <c r="BS460" s="12">
        <v>33566</v>
      </c>
      <c r="BT460" s="11" t="s">
        <v>112</v>
      </c>
      <c r="BU460" s="5">
        <v>1985</v>
      </c>
      <c r="BV460" s="5" t="s">
        <v>18</v>
      </c>
      <c r="BW460" s="12">
        <v>26162</v>
      </c>
      <c r="BX460" s="11" t="s">
        <v>116</v>
      </c>
      <c r="BY460" s="5">
        <v>1985</v>
      </c>
      <c r="BZ460" s="5" t="s">
        <v>18</v>
      </c>
      <c r="CA460" s="12">
        <v>17363</v>
      </c>
      <c r="CB460" s="11" t="s">
        <v>119</v>
      </c>
      <c r="CC460" s="5">
        <v>1985</v>
      </c>
      <c r="CD460" s="5" t="s">
        <v>18</v>
      </c>
      <c r="CE460" s="12">
        <v>3094</v>
      </c>
      <c r="CF460" s="11" t="s">
        <v>122</v>
      </c>
      <c r="CG460" s="5">
        <v>1985</v>
      </c>
      <c r="CH460" s="5" t="s">
        <v>18</v>
      </c>
      <c r="CI460" s="12">
        <v>2340</v>
      </c>
      <c r="CJ460" s="11" t="s">
        <v>125</v>
      </c>
      <c r="CK460" s="5">
        <v>1985</v>
      </c>
      <c r="CL460" s="5" t="s">
        <v>18</v>
      </c>
      <c r="CM460" s="12">
        <v>1339</v>
      </c>
      <c r="CN460" s="11" t="s">
        <v>128</v>
      </c>
      <c r="CO460" s="5">
        <v>1985</v>
      </c>
      <c r="CP460" s="5" t="s">
        <v>18</v>
      </c>
      <c r="CQ460" s="12">
        <v>796</v>
      </c>
      <c r="CR460" s="11" t="s">
        <v>132</v>
      </c>
      <c r="CS460" s="5">
        <v>1985</v>
      </c>
      <c r="CT460" s="5" t="s">
        <v>18</v>
      </c>
      <c r="CU460" s="12">
        <v>4.2</v>
      </c>
      <c r="CV460" s="11" t="s">
        <v>147</v>
      </c>
      <c r="CW460" s="5">
        <v>1985</v>
      </c>
      <c r="CX460" s="5" t="s">
        <v>18</v>
      </c>
      <c r="CY460" s="12">
        <v>8196</v>
      </c>
    </row>
    <row r="461" spans="1:103" ht="15.75" thickBot="1">
      <c r="A461" s="9" t="s">
        <v>10</v>
      </c>
      <c r="B461" s="4">
        <v>1985</v>
      </c>
      <c r="C461" s="4" t="s">
        <v>19</v>
      </c>
      <c r="D461" s="10">
        <v>115905</v>
      </c>
      <c r="E461" s="11" t="s">
        <v>27</v>
      </c>
      <c r="F461" s="5">
        <v>1985</v>
      </c>
      <c r="G461" s="5" t="s">
        <v>18</v>
      </c>
      <c r="H461" s="12">
        <v>64412</v>
      </c>
      <c r="I461" s="11" t="s">
        <v>31</v>
      </c>
      <c r="J461" s="5">
        <v>1985</v>
      </c>
      <c r="K461" s="5" t="s">
        <v>18</v>
      </c>
      <c r="L461" s="12">
        <v>50879</v>
      </c>
      <c r="M461" s="9" t="s">
        <v>36</v>
      </c>
      <c r="N461" s="4">
        <v>1985</v>
      </c>
      <c r="O461" s="4" t="s">
        <v>19</v>
      </c>
      <c r="P461" s="10">
        <v>7.1</v>
      </c>
      <c r="Q461" s="11" t="s">
        <v>39</v>
      </c>
      <c r="R461" s="5">
        <v>1985</v>
      </c>
      <c r="S461" s="5" t="s">
        <v>18</v>
      </c>
      <c r="T461" s="12">
        <v>6.9</v>
      </c>
      <c r="U461" s="11" t="s">
        <v>42</v>
      </c>
      <c r="V461" s="5">
        <v>1985</v>
      </c>
      <c r="W461" s="5" t="s">
        <v>18</v>
      </c>
      <c r="X461" s="12">
        <v>7.3</v>
      </c>
      <c r="AA461" s="11" t="s">
        <v>56</v>
      </c>
      <c r="AB461" s="5">
        <v>1991</v>
      </c>
      <c r="AC461" s="5" t="s">
        <v>18</v>
      </c>
      <c r="AD461" s="12">
        <v>107585</v>
      </c>
      <c r="AE461" s="11" t="s">
        <v>60</v>
      </c>
      <c r="AF461" s="5">
        <v>2009</v>
      </c>
      <c r="AG461" s="5" t="s">
        <v>18</v>
      </c>
      <c r="AH461" s="12">
        <v>17596</v>
      </c>
      <c r="AM461" s="11" t="s">
        <v>67</v>
      </c>
      <c r="AN461" s="5">
        <v>1991</v>
      </c>
      <c r="AO461" s="5" t="s">
        <v>18</v>
      </c>
      <c r="AP461" s="12">
        <v>6.2</v>
      </c>
      <c r="AQ461" s="11" t="s">
        <v>70</v>
      </c>
      <c r="AR461" s="5">
        <v>2009</v>
      </c>
      <c r="AS461" s="5" t="s">
        <v>18</v>
      </c>
      <c r="AT461" s="12">
        <v>15.2</v>
      </c>
      <c r="AY461" s="11" t="s">
        <v>86</v>
      </c>
      <c r="AZ461" s="5">
        <v>1991</v>
      </c>
      <c r="BA461" s="5" t="s">
        <v>18</v>
      </c>
      <c r="BB461" s="12">
        <v>6621</v>
      </c>
      <c r="BC461" s="11" t="s">
        <v>89</v>
      </c>
      <c r="BD461" s="5">
        <v>2009</v>
      </c>
      <c r="BE461" s="5" t="s">
        <v>18</v>
      </c>
      <c r="BF461" s="12">
        <v>2682</v>
      </c>
      <c r="BL461" s="9" t="s">
        <v>104</v>
      </c>
      <c r="BM461" s="4">
        <v>1985</v>
      </c>
      <c r="BN461" s="4" t="s">
        <v>19</v>
      </c>
      <c r="BO461" s="10">
        <v>23515</v>
      </c>
      <c r="BP461" s="9" t="s">
        <v>108</v>
      </c>
      <c r="BQ461" s="4">
        <v>1985</v>
      </c>
      <c r="BR461" s="4" t="s">
        <v>19</v>
      </c>
      <c r="BS461" s="10">
        <v>33975</v>
      </c>
      <c r="BT461" s="9" t="s">
        <v>112</v>
      </c>
      <c r="BU461" s="4">
        <v>1985</v>
      </c>
      <c r="BV461" s="4" t="s">
        <v>19</v>
      </c>
      <c r="BW461" s="10">
        <v>26238</v>
      </c>
      <c r="BX461" s="9" t="s">
        <v>116</v>
      </c>
      <c r="BY461" s="4">
        <v>1985</v>
      </c>
      <c r="BZ461" s="4" t="s">
        <v>19</v>
      </c>
      <c r="CA461" s="10">
        <v>17353</v>
      </c>
      <c r="CB461" s="9" t="s">
        <v>119</v>
      </c>
      <c r="CC461" s="4">
        <v>1985</v>
      </c>
      <c r="CD461" s="4" t="s">
        <v>19</v>
      </c>
      <c r="CE461" s="10">
        <v>3119</v>
      </c>
      <c r="CF461" s="9" t="s">
        <v>122</v>
      </c>
      <c r="CG461" s="4">
        <v>1985</v>
      </c>
      <c r="CH461" s="4" t="s">
        <v>19</v>
      </c>
      <c r="CI461" s="10">
        <v>2408</v>
      </c>
      <c r="CJ461" s="9" t="s">
        <v>125</v>
      </c>
      <c r="CK461" s="4">
        <v>1985</v>
      </c>
      <c r="CL461" s="4" t="s">
        <v>19</v>
      </c>
      <c r="CM461" s="10">
        <v>1326</v>
      </c>
      <c r="CN461" s="9" t="s">
        <v>128</v>
      </c>
      <c r="CO461" s="4">
        <v>1985</v>
      </c>
      <c r="CP461" s="4" t="s">
        <v>19</v>
      </c>
      <c r="CQ461" s="10">
        <v>818</v>
      </c>
      <c r="CR461" s="9" t="s">
        <v>132</v>
      </c>
      <c r="CS461" s="4">
        <v>1985</v>
      </c>
      <c r="CT461" s="4" t="s">
        <v>19</v>
      </c>
      <c r="CU461" s="10">
        <v>4</v>
      </c>
      <c r="CV461" s="9" t="s">
        <v>147</v>
      </c>
      <c r="CW461" s="4">
        <v>1985</v>
      </c>
      <c r="CX461" s="4" t="s">
        <v>19</v>
      </c>
      <c r="CY461" s="10">
        <v>8248</v>
      </c>
    </row>
    <row r="462" spans="1:103" ht="15.75" thickBot="1">
      <c r="A462" s="11" t="s">
        <v>10</v>
      </c>
      <c r="B462" s="5">
        <v>1985</v>
      </c>
      <c r="C462" s="5" t="s">
        <v>20</v>
      </c>
      <c r="D462" s="12">
        <v>116145</v>
      </c>
      <c r="E462" s="9" t="s">
        <v>27</v>
      </c>
      <c r="F462" s="4">
        <v>1985</v>
      </c>
      <c r="G462" s="4" t="s">
        <v>19</v>
      </c>
      <c r="H462" s="10">
        <v>64598</v>
      </c>
      <c r="I462" s="9" t="s">
        <v>31</v>
      </c>
      <c r="J462" s="4">
        <v>1985</v>
      </c>
      <c r="K462" s="4" t="s">
        <v>19</v>
      </c>
      <c r="L462" s="10">
        <v>51307</v>
      </c>
      <c r="M462" s="11" t="s">
        <v>36</v>
      </c>
      <c r="N462" s="5">
        <v>1985</v>
      </c>
      <c r="O462" s="5" t="s">
        <v>20</v>
      </c>
      <c r="P462" s="12">
        <v>7.1</v>
      </c>
      <c r="Q462" s="9" t="s">
        <v>39</v>
      </c>
      <c r="R462" s="4">
        <v>1985</v>
      </c>
      <c r="S462" s="4" t="s">
        <v>19</v>
      </c>
      <c r="T462" s="10">
        <v>6.9</v>
      </c>
      <c r="U462" s="9" t="s">
        <v>42</v>
      </c>
      <c r="V462" s="4">
        <v>1985</v>
      </c>
      <c r="W462" s="4" t="s">
        <v>19</v>
      </c>
      <c r="X462" s="10">
        <v>7.4</v>
      </c>
      <c r="AA462" s="9" t="s">
        <v>56</v>
      </c>
      <c r="AB462" s="4">
        <v>1991</v>
      </c>
      <c r="AC462" s="4" t="s">
        <v>19</v>
      </c>
      <c r="AD462" s="10">
        <v>107867</v>
      </c>
      <c r="AE462" s="9" t="s">
        <v>60</v>
      </c>
      <c r="AF462" s="4">
        <v>2009</v>
      </c>
      <c r="AG462" s="4" t="s">
        <v>19</v>
      </c>
      <c r="AH462" s="10">
        <v>17455</v>
      </c>
      <c r="AM462" s="9" t="s">
        <v>67</v>
      </c>
      <c r="AN462" s="4">
        <v>1991</v>
      </c>
      <c r="AO462" s="4" t="s">
        <v>19</v>
      </c>
      <c r="AP462" s="10">
        <v>6.2</v>
      </c>
      <c r="AQ462" s="9" t="s">
        <v>70</v>
      </c>
      <c r="AR462" s="4">
        <v>2009</v>
      </c>
      <c r="AS462" s="4" t="s">
        <v>19</v>
      </c>
      <c r="AT462" s="10">
        <v>15.5</v>
      </c>
      <c r="AY462" s="9" t="s">
        <v>86</v>
      </c>
      <c r="AZ462" s="4">
        <v>1991</v>
      </c>
      <c r="BA462" s="4" t="s">
        <v>19</v>
      </c>
      <c r="BB462" s="10">
        <v>6661</v>
      </c>
      <c r="BC462" s="9" t="s">
        <v>89</v>
      </c>
      <c r="BD462" s="4">
        <v>2009</v>
      </c>
      <c r="BE462" s="4" t="s">
        <v>19</v>
      </c>
      <c r="BF462" s="10">
        <v>2701</v>
      </c>
      <c r="BL462" s="11" t="s">
        <v>104</v>
      </c>
      <c r="BM462" s="5">
        <v>1985</v>
      </c>
      <c r="BN462" s="5" t="s">
        <v>20</v>
      </c>
      <c r="BO462" s="12">
        <v>23610</v>
      </c>
      <c r="BP462" s="11" t="s">
        <v>108</v>
      </c>
      <c r="BQ462" s="5">
        <v>1985</v>
      </c>
      <c r="BR462" s="5" t="s">
        <v>20</v>
      </c>
      <c r="BS462" s="12">
        <v>33832</v>
      </c>
      <c r="BT462" s="11" t="s">
        <v>112</v>
      </c>
      <c r="BU462" s="5">
        <v>1985</v>
      </c>
      <c r="BV462" s="5" t="s">
        <v>20</v>
      </c>
      <c r="BW462" s="12">
        <v>26415</v>
      </c>
      <c r="BX462" s="11" t="s">
        <v>116</v>
      </c>
      <c r="BY462" s="5">
        <v>1985</v>
      </c>
      <c r="BZ462" s="5" t="s">
        <v>20</v>
      </c>
      <c r="CA462" s="12">
        <v>17321</v>
      </c>
      <c r="CB462" s="11" t="s">
        <v>119</v>
      </c>
      <c r="CC462" s="5">
        <v>1985</v>
      </c>
      <c r="CD462" s="5" t="s">
        <v>20</v>
      </c>
      <c r="CE462" s="12">
        <v>3318</v>
      </c>
      <c r="CF462" s="11" t="s">
        <v>122</v>
      </c>
      <c r="CG462" s="5">
        <v>1985</v>
      </c>
      <c r="CH462" s="5" t="s">
        <v>20</v>
      </c>
      <c r="CI462" s="12">
        <v>2336</v>
      </c>
      <c r="CJ462" s="11" t="s">
        <v>125</v>
      </c>
      <c r="CK462" s="5">
        <v>1985</v>
      </c>
      <c r="CL462" s="5" t="s">
        <v>20</v>
      </c>
      <c r="CM462" s="12">
        <v>1268</v>
      </c>
      <c r="CN462" s="11" t="s">
        <v>128</v>
      </c>
      <c r="CO462" s="5">
        <v>1985</v>
      </c>
      <c r="CP462" s="5" t="s">
        <v>20</v>
      </c>
      <c r="CQ462" s="12">
        <v>793</v>
      </c>
      <c r="CR462" s="11" t="s">
        <v>132</v>
      </c>
      <c r="CS462" s="5">
        <v>1985</v>
      </c>
      <c r="CT462" s="5" t="s">
        <v>20</v>
      </c>
      <c r="CU462" s="12">
        <v>3.9</v>
      </c>
      <c r="CV462" s="11" t="s">
        <v>147</v>
      </c>
      <c r="CW462" s="5">
        <v>1985</v>
      </c>
      <c r="CX462" s="5" t="s">
        <v>20</v>
      </c>
      <c r="CY462" s="12">
        <v>8298</v>
      </c>
    </row>
    <row r="463" spans="1:103" ht="15.75" thickBot="1">
      <c r="A463" s="9" t="s">
        <v>10</v>
      </c>
      <c r="B463" s="4">
        <v>1985</v>
      </c>
      <c r="C463" s="4" t="s">
        <v>21</v>
      </c>
      <c r="D463" s="10">
        <v>116135</v>
      </c>
      <c r="E463" s="11" t="s">
        <v>27</v>
      </c>
      <c r="F463" s="5">
        <v>1985</v>
      </c>
      <c r="G463" s="5" t="s">
        <v>20</v>
      </c>
      <c r="H463" s="12">
        <v>64762</v>
      </c>
      <c r="I463" s="11" t="s">
        <v>31</v>
      </c>
      <c r="J463" s="5">
        <v>1985</v>
      </c>
      <c r="K463" s="5" t="s">
        <v>20</v>
      </c>
      <c r="L463" s="12">
        <v>51383</v>
      </c>
      <c r="M463" s="9" t="s">
        <v>36</v>
      </c>
      <c r="N463" s="4">
        <v>1985</v>
      </c>
      <c r="O463" s="4" t="s">
        <v>21</v>
      </c>
      <c r="P463" s="10">
        <v>7</v>
      </c>
      <c r="Q463" s="11" t="s">
        <v>39</v>
      </c>
      <c r="R463" s="5">
        <v>1985</v>
      </c>
      <c r="S463" s="5" t="s">
        <v>20</v>
      </c>
      <c r="T463" s="12">
        <v>7.1</v>
      </c>
      <c r="U463" s="11" t="s">
        <v>42</v>
      </c>
      <c r="V463" s="5">
        <v>1985</v>
      </c>
      <c r="W463" s="5" t="s">
        <v>20</v>
      </c>
      <c r="X463" s="12">
        <v>7.3</v>
      </c>
      <c r="AA463" s="11" t="s">
        <v>56</v>
      </c>
      <c r="AB463" s="5">
        <v>1991</v>
      </c>
      <c r="AC463" s="5" t="s">
        <v>20</v>
      </c>
      <c r="AD463" s="12">
        <v>108043</v>
      </c>
      <c r="AE463" s="11" t="s">
        <v>60</v>
      </c>
      <c r="AF463" s="5">
        <v>2009</v>
      </c>
      <c r="AG463" s="5" t="s">
        <v>20</v>
      </c>
      <c r="AH463" s="12">
        <v>17516</v>
      </c>
      <c r="AM463" s="11" t="s">
        <v>67</v>
      </c>
      <c r="AN463" s="5">
        <v>1991</v>
      </c>
      <c r="AO463" s="5" t="s">
        <v>20</v>
      </c>
      <c r="AP463" s="12">
        <v>6.2</v>
      </c>
      <c r="AQ463" s="11" t="s">
        <v>70</v>
      </c>
      <c r="AR463" s="5">
        <v>2009</v>
      </c>
      <c r="AS463" s="5" t="s">
        <v>20</v>
      </c>
      <c r="AT463" s="12">
        <v>15.7</v>
      </c>
      <c r="AY463" s="11" t="s">
        <v>86</v>
      </c>
      <c r="AZ463" s="5">
        <v>1991</v>
      </c>
      <c r="BA463" s="5" t="s">
        <v>20</v>
      </c>
      <c r="BB463" s="12">
        <v>6720</v>
      </c>
      <c r="BC463" s="11" t="s">
        <v>89</v>
      </c>
      <c r="BD463" s="5">
        <v>2009</v>
      </c>
      <c r="BE463" s="5" t="s">
        <v>20</v>
      </c>
      <c r="BF463" s="12">
        <v>2754</v>
      </c>
      <c r="BL463" s="9" t="s">
        <v>104</v>
      </c>
      <c r="BM463" s="4">
        <v>1985</v>
      </c>
      <c r="BN463" s="4" t="s">
        <v>21</v>
      </c>
      <c r="BO463" s="10">
        <v>23503</v>
      </c>
      <c r="BP463" s="9" t="s">
        <v>108</v>
      </c>
      <c r="BQ463" s="4">
        <v>1985</v>
      </c>
      <c r="BR463" s="4" t="s">
        <v>21</v>
      </c>
      <c r="BS463" s="10">
        <v>33809</v>
      </c>
      <c r="BT463" s="9" t="s">
        <v>112</v>
      </c>
      <c r="BU463" s="4">
        <v>1985</v>
      </c>
      <c r="BV463" s="4" t="s">
        <v>21</v>
      </c>
      <c r="BW463" s="10">
        <v>26571</v>
      </c>
      <c r="BX463" s="9" t="s">
        <v>116</v>
      </c>
      <c r="BY463" s="4">
        <v>1985</v>
      </c>
      <c r="BZ463" s="4" t="s">
        <v>21</v>
      </c>
      <c r="CA463" s="10">
        <v>17380</v>
      </c>
      <c r="CB463" s="9" t="s">
        <v>119</v>
      </c>
      <c r="CC463" s="4">
        <v>1985</v>
      </c>
      <c r="CD463" s="4" t="s">
        <v>21</v>
      </c>
      <c r="CE463" s="10">
        <v>3166</v>
      </c>
      <c r="CF463" s="9" t="s">
        <v>122</v>
      </c>
      <c r="CG463" s="4">
        <v>1985</v>
      </c>
      <c r="CH463" s="4" t="s">
        <v>21</v>
      </c>
      <c r="CI463" s="10">
        <v>2322</v>
      </c>
      <c r="CJ463" s="9" t="s">
        <v>125</v>
      </c>
      <c r="CK463" s="4">
        <v>1985</v>
      </c>
      <c r="CL463" s="4" t="s">
        <v>21</v>
      </c>
      <c r="CM463" s="10">
        <v>1301</v>
      </c>
      <c r="CN463" s="9" t="s">
        <v>128</v>
      </c>
      <c r="CO463" s="4">
        <v>1985</v>
      </c>
      <c r="CP463" s="4" t="s">
        <v>21</v>
      </c>
      <c r="CQ463" s="10">
        <v>738</v>
      </c>
      <c r="CR463" s="9" t="s">
        <v>132</v>
      </c>
      <c r="CS463" s="4">
        <v>1985</v>
      </c>
      <c r="CT463" s="4" t="s">
        <v>21</v>
      </c>
      <c r="CU463" s="10">
        <v>3.8</v>
      </c>
      <c r="CV463" s="9" t="s">
        <v>147</v>
      </c>
      <c r="CW463" s="4">
        <v>1985</v>
      </c>
      <c r="CX463" s="4" t="s">
        <v>21</v>
      </c>
      <c r="CY463" s="10">
        <v>8128</v>
      </c>
    </row>
    <row r="464" spans="1:103" ht="15.75" thickBot="1">
      <c r="A464" s="11" t="s">
        <v>10</v>
      </c>
      <c r="B464" s="5">
        <v>1985</v>
      </c>
      <c r="C464" s="5" t="s">
        <v>22</v>
      </c>
      <c r="D464" s="12">
        <v>116354</v>
      </c>
      <c r="E464" s="9" t="s">
        <v>27</v>
      </c>
      <c r="F464" s="4">
        <v>1985</v>
      </c>
      <c r="G464" s="4" t="s">
        <v>21</v>
      </c>
      <c r="H464" s="10">
        <v>64662</v>
      </c>
      <c r="I464" s="9" t="s">
        <v>31</v>
      </c>
      <c r="J464" s="4">
        <v>1985</v>
      </c>
      <c r="K464" s="4" t="s">
        <v>21</v>
      </c>
      <c r="L464" s="10">
        <v>51473</v>
      </c>
      <c r="M464" s="11" t="s">
        <v>36</v>
      </c>
      <c r="N464" s="5">
        <v>1985</v>
      </c>
      <c r="O464" s="5" t="s">
        <v>22</v>
      </c>
      <c r="P464" s="12">
        <v>7</v>
      </c>
      <c r="Q464" s="9" t="s">
        <v>39</v>
      </c>
      <c r="R464" s="4">
        <v>1985</v>
      </c>
      <c r="S464" s="4" t="s">
        <v>21</v>
      </c>
      <c r="T464" s="10">
        <v>6.9</v>
      </c>
      <c r="U464" s="9" t="s">
        <v>42</v>
      </c>
      <c r="V464" s="4">
        <v>1985</v>
      </c>
      <c r="W464" s="4" t="s">
        <v>21</v>
      </c>
      <c r="X464" s="10">
        <v>7.2</v>
      </c>
      <c r="AA464" s="9" t="s">
        <v>56</v>
      </c>
      <c r="AB464" s="4">
        <v>1991</v>
      </c>
      <c r="AC464" s="4" t="s">
        <v>21</v>
      </c>
      <c r="AD464" s="10">
        <v>108044</v>
      </c>
      <c r="AE464" s="9" t="s">
        <v>60</v>
      </c>
      <c r="AF464" s="4">
        <v>2009</v>
      </c>
      <c r="AG464" s="4" t="s">
        <v>21</v>
      </c>
      <c r="AH464" s="10">
        <v>17660</v>
      </c>
      <c r="AM464" s="9" t="s">
        <v>67</v>
      </c>
      <c r="AN464" s="4">
        <v>1991</v>
      </c>
      <c r="AO464" s="4" t="s">
        <v>21</v>
      </c>
      <c r="AP464" s="10">
        <v>6.3</v>
      </c>
      <c r="AQ464" s="9" t="s">
        <v>70</v>
      </c>
      <c r="AR464" s="4">
        <v>2009</v>
      </c>
      <c r="AS464" s="4" t="s">
        <v>21</v>
      </c>
      <c r="AT464" s="10">
        <v>15.6</v>
      </c>
      <c r="AY464" s="9" t="s">
        <v>86</v>
      </c>
      <c r="AZ464" s="4">
        <v>1991</v>
      </c>
      <c r="BA464" s="4" t="s">
        <v>21</v>
      </c>
      <c r="BB464" s="10">
        <v>6832</v>
      </c>
      <c r="BC464" s="9" t="s">
        <v>89</v>
      </c>
      <c r="BD464" s="4">
        <v>2009</v>
      </c>
      <c r="BE464" s="4" t="s">
        <v>21</v>
      </c>
      <c r="BF464" s="10">
        <v>2757</v>
      </c>
      <c r="BL464" s="11" t="s">
        <v>104</v>
      </c>
      <c r="BM464" s="5">
        <v>1985</v>
      </c>
      <c r="BN464" s="5" t="s">
        <v>22</v>
      </c>
      <c r="BO464" s="12">
        <v>23498</v>
      </c>
      <c r="BP464" s="11" t="s">
        <v>108</v>
      </c>
      <c r="BQ464" s="5">
        <v>1985</v>
      </c>
      <c r="BR464" s="5" t="s">
        <v>22</v>
      </c>
      <c r="BS464" s="12">
        <v>33907</v>
      </c>
      <c r="BT464" s="11" t="s">
        <v>112</v>
      </c>
      <c r="BU464" s="5">
        <v>1985</v>
      </c>
      <c r="BV464" s="5" t="s">
        <v>22</v>
      </c>
      <c r="BW464" s="12">
        <v>26623</v>
      </c>
      <c r="BX464" s="11" t="s">
        <v>116</v>
      </c>
      <c r="BY464" s="5">
        <v>1985</v>
      </c>
      <c r="BZ464" s="5" t="s">
        <v>22</v>
      </c>
      <c r="CA464" s="12">
        <v>17476</v>
      </c>
      <c r="CB464" s="11" t="s">
        <v>119</v>
      </c>
      <c r="CC464" s="5">
        <v>1985</v>
      </c>
      <c r="CD464" s="5" t="s">
        <v>22</v>
      </c>
      <c r="CE464" s="12">
        <v>3169</v>
      </c>
      <c r="CF464" s="11" t="s">
        <v>122</v>
      </c>
      <c r="CG464" s="5">
        <v>1985</v>
      </c>
      <c r="CH464" s="5" t="s">
        <v>22</v>
      </c>
      <c r="CI464" s="12">
        <v>2269</v>
      </c>
      <c r="CJ464" s="11" t="s">
        <v>125</v>
      </c>
      <c r="CK464" s="5">
        <v>1985</v>
      </c>
      <c r="CL464" s="5" t="s">
        <v>22</v>
      </c>
      <c r="CM464" s="12">
        <v>1309</v>
      </c>
      <c r="CN464" s="11" t="s">
        <v>128</v>
      </c>
      <c r="CO464" s="5">
        <v>1985</v>
      </c>
      <c r="CP464" s="5" t="s">
        <v>22</v>
      </c>
      <c r="CQ464" s="12">
        <v>799</v>
      </c>
      <c r="CR464" s="11" t="s">
        <v>132</v>
      </c>
      <c r="CS464" s="5">
        <v>1985</v>
      </c>
      <c r="CT464" s="5" t="s">
        <v>22</v>
      </c>
      <c r="CU464" s="12">
        <v>3.9</v>
      </c>
      <c r="CV464" s="11" t="s">
        <v>147</v>
      </c>
      <c r="CW464" s="5">
        <v>1985</v>
      </c>
      <c r="CX464" s="5" t="s">
        <v>22</v>
      </c>
      <c r="CY464" s="12">
        <v>8138</v>
      </c>
    </row>
    <row r="465" spans="1:103" ht="15.75" thickBot="1">
      <c r="A465" s="9" t="s">
        <v>10</v>
      </c>
      <c r="B465" s="4">
        <v>1986</v>
      </c>
      <c r="C465" s="4" t="s">
        <v>11</v>
      </c>
      <c r="D465" s="10">
        <v>116682</v>
      </c>
      <c r="E465" s="11" t="s">
        <v>27</v>
      </c>
      <c r="F465" s="5">
        <v>1985</v>
      </c>
      <c r="G465" s="5" t="s">
        <v>22</v>
      </c>
      <c r="H465" s="12">
        <v>64648</v>
      </c>
      <c r="I465" s="11" t="s">
        <v>31</v>
      </c>
      <c r="J465" s="5">
        <v>1985</v>
      </c>
      <c r="K465" s="5" t="s">
        <v>22</v>
      </c>
      <c r="L465" s="12">
        <v>51706</v>
      </c>
      <c r="M465" s="9" t="s">
        <v>36</v>
      </c>
      <c r="N465" s="4">
        <v>1986</v>
      </c>
      <c r="O465" s="4" t="s">
        <v>11</v>
      </c>
      <c r="P465" s="10">
        <v>6.7</v>
      </c>
      <c r="Q465" s="11" t="s">
        <v>39</v>
      </c>
      <c r="R465" s="5">
        <v>1985</v>
      </c>
      <c r="S465" s="5" t="s">
        <v>22</v>
      </c>
      <c r="T465" s="12">
        <v>6.8</v>
      </c>
      <c r="U465" s="11" t="s">
        <v>42</v>
      </c>
      <c r="V465" s="5">
        <v>1985</v>
      </c>
      <c r="W465" s="5" t="s">
        <v>22</v>
      </c>
      <c r="X465" s="12">
        <v>7.2</v>
      </c>
      <c r="AA465" s="11" t="s">
        <v>56</v>
      </c>
      <c r="AB465" s="5">
        <v>1991</v>
      </c>
      <c r="AC465" s="5" t="s">
        <v>22</v>
      </c>
      <c r="AD465" s="12">
        <v>107836</v>
      </c>
      <c r="AE465" s="11" t="s">
        <v>60</v>
      </c>
      <c r="AF465" s="5">
        <v>2009</v>
      </c>
      <c r="AG465" s="5" t="s">
        <v>22</v>
      </c>
      <c r="AH465" s="12">
        <v>17600</v>
      </c>
      <c r="AM465" s="11" t="s">
        <v>67</v>
      </c>
      <c r="AN465" s="5">
        <v>1991</v>
      </c>
      <c r="AO465" s="5" t="s">
        <v>22</v>
      </c>
      <c r="AP465" s="12">
        <v>6.5</v>
      </c>
      <c r="AQ465" s="11" t="s">
        <v>70</v>
      </c>
      <c r="AR465" s="5">
        <v>2009</v>
      </c>
      <c r="AS465" s="5" t="s">
        <v>22</v>
      </c>
      <c r="AT465" s="12">
        <v>16.2</v>
      </c>
      <c r="AY465" s="11" t="s">
        <v>86</v>
      </c>
      <c r="AZ465" s="5">
        <v>1991</v>
      </c>
      <c r="BA465" s="5" t="s">
        <v>22</v>
      </c>
      <c r="BB465" s="12">
        <v>6980</v>
      </c>
      <c r="BC465" s="11" t="s">
        <v>89</v>
      </c>
      <c r="BD465" s="5">
        <v>2009</v>
      </c>
      <c r="BE465" s="5" t="s">
        <v>22</v>
      </c>
      <c r="BF465" s="12">
        <v>2843</v>
      </c>
      <c r="BL465" s="9" t="s">
        <v>104</v>
      </c>
      <c r="BM465" s="4">
        <v>1986</v>
      </c>
      <c r="BN465" s="4" t="s">
        <v>11</v>
      </c>
      <c r="BO465" s="10">
        <v>23283</v>
      </c>
      <c r="BP465" s="9" t="s">
        <v>108</v>
      </c>
      <c r="BQ465" s="4">
        <v>1986</v>
      </c>
      <c r="BR465" s="4" t="s">
        <v>11</v>
      </c>
      <c r="BS465" s="10">
        <v>34221</v>
      </c>
      <c r="BT465" s="9" t="s">
        <v>112</v>
      </c>
      <c r="BU465" s="4">
        <v>1986</v>
      </c>
      <c r="BV465" s="4" t="s">
        <v>11</v>
      </c>
      <c r="BW465" s="10">
        <v>26636</v>
      </c>
      <c r="BX465" s="9" t="s">
        <v>116</v>
      </c>
      <c r="BY465" s="4">
        <v>1986</v>
      </c>
      <c r="BZ465" s="4" t="s">
        <v>11</v>
      </c>
      <c r="CA465" s="10">
        <v>17667</v>
      </c>
      <c r="CB465" s="9" t="s">
        <v>119</v>
      </c>
      <c r="CC465" s="4">
        <v>1986</v>
      </c>
      <c r="CD465" s="4" t="s">
        <v>11</v>
      </c>
      <c r="CE465" s="10">
        <v>3026</v>
      </c>
      <c r="CF465" s="9" t="s">
        <v>122</v>
      </c>
      <c r="CG465" s="4">
        <v>1986</v>
      </c>
      <c r="CH465" s="4" t="s">
        <v>11</v>
      </c>
      <c r="CI465" s="10">
        <v>2173</v>
      </c>
      <c r="CJ465" s="9" t="s">
        <v>125</v>
      </c>
      <c r="CK465" s="4">
        <v>1986</v>
      </c>
      <c r="CL465" s="4" t="s">
        <v>11</v>
      </c>
      <c r="CM465" s="10">
        <v>1255</v>
      </c>
      <c r="CN465" s="9" t="s">
        <v>128</v>
      </c>
      <c r="CO465" s="4">
        <v>1986</v>
      </c>
      <c r="CP465" s="4" t="s">
        <v>11</v>
      </c>
      <c r="CQ465" s="10">
        <v>805</v>
      </c>
      <c r="CR465" s="9" t="s">
        <v>132</v>
      </c>
      <c r="CS465" s="4">
        <v>1986</v>
      </c>
      <c r="CT465" s="4" t="s">
        <v>11</v>
      </c>
      <c r="CU465" s="10">
        <v>3.9</v>
      </c>
      <c r="CV465" s="9" t="s">
        <v>147</v>
      </c>
      <c r="CW465" s="4">
        <v>1986</v>
      </c>
      <c r="CX465" s="4" t="s">
        <v>11</v>
      </c>
      <c r="CY465" s="10">
        <v>7795</v>
      </c>
    </row>
    <row r="466" spans="1:103" ht="15.75" thickBot="1">
      <c r="A466" s="11" t="s">
        <v>10</v>
      </c>
      <c r="B466" s="5">
        <v>1986</v>
      </c>
      <c r="C466" s="5" t="s">
        <v>12</v>
      </c>
      <c r="D466" s="12">
        <v>116882</v>
      </c>
      <c r="E466" s="9" t="s">
        <v>27</v>
      </c>
      <c r="F466" s="4">
        <v>1986</v>
      </c>
      <c r="G466" s="4" t="s">
        <v>11</v>
      </c>
      <c r="H466" s="10">
        <v>65064</v>
      </c>
      <c r="I466" s="9" t="s">
        <v>31</v>
      </c>
      <c r="J466" s="4">
        <v>1986</v>
      </c>
      <c r="K466" s="4" t="s">
        <v>11</v>
      </c>
      <c r="L466" s="10">
        <v>51618</v>
      </c>
      <c r="M466" s="11" t="s">
        <v>36</v>
      </c>
      <c r="N466" s="5">
        <v>1986</v>
      </c>
      <c r="O466" s="5" t="s">
        <v>12</v>
      </c>
      <c r="P466" s="12">
        <v>7.2</v>
      </c>
      <c r="Q466" s="9" t="s">
        <v>39</v>
      </c>
      <c r="R466" s="4">
        <v>1986</v>
      </c>
      <c r="S466" s="4" t="s">
        <v>11</v>
      </c>
      <c r="T466" s="10">
        <v>6.5</v>
      </c>
      <c r="U466" s="9" t="s">
        <v>42</v>
      </c>
      <c r="V466" s="4">
        <v>1986</v>
      </c>
      <c r="W466" s="4" t="s">
        <v>11</v>
      </c>
      <c r="X466" s="10">
        <v>6.9</v>
      </c>
      <c r="AA466" s="9" t="s">
        <v>56</v>
      </c>
      <c r="AB466" s="4">
        <v>1992</v>
      </c>
      <c r="AC466" s="4" t="s">
        <v>11</v>
      </c>
      <c r="AD466" s="10">
        <v>108310</v>
      </c>
      <c r="AE466" s="9" t="s">
        <v>60</v>
      </c>
      <c r="AF466" s="4">
        <v>2010</v>
      </c>
      <c r="AG466" s="4" t="s">
        <v>11</v>
      </c>
      <c r="AH466" s="10">
        <v>17749</v>
      </c>
      <c r="AM466" s="9" t="s">
        <v>67</v>
      </c>
      <c r="AN466" s="4">
        <v>1992</v>
      </c>
      <c r="AO466" s="4" t="s">
        <v>11</v>
      </c>
      <c r="AP466" s="10">
        <v>6.4</v>
      </c>
      <c r="AQ466" s="9" t="s">
        <v>70</v>
      </c>
      <c r="AR466" s="4">
        <v>2010</v>
      </c>
      <c r="AS466" s="4" t="s">
        <v>11</v>
      </c>
      <c r="AT466" s="10">
        <v>16.5</v>
      </c>
      <c r="AY466" s="9" t="s">
        <v>86</v>
      </c>
      <c r="AZ466" s="4">
        <v>1992</v>
      </c>
      <c r="BA466" s="4" t="s">
        <v>11</v>
      </c>
      <c r="BB466" s="10">
        <v>6930</v>
      </c>
      <c r="BC466" s="9" t="s">
        <v>89</v>
      </c>
      <c r="BD466" s="4">
        <v>2010</v>
      </c>
      <c r="BE466" s="4" t="s">
        <v>11</v>
      </c>
      <c r="BF466" s="10">
        <v>2929</v>
      </c>
      <c r="BL466" s="11" t="s">
        <v>104</v>
      </c>
      <c r="BM466" s="5">
        <v>1986</v>
      </c>
      <c r="BN466" s="5" t="s">
        <v>12</v>
      </c>
      <c r="BO466" s="12">
        <v>23582</v>
      </c>
      <c r="BP466" s="11" t="s">
        <v>108</v>
      </c>
      <c r="BQ466" s="5">
        <v>1986</v>
      </c>
      <c r="BR466" s="5" t="s">
        <v>12</v>
      </c>
      <c r="BS466" s="12">
        <v>34201</v>
      </c>
      <c r="BT466" s="11" t="s">
        <v>112</v>
      </c>
      <c r="BU466" s="5">
        <v>1986</v>
      </c>
      <c r="BV466" s="5" t="s">
        <v>12</v>
      </c>
      <c r="BW466" s="12">
        <v>26728</v>
      </c>
      <c r="BX466" s="11" t="s">
        <v>116</v>
      </c>
      <c r="BY466" s="5">
        <v>1986</v>
      </c>
      <c r="BZ466" s="5" t="s">
        <v>12</v>
      </c>
      <c r="CA466" s="12">
        <v>17602</v>
      </c>
      <c r="CB466" s="11" t="s">
        <v>119</v>
      </c>
      <c r="CC466" s="5">
        <v>1986</v>
      </c>
      <c r="CD466" s="5" t="s">
        <v>12</v>
      </c>
      <c r="CE466" s="12">
        <v>3197</v>
      </c>
      <c r="CF466" s="11" t="s">
        <v>122</v>
      </c>
      <c r="CG466" s="5">
        <v>1986</v>
      </c>
      <c r="CH466" s="5" t="s">
        <v>12</v>
      </c>
      <c r="CI466" s="12">
        <v>2413</v>
      </c>
      <c r="CJ466" s="11" t="s">
        <v>125</v>
      </c>
      <c r="CK466" s="5">
        <v>1986</v>
      </c>
      <c r="CL466" s="5" t="s">
        <v>12</v>
      </c>
      <c r="CM466" s="12">
        <v>1419</v>
      </c>
      <c r="CN466" s="11" t="s">
        <v>128</v>
      </c>
      <c r="CO466" s="5">
        <v>1986</v>
      </c>
      <c r="CP466" s="5" t="s">
        <v>12</v>
      </c>
      <c r="CQ466" s="12">
        <v>770</v>
      </c>
      <c r="CR466" s="11" t="s">
        <v>132</v>
      </c>
      <c r="CS466" s="5">
        <v>1986</v>
      </c>
      <c r="CT466" s="5" t="s">
        <v>12</v>
      </c>
      <c r="CU466" s="12">
        <v>4.3</v>
      </c>
      <c r="CV466" s="11" t="s">
        <v>147</v>
      </c>
      <c r="CW466" s="5">
        <v>1986</v>
      </c>
      <c r="CX466" s="5" t="s">
        <v>12</v>
      </c>
      <c r="CY466" s="12">
        <v>8402</v>
      </c>
    </row>
    <row r="467" spans="1:103" ht="15.75" thickBot="1">
      <c r="A467" s="9" t="s">
        <v>10</v>
      </c>
      <c r="B467" s="4">
        <v>1986</v>
      </c>
      <c r="C467" s="4" t="s">
        <v>13</v>
      </c>
      <c r="D467" s="10">
        <v>117220</v>
      </c>
      <c r="E467" s="11" t="s">
        <v>27</v>
      </c>
      <c r="F467" s="5">
        <v>1986</v>
      </c>
      <c r="G467" s="5" t="s">
        <v>12</v>
      </c>
      <c r="H467" s="12">
        <v>65100</v>
      </c>
      <c r="I467" s="11" t="s">
        <v>31</v>
      </c>
      <c r="J467" s="5">
        <v>1986</v>
      </c>
      <c r="K467" s="5" t="s">
        <v>12</v>
      </c>
      <c r="L467" s="12">
        <v>51782</v>
      </c>
      <c r="M467" s="9" t="s">
        <v>36</v>
      </c>
      <c r="N467" s="4">
        <v>1986</v>
      </c>
      <c r="O467" s="4" t="s">
        <v>13</v>
      </c>
      <c r="P467" s="10">
        <v>7.2</v>
      </c>
      <c r="Q467" s="11" t="s">
        <v>39</v>
      </c>
      <c r="R467" s="5">
        <v>1986</v>
      </c>
      <c r="S467" s="5" t="s">
        <v>12</v>
      </c>
      <c r="T467" s="12">
        <v>7</v>
      </c>
      <c r="U467" s="11" t="s">
        <v>42</v>
      </c>
      <c r="V467" s="5">
        <v>1986</v>
      </c>
      <c r="W467" s="5" t="s">
        <v>12</v>
      </c>
      <c r="X467" s="12">
        <v>7.4</v>
      </c>
      <c r="AA467" s="11" t="s">
        <v>56</v>
      </c>
      <c r="AB467" s="5">
        <v>1992</v>
      </c>
      <c r="AC467" s="5" t="s">
        <v>12</v>
      </c>
      <c r="AD467" s="12">
        <v>108328</v>
      </c>
      <c r="AE467" s="11" t="s">
        <v>60</v>
      </c>
      <c r="AF467" s="5">
        <v>2010</v>
      </c>
      <c r="AG467" s="5" t="s">
        <v>12</v>
      </c>
      <c r="AH467" s="12">
        <v>17748</v>
      </c>
      <c r="AM467" s="11" t="s">
        <v>67</v>
      </c>
      <c r="AN467" s="5">
        <v>1992</v>
      </c>
      <c r="AO467" s="5" t="s">
        <v>12</v>
      </c>
      <c r="AP467" s="12">
        <v>6.5</v>
      </c>
      <c r="AQ467" s="11" t="s">
        <v>70</v>
      </c>
      <c r="AR467" s="5">
        <v>2010</v>
      </c>
      <c r="AS467" s="5" t="s">
        <v>12</v>
      </c>
      <c r="AT467" s="12">
        <v>15.8</v>
      </c>
      <c r="AY467" s="11" t="s">
        <v>86</v>
      </c>
      <c r="AZ467" s="5">
        <v>1992</v>
      </c>
      <c r="BA467" s="5" t="s">
        <v>12</v>
      </c>
      <c r="BB467" s="12">
        <v>7068</v>
      </c>
      <c r="BC467" s="11" t="s">
        <v>89</v>
      </c>
      <c r="BD467" s="5">
        <v>2010</v>
      </c>
      <c r="BE467" s="5" t="s">
        <v>12</v>
      </c>
      <c r="BF467" s="12">
        <v>2812</v>
      </c>
      <c r="BL467" s="9" t="s">
        <v>104</v>
      </c>
      <c r="BM467" s="4">
        <v>1986</v>
      </c>
      <c r="BN467" s="4" t="s">
        <v>13</v>
      </c>
      <c r="BO467" s="10">
        <v>23575</v>
      </c>
      <c r="BP467" s="9" t="s">
        <v>108</v>
      </c>
      <c r="BQ467" s="4">
        <v>1986</v>
      </c>
      <c r="BR467" s="4" t="s">
        <v>13</v>
      </c>
      <c r="BS467" s="10">
        <v>34402</v>
      </c>
      <c r="BT467" s="9" t="s">
        <v>112</v>
      </c>
      <c r="BU467" s="4">
        <v>1986</v>
      </c>
      <c r="BV467" s="4" t="s">
        <v>13</v>
      </c>
      <c r="BW467" s="10">
        <v>26850</v>
      </c>
      <c r="BX467" s="9" t="s">
        <v>116</v>
      </c>
      <c r="BY467" s="4">
        <v>1986</v>
      </c>
      <c r="BZ467" s="4" t="s">
        <v>13</v>
      </c>
      <c r="CA467" s="10">
        <v>17589</v>
      </c>
      <c r="CB467" s="9" t="s">
        <v>119</v>
      </c>
      <c r="CC467" s="4">
        <v>1986</v>
      </c>
      <c r="CD467" s="4" t="s">
        <v>13</v>
      </c>
      <c r="CE467" s="10">
        <v>3118</v>
      </c>
      <c r="CF467" s="9" t="s">
        <v>122</v>
      </c>
      <c r="CG467" s="4">
        <v>1986</v>
      </c>
      <c r="CH467" s="4" t="s">
        <v>13</v>
      </c>
      <c r="CI467" s="10">
        <v>2414</v>
      </c>
      <c r="CJ467" s="9" t="s">
        <v>125</v>
      </c>
      <c r="CK467" s="4">
        <v>1986</v>
      </c>
      <c r="CL467" s="4" t="s">
        <v>13</v>
      </c>
      <c r="CM467" s="10">
        <v>1405</v>
      </c>
      <c r="CN467" s="9" t="s">
        <v>128</v>
      </c>
      <c r="CO467" s="4">
        <v>1986</v>
      </c>
      <c r="CP467" s="4" t="s">
        <v>13</v>
      </c>
      <c r="CQ467" s="10">
        <v>807</v>
      </c>
      <c r="CR467" s="9" t="s">
        <v>132</v>
      </c>
      <c r="CS467" s="4">
        <v>1986</v>
      </c>
      <c r="CT467" s="4" t="s">
        <v>13</v>
      </c>
      <c r="CU467" s="10">
        <v>4.2</v>
      </c>
      <c r="CV467" s="9" t="s">
        <v>147</v>
      </c>
      <c r="CW467" s="4">
        <v>1986</v>
      </c>
      <c r="CX467" s="4" t="s">
        <v>13</v>
      </c>
      <c r="CY467" s="10">
        <v>8383</v>
      </c>
    </row>
    <row r="468" spans="1:103" ht="15.75" thickBot="1">
      <c r="A468" s="11" t="s">
        <v>10</v>
      </c>
      <c r="B468" s="5">
        <v>1986</v>
      </c>
      <c r="C468" s="5" t="s">
        <v>14</v>
      </c>
      <c r="D468" s="12">
        <v>117316</v>
      </c>
      <c r="E468" s="9" t="s">
        <v>27</v>
      </c>
      <c r="F468" s="4">
        <v>1986</v>
      </c>
      <c r="G468" s="4" t="s">
        <v>13</v>
      </c>
      <c r="H468" s="10">
        <v>65188</v>
      </c>
      <c r="I468" s="9" t="s">
        <v>31</v>
      </c>
      <c r="J468" s="4">
        <v>1986</v>
      </c>
      <c r="K468" s="4" t="s">
        <v>13</v>
      </c>
      <c r="L468" s="10">
        <v>52032</v>
      </c>
      <c r="M468" s="11" t="s">
        <v>36</v>
      </c>
      <c r="N468" s="5">
        <v>1986</v>
      </c>
      <c r="O468" s="5" t="s">
        <v>14</v>
      </c>
      <c r="P468" s="12">
        <v>7.1</v>
      </c>
      <c r="Q468" s="9" t="s">
        <v>39</v>
      </c>
      <c r="R468" s="4">
        <v>1986</v>
      </c>
      <c r="S468" s="4" t="s">
        <v>13</v>
      </c>
      <c r="T468" s="10">
        <v>7</v>
      </c>
      <c r="U468" s="9" t="s">
        <v>42</v>
      </c>
      <c r="V468" s="4">
        <v>1986</v>
      </c>
      <c r="W468" s="4" t="s">
        <v>13</v>
      </c>
      <c r="X468" s="10">
        <v>7.4</v>
      </c>
      <c r="AA468" s="9" t="s">
        <v>56</v>
      </c>
      <c r="AB468" s="4">
        <v>1992</v>
      </c>
      <c r="AC468" s="4" t="s">
        <v>13</v>
      </c>
      <c r="AD468" s="10">
        <v>108575</v>
      </c>
      <c r="AE468" s="13" t="s">
        <v>60</v>
      </c>
      <c r="AF468" s="14">
        <v>2010</v>
      </c>
      <c r="AG468" s="14" t="s">
        <v>13</v>
      </c>
      <c r="AH468" s="15">
        <v>17871</v>
      </c>
      <c r="AM468" s="9" t="s">
        <v>67</v>
      </c>
      <c r="AN468" s="4">
        <v>1992</v>
      </c>
      <c r="AO468" s="4" t="s">
        <v>13</v>
      </c>
      <c r="AP468" s="10">
        <v>6.5</v>
      </c>
      <c r="AQ468" s="13" t="s">
        <v>70</v>
      </c>
      <c r="AR468" s="14">
        <v>2010</v>
      </c>
      <c r="AS468" s="14" t="s">
        <v>13</v>
      </c>
      <c r="AT468" s="15">
        <v>16.5</v>
      </c>
      <c r="AY468" s="9" t="s">
        <v>86</v>
      </c>
      <c r="AZ468" s="4">
        <v>1992</v>
      </c>
      <c r="BA468" s="4" t="s">
        <v>13</v>
      </c>
      <c r="BB468" s="10">
        <v>7099</v>
      </c>
      <c r="BC468" s="13" t="s">
        <v>89</v>
      </c>
      <c r="BD468" s="14">
        <v>2010</v>
      </c>
      <c r="BE468" s="14" t="s">
        <v>13</v>
      </c>
      <c r="BF468" s="15">
        <v>2951</v>
      </c>
      <c r="BL468" s="11" t="s">
        <v>104</v>
      </c>
      <c r="BM468" s="5">
        <v>1986</v>
      </c>
      <c r="BN468" s="5" t="s">
        <v>14</v>
      </c>
      <c r="BO468" s="12">
        <v>23544</v>
      </c>
      <c r="BP468" s="11" t="s">
        <v>108</v>
      </c>
      <c r="BQ468" s="5">
        <v>1986</v>
      </c>
      <c r="BR468" s="5" t="s">
        <v>14</v>
      </c>
      <c r="BS468" s="12">
        <v>34445</v>
      </c>
      <c r="BT468" s="11" t="s">
        <v>112</v>
      </c>
      <c r="BU468" s="5">
        <v>1986</v>
      </c>
      <c r="BV468" s="5" t="s">
        <v>14</v>
      </c>
      <c r="BW468" s="12">
        <v>26944</v>
      </c>
      <c r="BX468" s="11" t="s">
        <v>116</v>
      </c>
      <c r="BY468" s="5">
        <v>1986</v>
      </c>
      <c r="BZ468" s="5" t="s">
        <v>14</v>
      </c>
      <c r="CA468" s="12">
        <v>17593</v>
      </c>
      <c r="CB468" s="11" t="s">
        <v>119</v>
      </c>
      <c r="CC468" s="5">
        <v>1986</v>
      </c>
      <c r="CD468" s="5" t="s">
        <v>14</v>
      </c>
      <c r="CE468" s="12">
        <v>3222</v>
      </c>
      <c r="CF468" s="11" t="s">
        <v>122</v>
      </c>
      <c r="CG468" s="5">
        <v>1986</v>
      </c>
      <c r="CH468" s="5" t="s">
        <v>14</v>
      </c>
      <c r="CI468" s="12">
        <v>2432</v>
      </c>
      <c r="CJ468" s="11" t="s">
        <v>125</v>
      </c>
      <c r="CK468" s="5">
        <v>1986</v>
      </c>
      <c r="CL468" s="5" t="s">
        <v>14</v>
      </c>
      <c r="CM468" s="12">
        <v>1400</v>
      </c>
      <c r="CN468" s="11" t="s">
        <v>128</v>
      </c>
      <c r="CO468" s="5">
        <v>1986</v>
      </c>
      <c r="CP468" s="5" t="s">
        <v>14</v>
      </c>
      <c r="CQ468" s="12">
        <v>787</v>
      </c>
      <c r="CR468" s="11" t="s">
        <v>132</v>
      </c>
      <c r="CS468" s="5">
        <v>1986</v>
      </c>
      <c r="CT468" s="5" t="s">
        <v>14</v>
      </c>
      <c r="CU468" s="12">
        <v>3.9</v>
      </c>
      <c r="CV468" s="11" t="s">
        <v>147</v>
      </c>
      <c r="CW468" s="5">
        <v>1986</v>
      </c>
      <c r="CX468" s="5" t="s">
        <v>14</v>
      </c>
      <c r="CY468" s="12">
        <v>8364</v>
      </c>
    </row>
    <row r="469" spans="1:103" ht="15.75" thickBot="1">
      <c r="A469" s="9" t="s">
        <v>10</v>
      </c>
      <c r="B469" s="4">
        <v>1986</v>
      </c>
      <c r="C469" s="4" t="s">
        <v>15</v>
      </c>
      <c r="D469" s="10">
        <v>117528</v>
      </c>
      <c r="E469" s="11" t="s">
        <v>27</v>
      </c>
      <c r="F469" s="5">
        <v>1986</v>
      </c>
      <c r="G469" s="5" t="s">
        <v>14</v>
      </c>
      <c r="H469" s="12">
        <v>65228</v>
      </c>
      <c r="I469" s="11" t="s">
        <v>31</v>
      </c>
      <c r="J469" s="5">
        <v>1986</v>
      </c>
      <c r="K469" s="5" t="s">
        <v>14</v>
      </c>
      <c r="L469" s="12">
        <v>52088</v>
      </c>
      <c r="M469" s="9" t="s">
        <v>36</v>
      </c>
      <c r="N469" s="4">
        <v>1986</v>
      </c>
      <c r="O469" s="4" t="s">
        <v>15</v>
      </c>
      <c r="P469" s="10">
        <v>7.2</v>
      </c>
      <c r="Q469" s="11" t="s">
        <v>39</v>
      </c>
      <c r="R469" s="5">
        <v>1986</v>
      </c>
      <c r="S469" s="5" t="s">
        <v>14</v>
      </c>
      <c r="T469" s="12">
        <v>6.9</v>
      </c>
      <c r="U469" s="11" t="s">
        <v>42</v>
      </c>
      <c r="V469" s="5">
        <v>1986</v>
      </c>
      <c r="W469" s="5" t="s">
        <v>14</v>
      </c>
      <c r="X469" s="12">
        <v>7.4</v>
      </c>
      <c r="AA469" s="11" t="s">
        <v>56</v>
      </c>
      <c r="AB469" s="5">
        <v>1992</v>
      </c>
      <c r="AC469" s="5" t="s">
        <v>14</v>
      </c>
      <c r="AD469" s="12">
        <v>108852</v>
      </c>
      <c r="AM469" s="11" t="s">
        <v>67</v>
      </c>
      <c r="AN469" s="5">
        <v>1992</v>
      </c>
      <c r="AO469" s="5" t="s">
        <v>14</v>
      </c>
      <c r="AP469" s="12">
        <v>6.5</v>
      </c>
      <c r="AY469" s="11" t="s">
        <v>86</v>
      </c>
      <c r="AZ469" s="5">
        <v>1992</v>
      </c>
      <c r="BA469" s="5" t="s">
        <v>14</v>
      </c>
      <c r="BB469" s="12">
        <v>7081</v>
      </c>
      <c r="BL469" s="9" t="s">
        <v>104</v>
      </c>
      <c r="BM469" s="4">
        <v>1986</v>
      </c>
      <c r="BN469" s="4" t="s">
        <v>15</v>
      </c>
      <c r="BO469" s="10">
        <v>23436</v>
      </c>
      <c r="BP469" s="9" t="s">
        <v>108</v>
      </c>
      <c r="BQ469" s="4">
        <v>1986</v>
      </c>
      <c r="BR469" s="4" t="s">
        <v>15</v>
      </c>
      <c r="BS469" s="10">
        <v>34433</v>
      </c>
      <c r="BT469" s="9" t="s">
        <v>112</v>
      </c>
      <c r="BU469" s="4">
        <v>1986</v>
      </c>
      <c r="BV469" s="4" t="s">
        <v>15</v>
      </c>
      <c r="BW469" s="10">
        <v>27063</v>
      </c>
      <c r="BX469" s="9" t="s">
        <v>116</v>
      </c>
      <c r="BY469" s="4">
        <v>1986</v>
      </c>
      <c r="BZ469" s="4" t="s">
        <v>15</v>
      </c>
      <c r="CA469" s="10">
        <v>17606</v>
      </c>
      <c r="CB469" s="9" t="s">
        <v>119</v>
      </c>
      <c r="CC469" s="4">
        <v>1986</v>
      </c>
      <c r="CD469" s="4" t="s">
        <v>15</v>
      </c>
      <c r="CE469" s="10">
        <v>3213</v>
      </c>
      <c r="CF469" s="9" t="s">
        <v>122</v>
      </c>
      <c r="CG469" s="4">
        <v>1986</v>
      </c>
      <c r="CH469" s="4" t="s">
        <v>15</v>
      </c>
      <c r="CI469" s="10">
        <v>2437</v>
      </c>
      <c r="CJ469" s="9" t="s">
        <v>125</v>
      </c>
      <c r="CK469" s="4">
        <v>1986</v>
      </c>
      <c r="CL469" s="4" t="s">
        <v>15</v>
      </c>
      <c r="CM469" s="10">
        <v>1416</v>
      </c>
      <c r="CN469" s="9" t="s">
        <v>128</v>
      </c>
      <c r="CO469" s="4">
        <v>1986</v>
      </c>
      <c r="CP469" s="4" t="s">
        <v>15</v>
      </c>
      <c r="CQ469" s="10">
        <v>825</v>
      </c>
      <c r="CR469" s="9" t="s">
        <v>132</v>
      </c>
      <c r="CS469" s="4">
        <v>1986</v>
      </c>
      <c r="CT469" s="4" t="s">
        <v>15</v>
      </c>
      <c r="CU469" s="10">
        <v>3.6</v>
      </c>
      <c r="CV469" s="9" t="s">
        <v>147</v>
      </c>
      <c r="CW469" s="4">
        <v>1986</v>
      </c>
      <c r="CX469" s="4" t="s">
        <v>15</v>
      </c>
      <c r="CY469" s="10">
        <v>8439</v>
      </c>
    </row>
    <row r="470" spans="1:103" ht="15.75" thickBot="1">
      <c r="A470" s="11" t="s">
        <v>10</v>
      </c>
      <c r="B470" s="5">
        <v>1986</v>
      </c>
      <c r="C470" s="5" t="s">
        <v>16</v>
      </c>
      <c r="D470" s="12">
        <v>118084</v>
      </c>
      <c r="E470" s="9" t="s">
        <v>27</v>
      </c>
      <c r="F470" s="4">
        <v>1986</v>
      </c>
      <c r="G470" s="4" t="s">
        <v>15</v>
      </c>
      <c r="H470" s="10">
        <v>65297</v>
      </c>
      <c r="I470" s="9" t="s">
        <v>31</v>
      </c>
      <c r="J470" s="4">
        <v>1986</v>
      </c>
      <c r="K470" s="4" t="s">
        <v>15</v>
      </c>
      <c r="L470" s="10">
        <v>52231</v>
      </c>
      <c r="M470" s="11" t="s">
        <v>36</v>
      </c>
      <c r="N470" s="5">
        <v>1986</v>
      </c>
      <c r="O470" s="5" t="s">
        <v>16</v>
      </c>
      <c r="P470" s="12">
        <v>7.2</v>
      </c>
      <c r="Q470" s="9" t="s">
        <v>39</v>
      </c>
      <c r="R470" s="4">
        <v>1986</v>
      </c>
      <c r="S470" s="4" t="s">
        <v>15</v>
      </c>
      <c r="T470" s="10">
        <v>7.1</v>
      </c>
      <c r="U470" s="9" t="s">
        <v>42</v>
      </c>
      <c r="V470" s="4">
        <v>1986</v>
      </c>
      <c r="W470" s="4" t="s">
        <v>15</v>
      </c>
      <c r="X470" s="10">
        <v>7.3</v>
      </c>
      <c r="AA470" s="9" t="s">
        <v>56</v>
      </c>
      <c r="AB470" s="4">
        <v>1992</v>
      </c>
      <c r="AC470" s="4" t="s">
        <v>15</v>
      </c>
      <c r="AD470" s="10">
        <v>108818</v>
      </c>
      <c r="AM470" s="9" t="s">
        <v>67</v>
      </c>
      <c r="AN470" s="4">
        <v>1992</v>
      </c>
      <c r="AO470" s="4" t="s">
        <v>15</v>
      </c>
      <c r="AP470" s="10">
        <v>6.6</v>
      </c>
      <c r="AY470" s="9" t="s">
        <v>86</v>
      </c>
      <c r="AZ470" s="4">
        <v>1992</v>
      </c>
      <c r="BA470" s="4" t="s">
        <v>15</v>
      </c>
      <c r="BB470" s="10">
        <v>7190</v>
      </c>
      <c r="BL470" s="11" t="s">
        <v>104</v>
      </c>
      <c r="BM470" s="5">
        <v>1986</v>
      </c>
      <c r="BN470" s="5" t="s">
        <v>16</v>
      </c>
      <c r="BO470" s="12">
        <v>23435</v>
      </c>
      <c r="BP470" s="11" t="s">
        <v>108</v>
      </c>
      <c r="BQ470" s="5">
        <v>1986</v>
      </c>
      <c r="BR470" s="5" t="s">
        <v>16</v>
      </c>
      <c r="BS470" s="12">
        <v>34666</v>
      </c>
      <c r="BT470" s="11" t="s">
        <v>112</v>
      </c>
      <c r="BU470" s="5">
        <v>1986</v>
      </c>
      <c r="BV470" s="5" t="s">
        <v>16</v>
      </c>
      <c r="BW470" s="12">
        <v>27167</v>
      </c>
      <c r="BX470" s="11" t="s">
        <v>116</v>
      </c>
      <c r="BY470" s="5">
        <v>1986</v>
      </c>
      <c r="BZ470" s="5" t="s">
        <v>16</v>
      </c>
      <c r="CA470" s="12">
        <v>17757</v>
      </c>
      <c r="CB470" s="11" t="s">
        <v>119</v>
      </c>
      <c r="CC470" s="5">
        <v>1986</v>
      </c>
      <c r="CD470" s="5" t="s">
        <v>16</v>
      </c>
      <c r="CE470" s="12">
        <v>3171</v>
      </c>
      <c r="CF470" s="11" t="s">
        <v>122</v>
      </c>
      <c r="CG470" s="5">
        <v>1986</v>
      </c>
      <c r="CH470" s="5" t="s">
        <v>16</v>
      </c>
      <c r="CI470" s="12">
        <v>2431</v>
      </c>
      <c r="CJ470" s="11" t="s">
        <v>125</v>
      </c>
      <c r="CK470" s="5">
        <v>1986</v>
      </c>
      <c r="CL470" s="5" t="s">
        <v>16</v>
      </c>
      <c r="CM470" s="12">
        <v>1429</v>
      </c>
      <c r="CN470" s="11" t="s">
        <v>128</v>
      </c>
      <c r="CO470" s="5">
        <v>1986</v>
      </c>
      <c r="CP470" s="5" t="s">
        <v>16</v>
      </c>
      <c r="CQ470" s="12">
        <v>875</v>
      </c>
      <c r="CR470" s="11" t="s">
        <v>132</v>
      </c>
      <c r="CS470" s="5">
        <v>1986</v>
      </c>
      <c r="CT470" s="5" t="s">
        <v>16</v>
      </c>
      <c r="CU470" s="12">
        <v>3.8</v>
      </c>
      <c r="CV470" s="11" t="s">
        <v>147</v>
      </c>
      <c r="CW470" s="5">
        <v>1986</v>
      </c>
      <c r="CX470" s="5" t="s">
        <v>16</v>
      </c>
      <c r="CY470" s="12">
        <v>8508</v>
      </c>
    </row>
    <row r="471" spans="1:103" ht="15.75" thickBot="1">
      <c r="A471" s="9" t="s">
        <v>10</v>
      </c>
      <c r="B471" s="4">
        <v>1986</v>
      </c>
      <c r="C471" s="4" t="s">
        <v>17</v>
      </c>
      <c r="D471" s="10">
        <v>118129</v>
      </c>
      <c r="E471" s="11" t="s">
        <v>27</v>
      </c>
      <c r="F471" s="5">
        <v>1986</v>
      </c>
      <c r="G471" s="5" t="s">
        <v>16</v>
      </c>
      <c r="H471" s="12">
        <v>65466</v>
      </c>
      <c r="I471" s="11" t="s">
        <v>31</v>
      </c>
      <c r="J471" s="5">
        <v>1986</v>
      </c>
      <c r="K471" s="5" t="s">
        <v>16</v>
      </c>
      <c r="L471" s="12">
        <v>52618</v>
      </c>
      <c r="M471" s="9" t="s">
        <v>36</v>
      </c>
      <c r="N471" s="4">
        <v>1986</v>
      </c>
      <c r="O471" s="4" t="s">
        <v>17</v>
      </c>
      <c r="P471" s="10">
        <v>7</v>
      </c>
      <c r="Q471" s="11" t="s">
        <v>39</v>
      </c>
      <c r="R471" s="5">
        <v>1986</v>
      </c>
      <c r="S471" s="5" t="s">
        <v>16</v>
      </c>
      <c r="T471" s="12">
        <v>7.1</v>
      </c>
      <c r="U471" s="11" t="s">
        <v>42</v>
      </c>
      <c r="V471" s="5">
        <v>1986</v>
      </c>
      <c r="W471" s="5" t="s">
        <v>16</v>
      </c>
      <c r="X471" s="12">
        <v>7.3</v>
      </c>
      <c r="AA471" s="11" t="s">
        <v>56</v>
      </c>
      <c r="AB471" s="5">
        <v>1992</v>
      </c>
      <c r="AC471" s="5" t="s">
        <v>16</v>
      </c>
      <c r="AD471" s="12">
        <v>109010</v>
      </c>
      <c r="AM471" s="11" t="s">
        <v>67</v>
      </c>
      <c r="AN471" s="5">
        <v>1992</v>
      </c>
      <c r="AO471" s="5" t="s">
        <v>16</v>
      </c>
      <c r="AP471" s="12">
        <v>6.9</v>
      </c>
      <c r="AY471" s="11" t="s">
        <v>86</v>
      </c>
      <c r="AZ471" s="5">
        <v>1992</v>
      </c>
      <c r="BA471" s="5" t="s">
        <v>16</v>
      </c>
      <c r="BB471" s="12">
        <v>7477</v>
      </c>
      <c r="BL471" s="9" t="s">
        <v>104</v>
      </c>
      <c r="BM471" s="4">
        <v>1986</v>
      </c>
      <c r="BN471" s="4" t="s">
        <v>17</v>
      </c>
      <c r="BO471" s="10">
        <v>23331</v>
      </c>
      <c r="BP471" s="9" t="s">
        <v>108</v>
      </c>
      <c r="BQ471" s="4">
        <v>1986</v>
      </c>
      <c r="BR471" s="4" t="s">
        <v>17</v>
      </c>
      <c r="BS471" s="10">
        <v>34658</v>
      </c>
      <c r="BT471" s="9" t="s">
        <v>112</v>
      </c>
      <c r="BU471" s="4">
        <v>1986</v>
      </c>
      <c r="BV471" s="4" t="s">
        <v>17</v>
      </c>
      <c r="BW471" s="10">
        <v>27313</v>
      </c>
      <c r="BX471" s="9" t="s">
        <v>116</v>
      </c>
      <c r="BY471" s="4">
        <v>1986</v>
      </c>
      <c r="BZ471" s="4" t="s">
        <v>17</v>
      </c>
      <c r="CA471" s="10">
        <v>17770</v>
      </c>
      <c r="CB471" s="9" t="s">
        <v>119</v>
      </c>
      <c r="CC471" s="4">
        <v>1986</v>
      </c>
      <c r="CD471" s="4" t="s">
        <v>17</v>
      </c>
      <c r="CE471" s="10">
        <v>3104</v>
      </c>
      <c r="CF471" s="9" t="s">
        <v>122</v>
      </c>
      <c r="CG471" s="4">
        <v>1986</v>
      </c>
      <c r="CH471" s="4" t="s">
        <v>17</v>
      </c>
      <c r="CI471" s="10">
        <v>2462</v>
      </c>
      <c r="CJ471" s="9" t="s">
        <v>125</v>
      </c>
      <c r="CK471" s="4">
        <v>1986</v>
      </c>
      <c r="CL471" s="4" t="s">
        <v>17</v>
      </c>
      <c r="CM471" s="10">
        <v>1356</v>
      </c>
      <c r="CN471" s="9" t="s">
        <v>128</v>
      </c>
      <c r="CO471" s="4">
        <v>1986</v>
      </c>
      <c r="CP471" s="4" t="s">
        <v>17</v>
      </c>
      <c r="CQ471" s="10">
        <v>808</v>
      </c>
      <c r="CR471" s="9" t="s">
        <v>132</v>
      </c>
      <c r="CS471" s="4">
        <v>1986</v>
      </c>
      <c r="CT471" s="4" t="s">
        <v>17</v>
      </c>
      <c r="CU471" s="10">
        <v>3.9</v>
      </c>
      <c r="CV471" s="9" t="s">
        <v>147</v>
      </c>
      <c r="CW471" s="4">
        <v>1986</v>
      </c>
      <c r="CX471" s="4" t="s">
        <v>17</v>
      </c>
      <c r="CY471" s="10">
        <v>8319</v>
      </c>
    </row>
    <row r="472" spans="1:103" ht="15.75" thickBot="1">
      <c r="A472" s="11" t="s">
        <v>10</v>
      </c>
      <c r="B472" s="5">
        <v>1986</v>
      </c>
      <c r="C472" s="5" t="s">
        <v>18</v>
      </c>
      <c r="D472" s="12">
        <v>118150</v>
      </c>
      <c r="E472" s="9" t="s">
        <v>27</v>
      </c>
      <c r="F472" s="4">
        <v>1986</v>
      </c>
      <c r="G472" s="4" t="s">
        <v>17</v>
      </c>
      <c r="H472" s="10">
        <v>65507</v>
      </c>
      <c r="I472" s="9" t="s">
        <v>31</v>
      </c>
      <c r="J472" s="4">
        <v>1986</v>
      </c>
      <c r="K472" s="4" t="s">
        <v>17</v>
      </c>
      <c r="L472" s="10">
        <v>52622</v>
      </c>
      <c r="M472" s="11" t="s">
        <v>36</v>
      </c>
      <c r="N472" s="5">
        <v>1986</v>
      </c>
      <c r="O472" s="5" t="s">
        <v>18</v>
      </c>
      <c r="P472" s="12">
        <v>6.9</v>
      </c>
      <c r="Q472" s="9" t="s">
        <v>39</v>
      </c>
      <c r="R472" s="4">
        <v>1986</v>
      </c>
      <c r="S472" s="4" t="s">
        <v>17</v>
      </c>
      <c r="T472" s="10">
        <v>7.1</v>
      </c>
      <c r="U472" s="9" t="s">
        <v>42</v>
      </c>
      <c r="V472" s="4">
        <v>1986</v>
      </c>
      <c r="W472" s="4" t="s">
        <v>17</v>
      </c>
      <c r="X472" s="10">
        <v>7</v>
      </c>
      <c r="AA472" s="9" t="s">
        <v>56</v>
      </c>
      <c r="AB472" s="4">
        <v>1992</v>
      </c>
      <c r="AC472" s="4" t="s">
        <v>17</v>
      </c>
      <c r="AD472" s="10">
        <v>109114</v>
      </c>
      <c r="AM472" s="9" t="s">
        <v>67</v>
      </c>
      <c r="AN472" s="4">
        <v>1992</v>
      </c>
      <c r="AO472" s="4" t="s">
        <v>17</v>
      </c>
      <c r="AP472" s="10">
        <v>6.7</v>
      </c>
      <c r="AY472" s="9" t="s">
        <v>86</v>
      </c>
      <c r="AZ472" s="4">
        <v>1992</v>
      </c>
      <c r="BA472" s="4" t="s">
        <v>17</v>
      </c>
      <c r="BB472" s="10">
        <v>7328</v>
      </c>
      <c r="BL472" s="11" t="s">
        <v>104</v>
      </c>
      <c r="BM472" s="5">
        <v>1986</v>
      </c>
      <c r="BN472" s="5" t="s">
        <v>18</v>
      </c>
      <c r="BO472" s="12">
        <v>23226</v>
      </c>
      <c r="BP472" s="11" t="s">
        <v>108</v>
      </c>
      <c r="BQ472" s="5">
        <v>1986</v>
      </c>
      <c r="BR472" s="5" t="s">
        <v>18</v>
      </c>
      <c r="BS472" s="12">
        <v>34685</v>
      </c>
      <c r="BT472" s="11" t="s">
        <v>112</v>
      </c>
      <c r="BU472" s="5">
        <v>1986</v>
      </c>
      <c r="BV472" s="5" t="s">
        <v>18</v>
      </c>
      <c r="BW472" s="12">
        <v>27449</v>
      </c>
      <c r="BX472" s="11" t="s">
        <v>116</v>
      </c>
      <c r="BY472" s="5">
        <v>1986</v>
      </c>
      <c r="BZ472" s="5" t="s">
        <v>18</v>
      </c>
      <c r="CA472" s="12">
        <v>17752</v>
      </c>
      <c r="CB472" s="11" t="s">
        <v>119</v>
      </c>
      <c r="CC472" s="5">
        <v>1986</v>
      </c>
      <c r="CD472" s="5" t="s">
        <v>18</v>
      </c>
      <c r="CE472" s="12">
        <v>3032</v>
      </c>
      <c r="CF472" s="11" t="s">
        <v>122</v>
      </c>
      <c r="CG472" s="5">
        <v>1986</v>
      </c>
      <c r="CH472" s="5" t="s">
        <v>18</v>
      </c>
      <c r="CI472" s="12">
        <v>2348</v>
      </c>
      <c r="CJ472" s="11" t="s">
        <v>125</v>
      </c>
      <c r="CK472" s="5">
        <v>1986</v>
      </c>
      <c r="CL472" s="5" t="s">
        <v>18</v>
      </c>
      <c r="CM472" s="12">
        <v>1351</v>
      </c>
      <c r="CN472" s="11" t="s">
        <v>128</v>
      </c>
      <c r="CO472" s="5">
        <v>1986</v>
      </c>
      <c r="CP472" s="5" t="s">
        <v>18</v>
      </c>
      <c r="CQ472" s="12">
        <v>792</v>
      </c>
      <c r="CR472" s="11" t="s">
        <v>132</v>
      </c>
      <c r="CS472" s="5">
        <v>1986</v>
      </c>
      <c r="CT472" s="5" t="s">
        <v>18</v>
      </c>
      <c r="CU472" s="12">
        <v>3.8</v>
      </c>
      <c r="CV472" s="11" t="s">
        <v>147</v>
      </c>
      <c r="CW472" s="5">
        <v>1986</v>
      </c>
      <c r="CX472" s="5" t="s">
        <v>18</v>
      </c>
      <c r="CY472" s="12">
        <v>8135</v>
      </c>
    </row>
    <row r="473" spans="1:103" ht="15.75" thickBot="1">
      <c r="A473" s="9" t="s">
        <v>10</v>
      </c>
      <c r="B473" s="4">
        <v>1986</v>
      </c>
      <c r="C473" s="4" t="s">
        <v>19</v>
      </c>
      <c r="D473" s="10">
        <v>118395</v>
      </c>
      <c r="E473" s="11" t="s">
        <v>27</v>
      </c>
      <c r="F473" s="5">
        <v>1986</v>
      </c>
      <c r="G473" s="5" t="s">
        <v>18</v>
      </c>
      <c r="H473" s="12">
        <v>65422</v>
      </c>
      <c r="I473" s="11" t="s">
        <v>31</v>
      </c>
      <c r="J473" s="5">
        <v>1986</v>
      </c>
      <c r="K473" s="5" t="s">
        <v>18</v>
      </c>
      <c r="L473" s="12">
        <v>52728</v>
      </c>
      <c r="M473" s="9" t="s">
        <v>36</v>
      </c>
      <c r="N473" s="4">
        <v>1986</v>
      </c>
      <c r="O473" s="4" t="s">
        <v>19</v>
      </c>
      <c r="P473" s="10">
        <v>7</v>
      </c>
      <c r="Q473" s="11" t="s">
        <v>39</v>
      </c>
      <c r="R473" s="5">
        <v>1986</v>
      </c>
      <c r="S473" s="5" t="s">
        <v>18</v>
      </c>
      <c r="T473" s="12">
        <v>6.9</v>
      </c>
      <c r="U473" s="11" t="s">
        <v>42</v>
      </c>
      <c r="V473" s="5">
        <v>1986</v>
      </c>
      <c r="W473" s="5" t="s">
        <v>18</v>
      </c>
      <c r="X473" s="12">
        <v>6.9</v>
      </c>
      <c r="AA473" s="11" t="s">
        <v>56</v>
      </c>
      <c r="AB473" s="5">
        <v>1992</v>
      </c>
      <c r="AC473" s="5" t="s">
        <v>18</v>
      </c>
      <c r="AD473" s="12">
        <v>109044</v>
      </c>
      <c r="AM473" s="11" t="s">
        <v>67</v>
      </c>
      <c r="AN473" s="5">
        <v>1992</v>
      </c>
      <c r="AO473" s="5" t="s">
        <v>18</v>
      </c>
      <c r="AP473" s="12">
        <v>6.7</v>
      </c>
      <c r="AY473" s="11" t="s">
        <v>86</v>
      </c>
      <c r="AZ473" s="5">
        <v>1992</v>
      </c>
      <c r="BA473" s="5" t="s">
        <v>18</v>
      </c>
      <c r="BB473" s="12">
        <v>7299</v>
      </c>
      <c r="BL473" s="9" t="s">
        <v>104</v>
      </c>
      <c r="BM473" s="4">
        <v>1986</v>
      </c>
      <c r="BN473" s="4" t="s">
        <v>19</v>
      </c>
      <c r="BO473" s="10">
        <v>23367</v>
      </c>
      <c r="BP473" s="9" t="s">
        <v>108</v>
      </c>
      <c r="BQ473" s="4">
        <v>1986</v>
      </c>
      <c r="BR473" s="4" t="s">
        <v>19</v>
      </c>
      <c r="BS473" s="10">
        <v>34840</v>
      </c>
      <c r="BT473" s="9" t="s">
        <v>112</v>
      </c>
      <c r="BU473" s="4">
        <v>1986</v>
      </c>
      <c r="BV473" s="4" t="s">
        <v>19</v>
      </c>
      <c r="BW473" s="10">
        <v>27548</v>
      </c>
      <c r="BX473" s="9" t="s">
        <v>116</v>
      </c>
      <c r="BY473" s="4">
        <v>1986</v>
      </c>
      <c r="BZ473" s="4" t="s">
        <v>19</v>
      </c>
      <c r="CA473" s="10">
        <v>17804</v>
      </c>
      <c r="CB473" s="9" t="s">
        <v>119</v>
      </c>
      <c r="CC473" s="4">
        <v>1986</v>
      </c>
      <c r="CD473" s="4" t="s">
        <v>19</v>
      </c>
      <c r="CE473" s="10">
        <v>3179</v>
      </c>
      <c r="CF473" s="9" t="s">
        <v>122</v>
      </c>
      <c r="CG473" s="4">
        <v>1986</v>
      </c>
      <c r="CH473" s="4" t="s">
        <v>19</v>
      </c>
      <c r="CI473" s="10">
        <v>2421</v>
      </c>
      <c r="CJ473" s="9" t="s">
        <v>125</v>
      </c>
      <c r="CK473" s="4">
        <v>1986</v>
      </c>
      <c r="CL473" s="4" t="s">
        <v>19</v>
      </c>
      <c r="CM473" s="10">
        <v>1348</v>
      </c>
      <c r="CN473" s="9" t="s">
        <v>128</v>
      </c>
      <c r="CO473" s="4">
        <v>1986</v>
      </c>
      <c r="CP473" s="4" t="s">
        <v>19</v>
      </c>
      <c r="CQ473" s="10">
        <v>781</v>
      </c>
      <c r="CR473" s="9" t="s">
        <v>132</v>
      </c>
      <c r="CS473" s="4">
        <v>1986</v>
      </c>
      <c r="CT473" s="4" t="s">
        <v>19</v>
      </c>
      <c r="CU473" s="10">
        <v>3.9</v>
      </c>
      <c r="CV473" s="9" t="s">
        <v>147</v>
      </c>
      <c r="CW473" s="4">
        <v>1986</v>
      </c>
      <c r="CX473" s="4" t="s">
        <v>19</v>
      </c>
      <c r="CY473" s="10">
        <v>8310</v>
      </c>
    </row>
    <row r="474" spans="1:103" ht="15.75" thickBot="1">
      <c r="A474" s="11" t="s">
        <v>10</v>
      </c>
      <c r="B474" s="5">
        <v>1986</v>
      </c>
      <c r="C474" s="5" t="s">
        <v>20</v>
      </c>
      <c r="D474" s="12">
        <v>118516</v>
      </c>
      <c r="E474" s="9" t="s">
        <v>27</v>
      </c>
      <c r="F474" s="4">
        <v>1986</v>
      </c>
      <c r="G474" s="4" t="s">
        <v>19</v>
      </c>
      <c r="H474" s="10">
        <v>65656</v>
      </c>
      <c r="I474" s="9" t="s">
        <v>31</v>
      </c>
      <c r="J474" s="4">
        <v>1986</v>
      </c>
      <c r="K474" s="4" t="s">
        <v>19</v>
      </c>
      <c r="L474" s="10">
        <v>52739</v>
      </c>
      <c r="M474" s="11" t="s">
        <v>36</v>
      </c>
      <c r="N474" s="5">
        <v>1986</v>
      </c>
      <c r="O474" s="5" t="s">
        <v>20</v>
      </c>
      <c r="P474" s="12">
        <v>7</v>
      </c>
      <c r="Q474" s="9" t="s">
        <v>39</v>
      </c>
      <c r="R474" s="4">
        <v>1986</v>
      </c>
      <c r="S474" s="4" t="s">
        <v>19</v>
      </c>
      <c r="T474" s="10">
        <v>7.1</v>
      </c>
      <c r="U474" s="9" t="s">
        <v>42</v>
      </c>
      <c r="V474" s="4">
        <v>1986</v>
      </c>
      <c r="W474" s="4" t="s">
        <v>19</v>
      </c>
      <c r="X474" s="10">
        <v>6.9</v>
      </c>
      <c r="AA474" s="9" t="s">
        <v>56</v>
      </c>
      <c r="AB474" s="4">
        <v>1992</v>
      </c>
      <c r="AC474" s="4" t="s">
        <v>19</v>
      </c>
      <c r="AD474" s="10">
        <v>109023</v>
      </c>
      <c r="AM474" s="9" t="s">
        <v>67</v>
      </c>
      <c r="AN474" s="4">
        <v>1992</v>
      </c>
      <c r="AO474" s="4" t="s">
        <v>19</v>
      </c>
      <c r="AP474" s="10">
        <v>6.7</v>
      </c>
      <c r="AY474" s="9" t="s">
        <v>86</v>
      </c>
      <c r="AZ474" s="4">
        <v>1992</v>
      </c>
      <c r="BA474" s="4" t="s">
        <v>19</v>
      </c>
      <c r="BB474" s="10">
        <v>7344</v>
      </c>
      <c r="BL474" s="11" t="s">
        <v>104</v>
      </c>
      <c r="BM474" s="5">
        <v>1986</v>
      </c>
      <c r="BN474" s="5" t="s">
        <v>20</v>
      </c>
      <c r="BO474" s="12">
        <v>23304</v>
      </c>
      <c r="BP474" s="11" t="s">
        <v>108</v>
      </c>
      <c r="BQ474" s="5">
        <v>1986</v>
      </c>
      <c r="BR474" s="5" t="s">
        <v>20</v>
      </c>
      <c r="BS474" s="12">
        <v>34780</v>
      </c>
      <c r="BT474" s="11" t="s">
        <v>112</v>
      </c>
      <c r="BU474" s="5">
        <v>1986</v>
      </c>
      <c r="BV474" s="5" t="s">
        <v>20</v>
      </c>
      <c r="BW474" s="12">
        <v>27657</v>
      </c>
      <c r="BX474" s="11" t="s">
        <v>116</v>
      </c>
      <c r="BY474" s="5">
        <v>1986</v>
      </c>
      <c r="BZ474" s="5" t="s">
        <v>20</v>
      </c>
      <c r="CA474" s="12">
        <v>17924</v>
      </c>
      <c r="CB474" s="11" t="s">
        <v>119</v>
      </c>
      <c r="CC474" s="5">
        <v>1986</v>
      </c>
      <c r="CD474" s="5" t="s">
        <v>20</v>
      </c>
      <c r="CE474" s="12">
        <v>3039</v>
      </c>
      <c r="CF474" s="11" t="s">
        <v>122</v>
      </c>
      <c r="CG474" s="5">
        <v>1986</v>
      </c>
      <c r="CH474" s="5" t="s">
        <v>20</v>
      </c>
      <c r="CI474" s="12">
        <v>2429</v>
      </c>
      <c r="CJ474" s="11" t="s">
        <v>125</v>
      </c>
      <c r="CK474" s="5">
        <v>1986</v>
      </c>
      <c r="CL474" s="5" t="s">
        <v>20</v>
      </c>
      <c r="CM474" s="12">
        <v>1397</v>
      </c>
      <c r="CN474" s="11" t="s">
        <v>128</v>
      </c>
      <c r="CO474" s="5">
        <v>1986</v>
      </c>
      <c r="CP474" s="5" t="s">
        <v>20</v>
      </c>
      <c r="CQ474" s="12">
        <v>768</v>
      </c>
      <c r="CR474" s="11" t="s">
        <v>132</v>
      </c>
      <c r="CS474" s="5">
        <v>1986</v>
      </c>
      <c r="CT474" s="5" t="s">
        <v>20</v>
      </c>
      <c r="CU474" s="12">
        <v>4.0999999999999996</v>
      </c>
      <c r="CV474" s="11" t="s">
        <v>147</v>
      </c>
      <c r="CW474" s="5">
        <v>1986</v>
      </c>
      <c r="CX474" s="5" t="s">
        <v>20</v>
      </c>
      <c r="CY474" s="12">
        <v>8243</v>
      </c>
    </row>
    <row r="475" spans="1:103" ht="15.75" thickBot="1">
      <c r="A475" s="9" t="s">
        <v>10</v>
      </c>
      <c r="B475" s="4">
        <v>1986</v>
      </c>
      <c r="C475" s="4" t="s">
        <v>21</v>
      </c>
      <c r="D475" s="10">
        <v>118634</v>
      </c>
      <c r="E475" s="11" t="s">
        <v>27</v>
      </c>
      <c r="F475" s="5">
        <v>1986</v>
      </c>
      <c r="G475" s="5" t="s">
        <v>20</v>
      </c>
      <c r="H475" s="12">
        <v>65593</v>
      </c>
      <c r="I475" s="11" t="s">
        <v>31</v>
      </c>
      <c r="J475" s="5">
        <v>1986</v>
      </c>
      <c r="K475" s="5" t="s">
        <v>20</v>
      </c>
      <c r="L475" s="12">
        <v>52923</v>
      </c>
      <c r="M475" s="9" t="s">
        <v>36</v>
      </c>
      <c r="N475" s="4">
        <v>1986</v>
      </c>
      <c r="O475" s="4" t="s">
        <v>21</v>
      </c>
      <c r="P475" s="10">
        <v>6.9</v>
      </c>
      <c r="Q475" s="11" t="s">
        <v>39</v>
      </c>
      <c r="R475" s="5">
        <v>1986</v>
      </c>
      <c r="S475" s="5" t="s">
        <v>20</v>
      </c>
      <c r="T475" s="12">
        <v>7</v>
      </c>
      <c r="U475" s="11" t="s">
        <v>42</v>
      </c>
      <c r="V475" s="5">
        <v>1986</v>
      </c>
      <c r="W475" s="5" t="s">
        <v>20</v>
      </c>
      <c r="X475" s="12">
        <v>6.9</v>
      </c>
      <c r="AA475" s="11" t="s">
        <v>56</v>
      </c>
      <c r="AB475" s="5">
        <v>1992</v>
      </c>
      <c r="AC475" s="5" t="s">
        <v>20</v>
      </c>
      <c r="AD475" s="12">
        <v>108862</v>
      </c>
      <c r="AM475" s="11" t="s">
        <v>67</v>
      </c>
      <c r="AN475" s="5">
        <v>1992</v>
      </c>
      <c r="AO475" s="5" t="s">
        <v>20</v>
      </c>
      <c r="AP475" s="12">
        <v>6.5</v>
      </c>
      <c r="AY475" s="11" t="s">
        <v>86</v>
      </c>
      <c r="AZ475" s="5">
        <v>1992</v>
      </c>
      <c r="BA475" s="5" t="s">
        <v>20</v>
      </c>
      <c r="BB475" s="12">
        <v>7098</v>
      </c>
      <c r="BL475" s="9" t="s">
        <v>104</v>
      </c>
      <c r="BM475" s="4">
        <v>1986</v>
      </c>
      <c r="BN475" s="4" t="s">
        <v>21</v>
      </c>
      <c r="BO475" s="10">
        <v>23245</v>
      </c>
      <c r="BP475" s="9" t="s">
        <v>108</v>
      </c>
      <c r="BQ475" s="4">
        <v>1986</v>
      </c>
      <c r="BR475" s="4" t="s">
        <v>21</v>
      </c>
      <c r="BS475" s="10">
        <v>34964</v>
      </c>
      <c r="BT475" s="9" t="s">
        <v>112</v>
      </c>
      <c r="BU475" s="4">
        <v>1986</v>
      </c>
      <c r="BV475" s="4" t="s">
        <v>21</v>
      </c>
      <c r="BW475" s="10">
        <v>27626</v>
      </c>
      <c r="BX475" s="9" t="s">
        <v>116</v>
      </c>
      <c r="BY475" s="4">
        <v>1986</v>
      </c>
      <c r="BZ475" s="4" t="s">
        <v>21</v>
      </c>
      <c r="CA475" s="10">
        <v>17883</v>
      </c>
      <c r="CB475" s="9" t="s">
        <v>119</v>
      </c>
      <c r="CC475" s="4">
        <v>1986</v>
      </c>
      <c r="CD475" s="4" t="s">
        <v>21</v>
      </c>
      <c r="CE475" s="10">
        <v>2970</v>
      </c>
      <c r="CF475" s="9" t="s">
        <v>122</v>
      </c>
      <c r="CG475" s="4">
        <v>1986</v>
      </c>
      <c r="CH475" s="4" t="s">
        <v>21</v>
      </c>
      <c r="CI475" s="10">
        <v>2446</v>
      </c>
      <c r="CJ475" s="9" t="s">
        <v>125</v>
      </c>
      <c r="CK475" s="4">
        <v>1986</v>
      </c>
      <c r="CL475" s="4" t="s">
        <v>21</v>
      </c>
      <c r="CM475" s="10">
        <v>1406</v>
      </c>
      <c r="CN475" s="9" t="s">
        <v>128</v>
      </c>
      <c r="CO475" s="4">
        <v>1986</v>
      </c>
      <c r="CP475" s="4" t="s">
        <v>21</v>
      </c>
      <c r="CQ475" s="10">
        <v>747</v>
      </c>
      <c r="CR475" s="9" t="s">
        <v>132</v>
      </c>
      <c r="CS475" s="4">
        <v>1986</v>
      </c>
      <c r="CT475" s="4" t="s">
        <v>21</v>
      </c>
      <c r="CU475" s="10">
        <v>3.8</v>
      </c>
      <c r="CV475" s="9" t="s">
        <v>147</v>
      </c>
      <c r="CW475" s="4">
        <v>1986</v>
      </c>
      <c r="CX475" s="4" t="s">
        <v>21</v>
      </c>
      <c r="CY475" s="10">
        <v>8159</v>
      </c>
    </row>
    <row r="476" spans="1:103" ht="15.75" thickBot="1">
      <c r="A476" s="11" t="s">
        <v>10</v>
      </c>
      <c r="B476" s="5">
        <v>1986</v>
      </c>
      <c r="C476" s="5" t="s">
        <v>22</v>
      </c>
      <c r="D476" s="12">
        <v>118611</v>
      </c>
      <c r="E476" s="9" t="s">
        <v>27</v>
      </c>
      <c r="F476" s="4">
        <v>1986</v>
      </c>
      <c r="G476" s="4" t="s">
        <v>21</v>
      </c>
      <c r="H476" s="10">
        <v>65805</v>
      </c>
      <c r="I476" s="9" t="s">
        <v>31</v>
      </c>
      <c r="J476" s="4">
        <v>1986</v>
      </c>
      <c r="K476" s="4" t="s">
        <v>21</v>
      </c>
      <c r="L476" s="10">
        <v>52829</v>
      </c>
      <c r="M476" s="11" t="s">
        <v>36</v>
      </c>
      <c r="N476" s="5">
        <v>1986</v>
      </c>
      <c r="O476" s="5" t="s">
        <v>22</v>
      </c>
      <c r="P476" s="12">
        <v>6.6</v>
      </c>
      <c r="Q476" s="9" t="s">
        <v>39</v>
      </c>
      <c r="R476" s="4">
        <v>1986</v>
      </c>
      <c r="S476" s="4" t="s">
        <v>21</v>
      </c>
      <c r="T476" s="10">
        <v>6.9</v>
      </c>
      <c r="U476" s="9" t="s">
        <v>42</v>
      </c>
      <c r="V476" s="4">
        <v>1986</v>
      </c>
      <c r="W476" s="4" t="s">
        <v>21</v>
      </c>
      <c r="X476" s="10">
        <v>6.9</v>
      </c>
      <c r="AA476" s="9" t="s">
        <v>56</v>
      </c>
      <c r="AB476" s="4">
        <v>1992</v>
      </c>
      <c r="AC476" s="4" t="s">
        <v>21</v>
      </c>
      <c r="AD476" s="10">
        <v>109024</v>
      </c>
      <c r="AM476" s="9" t="s">
        <v>67</v>
      </c>
      <c r="AN476" s="4">
        <v>1992</v>
      </c>
      <c r="AO476" s="4" t="s">
        <v>21</v>
      </c>
      <c r="AP476" s="10">
        <v>6.5</v>
      </c>
      <c r="AY476" s="9" t="s">
        <v>86</v>
      </c>
      <c r="AZ476" s="4">
        <v>1992</v>
      </c>
      <c r="BA476" s="4" t="s">
        <v>21</v>
      </c>
      <c r="BB476" s="10">
        <v>7083</v>
      </c>
      <c r="BL476" s="11" t="s">
        <v>104</v>
      </c>
      <c r="BM476" s="5">
        <v>1986</v>
      </c>
      <c r="BN476" s="5" t="s">
        <v>22</v>
      </c>
      <c r="BO476" s="12">
        <v>23093</v>
      </c>
      <c r="BP476" s="11" t="s">
        <v>108</v>
      </c>
      <c r="BQ476" s="5">
        <v>1986</v>
      </c>
      <c r="BR476" s="5" t="s">
        <v>22</v>
      </c>
      <c r="BS476" s="12">
        <v>34886</v>
      </c>
      <c r="BT476" s="11" t="s">
        <v>112</v>
      </c>
      <c r="BU476" s="5">
        <v>1986</v>
      </c>
      <c r="BV476" s="5" t="s">
        <v>22</v>
      </c>
      <c r="BW476" s="12">
        <v>27828</v>
      </c>
      <c r="BX476" s="11" t="s">
        <v>116</v>
      </c>
      <c r="BY476" s="5">
        <v>1986</v>
      </c>
      <c r="BZ476" s="5" t="s">
        <v>22</v>
      </c>
      <c r="CA476" s="12">
        <v>17940</v>
      </c>
      <c r="CB476" s="11" t="s">
        <v>119</v>
      </c>
      <c r="CC476" s="5">
        <v>1986</v>
      </c>
      <c r="CD476" s="5" t="s">
        <v>22</v>
      </c>
      <c r="CE476" s="12">
        <v>2994</v>
      </c>
      <c r="CF476" s="11" t="s">
        <v>122</v>
      </c>
      <c r="CG476" s="5">
        <v>1986</v>
      </c>
      <c r="CH476" s="5" t="s">
        <v>22</v>
      </c>
      <c r="CI476" s="12">
        <v>2326</v>
      </c>
      <c r="CJ476" s="11" t="s">
        <v>125</v>
      </c>
      <c r="CK476" s="5">
        <v>1986</v>
      </c>
      <c r="CL476" s="5" t="s">
        <v>22</v>
      </c>
      <c r="CM476" s="12">
        <v>1312</v>
      </c>
      <c r="CN476" s="11" t="s">
        <v>128</v>
      </c>
      <c r="CO476" s="5">
        <v>1986</v>
      </c>
      <c r="CP476" s="5" t="s">
        <v>22</v>
      </c>
      <c r="CQ476" s="12">
        <v>727</v>
      </c>
      <c r="CR476" s="11" t="s">
        <v>132</v>
      </c>
      <c r="CS476" s="5">
        <v>1986</v>
      </c>
      <c r="CT476" s="5" t="s">
        <v>22</v>
      </c>
      <c r="CU476" s="12">
        <v>3.4</v>
      </c>
      <c r="CV476" s="11" t="s">
        <v>147</v>
      </c>
      <c r="CW476" s="5">
        <v>1986</v>
      </c>
      <c r="CX476" s="5" t="s">
        <v>22</v>
      </c>
      <c r="CY476" s="12">
        <v>7883</v>
      </c>
    </row>
    <row r="477" spans="1:103" ht="15.75" thickBot="1">
      <c r="A477" s="9" t="s">
        <v>10</v>
      </c>
      <c r="B477" s="4">
        <v>1987</v>
      </c>
      <c r="C477" s="4" t="s">
        <v>11</v>
      </c>
      <c r="D477" s="10">
        <v>118845</v>
      </c>
      <c r="E477" s="11" t="s">
        <v>27</v>
      </c>
      <c r="F477" s="5">
        <v>1986</v>
      </c>
      <c r="G477" s="5" t="s">
        <v>22</v>
      </c>
      <c r="H477" s="12">
        <v>65862</v>
      </c>
      <c r="I477" s="11" t="s">
        <v>31</v>
      </c>
      <c r="J477" s="5">
        <v>1986</v>
      </c>
      <c r="K477" s="5" t="s">
        <v>22</v>
      </c>
      <c r="L477" s="12">
        <v>52749</v>
      </c>
      <c r="M477" s="9" t="s">
        <v>36</v>
      </c>
      <c r="N477" s="4">
        <v>1987</v>
      </c>
      <c r="O477" s="4" t="s">
        <v>11</v>
      </c>
      <c r="P477" s="10">
        <v>6.6</v>
      </c>
      <c r="Q477" s="11" t="s">
        <v>39</v>
      </c>
      <c r="R477" s="5">
        <v>1986</v>
      </c>
      <c r="S477" s="5" t="s">
        <v>22</v>
      </c>
      <c r="T477" s="12">
        <v>6.7</v>
      </c>
      <c r="U477" s="11" t="s">
        <v>42</v>
      </c>
      <c r="V477" s="5">
        <v>1986</v>
      </c>
      <c r="W477" s="5" t="s">
        <v>22</v>
      </c>
      <c r="X477" s="12">
        <v>6.5</v>
      </c>
      <c r="AA477" s="11" t="s">
        <v>56</v>
      </c>
      <c r="AB477" s="5">
        <v>1992</v>
      </c>
      <c r="AC477" s="5" t="s">
        <v>22</v>
      </c>
      <c r="AD477" s="12">
        <v>109116</v>
      </c>
      <c r="AM477" s="11" t="s">
        <v>67</v>
      </c>
      <c r="AN477" s="5">
        <v>1992</v>
      </c>
      <c r="AO477" s="5" t="s">
        <v>22</v>
      </c>
      <c r="AP477" s="12">
        <v>6.5</v>
      </c>
      <c r="AY477" s="11" t="s">
        <v>86</v>
      </c>
      <c r="AZ477" s="5">
        <v>1992</v>
      </c>
      <c r="BA477" s="5" t="s">
        <v>22</v>
      </c>
      <c r="BB477" s="12">
        <v>7044</v>
      </c>
      <c r="BL477" s="9" t="s">
        <v>104</v>
      </c>
      <c r="BM477" s="4">
        <v>1987</v>
      </c>
      <c r="BN477" s="4" t="s">
        <v>11</v>
      </c>
      <c r="BO477" s="10">
        <v>23181</v>
      </c>
      <c r="BP477" s="9" t="s">
        <v>108</v>
      </c>
      <c r="BQ477" s="4">
        <v>1987</v>
      </c>
      <c r="BR477" s="4" t="s">
        <v>11</v>
      </c>
      <c r="BS477" s="10">
        <v>34928</v>
      </c>
      <c r="BT477" s="9" t="s">
        <v>112</v>
      </c>
      <c r="BU477" s="4">
        <v>1987</v>
      </c>
      <c r="BV477" s="4" t="s">
        <v>11</v>
      </c>
      <c r="BW477" s="10">
        <v>27993</v>
      </c>
      <c r="BX477" s="9" t="s">
        <v>116</v>
      </c>
      <c r="BY477" s="4">
        <v>1987</v>
      </c>
      <c r="BZ477" s="4" t="s">
        <v>11</v>
      </c>
      <c r="CA477" s="10">
        <v>17884</v>
      </c>
      <c r="CB477" s="9" t="s">
        <v>119</v>
      </c>
      <c r="CC477" s="4">
        <v>1987</v>
      </c>
      <c r="CD477" s="4" t="s">
        <v>11</v>
      </c>
      <c r="CE477" s="10">
        <v>3009</v>
      </c>
      <c r="CF477" s="9" t="s">
        <v>122</v>
      </c>
      <c r="CG477" s="4">
        <v>1987</v>
      </c>
      <c r="CH477" s="4" t="s">
        <v>11</v>
      </c>
      <c r="CI477" s="10">
        <v>2392</v>
      </c>
      <c r="CJ477" s="9" t="s">
        <v>125</v>
      </c>
      <c r="CK477" s="4">
        <v>1987</v>
      </c>
      <c r="CL477" s="4" t="s">
        <v>11</v>
      </c>
      <c r="CM477" s="10">
        <v>1339</v>
      </c>
      <c r="CN477" s="9" t="s">
        <v>128</v>
      </c>
      <c r="CO477" s="4">
        <v>1987</v>
      </c>
      <c r="CP477" s="4" t="s">
        <v>11</v>
      </c>
      <c r="CQ477" s="10">
        <v>718</v>
      </c>
      <c r="CR477" s="9" t="s">
        <v>132</v>
      </c>
      <c r="CS477" s="4">
        <v>1987</v>
      </c>
      <c r="CT477" s="4" t="s">
        <v>11</v>
      </c>
      <c r="CU477" s="10">
        <v>3.2</v>
      </c>
      <c r="CV477" s="9" t="s">
        <v>147</v>
      </c>
      <c r="CW477" s="4">
        <v>1987</v>
      </c>
      <c r="CX477" s="4" t="s">
        <v>11</v>
      </c>
      <c r="CY477" s="10">
        <v>7892</v>
      </c>
    </row>
    <row r="478" spans="1:103" ht="15.75" thickBot="1">
      <c r="A478" s="11" t="s">
        <v>10</v>
      </c>
      <c r="B478" s="5">
        <v>1987</v>
      </c>
      <c r="C478" s="5" t="s">
        <v>12</v>
      </c>
      <c r="D478" s="12">
        <v>119122</v>
      </c>
      <c r="E478" s="9" t="s">
        <v>27</v>
      </c>
      <c r="F478" s="4">
        <v>1987</v>
      </c>
      <c r="G478" s="4" t="s">
        <v>11</v>
      </c>
      <c r="H478" s="10">
        <v>65987</v>
      </c>
      <c r="I478" s="9" t="s">
        <v>31</v>
      </c>
      <c r="J478" s="4">
        <v>1987</v>
      </c>
      <c r="K478" s="4" t="s">
        <v>11</v>
      </c>
      <c r="L478" s="10">
        <v>52858</v>
      </c>
      <c r="M478" s="11" t="s">
        <v>36</v>
      </c>
      <c r="N478" s="5">
        <v>1987</v>
      </c>
      <c r="O478" s="5" t="s">
        <v>12</v>
      </c>
      <c r="P478" s="12">
        <v>6.6</v>
      </c>
      <c r="Q478" s="9" t="s">
        <v>39</v>
      </c>
      <c r="R478" s="4">
        <v>1987</v>
      </c>
      <c r="S478" s="4" t="s">
        <v>11</v>
      </c>
      <c r="T478" s="10">
        <v>6.7</v>
      </c>
      <c r="U478" s="9" t="s">
        <v>42</v>
      </c>
      <c r="V478" s="4">
        <v>1987</v>
      </c>
      <c r="W478" s="4" t="s">
        <v>11</v>
      </c>
      <c r="X478" s="10">
        <v>6.6</v>
      </c>
      <c r="AA478" s="9" t="s">
        <v>56</v>
      </c>
      <c r="AB478" s="4">
        <v>1993</v>
      </c>
      <c r="AC478" s="4" t="s">
        <v>11</v>
      </c>
      <c r="AD478" s="10">
        <v>109052</v>
      </c>
      <c r="AM478" s="9" t="s">
        <v>67</v>
      </c>
      <c r="AN478" s="4">
        <v>1993</v>
      </c>
      <c r="AO478" s="4" t="s">
        <v>11</v>
      </c>
      <c r="AP478" s="10">
        <v>6.3</v>
      </c>
      <c r="AY478" s="9" t="s">
        <v>86</v>
      </c>
      <c r="AZ478" s="4">
        <v>1993</v>
      </c>
      <c r="BA478" s="4" t="s">
        <v>11</v>
      </c>
      <c r="BB478" s="10">
        <v>6847</v>
      </c>
      <c r="BL478" s="11" t="s">
        <v>104</v>
      </c>
      <c r="BM478" s="5">
        <v>1987</v>
      </c>
      <c r="BN478" s="5" t="s">
        <v>12</v>
      </c>
      <c r="BO478" s="12">
        <v>23241</v>
      </c>
      <c r="BP478" s="11" t="s">
        <v>108</v>
      </c>
      <c r="BQ478" s="5">
        <v>1987</v>
      </c>
      <c r="BR478" s="5" t="s">
        <v>12</v>
      </c>
      <c r="BS478" s="12">
        <v>35012</v>
      </c>
      <c r="BT478" s="11" t="s">
        <v>112</v>
      </c>
      <c r="BU478" s="5">
        <v>1987</v>
      </c>
      <c r="BV478" s="5" t="s">
        <v>12</v>
      </c>
      <c r="BW478" s="12">
        <v>28083</v>
      </c>
      <c r="BX478" s="11" t="s">
        <v>116</v>
      </c>
      <c r="BY478" s="5">
        <v>1987</v>
      </c>
      <c r="BZ478" s="5" t="s">
        <v>12</v>
      </c>
      <c r="CA478" s="12">
        <v>17950</v>
      </c>
      <c r="CB478" s="11" t="s">
        <v>119</v>
      </c>
      <c r="CC478" s="5">
        <v>1987</v>
      </c>
      <c r="CD478" s="5" t="s">
        <v>12</v>
      </c>
      <c r="CE478" s="12">
        <v>3044</v>
      </c>
      <c r="CF478" s="11" t="s">
        <v>122</v>
      </c>
      <c r="CG478" s="5">
        <v>1987</v>
      </c>
      <c r="CH478" s="5" t="s">
        <v>12</v>
      </c>
      <c r="CI478" s="12">
        <v>2276</v>
      </c>
      <c r="CJ478" s="11" t="s">
        <v>125</v>
      </c>
      <c r="CK478" s="5">
        <v>1987</v>
      </c>
      <c r="CL478" s="5" t="s">
        <v>12</v>
      </c>
      <c r="CM478" s="12">
        <v>1332</v>
      </c>
      <c r="CN478" s="11" t="s">
        <v>128</v>
      </c>
      <c r="CO478" s="5">
        <v>1987</v>
      </c>
      <c r="CP478" s="5" t="s">
        <v>12</v>
      </c>
      <c r="CQ478" s="12">
        <v>788</v>
      </c>
      <c r="CR478" s="11" t="s">
        <v>132</v>
      </c>
      <c r="CS478" s="5">
        <v>1987</v>
      </c>
      <c r="CT478" s="5" t="s">
        <v>12</v>
      </c>
      <c r="CU478" s="12">
        <v>3</v>
      </c>
      <c r="CV478" s="11" t="s">
        <v>147</v>
      </c>
      <c r="CW478" s="5">
        <v>1987</v>
      </c>
      <c r="CX478" s="5" t="s">
        <v>12</v>
      </c>
      <c r="CY478" s="12">
        <v>7865</v>
      </c>
    </row>
    <row r="479" spans="1:103" ht="15.75" thickBot="1">
      <c r="A479" s="9" t="s">
        <v>10</v>
      </c>
      <c r="B479" s="4">
        <v>1987</v>
      </c>
      <c r="C479" s="4" t="s">
        <v>13</v>
      </c>
      <c r="D479" s="10">
        <v>119270</v>
      </c>
      <c r="E479" s="11" t="s">
        <v>27</v>
      </c>
      <c r="F479" s="5">
        <v>1987</v>
      </c>
      <c r="G479" s="5" t="s">
        <v>12</v>
      </c>
      <c r="H479" s="12">
        <v>66039</v>
      </c>
      <c r="I479" s="11" t="s">
        <v>31</v>
      </c>
      <c r="J479" s="5">
        <v>1987</v>
      </c>
      <c r="K479" s="5" t="s">
        <v>12</v>
      </c>
      <c r="L479" s="12">
        <v>53083</v>
      </c>
      <c r="M479" s="9" t="s">
        <v>36</v>
      </c>
      <c r="N479" s="4">
        <v>1987</v>
      </c>
      <c r="O479" s="4" t="s">
        <v>13</v>
      </c>
      <c r="P479" s="10">
        <v>6.6</v>
      </c>
      <c r="Q479" s="11" t="s">
        <v>39</v>
      </c>
      <c r="R479" s="5">
        <v>1987</v>
      </c>
      <c r="S479" s="5" t="s">
        <v>12</v>
      </c>
      <c r="T479" s="12">
        <v>6.6</v>
      </c>
      <c r="U479" s="11" t="s">
        <v>42</v>
      </c>
      <c r="V479" s="5">
        <v>1987</v>
      </c>
      <c r="W479" s="5" t="s">
        <v>12</v>
      </c>
      <c r="X479" s="12">
        <v>6.6</v>
      </c>
      <c r="AA479" s="11" t="s">
        <v>56</v>
      </c>
      <c r="AB479" s="5">
        <v>1993</v>
      </c>
      <c r="AC479" s="5" t="s">
        <v>12</v>
      </c>
      <c r="AD479" s="12">
        <v>109091</v>
      </c>
      <c r="AM479" s="11" t="s">
        <v>67</v>
      </c>
      <c r="AN479" s="5">
        <v>1993</v>
      </c>
      <c r="AO479" s="5" t="s">
        <v>12</v>
      </c>
      <c r="AP479" s="12">
        <v>6.2</v>
      </c>
      <c r="AY479" s="11" t="s">
        <v>86</v>
      </c>
      <c r="AZ479" s="5">
        <v>1993</v>
      </c>
      <c r="BA479" s="5" t="s">
        <v>12</v>
      </c>
      <c r="BB479" s="12">
        <v>6796</v>
      </c>
      <c r="BL479" s="9" t="s">
        <v>104</v>
      </c>
      <c r="BM479" s="4">
        <v>1987</v>
      </c>
      <c r="BN479" s="4" t="s">
        <v>13</v>
      </c>
      <c r="BO479" s="10">
        <v>23092</v>
      </c>
      <c r="BP479" s="9" t="s">
        <v>108</v>
      </c>
      <c r="BQ479" s="4">
        <v>1987</v>
      </c>
      <c r="BR479" s="4" t="s">
        <v>13</v>
      </c>
      <c r="BS479" s="10">
        <v>35104</v>
      </c>
      <c r="BT479" s="9" t="s">
        <v>112</v>
      </c>
      <c r="BU479" s="4">
        <v>1987</v>
      </c>
      <c r="BV479" s="4" t="s">
        <v>13</v>
      </c>
      <c r="BW479" s="10">
        <v>28186</v>
      </c>
      <c r="BX479" s="9" t="s">
        <v>116</v>
      </c>
      <c r="BY479" s="4">
        <v>1987</v>
      </c>
      <c r="BZ479" s="4" t="s">
        <v>13</v>
      </c>
      <c r="CA479" s="10">
        <v>17998</v>
      </c>
      <c r="CB479" s="9" t="s">
        <v>119</v>
      </c>
      <c r="CC479" s="4">
        <v>1987</v>
      </c>
      <c r="CD479" s="4" t="s">
        <v>13</v>
      </c>
      <c r="CE479" s="10">
        <v>2961</v>
      </c>
      <c r="CF479" s="9" t="s">
        <v>122</v>
      </c>
      <c r="CG479" s="4">
        <v>1987</v>
      </c>
      <c r="CH479" s="4" t="s">
        <v>13</v>
      </c>
      <c r="CI479" s="10">
        <v>2231</v>
      </c>
      <c r="CJ479" s="9" t="s">
        <v>125</v>
      </c>
      <c r="CK479" s="4">
        <v>1987</v>
      </c>
      <c r="CL479" s="4" t="s">
        <v>13</v>
      </c>
      <c r="CM479" s="10">
        <v>1379</v>
      </c>
      <c r="CN479" s="9" t="s">
        <v>128</v>
      </c>
      <c r="CO479" s="4">
        <v>1987</v>
      </c>
      <c r="CP479" s="4" t="s">
        <v>13</v>
      </c>
      <c r="CQ479" s="10">
        <v>754</v>
      </c>
      <c r="CR479" s="9" t="s">
        <v>132</v>
      </c>
      <c r="CS479" s="4">
        <v>1987</v>
      </c>
      <c r="CT479" s="4" t="s">
        <v>13</v>
      </c>
      <c r="CU479" s="10">
        <v>3.5</v>
      </c>
      <c r="CV479" s="9" t="s">
        <v>147</v>
      </c>
      <c r="CW479" s="4">
        <v>1987</v>
      </c>
      <c r="CX479" s="4" t="s">
        <v>13</v>
      </c>
      <c r="CY479" s="10">
        <v>7862</v>
      </c>
    </row>
    <row r="480" spans="1:103" ht="15.75" thickBot="1">
      <c r="A480" s="11" t="s">
        <v>10</v>
      </c>
      <c r="B480" s="5">
        <v>1987</v>
      </c>
      <c r="C480" s="5" t="s">
        <v>14</v>
      </c>
      <c r="D480" s="12">
        <v>119336</v>
      </c>
      <c r="E480" s="9" t="s">
        <v>27</v>
      </c>
      <c r="F480" s="4">
        <v>1987</v>
      </c>
      <c r="G480" s="4" t="s">
        <v>13</v>
      </c>
      <c r="H480" s="10">
        <v>65973</v>
      </c>
      <c r="I480" s="9" t="s">
        <v>31</v>
      </c>
      <c r="J480" s="4">
        <v>1987</v>
      </c>
      <c r="K480" s="4" t="s">
        <v>13</v>
      </c>
      <c r="L480" s="10">
        <v>53297</v>
      </c>
      <c r="M480" s="11" t="s">
        <v>36</v>
      </c>
      <c r="N480" s="5">
        <v>1987</v>
      </c>
      <c r="O480" s="5" t="s">
        <v>14</v>
      </c>
      <c r="P480" s="12">
        <v>6.3</v>
      </c>
      <c r="Q480" s="9" t="s">
        <v>39</v>
      </c>
      <c r="R480" s="4">
        <v>1987</v>
      </c>
      <c r="S480" s="4" t="s">
        <v>13</v>
      </c>
      <c r="T480" s="10">
        <v>6.5</v>
      </c>
      <c r="U480" s="9" t="s">
        <v>42</v>
      </c>
      <c r="V480" s="4">
        <v>1987</v>
      </c>
      <c r="W480" s="4" t="s">
        <v>13</v>
      </c>
      <c r="X480" s="10">
        <v>6.7</v>
      </c>
      <c r="AA480" s="9" t="s">
        <v>56</v>
      </c>
      <c r="AB480" s="4">
        <v>1993</v>
      </c>
      <c r="AC480" s="4" t="s">
        <v>13</v>
      </c>
      <c r="AD480" s="10">
        <v>109194</v>
      </c>
      <c r="AM480" s="9" t="s">
        <v>67</v>
      </c>
      <c r="AN480" s="4">
        <v>1993</v>
      </c>
      <c r="AO480" s="4" t="s">
        <v>13</v>
      </c>
      <c r="AP480" s="10">
        <v>6.1</v>
      </c>
      <c r="AY480" s="9" t="s">
        <v>86</v>
      </c>
      <c r="AZ480" s="4">
        <v>1993</v>
      </c>
      <c r="BA480" s="4" t="s">
        <v>13</v>
      </c>
      <c r="BB480" s="10">
        <v>6702</v>
      </c>
      <c r="BL480" s="11" t="s">
        <v>104</v>
      </c>
      <c r="BM480" s="5">
        <v>1987</v>
      </c>
      <c r="BN480" s="5" t="s">
        <v>14</v>
      </c>
      <c r="BO480" s="12">
        <v>23029</v>
      </c>
      <c r="BP480" s="11" t="s">
        <v>108</v>
      </c>
      <c r="BQ480" s="5">
        <v>1987</v>
      </c>
      <c r="BR480" s="5" t="s">
        <v>14</v>
      </c>
      <c r="BS480" s="12">
        <v>35206</v>
      </c>
      <c r="BT480" s="11" t="s">
        <v>112</v>
      </c>
      <c r="BU480" s="5">
        <v>1987</v>
      </c>
      <c r="BV480" s="5" t="s">
        <v>14</v>
      </c>
      <c r="BW480" s="12">
        <v>28237</v>
      </c>
      <c r="BX480" s="11" t="s">
        <v>116</v>
      </c>
      <c r="BY480" s="5">
        <v>1987</v>
      </c>
      <c r="BZ480" s="5" t="s">
        <v>14</v>
      </c>
      <c r="CA480" s="12">
        <v>18047</v>
      </c>
      <c r="CB480" s="11" t="s">
        <v>119</v>
      </c>
      <c r="CC480" s="5">
        <v>1987</v>
      </c>
      <c r="CD480" s="5" t="s">
        <v>14</v>
      </c>
      <c r="CE480" s="12">
        <v>2898</v>
      </c>
      <c r="CF480" s="11" t="s">
        <v>122</v>
      </c>
      <c r="CG480" s="5">
        <v>1987</v>
      </c>
      <c r="CH480" s="5" t="s">
        <v>14</v>
      </c>
      <c r="CI480" s="12">
        <v>2193</v>
      </c>
      <c r="CJ480" s="11" t="s">
        <v>125</v>
      </c>
      <c r="CK480" s="5">
        <v>1987</v>
      </c>
      <c r="CL480" s="5" t="s">
        <v>14</v>
      </c>
      <c r="CM480" s="12">
        <v>1262</v>
      </c>
      <c r="CN480" s="11" t="s">
        <v>128</v>
      </c>
      <c r="CO480" s="5">
        <v>1987</v>
      </c>
      <c r="CP480" s="5" t="s">
        <v>14</v>
      </c>
      <c r="CQ480" s="12">
        <v>728</v>
      </c>
      <c r="CR480" s="11" t="s">
        <v>132</v>
      </c>
      <c r="CS480" s="5">
        <v>1987</v>
      </c>
      <c r="CT480" s="5" t="s">
        <v>14</v>
      </c>
      <c r="CU480" s="12">
        <v>3.5</v>
      </c>
      <c r="CV480" s="11" t="s">
        <v>147</v>
      </c>
      <c r="CW480" s="5">
        <v>1987</v>
      </c>
      <c r="CX480" s="5" t="s">
        <v>14</v>
      </c>
      <c r="CY480" s="12">
        <v>7542</v>
      </c>
    </row>
    <row r="481" spans="1:103" ht="15.75" thickBot="1">
      <c r="A481" s="9" t="s">
        <v>10</v>
      </c>
      <c r="B481" s="4">
        <v>1987</v>
      </c>
      <c r="C481" s="4" t="s">
        <v>15</v>
      </c>
      <c r="D481" s="10">
        <v>120008</v>
      </c>
      <c r="E481" s="11" t="s">
        <v>27</v>
      </c>
      <c r="F481" s="5">
        <v>1987</v>
      </c>
      <c r="G481" s="5" t="s">
        <v>14</v>
      </c>
      <c r="H481" s="12">
        <v>65995</v>
      </c>
      <c r="I481" s="11" t="s">
        <v>31</v>
      </c>
      <c r="J481" s="5">
        <v>1987</v>
      </c>
      <c r="K481" s="5" t="s">
        <v>14</v>
      </c>
      <c r="L481" s="12">
        <v>53341</v>
      </c>
      <c r="M481" s="9" t="s">
        <v>36</v>
      </c>
      <c r="N481" s="4">
        <v>1987</v>
      </c>
      <c r="O481" s="4" t="s">
        <v>15</v>
      </c>
      <c r="P481" s="10">
        <v>6.3</v>
      </c>
      <c r="Q481" s="11" t="s">
        <v>39</v>
      </c>
      <c r="R481" s="5">
        <v>1987</v>
      </c>
      <c r="S481" s="5" t="s">
        <v>14</v>
      </c>
      <c r="T481" s="12">
        <v>6.3</v>
      </c>
      <c r="U481" s="11" t="s">
        <v>42</v>
      </c>
      <c r="V481" s="5">
        <v>1987</v>
      </c>
      <c r="W481" s="5" t="s">
        <v>14</v>
      </c>
      <c r="X481" s="12">
        <v>6.3</v>
      </c>
      <c r="AA481" s="11" t="s">
        <v>56</v>
      </c>
      <c r="AB481" s="5">
        <v>1993</v>
      </c>
      <c r="AC481" s="5" t="s">
        <v>14</v>
      </c>
      <c r="AD481" s="12">
        <v>109157</v>
      </c>
      <c r="AM481" s="11" t="s">
        <v>67</v>
      </c>
      <c r="AN481" s="5">
        <v>1993</v>
      </c>
      <c r="AO481" s="5" t="s">
        <v>14</v>
      </c>
      <c r="AP481" s="12">
        <v>6.1</v>
      </c>
      <c r="AY481" s="11" t="s">
        <v>86</v>
      </c>
      <c r="AZ481" s="5">
        <v>1993</v>
      </c>
      <c r="BA481" s="5" t="s">
        <v>14</v>
      </c>
      <c r="BB481" s="12">
        <v>6684</v>
      </c>
      <c r="BL481" s="9" t="s">
        <v>104</v>
      </c>
      <c r="BM481" s="4">
        <v>1987</v>
      </c>
      <c r="BN481" s="4" t="s">
        <v>15</v>
      </c>
      <c r="BO481" s="10">
        <v>23138</v>
      </c>
      <c r="BP481" s="9" t="s">
        <v>108</v>
      </c>
      <c r="BQ481" s="4">
        <v>1987</v>
      </c>
      <c r="BR481" s="4" t="s">
        <v>15</v>
      </c>
      <c r="BS481" s="10">
        <v>35210</v>
      </c>
      <c r="BT481" s="9" t="s">
        <v>112</v>
      </c>
      <c r="BU481" s="4">
        <v>1987</v>
      </c>
      <c r="BV481" s="4" t="s">
        <v>15</v>
      </c>
      <c r="BW481" s="10">
        <v>28397</v>
      </c>
      <c r="BX481" s="9" t="s">
        <v>116</v>
      </c>
      <c r="BY481" s="4">
        <v>1987</v>
      </c>
      <c r="BZ481" s="4" t="s">
        <v>15</v>
      </c>
      <c r="CA481" s="10">
        <v>18178</v>
      </c>
      <c r="CB481" s="9" t="s">
        <v>119</v>
      </c>
      <c r="CC481" s="4">
        <v>1987</v>
      </c>
      <c r="CD481" s="4" t="s">
        <v>15</v>
      </c>
      <c r="CE481" s="10">
        <v>2888</v>
      </c>
      <c r="CF481" s="9" t="s">
        <v>122</v>
      </c>
      <c r="CG481" s="4">
        <v>1987</v>
      </c>
      <c r="CH481" s="4" t="s">
        <v>15</v>
      </c>
      <c r="CI481" s="10">
        <v>2160</v>
      </c>
      <c r="CJ481" s="9" t="s">
        <v>125</v>
      </c>
      <c r="CK481" s="4">
        <v>1987</v>
      </c>
      <c r="CL481" s="4" t="s">
        <v>15</v>
      </c>
      <c r="CM481" s="10">
        <v>1261</v>
      </c>
      <c r="CN481" s="9" t="s">
        <v>128</v>
      </c>
      <c r="CO481" s="4">
        <v>1987</v>
      </c>
      <c r="CP481" s="4" t="s">
        <v>15</v>
      </c>
      <c r="CQ481" s="10">
        <v>717</v>
      </c>
      <c r="CR481" s="9" t="s">
        <v>132</v>
      </c>
      <c r="CS481" s="4">
        <v>1987</v>
      </c>
      <c r="CT481" s="4" t="s">
        <v>15</v>
      </c>
      <c r="CU481" s="10">
        <v>3.5</v>
      </c>
      <c r="CV481" s="9" t="s">
        <v>147</v>
      </c>
      <c r="CW481" s="4">
        <v>1987</v>
      </c>
      <c r="CX481" s="4" t="s">
        <v>15</v>
      </c>
      <c r="CY481" s="10">
        <v>7574</v>
      </c>
    </row>
    <row r="482" spans="1:103" ht="15.75" thickBot="1">
      <c r="A482" s="11" t="s">
        <v>10</v>
      </c>
      <c r="B482" s="5">
        <v>1987</v>
      </c>
      <c r="C482" s="5" t="s">
        <v>16</v>
      </c>
      <c r="D482" s="12">
        <v>119644</v>
      </c>
      <c r="E482" s="9" t="s">
        <v>27</v>
      </c>
      <c r="F482" s="4">
        <v>1987</v>
      </c>
      <c r="G482" s="4" t="s">
        <v>15</v>
      </c>
      <c r="H482" s="10">
        <v>66295</v>
      </c>
      <c r="I482" s="9" t="s">
        <v>31</v>
      </c>
      <c r="J482" s="4">
        <v>1987</v>
      </c>
      <c r="K482" s="4" t="s">
        <v>15</v>
      </c>
      <c r="L482" s="10">
        <v>53713</v>
      </c>
      <c r="M482" s="11" t="s">
        <v>36</v>
      </c>
      <c r="N482" s="5">
        <v>1987</v>
      </c>
      <c r="O482" s="5" t="s">
        <v>16</v>
      </c>
      <c r="P482" s="12">
        <v>6.2</v>
      </c>
      <c r="Q482" s="9" t="s">
        <v>39</v>
      </c>
      <c r="R482" s="4">
        <v>1987</v>
      </c>
      <c r="S482" s="4" t="s">
        <v>15</v>
      </c>
      <c r="T482" s="10">
        <v>6.4</v>
      </c>
      <c r="U482" s="9" t="s">
        <v>42</v>
      </c>
      <c r="V482" s="4">
        <v>1987</v>
      </c>
      <c r="W482" s="4" t="s">
        <v>15</v>
      </c>
      <c r="X482" s="10">
        <v>6.2</v>
      </c>
      <c r="AA482" s="9" t="s">
        <v>56</v>
      </c>
      <c r="AB482" s="4">
        <v>1993</v>
      </c>
      <c r="AC482" s="4" t="s">
        <v>15</v>
      </c>
      <c r="AD482" s="10">
        <v>109632</v>
      </c>
      <c r="AM482" s="9" t="s">
        <v>67</v>
      </c>
      <c r="AN482" s="4">
        <v>1993</v>
      </c>
      <c r="AO482" s="4" t="s">
        <v>15</v>
      </c>
      <c r="AP482" s="10">
        <v>6.2</v>
      </c>
      <c r="AY482" s="9" t="s">
        <v>86</v>
      </c>
      <c r="AZ482" s="4">
        <v>1993</v>
      </c>
      <c r="BA482" s="4" t="s">
        <v>15</v>
      </c>
      <c r="BB482" s="10">
        <v>6771</v>
      </c>
      <c r="BL482" s="11" t="s">
        <v>104</v>
      </c>
      <c r="BM482" s="5">
        <v>1987</v>
      </c>
      <c r="BN482" s="5" t="s">
        <v>16</v>
      </c>
      <c r="BO482" s="12">
        <v>22766</v>
      </c>
      <c r="BP482" s="11" t="s">
        <v>108</v>
      </c>
      <c r="BQ482" s="5">
        <v>1987</v>
      </c>
      <c r="BR482" s="5" t="s">
        <v>16</v>
      </c>
      <c r="BS482" s="12">
        <v>35223</v>
      </c>
      <c r="BT482" s="11" t="s">
        <v>112</v>
      </c>
      <c r="BU482" s="5">
        <v>1987</v>
      </c>
      <c r="BV482" s="5" t="s">
        <v>16</v>
      </c>
      <c r="BW482" s="12">
        <v>28361</v>
      </c>
      <c r="BX482" s="11" t="s">
        <v>116</v>
      </c>
      <c r="BY482" s="5">
        <v>1987</v>
      </c>
      <c r="BZ482" s="5" t="s">
        <v>16</v>
      </c>
      <c r="CA482" s="12">
        <v>18186</v>
      </c>
      <c r="CB482" s="11" t="s">
        <v>119</v>
      </c>
      <c r="CC482" s="5">
        <v>1987</v>
      </c>
      <c r="CD482" s="5" t="s">
        <v>16</v>
      </c>
      <c r="CE482" s="12">
        <v>2789</v>
      </c>
      <c r="CF482" s="11" t="s">
        <v>122</v>
      </c>
      <c r="CG482" s="5">
        <v>1987</v>
      </c>
      <c r="CH482" s="5" t="s">
        <v>16</v>
      </c>
      <c r="CI482" s="12">
        <v>2093</v>
      </c>
      <c r="CJ482" s="11" t="s">
        <v>125</v>
      </c>
      <c r="CK482" s="5">
        <v>1987</v>
      </c>
      <c r="CL482" s="5" t="s">
        <v>16</v>
      </c>
      <c r="CM482" s="12">
        <v>1238</v>
      </c>
      <c r="CN482" s="11" t="s">
        <v>128</v>
      </c>
      <c r="CO482" s="5">
        <v>1987</v>
      </c>
      <c r="CP482" s="5" t="s">
        <v>16</v>
      </c>
      <c r="CQ482" s="12">
        <v>738</v>
      </c>
      <c r="CR482" s="11" t="s">
        <v>132</v>
      </c>
      <c r="CS482" s="5">
        <v>1987</v>
      </c>
      <c r="CT482" s="5" t="s">
        <v>16</v>
      </c>
      <c r="CU482" s="12">
        <v>3.2</v>
      </c>
      <c r="CV482" s="11" t="s">
        <v>147</v>
      </c>
      <c r="CW482" s="5">
        <v>1987</v>
      </c>
      <c r="CX482" s="5" t="s">
        <v>16</v>
      </c>
      <c r="CY482" s="12">
        <v>7398</v>
      </c>
    </row>
    <row r="483" spans="1:103" ht="15.75" thickBot="1">
      <c r="A483" s="9" t="s">
        <v>10</v>
      </c>
      <c r="B483" s="4">
        <v>1987</v>
      </c>
      <c r="C483" s="4" t="s">
        <v>17</v>
      </c>
      <c r="D483" s="10">
        <v>119902</v>
      </c>
      <c r="E483" s="11" t="s">
        <v>27</v>
      </c>
      <c r="F483" s="5">
        <v>1987</v>
      </c>
      <c r="G483" s="5" t="s">
        <v>16</v>
      </c>
      <c r="H483" s="12">
        <v>66096</v>
      </c>
      <c r="I483" s="11" t="s">
        <v>31</v>
      </c>
      <c r="J483" s="5">
        <v>1987</v>
      </c>
      <c r="K483" s="5" t="s">
        <v>16</v>
      </c>
      <c r="L483" s="12">
        <v>53548</v>
      </c>
      <c r="M483" s="9" t="s">
        <v>36</v>
      </c>
      <c r="N483" s="4">
        <v>1987</v>
      </c>
      <c r="O483" s="4" t="s">
        <v>17</v>
      </c>
      <c r="P483" s="10">
        <v>6.1</v>
      </c>
      <c r="Q483" s="11" t="s">
        <v>39</v>
      </c>
      <c r="R483" s="5">
        <v>1987</v>
      </c>
      <c r="S483" s="5" t="s">
        <v>16</v>
      </c>
      <c r="T483" s="12">
        <v>6.3</v>
      </c>
      <c r="U483" s="11" t="s">
        <v>42</v>
      </c>
      <c r="V483" s="5">
        <v>1987</v>
      </c>
      <c r="W483" s="5" t="s">
        <v>16</v>
      </c>
      <c r="X483" s="12">
        <v>6</v>
      </c>
      <c r="AA483" s="11" t="s">
        <v>56</v>
      </c>
      <c r="AB483" s="5">
        <v>1993</v>
      </c>
      <c r="AC483" s="5" t="s">
        <v>16</v>
      </c>
      <c r="AD483" s="12">
        <v>109896</v>
      </c>
      <c r="AM483" s="11" t="s">
        <v>67</v>
      </c>
      <c r="AN483" s="5">
        <v>1993</v>
      </c>
      <c r="AO483" s="5" t="s">
        <v>16</v>
      </c>
      <c r="AP483" s="12">
        <v>6.2</v>
      </c>
      <c r="AY483" s="11" t="s">
        <v>86</v>
      </c>
      <c r="AZ483" s="5">
        <v>1993</v>
      </c>
      <c r="BA483" s="5" t="s">
        <v>16</v>
      </c>
      <c r="BB483" s="12">
        <v>6771</v>
      </c>
      <c r="BL483" s="9" t="s">
        <v>104</v>
      </c>
      <c r="BM483" s="4">
        <v>1987</v>
      </c>
      <c r="BN483" s="4" t="s">
        <v>17</v>
      </c>
      <c r="BO483" s="10">
        <v>22876</v>
      </c>
      <c r="BP483" s="9" t="s">
        <v>108</v>
      </c>
      <c r="BQ483" s="4">
        <v>1987</v>
      </c>
      <c r="BR483" s="4" t="s">
        <v>17</v>
      </c>
      <c r="BS483" s="10">
        <v>35330</v>
      </c>
      <c r="BT483" s="9" t="s">
        <v>112</v>
      </c>
      <c r="BU483" s="4">
        <v>1987</v>
      </c>
      <c r="BV483" s="4" t="s">
        <v>17</v>
      </c>
      <c r="BW483" s="10">
        <v>28526</v>
      </c>
      <c r="BX483" s="9" t="s">
        <v>116</v>
      </c>
      <c r="BY483" s="4">
        <v>1987</v>
      </c>
      <c r="BZ483" s="4" t="s">
        <v>17</v>
      </c>
      <c r="CA483" s="10">
        <v>18205</v>
      </c>
      <c r="CB483" s="9" t="s">
        <v>119</v>
      </c>
      <c r="CC483" s="4">
        <v>1987</v>
      </c>
      <c r="CD483" s="4" t="s">
        <v>17</v>
      </c>
      <c r="CE483" s="10">
        <v>2705</v>
      </c>
      <c r="CF483" s="9" t="s">
        <v>122</v>
      </c>
      <c r="CG483" s="4">
        <v>1987</v>
      </c>
      <c r="CH483" s="4" t="s">
        <v>17</v>
      </c>
      <c r="CI483" s="10">
        <v>2076</v>
      </c>
      <c r="CJ483" s="9" t="s">
        <v>125</v>
      </c>
      <c r="CK483" s="4">
        <v>1987</v>
      </c>
      <c r="CL483" s="4" t="s">
        <v>17</v>
      </c>
      <c r="CM483" s="10">
        <v>1298</v>
      </c>
      <c r="CN483" s="9" t="s">
        <v>128</v>
      </c>
      <c r="CO483" s="4">
        <v>1987</v>
      </c>
      <c r="CP483" s="4" t="s">
        <v>17</v>
      </c>
      <c r="CQ483" s="10">
        <v>726</v>
      </c>
      <c r="CR483" s="9" t="s">
        <v>132</v>
      </c>
      <c r="CS483" s="4">
        <v>1987</v>
      </c>
      <c r="CT483" s="4" t="s">
        <v>17</v>
      </c>
      <c r="CU483" s="10">
        <v>3.1</v>
      </c>
      <c r="CV483" s="9" t="s">
        <v>147</v>
      </c>
      <c r="CW483" s="4">
        <v>1987</v>
      </c>
      <c r="CX483" s="4" t="s">
        <v>17</v>
      </c>
      <c r="CY483" s="10">
        <v>7268</v>
      </c>
    </row>
    <row r="484" spans="1:103" ht="15.75" thickBot="1">
      <c r="A484" s="11" t="s">
        <v>10</v>
      </c>
      <c r="B484" s="5">
        <v>1987</v>
      </c>
      <c r="C484" s="5" t="s">
        <v>18</v>
      </c>
      <c r="D484" s="12">
        <v>120318</v>
      </c>
      <c r="E484" s="9" t="s">
        <v>27</v>
      </c>
      <c r="F484" s="4">
        <v>1987</v>
      </c>
      <c r="G484" s="4" t="s">
        <v>17</v>
      </c>
      <c r="H484" s="10">
        <v>66112</v>
      </c>
      <c r="I484" s="9" t="s">
        <v>31</v>
      </c>
      <c r="J484" s="4">
        <v>1987</v>
      </c>
      <c r="K484" s="4" t="s">
        <v>17</v>
      </c>
      <c r="L484" s="10">
        <v>53790</v>
      </c>
      <c r="M484" s="11" t="s">
        <v>36</v>
      </c>
      <c r="N484" s="5">
        <v>1987</v>
      </c>
      <c r="O484" s="5" t="s">
        <v>18</v>
      </c>
      <c r="P484" s="12">
        <v>6</v>
      </c>
      <c r="Q484" s="9" t="s">
        <v>39</v>
      </c>
      <c r="R484" s="4">
        <v>1987</v>
      </c>
      <c r="S484" s="4" t="s">
        <v>17</v>
      </c>
      <c r="T484" s="10">
        <v>6.1</v>
      </c>
      <c r="U484" s="9" t="s">
        <v>42</v>
      </c>
      <c r="V484" s="4">
        <v>1987</v>
      </c>
      <c r="W484" s="4" t="s">
        <v>17</v>
      </c>
      <c r="X484" s="10">
        <v>6</v>
      </c>
      <c r="AA484" s="9" t="s">
        <v>56</v>
      </c>
      <c r="AB484" s="4">
        <v>1993</v>
      </c>
      <c r="AC484" s="4" t="s">
        <v>17</v>
      </c>
      <c r="AD484" s="10">
        <v>109818</v>
      </c>
      <c r="AM484" s="9" t="s">
        <v>67</v>
      </c>
      <c r="AN484" s="4">
        <v>1993</v>
      </c>
      <c r="AO484" s="4" t="s">
        <v>17</v>
      </c>
      <c r="AP484" s="10">
        <v>6.1</v>
      </c>
      <c r="AY484" s="9" t="s">
        <v>86</v>
      </c>
      <c r="AZ484" s="4">
        <v>1993</v>
      </c>
      <c r="BA484" s="4" t="s">
        <v>17</v>
      </c>
      <c r="BB484" s="10">
        <v>6664</v>
      </c>
      <c r="BL484" s="11" t="s">
        <v>104</v>
      </c>
      <c r="BM484" s="5">
        <v>1987</v>
      </c>
      <c r="BN484" s="5" t="s">
        <v>18</v>
      </c>
      <c r="BO484" s="12">
        <v>23159</v>
      </c>
      <c r="BP484" s="11" t="s">
        <v>108</v>
      </c>
      <c r="BQ484" s="5">
        <v>1987</v>
      </c>
      <c r="BR484" s="5" t="s">
        <v>18</v>
      </c>
      <c r="BS484" s="12">
        <v>35331</v>
      </c>
      <c r="BT484" s="11" t="s">
        <v>112</v>
      </c>
      <c r="BU484" s="5">
        <v>1987</v>
      </c>
      <c r="BV484" s="5" t="s">
        <v>18</v>
      </c>
      <c r="BW484" s="12">
        <v>28554</v>
      </c>
      <c r="BX484" s="11" t="s">
        <v>116</v>
      </c>
      <c r="BY484" s="5">
        <v>1987</v>
      </c>
      <c r="BZ484" s="5" t="s">
        <v>18</v>
      </c>
      <c r="CA484" s="12">
        <v>18242</v>
      </c>
      <c r="CB484" s="11" t="s">
        <v>119</v>
      </c>
      <c r="CC484" s="5">
        <v>1987</v>
      </c>
      <c r="CD484" s="5" t="s">
        <v>18</v>
      </c>
      <c r="CE484" s="12">
        <v>2704</v>
      </c>
      <c r="CF484" s="11" t="s">
        <v>122</v>
      </c>
      <c r="CG484" s="5">
        <v>1987</v>
      </c>
      <c r="CH484" s="5" t="s">
        <v>18</v>
      </c>
      <c r="CI484" s="12">
        <v>2051</v>
      </c>
      <c r="CJ484" s="11" t="s">
        <v>125</v>
      </c>
      <c r="CK484" s="5">
        <v>1987</v>
      </c>
      <c r="CL484" s="5" t="s">
        <v>18</v>
      </c>
      <c r="CM484" s="12">
        <v>1248</v>
      </c>
      <c r="CN484" s="11" t="s">
        <v>128</v>
      </c>
      <c r="CO484" s="5">
        <v>1987</v>
      </c>
      <c r="CP484" s="5" t="s">
        <v>18</v>
      </c>
      <c r="CQ484" s="12">
        <v>727</v>
      </c>
      <c r="CR484" s="11" t="s">
        <v>132</v>
      </c>
      <c r="CS484" s="5">
        <v>1987</v>
      </c>
      <c r="CT484" s="5" t="s">
        <v>18</v>
      </c>
      <c r="CU484" s="12">
        <v>3.3</v>
      </c>
      <c r="CV484" s="11" t="s">
        <v>147</v>
      </c>
      <c r="CW484" s="5">
        <v>1987</v>
      </c>
      <c r="CX484" s="5" t="s">
        <v>18</v>
      </c>
      <c r="CY484" s="12">
        <v>7261</v>
      </c>
    </row>
    <row r="485" spans="1:103" ht="15.75" thickBot="1">
      <c r="A485" s="9" t="s">
        <v>10</v>
      </c>
      <c r="B485" s="4">
        <v>1987</v>
      </c>
      <c r="C485" s="4" t="s">
        <v>19</v>
      </c>
      <c r="D485" s="10">
        <v>120011</v>
      </c>
      <c r="E485" s="11" t="s">
        <v>27</v>
      </c>
      <c r="F485" s="5">
        <v>1987</v>
      </c>
      <c r="G485" s="5" t="s">
        <v>18</v>
      </c>
      <c r="H485" s="12">
        <v>66362</v>
      </c>
      <c r="I485" s="11" t="s">
        <v>31</v>
      </c>
      <c r="J485" s="5">
        <v>1987</v>
      </c>
      <c r="K485" s="5" t="s">
        <v>18</v>
      </c>
      <c r="L485" s="12">
        <v>53956</v>
      </c>
      <c r="M485" s="9" t="s">
        <v>36</v>
      </c>
      <c r="N485" s="4">
        <v>1987</v>
      </c>
      <c r="O485" s="4" t="s">
        <v>19</v>
      </c>
      <c r="P485" s="10">
        <v>5.9</v>
      </c>
      <c r="Q485" s="11" t="s">
        <v>39</v>
      </c>
      <c r="R485" s="5">
        <v>1987</v>
      </c>
      <c r="S485" s="5" t="s">
        <v>18</v>
      </c>
      <c r="T485" s="12">
        <v>6.1</v>
      </c>
      <c r="U485" s="11" t="s">
        <v>42</v>
      </c>
      <c r="V485" s="5">
        <v>1987</v>
      </c>
      <c r="W485" s="5" t="s">
        <v>18</v>
      </c>
      <c r="X485" s="12">
        <v>6</v>
      </c>
      <c r="AA485" s="11" t="s">
        <v>56</v>
      </c>
      <c r="AB485" s="5">
        <v>1993</v>
      </c>
      <c r="AC485" s="5" t="s">
        <v>18</v>
      </c>
      <c r="AD485" s="12">
        <v>110045</v>
      </c>
      <c r="AM485" s="11" t="s">
        <v>67</v>
      </c>
      <c r="AN485" s="5">
        <v>1993</v>
      </c>
      <c r="AO485" s="5" t="s">
        <v>18</v>
      </c>
      <c r="AP485" s="12">
        <v>6</v>
      </c>
      <c r="AY485" s="11" t="s">
        <v>86</v>
      </c>
      <c r="AZ485" s="5">
        <v>1993</v>
      </c>
      <c r="BA485" s="5" t="s">
        <v>18</v>
      </c>
      <c r="BB485" s="12">
        <v>6564</v>
      </c>
      <c r="BL485" s="9" t="s">
        <v>104</v>
      </c>
      <c r="BM485" s="4">
        <v>1987</v>
      </c>
      <c r="BN485" s="4" t="s">
        <v>19</v>
      </c>
      <c r="BO485" s="10">
        <v>22838</v>
      </c>
      <c r="BP485" s="9" t="s">
        <v>108</v>
      </c>
      <c r="BQ485" s="4">
        <v>1987</v>
      </c>
      <c r="BR485" s="4" t="s">
        <v>19</v>
      </c>
      <c r="BS485" s="10">
        <v>35260</v>
      </c>
      <c r="BT485" s="9" t="s">
        <v>112</v>
      </c>
      <c r="BU485" s="4">
        <v>1987</v>
      </c>
      <c r="BV485" s="4" t="s">
        <v>19</v>
      </c>
      <c r="BW485" s="10">
        <v>28703</v>
      </c>
      <c r="BX485" s="9" t="s">
        <v>116</v>
      </c>
      <c r="BY485" s="4">
        <v>1987</v>
      </c>
      <c r="BZ485" s="4" t="s">
        <v>19</v>
      </c>
      <c r="CA485" s="10">
        <v>18334</v>
      </c>
      <c r="CB485" s="9" t="s">
        <v>119</v>
      </c>
      <c r="CC485" s="4">
        <v>1987</v>
      </c>
      <c r="CD485" s="4" t="s">
        <v>19</v>
      </c>
      <c r="CE485" s="10">
        <v>2690</v>
      </c>
      <c r="CF485" s="9" t="s">
        <v>122</v>
      </c>
      <c r="CG485" s="4">
        <v>1987</v>
      </c>
      <c r="CH485" s="4" t="s">
        <v>19</v>
      </c>
      <c r="CI485" s="10">
        <v>1975</v>
      </c>
      <c r="CJ485" s="9" t="s">
        <v>125</v>
      </c>
      <c r="CK485" s="4">
        <v>1987</v>
      </c>
      <c r="CL485" s="4" t="s">
        <v>19</v>
      </c>
      <c r="CM485" s="10">
        <v>1283</v>
      </c>
      <c r="CN485" s="9" t="s">
        <v>128</v>
      </c>
      <c r="CO485" s="4">
        <v>1987</v>
      </c>
      <c r="CP485" s="4" t="s">
        <v>19</v>
      </c>
      <c r="CQ485" s="10">
        <v>674</v>
      </c>
      <c r="CR485" s="9" t="s">
        <v>132</v>
      </c>
      <c r="CS485" s="4">
        <v>1987</v>
      </c>
      <c r="CT485" s="4" t="s">
        <v>19</v>
      </c>
      <c r="CU485" s="10">
        <v>3.4</v>
      </c>
      <c r="CV485" s="9" t="s">
        <v>147</v>
      </c>
      <c r="CW485" s="4">
        <v>1987</v>
      </c>
      <c r="CX485" s="4" t="s">
        <v>19</v>
      </c>
      <c r="CY485" s="10">
        <v>7102</v>
      </c>
    </row>
    <row r="486" spans="1:103" ht="15.75" thickBot="1">
      <c r="A486" s="11" t="s">
        <v>10</v>
      </c>
      <c r="B486" s="5">
        <v>1987</v>
      </c>
      <c r="C486" s="5" t="s">
        <v>20</v>
      </c>
      <c r="D486" s="12">
        <v>120509</v>
      </c>
      <c r="E486" s="9" t="s">
        <v>27</v>
      </c>
      <c r="F486" s="4">
        <v>1987</v>
      </c>
      <c r="G486" s="4" t="s">
        <v>19</v>
      </c>
      <c r="H486" s="10">
        <v>66241</v>
      </c>
      <c r="I486" s="9" t="s">
        <v>31</v>
      </c>
      <c r="J486" s="4">
        <v>1987</v>
      </c>
      <c r="K486" s="4" t="s">
        <v>19</v>
      </c>
      <c r="L486" s="10">
        <v>53770</v>
      </c>
      <c r="M486" s="11" t="s">
        <v>36</v>
      </c>
      <c r="N486" s="5">
        <v>1987</v>
      </c>
      <c r="O486" s="5" t="s">
        <v>20</v>
      </c>
      <c r="P486" s="12">
        <v>6</v>
      </c>
      <c r="Q486" s="9" t="s">
        <v>39</v>
      </c>
      <c r="R486" s="4">
        <v>1987</v>
      </c>
      <c r="S486" s="4" t="s">
        <v>19</v>
      </c>
      <c r="T486" s="10">
        <v>5.8</v>
      </c>
      <c r="U486" s="9" t="s">
        <v>42</v>
      </c>
      <c r="V486" s="4">
        <v>1987</v>
      </c>
      <c r="W486" s="4" t="s">
        <v>19</v>
      </c>
      <c r="X486" s="10">
        <v>6</v>
      </c>
      <c r="AA486" s="9" t="s">
        <v>56</v>
      </c>
      <c r="AB486" s="4">
        <v>1993</v>
      </c>
      <c r="AC486" s="4" t="s">
        <v>19</v>
      </c>
      <c r="AD486" s="10">
        <v>109782</v>
      </c>
      <c r="AM486" s="9" t="s">
        <v>67</v>
      </c>
      <c r="AN486" s="4">
        <v>1993</v>
      </c>
      <c r="AO486" s="4" t="s">
        <v>19</v>
      </c>
      <c r="AP486" s="10">
        <v>5.9</v>
      </c>
      <c r="AY486" s="9" t="s">
        <v>86</v>
      </c>
      <c r="AZ486" s="4">
        <v>1993</v>
      </c>
      <c r="BA486" s="4" t="s">
        <v>19</v>
      </c>
      <c r="BB486" s="10">
        <v>6511</v>
      </c>
      <c r="BL486" s="11" t="s">
        <v>104</v>
      </c>
      <c r="BM486" s="5">
        <v>1987</v>
      </c>
      <c r="BN486" s="5" t="s">
        <v>20</v>
      </c>
      <c r="BO486" s="12">
        <v>22809</v>
      </c>
      <c r="BP486" s="11" t="s">
        <v>108</v>
      </c>
      <c r="BQ486" s="5">
        <v>1987</v>
      </c>
      <c r="BR486" s="5" t="s">
        <v>20</v>
      </c>
      <c r="BS486" s="12">
        <v>35318</v>
      </c>
      <c r="BT486" s="11" t="s">
        <v>112</v>
      </c>
      <c r="BU486" s="5">
        <v>1987</v>
      </c>
      <c r="BV486" s="5" t="s">
        <v>20</v>
      </c>
      <c r="BW486" s="12">
        <v>28800</v>
      </c>
      <c r="BX486" s="11" t="s">
        <v>116</v>
      </c>
      <c r="BY486" s="5">
        <v>1987</v>
      </c>
      <c r="BZ486" s="5" t="s">
        <v>20</v>
      </c>
      <c r="CA486" s="12">
        <v>18423</v>
      </c>
      <c r="CB486" s="11" t="s">
        <v>119</v>
      </c>
      <c r="CC486" s="5">
        <v>1987</v>
      </c>
      <c r="CD486" s="5" t="s">
        <v>20</v>
      </c>
      <c r="CE486" s="12">
        <v>2693</v>
      </c>
      <c r="CF486" s="11" t="s">
        <v>122</v>
      </c>
      <c r="CG486" s="5">
        <v>1987</v>
      </c>
      <c r="CH486" s="5" t="s">
        <v>20</v>
      </c>
      <c r="CI486" s="12">
        <v>1968</v>
      </c>
      <c r="CJ486" s="11" t="s">
        <v>125</v>
      </c>
      <c r="CK486" s="5">
        <v>1987</v>
      </c>
      <c r="CL486" s="5" t="s">
        <v>20</v>
      </c>
      <c r="CM486" s="12">
        <v>1315</v>
      </c>
      <c r="CN486" s="11" t="s">
        <v>128</v>
      </c>
      <c r="CO486" s="5">
        <v>1987</v>
      </c>
      <c r="CP486" s="5" t="s">
        <v>20</v>
      </c>
      <c r="CQ486" s="12">
        <v>755</v>
      </c>
      <c r="CR486" s="11" t="s">
        <v>132</v>
      </c>
      <c r="CS486" s="5">
        <v>1987</v>
      </c>
      <c r="CT486" s="5" t="s">
        <v>20</v>
      </c>
      <c r="CU486" s="12">
        <v>3.2</v>
      </c>
      <c r="CV486" s="11" t="s">
        <v>147</v>
      </c>
      <c r="CW486" s="5">
        <v>1987</v>
      </c>
      <c r="CX486" s="5" t="s">
        <v>20</v>
      </c>
      <c r="CY486" s="12">
        <v>7227</v>
      </c>
    </row>
    <row r="487" spans="1:103" ht="15.75" thickBot="1">
      <c r="A487" s="9" t="s">
        <v>10</v>
      </c>
      <c r="B487" s="4">
        <v>1987</v>
      </c>
      <c r="C487" s="4" t="s">
        <v>21</v>
      </c>
      <c r="D487" s="10">
        <v>120540</v>
      </c>
      <c r="E487" s="11" t="s">
        <v>27</v>
      </c>
      <c r="F487" s="5">
        <v>1987</v>
      </c>
      <c r="G487" s="5" t="s">
        <v>20</v>
      </c>
      <c r="H487" s="12">
        <v>66413</v>
      </c>
      <c r="I487" s="11" t="s">
        <v>31</v>
      </c>
      <c r="J487" s="5">
        <v>1987</v>
      </c>
      <c r="K487" s="5" t="s">
        <v>20</v>
      </c>
      <c r="L487" s="12">
        <v>54096</v>
      </c>
      <c r="M487" s="9" t="s">
        <v>36</v>
      </c>
      <c r="N487" s="4">
        <v>1987</v>
      </c>
      <c r="O487" s="4" t="s">
        <v>21</v>
      </c>
      <c r="P487" s="10">
        <v>5.8</v>
      </c>
      <c r="Q487" s="11" t="s">
        <v>39</v>
      </c>
      <c r="R487" s="5">
        <v>1987</v>
      </c>
      <c r="S487" s="5" t="s">
        <v>20</v>
      </c>
      <c r="T487" s="12">
        <v>5.9</v>
      </c>
      <c r="U487" s="11" t="s">
        <v>42</v>
      </c>
      <c r="V487" s="5">
        <v>1987</v>
      </c>
      <c r="W487" s="5" t="s">
        <v>20</v>
      </c>
      <c r="X487" s="12">
        <v>6.1</v>
      </c>
      <c r="AA487" s="11" t="s">
        <v>56</v>
      </c>
      <c r="AB487" s="5">
        <v>1993</v>
      </c>
      <c r="AC487" s="5" t="s">
        <v>20</v>
      </c>
      <c r="AD487" s="12">
        <v>110304</v>
      </c>
      <c r="AM487" s="11" t="s">
        <v>67</v>
      </c>
      <c r="AN487" s="5">
        <v>1993</v>
      </c>
      <c r="AO487" s="5" t="s">
        <v>20</v>
      </c>
      <c r="AP487" s="12">
        <v>6.2</v>
      </c>
      <c r="AY487" s="11" t="s">
        <v>86</v>
      </c>
      <c r="AZ487" s="5">
        <v>1993</v>
      </c>
      <c r="BA487" s="5" t="s">
        <v>20</v>
      </c>
      <c r="BB487" s="12">
        <v>6815</v>
      </c>
      <c r="BL487" s="9" t="s">
        <v>104</v>
      </c>
      <c r="BM487" s="4">
        <v>1987</v>
      </c>
      <c r="BN487" s="4" t="s">
        <v>21</v>
      </c>
      <c r="BO487" s="10">
        <v>22741</v>
      </c>
      <c r="BP487" s="9" t="s">
        <v>108</v>
      </c>
      <c r="BQ487" s="4">
        <v>1987</v>
      </c>
      <c r="BR487" s="4" t="s">
        <v>21</v>
      </c>
      <c r="BS487" s="10">
        <v>35394</v>
      </c>
      <c r="BT487" s="9" t="s">
        <v>112</v>
      </c>
      <c r="BU487" s="4">
        <v>1987</v>
      </c>
      <c r="BV487" s="4" t="s">
        <v>21</v>
      </c>
      <c r="BW487" s="10">
        <v>28801</v>
      </c>
      <c r="BX487" s="9" t="s">
        <v>116</v>
      </c>
      <c r="BY487" s="4">
        <v>1987</v>
      </c>
      <c r="BZ487" s="4" t="s">
        <v>21</v>
      </c>
      <c r="CA487" s="10">
        <v>18465</v>
      </c>
      <c r="CB487" s="9" t="s">
        <v>119</v>
      </c>
      <c r="CC487" s="4">
        <v>1987</v>
      </c>
      <c r="CD487" s="4" t="s">
        <v>21</v>
      </c>
      <c r="CE487" s="10">
        <v>2624</v>
      </c>
      <c r="CF487" s="9" t="s">
        <v>122</v>
      </c>
      <c r="CG487" s="4">
        <v>1987</v>
      </c>
      <c r="CH487" s="4" t="s">
        <v>21</v>
      </c>
      <c r="CI487" s="10">
        <v>2004</v>
      </c>
      <c r="CJ487" s="9" t="s">
        <v>125</v>
      </c>
      <c r="CK487" s="4">
        <v>1987</v>
      </c>
      <c r="CL487" s="4" t="s">
        <v>21</v>
      </c>
      <c r="CM487" s="10">
        <v>1188</v>
      </c>
      <c r="CN487" s="9" t="s">
        <v>128</v>
      </c>
      <c r="CO487" s="4">
        <v>1987</v>
      </c>
      <c r="CP487" s="4" t="s">
        <v>21</v>
      </c>
      <c r="CQ487" s="10">
        <v>702</v>
      </c>
      <c r="CR487" s="9" t="s">
        <v>132</v>
      </c>
      <c r="CS487" s="4">
        <v>1987</v>
      </c>
      <c r="CT487" s="4" t="s">
        <v>21</v>
      </c>
      <c r="CU487" s="10">
        <v>3.4</v>
      </c>
      <c r="CV487" s="9" t="s">
        <v>147</v>
      </c>
      <c r="CW487" s="4">
        <v>1987</v>
      </c>
      <c r="CX487" s="4" t="s">
        <v>21</v>
      </c>
      <c r="CY487" s="10">
        <v>7035</v>
      </c>
    </row>
    <row r="488" spans="1:103" ht="15.75" thickBot="1">
      <c r="A488" s="11" t="s">
        <v>10</v>
      </c>
      <c r="B488" s="5">
        <v>1987</v>
      </c>
      <c r="C488" s="5" t="s">
        <v>22</v>
      </c>
      <c r="D488" s="12">
        <v>120729</v>
      </c>
      <c r="E488" s="9" t="s">
        <v>27</v>
      </c>
      <c r="F488" s="4">
        <v>1987</v>
      </c>
      <c r="G488" s="4" t="s">
        <v>21</v>
      </c>
      <c r="H488" s="10">
        <v>66392</v>
      </c>
      <c r="I488" s="9" t="s">
        <v>31</v>
      </c>
      <c r="J488" s="4">
        <v>1987</v>
      </c>
      <c r="K488" s="4" t="s">
        <v>21</v>
      </c>
      <c r="L488" s="10">
        <v>54148</v>
      </c>
      <c r="M488" s="11" t="s">
        <v>36</v>
      </c>
      <c r="N488" s="5">
        <v>1987</v>
      </c>
      <c r="O488" s="5" t="s">
        <v>22</v>
      </c>
      <c r="P488" s="12">
        <v>5.7</v>
      </c>
      <c r="Q488" s="9" t="s">
        <v>39</v>
      </c>
      <c r="R488" s="4">
        <v>1987</v>
      </c>
      <c r="S488" s="4" t="s">
        <v>21</v>
      </c>
      <c r="T488" s="10">
        <v>5.7</v>
      </c>
      <c r="U488" s="9" t="s">
        <v>42</v>
      </c>
      <c r="V488" s="4">
        <v>1987</v>
      </c>
      <c r="W488" s="4" t="s">
        <v>21</v>
      </c>
      <c r="X488" s="10">
        <v>6</v>
      </c>
      <c r="AA488" s="9" t="s">
        <v>56</v>
      </c>
      <c r="AB488" s="4">
        <v>1993</v>
      </c>
      <c r="AC488" s="4" t="s">
        <v>21</v>
      </c>
      <c r="AD488" s="10">
        <v>110050</v>
      </c>
      <c r="AM488" s="9" t="s">
        <v>67</v>
      </c>
      <c r="AN488" s="4">
        <v>1993</v>
      </c>
      <c r="AO488" s="4" t="s">
        <v>21</v>
      </c>
      <c r="AP488" s="10">
        <v>5.7</v>
      </c>
      <c r="AY488" s="9" t="s">
        <v>86</v>
      </c>
      <c r="AZ488" s="4">
        <v>1993</v>
      </c>
      <c r="BA488" s="4" t="s">
        <v>21</v>
      </c>
      <c r="BB488" s="10">
        <v>6291</v>
      </c>
      <c r="BL488" s="11" t="s">
        <v>104</v>
      </c>
      <c r="BM488" s="5">
        <v>1987</v>
      </c>
      <c r="BN488" s="5" t="s">
        <v>22</v>
      </c>
      <c r="BO488" s="12">
        <v>22696</v>
      </c>
      <c r="BP488" s="11" t="s">
        <v>108</v>
      </c>
      <c r="BQ488" s="5">
        <v>1987</v>
      </c>
      <c r="BR488" s="5" t="s">
        <v>22</v>
      </c>
      <c r="BS488" s="12">
        <v>35422</v>
      </c>
      <c r="BT488" s="11" t="s">
        <v>112</v>
      </c>
      <c r="BU488" s="5">
        <v>1987</v>
      </c>
      <c r="BV488" s="5" t="s">
        <v>22</v>
      </c>
      <c r="BW488" s="12">
        <v>28860</v>
      </c>
      <c r="BX488" s="11" t="s">
        <v>116</v>
      </c>
      <c r="BY488" s="5">
        <v>1987</v>
      </c>
      <c r="BZ488" s="5" t="s">
        <v>22</v>
      </c>
      <c r="CA488" s="12">
        <v>18579</v>
      </c>
      <c r="CB488" s="11" t="s">
        <v>119</v>
      </c>
      <c r="CC488" s="5">
        <v>1987</v>
      </c>
      <c r="CD488" s="5" t="s">
        <v>22</v>
      </c>
      <c r="CE488" s="12">
        <v>2545</v>
      </c>
      <c r="CF488" s="11" t="s">
        <v>122</v>
      </c>
      <c r="CG488" s="5">
        <v>1987</v>
      </c>
      <c r="CH488" s="5" t="s">
        <v>22</v>
      </c>
      <c r="CI488" s="12">
        <v>2061</v>
      </c>
      <c r="CJ488" s="11" t="s">
        <v>125</v>
      </c>
      <c r="CK488" s="5">
        <v>1987</v>
      </c>
      <c r="CL488" s="5" t="s">
        <v>22</v>
      </c>
      <c r="CM488" s="12">
        <v>1207</v>
      </c>
      <c r="CN488" s="11" t="s">
        <v>128</v>
      </c>
      <c r="CO488" s="5">
        <v>1987</v>
      </c>
      <c r="CP488" s="5" t="s">
        <v>22</v>
      </c>
      <c r="CQ488" s="12">
        <v>643</v>
      </c>
      <c r="CR488" s="11" t="s">
        <v>132</v>
      </c>
      <c r="CS488" s="5">
        <v>1987</v>
      </c>
      <c r="CT488" s="5" t="s">
        <v>22</v>
      </c>
      <c r="CU488" s="12">
        <v>3.1</v>
      </c>
      <c r="CV488" s="11" t="s">
        <v>147</v>
      </c>
      <c r="CW488" s="5">
        <v>1987</v>
      </c>
      <c r="CX488" s="5" t="s">
        <v>22</v>
      </c>
      <c r="CY488" s="12">
        <v>6936</v>
      </c>
    </row>
    <row r="489" spans="1:103" ht="15.75" thickBot="1">
      <c r="A489" s="9" t="s">
        <v>10</v>
      </c>
      <c r="B489" s="4">
        <v>1988</v>
      </c>
      <c r="C489" s="4" t="s">
        <v>11</v>
      </c>
      <c r="D489" s="10">
        <v>120969</v>
      </c>
      <c r="E489" s="11" t="s">
        <v>27</v>
      </c>
      <c r="F489" s="5">
        <v>1987</v>
      </c>
      <c r="G489" s="5" t="s">
        <v>22</v>
      </c>
      <c r="H489" s="12">
        <v>66458</v>
      </c>
      <c r="I489" s="11" t="s">
        <v>31</v>
      </c>
      <c r="J489" s="5">
        <v>1987</v>
      </c>
      <c r="K489" s="5" t="s">
        <v>22</v>
      </c>
      <c r="L489" s="12">
        <v>54271</v>
      </c>
      <c r="M489" s="9" t="s">
        <v>36</v>
      </c>
      <c r="N489" s="4">
        <v>1988</v>
      </c>
      <c r="O489" s="4" t="s">
        <v>11</v>
      </c>
      <c r="P489" s="10">
        <v>5.7</v>
      </c>
      <c r="Q489" s="11" t="s">
        <v>39</v>
      </c>
      <c r="R489" s="5">
        <v>1987</v>
      </c>
      <c r="S489" s="5" t="s">
        <v>22</v>
      </c>
      <c r="T489" s="12">
        <v>5.7</v>
      </c>
      <c r="U489" s="11" t="s">
        <v>42</v>
      </c>
      <c r="V489" s="5">
        <v>1987</v>
      </c>
      <c r="W489" s="5" t="s">
        <v>22</v>
      </c>
      <c r="X489" s="12">
        <v>5.8</v>
      </c>
      <c r="AA489" s="11" t="s">
        <v>56</v>
      </c>
      <c r="AB489" s="5">
        <v>1993</v>
      </c>
      <c r="AC489" s="5" t="s">
        <v>22</v>
      </c>
      <c r="AD489" s="12">
        <v>110303</v>
      </c>
      <c r="AM489" s="11" t="s">
        <v>67</v>
      </c>
      <c r="AN489" s="5">
        <v>1993</v>
      </c>
      <c r="AO489" s="5" t="s">
        <v>22</v>
      </c>
      <c r="AP489" s="12">
        <v>5.8</v>
      </c>
      <c r="AY489" s="11" t="s">
        <v>86</v>
      </c>
      <c r="AZ489" s="5">
        <v>1993</v>
      </c>
      <c r="BA489" s="5" t="s">
        <v>22</v>
      </c>
      <c r="BB489" s="12">
        <v>6368</v>
      </c>
      <c r="BL489" s="9" t="s">
        <v>104</v>
      </c>
      <c r="BM489" s="4">
        <v>1988</v>
      </c>
      <c r="BN489" s="4" t="s">
        <v>11</v>
      </c>
      <c r="BO489" s="10">
        <v>22900</v>
      </c>
      <c r="BP489" s="9" t="s">
        <v>108</v>
      </c>
      <c r="BQ489" s="4">
        <v>1988</v>
      </c>
      <c r="BR489" s="4" t="s">
        <v>11</v>
      </c>
      <c r="BS489" s="10">
        <v>35403</v>
      </c>
      <c r="BT489" s="9" t="s">
        <v>112</v>
      </c>
      <c r="BU489" s="4">
        <v>1988</v>
      </c>
      <c r="BV489" s="4" t="s">
        <v>11</v>
      </c>
      <c r="BW489" s="10">
        <v>28921</v>
      </c>
      <c r="BX489" s="9" t="s">
        <v>116</v>
      </c>
      <c r="BY489" s="4">
        <v>1988</v>
      </c>
      <c r="BZ489" s="4" t="s">
        <v>11</v>
      </c>
      <c r="CA489" s="10">
        <v>18679</v>
      </c>
      <c r="CB489" s="9" t="s">
        <v>119</v>
      </c>
      <c r="CC489" s="4">
        <v>1988</v>
      </c>
      <c r="CD489" s="4" t="s">
        <v>11</v>
      </c>
      <c r="CE489" s="10">
        <v>2629</v>
      </c>
      <c r="CF489" s="9" t="s">
        <v>122</v>
      </c>
      <c r="CG489" s="4">
        <v>1988</v>
      </c>
      <c r="CH489" s="4" t="s">
        <v>11</v>
      </c>
      <c r="CI489" s="10">
        <v>1985</v>
      </c>
      <c r="CJ489" s="9" t="s">
        <v>125</v>
      </c>
      <c r="CK489" s="4">
        <v>1988</v>
      </c>
      <c r="CL489" s="4" t="s">
        <v>11</v>
      </c>
      <c r="CM489" s="10">
        <v>1218</v>
      </c>
      <c r="CN489" s="9" t="s">
        <v>128</v>
      </c>
      <c r="CO489" s="4">
        <v>1988</v>
      </c>
      <c r="CP489" s="4" t="s">
        <v>11</v>
      </c>
      <c r="CQ489" s="10">
        <v>650</v>
      </c>
      <c r="CR489" s="9" t="s">
        <v>132</v>
      </c>
      <c r="CS489" s="4">
        <v>1988</v>
      </c>
      <c r="CT489" s="4" t="s">
        <v>11</v>
      </c>
      <c r="CU489" s="10">
        <v>3.4</v>
      </c>
      <c r="CV489" s="9" t="s">
        <v>147</v>
      </c>
      <c r="CW489" s="4">
        <v>1988</v>
      </c>
      <c r="CX489" s="4" t="s">
        <v>11</v>
      </c>
      <c r="CY489" s="10">
        <v>6953</v>
      </c>
    </row>
    <row r="490" spans="1:103" ht="15.75" thickBot="1">
      <c r="A490" s="11" t="s">
        <v>10</v>
      </c>
      <c r="B490" s="5">
        <v>1988</v>
      </c>
      <c r="C490" s="5" t="s">
        <v>12</v>
      </c>
      <c r="D490" s="12">
        <v>121156</v>
      </c>
      <c r="E490" s="9" t="s">
        <v>27</v>
      </c>
      <c r="F490" s="4">
        <v>1988</v>
      </c>
      <c r="G490" s="4" t="s">
        <v>11</v>
      </c>
      <c r="H490" s="10">
        <v>66608</v>
      </c>
      <c r="I490" s="9" t="s">
        <v>31</v>
      </c>
      <c r="J490" s="4">
        <v>1988</v>
      </c>
      <c r="K490" s="4" t="s">
        <v>11</v>
      </c>
      <c r="L490" s="10">
        <v>54361</v>
      </c>
      <c r="M490" s="11" t="s">
        <v>36</v>
      </c>
      <c r="N490" s="5">
        <v>1988</v>
      </c>
      <c r="O490" s="5" t="s">
        <v>12</v>
      </c>
      <c r="P490" s="12">
        <v>5.7</v>
      </c>
      <c r="Q490" s="9" t="s">
        <v>39</v>
      </c>
      <c r="R490" s="4">
        <v>1988</v>
      </c>
      <c r="S490" s="4" t="s">
        <v>11</v>
      </c>
      <c r="T490" s="10">
        <v>5.7</v>
      </c>
      <c r="U490" s="9" t="s">
        <v>42</v>
      </c>
      <c r="V490" s="4">
        <v>1988</v>
      </c>
      <c r="W490" s="4" t="s">
        <v>11</v>
      </c>
      <c r="X490" s="10">
        <v>5.8</v>
      </c>
      <c r="AA490" s="9" t="s">
        <v>56</v>
      </c>
      <c r="AB490" s="4">
        <v>1994</v>
      </c>
      <c r="AC490" s="4" t="s">
        <v>11</v>
      </c>
      <c r="AD490" s="10">
        <v>110661</v>
      </c>
      <c r="AM490" s="9" t="s">
        <v>67</v>
      </c>
      <c r="AN490" s="4">
        <v>1994</v>
      </c>
      <c r="AO490" s="4" t="s">
        <v>11</v>
      </c>
      <c r="AP490" s="10">
        <v>5.7</v>
      </c>
      <c r="AY490" s="9" t="s">
        <v>86</v>
      </c>
      <c r="AZ490" s="4">
        <v>1994</v>
      </c>
      <c r="BA490" s="4" t="s">
        <v>11</v>
      </c>
      <c r="BB490" s="10">
        <v>6341</v>
      </c>
      <c r="BL490" s="11" t="s">
        <v>104</v>
      </c>
      <c r="BM490" s="5">
        <v>1988</v>
      </c>
      <c r="BN490" s="5" t="s">
        <v>12</v>
      </c>
      <c r="BO490" s="12">
        <v>22786</v>
      </c>
      <c r="BP490" s="11" t="s">
        <v>108</v>
      </c>
      <c r="BQ490" s="5">
        <v>1988</v>
      </c>
      <c r="BR490" s="5" t="s">
        <v>12</v>
      </c>
      <c r="BS490" s="12">
        <v>35453</v>
      </c>
      <c r="BT490" s="11" t="s">
        <v>112</v>
      </c>
      <c r="BU490" s="5">
        <v>1988</v>
      </c>
      <c r="BV490" s="5" t="s">
        <v>12</v>
      </c>
      <c r="BW490" s="12">
        <v>28970</v>
      </c>
      <c r="BX490" s="11" t="s">
        <v>116</v>
      </c>
      <c r="BY490" s="5">
        <v>1988</v>
      </c>
      <c r="BZ490" s="5" t="s">
        <v>12</v>
      </c>
      <c r="CA490" s="12">
        <v>18802</v>
      </c>
      <c r="CB490" s="11" t="s">
        <v>119</v>
      </c>
      <c r="CC490" s="5">
        <v>1988</v>
      </c>
      <c r="CD490" s="5" t="s">
        <v>12</v>
      </c>
      <c r="CE490" s="12">
        <v>2566</v>
      </c>
      <c r="CF490" s="11" t="s">
        <v>122</v>
      </c>
      <c r="CG490" s="5">
        <v>1988</v>
      </c>
      <c r="CH490" s="5" t="s">
        <v>12</v>
      </c>
      <c r="CI490" s="12">
        <v>1936</v>
      </c>
      <c r="CJ490" s="11" t="s">
        <v>125</v>
      </c>
      <c r="CK490" s="5">
        <v>1988</v>
      </c>
      <c r="CL490" s="5" t="s">
        <v>12</v>
      </c>
      <c r="CM490" s="12">
        <v>1254</v>
      </c>
      <c r="CN490" s="11" t="s">
        <v>128</v>
      </c>
      <c r="CO490" s="5">
        <v>1988</v>
      </c>
      <c r="CP490" s="5" t="s">
        <v>12</v>
      </c>
      <c r="CQ490" s="12">
        <v>692</v>
      </c>
      <c r="CR490" s="11" t="s">
        <v>132</v>
      </c>
      <c r="CS490" s="5">
        <v>1988</v>
      </c>
      <c r="CT490" s="5" t="s">
        <v>12</v>
      </c>
      <c r="CU490" s="12">
        <v>3.2</v>
      </c>
      <c r="CV490" s="11" t="s">
        <v>147</v>
      </c>
      <c r="CW490" s="5">
        <v>1988</v>
      </c>
      <c r="CX490" s="5" t="s">
        <v>12</v>
      </c>
      <c r="CY490" s="12">
        <v>6929</v>
      </c>
    </row>
    <row r="491" spans="1:103" ht="15.75" thickBot="1">
      <c r="A491" s="9" t="s">
        <v>10</v>
      </c>
      <c r="B491" s="4">
        <v>1988</v>
      </c>
      <c r="C491" s="4" t="s">
        <v>13</v>
      </c>
      <c r="D491" s="10">
        <v>120913</v>
      </c>
      <c r="E491" s="11" t="s">
        <v>27</v>
      </c>
      <c r="F491" s="5">
        <v>1988</v>
      </c>
      <c r="G491" s="5" t="s">
        <v>12</v>
      </c>
      <c r="H491" s="12">
        <v>66679</v>
      </c>
      <c r="I491" s="11" t="s">
        <v>31</v>
      </c>
      <c r="J491" s="5">
        <v>1988</v>
      </c>
      <c r="K491" s="5" t="s">
        <v>12</v>
      </c>
      <c r="L491" s="12">
        <v>54477</v>
      </c>
      <c r="M491" s="9" t="s">
        <v>36</v>
      </c>
      <c r="N491" s="4">
        <v>1988</v>
      </c>
      <c r="O491" s="4" t="s">
        <v>13</v>
      </c>
      <c r="P491" s="10">
        <v>5.7</v>
      </c>
      <c r="Q491" s="11" t="s">
        <v>39</v>
      </c>
      <c r="R491" s="5">
        <v>1988</v>
      </c>
      <c r="S491" s="5" t="s">
        <v>12</v>
      </c>
      <c r="T491" s="12">
        <v>5.6</v>
      </c>
      <c r="U491" s="11" t="s">
        <v>42</v>
      </c>
      <c r="V491" s="5">
        <v>1988</v>
      </c>
      <c r="W491" s="5" t="s">
        <v>12</v>
      </c>
      <c r="X491" s="12">
        <v>5.9</v>
      </c>
      <c r="AA491" s="11" t="s">
        <v>56</v>
      </c>
      <c r="AB491" s="5">
        <v>1994</v>
      </c>
      <c r="AC491" s="5" t="s">
        <v>12</v>
      </c>
      <c r="AD491" s="12">
        <v>110847</v>
      </c>
      <c r="AM491" s="11" t="s">
        <v>67</v>
      </c>
      <c r="AN491" s="5">
        <v>1994</v>
      </c>
      <c r="AO491" s="5" t="s">
        <v>12</v>
      </c>
      <c r="AP491" s="12">
        <v>5.7</v>
      </c>
      <c r="AY491" s="11" t="s">
        <v>86</v>
      </c>
      <c r="AZ491" s="5">
        <v>1994</v>
      </c>
      <c r="BA491" s="5" t="s">
        <v>12</v>
      </c>
      <c r="BB491" s="12">
        <v>6306</v>
      </c>
      <c r="BL491" s="9" t="s">
        <v>104</v>
      </c>
      <c r="BM491" s="4">
        <v>1988</v>
      </c>
      <c r="BN491" s="4" t="s">
        <v>13</v>
      </c>
      <c r="BO491" s="10">
        <v>22506</v>
      </c>
      <c r="BP491" s="9" t="s">
        <v>108</v>
      </c>
      <c r="BQ491" s="4">
        <v>1988</v>
      </c>
      <c r="BR491" s="4" t="s">
        <v>13</v>
      </c>
      <c r="BS491" s="10">
        <v>35447</v>
      </c>
      <c r="BT491" s="9" t="s">
        <v>112</v>
      </c>
      <c r="BU491" s="4">
        <v>1988</v>
      </c>
      <c r="BV491" s="4" t="s">
        <v>13</v>
      </c>
      <c r="BW491" s="10">
        <v>29117</v>
      </c>
      <c r="BX491" s="9" t="s">
        <v>116</v>
      </c>
      <c r="BY491" s="4">
        <v>1988</v>
      </c>
      <c r="BZ491" s="4" t="s">
        <v>13</v>
      </c>
      <c r="CA491" s="10">
        <v>18837</v>
      </c>
      <c r="CB491" s="9" t="s">
        <v>119</v>
      </c>
      <c r="CC491" s="4">
        <v>1988</v>
      </c>
      <c r="CD491" s="4" t="s">
        <v>13</v>
      </c>
      <c r="CE491" s="10">
        <v>2647</v>
      </c>
      <c r="CF491" s="9" t="s">
        <v>122</v>
      </c>
      <c r="CG491" s="4">
        <v>1988</v>
      </c>
      <c r="CH491" s="4" t="s">
        <v>13</v>
      </c>
      <c r="CI491" s="10">
        <v>1963</v>
      </c>
      <c r="CJ491" s="9" t="s">
        <v>125</v>
      </c>
      <c r="CK491" s="4">
        <v>1988</v>
      </c>
      <c r="CL491" s="4" t="s">
        <v>13</v>
      </c>
      <c r="CM491" s="10">
        <v>1195</v>
      </c>
      <c r="CN491" s="9" t="s">
        <v>128</v>
      </c>
      <c r="CO491" s="4">
        <v>1988</v>
      </c>
      <c r="CP491" s="4" t="s">
        <v>13</v>
      </c>
      <c r="CQ491" s="10">
        <v>598</v>
      </c>
      <c r="CR491" s="9" t="s">
        <v>132</v>
      </c>
      <c r="CS491" s="4">
        <v>1988</v>
      </c>
      <c r="CT491" s="4" t="s">
        <v>13</v>
      </c>
      <c r="CU491" s="10">
        <v>3.1</v>
      </c>
      <c r="CV491" s="9" t="s">
        <v>147</v>
      </c>
      <c r="CW491" s="4">
        <v>1988</v>
      </c>
      <c r="CX491" s="4" t="s">
        <v>13</v>
      </c>
      <c r="CY491" s="10">
        <v>6876</v>
      </c>
    </row>
    <row r="492" spans="1:103" ht="15.75" thickBot="1">
      <c r="A492" s="11" t="s">
        <v>10</v>
      </c>
      <c r="B492" s="5">
        <v>1988</v>
      </c>
      <c r="C492" s="5" t="s">
        <v>14</v>
      </c>
      <c r="D492" s="12">
        <v>121251</v>
      </c>
      <c r="E492" s="9" t="s">
        <v>27</v>
      </c>
      <c r="F492" s="4">
        <v>1988</v>
      </c>
      <c r="G492" s="4" t="s">
        <v>13</v>
      </c>
      <c r="H492" s="10">
        <v>66525</v>
      </c>
      <c r="I492" s="9" t="s">
        <v>31</v>
      </c>
      <c r="J492" s="4">
        <v>1988</v>
      </c>
      <c r="K492" s="4" t="s">
        <v>13</v>
      </c>
      <c r="L492" s="10">
        <v>54388</v>
      </c>
      <c r="M492" s="11" t="s">
        <v>36</v>
      </c>
      <c r="N492" s="5">
        <v>1988</v>
      </c>
      <c r="O492" s="5" t="s">
        <v>14</v>
      </c>
      <c r="P492" s="12">
        <v>5.4</v>
      </c>
      <c r="Q492" s="9" t="s">
        <v>39</v>
      </c>
      <c r="R492" s="4">
        <v>1988</v>
      </c>
      <c r="S492" s="4" t="s">
        <v>13</v>
      </c>
      <c r="T492" s="10">
        <v>5.7</v>
      </c>
      <c r="U492" s="9" t="s">
        <v>42</v>
      </c>
      <c r="V492" s="4">
        <v>1988</v>
      </c>
      <c r="W492" s="4" t="s">
        <v>13</v>
      </c>
      <c r="X492" s="10">
        <v>5.7</v>
      </c>
      <c r="AA492" s="9" t="s">
        <v>56</v>
      </c>
      <c r="AB492" s="4">
        <v>1994</v>
      </c>
      <c r="AC492" s="4" t="s">
        <v>13</v>
      </c>
      <c r="AD492" s="10">
        <v>110488</v>
      </c>
      <c r="AM492" s="9" t="s">
        <v>67</v>
      </c>
      <c r="AN492" s="4">
        <v>1994</v>
      </c>
      <c r="AO492" s="4" t="s">
        <v>13</v>
      </c>
      <c r="AP492" s="10">
        <v>5.7</v>
      </c>
      <c r="AY492" s="9" t="s">
        <v>86</v>
      </c>
      <c r="AZ492" s="4">
        <v>1994</v>
      </c>
      <c r="BA492" s="4" t="s">
        <v>13</v>
      </c>
      <c r="BB492" s="10">
        <v>6246</v>
      </c>
      <c r="BL492" s="11" t="s">
        <v>104</v>
      </c>
      <c r="BM492" s="5">
        <v>1988</v>
      </c>
      <c r="BN492" s="5" t="s">
        <v>14</v>
      </c>
      <c r="BO492" s="12">
        <v>22523</v>
      </c>
      <c r="BP492" s="11" t="s">
        <v>108</v>
      </c>
      <c r="BQ492" s="5">
        <v>1988</v>
      </c>
      <c r="BR492" s="5" t="s">
        <v>14</v>
      </c>
      <c r="BS492" s="12">
        <v>35461</v>
      </c>
      <c r="BT492" s="11" t="s">
        <v>112</v>
      </c>
      <c r="BU492" s="5">
        <v>1988</v>
      </c>
      <c r="BV492" s="5" t="s">
        <v>14</v>
      </c>
      <c r="BW492" s="12">
        <v>29209</v>
      </c>
      <c r="BX492" s="11" t="s">
        <v>116</v>
      </c>
      <c r="BY492" s="5">
        <v>1988</v>
      </c>
      <c r="BZ492" s="5" t="s">
        <v>14</v>
      </c>
      <c r="CA492" s="12">
        <v>18929</v>
      </c>
      <c r="CB492" s="11" t="s">
        <v>119</v>
      </c>
      <c r="CC492" s="5">
        <v>1988</v>
      </c>
      <c r="CD492" s="5" t="s">
        <v>14</v>
      </c>
      <c r="CE492" s="12">
        <v>2532</v>
      </c>
      <c r="CF492" s="11" t="s">
        <v>122</v>
      </c>
      <c r="CG492" s="5">
        <v>1988</v>
      </c>
      <c r="CH492" s="5" t="s">
        <v>14</v>
      </c>
      <c r="CI492" s="12">
        <v>1865</v>
      </c>
      <c r="CJ492" s="11" t="s">
        <v>125</v>
      </c>
      <c r="CK492" s="5">
        <v>1988</v>
      </c>
      <c r="CL492" s="5" t="s">
        <v>14</v>
      </c>
      <c r="CM492" s="12">
        <v>1133</v>
      </c>
      <c r="CN492" s="11" t="s">
        <v>128</v>
      </c>
      <c r="CO492" s="5">
        <v>1988</v>
      </c>
      <c r="CP492" s="5" t="s">
        <v>14</v>
      </c>
      <c r="CQ492" s="12">
        <v>645</v>
      </c>
      <c r="CR492" s="11" t="s">
        <v>132</v>
      </c>
      <c r="CS492" s="5">
        <v>1988</v>
      </c>
      <c r="CT492" s="5" t="s">
        <v>14</v>
      </c>
      <c r="CU492" s="12">
        <v>3</v>
      </c>
      <c r="CV492" s="11" t="s">
        <v>147</v>
      </c>
      <c r="CW492" s="5">
        <v>1988</v>
      </c>
      <c r="CX492" s="5" t="s">
        <v>14</v>
      </c>
      <c r="CY492" s="12">
        <v>6601</v>
      </c>
    </row>
    <row r="493" spans="1:103" ht="15.75" thickBot="1">
      <c r="A493" s="9" t="s">
        <v>10</v>
      </c>
      <c r="B493" s="4">
        <v>1988</v>
      </c>
      <c r="C493" s="4" t="s">
        <v>15</v>
      </c>
      <c r="D493" s="10">
        <v>121071</v>
      </c>
      <c r="E493" s="11" t="s">
        <v>27</v>
      </c>
      <c r="F493" s="5">
        <v>1988</v>
      </c>
      <c r="G493" s="5" t="s">
        <v>14</v>
      </c>
      <c r="H493" s="12">
        <v>66808</v>
      </c>
      <c r="I493" s="11" t="s">
        <v>31</v>
      </c>
      <c r="J493" s="5">
        <v>1988</v>
      </c>
      <c r="K493" s="5" t="s">
        <v>14</v>
      </c>
      <c r="L493" s="12">
        <v>54443</v>
      </c>
      <c r="M493" s="9" t="s">
        <v>36</v>
      </c>
      <c r="N493" s="4">
        <v>1988</v>
      </c>
      <c r="O493" s="4" t="s">
        <v>15</v>
      </c>
      <c r="P493" s="10">
        <v>5.6</v>
      </c>
      <c r="Q493" s="11" t="s">
        <v>39</v>
      </c>
      <c r="R493" s="5">
        <v>1988</v>
      </c>
      <c r="S493" s="5" t="s">
        <v>14</v>
      </c>
      <c r="T493" s="12">
        <v>5.3</v>
      </c>
      <c r="U493" s="11" t="s">
        <v>42</v>
      </c>
      <c r="V493" s="5">
        <v>1988</v>
      </c>
      <c r="W493" s="5" t="s">
        <v>14</v>
      </c>
      <c r="X493" s="12">
        <v>5.6</v>
      </c>
      <c r="AA493" s="11" t="s">
        <v>56</v>
      </c>
      <c r="AB493" s="5">
        <v>1994</v>
      </c>
      <c r="AC493" s="5" t="s">
        <v>14</v>
      </c>
      <c r="AD493" s="12">
        <v>110730</v>
      </c>
      <c r="AM493" s="11" t="s">
        <v>67</v>
      </c>
      <c r="AN493" s="5">
        <v>1994</v>
      </c>
      <c r="AO493" s="5" t="s">
        <v>14</v>
      </c>
      <c r="AP493" s="12">
        <v>5.6</v>
      </c>
      <c r="AY493" s="11" t="s">
        <v>86</v>
      </c>
      <c r="AZ493" s="5">
        <v>1994</v>
      </c>
      <c r="BA493" s="5" t="s">
        <v>14</v>
      </c>
      <c r="BB493" s="12">
        <v>6177</v>
      </c>
      <c r="BL493" s="9" t="s">
        <v>104</v>
      </c>
      <c r="BM493" s="4">
        <v>1988</v>
      </c>
      <c r="BN493" s="4" t="s">
        <v>15</v>
      </c>
      <c r="BO493" s="10">
        <v>22362</v>
      </c>
      <c r="BP493" s="9" t="s">
        <v>108</v>
      </c>
      <c r="BQ493" s="4">
        <v>1988</v>
      </c>
      <c r="BR493" s="4" t="s">
        <v>15</v>
      </c>
      <c r="BS493" s="10">
        <v>35418</v>
      </c>
      <c r="BT493" s="9" t="s">
        <v>112</v>
      </c>
      <c r="BU493" s="4">
        <v>1988</v>
      </c>
      <c r="BV493" s="4" t="s">
        <v>15</v>
      </c>
      <c r="BW493" s="10">
        <v>29251</v>
      </c>
      <c r="BX493" s="9" t="s">
        <v>116</v>
      </c>
      <c r="BY493" s="4">
        <v>1988</v>
      </c>
      <c r="BZ493" s="4" t="s">
        <v>15</v>
      </c>
      <c r="CA493" s="10">
        <v>19014</v>
      </c>
      <c r="CB493" s="9" t="s">
        <v>119</v>
      </c>
      <c r="CC493" s="4">
        <v>1988</v>
      </c>
      <c r="CD493" s="4" t="s">
        <v>15</v>
      </c>
      <c r="CE493" s="10">
        <v>2518</v>
      </c>
      <c r="CF493" s="9" t="s">
        <v>122</v>
      </c>
      <c r="CG493" s="4">
        <v>1988</v>
      </c>
      <c r="CH493" s="4" t="s">
        <v>15</v>
      </c>
      <c r="CI493" s="10">
        <v>1878</v>
      </c>
      <c r="CJ493" s="9" t="s">
        <v>125</v>
      </c>
      <c r="CK493" s="4">
        <v>1988</v>
      </c>
      <c r="CL493" s="4" t="s">
        <v>15</v>
      </c>
      <c r="CM493" s="10">
        <v>1231</v>
      </c>
      <c r="CN493" s="9" t="s">
        <v>128</v>
      </c>
      <c r="CO493" s="4">
        <v>1988</v>
      </c>
      <c r="CP493" s="4" t="s">
        <v>15</v>
      </c>
      <c r="CQ493" s="10">
        <v>636</v>
      </c>
      <c r="CR493" s="9" t="s">
        <v>132</v>
      </c>
      <c r="CS493" s="4">
        <v>1988</v>
      </c>
      <c r="CT493" s="4" t="s">
        <v>15</v>
      </c>
      <c r="CU493" s="10">
        <v>3.3</v>
      </c>
      <c r="CV493" s="9" t="s">
        <v>147</v>
      </c>
      <c r="CW493" s="4">
        <v>1988</v>
      </c>
      <c r="CX493" s="4" t="s">
        <v>15</v>
      </c>
      <c r="CY493" s="10">
        <v>6779</v>
      </c>
    </row>
    <row r="494" spans="1:103" ht="15.75" thickBot="1">
      <c r="A494" s="11" t="s">
        <v>10</v>
      </c>
      <c r="B494" s="5">
        <v>1988</v>
      </c>
      <c r="C494" s="5" t="s">
        <v>16</v>
      </c>
      <c r="D494" s="12">
        <v>121473</v>
      </c>
      <c r="E494" s="9" t="s">
        <v>27</v>
      </c>
      <c r="F494" s="4">
        <v>1988</v>
      </c>
      <c r="G494" s="4" t="s">
        <v>15</v>
      </c>
      <c r="H494" s="10">
        <v>66850</v>
      </c>
      <c r="I494" s="9" t="s">
        <v>31</v>
      </c>
      <c r="J494" s="4">
        <v>1988</v>
      </c>
      <c r="K494" s="4" t="s">
        <v>15</v>
      </c>
      <c r="L494" s="10">
        <v>54221</v>
      </c>
      <c r="M494" s="11" t="s">
        <v>36</v>
      </c>
      <c r="N494" s="5">
        <v>1988</v>
      </c>
      <c r="O494" s="5" t="s">
        <v>16</v>
      </c>
      <c r="P494" s="12">
        <v>5.4</v>
      </c>
      <c r="Q494" s="9" t="s">
        <v>39</v>
      </c>
      <c r="R494" s="4">
        <v>1988</v>
      </c>
      <c r="S494" s="4" t="s">
        <v>15</v>
      </c>
      <c r="T494" s="10">
        <v>5.6</v>
      </c>
      <c r="U494" s="9" t="s">
        <v>42</v>
      </c>
      <c r="V494" s="4">
        <v>1988</v>
      </c>
      <c r="W494" s="4" t="s">
        <v>15</v>
      </c>
      <c r="X494" s="10">
        <v>5.6</v>
      </c>
      <c r="AA494" s="9" t="s">
        <v>56</v>
      </c>
      <c r="AB494" s="4">
        <v>1994</v>
      </c>
      <c r="AC494" s="4" t="s">
        <v>15</v>
      </c>
      <c r="AD494" s="10">
        <v>110898</v>
      </c>
      <c r="AM494" s="9" t="s">
        <v>67</v>
      </c>
      <c r="AN494" s="4">
        <v>1994</v>
      </c>
      <c r="AO494" s="4" t="s">
        <v>15</v>
      </c>
      <c r="AP494" s="10">
        <v>5.2</v>
      </c>
      <c r="AY494" s="9" t="s">
        <v>86</v>
      </c>
      <c r="AZ494" s="4">
        <v>1994</v>
      </c>
      <c r="BA494" s="4" t="s">
        <v>15</v>
      </c>
      <c r="BB494" s="10">
        <v>5802</v>
      </c>
      <c r="BL494" s="11" t="s">
        <v>104</v>
      </c>
      <c r="BM494" s="5">
        <v>1988</v>
      </c>
      <c r="BN494" s="5" t="s">
        <v>16</v>
      </c>
      <c r="BO494" s="12">
        <v>22667</v>
      </c>
      <c r="BP494" s="11" t="s">
        <v>108</v>
      </c>
      <c r="BQ494" s="5">
        <v>1988</v>
      </c>
      <c r="BR494" s="5" t="s">
        <v>16</v>
      </c>
      <c r="BS494" s="12">
        <v>35415</v>
      </c>
      <c r="BT494" s="11" t="s">
        <v>112</v>
      </c>
      <c r="BU494" s="5">
        <v>1988</v>
      </c>
      <c r="BV494" s="5" t="s">
        <v>16</v>
      </c>
      <c r="BW494" s="12">
        <v>29288</v>
      </c>
      <c r="BX494" s="11" t="s">
        <v>116</v>
      </c>
      <c r="BY494" s="5">
        <v>1988</v>
      </c>
      <c r="BZ494" s="5" t="s">
        <v>16</v>
      </c>
      <c r="CA494" s="12">
        <v>19010</v>
      </c>
      <c r="CB494" s="11" t="s">
        <v>119</v>
      </c>
      <c r="CC494" s="5">
        <v>1988</v>
      </c>
      <c r="CD494" s="5" t="s">
        <v>16</v>
      </c>
      <c r="CE494" s="12">
        <v>2373</v>
      </c>
      <c r="CF494" s="11" t="s">
        <v>122</v>
      </c>
      <c r="CG494" s="5">
        <v>1988</v>
      </c>
      <c r="CH494" s="5" t="s">
        <v>16</v>
      </c>
      <c r="CI494" s="12">
        <v>1958</v>
      </c>
      <c r="CJ494" s="11" t="s">
        <v>125</v>
      </c>
      <c r="CK494" s="5">
        <v>1988</v>
      </c>
      <c r="CL494" s="5" t="s">
        <v>16</v>
      </c>
      <c r="CM494" s="12">
        <v>1095</v>
      </c>
      <c r="CN494" s="11" t="s">
        <v>128</v>
      </c>
      <c r="CO494" s="5">
        <v>1988</v>
      </c>
      <c r="CP494" s="5" t="s">
        <v>16</v>
      </c>
      <c r="CQ494" s="12">
        <v>622</v>
      </c>
      <c r="CR494" s="11" t="s">
        <v>132</v>
      </c>
      <c r="CS494" s="5">
        <v>1988</v>
      </c>
      <c r="CT494" s="5" t="s">
        <v>16</v>
      </c>
      <c r="CU494" s="12">
        <v>3</v>
      </c>
      <c r="CV494" s="11" t="s">
        <v>147</v>
      </c>
      <c r="CW494" s="5">
        <v>1988</v>
      </c>
      <c r="CX494" s="5" t="s">
        <v>16</v>
      </c>
      <c r="CY494" s="12">
        <v>6546</v>
      </c>
    </row>
    <row r="495" spans="1:103" ht="15.75" thickBot="1">
      <c r="A495" s="9" t="s">
        <v>10</v>
      </c>
      <c r="B495" s="4">
        <v>1988</v>
      </c>
      <c r="C495" s="4" t="s">
        <v>17</v>
      </c>
      <c r="D495" s="10">
        <v>121665</v>
      </c>
      <c r="E495" s="11" t="s">
        <v>27</v>
      </c>
      <c r="F495" s="5">
        <v>1988</v>
      </c>
      <c r="G495" s="5" t="s">
        <v>16</v>
      </c>
      <c r="H495" s="12">
        <v>66956</v>
      </c>
      <c r="I495" s="11" t="s">
        <v>31</v>
      </c>
      <c r="J495" s="5">
        <v>1988</v>
      </c>
      <c r="K495" s="5" t="s">
        <v>16</v>
      </c>
      <c r="L495" s="12">
        <v>54517</v>
      </c>
      <c r="M495" s="9" t="s">
        <v>36</v>
      </c>
      <c r="N495" s="4">
        <v>1988</v>
      </c>
      <c r="O495" s="4" t="s">
        <v>17</v>
      </c>
      <c r="P495" s="10">
        <v>5.4</v>
      </c>
      <c r="Q495" s="11" t="s">
        <v>39</v>
      </c>
      <c r="R495" s="5">
        <v>1988</v>
      </c>
      <c r="S495" s="5" t="s">
        <v>16</v>
      </c>
      <c r="T495" s="12">
        <v>5.4</v>
      </c>
      <c r="U495" s="11" t="s">
        <v>42</v>
      </c>
      <c r="V495" s="5">
        <v>1988</v>
      </c>
      <c r="W495" s="5" t="s">
        <v>16</v>
      </c>
      <c r="X495" s="12">
        <v>5.4</v>
      </c>
      <c r="AA495" s="11" t="s">
        <v>56</v>
      </c>
      <c r="AB495" s="5">
        <v>1994</v>
      </c>
      <c r="AC495" s="5" t="s">
        <v>16</v>
      </c>
      <c r="AD495" s="12">
        <v>110598</v>
      </c>
      <c r="AM495" s="11" t="s">
        <v>67</v>
      </c>
      <c r="AN495" s="5">
        <v>1994</v>
      </c>
      <c r="AO495" s="5" t="s">
        <v>16</v>
      </c>
      <c r="AP495" s="12">
        <v>5.3</v>
      </c>
      <c r="AY495" s="11" t="s">
        <v>86</v>
      </c>
      <c r="AZ495" s="5">
        <v>1994</v>
      </c>
      <c r="BA495" s="5" t="s">
        <v>16</v>
      </c>
      <c r="BB495" s="12">
        <v>5856</v>
      </c>
      <c r="BL495" s="9" t="s">
        <v>104</v>
      </c>
      <c r="BM495" s="4">
        <v>1988</v>
      </c>
      <c r="BN495" s="4" t="s">
        <v>17</v>
      </c>
      <c r="BO495" s="10">
        <v>22657</v>
      </c>
      <c r="BP495" s="9" t="s">
        <v>108</v>
      </c>
      <c r="BQ495" s="4">
        <v>1988</v>
      </c>
      <c r="BR495" s="4" t="s">
        <v>17</v>
      </c>
      <c r="BS495" s="10">
        <v>35487</v>
      </c>
      <c r="BT495" s="9" t="s">
        <v>112</v>
      </c>
      <c r="BU495" s="4">
        <v>1988</v>
      </c>
      <c r="BV495" s="4" t="s">
        <v>17</v>
      </c>
      <c r="BW495" s="10">
        <v>29438</v>
      </c>
      <c r="BX495" s="9" t="s">
        <v>116</v>
      </c>
      <c r="BY495" s="4">
        <v>1988</v>
      </c>
      <c r="BZ495" s="4" t="s">
        <v>17</v>
      </c>
      <c r="CA495" s="10">
        <v>19160</v>
      </c>
      <c r="CB495" s="9" t="s">
        <v>119</v>
      </c>
      <c r="CC495" s="4">
        <v>1988</v>
      </c>
      <c r="CD495" s="4" t="s">
        <v>17</v>
      </c>
      <c r="CE495" s="10">
        <v>2457</v>
      </c>
      <c r="CF495" s="9" t="s">
        <v>122</v>
      </c>
      <c r="CG495" s="4">
        <v>1988</v>
      </c>
      <c r="CH495" s="4" t="s">
        <v>17</v>
      </c>
      <c r="CI495" s="10">
        <v>1877</v>
      </c>
      <c r="CJ495" s="9" t="s">
        <v>125</v>
      </c>
      <c r="CK495" s="4">
        <v>1988</v>
      </c>
      <c r="CL495" s="4" t="s">
        <v>17</v>
      </c>
      <c r="CM495" s="10">
        <v>1153</v>
      </c>
      <c r="CN495" s="9" t="s">
        <v>128</v>
      </c>
      <c r="CO495" s="4">
        <v>1988</v>
      </c>
      <c r="CP495" s="4" t="s">
        <v>17</v>
      </c>
      <c r="CQ495" s="10">
        <v>667</v>
      </c>
      <c r="CR495" s="9" t="s">
        <v>132</v>
      </c>
      <c r="CS495" s="4">
        <v>1988</v>
      </c>
      <c r="CT495" s="4" t="s">
        <v>17</v>
      </c>
      <c r="CU495" s="10">
        <v>3</v>
      </c>
      <c r="CV495" s="9" t="s">
        <v>147</v>
      </c>
      <c r="CW495" s="4">
        <v>1988</v>
      </c>
      <c r="CX495" s="4" t="s">
        <v>17</v>
      </c>
      <c r="CY495" s="10">
        <v>6605</v>
      </c>
    </row>
    <row r="496" spans="1:103" ht="15.75" thickBot="1">
      <c r="A496" s="11" t="s">
        <v>10</v>
      </c>
      <c r="B496" s="5">
        <v>1988</v>
      </c>
      <c r="C496" s="5" t="s">
        <v>18</v>
      </c>
      <c r="D496" s="12">
        <v>122125</v>
      </c>
      <c r="E496" s="9" t="s">
        <v>27</v>
      </c>
      <c r="F496" s="4">
        <v>1988</v>
      </c>
      <c r="G496" s="4" t="s">
        <v>17</v>
      </c>
      <c r="H496" s="10">
        <v>67020</v>
      </c>
      <c r="I496" s="9" t="s">
        <v>31</v>
      </c>
      <c r="J496" s="4">
        <v>1988</v>
      </c>
      <c r="K496" s="4" t="s">
        <v>17</v>
      </c>
      <c r="L496" s="10">
        <v>54645</v>
      </c>
      <c r="M496" s="11" t="s">
        <v>36</v>
      </c>
      <c r="N496" s="5">
        <v>1988</v>
      </c>
      <c r="O496" s="5" t="s">
        <v>18</v>
      </c>
      <c r="P496" s="12">
        <v>5.6</v>
      </c>
      <c r="Q496" s="9" t="s">
        <v>39</v>
      </c>
      <c r="R496" s="4">
        <v>1988</v>
      </c>
      <c r="S496" s="4" t="s">
        <v>17</v>
      </c>
      <c r="T496" s="10">
        <v>5.3</v>
      </c>
      <c r="U496" s="9" t="s">
        <v>42</v>
      </c>
      <c r="V496" s="4">
        <v>1988</v>
      </c>
      <c r="W496" s="4" t="s">
        <v>17</v>
      </c>
      <c r="X496" s="10">
        <v>5.5</v>
      </c>
      <c r="AA496" s="9" t="s">
        <v>56</v>
      </c>
      <c r="AB496" s="4">
        <v>1994</v>
      </c>
      <c r="AC496" s="4" t="s">
        <v>17</v>
      </c>
      <c r="AD496" s="10">
        <v>110819</v>
      </c>
      <c r="AM496" s="9" t="s">
        <v>67</v>
      </c>
      <c r="AN496" s="4">
        <v>1994</v>
      </c>
      <c r="AO496" s="4" t="s">
        <v>17</v>
      </c>
      <c r="AP496" s="10">
        <v>5.3</v>
      </c>
      <c r="AY496" s="9" t="s">
        <v>86</v>
      </c>
      <c r="AZ496" s="4">
        <v>1994</v>
      </c>
      <c r="BA496" s="4" t="s">
        <v>17</v>
      </c>
      <c r="BB496" s="10">
        <v>5893</v>
      </c>
      <c r="BL496" s="11" t="s">
        <v>104</v>
      </c>
      <c r="BM496" s="5">
        <v>1988</v>
      </c>
      <c r="BN496" s="5" t="s">
        <v>18</v>
      </c>
      <c r="BO496" s="12">
        <v>22659</v>
      </c>
      <c r="BP496" s="11" t="s">
        <v>108</v>
      </c>
      <c r="BQ496" s="5">
        <v>1988</v>
      </c>
      <c r="BR496" s="5" t="s">
        <v>18</v>
      </c>
      <c r="BS496" s="12">
        <v>35519</v>
      </c>
      <c r="BT496" s="11" t="s">
        <v>112</v>
      </c>
      <c r="BU496" s="5">
        <v>1988</v>
      </c>
      <c r="BV496" s="5" t="s">
        <v>18</v>
      </c>
      <c r="BW496" s="12">
        <v>29604</v>
      </c>
      <c r="BX496" s="11" t="s">
        <v>116</v>
      </c>
      <c r="BY496" s="5">
        <v>1988</v>
      </c>
      <c r="BZ496" s="5" t="s">
        <v>18</v>
      </c>
      <c r="CA496" s="12">
        <v>19243</v>
      </c>
      <c r="CB496" s="11" t="s">
        <v>119</v>
      </c>
      <c r="CC496" s="5">
        <v>1988</v>
      </c>
      <c r="CD496" s="5" t="s">
        <v>18</v>
      </c>
      <c r="CE496" s="12">
        <v>2490</v>
      </c>
      <c r="CF496" s="11" t="s">
        <v>122</v>
      </c>
      <c r="CG496" s="5">
        <v>1988</v>
      </c>
      <c r="CH496" s="5" t="s">
        <v>18</v>
      </c>
      <c r="CI496" s="12">
        <v>1982</v>
      </c>
      <c r="CJ496" s="11" t="s">
        <v>125</v>
      </c>
      <c r="CK496" s="5">
        <v>1988</v>
      </c>
      <c r="CL496" s="5" t="s">
        <v>18</v>
      </c>
      <c r="CM496" s="12">
        <v>1197</v>
      </c>
      <c r="CN496" s="11" t="s">
        <v>128</v>
      </c>
      <c r="CO496" s="5">
        <v>1988</v>
      </c>
      <c r="CP496" s="5" t="s">
        <v>18</v>
      </c>
      <c r="CQ496" s="12">
        <v>651</v>
      </c>
      <c r="CR496" s="11" t="s">
        <v>132</v>
      </c>
      <c r="CS496" s="5">
        <v>1988</v>
      </c>
      <c r="CT496" s="5" t="s">
        <v>18</v>
      </c>
      <c r="CU496" s="12">
        <v>3.1</v>
      </c>
      <c r="CV496" s="11" t="s">
        <v>147</v>
      </c>
      <c r="CW496" s="5">
        <v>1988</v>
      </c>
      <c r="CX496" s="5" t="s">
        <v>18</v>
      </c>
      <c r="CY496" s="12">
        <v>6843</v>
      </c>
    </row>
    <row r="497" spans="1:103" ht="15.75" thickBot="1">
      <c r="A497" s="9" t="s">
        <v>10</v>
      </c>
      <c r="B497" s="4">
        <v>1988</v>
      </c>
      <c r="C497" s="4" t="s">
        <v>19</v>
      </c>
      <c r="D497" s="10">
        <v>121960</v>
      </c>
      <c r="E497" s="11" t="s">
        <v>27</v>
      </c>
      <c r="F497" s="5">
        <v>1988</v>
      </c>
      <c r="G497" s="5" t="s">
        <v>18</v>
      </c>
      <c r="H497" s="12">
        <v>67276</v>
      </c>
      <c r="I497" s="11" t="s">
        <v>31</v>
      </c>
      <c r="J497" s="5">
        <v>1988</v>
      </c>
      <c r="K497" s="5" t="s">
        <v>18</v>
      </c>
      <c r="L497" s="12">
        <v>54849</v>
      </c>
      <c r="M497" s="9" t="s">
        <v>36</v>
      </c>
      <c r="N497" s="4">
        <v>1988</v>
      </c>
      <c r="O497" s="4" t="s">
        <v>19</v>
      </c>
      <c r="P497" s="10">
        <v>5.4</v>
      </c>
      <c r="Q497" s="11" t="s">
        <v>39</v>
      </c>
      <c r="R497" s="5">
        <v>1988</v>
      </c>
      <c r="S497" s="5" t="s">
        <v>18</v>
      </c>
      <c r="T497" s="12">
        <v>5.6</v>
      </c>
      <c r="U497" s="11" t="s">
        <v>42</v>
      </c>
      <c r="V497" s="5">
        <v>1988</v>
      </c>
      <c r="W497" s="5" t="s">
        <v>18</v>
      </c>
      <c r="X497" s="12">
        <v>5.6</v>
      </c>
      <c r="AA497" s="11" t="s">
        <v>56</v>
      </c>
      <c r="AB497" s="5">
        <v>1994</v>
      </c>
      <c r="AC497" s="5" t="s">
        <v>18</v>
      </c>
      <c r="AD497" s="12">
        <v>111345</v>
      </c>
      <c r="AM497" s="11" t="s">
        <v>67</v>
      </c>
      <c r="AN497" s="5">
        <v>1994</v>
      </c>
      <c r="AO497" s="5" t="s">
        <v>18</v>
      </c>
      <c r="AP497" s="12">
        <v>5.2</v>
      </c>
      <c r="AY497" s="11" t="s">
        <v>86</v>
      </c>
      <c r="AZ497" s="5">
        <v>1994</v>
      </c>
      <c r="BA497" s="5" t="s">
        <v>18</v>
      </c>
      <c r="BB497" s="12">
        <v>5844</v>
      </c>
      <c r="BL497" s="9" t="s">
        <v>104</v>
      </c>
      <c r="BM497" s="4">
        <v>1988</v>
      </c>
      <c r="BN497" s="4" t="s">
        <v>19</v>
      </c>
      <c r="BO497" s="10">
        <v>22537</v>
      </c>
      <c r="BP497" s="9" t="s">
        <v>108</v>
      </c>
      <c r="BQ497" s="4">
        <v>1988</v>
      </c>
      <c r="BR497" s="4" t="s">
        <v>19</v>
      </c>
      <c r="BS497" s="10">
        <v>35530</v>
      </c>
      <c r="BT497" s="9" t="s">
        <v>112</v>
      </c>
      <c r="BU497" s="4">
        <v>1988</v>
      </c>
      <c r="BV497" s="4" t="s">
        <v>19</v>
      </c>
      <c r="BW497" s="10">
        <v>29677</v>
      </c>
      <c r="BX497" s="9" t="s">
        <v>116</v>
      </c>
      <c r="BY497" s="4">
        <v>1988</v>
      </c>
      <c r="BZ497" s="4" t="s">
        <v>19</v>
      </c>
      <c r="CA497" s="10">
        <v>19262</v>
      </c>
      <c r="CB497" s="9" t="s">
        <v>119</v>
      </c>
      <c r="CC497" s="4">
        <v>1988</v>
      </c>
      <c r="CD497" s="4" t="s">
        <v>19</v>
      </c>
      <c r="CE497" s="10">
        <v>2440</v>
      </c>
      <c r="CF497" s="9" t="s">
        <v>122</v>
      </c>
      <c r="CG497" s="4">
        <v>1988</v>
      </c>
      <c r="CH497" s="4" t="s">
        <v>19</v>
      </c>
      <c r="CI497" s="10">
        <v>1948</v>
      </c>
      <c r="CJ497" s="9" t="s">
        <v>125</v>
      </c>
      <c r="CK497" s="4">
        <v>1988</v>
      </c>
      <c r="CL497" s="4" t="s">
        <v>19</v>
      </c>
      <c r="CM497" s="10">
        <v>1101</v>
      </c>
      <c r="CN497" s="9" t="s">
        <v>128</v>
      </c>
      <c r="CO497" s="4">
        <v>1988</v>
      </c>
      <c r="CP497" s="4" t="s">
        <v>19</v>
      </c>
      <c r="CQ497" s="10">
        <v>695</v>
      </c>
      <c r="CR497" s="9" t="s">
        <v>132</v>
      </c>
      <c r="CS497" s="4">
        <v>1988</v>
      </c>
      <c r="CT497" s="4" t="s">
        <v>19</v>
      </c>
      <c r="CU497" s="10">
        <v>2.9</v>
      </c>
      <c r="CV497" s="9" t="s">
        <v>147</v>
      </c>
      <c r="CW497" s="4">
        <v>1988</v>
      </c>
      <c r="CX497" s="4" t="s">
        <v>19</v>
      </c>
      <c r="CY497" s="10">
        <v>6604</v>
      </c>
    </row>
    <row r="498" spans="1:103" ht="15.75" thickBot="1">
      <c r="A498" s="11" t="s">
        <v>10</v>
      </c>
      <c r="B498" s="5">
        <v>1988</v>
      </c>
      <c r="C498" s="5" t="s">
        <v>20</v>
      </c>
      <c r="D498" s="12">
        <v>122206</v>
      </c>
      <c r="E498" s="9" t="s">
        <v>27</v>
      </c>
      <c r="F498" s="4">
        <v>1988</v>
      </c>
      <c r="G498" s="4" t="s">
        <v>19</v>
      </c>
      <c r="H498" s="10">
        <v>67065</v>
      </c>
      <c r="I498" s="9" t="s">
        <v>31</v>
      </c>
      <c r="J498" s="4">
        <v>1988</v>
      </c>
      <c r="K498" s="4" t="s">
        <v>19</v>
      </c>
      <c r="L498" s="10">
        <v>54895</v>
      </c>
      <c r="M498" s="11" t="s">
        <v>36</v>
      </c>
      <c r="N498" s="5">
        <v>1988</v>
      </c>
      <c r="O498" s="5" t="s">
        <v>20</v>
      </c>
      <c r="P498" s="12">
        <v>5.4</v>
      </c>
      <c r="Q498" s="9" t="s">
        <v>39</v>
      </c>
      <c r="R498" s="4">
        <v>1988</v>
      </c>
      <c r="S498" s="4" t="s">
        <v>19</v>
      </c>
      <c r="T498" s="10">
        <v>5.3</v>
      </c>
      <c r="U498" s="9" t="s">
        <v>42</v>
      </c>
      <c r="V498" s="4">
        <v>1988</v>
      </c>
      <c r="W498" s="4" t="s">
        <v>19</v>
      </c>
      <c r="X498" s="10">
        <v>5.5</v>
      </c>
      <c r="AA498" s="9" t="s">
        <v>56</v>
      </c>
      <c r="AB498" s="4">
        <v>1994</v>
      </c>
      <c r="AC498" s="4" t="s">
        <v>19</v>
      </c>
      <c r="AD498" s="10">
        <v>111400</v>
      </c>
      <c r="AM498" s="9" t="s">
        <v>67</v>
      </c>
      <c r="AN498" s="4">
        <v>1994</v>
      </c>
      <c r="AO498" s="4" t="s">
        <v>19</v>
      </c>
      <c r="AP498" s="10">
        <v>5.0999999999999996</v>
      </c>
      <c r="AY498" s="9" t="s">
        <v>86</v>
      </c>
      <c r="AZ498" s="4">
        <v>1994</v>
      </c>
      <c r="BA498" s="4" t="s">
        <v>19</v>
      </c>
      <c r="BB498" s="10">
        <v>5728</v>
      </c>
      <c r="BL498" s="11" t="s">
        <v>104</v>
      </c>
      <c r="BM498" s="5">
        <v>1988</v>
      </c>
      <c r="BN498" s="5" t="s">
        <v>20</v>
      </c>
      <c r="BO498" s="12">
        <v>22359</v>
      </c>
      <c r="BP498" s="11" t="s">
        <v>108</v>
      </c>
      <c r="BQ498" s="5">
        <v>1988</v>
      </c>
      <c r="BR498" s="5" t="s">
        <v>20</v>
      </c>
      <c r="BS498" s="12">
        <v>35566</v>
      </c>
      <c r="BT498" s="11" t="s">
        <v>112</v>
      </c>
      <c r="BU498" s="5">
        <v>1988</v>
      </c>
      <c r="BV498" s="5" t="s">
        <v>20</v>
      </c>
      <c r="BW498" s="12">
        <v>29802</v>
      </c>
      <c r="BX498" s="11" t="s">
        <v>116</v>
      </c>
      <c r="BY498" s="5">
        <v>1988</v>
      </c>
      <c r="BZ498" s="5" t="s">
        <v>20</v>
      </c>
      <c r="CA498" s="12">
        <v>19318</v>
      </c>
      <c r="CB498" s="11" t="s">
        <v>119</v>
      </c>
      <c r="CC498" s="5">
        <v>1988</v>
      </c>
      <c r="CD498" s="5" t="s">
        <v>20</v>
      </c>
      <c r="CE498" s="12">
        <v>2424</v>
      </c>
      <c r="CF498" s="11" t="s">
        <v>122</v>
      </c>
      <c r="CG498" s="5">
        <v>1988</v>
      </c>
      <c r="CH498" s="5" t="s">
        <v>20</v>
      </c>
      <c r="CI498" s="12">
        <v>1927</v>
      </c>
      <c r="CJ498" s="11" t="s">
        <v>125</v>
      </c>
      <c r="CK498" s="5">
        <v>1988</v>
      </c>
      <c r="CL498" s="5" t="s">
        <v>20</v>
      </c>
      <c r="CM498" s="12">
        <v>1133</v>
      </c>
      <c r="CN498" s="11" t="s">
        <v>128</v>
      </c>
      <c r="CO498" s="5">
        <v>1988</v>
      </c>
      <c r="CP498" s="5" t="s">
        <v>20</v>
      </c>
      <c r="CQ498" s="12">
        <v>645</v>
      </c>
      <c r="CR498" s="11" t="s">
        <v>132</v>
      </c>
      <c r="CS498" s="5">
        <v>1988</v>
      </c>
      <c r="CT498" s="5" t="s">
        <v>20</v>
      </c>
      <c r="CU498" s="12">
        <v>2.8</v>
      </c>
      <c r="CV498" s="11" t="s">
        <v>147</v>
      </c>
      <c r="CW498" s="5">
        <v>1988</v>
      </c>
      <c r="CX498" s="5" t="s">
        <v>20</v>
      </c>
      <c r="CY498" s="12">
        <v>6568</v>
      </c>
    </row>
    <row r="499" spans="1:103" ht="15.75" thickBot="1">
      <c r="A499" s="9" t="s">
        <v>10</v>
      </c>
      <c r="B499" s="4">
        <v>1988</v>
      </c>
      <c r="C499" s="4" t="s">
        <v>21</v>
      </c>
      <c r="D499" s="10">
        <v>122637</v>
      </c>
      <c r="E499" s="11" t="s">
        <v>27</v>
      </c>
      <c r="F499" s="5">
        <v>1988</v>
      </c>
      <c r="G499" s="5" t="s">
        <v>20</v>
      </c>
      <c r="H499" s="12">
        <v>67064</v>
      </c>
      <c r="I499" s="11" t="s">
        <v>31</v>
      </c>
      <c r="J499" s="5">
        <v>1988</v>
      </c>
      <c r="K499" s="5" t="s">
        <v>20</v>
      </c>
      <c r="L499" s="12">
        <v>55142</v>
      </c>
      <c r="M499" s="9" t="s">
        <v>36</v>
      </c>
      <c r="N499" s="4">
        <v>1988</v>
      </c>
      <c r="O499" s="4" t="s">
        <v>21</v>
      </c>
      <c r="P499" s="10">
        <v>5.3</v>
      </c>
      <c r="Q499" s="11" t="s">
        <v>39</v>
      </c>
      <c r="R499" s="5">
        <v>1988</v>
      </c>
      <c r="S499" s="5" t="s">
        <v>20</v>
      </c>
      <c r="T499" s="12">
        <v>5.4</v>
      </c>
      <c r="U499" s="11" t="s">
        <v>42</v>
      </c>
      <c r="V499" s="5">
        <v>1988</v>
      </c>
      <c r="W499" s="5" t="s">
        <v>20</v>
      </c>
      <c r="X499" s="12">
        <v>5.4</v>
      </c>
      <c r="AA499" s="11" t="s">
        <v>56</v>
      </c>
      <c r="AB499" s="5">
        <v>1994</v>
      </c>
      <c r="AC499" s="5" t="s">
        <v>20</v>
      </c>
      <c r="AD499" s="12">
        <v>111606</v>
      </c>
      <c r="AM499" s="11" t="s">
        <v>67</v>
      </c>
      <c r="AN499" s="5">
        <v>1994</v>
      </c>
      <c r="AO499" s="5" t="s">
        <v>20</v>
      </c>
      <c r="AP499" s="12">
        <v>5</v>
      </c>
      <c r="AY499" s="11" t="s">
        <v>86</v>
      </c>
      <c r="AZ499" s="5">
        <v>1994</v>
      </c>
      <c r="BA499" s="5" t="s">
        <v>20</v>
      </c>
      <c r="BB499" s="12">
        <v>5603</v>
      </c>
      <c r="BL499" s="9" t="s">
        <v>104</v>
      </c>
      <c r="BM499" s="4">
        <v>1988</v>
      </c>
      <c r="BN499" s="4" t="s">
        <v>21</v>
      </c>
      <c r="BO499" s="10">
        <v>22227</v>
      </c>
      <c r="BP499" s="9" t="s">
        <v>108</v>
      </c>
      <c r="BQ499" s="4">
        <v>1988</v>
      </c>
      <c r="BR499" s="4" t="s">
        <v>21</v>
      </c>
      <c r="BS499" s="10">
        <v>35652</v>
      </c>
      <c r="BT499" s="9" t="s">
        <v>112</v>
      </c>
      <c r="BU499" s="4">
        <v>1988</v>
      </c>
      <c r="BV499" s="4" t="s">
        <v>21</v>
      </c>
      <c r="BW499" s="10">
        <v>29988</v>
      </c>
      <c r="BX499" s="9" t="s">
        <v>116</v>
      </c>
      <c r="BY499" s="4">
        <v>1988</v>
      </c>
      <c r="BZ499" s="4" t="s">
        <v>21</v>
      </c>
      <c r="CA499" s="10">
        <v>19462</v>
      </c>
      <c r="CB499" s="9" t="s">
        <v>119</v>
      </c>
      <c r="CC499" s="4">
        <v>1988</v>
      </c>
      <c r="CD499" s="4" t="s">
        <v>21</v>
      </c>
      <c r="CE499" s="10">
        <v>2324</v>
      </c>
      <c r="CF499" s="9" t="s">
        <v>122</v>
      </c>
      <c r="CG499" s="4">
        <v>1988</v>
      </c>
      <c r="CH499" s="4" t="s">
        <v>21</v>
      </c>
      <c r="CI499" s="10">
        <v>1993</v>
      </c>
      <c r="CJ499" s="9" t="s">
        <v>125</v>
      </c>
      <c r="CK499" s="4">
        <v>1988</v>
      </c>
      <c r="CL499" s="4" t="s">
        <v>21</v>
      </c>
      <c r="CM499" s="10">
        <v>1129</v>
      </c>
      <c r="CN499" s="9" t="s">
        <v>128</v>
      </c>
      <c r="CO499" s="4">
        <v>1988</v>
      </c>
      <c r="CP499" s="4" t="s">
        <v>21</v>
      </c>
      <c r="CQ499" s="10">
        <v>682</v>
      </c>
      <c r="CR499" s="9" t="s">
        <v>132</v>
      </c>
      <c r="CS499" s="4">
        <v>1988</v>
      </c>
      <c r="CT499" s="4" t="s">
        <v>21</v>
      </c>
      <c r="CU499" s="10">
        <v>2.8</v>
      </c>
      <c r="CV499" s="9" t="s">
        <v>147</v>
      </c>
      <c r="CW499" s="4">
        <v>1988</v>
      </c>
      <c r="CX499" s="4" t="s">
        <v>21</v>
      </c>
      <c r="CY499" s="10">
        <v>6537</v>
      </c>
    </row>
    <row r="500" spans="1:103" ht="15.75" thickBot="1">
      <c r="A500" s="11" t="s">
        <v>10</v>
      </c>
      <c r="B500" s="5">
        <v>1988</v>
      </c>
      <c r="C500" s="5" t="s">
        <v>22</v>
      </c>
      <c r="D500" s="12">
        <v>122622</v>
      </c>
      <c r="E500" s="9" t="s">
        <v>27</v>
      </c>
      <c r="F500" s="4">
        <v>1988</v>
      </c>
      <c r="G500" s="4" t="s">
        <v>21</v>
      </c>
      <c r="H500" s="10">
        <v>67141</v>
      </c>
      <c r="I500" s="9" t="s">
        <v>31</v>
      </c>
      <c r="J500" s="4">
        <v>1988</v>
      </c>
      <c r="K500" s="4" t="s">
        <v>21</v>
      </c>
      <c r="L500" s="10">
        <v>55496</v>
      </c>
      <c r="M500" s="11" t="s">
        <v>36</v>
      </c>
      <c r="N500" s="5">
        <v>1988</v>
      </c>
      <c r="O500" s="5" t="s">
        <v>22</v>
      </c>
      <c r="P500" s="12">
        <v>5.3</v>
      </c>
      <c r="Q500" s="9" t="s">
        <v>39</v>
      </c>
      <c r="R500" s="4">
        <v>1988</v>
      </c>
      <c r="S500" s="4" t="s">
        <v>21</v>
      </c>
      <c r="T500" s="10">
        <v>5.3</v>
      </c>
      <c r="U500" s="9" t="s">
        <v>42</v>
      </c>
      <c r="V500" s="4">
        <v>1988</v>
      </c>
      <c r="W500" s="4" t="s">
        <v>21</v>
      </c>
      <c r="X500" s="10">
        <v>5.3</v>
      </c>
      <c r="AA500" s="9" t="s">
        <v>56</v>
      </c>
      <c r="AB500" s="4">
        <v>1994</v>
      </c>
      <c r="AC500" s="4" t="s">
        <v>21</v>
      </c>
      <c r="AD500" s="10">
        <v>111677</v>
      </c>
      <c r="AM500" s="9" t="s">
        <v>67</v>
      </c>
      <c r="AN500" s="4">
        <v>1994</v>
      </c>
      <c r="AO500" s="4" t="s">
        <v>21</v>
      </c>
      <c r="AP500" s="10">
        <v>4.8</v>
      </c>
      <c r="AY500" s="9" t="s">
        <v>86</v>
      </c>
      <c r="AZ500" s="4">
        <v>1994</v>
      </c>
      <c r="BA500" s="4" t="s">
        <v>21</v>
      </c>
      <c r="BB500" s="10">
        <v>5352</v>
      </c>
      <c r="BL500" s="11" t="s">
        <v>104</v>
      </c>
      <c r="BM500" s="5">
        <v>1988</v>
      </c>
      <c r="BN500" s="5" t="s">
        <v>22</v>
      </c>
      <c r="BO500" s="12">
        <v>22280</v>
      </c>
      <c r="BP500" s="11" t="s">
        <v>108</v>
      </c>
      <c r="BQ500" s="5">
        <v>1988</v>
      </c>
      <c r="BR500" s="5" t="s">
        <v>22</v>
      </c>
      <c r="BS500" s="12">
        <v>35697</v>
      </c>
      <c r="BT500" s="11" t="s">
        <v>112</v>
      </c>
      <c r="BU500" s="5">
        <v>1988</v>
      </c>
      <c r="BV500" s="5" t="s">
        <v>22</v>
      </c>
      <c r="BW500" s="12">
        <v>29933</v>
      </c>
      <c r="BX500" s="11" t="s">
        <v>116</v>
      </c>
      <c r="BY500" s="5">
        <v>1988</v>
      </c>
      <c r="BZ500" s="5" t="s">
        <v>22</v>
      </c>
      <c r="CA500" s="12">
        <v>19482</v>
      </c>
      <c r="CB500" s="11" t="s">
        <v>119</v>
      </c>
      <c r="CC500" s="5">
        <v>1988</v>
      </c>
      <c r="CD500" s="5" t="s">
        <v>22</v>
      </c>
      <c r="CE500" s="12">
        <v>2415</v>
      </c>
      <c r="CF500" s="11" t="s">
        <v>122</v>
      </c>
      <c r="CG500" s="5">
        <v>1988</v>
      </c>
      <c r="CH500" s="5" t="s">
        <v>22</v>
      </c>
      <c r="CI500" s="12">
        <v>1831</v>
      </c>
      <c r="CJ500" s="11" t="s">
        <v>125</v>
      </c>
      <c r="CK500" s="5">
        <v>1988</v>
      </c>
      <c r="CL500" s="5" t="s">
        <v>22</v>
      </c>
      <c r="CM500" s="12">
        <v>1146</v>
      </c>
      <c r="CN500" s="11" t="s">
        <v>128</v>
      </c>
      <c r="CO500" s="5">
        <v>1988</v>
      </c>
      <c r="CP500" s="5" t="s">
        <v>22</v>
      </c>
      <c r="CQ500" s="12">
        <v>687</v>
      </c>
      <c r="CR500" s="11" t="s">
        <v>132</v>
      </c>
      <c r="CS500" s="5">
        <v>1988</v>
      </c>
      <c r="CT500" s="5" t="s">
        <v>22</v>
      </c>
      <c r="CU500" s="12">
        <v>3.1</v>
      </c>
      <c r="CV500" s="11" t="s">
        <v>147</v>
      </c>
      <c r="CW500" s="5">
        <v>1988</v>
      </c>
      <c r="CX500" s="5" t="s">
        <v>22</v>
      </c>
      <c r="CY500" s="12">
        <v>6518</v>
      </c>
    </row>
    <row r="501" spans="1:103" ht="15.75" thickBot="1">
      <c r="A501" s="9" t="s">
        <v>10</v>
      </c>
      <c r="B501" s="4">
        <v>1989</v>
      </c>
      <c r="C501" s="4" t="s">
        <v>11</v>
      </c>
      <c r="D501" s="10">
        <v>123390</v>
      </c>
      <c r="E501" s="11" t="s">
        <v>27</v>
      </c>
      <c r="F501" s="5">
        <v>1988</v>
      </c>
      <c r="G501" s="5" t="s">
        <v>22</v>
      </c>
      <c r="H501" s="12">
        <v>67101</v>
      </c>
      <c r="I501" s="11" t="s">
        <v>31</v>
      </c>
      <c r="J501" s="5">
        <v>1988</v>
      </c>
      <c r="K501" s="5" t="s">
        <v>22</v>
      </c>
      <c r="L501" s="12">
        <v>55521</v>
      </c>
      <c r="M501" s="9" t="s">
        <v>36</v>
      </c>
      <c r="N501" s="4">
        <v>1989</v>
      </c>
      <c r="O501" s="4" t="s">
        <v>11</v>
      </c>
      <c r="P501" s="10">
        <v>5.4</v>
      </c>
      <c r="Q501" s="11" t="s">
        <v>39</v>
      </c>
      <c r="R501" s="5">
        <v>1988</v>
      </c>
      <c r="S501" s="5" t="s">
        <v>22</v>
      </c>
      <c r="T501" s="12">
        <v>5.3</v>
      </c>
      <c r="U501" s="11" t="s">
        <v>42</v>
      </c>
      <c r="V501" s="5">
        <v>1988</v>
      </c>
      <c r="W501" s="5" t="s">
        <v>22</v>
      </c>
      <c r="X501" s="12">
        <v>5.3</v>
      </c>
      <c r="AA501" s="11" t="s">
        <v>56</v>
      </c>
      <c r="AB501" s="5">
        <v>1994</v>
      </c>
      <c r="AC501" s="5" t="s">
        <v>22</v>
      </c>
      <c r="AD501" s="12">
        <v>111792</v>
      </c>
      <c r="AM501" s="11" t="s">
        <v>67</v>
      </c>
      <c r="AN501" s="5">
        <v>1994</v>
      </c>
      <c r="AO501" s="5" t="s">
        <v>22</v>
      </c>
      <c r="AP501" s="12">
        <v>4.8</v>
      </c>
      <c r="AY501" s="11" t="s">
        <v>86</v>
      </c>
      <c r="AZ501" s="5">
        <v>1994</v>
      </c>
      <c r="BA501" s="5" t="s">
        <v>22</v>
      </c>
      <c r="BB501" s="12">
        <v>5330</v>
      </c>
      <c r="BL501" s="9" t="s">
        <v>104</v>
      </c>
      <c r="BM501" s="4">
        <v>1989</v>
      </c>
      <c r="BN501" s="4" t="s">
        <v>11</v>
      </c>
      <c r="BO501" s="10">
        <v>22362</v>
      </c>
      <c r="BP501" s="9" t="s">
        <v>108</v>
      </c>
      <c r="BQ501" s="4">
        <v>1989</v>
      </c>
      <c r="BR501" s="4" t="s">
        <v>11</v>
      </c>
      <c r="BS501" s="10">
        <v>35778</v>
      </c>
      <c r="BT501" s="9" t="s">
        <v>112</v>
      </c>
      <c r="BU501" s="4">
        <v>1989</v>
      </c>
      <c r="BV501" s="4" t="s">
        <v>11</v>
      </c>
      <c r="BW501" s="10">
        <v>30183</v>
      </c>
      <c r="BX501" s="9" t="s">
        <v>116</v>
      </c>
      <c r="BY501" s="4">
        <v>1989</v>
      </c>
      <c r="BZ501" s="4" t="s">
        <v>11</v>
      </c>
      <c r="CA501" s="10">
        <v>19661</v>
      </c>
      <c r="CB501" s="9" t="s">
        <v>119</v>
      </c>
      <c r="CC501" s="4">
        <v>1989</v>
      </c>
      <c r="CD501" s="4" t="s">
        <v>11</v>
      </c>
      <c r="CE501" s="10">
        <v>2632</v>
      </c>
      <c r="CF501" s="9" t="s">
        <v>122</v>
      </c>
      <c r="CG501" s="4">
        <v>1989</v>
      </c>
      <c r="CH501" s="4" t="s">
        <v>11</v>
      </c>
      <c r="CI501" s="10">
        <v>1786</v>
      </c>
      <c r="CJ501" s="9" t="s">
        <v>125</v>
      </c>
      <c r="CK501" s="4">
        <v>1989</v>
      </c>
      <c r="CL501" s="4" t="s">
        <v>11</v>
      </c>
      <c r="CM501" s="10">
        <v>1138</v>
      </c>
      <c r="CN501" s="9" t="s">
        <v>128</v>
      </c>
      <c r="CO501" s="4">
        <v>1989</v>
      </c>
      <c r="CP501" s="4" t="s">
        <v>11</v>
      </c>
      <c r="CQ501" s="10">
        <v>689</v>
      </c>
      <c r="CR501" s="9" t="s">
        <v>132</v>
      </c>
      <c r="CS501" s="4">
        <v>1989</v>
      </c>
      <c r="CT501" s="4" t="s">
        <v>11</v>
      </c>
      <c r="CU501" s="10">
        <v>3</v>
      </c>
      <c r="CV501" s="9" t="s">
        <v>147</v>
      </c>
      <c r="CW501" s="4">
        <v>1989</v>
      </c>
      <c r="CX501" s="4" t="s">
        <v>11</v>
      </c>
      <c r="CY501" s="10">
        <v>6682</v>
      </c>
    </row>
    <row r="502" spans="1:103" ht="15.75" thickBot="1">
      <c r="A502" s="11" t="s">
        <v>10</v>
      </c>
      <c r="B502" s="5">
        <v>1989</v>
      </c>
      <c r="C502" s="5" t="s">
        <v>12</v>
      </c>
      <c r="D502" s="12">
        <v>123135</v>
      </c>
      <c r="E502" s="9" t="s">
        <v>27</v>
      </c>
      <c r="F502" s="4">
        <v>1989</v>
      </c>
      <c r="G502" s="4" t="s">
        <v>11</v>
      </c>
      <c r="H502" s="10">
        <v>67491</v>
      </c>
      <c r="I502" s="9" t="s">
        <v>31</v>
      </c>
      <c r="J502" s="4">
        <v>1989</v>
      </c>
      <c r="K502" s="4" t="s">
        <v>11</v>
      </c>
      <c r="L502" s="10">
        <v>55899</v>
      </c>
      <c r="M502" s="11" t="s">
        <v>36</v>
      </c>
      <c r="N502" s="5">
        <v>1989</v>
      </c>
      <c r="O502" s="5" t="s">
        <v>12</v>
      </c>
      <c r="P502" s="12">
        <v>5.2</v>
      </c>
      <c r="Q502" s="9" t="s">
        <v>39</v>
      </c>
      <c r="R502" s="4">
        <v>1989</v>
      </c>
      <c r="S502" s="4" t="s">
        <v>11</v>
      </c>
      <c r="T502" s="10">
        <v>5.4</v>
      </c>
      <c r="U502" s="9" t="s">
        <v>42</v>
      </c>
      <c r="V502" s="4">
        <v>1989</v>
      </c>
      <c r="W502" s="4" t="s">
        <v>11</v>
      </c>
      <c r="X502" s="10">
        <v>5.4</v>
      </c>
      <c r="AA502" s="9" t="s">
        <v>56</v>
      </c>
      <c r="AB502" s="4">
        <v>1995</v>
      </c>
      <c r="AC502" s="4" t="s">
        <v>11</v>
      </c>
      <c r="AD502" s="10">
        <v>111789</v>
      </c>
      <c r="AM502" s="9" t="s">
        <v>67</v>
      </c>
      <c r="AN502" s="4">
        <v>1995</v>
      </c>
      <c r="AO502" s="4" t="s">
        <v>11</v>
      </c>
      <c r="AP502" s="10">
        <v>4.8</v>
      </c>
      <c r="AY502" s="9" t="s">
        <v>86</v>
      </c>
      <c r="AZ502" s="4">
        <v>1995</v>
      </c>
      <c r="BA502" s="4" t="s">
        <v>11</v>
      </c>
      <c r="BB502" s="10">
        <v>5403</v>
      </c>
      <c r="BL502" s="11" t="s">
        <v>104</v>
      </c>
      <c r="BM502" s="5">
        <v>1989</v>
      </c>
      <c r="BN502" s="5" t="s">
        <v>12</v>
      </c>
      <c r="BO502" s="12">
        <v>22162</v>
      </c>
      <c r="BP502" s="11" t="s">
        <v>108</v>
      </c>
      <c r="BQ502" s="5">
        <v>1989</v>
      </c>
      <c r="BR502" s="5" t="s">
        <v>12</v>
      </c>
      <c r="BS502" s="12">
        <v>35755</v>
      </c>
      <c r="BT502" s="11" t="s">
        <v>112</v>
      </c>
      <c r="BU502" s="5">
        <v>1989</v>
      </c>
      <c r="BV502" s="5" t="s">
        <v>12</v>
      </c>
      <c r="BW502" s="12">
        <v>30313</v>
      </c>
      <c r="BX502" s="11" t="s">
        <v>116</v>
      </c>
      <c r="BY502" s="5">
        <v>1989</v>
      </c>
      <c r="BZ502" s="5" t="s">
        <v>12</v>
      </c>
      <c r="CA502" s="12">
        <v>19639</v>
      </c>
      <c r="CB502" s="11" t="s">
        <v>119</v>
      </c>
      <c r="CC502" s="5">
        <v>1989</v>
      </c>
      <c r="CD502" s="5" t="s">
        <v>12</v>
      </c>
      <c r="CE502" s="12">
        <v>2356</v>
      </c>
      <c r="CF502" s="11" t="s">
        <v>122</v>
      </c>
      <c r="CG502" s="5">
        <v>1989</v>
      </c>
      <c r="CH502" s="5" t="s">
        <v>12</v>
      </c>
      <c r="CI502" s="12">
        <v>1791</v>
      </c>
      <c r="CJ502" s="11" t="s">
        <v>125</v>
      </c>
      <c r="CK502" s="5">
        <v>1989</v>
      </c>
      <c r="CL502" s="5" t="s">
        <v>12</v>
      </c>
      <c r="CM502" s="12">
        <v>1140</v>
      </c>
      <c r="CN502" s="11" t="s">
        <v>128</v>
      </c>
      <c r="CO502" s="5">
        <v>1989</v>
      </c>
      <c r="CP502" s="5" t="s">
        <v>12</v>
      </c>
      <c r="CQ502" s="12">
        <v>617</v>
      </c>
      <c r="CR502" s="11" t="s">
        <v>132</v>
      </c>
      <c r="CS502" s="5">
        <v>1989</v>
      </c>
      <c r="CT502" s="5" t="s">
        <v>12</v>
      </c>
      <c r="CU502" s="12">
        <v>3</v>
      </c>
      <c r="CV502" s="11" t="s">
        <v>147</v>
      </c>
      <c r="CW502" s="5">
        <v>1989</v>
      </c>
      <c r="CX502" s="5" t="s">
        <v>12</v>
      </c>
      <c r="CY502" s="12">
        <v>6359</v>
      </c>
    </row>
    <row r="503" spans="1:103" ht="15.75" thickBot="1">
      <c r="A503" s="9" t="s">
        <v>10</v>
      </c>
      <c r="B503" s="4">
        <v>1989</v>
      </c>
      <c r="C503" s="4" t="s">
        <v>13</v>
      </c>
      <c r="D503" s="10">
        <v>123227</v>
      </c>
      <c r="E503" s="11" t="s">
        <v>27</v>
      </c>
      <c r="F503" s="5">
        <v>1989</v>
      </c>
      <c r="G503" s="5" t="s">
        <v>12</v>
      </c>
      <c r="H503" s="12">
        <v>67532</v>
      </c>
      <c r="I503" s="11" t="s">
        <v>31</v>
      </c>
      <c r="J503" s="5">
        <v>1989</v>
      </c>
      <c r="K503" s="5" t="s">
        <v>12</v>
      </c>
      <c r="L503" s="12">
        <v>55603</v>
      </c>
      <c r="M503" s="9" t="s">
        <v>36</v>
      </c>
      <c r="N503" s="4">
        <v>1989</v>
      </c>
      <c r="O503" s="4" t="s">
        <v>13</v>
      </c>
      <c r="P503" s="10">
        <v>5</v>
      </c>
      <c r="Q503" s="11" t="s">
        <v>39</v>
      </c>
      <c r="R503" s="5">
        <v>1989</v>
      </c>
      <c r="S503" s="5" t="s">
        <v>12</v>
      </c>
      <c r="T503" s="12">
        <v>5.2</v>
      </c>
      <c r="U503" s="11" t="s">
        <v>42</v>
      </c>
      <c r="V503" s="5">
        <v>1989</v>
      </c>
      <c r="W503" s="5" t="s">
        <v>12</v>
      </c>
      <c r="X503" s="12">
        <v>5.0999999999999996</v>
      </c>
      <c r="AA503" s="11" t="s">
        <v>56</v>
      </c>
      <c r="AB503" s="5">
        <v>1995</v>
      </c>
      <c r="AC503" s="5" t="s">
        <v>12</v>
      </c>
      <c r="AD503" s="12">
        <v>111718</v>
      </c>
      <c r="AM503" s="11" t="s">
        <v>67</v>
      </c>
      <c r="AN503" s="5">
        <v>1995</v>
      </c>
      <c r="AO503" s="5" t="s">
        <v>12</v>
      </c>
      <c r="AP503" s="12">
        <v>4.7</v>
      </c>
      <c r="AY503" s="11" t="s">
        <v>86</v>
      </c>
      <c r="AZ503" s="5">
        <v>1995</v>
      </c>
      <c r="BA503" s="5" t="s">
        <v>12</v>
      </c>
      <c r="BB503" s="12">
        <v>5255</v>
      </c>
      <c r="BL503" s="9" t="s">
        <v>104</v>
      </c>
      <c r="BM503" s="4">
        <v>1989</v>
      </c>
      <c r="BN503" s="4" t="s">
        <v>13</v>
      </c>
      <c r="BO503" s="10">
        <v>22106</v>
      </c>
      <c r="BP503" s="9" t="s">
        <v>108</v>
      </c>
      <c r="BQ503" s="4">
        <v>1989</v>
      </c>
      <c r="BR503" s="4" t="s">
        <v>13</v>
      </c>
      <c r="BS503" s="10">
        <v>35756</v>
      </c>
      <c r="BT503" s="9" t="s">
        <v>112</v>
      </c>
      <c r="BU503" s="4">
        <v>1989</v>
      </c>
      <c r="BV503" s="4" t="s">
        <v>13</v>
      </c>
      <c r="BW503" s="10">
        <v>30309</v>
      </c>
      <c r="BX503" s="9" t="s">
        <v>116</v>
      </c>
      <c r="BY503" s="4">
        <v>1989</v>
      </c>
      <c r="BZ503" s="4" t="s">
        <v>13</v>
      </c>
      <c r="CA503" s="10">
        <v>19743</v>
      </c>
      <c r="CB503" s="9" t="s">
        <v>119</v>
      </c>
      <c r="CC503" s="4">
        <v>1989</v>
      </c>
      <c r="CD503" s="4" t="s">
        <v>13</v>
      </c>
      <c r="CE503" s="10">
        <v>2227</v>
      </c>
      <c r="CF503" s="9" t="s">
        <v>122</v>
      </c>
      <c r="CG503" s="4">
        <v>1989</v>
      </c>
      <c r="CH503" s="4" t="s">
        <v>13</v>
      </c>
      <c r="CI503" s="10">
        <v>1798</v>
      </c>
      <c r="CJ503" s="9" t="s">
        <v>125</v>
      </c>
      <c r="CK503" s="4">
        <v>1989</v>
      </c>
      <c r="CL503" s="4" t="s">
        <v>13</v>
      </c>
      <c r="CM503" s="10">
        <v>1103</v>
      </c>
      <c r="CN503" s="9" t="s">
        <v>128</v>
      </c>
      <c r="CO503" s="4">
        <v>1989</v>
      </c>
      <c r="CP503" s="4" t="s">
        <v>13</v>
      </c>
      <c r="CQ503" s="10">
        <v>651</v>
      </c>
      <c r="CR503" s="9" t="s">
        <v>132</v>
      </c>
      <c r="CS503" s="4">
        <v>1989</v>
      </c>
      <c r="CT503" s="4" t="s">
        <v>13</v>
      </c>
      <c r="CU503" s="10">
        <v>2.7</v>
      </c>
      <c r="CV503" s="9" t="s">
        <v>147</v>
      </c>
      <c r="CW503" s="4">
        <v>1989</v>
      </c>
      <c r="CX503" s="4" t="s">
        <v>13</v>
      </c>
      <c r="CY503" s="10">
        <v>6205</v>
      </c>
    </row>
    <row r="504" spans="1:103" ht="15.75" thickBot="1">
      <c r="A504" s="11" t="s">
        <v>10</v>
      </c>
      <c r="B504" s="5">
        <v>1989</v>
      </c>
      <c r="C504" s="5" t="s">
        <v>14</v>
      </c>
      <c r="D504" s="12">
        <v>123565</v>
      </c>
      <c r="E504" s="9" t="s">
        <v>27</v>
      </c>
      <c r="F504" s="4">
        <v>1989</v>
      </c>
      <c r="G504" s="4" t="s">
        <v>13</v>
      </c>
      <c r="H504" s="10">
        <v>67567</v>
      </c>
      <c r="I504" s="9" t="s">
        <v>31</v>
      </c>
      <c r="J504" s="4">
        <v>1989</v>
      </c>
      <c r="K504" s="4" t="s">
        <v>13</v>
      </c>
      <c r="L504" s="10">
        <v>55660</v>
      </c>
      <c r="M504" s="11" t="s">
        <v>36</v>
      </c>
      <c r="N504" s="5">
        <v>1989</v>
      </c>
      <c r="O504" s="5" t="s">
        <v>14</v>
      </c>
      <c r="P504" s="12">
        <v>5.2</v>
      </c>
      <c r="Q504" s="9" t="s">
        <v>39</v>
      </c>
      <c r="R504" s="4">
        <v>1989</v>
      </c>
      <c r="S504" s="4" t="s">
        <v>13</v>
      </c>
      <c r="T504" s="10">
        <v>4.9000000000000004</v>
      </c>
      <c r="U504" s="9" t="s">
        <v>42</v>
      </c>
      <c r="V504" s="4">
        <v>1989</v>
      </c>
      <c r="W504" s="4" t="s">
        <v>13</v>
      </c>
      <c r="X504" s="10">
        <v>5.2</v>
      </c>
      <c r="AA504" s="9" t="s">
        <v>56</v>
      </c>
      <c r="AB504" s="4">
        <v>1995</v>
      </c>
      <c r="AC504" s="4" t="s">
        <v>13</v>
      </c>
      <c r="AD504" s="10">
        <v>111745</v>
      </c>
      <c r="AM504" s="9" t="s">
        <v>67</v>
      </c>
      <c r="AN504" s="4">
        <v>1995</v>
      </c>
      <c r="AO504" s="4" t="s">
        <v>13</v>
      </c>
      <c r="AP504" s="10">
        <v>4.7</v>
      </c>
      <c r="AY504" s="9" t="s">
        <v>86</v>
      </c>
      <c r="AZ504" s="4">
        <v>1995</v>
      </c>
      <c r="BA504" s="4" t="s">
        <v>13</v>
      </c>
      <c r="BB504" s="10">
        <v>5303</v>
      </c>
      <c r="BL504" s="11" t="s">
        <v>104</v>
      </c>
      <c r="BM504" s="5">
        <v>1989</v>
      </c>
      <c r="BN504" s="5" t="s">
        <v>14</v>
      </c>
      <c r="BO504" s="12">
        <v>22196</v>
      </c>
      <c r="BP504" s="11" t="s">
        <v>108</v>
      </c>
      <c r="BQ504" s="5">
        <v>1989</v>
      </c>
      <c r="BR504" s="5" t="s">
        <v>14</v>
      </c>
      <c r="BS504" s="12">
        <v>35813</v>
      </c>
      <c r="BT504" s="11" t="s">
        <v>112</v>
      </c>
      <c r="BU504" s="5">
        <v>1989</v>
      </c>
      <c r="BV504" s="5" t="s">
        <v>14</v>
      </c>
      <c r="BW504" s="12">
        <v>30305</v>
      </c>
      <c r="BX504" s="11" t="s">
        <v>116</v>
      </c>
      <c r="BY504" s="5">
        <v>1989</v>
      </c>
      <c r="BZ504" s="5" t="s">
        <v>14</v>
      </c>
      <c r="CA504" s="12">
        <v>19865</v>
      </c>
      <c r="CB504" s="11" t="s">
        <v>119</v>
      </c>
      <c r="CC504" s="5">
        <v>1989</v>
      </c>
      <c r="CD504" s="5" t="s">
        <v>14</v>
      </c>
      <c r="CE504" s="12">
        <v>2360</v>
      </c>
      <c r="CF504" s="11" t="s">
        <v>122</v>
      </c>
      <c r="CG504" s="5">
        <v>1989</v>
      </c>
      <c r="CH504" s="5" t="s">
        <v>14</v>
      </c>
      <c r="CI504" s="12">
        <v>1894</v>
      </c>
      <c r="CJ504" s="11" t="s">
        <v>125</v>
      </c>
      <c r="CK504" s="5">
        <v>1989</v>
      </c>
      <c r="CL504" s="5" t="s">
        <v>14</v>
      </c>
      <c r="CM504" s="12">
        <v>1145</v>
      </c>
      <c r="CN504" s="11" t="s">
        <v>128</v>
      </c>
      <c r="CO504" s="5">
        <v>1989</v>
      </c>
      <c r="CP504" s="5" t="s">
        <v>14</v>
      </c>
      <c r="CQ504" s="12">
        <v>654</v>
      </c>
      <c r="CR504" s="11" t="s">
        <v>132</v>
      </c>
      <c r="CS504" s="5">
        <v>1989</v>
      </c>
      <c r="CT504" s="5" t="s">
        <v>14</v>
      </c>
      <c r="CU504" s="12">
        <v>2.9</v>
      </c>
      <c r="CV504" s="11" t="s">
        <v>147</v>
      </c>
      <c r="CW504" s="5">
        <v>1989</v>
      </c>
      <c r="CX504" s="5" t="s">
        <v>14</v>
      </c>
      <c r="CY504" s="12">
        <v>6468</v>
      </c>
    </row>
    <row r="505" spans="1:103" ht="15.75" thickBot="1">
      <c r="A505" s="9" t="s">
        <v>10</v>
      </c>
      <c r="B505" s="4">
        <v>1989</v>
      </c>
      <c r="C505" s="4" t="s">
        <v>15</v>
      </c>
      <c r="D505" s="10">
        <v>123474</v>
      </c>
      <c r="E505" s="11" t="s">
        <v>27</v>
      </c>
      <c r="F505" s="5">
        <v>1989</v>
      </c>
      <c r="G505" s="5" t="s">
        <v>14</v>
      </c>
      <c r="H505" s="12">
        <v>67744</v>
      </c>
      <c r="I505" s="11" t="s">
        <v>31</v>
      </c>
      <c r="J505" s="5">
        <v>1989</v>
      </c>
      <c r="K505" s="5" t="s">
        <v>14</v>
      </c>
      <c r="L505" s="12">
        <v>55821</v>
      </c>
      <c r="M505" s="9" t="s">
        <v>36</v>
      </c>
      <c r="N505" s="4">
        <v>1989</v>
      </c>
      <c r="O505" s="4" t="s">
        <v>15</v>
      </c>
      <c r="P505" s="10">
        <v>5.2</v>
      </c>
      <c r="Q505" s="11" t="s">
        <v>39</v>
      </c>
      <c r="R505" s="5">
        <v>1989</v>
      </c>
      <c r="S505" s="5" t="s">
        <v>14</v>
      </c>
      <c r="T505" s="12">
        <v>5.2</v>
      </c>
      <c r="U505" s="11" t="s">
        <v>42</v>
      </c>
      <c r="V505" s="5">
        <v>1989</v>
      </c>
      <c r="W505" s="5" t="s">
        <v>14</v>
      </c>
      <c r="X505" s="12">
        <v>5.3</v>
      </c>
      <c r="AA505" s="11" t="s">
        <v>56</v>
      </c>
      <c r="AB505" s="5">
        <v>1995</v>
      </c>
      <c r="AC505" s="5" t="s">
        <v>14</v>
      </c>
      <c r="AD505" s="12">
        <v>112071</v>
      </c>
      <c r="AM505" s="11" t="s">
        <v>67</v>
      </c>
      <c r="AN505" s="5">
        <v>1995</v>
      </c>
      <c r="AO505" s="5" t="s">
        <v>14</v>
      </c>
      <c r="AP505" s="12">
        <v>5</v>
      </c>
      <c r="AY505" s="11" t="s">
        <v>86</v>
      </c>
      <c r="AZ505" s="5">
        <v>1995</v>
      </c>
      <c r="BA505" s="5" t="s">
        <v>14</v>
      </c>
      <c r="BB505" s="12">
        <v>5633</v>
      </c>
      <c r="BL505" s="9" t="s">
        <v>104</v>
      </c>
      <c r="BM505" s="4">
        <v>1989</v>
      </c>
      <c r="BN505" s="4" t="s">
        <v>15</v>
      </c>
      <c r="BO505" s="10">
        <v>22050</v>
      </c>
      <c r="BP505" s="9" t="s">
        <v>108</v>
      </c>
      <c r="BQ505" s="4">
        <v>1989</v>
      </c>
      <c r="BR505" s="4" t="s">
        <v>15</v>
      </c>
      <c r="BS505" s="10">
        <v>35768</v>
      </c>
      <c r="BT505" s="9" t="s">
        <v>112</v>
      </c>
      <c r="BU505" s="4">
        <v>1989</v>
      </c>
      <c r="BV505" s="4" t="s">
        <v>15</v>
      </c>
      <c r="BW505" s="10">
        <v>30439</v>
      </c>
      <c r="BX505" s="9" t="s">
        <v>116</v>
      </c>
      <c r="BY505" s="4">
        <v>1989</v>
      </c>
      <c r="BZ505" s="4" t="s">
        <v>15</v>
      </c>
      <c r="CA505" s="10">
        <v>19808</v>
      </c>
      <c r="CB505" s="9" t="s">
        <v>119</v>
      </c>
      <c r="CC505" s="4">
        <v>1989</v>
      </c>
      <c r="CD505" s="4" t="s">
        <v>15</v>
      </c>
      <c r="CE505" s="10">
        <v>2296</v>
      </c>
      <c r="CF505" s="9" t="s">
        <v>122</v>
      </c>
      <c r="CG505" s="4">
        <v>1989</v>
      </c>
      <c r="CH505" s="4" t="s">
        <v>15</v>
      </c>
      <c r="CI505" s="10">
        <v>1933</v>
      </c>
      <c r="CJ505" s="9" t="s">
        <v>125</v>
      </c>
      <c r="CK505" s="4">
        <v>1989</v>
      </c>
      <c r="CL505" s="4" t="s">
        <v>15</v>
      </c>
      <c r="CM505" s="10">
        <v>1092</v>
      </c>
      <c r="CN505" s="9" t="s">
        <v>128</v>
      </c>
      <c r="CO505" s="4">
        <v>1989</v>
      </c>
      <c r="CP505" s="4" t="s">
        <v>15</v>
      </c>
      <c r="CQ505" s="10">
        <v>583</v>
      </c>
      <c r="CR505" s="9" t="s">
        <v>132</v>
      </c>
      <c r="CS505" s="4">
        <v>1989</v>
      </c>
      <c r="CT505" s="4" t="s">
        <v>15</v>
      </c>
      <c r="CU505" s="10">
        <v>3</v>
      </c>
      <c r="CV505" s="9" t="s">
        <v>147</v>
      </c>
      <c r="CW505" s="4">
        <v>1989</v>
      </c>
      <c r="CX505" s="4" t="s">
        <v>15</v>
      </c>
      <c r="CY505" s="10">
        <v>6375</v>
      </c>
    </row>
    <row r="506" spans="1:103" ht="15.75" thickBot="1">
      <c r="A506" s="11" t="s">
        <v>10</v>
      </c>
      <c r="B506" s="5">
        <v>1989</v>
      </c>
      <c r="C506" s="5" t="s">
        <v>16</v>
      </c>
      <c r="D506" s="12">
        <v>123995</v>
      </c>
      <c r="E506" s="9" t="s">
        <v>27</v>
      </c>
      <c r="F506" s="4">
        <v>1989</v>
      </c>
      <c r="G506" s="4" t="s">
        <v>15</v>
      </c>
      <c r="H506" s="10">
        <v>67603</v>
      </c>
      <c r="I506" s="9" t="s">
        <v>31</v>
      </c>
      <c r="J506" s="4">
        <v>1989</v>
      </c>
      <c r="K506" s="4" t="s">
        <v>15</v>
      </c>
      <c r="L506" s="10">
        <v>55871</v>
      </c>
      <c r="M506" s="11" t="s">
        <v>36</v>
      </c>
      <c r="N506" s="5">
        <v>1989</v>
      </c>
      <c r="O506" s="5" t="s">
        <v>16</v>
      </c>
      <c r="P506" s="12">
        <v>5.3</v>
      </c>
      <c r="Q506" s="9" t="s">
        <v>39</v>
      </c>
      <c r="R506" s="4">
        <v>1989</v>
      </c>
      <c r="S506" s="4" t="s">
        <v>15</v>
      </c>
      <c r="T506" s="10">
        <v>5</v>
      </c>
      <c r="U506" s="9" t="s">
        <v>42</v>
      </c>
      <c r="V506" s="4">
        <v>1989</v>
      </c>
      <c r="W506" s="4" t="s">
        <v>15</v>
      </c>
      <c r="X506" s="10">
        <v>5.4</v>
      </c>
      <c r="AA506" s="9" t="s">
        <v>56</v>
      </c>
      <c r="AB506" s="4">
        <v>1995</v>
      </c>
      <c r="AC506" s="4" t="s">
        <v>15</v>
      </c>
      <c r="AD506" s="10">
        <v>111600</v>
      </c>
      <c r="AM506" s="9" t="s">
        <v>67</v>
      </c>
      <c r="AN506" s="4">
        <v>1995</v>
      </c>
      <c r="AO506" s="4" t="s">
        <v>15</v>
      </c>
      <c r="AP506" s="10">
        <v>5</v>
      </c>
      <c r="AY506" s="9" t="s">
        <v>86</v>
      </c>
      <c r="AZ506" s="4">
        <v>1995</v>
      </c>
      <c r="BA506" s="4" t="s">
        <v>15</v>
      </c>
      <c r="BB506" s="10">
        <v>5602</v>
      </c>
      <c r="BL506" s="11" t="s">
        <v>104</v>
      </c>
      <c r="BM506" s="5">
        <v>1989</v>
      </c>
      <c r="BN506" s="5" t="s">
        <v>16</v>
      </c>
      <c r="BO506" s="12">
        <v>22460</v>
      </c>
      <c r="BP506" s="11" t="s">
        <v>108</v>
      </c>
      <c r="BQ506" s="5">
        <v>1989</v>
      </c>
      <c r="BR506" s="5" t="s">
        <v>16</v>
      </c>
      <c r="BS506" s="12">
        <v>35806</v>
      </c>
      <c r="BT506" s="11" t="s">
        <v>112</v>
      </c>
      <c r="BU506" s="5">
        <v>1989</v>
      </c>
      <c r="BV506" s="5" t="s">
        <v>16</v>
      </c>
      <c r="BW506" s="12">
        <v>30451</v>
      </c>
      <c r="BX506" s="11" t="s">
        <v>116</v>
      </c>
      <c r="BY506" s="5">
        <v>1989</v>
      </c>
      <c r="BZ506" s="5" t="s">
        <v>16</v>
      </c>
      <c r="CA506" s="12">
        <v>19832</v>
      </c>
      <c r="CB506" s="11" t="s">
        <v>119</v>
      </c>
      <c r="CC506" s="5">
        <v>1989</v>
      </c>
      <c r="CD506" s="5" t="s">
        <v>16</v>
      </c>
      <c r="CE506" s="12">
        <v>2519</v>
      </c>
      <c r="CF506" s="11" t="s">
        <v>122</v>
      </c>
      <c r="CG506" s="5">
        <v>1989</v>
      </c>
      <c r="CH506" s="5" t="s">
        <v>16</v>
      </c>
      <c r="CI506" s="12">
        <v>1857</v>
      </c>
      <c r="CJ506" s="11" t="s">
        <v>125</v>
      </c>
      <c r="CK506" s="5">
        <v>1989</v>
      </c>
      <c r="CL506" s="5" t="s">
        <v>16</v>
      </c>
      <c r="CM506" s="12">
        <v>1043</v>
      </c>
      <c r="CN506" s="11" t="s">
        <v>128</v>
      </c>
      <c r="CO506" s="5">
        <v>1989</v>
      </c>
      <c r="CP506" s="5" t="s">
        <v>16</v>
      </c>
      <c r="CQ506" s="12">
        <v>596</v>
      </c>
      <c r="CR506" s="11" t="s">
        <v>132</v>
      </c>
      <c r="CS506" s="5">
        <v>1989</v>
      </c>
      <c r="CT506" s="5" t="s">
        <v>16</v>
      </c>
      <c r="CU506" s="12">
        <v>3.3</v>
      </c>
      <c r="CV506" s="11" t="s">
        <v>147</v>
      </c>
      <c r="CW506" s="5">
        <v>1989</v>
      </c>
      <c r="CX506" s="5" t="s">
        <v>16</v>
      </c>
      <c r="CY506" s="12">
        <v>6577</v>
      </c>
    </row>
    <row r="507" spans="1:103" ht="15.75" thickBot="1">
      <c r="A507" s="9" t="s">
        <v>10</v>
      </c>
      <c r="B507" s="4">
        <v>1989</v>
      </c>
      <c r="C507" s="4" t="s">
        <v>17</v>
      </c>
      <c r="D507" s="10">
        <v>123967</v>
      </c>
      <c r="E507" s="11" t="s">
        <v>27</v>
      </c>
      <c r="F507" s="5">
        <v>1989</v>
      </c>
      <c r="G507" s="5" t="s">
        <v>16</v>
      </c>
      <c r="H507" s="12">
        <v>68056</v>
      </c>
      <c r="I507" s="11" t="s">
        <v>31</v>
      </c>
      <c r="J507" s="5">
        <v>1989</v>
      </c>
      <c r="K507" s="5" t="s">
        <v>16</v>
      </c>
      <c r="L507" s="12">
        <v>55939</v>
      </c>
      <c r="M507" s="9" t="s">
        <v>36</v>
      </c>
      <c r="N507" s="4">
        <v>1989</v>
      </c>
      <c r="O507" s="4" t="s">
        <v>17</v>
      </c>
      <c r="P507" s="10">
        <v>5.2</v>
      </c>
      <c r="Q507" s="11" t="s">
        <v>39</v>
      </c>
      <c r="R507" s="5">
        <v>1989</v>
      </c>
      <c r="S507" s="5" t="s">
        <v>16</v>
      </c>
      <c r="T507" s="12">
        <v>5.0999999999999996</v>
      </c>
      <c r="U507" s="11" t="s">
        <v>42</v>
      </c>
      <c r="V507" s="5">
        <v>1989</v>
      </c>
      <c r="W507" s="5" t="s">
        <v>16</v>
      </c>
      <c r="X507" s="12">
        <v>5.6</v>
      </c>
      <c r="AA507" s="11" t="s">
        <v>56</v>
      </c>
      <c r="AB507" s="5">
        <v>1995</v>
      </c>
      <c r="AC507" s="5" t="s">
        <v>16</v>
      </c>
      <c r="AD507" s="12">
        <v>111704</v>
      </c>
      <c r="AM507" s="11" t="s">
        <v>67</v>
      </c>
      <c r="AN507" s="5">
        <v>1995</v>
      </c>
      <c r="AO507" s="5" t="s">
        <v>16</v>
      </c>
      <c r="AP507" s="12">
        <v>4.9000000000000004</v>
      </c>
      <c r="AY507" s="11" t="s">
        <v>86</v>
      </c>
      <c r="AZ507" s="5">
        <v>1995</v>
      </c>
      <c r="BA507" s="5" t="s">
        <v>16</v>
      </c>
      <c r="BB507" s="12">
        <v>5437</v>
      </c>
      <c r="BL507" s="9" t="s">
        <v>104</v>
      </c>
      <c r="BM507" s="4">
        <v>1989</v>
      </c>
      <c r="BN507" s="4" t="s">
        <v>17</v>
      </c>
      <c r="BO507" s="10">
        <v>22279</v>
      </c>
      <c r="BP507" s="9" t="s">
        <v>108</v>
      </c>
      <c r="BQ507" s="4">
        <v>1989</v>
      </c>
      <c r="BR507" s="4" t="s">
        <v>17</v>
      </c>
      <c r="BS507" s="10">
        <v>35971</v>
      </c>
      <c r="BT507" s="9" t="s">
        <v>112</v>
      </c>
      <c r="BU507" s="4">
        <v>1989</v>
      </c>
      <c r="BV507" s="4" t="s">
        <v>17</v>
      </c>
      <c r="BW507" s="10">
        <v>30557</v>
      </c>
      <c r="BX507" s="9" t="s">
        <v>116</v>
      </c>
      <c r="BY507" s="4">
        <v>1989</v>
      </c>
      <c r="BZ507" s="4" t="s">
        <v>17</v>
      </c>
      <c r="CA507" s="10">
        <v>19834</v>
      </c>
      <c r="CB507" s="9" t="s">
        <v>119</v>
      </c>
      <c r="CC507" s="4">
        <v>1989</v>
      </c>
      <c r="CD507" s="4" t="s">
        <v>17</v>
      </c>
      <c r="CE507" s="10">
        <v>2369</v>
      </c>
      <c r="CF507" s="9" t="s">
        <v>122</v>
      </c>
      <c r="CG507" s="4">
        <v>1989</v>
      </c>
      <c r="CH507" s="4" t="s">
        <v>17</v>
      </c>
      <c r="CI507" s="10">
        <v>1885</v>
      </c>
      <c r="CJ507" s="9" t="s">
        <v>125</v>
      </c>
      <c r="CK507" s="4">
        <v>1989</v>
      </c>
      <c r="CL507" s="4" t="s">
        <v>17</v>
      </c>
      <c r="CM507" s="10">
        <v>1151</v>
      </c>
      <c r="CN507" s="9" t="s">
        <v>128</v>
      </c>
      <c r="CO507" s="4">
        <v>1989</v>
      </c>
      <c r="CP507" s="4" t="s">
        <v>17</v>
      </c>
      <c r="CQ507" s="10">
        <v>616</v>
      </c>
      <c r="CR507" s="9" t="s">
        <v>132</v>
      </c>
      <c r="CS507" s="4">
        <v>1989</v>
      </c>
      <c r="CT507" s="4" t="s">
        <v>17</v>
      </c>
      <c r="CU507" s="10">
        <v>3.1</v>
      </c>
      <c r="CV507" s="9" t="s">
        <v>147</v>
      </c>
      <c r="CW507" s="4">
        <v>1989</v>
      </c>
      <c r="CX507" s="4" t="s">
        <v>17</v>
      </c>
      <c r="CY507" s="10">
        <v>6495</v>
      </c>
    </row>
    <row r="508" spans="1:103" ht="15.75" thickBot="1">
      <c r="A508" s="11" t="s">
        <v>10</v>
      </c>
      <c r="B508" s="5">
        <v>1989</v>
      </c>
      <c r="C508" s="5" t="s">
        <v>18</v>
      </c>
      <c r="D508" s="12">
        <v>124166</v>
      </c>
      <c r="E508" s="9" t="s">
        <v>27</v>
      </c>
      <c r="F508" s="4">
        <v>1989</v>
      </c>
      <c r="G508" s="4" t="s">
        <v>17</v>
      </c>
      <c r="H508" s="10">
        <v>67913</v>
      </c>
      <c r="I508" s="9" t="s">
        <v>31</v>
      </c>
      <c r="J508" s="4">
        <v>1989</v>
      </c>
      <c r="K508" s="4" t="s">
        <v>17</v>
      </c>
      <c r="L508" s="10">
        <v>56054</v>
      </c>
      <c r="M508" s="11" t="s">
        <v>36</v>
      </c>
      <c r="N508" s="5">
        <v>1989</v>
      </c>
      <c r="O508" s="5" t="s">
        <v>18</v>
      </c>
      <c r="P508" s="12">
        <v>5.2</v>
      </c>
      <c r="Q508" s="9" t="s">
        <v>39</v>
      </c>
      <c r="R508" s="4">
        <v>1989</v>
      </c>
      <c r="S508" s="4" t="s">
        <v>17</v>
      </c>
      <c r="T508" s="10">
        <v>5</v>
      </c>
      <c r="U508" s="9" t="s">
        <v>42</v>
      </c>
      <c r="V508" s="4">
        <v>1989</v>
      </c>
      <c r="W508" s="4" t="s">
        <v>17</v>
      </c>
      <c r="X508" s="10">
        <v>5.6</v>
      </c>
      <c r="AA508" s="9" t="s">
        <v>56</v>
      </c>
      <c r="AB508" s="4">
        <v>1995</v>
      </c>
      <c r="AC508" s="4" t="s">
        <v>17</v>
      </c>
      <c r="AD508" s="10">
        <v>112127</v>
      </c>
      <c r="AM508" s="9" t="s">
        <v>67</v>
      </c>
      <c r="AN508" s="4">
        <v>1995</v>
      </c>
      <c r="AO508" s="4" t="s">
        <v>17</v>
      </c>
      <c r="AP508" s="10">
        <v>4.9000000000000004</v>
      </c>
      <c r="AY508" s="9" t="s">
        <v>86</v>
      </c>
      <c r="AZ508" s="4">
        <v>1995</v>
      </c>
      <c r="BA508" s="4" t="s">
        <v>17</v>
      </c>
      <c r="BB508" s="10">
        <v>5480</v>
      </c>
      <c r="BL508" s="11" t="s">
        <v>104</v>
      </c>
      <c r="BM508" s="5">
        <v>1989</v>
      </c>
      <c r="BN508" s="5" t="s">
        <v>18</v>
      </c>
      <c r="BO508" s="12">
        <v>22410</v>
      </c>
      <c r="BP508" s="11" t="s">
        <v>108</v>
      </c>
      <c r="BQ508" s="5">
        <v>1989</v>
      </c>
      <c r="BR508" s="5" t="s">
        <v>18</v>
      </c>
      <c r="BS508" s="12">
        <v>35827</v>
      </c>
      <c r="BT508" s="11" t="s">
        <v>112</v>
      </c>
      <c r="BU508" s="5">
        <v>1989</v>
      </c>
      <c r="BV508" s="5" t="s">
        <v>18</v>
      </c>
      <c r="BW508" s="12">
        <v>30724</v>
      </c>
      <c r="BX508" s="11" t="s">
        <v>116</v>
      </c>
      <c r="BY508" s="5">
        <v>1989</v>
      </c>
      <c r="BZ508" s="5" t="s">
        <v>18</v>
      </c>
      <c r="CA508" s="12">
        <v>19943</v>
      </c>
      <c r="CB508" s="11" t="s">
        <v>119</v>
      </c>
      <c r="CC508" s="5">
        <v>1989</v>
      </c>
      <c r="CD508" s="5" t="s">
        <v>18</v>
      </c>
      <c r="CE508" s="12">
        <v>2444</v>
      </c>
      <c r="CF508" s="11" t="s">
        <v>122</v>
      </c>
      <c r="CG508" s="5">
        <v>1989</v>
      </c>
      <c r="CH508" s="5" t="s">
        <v>18</v>
      </c>
      <c r="CI508" s="12">
        <v>1770</v>
      </c>
      <c r="CJ508" s="11" t="s">
        <v>125</v>
      </c>
      <c r="CK508" s="5">
        <v>1989</v>
      </c>
      <c r="CL508" s="5" t="s">
        <v>18</v>
      </c>
      <c r="CM508" s="12">
        <v>1171</v>
      </c>
      <c r="CN508" s="11" t="s">
        <v>128</v>
      </c>
      <c r="CO508" s="5">
        <v>1989</v>
      </c>
      <c r="CP508" s="5" t="s">
        <v>18</v>
      </c>
      <c r="CQ508" s="12">
        <v>626</v>
      </c>
      <c r="CR508" s="11" t="s">
        <v>132</v>
      </c>
      <c r="CS508" s="5">
        <v>1989</v>
      </c>
      <c r="CT508" s="5" t="s">
        <v>18</v>
      </c>
      <c r="CU508" s="12">
        <v>3</v>
      </c>
      <c r="CV508" s="11" t="s">
        <v>147</v>
      </c>
      <c r="CW508" s="5">
        <v>1989</v>
      </c>
      <c r="CX508" s="5" t="s">
        <v>18</v>
      </c>
      <c r="CY508" s="12">
        <v>6511</v>
      </c>
    </row>
    <row r="509" spans="1:103" ht="15.75" thickBot="1">
      <c r="A509" s="9" t="s">
        <v>10</v>
      </c>
      <c r="B509" s="4">
        <v>1989</v>
      </c>
      <c r="C509" s="4" t="s">
        <v>19</v>
      </c>
      <c r="D509" s="10">
        <v>123944</v>
      </c>
      <c r="E509" s="11" t="s">
        <v>27</v>
      </c>
      <c r="F509" s="5">
        <v>1989</v>
      </c>
      <c r="G509" s="5" t="s">
        <v>18</v>
      </c>
      <c r="H509" s="12">
        <v>68005</v>
      </c>
      <c r="I509" s="11" t="s">
        <v>31</v>
      </c>
      <c r="J509" s="5">
        <v>1989</v>
      </c>
      <c r="K509" s="5" t="s">
        <v>18</v>
      </c>
      <c r="L509" s="12">
        <v>56161</v>
      </c>
      <c r="M509" s="9" t="s">
        <v>36</v>
      </c>
      <c r="N509" s="4">
        <v>1989</v>
      </c>
      <c r="O509" s="4" t="s">
        <v>19</v>
      </c>
      <c r="P509" s="10">
        <v>5.3</v>
      </c>
      <c r="Q509" s="11" t="s">
        <v>39</v>
      </c>
      <c r="R509" s="5">
        <v>1989</v>
      </c>
      <c r="S509" s="5" t="s">
        <v>18</v>
      </c>
      <c r="T509" s="12">
        <v>5.0999999999999996</v>
      </c>
      <c r="U509" s="11" t="s">
        <v>42</v>
      </c>
      <c r="V509" s="5">
        <v>1989</v>
      </c>
      <c r="W509" s="5" t="s">
        <v>18</v>
      </c>
      <c r="X509" s="12">
        <v>5.4</v>
      </c>
      <c r="AA509" s="11" t="s">
        <v>56</v>
      </c>
      <c r="AB509" s="5">
        <v>1995</v>
      </c>
      <c r="AC509" s="5" t="s">
        <v>18</v>
      </c>
      <c r="AD509" s="12">
        <v>112065</v>
      </c>
      <c r="AM509" s="11" t="s">
        <v>67</v>
      </c>
      <c r="AN509" s="5">
        <v>1995</v>
      </c>
      <c r="AO509" s="5" t="s">
        <v>18</v>
      </c>
      <c r="AP509" s="12">
        <v>4.9000000000000004</v>
      </c>
      <c r="AY509" s="11" t="s">
        <v>86</v>
      </c>
      <c r="AZ509" s="5">
        <v>1995</v>
      </c>
      <c r="BA509" s="5" t="s">
        <v>18</v>
      </c>
      <c r="BB509" s="12">
        <v>5450</v>
      </c>
      <c r="BL509" s="9" t="s">
        <v>104</v>
      </c>
      <c r="BM509" s="4">
        <v>1989</v>
      </c>
      <c r="BN509" s="4" t="s">
        <v>19</v>
      </c>
      <c r="BO509" s="10">
        <v>21917</v>
      </c>
      <c r="BP509" s="9" t="s">
        <v>108</v>
      </c>
      <c r="BQ509" s="4">
        <v>1989</v>
      </c>
      <c r="BR509" s="4" t="s">
        <v>19</v>
      </c>
      <c r="BS509" s="10">
        <v>36174</v>
      </c>
      <c r="BT509" s="9" t="s">
        <v>112</v>
      </c>
      <c r="BU509" s="4">
        <v>1989</v>
      </c>
      <c r="BV509" s="4" t="s">
        <v>19</v>
      </c>
      <c r="BW509" s="10">
        <v>30723</v>
      </c>
      <c r="BX509" s="9" t="s">
        <v>116</v>
      </c>
      <c r="BY509" s="4">
        <v>1989</v>
      </c>
      <c r="BZ509" s="4" t="s">
        <v>19</v>
      </c>
      <c r="CA509" s="10">
        <v>20006</v>
      </c>
      <c r="CB509" s="9" t="s">
        <v>119</v>
      </c>
      <c r="CC509" s="4">
        <v>1989</v>
      </c>
      <c r="CD509" s="4" t="s">
        <v>19</v>
      </c>
      <c r="CE509" s="10">
        <v>2433</v>
      </c>
      <c r="CF509" s="9" t="s">
        <v>122</v>
      </c>
      <c r="CG509" s="4">
        <v>1989</v>
      </c>
      <c r="CH509" s="4" t="s">
        <v>19</v>
      </c>
      <c r="CI509" s="10">
        <v>1916</v>
      </c>
      <c r="CJ509" s="9" t="s">
        <v>125</v>
      </c>
      <c r="CK509" s="4">
        <v>1989</v>
      </c>
      <c r="CL509" s="4" t="s">
        <v>19</v>
      </c>
      <c r="CM509" s="10">
        <v>1221</v>
      </c>
      <c r="CN509" s="9" t="s">
        <v>128</v>
      </c>
      <c r="CO509" s="4">
        <v>1989</v>
      </c>
      <c r="CP509" s="4" t="s">
        <v>19</v>
      </c>
      <c r="CQ509" s="10">
        <v>586</v>
      </c>
      <c r="CR509" s="9" t="s">
        <v>132</v>
      </c>
      <c r="CS509" s="4">
        <v>1989</v>
      </c>
      <c r="CT509" s="4" t="s">
        <v>19</v>
      </c>
      <c r="CU509" s="10">
        <v>3</v>
      </c>
      <c r="CV509" s="9" t="s">
        <v>147</v>
      </c>
      <c r="CW509" s="4">
        <v>1989</v>
      </c>
      <c r="CX509" s="4" t="s">
        <v>19</v>
      </c>
      <c r="CY509" s="10">
        <v>6590</v>
      </c>
    </row>
    <row r="510" spans="1:103" ht="15.75" thickBot="1">
      <c r="A510" s="11" t="s">
        <v>10</v>
      </c>
      <c r="B510" s="5">
        <v>1989</v>
      </c>
      <c r="C510" s="5" t="s">
        <v>20</v>
      </c>
      <c r="D510" s="12">
        <v>124211</v>
      </c>
      <c r="E510" s="9" t="s">
        <v>27</v>
      </c>
      <c r="F510" s="4">
        <v>1989</v>
      </c>
      <c r="G510" s="4" t="s">
        <v>19</v>
      </c>
      <c r="H510" s="10">
        <v>67702</v>
      </c>
      <c r="I510" s="9" t="s">
        <v>31</v>
      </c>
      <c r="J510" s="4">
        <v>1989</v>
      </c>
      <c r="K510" s="4" t="s">
        <v>19</v>
      </c>
      <c r="L510" s="10">
        <v>56242</v>
      </c>
      <c r="M510" s="11" t="s">
        <v>36</v>
      </c>
      <c r="N510" s="5">
        <v>1989</v>
      </c>
      <c r="O510" s="5" t="s">
        <v>20</v>
      </c>
      <c r="P510" s="12">
        <v>5.3</v>
      </c>
      <c r="Q510" s="9" t="s">
        <v>39</v>
      </c>
      <c r="R510" s="4">
        <v>1989</v>
      </c>
      <c r="S510" s="4" t="s">
        <v>19</v>
      </c>
      <c r="T510" s="10">
        <v>5.4</v>
      </c>
      <c r="U510" s="9" t="s">
        <v>42</v>
      </c>
      <c r="V510" s="4">
        <v>1989</v>
      </c>
      <c r="W510" s="4" t="s">
        <v>19</v>
      </c>
      <c r="X510" s="10">
        <v>5.2</v>
      </c>
      <c r="AA510" s="9" t="s">
        <v>56</v>
      </c>
      <c r="AB510" s="4">
        <v>1995</v>
      </c>
      <c r="AC510" s="4" t="s">
        <v>19</v>
      </c>
      <c r="AD510" s="10">
        <v>112270</v>
      </c>
      <c r="AM510" s="9" t="s">
        <v>67</v>
      </c>
      <c r="AN510" s="4">
        <v>1995</v>
      </c>
      <c r="AO510" s="4" t="s">
        <v>19</v>
      </c>
      <c r="AP510" s="10">
        <v>4.9000000000000004</v>
      </c>
      <c r="AY510" s="9" t="s">
        <v>86</v>
      </c>
      <c r="AZ510" s="4">
        <v>1995</v>
      </c>
      <c r="BA510" s="4" t="s">
        <v>19</v>
      </c>
      <c r="BB510" s="10">
        <v>5459</v>
      </c>
      <c r="BL510" s="11" t="s">
        <v>104</v>
      </c>
      <c r="BM510" s="5">
        <v>1989</v>
      </c>
      <c r="BN510" s="5" t="s">
        <v>20</v>
      </c>
      <c r="BO510" s="12">
        <v>21891</v>
      </c>
      <c r="BP510" s="11" t="s">
        <v>108</v>
      </c>
      <c r="BQ510" s="5">
        <v>1989</v>
      </c>
      <c r="BR510" s="5" t="s">
        <v>20</v>
      </c>
      <c r="BS510" s="12">
        <v>35985</v>
      </c>
      <c r="BT510" s="11" t="s">
        <v>112</v>
      </c>
      <c r="BU510" s="5">
        <v>1989</v>
      </c>
      <c r="BV510" s="5" t="s">
        <v>20</v>
      </c>
      <c r="BW510" s="12">
        <v>30902</v>
      </c>
      <c r="BX510" s="11" t="s">
        <v>116</v>
      </c>
      <c r="BY510" s="5">
        <v>1989</v>
      </c>
      <c r="BZ510" s="5" t="s">
        <v>20</v>
      </c>
      <c r="CA510" s="12">
        <v>20098</v>
      </c>
      <c r="CB510" s="11" t="s">
        <v>119</v>
      </c>
      <c r="CC510" s="5">
        <v>1989</v>
      </c>
      <c r="CD510" s="5" t="s">
        <v>20</v>
      </c>
      <c r="CE510" s="12">
        <v>2405</v>
      </c>
      <c r="CF510" s="11" t="s">
        <v>122</v>
      </c>
      <c r="CG510" s="5">
        <v>1989</v>
      </c>
      <c r="CH510" s="5" t="s">
        <v>20</v>
      </c>
      <c r="CI510" s="12">
        <v>1872</v>
      </c>
      <c r="CJ510" s="11" t="s">
        <v>125</v>
      </c>
      <c r="CK510" s="5">
        <v>1989</v>
      </c>
      <c r="CL510" s="5" t="s">
        <v>20</v>
      </c>
      <c r="CM510" s="12">
        <v>1199</v>
      </c>
      <c r="CN510" s="11" t="s">
        <v>128</v>
      </c>
      <c r="CO510" s="5">
        <v>1989</v>
      </c>
      <c r="CP510" s="5" t="s">
        <v>20</v>
      </c>
      <c r="CQ510" s="12">
        <v>666</v>
      </c>
      <c r="CR510" s="11" t="s">
        <v>132</v>
      </c>
      <c r="CS510" s="5">
        <v>1989</v>
      </c>
      <c r="CT510" s="5" t="s">
        <v>20</v>
      </c>
      <c r="CU510" s="12">
        <v>3</v>
      </c>
      <c r="CV510" s="11" t="s">
        <v>147</v>
      </c>
      <c r="CW510" s="5">
        <v>1989</v>
      </c>
      <c r="CX510" s="5" t="s">
        <v>20</v>
      </c>
      <c r="CY510" s="12">
        <v>6630</v>
      </c>
    </row>
    <row r="511" spans="1:103" ht="15.75" thickBot="1">
      <c r="A511" s="9" t="s">
        <v>10</v>
      </c>
      <c r="B511" s="4">
        <v>1989</v>
      </c>
      <c r="C511" s="4" t="s">
        <v>21</v>
      </c>
      <c r="D511" s="10">
        <v>124637</v>
      </c>
      <c r="E511" s="11" t="s">
        <v>27</v>
      </c>
      <c r="F511" s="5">
        <v>1989</v>
      </c>
      <c r="G511" s="5" t="s">
        <v>20</v>
      </c>
      <c r="H511" s="12">
        <v>68043</v>
      </c>
      <c r="I511" s="11" t="s">
        <v>31</v>
      </c>
      <c r="J511" s="5">
        <v>1989</v>
      </c>
      <c r="K511" s="5" t="s">
        <v>20</v>
      </c>
      <c r="L511" s="12">
        <v>56168</v>
      </c>
      <c r="M511" s="9" t="s">
        <v>36</v>
      </c>
      <c r="N511" s="4">
        <v>1989</v>
      </c>
      <c r="O511" s="4" t="s">
        <v>21</v>
      </c>
      <c r="P511" s="10">
        <v>5.4</v>
      </c>
      <c r="Q511" s="11" t="s">
        <v>39</v>
      </c>
      <c r="R511" s="5">
        <v>1989</v>
      </c>
      <c r="S511" s="5" t="s">
        <v>20</v>
      </c>
      <c r="T511" s="12">
        <v>5.3</v>
      </c>
      <c r="U511" s="11" t="s">
        <v>42</v>
      </c>
      <c r="V511" s="5">
        <v>1989</v>
      </c>
      <c r="W511" s="5" t="s">
        <v>20</v>
      </c>
      <c r="X511" s="12">
        <v>5.4</v>
      </c>
      <c r="AA511" s="11" t="s">
        <v>56</v>
      </c>
      <c r="AB511" s="5">
        <v>1995</v>
      </c>
      <c r="AC511" s="5" t="s">
        <v>20</v>
      </c>
      <c r="AD511" s="12">
        <v>112341</v>
      </c>
      <c r="AM511" s="11" t="s">
        <v>67</v>
      </c>
      <c r="AN511" s="5">
        <v>1995</v>
      </c>
      <c r="AO511" s="5" t="s">
        <v>20</v>
      </c>
      <c r="AP511" s="12">
        <v>4.9000000000000004</v>
      </c>
      <c r="AY511" s="11" t="s">
        <v>86</v>
      </c>
      <c r="AZ511" s="5">
        <v>1995</v>
      </c>
      <c r="BA511" s="5" t="s">
        <v>20</v>
      </c>
      <c r="BB511" s="12">
        <v>5449</v>
      </c>
      <c r="BL511" s="9" t="s">
        <v>104</v>
      </c>
      <c r="BM511" s="4">
        <v>1989</v>
      </c>
      <c r="BN511" s="4" t="s">
        <v>21</v>
      </c>
      <c r="BO511" s="10">
        <v>21942</v>
      </c>
      <c r="BP511" s="9" t="s">
        <v>108</v>
      </c>
      <c r="BQ511" s="4">
        <v>1989</v>
      </c>
      <c r="BR511" s="4" t="s">
        <v>21</v>
      </c>
      <c r="BS511" s="10">
        <v>36150</v>
      </c>
      <c r="BT511" s="9" t="s">
        <v>112</v>
      </c>
      <c r="BU511" s="4">
        <v>1989</v>
      </c>
      <c r="BV511" s="4" t="s">
        <v>21</v>
      </c>
      <c r="BW511" s="10">
        <v>31007</v>
      </c>
      <c r="BX511" s="9" t="s">
        <v>116</v>
      </c>
      <c r="BY511" s="4">
        <v>1989</v>
      </c>
      <c r="BZ511" s="4" t="s">
        <v>21</v>
      </c>
      <c r="CA511" s="10">
        <v>20239</v>
      </c>
      <c r="CB511" s="9" t="s">
        <v>119</v>
      </c>
      <c r="CC511" s="4">
        <v>1989</v>
      </c>
      <c r="CD511" s="4" t="s">
        <v>21</v>
      </c>
      <c r="CE511" s="10">
        <v>2483</v>
      </c>
      <c r="CF511" s="9" t="s">
        <v>122</v>
      </c>
      <c r="CG511" s="4">
        <v>1989</v>
      </c>
      <c r="CH511" s="4" t="s">
        <v>21</v>
      </c>
      <c r="CI511" s="10">
        <v>1844</v>
      </c>
      <c r="CJ511" s="9" t="s">
        <v>125</v>
      </c>
      <c r="CK511" s="4">
        <v>1989</v>
      </c>
      <c r="CL511" s="4" t="s">
        <v>21</v>
      </c>
      <c r="CM511" s="10">
        <v>1239</v>
      </c>
      <c r="CN511" s="9" t="s">
        <v>128</v>
      </c>
      <c r="CO511" s="4">
        <v>1989</v>
      </c>
      <c r="CP511" s="4" t="s">
        <v>21</v>
      </c>
      <c r="CQ511" s="10">
        <v>669</v>
      </c>
      <c r="CR511" s="9" t="s">
        <v>132</v>
      </c>
      <c r="CS511" s="4">
        <v>1989</v>
      </c>
      <c r="CT511" s="4" t="s">
        <v>21</v>
      </c>
      <c r="CU511" s="10">
        <v>3.3</v>
      </c>
      <c r="CV511" s="9" t="s">
        <v>147</v>
      </c>
      <c r="CW511" s="4">
        <v>1989</v>
      </c>
      <c r="CX511" s="4" t="s">
        <v>21</v>
      </c>
      <c r="CY511" s="10">
        <v>6725</v>
      </c>
    </row>
    <row r="512" spans="1:103" ht="15.75" thickBot="1">
      <c r="A512" s="11" t="s">
        <v>10</v>
      </c>
      <c r="B512" s="5">
        <v>1989</v>
      </c>
      <c r="C512" s="5" t="s">
        <v>22</v>
      </c>
      <c r="D512" s="12">
        <v>124497</v>
      </c>
      <c r="E512" s="9" t="s">
        <v>27</v>
      </c>
      <c r="F512" s="4">
        <v>1989</v>
      </c>
      <c r="G512" s="4" t="s">
        <v>21</v>
      </c>
      <c r="H512" s="10">
        <v>68070</v>
      </c>
      <c r="I512" s="9" t="s">
        <v>31</v>
      </c>
      <c r="J512" s="4">
        <v>1989</v>
      </c>
      <c r="K512" s="4" t="s">
        <v>21</v>
      </c>
      <c r="L512" s="10">
        <v>56567</v>
      </c>
      <c r="M512" s="11" t="s">
        <v>36</v>
      </c>
      <c r="N512" s="5">
        <v>1989</v>
      </c>
      <c r="O512" s="5" t="s">
        <v>22</v>
      </c>
      <c r="P512" s="12">
        <v>5.4</v>
      </c>
      <c r="Q512" s="9" t="s">
        <v>39</v>
      </c>
      <c r="R512" s="4">
        <v>1989</v>
      </c>
      <c r="S512" s="4" t="s">
        <v>21</v>
      </c>
      <c r="T512" s="10">
        <v>5.4</v>
      </c>
      <c r="U512" s="9" t="s">
        <v>42</v>
      </c>
      <c r="V512" s="4">
        <v>1989</v>
      </c>
      <c r="W512" s="4" t="s">
        <v>21</v>
      </c>
      <c r="X512" s="10">
        <v>5.4</v>
      </c>
      <c r="AA512" s="9" t="s">
        <v>56</v>
      </c>
      <c r="AB512" s="4">
        <v>1995</v>
      </c>
      <c r="AC512" s="4" t="s">
        <v>21</v>
      </c>
      <c r="AD512" s="10">
        <v>112067</v>
      </c>
      <c r="AM512" s="9" t="s">
        <v>67</v>
      </c>
      <c r="AN512" s="4">
        <v>1995</v>
      </c>
      <c r="AO512" s="4" t="s">
        <v>21</v>
      </c>
      <c r="AP512" s="10">
        <v>5</v>
      </c>
      <c r="AY512" s="9" t="s">
        <v>86</v>
      </c>
      <c r="AZ512" s="4">
        <v>1995</v>
      </c>
      <c r="BA512" s="4" t="s">
        <v>21</v>
      </c>
      <c r="BB512" s="10">
        <v>5570</v>
      </c>
      <c r="BL512" s="11" t="s">
        <v>104</v>
      </c>
      <c r="BM512" s="5">
        <v>1989</v>
      </c>
      <c r="BN512" s="5" t="s">
        <v>22</v>
      </c>
      <c r="BO512" s="12">
        <v>21617</v>
      </c>
      <c r="BP512" s="11" t="s">
        <v>108</v>
      </c>
      <c r="BQ512" s="5">
        <v>1989</v>
      </c>
      <c r="BR512" s="5" t="s">
        <v>22</v>
      </c>
      <c r="BS512" s="12">
        <v>36023</v>
      </c>
      <c r="BT512" s="11" t="s">
        <v>112</v>
      </c>
      <c r="BU512" s="5">
        <v>1989</v>
      </c>
      <c r="BV512" s="5" t="s">
        <v>22</v>
      </c>
      <c r="BW512" s="12">
        <v>31228</v>
      </c>
      <c r="BX512" s="11" t="s">
        <v>116</v>
      </c>
      <c r="BY512" s="5">
        <v>1989</v>
      </c>
      <c r="BZ512" s="5" t="s">
        <v>22</v>
      </c>
      <c r="CA512" s="12">
        <v>20227</v>
      </c>
      <c r="CB512" s="11" t="s">
        <v>119</v>
      </c>
      <c r="CC512" s="5">
        <v>1989</v>
      </c>
      <c r="CD512" s="5" t="s">
        <v>22</v>
      </c>
      <c r="CE512" s="12">
        <v>2412</v>
      </c>
      <c r="CF512" s="11" t="s">
        <v>122</v>
      </c>
      <c r="CG512" s="5">
        <v>1989</v>
      </c>
      <c r="CH512" s="5" t="s">
        <v>22</v>
      </c>
      <c r="CI512" s="12">
        <v>1869</v>
      </c>
      <c r="CJ512" s="11" t="s">
        <v>125</v>
      </c>
      <c r="CK512" s="5">
        <v>1989</v>
      </c>
      <c r="CL512" s="5" t="s">
        <v>22</v>
      </c>
      <c r="CM512" s="12">
        <v>1206</v>
      </c>
      <c r="CN512" s="11" t="s">
        <v>128</v>
      </c>
      <c r="CO512" s="5">
        <v>1989</v>
      </c>
      <c r="CP512" s="5" t="s">
        <v>22</v>
      </c>
      <c r="CQ512" s="12">
        <v>675</v>
      </c>
      <c r="CR512" s="11" t="s">
        <v>132</v>
      </c>
      <c r="CS512" s="5">
        <v>1989</v>
      </c>
      <c r="CT512" s="5" t="s">
        <v>22</v>
      </c>
      <c r="CU512" s="12">
        <v>3.4</v>
      </c>
      <c r="CV512" s="11" t="s">
        <v>147</v>
      </c>
      <c r="CW512" s="5">
        <v>1989</v>
      </c>
      <c r="CX512" s="5" t="s">
        <v>22</v>
      </c>
      <c r="CY512" s="12">
        <v>6667</v>
      </c>
    </row>
    <row r="513" spans="1:103" ht="15.75" thickBot="1">
      <c r="A513" s="9" t="s">
        <v>10</v>
      </c>
      <c r="B513" s="4">
        <v>1990</v>
      </c>
      <c r="C513" s="4" t="s">
        <v>11</v>
      </c>
      <c r="D513" s="10">
        <v>125833</v>
      </c>
      <c r="E513" s="11" t="s">
        <v>27</v>
      </c>
      <c r="F513" s="5">
        <v>1989</v>
      </c>
      <c r="G513" s="5" t="s">
        <v>22</v>
      </c>
      <c r="H513" s="12">
        <v>68130</v>
      </c>
      <c r="I513" s="11" t="s">
        <v>31</v>
      </c>
      <c r="J513" s="5">
        <v>1989</v>
      </c>
      <c r="K513" s="5" t="s">
        <v>22</v>
      </c>
      <c r="L513" s="12">
        <v>56367</v>
      </c>
      <c r="M513" s="9" t="s">
        <v>36</v>
      </c>
      <c r="N513" s="4">
        <v>1990</v>
      </c>
      <c r="O513" s="4" t="s">
        <v>11</v>
      </c>
      <c r="P513" s="10">
        <v>5.4</v>
      </c>
      <c r="Q513" s="11" t="s">
        <v>39</v>
      </c>
      <c r="R513" s="5">
        <v>1989</v>
      </c>
      <c r="S513" s="5" t="s">
        <v>22</v>
      </c>
      <c r="T513" s="12">
        <v>5.3</v>
      </c>
      <c r="U513" s="11" t="s">
        <v>42</v>
      </c>
      <c r="V513" s="5">
        <v>1989</v>
      </c>
      <c r="W513" s="5" t="s">
        <v>22</v>
      </c>
      <c r="X513" s="12">
        <v>5.4</v>
      </c>
      <c r="AA513" s="11" t="s">
        <v>56</v>
      </c>
      <c r="AB513" s="5">
        <v>1995</v>
      </c>
      <c r="AC513" s="5" t="s">
        <v>22</v>
      </c>
      <c r="AD513" s="12">
        <v>112021</v>
      </c>
      <c r="AM513" s="11" t="s">
        <v>67</v>
      </c>
      <c r="AN513" s="5">
        <v>1995</v>
      </c>
      <c r="AO513" s="5" t="s">
        <v>22</v>
      </c>
      <c r="AP513" s="12">
        <v>4.9000000000000004</v>
      </c>
      <c r="AY513" s="11" t="s">
        <v>86</v>
      </c>
      <c r="AZ513" s="5">
        <v>1995</v>
      </c>
      <c r="BA513" s="5" t="s">
        <v>22</v>
      </c>
      <c r="BB513" s="12">
        <v>5509</v>
      </c>
      <c r="BL513" s="9" t="s">
        <v>104</v>
      </c>
      <c r="BM513" s="4">
        <v>1990</v>
      </c>
      <c r="BN513" s="4" t="s">
        <v>11</v>
      </c>
      <c r="BO513" s="10">
        <v>22789</v>
      </c>
      <c r="BP513" s="9" t="s">
        <v>108</v>
      </c>
      <c r="BQ513" s="4">
        <v>1990</v>
      </c>
      <c r="BR513" s="4" t="s">
        <v>11</v>
      </c>
      <c r="BS513" s="10">
        <v>36246</v>
      </c>
      <c r="BT513" s="9" t="s">
        <v>112</v>
      </c>
      <c r="BU513" s="4">
        <v>1990</v>
      </c>
      <c r="BV513" s="4" t="s">
        <v>11</v>
      </c>
      <c r="BW513" s="10">
        <v>31694</v>
      </c>
      <c r="BX513" s="9" t="s">
        <v>116</v>
      </c>
      <c r="BY513" s="4">
        <v>1990</v>
      </c>
      <c r="BZ513" s="4" t="s">
        <v>11</v>
      </c>
      <c r="CA513" s="10">
        <v>20055</v>
      </c>
      <c r="CB513" s="9" t="s">
        <v>119</v>
      </c>
      <c r="CC513" s="4">
        <v>1990</v>
      </c>
      <c r="CD513" s="4" t="s">
        <v>11</v>
      </c>
      <c r="CE513" s="10">
        <v>2463</v>
      </c>
      <c r="CF513" s="9" t="s">
        <v>122</v>
      </c>
      <c r="CG513" s="4">
        <v>1990</v>
      </c>
      <c r="CH513" s="4" t="s">
        <v>11</v>
      </c>
      <c r="CI513" s="10">
        <v>1864</v>
      </c>
      <c r="CJ513" s="9" t="s">
        <v>125</v>
      </c>
      <c r="CK513" s="4">
        <v>1990</v>
      </c>
      <c r="CL513" s="4" t="s">
        <v>11</v>
      </c>
      <c r="CM513" s="10">
        <v>1193</v>
      </c>
      <c r="CN513" s="9" t="s">
        <v>128</v>
      </c>
      <c r="CO513" s="4">
        <v>1990</v>
      </c>
      <c r="CP513" s="4" t="s">
        <v>11</v>
      </c>
      <c r="CQ513" s="10">
        <v>709</v>
      </c>
      <c r="CR513" s="9" t="s">
        <v>132</v>
      </c>
      <c r="CS513" s="4">
        <v>1990</v>
      </c>
      <c r="CT513" s="4" t="s">
        <v>11</v>
      </c>
      <c r="CU513" s="10">
        <v>3.4</v>
      </c>
      <c r="CV513" s="9" t="s">
        <v>147</v>
      </c>
      <c r="CW513" s="4">
        <v>1990</v>
      </c>
      <c r="CX513" s="4" t="s">
        <v>11</v>
      </c>
      <c r="CY513" s="10">
        <v>6752</v>
      </c>
    </row>
    <row r="514" spans="1:103" ht="15.75" thickBot="1">
      <c r="A514" s="11" t="s">
        <v>10</v>
      </c>
      <c r="B514" s="5">
        <v>1990</v>
      </c>
      <c r="C514" s="5" t="s">
        <v>12</v>
      </c>
      <c r="D514" s="12">
        <v>125710</v>
      </c>
      <c r="E514" s="9" t="s">
        <v>27</v>
      </c>
      <c r="F514" s="4">
        <v>1990</v>
      </c>
      <c r="G514" s="4" t="s">
        <v>11</v>
      </c>
      <c r="H514" s="10">
        <v>69054</v>
      </c>
      <c r="I514" s="9" t="s">
        <v>31</v>
      </c>
      <c r="J514" s="4">
        <v>1990</v>
      </c>
      <c r="K514" s="4" t="s">
        <v>11</v>
      </c>
      <c r="L514" s="10">
        <v>56779</v>
      </c>
      <c r="M514" s="11" t="s">
        <v>36</v>
      </c>
      <c r="N514" s="5">
        <v>1990</v>
      </c>
      <c r="O514" s="5" t="s">
        <v>12</v>
      </c>
      <c r="P514" s="12">
        <v>5.3</v>
      </c>
      <c r="Q514" s="9" t="s">
        <v>39</v>
      </c>
      <c r="R514" s="4">
        <v>1990</v>
      </c>
      <c r="S514" s="4" t="s">
        <v>11</v>
      </c>
      <c r="T514" s="10">
        <v>5.4</v>
      </c>
      <c r="U514" s="9" t="s">
        <v>42</v>
      </c>
      <c r="V514" s="4">
        <v>1990</v>
      </c>
      <c r="W514" s="4" t="s">
        <v>11</v>
      </c>
      <c r="X514" s="10">
        <v>5.3</v>
      </c>
      <c r="AA514" s="9" t="s">
        <v>56</v>
      </c>
      <c r="AB514" s="4">
        <v>1996</v>
      </c>
      <c r="AC514" s="4" t="s">
        <v>11</v>
      </c>
      <c r="AD514" s="10">
        <v>112025</v>
      </c>
      <c r="AM514" s="9" t="s">
        <v>67</v>
      </c>
      <c r="AN514" s="4">
        <v>1996</v>
      </c>
      <c r="AO514" s="4" t="s">
        <v>11</v>
      </c>
      <c r="AP514" s="10">
        <v>4.9000000000000004</v>
      </c>
      <c r="AY514" s="9" t="s">
        <v>86</v>
      </c>
      <c r="AZ514" s="4">
        <v>1996</v>
      </c>
      <c r="BA514" s="4" t="s">
        <v>11</v>
      </c>
      <c r="BB514" s="10">
        <v>5514</v>
      </c>
      <c r="BL514" s="11" t="s">
        <v>104</v>
      </c>
      <c r="BM514" s="5">
        <v>1990</v>
      </c>
      <c r="BN514" s="5" t="s">
        <v>12</v>
      </c>
      <c r="BO514" s="12">
        <v>22738</v>
      </c>
      <c r="BP514" s="11" t="s">
        <v>108</v>
      </c>
      <c r="BQ514" s="5">
        <v>1990</v>
      </c>
      <c r="BR514" s="5" t="s">
        <v>12</v>
      </c>
      <c r="BS514" s="12">
        <v>36171</v>
      </c>
      <c r="BT514" s="11" t="s">
        <v>112</v>
      </c>
      <c r="BU514" s="5">
        <v>1990</v>
      </c>
      <c r="BV514" s="5" t="s">
        <v>12</v>
      </c>
      <c r="BW514" s="12">
        <v>31855</v>
      </c>
      <c r="BX514" s="11" t="s">
        <v>116</v>
      </c>
      <c r="BY514" s="5">
        <v>1990</v>
      </c>
      <c r="BZ514" s="5" t="s">
        <v>12</v>
      </c>
      <c r="CA514" s="12">
        <v>20067</v>
      </c>
      <c r="CB514" s="11" t="s">
        <v>119</v>
      </c>
      <c r="CC514" s="5">
        <v>1990</v>
      </c>
      <c r="CD514" s="5" t="s">
        <v>12</v>
      </c>
      <c r="CE514" s="12">
        <v>2441</v>
      </c>
      <c r="CF514" s="11" t="s">
        <v>122</v>
      </c>
      <c r="CG514" s="5">
        <v>1990</v>
      </c>
      <c r="CH514" s="5" t="s">
        <v>12</v>
      </c>
      <c r="CI514" s="12">
        <v>1901</v>
      </c>
      <c r="CJ514" s="11" t="s">
        <v>125</v>
      </c>
      <c r="CK514" s="5">
        <v>1990</v>
      </c>
      <c r="CL514" s="5" t="s">
        <v>12</v>
      </c>
      <c r="CM514" s="12">
        <v>1183</v>
      </c>
      <c r="CN514" s="11" t="s">
        <v>128</v>
      </c>
      <c r="CO514" s="5">
        <v>1990</v>
      </c>
      <c r="CP514" s="5" t="s">
        <v>12</v>
      </c>
      <c r="CQ514" s="12">
        <v>651</v>
      </c>
      <c r="CR514" s="11" t="s">
        <v>132</v>
      </c>
      <c r="CS514" s="5">
        <v>1990</v>
      </c>
      <c r="CT514" s="5" t="s">
        <v>12</v>
      </c>
      <c r="CU514" s="12">
        <v>3.3</v>
      </c>
      <c r="CV514" s="11" t="s">
        <v>147</v>
      </c>
      <c r="CW514" s="5">
        <v>1990</v>
      </c>
      <c r="CX514" s="5" t="s">
        <v>12</v>
      </c>
      <c r="CY514" s="12">
        <v>6651</v>
      </c>
    </row>
    <row r="515" spans="1:103" ht="15.75" thickBot="1">
      <c r="A515" s="9" t="s">
        <v>10</v>
      </c>
      <c r="B515" s="4">
        <v>1990</v>
      </c>
      <c r="C515" s="4" t="s">
        <v>13</v>
      </c>
      <c r="D515" s="10">
        <v>125801</v>
      </c>
      <c r="E515" s="11" t="s">
        <v>27</v>
      </c>
      <c r="F515" s="5">
        <v>1990</v>
      </c>
      <c r="G515" s="5" t="s">
        <v>12</v>
      </c>
      <c r="H515" s="12">
        <v>68973</v>
      </c>
      <c r="I515" s="11" t="s">
        <v>31</v>
      </c>
      <c r="J515" s="5">
        <v>1990</v>
      </c>
      <c r="K515" s="5" t="s">
        <v>12</v>
      </c>
      <c r="L515" s="12">
        <v>56737</v>
      </c>
      <c r="M515" s="9" t="s">
        <v>36</v>
      </c>
      <c r="N515" s="4">
        <v>1990</v>
      </c>
      <c r="O515" s="4" t="s">
        <v>13</v>
      </c>
      <c r="P515" s="10">
        <v>5.2</v>
      </c>
      <c r="Q515" s="11" t="s">
        <v>39</v>
      </c>
      <c r="R515" s="5">
        <v>1990</v>
      </c>
      <c r="S515" s="5" t="s">
        <v>12</v>
      </c>
      <c r="T515" s="12">
        <v>5.2</v>
      </c>
      <c r="U515" s="11" t="s">
        <v>42</v>
      </c>
      <c r="V515" s="5">
        <v>1990</v>
      </c>
      <c r="W515" s="5" t="s">
        <v>12</v>
      </c>
      <c r="X515" s="12">
        <v>5.4</v>
      </c>
      <c r="AA515" s="11" t="s">
        <v>56</v>
      </c>
      <c r="AB515" s="5">
        <v>1996</v>
      </c>
      <c r="AC515" s="5" t="s">
        <v>12</v>
      </c>
      <c r="AD515" s="12">
        <v>112567</v>
      </c>
      <c r="AM515" s="11" t="s">
        <v>67</v>
      </c>
      <c r="AN515" s="5">
        <v>1996</v>
      </c>
      <c r="AO515" s="5" t="s">
        <v>12</v>
      </c>
      <c r="AP515" s="12">
        <v>4.8</v>
      </c>
      <c r="AY515" s="11" t="s">
        <v>86</v>
      </c>
      <c r="AZ515" s="5">
        <v>1996</v>
      </c>
      <c r="BA515" s="5" t="s">
        <v>12</v>
      </c>
      <c r="BB515" s="12">
        <v>5454</v>
      </c>
      <c r="BL515" s="9" t="s">
        <v>104</v>
      </c>
      <c r="BM515" s="4">
        <v>1990</v>
      </c>
      <c r="BN515" s="4" t="s">
        <v>13</v>
      </c>
      <c r="BO515" s="10">
        <v>22811</v>
      </c>
      <c r="BP515" s="9" t="s">
        <v>108</v>
      </c>
      <c r="BQ515" s="4">
        <v>1990</v>
      </c>
      <c r="BR515" s="4" t="s">
        <v>13</v>
      </c>
      <c r="BS515" s="10">
        <v>36116</v>
      </c>
      <c r="BT515" s="9" t="s">
        <v>112</v>
      </c>
      <c r="BU515" s="4">
        <v>1990</v>
      </c>
      <c r="BV515" s="4" t="s">
        <v>13</v>
      </c>
      <c r="BW515" s="10">
        <v>31835</v>
      </c>
      <c r="BX515" s="9" t="s">
        <v>116</v>
      </c>
      <c r="BY515" s="4">
        <v>1990</v>
      </c>
      <c r="BZ515" s="4" t="s">
        <v>13</v>
      </c>
      <c r="CA515" s="10">
        <v>20067</v>
      </c>
      <c r="CB515" s="9" t="s">
        <v>119</v>
      </c>
      <c r="CC515" s="4">
        <v>1990</v>
      </c>
      <c r="CD515" s="4" t="s">
        <v>13</v>
      </c>
      <c r="CE515" s="10">
        <v>2420</v>
      </c>
      <c r="CF515" s="9" t="s">
        <v>122</v>
      </c>
      <c r="CG515" s="4">
        <v>1990</v>
      </c>
      <c r="CH515" s="4" t="s">
        <v>13</v>
      </c>
      <c r="CI515" s="10">
        <v>1882</v>
      </c>
      <c r="CJ515" s="9" t="s">
        <v>125</v>
      </c>
      <c r="CK515" s="4">
        <v>1990</v>
      </c>
      <c r="CL515" s="4" t="s">
        <v>13</v>
      </c>
      <c r="CM515" s="10">
        <v>1178</v>
      </c>
      <c r="CN515" s="9" t="s">
        <v>128</v>
      </c>
      <c r="CO515" s="4">
        <v>1990</v>
      </c>
      <c r="CP515" s="4" t="s">
        <v>13</v>
      </c>
      <c r="CQ515" s="10">
        <v>641</v>
      </c>
      <c r="CR515" s="9" t="s">
        <v>132</v>
      </c>
      <c r="CS515" s="4">
        <v>1990</v>
      </c>
      <c r="CT515" s="4" t="s">
        <v>13</v>
      </c>
      <c r="CU515" s="10">
        <v>3.2</v>
      </c>
      <c r="CV515" s="9" t="s">
        <v>147</v>
      </c>
      <c r="CW515" s="4">
        <v>1990</v>
      </c>
      <c r="CX515" s="4" t="s">
        <v>13</v>
      </c>
      <c r="CY515" s="10">
        <v>6598</v>
      </c>
    </row>
    <row r="516" spans="1:103" ht="15.75" thickBot="1">
      <c r="A516" s="11" t="s">
        <v>10</v>
      </c>
      <c r="B516" s="5">
        <v>1990</v>
      </c>
      <c r="C516" s="5" t="s">
        <v>14</v>
      </c>
      <c r="D516" s="12">
        <v>125649</v>
      </c>
      <c r="E516" s="9" t="s">
        <v>27</v>
      </c>
      <c r="F516" s="4">
        <v>1990</v>
      </c>
      <c r="G516" s="4" t="s">
        <v>13</v>
      </c>
      <c r="H516" s="10">
        <v>69001</v>
      </c>
      <c r="I516" s="9" t="s">
        <v>31</v>
      </c>
      <c r="J516" s="4">
        <v>1990</v>
      </c>
      <c r="K516" s="4" t="s">
        <v>13</v>
      </c>
      <c r="L516" s="10">
        <v>56800</v>
      </c>
      <c r="M516" s="11" t="s">
        <v>36</v>
      </c>
      <c r="N516" s="5">
        <v>1990</v>
      </c>
      <c r="O516" s="5" t="s">
        <v>14</v>
      </c>
      <c r="P516" s="12">
        <v>5.4</v>
      </c>
      <c r="Q516" s="9" t="s">
        <v>39</v>
      </c>
      <c r="R516" s="4">
        <v>1990</v>
      </c>
      <c r="S516" s="4" t="s">
        <v>13</v>
      </c>
      <c r="T516" s="10">
        <v>5.2</v>
      </c>
      <c r="U516" s="9" t="s">
        <v>42</v>
      </c>
      <c r="V516" s="4">
        <v>1990</v>
      </c>
      <c r="W516" s="4" t="s">
        <v>13</v>
      </c>
      <c r="X516" s="10">
        <v>5.3</v>
      </c>
      <c r="AA516" s="9" t="s">
        <v>56</v>
      </c>
      <c r="AB516" s="4">
        <v>1996</v>
      </c>
      <c r="AC516" s="4" t="s">
        <v>13</v>
      </c>
      <c r="AD516" s="10">
        <v>112596</v>
      </c>
      <c r="AM516" s="9" t="s">
        <v>67</v>
      </c>
      <c r="AN516" s="4">
        <v>1996</v>
      </c>
      <c r="AO516" s="4" t="s">
        <v>13</v>
      </c>
      <c r="AP516" s="10">
        <v>4.8</v>
      </c>
      <c r="AY516" s="9" t="s">
        <v>86</v>
      </c>
      <c r="AZ516" s="4">
        <v>1996</v>
      </c>
      <c r="BA516" s="4" t="s">
        <v>13</v>
      </c>
      <c r="BB516" s="10">
        <v>5374</v>
      </c>
      <c r="BL516" s="11" t="s">
        <v>104</v>
      </c>
      <c r="BM516" s="5">
        <v>1990</v>
      </c>
      <c r="BN516" s="5" t="s">
        <v>14</v>
      </c>
      <c r="BO516" s="12">
        <v>22708</v>
      </c>
      <c r="BP516" s="11" t="s">
        <v>108</v>
      </c>
      <c r="BQ516" s="5">
        <v>1990</v>
      </c>
      <c r="BR516" s="5" t="s">
        <v>14</v>
      </c>
      <c r="BS516" s="12">
        <v>36023</v>
      </c>
      <c r="BT516" s="11" t="s">
        <v>112</v>
      </c>
      <c r="BU516" s="5">
        <v>1990</v>
      </c>
      <c r="BV516" s="5" t="s">
        <v>14</v>
      </c>
      <c r="BW516" s="12">
        <v>31897</v>
      </c>
      <c r="BX516" s="11" t="s">
        <v>116</v>
      </c>
      <c r="BY516" s="5">
        <v>1990</v>
      </c>
      <c r="BZ516" s="5" t="s">
        <v>14</v>
      </c>
      <c r="CA516" s="12">
        <v>20068</v>
      </c>
      <c r="CB516" s="11" t="s">
        <v>119</v>
      </c>
      <c r="CC516" s="5">
        <v>1990</v>
      </c>
      <c r="CD516" s="5" t="s">
        <v>14</v>
      </c>
      <c r="CE516" s="12">
        <v>2525</v>
      </c>
      <c r="CF516" s="11" t="s">
        <v>122</v>
      </c>
      <c r="CG516" s="5">
        <v>1990</v>
      </c>
      <c r="CH516" s="5" t="s">
        <v>14</v>
      </c>
      <c r="CI516" s="12">
        <v>1899</v>
      </c>
      <c r="CJ516" s="11" t="s">
        <v>125</v>
      </c>
      <c r="CK516" s="5">
        <v>1990</v>
      </c>
      <c r="CL516" s="5" t="s">
        <v>14</v>
      </c>
      <c r="CM516" s="12">
        <v>1214</v>
      </c>
      <c r="CN516" s="11" t="s">
        <v>128</v>
      </c>
      <c r="CO516" s="5">
        <v>1990</v>
      </c>
      <c r="CP516" s="5" t="s">
        <v>14</v>
      </c>
      <c r="CQ516" s="12">
        <v>691</v>
      </c>
      <c r="CR516" s="11" t="s">
        <v>132</v>
      </c>
      <c r="CS516" s="5">
        <v>1990</v>
      </c>
      <c r="CT516" s="5" t="s">
        <v>14</v>
      </c>
      <c r="CU516" s="12">
        <v>3.2</v>
      </c>
      <c r="CV516" s="11" t="s">
        <v>147</v>
      </c>
      <c r="CW516" s="5">
        <v>1990</v>
      </c>
      <c r="CX516" s="5" t="s">
        <v>14</v>
      </c>
      <c r="CY516" s="12">
        <v>6797</v>
      </c>
    </row>
    <row r="517" spans="1:103" ht="15.75" thickBot="1">
      <c r="A517" s="9" t="s">
        <v>10</v>
      </c>
      <c r="B517" s="4">
        <v>1990</v>
      </c>
      <c r="C517" s="4" t="s">
        <v>15</v>
      </c>
      <c r="D517" s="10">
        <v>125893</v>
      </c>
      <c r="E517" s="11" t="s">
        <v>27</v>
      </c>
      <c r="F517" s="5">
        <v>1990</v>
      </c>
      <c r="G517" s="5" t="s">
        <v>14</v>
      </c>
      <c r="H517" s="12">
        <v>68911</v>
      </c>
      <c r="I517" s="11" t="s">
        <v>31</v>
      </c>
      <c r="J517" s="5">
        <v>1990</v>
      </c>
      <c r="K517" s="5" t="s">
        <v>14</v>
      </c>
      <c r="L517" s="12">
        <v>56738</v>
      </c>
      <c r="M517" s="9" t="s">
        <v>36</v>
      </c>
      <c r="N517" s="4">
        <v>1990</v>
      </c>
      <c r="O517" s="4" t="s">
        <v>15</v>
      </c>
      <c r="P517" s="10">
        <v>5.4</v>
      </c>
      <c r="Q517" s="11" t="s">
        <v>39</v>
      </c>
      <c r="R517" s="5">
        <v>1990</v>
      </c>
      <c r="S517" s="5" t="s">
        <v>14</v>
      </c>
      <c r="T517" s="12">
        <v>5.4</v>
      </c>
      <c r="U517" s="11" t="s">
        <v>42</v>
      </c>
      <c r="V517" s="5">
        <v>1990</v>
      </c>
      <c r="W517" s="5" t="s">
        <v>14</v>
      </c>
      <c r="X517" s="12">
        <v>5.4</v>
      </c>
      <c r="AA517" s="11" t="s">
        <v>56</v>
      </c>
      <c r="AB517" s="5">
        <v>1996</v>
      </c>
      <c r="AC517" s="5" t="s">
        <v>14</v>
      </c>
      <c r="AD517" s="12">
        <v>112658</v>
      </c>
      <c r="AM517" s="11" t="s">
        <v>67</v>
      </c>
      <c r="AN517" s="5">
        <v>1996</v>
      </c>
      <c r="AO517" s="5" t="s">
        <v>14</v>
      </c>
      <c r="AP517" s="12">
        <v>4.8</v>
      </c>
      <c r="AY517" s="11" t="s">
        <v>86</v>
      </c>
      <c r="AZ517" s="5">
        <v>1996</v>
      </c>
      <c r="BA517" s="5" t="s">
        <v>14</v>
      </c>
      <c r="BB517" s="12">
        <v>5439</v>
      </c>
      <c r="BL517" s="9" t="s">
        <v>104</v>
      </c>
      <c r="BM517" s="4">
        <v>1990</v>
      </c>
      <c r="BN517" s="4" t="s">
        <v>15</v>
      </c>
      <c r="BO517" s="10">
        <v>22670</v>
      </c>
      <c r="BP517" s="9" t="s">
        <v>108</v>
      </c>
      <c r="BQ517" s="4">
        <v>1990</v>
      </c>
      <c r="BR517" s="4" t="s">
        <v>15</v>
      </c>
      <c r="BS517" s="10">
        <v>35989</v>
      </c>
      <c r="BT517" s="9" t="s">
        <v>112</v>
      </c>
      <c r="BU517" s="4">
        <v>1990</v>
      </c>
      <c r="BV517" s="4" t="s">
        <v>15</v>
      </c>
      <c r="BW517" s="10">
        <v>32028</v>
      </c>
      <c r="BX517" s="9" t="s">
        <v>116</v>
      </c>
      <c r="BY517" s="4">
        <v>1990</v>
      </c>
      <c r="BZ517" s="4" t="s">
        <v>15</v>
      </c>
      <c r="CA517" s="10">
        <v>20151</v>
      </c>
      <c r="CB517" s="9" t="s">
        <v>119</v>
      </c>
      <c r="CC517" s="4">
        <v>1990</v>
      </c>
      <c r="CD517" s="4" t="s">
        <v>15</v>
      </c>
      <c r="CE517" s="10">
        <v>2446</v>
      </c>
      <c r="CF517" s="9" t="s">
        <v>122</v>
      </c>
      <c r="CG517" s="4">
        <v>1990</v>
      </c>
      <c r="CH517" s="4" t="s">
        <v>15</v>
      </c>
      <c r="CI517" s="10">
        <v>1937</v>
      </c>
      <c r="CJ517" s="9" t="s">
        <v>125</v>
      </c>
      <c r="CK517" s="4">
        <v>1990</v>
      </c>
      <c r="CL517" s="4" t="s">
        <v>15</v>
      </c>
      <c r="CM517" s="10">
        <v>1215</v>
      </c>
      <c r="CN517" s="9" t="s">
        <v>128</v>
      </c>
      <c r="CO517" s="4">
        <v>1990</v>
      </c>
      <c r="CP517" s="4" t="s">
        <v>15</v>
      </c>
      <c r="CQ517" s="10">
        <v>675</v>
      </c>
      <c r="CR517" s="9" t="s">
        <v>132</v>
      </c>
      <c r="CS517" s="4">
        <v>1990</v>
      </c>
      <c r="CT517" s="4" t="s">
        <v>15</v>
      </c>
      <c r="CU517" s="10">
        <v>3</v>
      </c>
      <c r="CV517" s="9" t="s">
        <v>147</v>
      </c>
      <c r="CW517" s="4">
        <v>1990</v>
      </c>
      <c r="CX517" s="4" t="s">
        <v>15</v>
      </c>
      <c r="CY517" s="10">
        <v>6742</v>
      </c>
    </row>
    <row r="518" spans="1:103" ht="15.75" thickBot="1">
      <c r="A518" s="11" t="s">
        <v>10</v>
      </c>
      <c r="B518" s="5">
        <v>1990</v>
      </c>
      <c r="C518" s="5" t="s">
        <v>16</v>
      </c>
      <c r="D518" s="12">
        <v>125573</v>
      </c>
      <c r="E518" s="9" t="s">
        <v>27</v>
      </c>
      <c r="F518" s="4">
        <v>1990</v>
      </c>
      <c r="G518" s="4" t="s">
        <v>15</v>
      </c>
      <c r="H518" s="10">
        <v>68994</v>
      </c>
      <c r="I518" s="9" t="s">
        <v>31</v>
      </c>
      <c r="J518" s="4">
        <v>1990</v>
      </c>
      <c r="K518" s="4" t="s">
        <v>15</v>
      </c>
      <c r="L518" s="10">
        <v>56899</v>
      </c>
      <c r="M518" s="11" t="s">
        <v>36</v>
      </c>
      <c r="N518" s="5">
        <v>1990</v>
      </c>
      <c r="O518" s="5" t="s">
        <v>16</v>
      </c>
      <c r="P518" s="12">
        <v>5.2</v>
      </c>
      <c r="Q518" s="9" t="s">
        <v>39</v>
      </c>
      <c r="R518" s="4">
        <v>1990</v>
      </c>
      <c r="S518" s="4" t="s">
        <v>15</v>
      </c>
      <c r="T518" s="10">
        <v>5.3</v>
      </c>
      <c r="U518" s="9" t="s">
        <v>42</v>
      </c>
      <c r="V518" s="4">
        <v>1990</v>
      </c>
      <c r="W518" s="4" t="s">
        <v>15</v>
      </c>
      <c r="X518" s="10">
        <v>5.4</v>
      </c>
      <c r="AA518" s="9" t="s">
        <v>56</v>
      </c>
      <c r="AB518" s="4">
        <v>1996</v>
      </c>
      <c r="AC518" s="4" t="s">
        <v>15</v>
      </c>
      <c r="AD518" s="10">
        <v>112991</v>
      </c>
      <c r="AM518" s="9" t="s">
        <v>67</v>
      </c>
      <c r="AN518" s="4">
        <v>1996</v>
      </c>
      <c r="AO518" s="4" t="s">
        <v>15</v>
      </c>
      <c r="AP518" s="10">
        <v>4.9000000000000004</v>
      </c>
      <c r="AY518" s="9" t="s">
        <v>86</v>
      </c>
      <c r="AZ518" s="4">
        <v>1996</v>
      </c>
      <c r="BA518" s="4" t="s">
        <v>15</v>
      </c>
      <c r="BB518" s="10">
        <v>5557</v>
      </c>
      <c r="BL518" s="11" t="s">
        <v>104</v>
      </c>
      <c r="BM518" s="5">
        <v>1990</v>
      </c>
      <c r="BN518" s="5" t="s">
        <v>16</v>
      </c>
      <c r="BO518" s="12">
        <v>22534</v>
      </c>
      <c r="BP518" s="11" t="s">
        <v>108</v>
      </c>
      <c r="BQ518" s="5">
        <v>1990</v>
      </c>
      <c r="BR518" s="5" t="s">
        <v>16</v>
      </c>
      <c r="BS518" s="12">
        <v>35864</v>
      </c>
      <c r="BT518" s="11" t="s">
        <v>112</v>
      </c>
      <c r="BU518" s="5">
        <v>1990</v>
      </c>
      <c r="BV518" s="5" t="s">
        <v>16</v>
      </c>
      <c r="BW518" s="12">
        <v>31984</v>
      </c>
      <c r="BX518" s="11" t="s">
        <v>116</v>
      </c>
      <c r="BY518" s="5">
        <v>1990</v>
      </c>
      <c r="BZ518" s="5" t="s">
        <v>16</v>
      </c>
      <c r="CA518" s="12">
        <v>20211</v>
      </c>
      <c r="CB518" s="11" t="s">
        <v>119</v>
      </c>
      <c r="CC518" s="5">
        <v>1990</v>
      </c>
      <c r="CD518" s="5" t="s">
        <v>16</v>
      </c>
      <c r="CE518" s="12">
        <v>2342</v>
      </c>
      <c r="CF518" s="11" t="s">
        <v>122</v>
      </c>
      <c r="CG518" s="5">
        <v>1990</v>
      </c>
      <c r="CH518" s="5" t="s">
        <v>16</v>
      </c>
      <c r="CI518" s="12">
        <v>1875</v>
      </c>
      <c r="CJ518" s="11" t="s">
        <v>125</v>
      </c>
      <c r="CK518" s="5">
        <v>1990</v>
      </c>
      <c r="CL518" s="5" t="s">
        <v>16</v>
      </c>
      <c r="CM518" s="12">
        <v>1270</v>
      </c>
      <c r="CN518" s="11" t="s">
        <v>128</v>
      </c>
      <c r="CO518" s="5">
        <v>1990</v>
      </c>
      <c r="CP518" s="5" t="s">
        <v>16</v>
      </c>
      <c r="CQ518" s="12">
        <v>677</v>
      </c>
      <c r="CR518" s="11" t="s">
        <v>132</v>
      </c>
      <c r="CS518" s="5">
        <v>1990</v>
      </c>
      <c r="CT518" s="5" t="s">
        <v>16</v>
      </c>
      <c r="CU518" s="12">
        <v>2.8</v>
      </c>
      <c r="CV518" s="11" t="s">
        <v>147</v>
      </c>
      <c r="CW518" s="5">
        <v>1990</v>
      </c>
      <c r="CX518" s="5" t="s">
        <v>16</v>
      </c>
      <c r="CY518" s="12">
        <v>6590</v>
      </c>
    </row>
    <row r="519" spans="1:103" ht="15.75" thickBot="1">
      <c r="A519" s="9" t="s">
        <v>10</v>
      </c>
      <c r="B519" s="4">
        <v>1990</v>
      </c>
      <c r="C519" s="4" t="s">
        <v>17</v>
      </c>
      <c r="D519" s="10">
        <v>125732</v>
      </c>
      <c r="E519" s="11" t="s">
        <v>27</v>
      </c>
      <c r="F519" s="5">
        <v>1990</v>
      </c>
      <c r="G519" s="5" t="s">
        <v>16</v>
      </c>
      <c r="H519" s="12">
        <v>68902</v>
      </c>
      <c r="I519" s="11" t="s">
        <v>31</v>
      </c>
      <c r="J519" s="5">
        <v>1990</v>
      </c>
      <c r="K519" s="5" t="s">
        <v>16</v>
      </c>
      <c r="L519" s="12">
        <v>56671</v>
      </c>
      <c r="M519" s="9" t="s">
        <v>36</v>
      </c>
      <c r="N519" s="4">
        <v>1990</v>
      </c>
      <c r="O519" s="4" t="s">
        <v>17</v>
      </c>
      <c r="P519" s="10">
        <v>5.5</v>
      </c>
      <c r="Q519" s="11" t="s">
        <v>39</v>
      </c>
      <c r="R519" s="5">
        <v>1990</v>
      </c>
      <c r="S519" s="5" t="s">
        <v>16</v>
      </c>
      <c r="T519" s="12">
        <v>5.3</v>
      </c>
      <c r="U519" s="11" t="s">
        <v>42</v>
      </c>
      <c r="V519" s="5">
        <v>1990</v>
      </c>
      <c r="W519" s="5" t="s">
        <v>16</v>
      </c>
      <c r="X519" s="12">
        <v>5.2</v>
      </c>
      <c r="AA519" s="11" t="s">
        <v>56</v>
      </c>
      <c r="AB519" s="5">
        <v>1996</v>
      </c>
      <c r="AC519" s="5" t="s">
        <v>16</v>
      </c>
      <c r="AD519" s="12">
        <v>112933</v>
      </c>
      <c r="AM519" s="11" t="s">
        <v>67</v>
      </c>
      <c r="AN519" s="5">
        <v>1996</v>
      </c>
      <c r="AO519" s="5" t="s">
        <v>16</v>
      </c>
      <c r="AP519" s="12">
        <v>4.5999999999999996</v>
      </c>
      <c r="AY519" s="11" t="s">
        <v>86</v>
      </c>
      <c r="AZ519" s="5">
        <v>1996</v>
      </c>
      <c r="BA519" s="5" t="s">
        <v>16</v>
      </c>
      <c r="BB519" s="12">
        <v>5179</v>
      </c>
      <c r="BL519" s="9" t="s">
        <v>104</v>
      </c>
      <c r="BM519" s="4">
        <v>1990</v>
      </c>
      <c r="BN519" s="4" t="s">
        <v>17</v>
      </c>
      <c r="BO519" s="10">
        <v>22482</v>
      </c>
      <c r="BP519" s="9" t="s">
        <v>108</v>
      </c>
      <c r="BQ519" s="4">
        <v>1990</v>
      </c>
      <c r="BR519" s="4" t="s">
        <v>17</v>
      </c>
      <c r="BS519" s="10">
        <v>35858</v>
      </c>
      <c r="BT519" s="9" t="s">
        <v>112</v>
      </c>
      <c r="BU519" s="4">
        <v>1990</v>
      </c>
      <c r="BV519" s="4" t="s">
        <v>17</v>
      </c>
      <c r="BW519" s="10">
        <v>32110</v>
      </c>
      <c r="BX519" s="9" t="s">
        <v>116</v>
      </c>
      <c r="BY519" s="4">
        <v>1990</v>
      </c>
      <c r="BZ519" s="4" t="s">
        <v>17</v>
      </c>
      <c r="CA519" s="10">
        <v>20248</v>
      </c>
      <c r="CB519" s="9" t="s">
        <v>119</v>
      </c>
      <c r="CC519" s="4">
        <v>1990</v>
      </c>
      <c r="CD519" s="4" t="s">
        <v>17</v>
      </c>
      <c r="CE519" s="10">
        <v>2412</v>
      </c>
      <c r="CF519" s="9" t="s">
        <v>122</v>
      </c>
      <c r="CG519" s="4">
        <v>1990</v>
      </c>
      <c r="CH519" s="4" t="s">
        <v>17</v>
      </c>
      <c r="CI519" s="10">
        <v>2018</v>
      </c>
      <c r="CJ519" s="9" t="s">
        <v>125</v>
      </c>
      <c r="CK519" s="4">
        <v>1990</v>
      </c>
      <c r="CL519" s="4" t="s">
        <v>17</v>
      </c>
      <c r="CM519" s="10">
        <v>1350</v>
      </c>
      <c r="CN519" s="9" t="s">
        <v>128</v>
      </c>
      <c r="CO519" s="4">
        <v>1990</v>
      </c>
      <c r="CP519" s="4" t="s">
        <v>17</v>
      </c>
      <c r="CQ519" s="10">
        <v>675</v>
      </c>
      <c r="CR519" s="9" t="s">
        <v>132</v>
      </c>
      <c r="CS519" s="4">
        <v>1990</v>
      </c>
      <c r="CT519" s="4" t="s">
        <v>17</v>
      </c>
      <c r="CU519" s="10">
        <v>3.1</v>
      </c>
      <c r="CV519" s="9" t="s">
        <v>147</v>
      </c>
      <c r="CW519" s="4">
        <v>1990</v>
      </c>
      <c r="CX519" s="4" t="s">
        <v>17</v>
      </c>
      <c r="CY519" s="10">
        <v>6922</v>
      </c>
    </row>
    <row r="520" spans="1:103" ht="15.75" thickBot="1">
      <c r="A520" s="11" t="s">
        <v>10</v>
      </c>
      <c r="B520" s="5">
        <v>1990</v>
      </c>
      <c r="C520" s="5" t="s">
        <v>18</v>
      </c>
      <c r="D520" s="12">
        <v>125990</v>
      </c>
      <c r="E520" s="9" t="s">
        <v>27</v>
      </c>
      <c r="F520" s="4">
        <v>1990</v>
      </c>
      <c r="G520" s="4" t="s">
        <v>17</v>
      </c>
      <c r="H520" s="10">
        <v>68962</v>
      </c>
      <c r="I520" s="9" t="s">
        <v>31</v>
      </c>
      <c r="J520" s="4">
        <v>1990</v>
      </c>
      <c r="K520" s="4" t="s">
        <v>17</v>
      </c>
      <c r="L520" s="10">
        <v>56770</v>
      </c>
      <c r="M520" s="11" t="s">
        <v>36</v>
      </c>
      <c r="N520" s="5">
        <v>1990</v>
      </c>
      <c r="O520" s="5" t="s">
        <v>18</v>
      </c>
      <c r="P520" s="12">
        <v>5.7</v>
      </c>
      <c r="Q520" s="9" t="s">
        <v>39</v>
      </c>
      <c r="R520" s="4">
        <v>1990</v>
      </c>
      <c r="S520" s="4" t="s">
        <v>17</v>
      </c>
      <c r="T520" s="10">
        <v>5.6</v>
      </c>
      <c r="U520" s="9" t="s">
        <v>42</v>
      </c>
      <c r="V520" s="4">
        <v>1990</v>
      </c>
      <c r="W520" s="4" t="s">
        <v>17</v>
      </c>
      <c r="X520" s="10">
        <v>5.4</v>
      </c>
      <c r="AA520" s="9" t="s">
        <v>56</v>
      </c>
      <c r="AB520" s="4">
        <v>1996</v>
      </c>
      <c r="AC520" s="4" t="s">
        <v>17</v>
      </c>
      <c r="AD520" s="10">
        <v>113277</v>
      </c>
      <c r="AM520" s="9" t="s">
        <v>67</v>
      </c>
      <c r="AN520" s="4">
        <v>1996</v>
      </c>
      <c r="AO520" s="4" t="s">
        <v>17</v>
      </c>
      <c r="AP520" s="10">
        <v>4.7</v>
      </c>
      <c r="AY520" s="9" t="s">
        <v>86</v>
      </c>
      <c r="AZ520" s="4">
        <v>1996</v>
      </c>
      <c r="BA520" s="4" t="s">
        <v>17</v>
      </c>
      <c r="BB520" s="10">
        <v>5327</v>
      </c>
      <c r="BL520" s="11" t="s">
        <v>104</v>
      </c>
      <c r="BM520" s="5">
        <v>1990</v>
      </c>
      <c r="BN520" s="5" t="s">
        <v>18</v>
      </c>
      <c r="BO520" s="12">
        <v>22441</v>
      </c>
      <c r="BP520" s="11" t="s">
        <v>108</v>
      </c>
      <c r="BQ520" s="5">
        <v>1990</v>
      </c>
      <c r="BR520" s="5" t="s">
        <v>18</v>
      </c>
      <c r="BS520" s="12">
        <v>35911</v>
      </c>
      <c r="BT520" s="11" t="s">
        <v>112</v>
      </c>
      <c r="BU520" s="5">
        <v>1990</v>
      </c>
      <c r="BV520" s="5" t="s">
        <v>18</v>
      </c>
      <c r="BW520" s="12">
        <v>32218</v>
      </c>
      <c r="BX520" s="11" t="s">
        <v>116</v>
      </c>
      <c r="BY520" s="5">
        <v>1990</v>
      </c>
      <c r="BZ520" s="5" t="s">
        <v>18</v>
      </c>
      <c r="CA520" s="12">
        <v>20304</v>
      </c>
      <c r="CB520" s="11" t="s">
        <v>119</v>
      </c>
      <c r="CC520" s="5">
        <v>1990</v>
      </c>
      <c r="CD520" s="5" t="s">
        <v>18</v>
      </c>
      <c r="CE520" s="12">
        <v>2577</v>
      </c>
      <c r="CF520" s="11" t="s">
        <v>122</v>
      </c>
      <c r="CG520" s="5">
        <v>1990</v>
      </c>
      <c r="CH520" s="5" t="s">
        <v>18</v>
      </c>
      <c r="CI520" s="12">
        <v>2060</v>
      </c>
      <c r="CJ520" s="11" t="s">
        <v>125</v>
      </c>
      <c r="CK520" s="5">
        <v>1990</v>
      </c>
      <c r="CL520" s="5" t="s">
        <v>18</v>
      </c>
      <c r="CM520" s="12">
        <v>1369</v>
      </c>
      <c r="CN520" s="11" t="s">
        <v>128</v>
      </c>
      <c r="CO520" s="5">
        <v>1990</v>
      </c>
      <c r="CP520" s="5" t="s">
        <v>18</v>
      </c>
      <c r="CQ520" s="12">
        <v>706</v>
      </c>
      <c r="CR520" s="11" t="s">
        <v>132</v>
      </c>
      <c r="CS520" s="5">
        <v>1990</v>
      </c>
      <c r="CT520" s="5" t="s">
        <v>18</v>
      </c>
      <c r="CU520" s="12">
        <v>3.2</v>
      </c>
      <c r="CV520" s="11" t="s">
        <v>147</v>
      </c>
      <c r="CW520" s="5">
        <v>1990</v>
      </c>
      <c r="CX520" s="5" t="s">
        <v>18</v>
      </c>
      <c r="CY520" s="12">
        <v>7188</v>
      </c>
    </row>
    <row r="521" spans="1:103" ht="15.75" thickBot="1">
      <c r="A521" s="9" t="s">
        <v>10</v>
      </c>
      <c r="B521" s="4">
        <v>1990</v>
      </c>
      <c r="C521" s="4" t="s">
        <v>19</v>
      </c>
      <c r="D521" s="10">
        <v>125892</v>
      </c>
      <c r="E521" s="11" t="s">
        <v>27</v>
      </c>
      <c r="F521" s="5">
        <v>1990</v>
      </c>
      <c r="G521" s="5" t="s">
        <v>18</v>
      </c>
      <c r="H521" s="12">
        <v>69045</v>
      </c>
      <c r="I521" s="11" t="s">
        <v>31</v>
      </c>
      <c r="J521" s="5">
        <v>1990</v>
      </c>
      <c r="K521" s="5" t="s">
        <v>18</v>
      </c>
      <c r="L521" s="12">
        <v>56945</v>
      </c>
      <c r="M521" s="9" t="s">
        <v>36</v>
      </c>
      <c r="N521" s="4">
        <v>1990</v>
      </c>
      <c r="O521" s="4" t="s">
        <v>19</v>
      </c>
      <c r="P521" s="10">
        <v>5.9</v>
      </c>
      <c r="Q521" s="11" t="s">
        <v>39</v>
      </c>
      <c r="R521" s="5">
        <v>1990</v>
      </c>
      <c r="S521" s="5" t="s">
        <v>18</v>
      </c>
      <c r="T521" s="12">
        <v>5.8</v>
      </c>
      <c r="U521" s="11" t="s">
        <v>42</v>
      </c>
      <c r="V521" s="5">
        <v>1990</v>
      </c>
      <c r="W521" s="5" t="s">
        <v>18</v>
      </c>
      <c r="X521" s="12">
        <v>5.6</v>
      </c>
      <c r="AA521" s="11" t="s">
        <v>56</v>
      </c>
      <c r="AB521" s="5">
        <v>1996</v>
      </c>
      <c r="AC521" s="5" t="s">
        <v>18</v>
      </c>
      <c r="AD521" s="12">
        <v>113053</v>
      </c>
      <c r="AM521" s="11" t="s">
        <v>67</v>
      </c>
      <c r="AN521" s="5">
        <v>1996</v>
      </c>
      <c r="AO521" s="5" t="s">
        <v>18</v>
      </c>
      <c r="AP521" s="12">
        <v>4.4000000000000004</v>
      </c>
      <c r="AY521" s="11" t="s">
        <v>86</v>
      </c>
      <c r="AZ521" s="5">
        <v>1996</v>
      </c>
      <c r="BA521" s="5" t="s">
        <v>18</v>
      </c>
      <c r="BB521" s="12">
        <v>5011</v>
      </c>
      <c r="BL521" s="9" t="s">
        <v>104</v>
      </c>
      <c r="BM521" s="4">
        <v>1990</v>
      </c>
      <c r="BN521" s="4" t="s">
        <v>19</v>
      </c>
      <c r="BO521" s="10">
        <v>22278</v>
      </c>
      <c r="BP521" s="9" t="s">
        <v>108</v>
      </c>
      <c r="BQ521" s="4">
        <v>1990</v>
      </c>
      <c r="BR521" s="4" t="s">
        <v>19</v>
      </c>
      <c r="BS521" s="10">
        <v>35792</v>
      </c>
      <c r="BT521" s="9" t="s">
        <v>112</v>
      </c>
      <c r="BU521" s="4">
        <v>1990</v>
      </c>
      <c r="BV521" s="4" t="s">
        <v>19</v>
      </c>
      <c r="BW521" s="10">
        <v>32348</v>
      </c>
      <c r="BX521" s="9" t="s">
        <v>116</v>
      </c>
      <c r="BY521" s="4">
        <v>1990</v>
      </c>
      <c r="BZ521" s="4" t="s">
        <v>19</v>
      </c>
      <c r="CA521" s="10">
        <v>20380</v>
      </c>
      <c r="CB521" s="9" t="s">
        <v>119</v>
      </c>
      <c r="CC521" s="4">
        <v>1990</v>
      </c>
      <c r="CD521" s="4" t="s">
        <v>19</v>
      </c>
      <c r="CE521" s="10">
        <v>2596</v>
      </c>
      <c r="CF521" s="9" t="s">
        <v>122</v>
      </c>
      <c r="CG521" s="4">
        <v>1990</v>
      </c>
      <c r="CH521" s="4" t="s">
        <v>19</v>
      </c>
      <c r="CI521" s="10">
        <v>2075</v>
      </c>
      <c r="CJ521" s="9" t="s">
        <v>125</v>
      </c>
      <c r="CK521" s="4">
        <v>1990</v>
      </c>
      <c r="CL521" s="4" t="s">
        <v>19</v>
      </c>
      <c r="CM521" s="10">
        <v>1452</v>
      </c>
      <c r="CN521" s="9" t="s">
        <v>128</v>
      </c>
      <c r="CO521" s="4">
        <v>1990</v>
      </c>
      <c r="CP521" s="4" t="s">
        <v>19</v>
      </c>
      <c r="CQ521" s="10">
        <v>707</v>
      </c>
      <c r="CR521" s="9" t="s">
        <v>132</v>
      </c>
      <c r="CS521" s="4">
        <v>1990</v>
      </c>
      <c r="CT521" s="4" t="s">
        <v>19</v>
      </c>
      <c r="CU521" s="10">
        <v>3.3</v>
      </c>
      <c r="CV521" s="9" t="s">
        <v>147</v>
      </c>
      <c r="CW521" s="4">
        <v>1990</v>
      </c>
      <c r="CX521" s="4" t="s">
        <v>19</v>
      </c>
      <c r="CY521" s="10">
        <v>7368</v>
      </c>
    </row>
    <row r="522" spans="1:103" ht="15.75" thickBot="1">
      <c r="A522" s="11" t="s">
        <v>10</v>
      </c>
      <c r="B522" s="5">
        <v>1990</v>
      </c>
      <c r="C522" s="5" t="s">
        <v>20</v>
      </c>
      <c r="D522" s="12">
        <v>125995</v>
      </c>
      <c r="E522" s="9" t="s">
        <v>27</v>
      </c>
      <c r="F522" s="4">
        <v>1990</v>
      </c>
      <c r="G522" s="4" t="s">
        <v>19</v>
      </c>
      <c r="H522" s="10">
        <v>68919</v>
      </c>
      <c r="I522" s="9" t="s">
        <v>31</v>
      </c>
      <c r="J522" s="4">
        <v>1990</v>
      </c>
      <c r="K522" s="4" t="s">
        <v>19</v>
      </c>
      <c r="L522" s="10">
        <v>56973</v>
      </c>
      <c r="M522" s="11" t="s">
        <v>36</v>
      </c>
      <c r="N522" s="5">
        <v>1990</v>
      </c>
      <c r="O522" s="5" t="s">
        <v>20</v>
      </c>
      <c r="P522" s="12">
        <v>5.9</v>
      </c>
      <c r="Q522" s="9" t="s">
        <v>39</v>
      </c>
      <c r="R522" s="4">
        <v>1990</v>
      </c>
      <c r="S522" s="4" t="s">
        <v>19</v>
      </c>
      <c r="T522" s="10">
        <v>5.9</v>
      </c>
      <c r="U522" s="9" t="s">
        <v>42</v>
      </c>
      <c r="V522" s="4">
        <v>1990</v>
      </c>
      <c r="W522" s="4" t="s">
        <v>19</v>
      </c>
      <c r="X522" s="10">
        <v>5.8</v>
      </c>
      <c r="AA522" s="9" t="s">
        <v>56</v>
      </c>
      <c r="AB522" s="4">
        <v>1996</v>
      </c>
      <c r="AC522" s="4" t="s">
        <v>19</v>
      </c>
      <c r="AD522" s="10">
        <v>113517</v>
      </c>
      <c r="AM522" s="9" t="s">
        <v>67</v>
      </c>
      <c r="AN522" s="4">
        <v>1996</v>
      </c>
      <c r="AO522" s="4" t="s">
        <v>19</v>
      </c>
      <c r="AP522" s="10">
        <v>4.5</v>
      </c>
      <c r="AY522" s="9" t="s">
        <v>86</v>
      </c>
      <c r="AZ522" s="4">
        <v>1996</v>
      </c>
      <c r="BA522" s="4" t="s">
        <v>19</v>
      </c>
      <c r="BB522" s="10">
        <v>5068</v>
      </c>
      <c r="BL522" s="11" t="s">
        <v>104</v>
      </c>
      <c r="BM522" s="5">
        <v>1990</v>
      </c>
      <c r="BN522" s="5" t="s">
        <v>20</v>
      </c>
      <c r="BO522" s="12">
        <v>22240</v>
      </c>
      <c r="BP522" s="11" t="s">
        <v>108</v>
      </c>
      <c r="BQ522" s="5">
        <v>1990</v>
      </c>
      <c r="BR522" s="5" t="s">
        <v>20</v>
      </c>
      <c r="BS522" s="12">
        <v>35749</v>
      </c>
      <c r="BT522" s="11" t="s">
        <v>112</v>
      </c>
      <c r="BU522" s="5">
        <v>1990</v>
      </c>
      <c r="BV522" s="5" t="s">
        <v>20</v>
      </c>
      <c r="BW522" s="12">
        <v>32498</v>
      </c>
      <c r="BX522" s="11" t="s">
        <v>116</v>
      </c>
      <c r="BY522" s="5">
        <v>1990</v>
      </c>
      <c r="BZ522" s="5" t="s">
        <v>20</v>
      </c>
      <c r="CA522" s="12">
        <v>20435</v>
      </c>
      <c r="CB522" s="11" t="s">
        <v>119</v>
      </c>
      <c r="CC522" s="5">
        <v>1990</v>
      </c>
      <c r="CD522" s="5" t="s">
        <v>20</v>
      </c>
      <c r="CE522" s="12">
        <v>2624</v>
      </c>
      <c r="CF522" s="11" t="s">
        <v>122</v>
      </c>
      <c r="CG522" s="5">
        <v>1990</v>
      </c>
      <c r="CH522" s="5" t="s">
        <v>20</v>
      </c>
      <c r="CI522" s="12">
        <v>2081</v>
      </c>
      <c r="CJ522" s="11" t="s">
        <v>125</v>
      </c>
      <c r="CK522" s="5">
        <v>1990</v>
      </c>
      <c r="CL522" s="5" t="s">
        <v>20</v>
      </c>
      <c r="CM522" s="12">
        <v>1447</v>
      </c>
      <c r="CN522" s="11" t="s">
        <v>128</v>
      </c>
      <c r="CO522" s="5">
        <v>1990</v>
      </c>
      <c r="CP522" s="5" t="s">
        <v>20</v>
      </c>
      <c r="CQ522" s="12">
        <v>775</v>
      </c>
      <c r="CR522" s="11" t="s">
        <v>132</v>
      </c>
      <c r="CS522" s="5">
        <v>1990</v>
      </c>
      <c r="CT522" s="5" t="s">
        <v>20</v>
      </c>
      <c r="CU522" s="12">
        <v>3.6</v>
      </c>
      <c r="CV522" s="11" t="s">
        <v>147</v>
      </c>
      <c r="CW522" s="5">
        <v>1990</v>
      </c>
      <c r="CX522" s="5" t="s">
        <v>20</v>
      </c>
      <c r="CY522" s="12">
        <v>7459</v>
      </c>
    </row>
    <row r="523" spans="1:103" ht="15.75" thickBot="1">
      <c r="A523" s="9" t="s">
        <v>10</v>
      </c>
      <c r="B523" s="4">
        <v>1990</v>
      </c>
      <c r="C523" s="4" t="s">
        <v>21</v>
      </c>
      <c r="D523" s="10">
        <v>126070</v>
      </c>
      <c r="E523" s="11" t="s">
        <v>27</v>
      </c>
      <c r="F523" s="5">
        <v>1990</v>
      </c>
      <c r="G523" s="5" t="s">
        <v>20</v>
      </c>
      <c r="H523" s="12">
        <v>69097</v>
      </c>
      <c r="I523" s="11" t="s">
        <v>31</v>
      </c>
      <c r="J523" s="5">
        <v>1990</v>
      </c>
      <c r="K523" s="5" t="s">
        <v>20</v>
      </c>
      <c r="L523" s="12">
        <v>56898</v>
      </c>
      <c r="M523" s="9" t="s">
        <v>36</v>
      </c>
      <c r="N523" s="4">
        <v>1990</v>
      </c>
      <c r="O523" s="4" t="s">
        <v>21</v>
      </c>
      <c r="P523" s="10">
        <v>6.2</v>
      </c>
      <c r="Q523" s="11" t="s">
        <v>39</v>
      </c>
      <c r="R523" s="5">
        <v>1990</v>
      </c>
      <c r="S523" s="5" t="s">
        <v>20</v>
      </c>
      <c r="T523" s="12">
        <v>6.1</v>
      </c>
      <c r="U523" s="11" t="s">
        <v>42</v>
      </c>
      <c r="V523" s="5">
        <v>1990</v>
      </c>
      <c r="W523" s="5" t="s">
        <v>20</v>
      </c>
      <c r="X523" s="12">
        <v>5.7</v>
      </c>
      <c r="AA523" s="11" t="s">
        <v>56</v>
      </c>
      <c r="AB523" s="5">
        <v>1996</v>
      </c>
      <c r="AC523" s="5" t="s">
        <v>20</v>
      </c>
      <c r="AD523" s="12">
        <v>113862</v>
      </c>
      <c r="AM523" s="11" t="s">
        <v>67</v>
      </c>
      <c r="AN523" s="5">
        <v>1996</v>
      </c>
      <c r="AO523" s="5" t="s">
        <v>20</v>
      </c>
      <c r="AP523" s="12">
        <v>4.5</v>
      </c>
      <c r="AY523" s="11" t="s">
        <v>86</v>
      </c>
      <c r="AZ523" s="5">
        <v>1996</v>
      </c>
      <c r="BA523" s="5" t="s">
        <v>20</v>
      </c>
      <c r="BB523" s="12">
        <v>5072</v>
      </c>
      <c r="BL523" s="9" t="s">
        <v>104</v>
      </c>
      <c r="BM523" s="4">
        <v>1990</v>
      </c>
      <c r="BN523" s="4" t="s">
        <v>21</v>
      </c>
      <c r="BO523" s="10">
        <v>22125</v>
      </c>
      <c r="BP523" s="9" t="s">
        <v>108</v>
      </c>
      <c r="BQ523" s="4">
        <v>1990</v>
      </c>
      <c r="BR523" s="4" t="s">
        <v>21</v>
      </c>
      <c r="BS523" s="10">
        <v>35816</v>
      </c>
      <c r="BT523" s="9" t="s">
        <v>112</v>
      </c>
      <c r="BU523" s="4">
        <v>1990</v>
      </c>
      <c r="BV523" s="4" t="s">
        <v>21</v>
      </c>
      <c r="BW523" s="10">
        <v>32617</v>
      </c>
      <c r="BX523" s="9" t="s">
        <v>116</v>
      </c>
      <c r="BY523" s="4">
        <v>1990</v>
      </c>
      <c r="BZ523" s="4" t="s">
        <v>21</v>
      </c>
      <c r="CA523" s="10">
        <v>20534</v>
      </c>
      <c r="CB523" s="9" t="s">
        <v>119</v>
      </c>
      <c r="CC523" s="4">
        <v>1990</v>
      </c>
      <c r="CD523" s="4" t="s">
        <v>21</v>
      </c>
      <c r="CE523" s="10">
        <v>2654</v>
      </c>
      <c r="CF523" s="9" t="s">
        <v>122</v>
      </c>
      <c r="CG523" s="4">
        <v>1990</v>
      </c>
      <c r="CH523" s="4" t="s">
        <v>21</v>
      </c>
      <c r="CI523" s="10">
        <v>2185</v>
      </c>
      <c r="CJ523" s="9" t="s">
        <v>125</v>
      </c>
      <c r="CK523" s="4">
        <v>1990</v>
      </c>
      <c r="CL523" s="4" t="s">
        <v>21</v>
      </c>
      <c r="CM523" s="10">
        <v>1556</v>
      </c>
      <c r="CN523" s="9" t="s">
        <v>128</v>
      </c>
      <c r="CO523" s="4">
        <v>1990</v>
      </c>
      <c r="CP523" s="4" t="s">
        <v>21</v>
      </c>
      <c r="CQ523" s="10">
        <v>887</v>
      </c>
      <c r="CR523" s="9" t="s">
        <v>132</v>
      </c>
      <c r="CS523" s="4">
        <v>1990</v>
      </c>
      <c r="CT523" s="4" t="s">
        <v>21</v>
      </c>
      <c r="CU523" s="10">
        <v>3.5</v>
      </c>
      <c r="CV523" s="9" t="s">
        <v>147</v>
      </c>
      <c r="CW523" s="4">
        <v>1990</v>
      </c>
      <c r="CX523" s="4" t="s">
        <v>21</v>
      </c>
      <c r="CY523" s="10">
        <v>7764</v>
      </c>
    </row>
    <row r="524" spans="1:103" ht="15.75" thickBot="1">
      <c r="A524" s="11" t="s">
        <v>10</v>
      </c>
      <c r="B524" s="5">
        <v>1990</v>
      </c>
      <c r="C524" s="5" t="s">
        <v>22</v>
      </c>
      <c r="D524" s="12">
        <v>126142</v>
      </c>
      <c r="E524" s="9" t="s">
        <v>27</v>
      </c>
      <c r="F524" s="4">
        <v>1990</v>
      </c>
      <c r="G524" s="4" t="s">
        <v>21</v>
      </c>
      <c r="H524" s="10">
        <v>69204</v>
      </c>
      <c r="I524" s="9" t="s">
        <v>31</v>
      </c>
      <c r="J524" s="4">
        <v>1990</v>
      </c>
      <c r="K524" s="4" t="s">
        <v>21</v>
      </c>
      <c r="L524" s="10">
        <v>56866</v>
      </c>
      <c r="M524" s="11" t="s">
        <v>36</v>
      </c>
      <c r="N524" s="5">
        <v>1990</v>
      </c>
      <c r="O524" s="5" t="s">
        <v>22</v>
      </c>
      <c r="P524" s="12">
        <v>6.3</v>
      </c>
      <c r="Q524" s="9" t="s">
        <v>39</v>
      </c>
      <c r="R524" s="4">
        <v>1990</v>
      </c>
      <c r="S524" s="4" t="s">
        <v>21</v>
      </c>
      <c r="T524" s="10">
        <v>6.4</v>
      </c>
      <c r="U524" s="9" t="s">
        <v>42</v>
      </c>
      <c r="V524" s="4">
        <v>1990</v>
      </c>
      <c r="W524" s="4" t="s">
        <v>21</v>
      </c>
      <c r="X524" s="10">
        <v>5.9</v>
      </c>
      <c r="AA524" s="9" t="s">
        <v>56</v>
      </c>
      <c r="AB524" s="4">
        <v>1996</v>
      </c>
      <c r="AC524" s="4" t="s">
        <v>21</v>
      </c>
      <c r="AD524" s="10">
        <v>113912</v>
      </c>
      <c r="AM524" s="9" t="s">
        <v>67</v>
      </c>
      <c r="AN524" s="4">
        <v>1996</v>
      </c>
      <c r="AO524" s="4" t="s">
        <v>21</v>
      </c>
      <c r="AP524" s="10">
        <v>4.5999999999999996</v>
      </c>
      <c r="AY524" s="9" t="s">
        <v>86</v>
      </c>
      <c r="AZ524" s="4">
        <v>1996</v>
      </c>
      <c r="BA524" s="4" t="s">
        <v>21</v>
      </c>
      <c r="BB524" s="10">
        <v>5289</v>
      </c>
      <c r="BL524" s="11" t="s">
        <v>104</v>
      </c>
      <c r="BM524" s="5">
        <v>1990</v>
      </c>
      <c r="BN524" s="5" t="s">
        <v>22</v>
      </c>
      <c r="BO524" s="12">
        <v>22096</v>
      </c>
      <c r="BP524" s="11" t="s">
        <v>108</v>
      </c>
      <c r="BQ524" s="5">
        <v>1990</v>
      </c>
      <c r="BR524" s="5" t="s">
        <v>22</v>
      </c>
      <c r="BS524" s="12">
        <v>35718</v>
      </c>
      <c r="BT524" s="11" t="s">
        <v>112</v>
      </c>
      <c r="BU524" s="5">
        <v>1990</v>
      </c>
      <c r="BV524" s="5" t="s">
        <v>22</v>
      </c>
      <c r="BW524" s="12">
        <v>32703</v>
      </c>
      <c r="BX524" s="11" t="s">
        <v>116</v>
      </c>
      <c r="BY524" s="5">
        <v>1990</v>
      </c>
      <c r="BZ524" s="5" t="s">
        <v>22</v>
      </c>
      <c r="CA524" s="12">
        <v>20471</v>
      </c>
      <c r="CB524" s="11" t="s">
        <v>119</v>
      </c>
      <c r="CC524" s="5">
        <v>1990</v>
      </c>
      <c r="CD524" s="5" t="s">
        <v>22</v>
      </c>
      <c r="CE524" s="12">
        <v>2651</v>
      </c>
      <c r="CF524" s="11" t="s">
        <v>122</v>
      </c>
      <c r="CG524" s="5">
        <v>1990</v>
      </c>
      <c r="CH524" s="5" t="s">
        <v>22</v>
      </c>
      <c r="CI524" s="12">
        <v>2222</v>
      </c>
      <c r="CJ524" s="11" t="s">
        <v>125</v>
      </c>
      <c r="CK524" s="5">
        <v>1990</v>
      </c>
      <c r="CL524" s="5" t="s">
        <v>22</v>
      </c>
      <c r="CM524" s="12">
        <v>1573</v>
      </c>
      <c r="CN524" s="11" t="s">
        <v>128</v>
      </c>
      <c r="CO524" s="5">
        <v>1990</v>
      </c>
      <c r="CP524" s="5" t="s">
        <v>22</v>
      </c>
      <c r="CQ524" s="12">
        <v>893</v>
      </c>
      <c r="CR524" s="11" t="s">
        <v>132</v>
      </c>
      <c r="CS524" s="5">
        <v>1990</v>
      </c>
      <c r="CT524" s="5" t="s">
        <v>22</v>
      </c>
      <c r="CU524" s="12">
        <v>3.5</v>
      </c>
      <c r="CV524" s="11" t="s">
        <v>147</v>
      </c>
      <c r="CW524" s="5">
        <v>1990</v>
      </c>
      <c r="CX524" s="5" t="s">
        <v>22</v>
      </c>
      <c r="CY524" s="12">
        <v>7901</v>
      </c>
    </row>
    <row r="525" spans="1:103" ht="15.75" thickBot="1">
      <c r="A525" s="9" t="s">
        <v>10</v>
      </c>
      <c r="B525" s="4">
        <v>1991</v>
      </c>
      <c r="C525" s="4" t="s">
        <v>11</v>
      </c>
      <c r="D525" s="10">
        <v>125955</v>
      </c>
      <c r="E525" s="11" t="s">
        <v>27</v>
      </c>
      <c r="F525" s="5">
        <v>1990</v>
      </c>
      <c r="G525" s="5" t="s">
        <v>22</v>
      </c>
      <c r="H525" s="12">
        <v>69277</v>
      </c>
      <c r="I525" s="11" t="s">
        <v>31</v>
      </c>
      <c r="J525" s="5">
        <v>1990</v>
      </c>
      <c r="K525" s="5" t="s">
        <v>22</v>
      </c>
      <c r="L525" s="12">
        <v>56865</v>
      </c>
      <c r="M525" s="9" t="s">
        <v>36</v>
      </c>
      <c r="N525" s="4">
        <v>1991</v>
      </c>
      <c r="O525" s="4" t="s">
        <v>11</v>
      </c>
      <c r="P525" s="10">
        <v>6.4</v>
      </c>
      <c r="Q525" s="11" t="s">
        <v>39</v>
      </c>
      <c r="R525" s="5">
        <v>1990</v>
      </c>
      <c r="S525" s="5" t="s">
        <v>22</v>
      </c>
      <c r="T525" s="12">
        <v>6.5</v>
      </c>
      <c r="U525" s="11" t="s">
        <v>42</v>
      </c>
      <c r="V525" s="5">
        <v>1990</v>
      </c>
      <c r="W525" s="5" t="s">
        <v>22</v>
      </c>
      <c r="X525" s="12">
        <v>5.9</v>
      </c>
      <c r="AA525" s="11" t="s">
        <v>56</v>
      </c>
      <c r="AB525" s="5">
        <v>1996</v>
      </c>
      <c r="AC525" s="5" t="s">
        <v>22</v>
      </c>
      <c r="AD525" s="12">
        <v>113968</v>
      </c>
      <c r="AM525" s="11" t="s">
        <v>67</v>
      </c>
      <c r="AN525" s="5">
        <v>1996</v>
      </c>
      <c r="AO525" s="5" t="s">
        <v>22</v>
      </c>
      <c r="AP525" s="12">
        <v>4.5999999999999996</v>
      </c>
      <c r="AY525" s="11" t="s">
        <v>86</v>
      </c>
      <c r="AZ525" s="5">
        <v>1996</v>
      </c>
      <c r="BA525" s="5" t="s">
        <v>22</v>
      </c>
      <c r="BB525" s="12">
        <v>5265</v>
      </c>
      <c r="BL525" s="9" t="s">
        <v>104</v>
      </c>
      <c r="BM525" s="4">
        <v>1991</v>
      </c>
      <c r="BN525" s="4" t="s">
        <v>11</v>
      </c>
      <c r="BO525" s="10">
        <v>22243</v>
      </c>
      <c r="BP525" s="9" t="s">
        <v>108</v>
      </c>
      <c r="BQ525" s="4">
        <v>1991</v>
      </c>
      <c r="BR525" s="4" t="s">
        <v>11</v>
      </c>
      <c r="BS525" s="10">
        <v>35484</v>
      </c>
      <c r="BT525" s="9" t="s">
        <v>112</v>
      </c>
      <c r="BU525" s="4">
        <v>1991</v>
      </c>
      <c r="BV525" s="4" t="s">
        <v>11</v>
      </c>
      <c r="BW525" s="10">
        <v>32855</v>
      </c>
      <c r="BX525" s="9" t="s">
        <v>116</v>
      </c>
      <c r="BY525" s="4">
        <v>1991</v>
      </c>
      <c r="BZ525" s="4" t="s">
        <v>11</v>
      </c>
      <c r="CA525" s="10">
        <v>20509</v>
      </c>
      <c r="CB525" s="9" t="s">
        <v>119</v>
      </c>
      <c r="CC525" s="4">
        <v>1991</v>
      </c>
      <c r="CD525" s="4" t="s">
        <v>11</v>
      </c>
      <c r="CE525" s="10">
        <v>2813</v>
      </c>
      <c r="CF525" s="9" t="s">
        <v>122</v>
      </c>
      <c r="CG525" s="4">
        <v>1991</v>
      </c>
      <c r="CH525" s="4" t="s">
        <v>11</v>
      </c>
      <c r="CI525" s="10">
        <v>2233</v>
      </c>
      <c r="CJ525" s="9" t="s">
        <v>125</v>
      </c>
      <c r="CK525" s="4">
        <v>1991</v>
      </c>
      <c r="CL525" s="4" t="s">
        <v>11</v>
      </c>
      <c r="CM525" s="10">
        <v>1564</v>
      </c>
      <c r="CN525" s="9" t="s">
        <v>128</v>
      </c>
      <c r="CO525" s="4">
        <v>1991</v>
      </c>
      <c r="CP525" s="4" t="s">
        <v>11</v>
      </c>
      <c r="CQ525" s="10">
        <v>857</v>
      </c>
      <c r="CR525" s="9" t="s">
        <v>132</v>
      </c>
      <c r="CS525" s="4">
        <v>1991</v>
      </c>
      <c r="CT525" s="4" t="s">
        <v>11</v>
      </c>
      <c r="CU525" s="10">
        <v>3.5</v>
      </c>
      <c r="CV525" s="9" t="s">
        <v>147</v>
      </c>
      <c r="CW525" s="4">
        <v>1991</v>
      </c>
      <c r="CX525" s="4" t="s">
        <v>11</v>
      </c>
      <c r="CY525" s="10">
        <v>8015</v>
      </c>
    </row>
    <row r="526" spans="1:103" ht="15.75" thickBot="1">
      <c r="A526" s="11" t="s">
        <v>10</v>
      </c>
      <c r="B526" s="5">
        <v>1991</v>
      </c>
      <c r="C526" s="5" t="s">
        <v>12</v>
      </c>
      <c r="D526" s="12">
        <v>126020</v>
      </c>
      <c r="E526" s="9" t="s">
        <v>27</v>
      </c>
      <c r="F526" s="4">
        <v>1991</v>
      </c>
      <c r="G526" s="4" t="s">
        <v>11</v>
      </c>
      <c r="H526" s="10">
        <v>69053</v>
      </c>
      <c r="I526" s="9" t="s">
        <v>31</v>
      </c>
      <c r="J526" s="4">
        <v>1991</v>
      </c>
      <c r="K526" s="4" t="s">
        <v>11</v>
      </c>
      <c r="L526" s="10">
        <v>56902</v>
      </c>
      <c r="M526" s="11" t="s">
        <v>36</v>
      </c>
      <c r="N526" s="5">
        <v>1991</v>
      </c>
      <c r="O526" s="5" t="s">
        <v>12</v>
      </c>
      <c r="P526" s="12">
        <v>6.6</v>
      </c>
      <c r="Q526" s="9" t="s">
        <v>39</v>
      </c>
      <c r="R526" s="4">
        <v>1991</v>
      </c>
      <c r="S526" s="4" t="s">
        <v>11</v>
      </c>
      <c r="T526" s="10">
        <v>6.5</v>
      </c>
      <c r="U526" s="9" t="s">
        <v>42</v>
      </c>
      <c r="V526" s="4">
        <v>1991</v>
      </c>
      <c r="W526" s="4" t="s">
        <v>11</v>
      </c>
      <c r="X526" s="10">
        <v>6.2</v>
      </c>
      <c r="AA526" s="9" t="s">
        <v>56</v>
      </c>
      <c r="AB526" s="4">
        <v>1997</v>
      </c>
      <c r="AC526" s="4" t="s">
        <v>11</v>
      </c>
      <c r="AD526" s="10">
        <v>114099</v>
      </c>
      <c r="AM526" s="9" t="s">
        <v>67</v>
      </c>
      <c r="AN526" s="4">
        <v>1997</v>
      </c>
      <c r="AO526" s="4" t="s">
        <v>11</v>
      </c>
      <c r="AP526" s="10">
        <v>4.5</v>
      </c>
      <c r="AY526" s="9" t="s">
        <v>86</v>
      </c>
      <c r="AZ526" s="4">
        <v>1997</v>
      </c>
      <c r="BA526" s="4" t="s">
        <v>11</v>
      </c>
      <c r="BB526" s="10">
        <v>5163</v>
      </c>
      <c r="BL526" s="11" t="s">
        <v>104</v>
      </c>
      <c r="BM526" s="5">
        <v>1991</v>
      </c>
      <c r="BN526" s="5" t="s">
        <v>12</v>
      </c>
      <c r="BO526" s="12">
        <v>22065</v>
      </c>
      <c r="BP526" s="11" t="s">
        <v>108</v>
      </c>
      <c r="BQ526" s="5">
        <v>1991</v>
      </c>
      <c r="BR526" s="5" t="s">
        <v>12</v>
      </c>
      <c r="BS526" s="12">
        <v>35658</v>
      </c>
      <c r="BT526" s="11" t="s">
        <v>112</v>
      </c>
      <c r="BU526" s="5">
        <v>1991</v>
      </c>
      <c r="BV526" s="5" t="s">
        <v>12</v>
      </c>
      <c r="BW526" s="12">
        <v>32965</v>
      </c>
      <c r="BX526" s="11" t="s">
        <v>116</v>
      </c>
      <c r="BY526" s="5">
        <v>1991</v>
      </c>
      <c r="BZ526" s="5" t="s">
        <v>12</v>
      </c>
      <c r="CA526" s="12">
        <v>20583</v>
      </c>
      <c r="CB526" s="11" t="s">
        <v>119</v>
      </c>
      <c r="CC526" s="5">
        <v>1991</v>
      </c>
      <c r="CD526" s="5" t="s">
        <v>12</v>
      </c>
      <c r="CE526" s="12">
        <v>2818</v>
      </c>
      <c r="CF526" s="11" t="s">
        <v>122</v>
      </c>
      <c r="CG526" s="5">
        <v>1991</v>
      </c>
      <c r="CH526" s="5" t="s">
        <v>12</v>
      </c>
      <c r="CI526" s="12">
        <v>2348</v>
      </c>
      <c r="CJ526" s="11" t="s">
        <v>125</v>
      </c>
      <c r="CK526" s="5">
        <v>1991</v>
      </c>
      <c r="CL526" s="5" t="s">
        <v>12</v>
      </c>
      <c r="CM526" s="12">
        <v>1645</v>
      </c>
      <c r="CN526" s="11" t="s">
        <v>128</v>
      </c>
      <c r="CO526" s="5">
        <v>1991</v>
      </c>
      <c r="CP526" s="5" t="s">
        <v>12</v>
      </c>
      <c r="CQ526" s="12">
        <v>921</v>
      </c>
      <c r="CR526" s="11" t="s">
        <v>132</v>
      </c>
      <c r="CS526" s="5">
        <v>1991</v>
      </c>
      <c r="CT526" s="5" t="s">
        <v>12</v>
      </c>
      <c r="CU526" s="12">
        <v>3.8</v>
      </c>
      <c r="CV526" s="11" t="s">
        <v>147</v>
      </c>
      <c r="CW526" s="5">
        <v>1991</v>
      </c>
      <c r="CX526" s="5" t="s">
        <v>12</v>
      </c>
      <c r="CY526" s="12">
        <v>8265</v>
      </c>
    </row>
    <row r="527" spans="1:103" ht="15.75" thickBot="1">
      <c r="A527" s="9" t="s">
        <v>10</v>
      </c>
      <c r="B527" s="4">
        <v>1991</v>
      </c>
      <c r="C527" s="4" t="s">
        <v>13</v>
      </c>
      <c r="D527" s="10">
        <v>126238</v>
      </c>
      <c r="E527" s="11" t="s">
        <v>27</v>
      </c>
      <c r="F527" s="5">
        <v>1991</v>
      </c>
      <c r="G527" s="5" t="s">
        <v>12</v>
      </c>
      <c r="H527" s="12">
        <v>69046</v>
      </c>
      <c r="I527" s="11" t="s">
        <v>31</v>
      </c>
      <c r="J527" s="5">
        <v>1991</v>
      </c>
      <c r="K527" s="5" t="s">
        <v>12</v>
      </c>
      <c r="L527" s="12">
        <v>56974</v>
      </c>
      <c r="M527" s="9" t="s">
        <v>36</v>
      </c>
      <c r="N527" s="4">
        <v>1991</v>
      </c>
      <c r="O527" s="4" t="s">
        <v>13</v>
      </c>
      <c r="P527" s="10">
        <v>6.8</v>
      </c>
      <c r="Q527" s="11" t="s">
        <v>39</v>
      </c>
      <c r="R527" s="5">
        <v>1991</v>
      </c>
      <c r="S527" s="5" t="s">
        <v>12</v>
      </c>
      <c r="T527" s="12">
        <v>6.9</v>
      </c>
      <c r="U527" s="11" t="s">
        <v>42</v>
      </c>
      <c r="V527" s="5">
        <v>1991</v>
      </c>
      <c r="W527" s="5" t="s">
        <v>12</v>
      </c>
      <c r="X527" s="12">
        <v>6.1</v>
      </c>
      <c r="AA527" s="11" t="s">
        <v>56</v>
      </c>
      <c r="AB527" s="5">
        <v>1997</v>
      </c>
      <c r="AC527" s="5" t="s">
        <v>12</v>
      </c>
      <c r="AD527" s="12">
        <v>114107</v>
      </c>
      <c r="AM527" s="11" t="s">
        <v>67</v>
      </c>
      <c r="AN527" s="5">
        <v>1997</v>
      </c>
      <c r="AO527" s="5" t="s">
        <v>12</v>
      </c>
      <c r="AP527" s="12">
        <v>4.5</v>
      </c>
      <c r="AY527" s="11" t="s">
        <v>86</v>
      </c>
      <c r="AZ527" s="5">
        <v>1997</v>
      </c>
      <c r="BA527" s="5" t="s">
        <v>12</v>
      </c>
      <c r="BB527" s="12">
        <v>5109</v>
      </c>
      <c r="BL527" s="9" t="s">
        <v>104</v>
      </c>
      <c r="BM527" s="4">
        <v>1991</v>
      </c>
      <c r="BN527" s="4" t="s">
        <v>13</v>
      </c>
      <c r="BO527" s="10">
        <v>22056</v>
      </c>
      <c r="BP527" s="9" t="s">
        <v>108</v>
      </c>
      <c r="BQ527" s="4">
        <v>1991</v>
      </c>
      <c r="BR527" s="4" t="s">
        <v>13</v>
      </c>
      <c r="BS527" s="10">
        <v>35552</v>
      </c>
      <c r="BT527" s="9" t="s">
        <v>112</v>
      </c>
      <c r="BU527" s="4">
        <v>1991</v>
      </c>
      <c r="BV527" s="4" t="s">
        <v>13</v>
      </c>
      <c r="BW527" s="10">
        <v>33079</v>
      </c>
      <c r="BX527" s="9" t="s">
        <v>116</v>
      </c>
      <c r="BY527" s="4">
        <v>1991</v>
      </c>
      <c r="BZ527" s="4" t="s">
        <v>13</v>
      </c>
      <c r="CA527" s="10">
        <v>20631</v>
      </c>
      <c r="CB527" s="9" t="s">
        <v>119</v>
      </c>
      <c r="CC527" s="4">
        <v>1991</v>
      </c>
      <c r="CD527" s="4" t="s">
        <v>13</v>
      </c>
      <c r="CE527" s="10">
        <v>2897</v>
      </c>
      <c r="CF527" s="9" t="s">
        <v>122</v>
      </c>
      <c r="CG527" s="4">
        <v>1991</v>
      </c>
      <c r="CH527" s="4" t="s">
        <v>13</v>
      </c>
      <c r="CI527" s="10">
        <v>2437</v>
      </c>
      <c r="CJ527" s="9" t="s">
        <v>125</v>
      </c>
      <c r="CK527" s="4">
        <v>1991</v>
      </c>
      <c r="CL527" s="4" t="s">
        <v>13</v>
      </c>
      <c r="CM527" s="10">
        <v>1715</v>
      </c>
      <c r="CN527" s="9" t="s">
        <v>128</v>
      </c>
      <c r="CO527" s="4">
        <v>1991</v>
      </c>
      <c r="CP527" s="4" t="s">
        <v>13</v>
      </c>
      <c r="CQ527" s="10">
        <v>942</v>
      </c>
      <c r="CR527" s="9" t="s">
        <v>132</v>
      </c>
      <c r="CS527" s="4">
        <v>1991</v>
      </c>
      <c r="CT527" s="4" t="s">
        <v>13</v>
      </c>
      <c r="CU527" s="10">
        <v>4</v>
      </c>
      <c r="CV527" s="9" t="s">
        <v>147</v>
      </c>
      <c r="CW527" s="4">
        <v>1991</v>
      </c>
      <c r="CX527" s="4" t="s">
        <v>13</v>
      </c>
      <c r="CY527" s="10">
        <v>8586</v>
      </c>
    </row>
    <row r="528" spans="1:103" ht="15.75" thickBot="1">
      <c r="A528" s="11" t="s">
        <v>10</v>
      </c>
      <c r="B528" s="5">
        <v>1991</v>
      </c>
      <c r="C528" s="5" t="s">
        <v>14</v>
      </c>
      <c r="D528" s="12">
        <v>126548</v>
      </c>
      <c r="E528" s="9" t="s">
        <v>27</v>
      </c>
      <c r="F528" s="4">
        <v>1991</v>
      </c>
      <c r="G528" s="4" t="s">
        <v>13</v>
      </c>
      <c r="H528" s="10">
        <v>69261</v>
      </c>
      <c r="I528" s="9" t="s">
        <v>31</v>
      </c>
      <c r="J528" s="4">
        <v>1991</v>
      </c>
      <c r="K528" s="4" t="s">
        <v>13</v>
      </c>
      <c r="L528" s="10">
        <v>56977</v>
      </c>
      <c r="M528" s="11" t="s">
        <v>36</v>
      </c>
      <c r="N528" s="5">
        <v>1991</v>
      </c>
      <c r="O528" s="5" t="s">
        <v>14</v>
      </c>
      <c r="P528" s="12">
        <v>6.7</v>
      </c>
      <c r="Q528" s="9" t="s">
        <v>39</v>
      </c>
      <c r="R528" s="4">
        <v>1991</v>
      </c>
      <c r="S528" s="4" t="s">
        <v>13</v>
      </c>
      <c r="T528" s="10">
        <v>7.2</v>
      </c>
      <c r="U528" s="9" t="s">
        <v>42</v>
      </c>
      <c r="V528" s="4">
        <v>1991</v>
      </c>
      <c r="W528" s="4" t="s">
        <v>13</v>
      </c>
      <c r="X528" s="10">
        <v>6.3</v>
      </c>
      <c r="AA528" s="9" t="s">
        <v>56</v>
      </c>
      <c r="AB528" s="4">
        <v>1997</v>
      </c>
      <c r="AC528" s="4" t="s">
        <v>13</v>
      </c>
      <c r="AD528" s="10">
        <v>114405</v>
      </c>
      <c r="AM528" s="9" t="s">
        <v>67</v>
      </c>
      <c r="AN528" s="4">
        <v>1997</v>
      </c>
      <c r="AO528" s="4" t="s">
        <v>13</v>
      </c>
      <c r="AP528" s="10">
        <v>4.4000000000000004</v>
      </c>
      <c r="AY528" s="9" t="s">
        <v>86</v>
      </c>
      <c r="AZ528" s="4">
        <v>1997</v>
      </c>
      <c r="BA528" s="4" t="s">
        <v>13</v>
      </c>
      <c r="BB528" s="10">
        <v>5025</v>
      </c>
      <c r="BL528" s="11" t="s">
        <v>104</v>
      </c>
      <c r="BM528" s="5">
        <v>1991</v>
      </c>
      <c r="BN528" s="5" t="s">
        <v>14</v>
      </c>
      <c r="BO528" s="12">
        <v>21908</v>
      </c>
      <c r="BP528" s="11" t="s">
        <v>108</v>
      </c>
      <c r="BQ528" s="5">
        <v>1991</v>
      </c>
      <c r="BR528" s="5" t="s">
        <v>14</v>
      </c>
      <c r="BS528" s="12">
        <v>35666</v>
      </c>
      <c r="BT528" s="11" t="s">
        <v>112</v>
      </c>
      <c r="BU528" s="5">
        <v>1991</v>
      </c>
      <c r="BV528" s="5" t="s">
        <v>14</v>
      </c>
      <c r="BW528" s="12">
        <v>33257</v>
      </c>
      <c r="BX528" s="11" t="s">
        <v>116</v>
      </c>
      <c r="BY528" s="5">
        <v>1991</v>
      </c>
      <c r="BZ528" s="5" t="s">
        <v>14</v>
      </c>
      <c r="CA528" s="12">
        <v>20707</v>
      </c>
      <c r="CB528" s="11" t="s">
        <v>119</v>
      </c>
      <c r="CC528" s="5">
        <v>1991</v>
      </c>
      <c r="CD528" s="5" t="s">
        <v>14</v>
      </c>
      <c r="CE528" s="12">
        <v>2793</v>
      </c>
      <c r="CF528" s="11" t="s">
        <v>122</v>
      </c>
      <c r="CG528" s="5">
        <v>1991</v>
      </c>
      <c r="CH528" s="5" t="s">
        <v>14</v>
      </c>
      <c r="CI528" s="12">
        <v>2412</v>
      </c>
      <c r="CJ528" s="11" t="s">
        <v>125</v>
      </c>
      <c r="CK528" s="5">
        <v>1991</v>
      </c>
      <c r="CL528" s="5" t="s">
        <v>14</v>
      </c>
      <c r="CM528" s="12">
        <v>1757</v>
      </c>
      <c r="CN528" s="11" t="s">
        <v>128</v>
      </c>
      <c r="CO528" s="5">
        <v>1991</v>
      </c>
      <c r="CP528" s="5" t="s">
        <v>14</v>
      </c>
      <c r="CQ528" s="12">
        <v>900</v>
      </c>
      <c r="CR528" s="11" t="s">
        <v>132</v>
      </c>
      <c r="CS528" s="5">
        <v>1991</v>
      </c>
      <c r="CT528" s="5" t="s">
        <v>14</v>
      </c>
      <c r="CU528" s="12">
        <v>3.8</v>
      </c>
      <c r="CV528" s="11" t="s">
        <v>147</v>
      </c>
      <c r="CW528" s="5">
        <v>1991</v>
      </c>
      <c r="CX528" s="5" t="s">
        <v>14</v>
      </c>
      <c r="CY528" s="12">
        <v>8439</v>
      </c>
    </row>
    <row r="529" spans="1:103" ht="15.75" thickBot="1">
      <c r="A529" s="9" t="s">
        <v>10</v>
      </c>
      <c r="B529" s="4">
        <v>1991</v>
      </c>
      <c r="C529" s="4" t="s">
        <v>15</v>
      </c>
      <c r="D529" s="10">
        <v>126176</v>
      </c>
      <c r="E529" s="11" t="s">
        <v>27</v>
      </c>
      <c r="F529" s="5">
        <v>1991</v>
      </c>
      <c r="G529" s="5" t="s">
        <v>14</v>
      </c>
      <c r="H529" s="12">
        <v>69239</v>
      </c>
      <c r="I529" s="11" t="s">
        <v>31</v>
      </c>
      <c r="J529" s="5">
        <v>1991</v>
      </c>
      <c r="K529" s="5" t="s">
        <v>14</v>
      </c>
      <c r="L529" s="12">
        <v>57309</v>
      </c>
      <c r="M529" s="9" t="s">
        <v>36</v>
      </c>
      <c r="N529" s="4">
        <v>1991</v>
      </c>
      <c r="O529" s="4" t="s">
        <v>15</v>
      </c>
      <c r="P529" s="10">
        <v>6.9</v>
      </c>
      <c r="Q529" s="11" t="s">
        <v>39</v>
      </c>
      <c r="R529" s="5">
        <v>1991</v>
      </c>
      <c r="S529" s="5" t="s">
        <v>14</v>
      </c>
      <c r="T529" s="12">
        <v>7.1</v>
      </c>
      <c r="U529" s="11" t="s">
        <v>42</v>
      </c>
      <c r="V529" s="5">
        <v>1991</v>
      </c>
      <c r="W529" s="5" t="s">
        <v>14</v>
      </c>
      <c r="X529" s="12">
        <v>6.2</v>
      </c>
      <c r="AA529" s="11" t="s">
        <v>56</v>
      </c>
      <c r="AB529" s="5">
        <v>1997</v>
      </c>
      <c r="AC529" s="5" t="s">
        <v>14</v>
      </c>
      <c r="AD529" s="12">
        <v>114540</v>
      </c>
      <c r="AM529" s="11" t="s">
        <v>67</v>
      </c>
      <c r="AN529" s="5">
        <v>1997</v>
      </c>
      <c r="AO529" s="5" t="s">
        <v>14</v>
      </c>
      <c r="AP529" s="12">
        <v>4.3</v>
      </c>
      <c r="AY529" s="11" t="s">
        <v>86</v>
      </c>
      <c r="AZ529" s="5">
        <v>1997</v>
      </c>
      <c r="BA529" s="5" t="s">
        <v>14</v>
      </c>
      <c r="BB529" s="12">
        <v>4902</v>
      </c>
      <c r="BL529" s="9" t="s">
        <v>104</v>
      </c>
      <c r="BM529" s="4">
        <v>1991</v>
      </c>
      <c r="BN529" s="4" t="s">
        <v>15</v>
      </c>
      <c r="BO529" s="10">
        <v>21825</v>
      </c>
      <c r="BP529" s="9" t="s">
        <v>108</v>
      </c>
      <c r="BQ529" s="4">
        <v>1991</v>
      </c>
      <c r="BR529" s="4" t="s">
        <v>15</v>
      </c>
      <c r="BS529" s="10">
        <v>35576</v>
      </c>
      <c r="BT529" s="9" t="s">
        <v>112</v>
      </c>
      <c r="BU529" s="4">
        <v>1991</v>
      </c>
      <c r="BV529" s="4" t="s">
        <v>15</v>
      </c>
      <c r="BW529" s="10">
        <v>33228</v>
      </c>
      <c r="BX529" s="9" t="s">
        <v>116</v>
      </c>
      <c r="BY529" s="4">
        <v>1991</v>
      </c>
      <c r="BZ529" s="4" t="s">
        <v>15</v>
      </c>
      <c r="CA529" s="10">
        <v>20666</v>
      </c>
      <c r="CB529" s="9" t="s">
        <v>119</v>
      </c>
      <c r="CC529" s="4">
        <v>1991</v>
      </c>
      <c r="CD529" s="4" t="s">
        <v>15</v>
      </c>
      <c r="CE529" s="10">
        <v>2966</v>
      </c>
      <c r="CF529" s="9" t="s">
        <v>122</v>
      </c>
      <c r="CG529" s="4">
        <v>1991</v>
      </c>
      <c r="CH529" s="4" t="s">
        <v>15</v>
      </c>
      <c r="CI529" s="10">
        <v>2453</v>
      </c>
      <c r="CJ529" s="9" t="s">
        <v>125</v>
      </c>
      <c r="CK529" s="4">
        <v>1991</v>
      </c>
      <c r="CL529" s="4" t="s">
        <v>15</v>
      </c>
      <c r="CM529" s="10">
        <v>1778</v>
      </c>
      <c r="CN529" s="9" t="s">
        <v>128</v>
      </c>
      <c r="CO529" s="4">
        <v>1991</v>
      </c>
      <c r="CP529" s="4" t="s">
        <v>15</v>
      </c>
      <c r="CQ529" s="10">
        <v>923</v>
      </c>
      <c r="CR529" s="9" t="s">
        <v>132</v>
      </c>
      <c r="CS529" s="4">
        <v>1991</v>
      </c>
      <c r="CT529" s="4" t="s">
        <v>15</v>
      </c>
      <c r="CU529" s="10">
        <v>4</v>
      </c>
      <c r="CV529" s="9" t="s">
        <v>147</v>
      </c>
      <c r="CW529" s="4">
        <v>1991</v>
      </c>
      <c r="CX529" s="4" t="s">
        <v>15</v>
      </c>
      <c r="CY529" s="10">
        <v>8736</v>
      </c>
    </row>
    <row r="530" spans="1:103" ht="15.75" thickBot="1">
      <c r="A530" s="11" t="s">
        <v>10</v>
      </c>
      <c r="B530" s="5">
        <v>1991</v>
      </c>
      <c r="C530" s="5" t="s">
        <v>16</v>
      </c>
      <c r="D530" s="12">
        <v>126331</v>
      </c>
      <c r="E530" s="9" t="s">
        <v>27</v>
      </c>
      <c r="F530" s="4">
        <v>1991</v>
      </c>
      <c r="G530" s="4" t="s">
        <v>15</v>
      </c>
      <c r="H530" s="10">
        <v>69077</v>
      </c>
      <c r="I530" s="9" t="s">
        <v>31</v>
      </c>
      <c r="J530" s="4">
        <v>1991</v>
      </c>
      <c r="K530" s="4" t="s">
        <v>15</v>
      </c>
      <c r="L530" s="10">
        <v>57099</v>
      </c>
      <c r="M530" s="11" t="s">
        <v>36</v>
      </c>
      <c r="N530" s="5">
        <v>1991</v>
      </c>
      <c r="O530" s="5" t="s">
        <v>16</v>
      </c>
      <c r="P530" s="12">
        <v>6.9</v>
      </c>
      <c r="Q530" s="9" t="s">
        <v>39</v>
      </c>
      <c r="R530" s="4">
        <v>1991</v>
      </c>
      <c r="S530" s="4" t="s">
        <v>15</v>
      </c>
      <c r="T530" s="10">
        <v>7.2</v>
      </c>
      <c r="U530" s="9" t="s">
        <v>42</v>
      </c>
      <c r="V530" s="4">
        <v>1991</v>
      </c>
      <c r="W530" s="4" t="s">
        <v>15</v>
      </c>
      <c r="X530" s="10">
        <v>6.6</v>
      </c>
      <c r="AA530" s="9" t="s">
        <v>56</v>
      </c>
      <c r="AB530" s="4">
        <v>1997</v>
      </c>
      <c r="AC530" s="4" t="s">
        <v>15</v>
      </c>
      <c r="AD530" s="10">
        <v>114561</v>
      </c>
      <c r="AM530" s="9" t="s">
        <v>67</v>
      </c>
      <c r="AN530" s="4">
        <v>1997</v>
      </c>
      <c r="AO530" s="4" t="s">
        <v>15</v>
      </c>
      <c r="AP530" s="10">
        <v>4.0999999999999996</v>
      </c>
      <c r="AY530" s="9" t="s">
        <v>86</v>
      </c>
      <c r="AZ530" s="4">
        <v>1997</v>
      </c>
      <c r="BA530" s="4" t="s">
        <v>15</v>
      </c>
      <c r="BB530" s="10">
        <v>4702</v>
      </c>
      <c r="BL530" s="11" t="s">
        <v>104</v>
      </c>
      <c r="BM530" s="5">
        <v>1991</v>
      </c>
      <c r="BN530" s="5" t="s">
        <v>16</v>
      </c>
      <c r="BO530" s="12">
        <v>21711</v>
      </c>
      <c r="BP530" s="11" t="s">
        <v>108</v>
      </c>
      <c r="BQ530" s="5">
        <v>1991</v>
      </c>
      <c r="BR530" s="5" t="s">
        <v>16</v>
      </c>
      <c r="BS530" s="12">
        <v>35530</v>
      </c>
      <c r="BT530" s="11" t="s">
        <v>112</v>
      </c>
      <c r="BU530" s="5">
        <v>1991</v>
      </c>
      <c r="BV530" s="5" t="s">
        <v>16</v>
      </c>
      <c r="BW530" s="12">
        <v>33373</v>
      </c>
      <c r="BX530" s="11" t="s">
        <v>116</v>
      </c>
      <c r="BY530" s="5">
        <v>1991</v>
      </c>
      <c r="BZ530" s="5" t="s">
        <v>16</v>
      </c>
      <c r="CA530" s="12">
        <v>20745</v>
      </c>
      <c r="CB530" s="11" t="s">
        <v>119</v>
      </c>
      <c r="CC530" s="5">
        <v>1991</v>
      </c>
      <c r="CD530" s="5" t="s">
        <v>16</v>
      </c>
      <c r="CE530" s="12">
        <v>2942</v>
      </c>
      <c r="CF530" s="11" t="s">
        <v>122</v>
      </c>
      <c r="CG530" s="5">
        <v>1991</v>
      </c>
      <c r="CH530" s="5" t="s">
        <v>16</v>
      </c>
      <c r="CI530" s="12">
        <v>2452</v>
      </c>
      <c r="CJ530" s="11" t="s">
        <v>125</v>
      </c>
      <c r="CK530" s="5">
        <v>1991</v>
      </c>
      <c r="CL530" s="5" t="s">
        <v>16</v>
      </c>
      <c r="CM530" s="12">
        <v>1752</v>
      </c>
      <c r="CN530" s="11" t="s">
        <v>128</v>
      </c>
      <c r="CO530" s="5">
        <v>1991</v>
      </c>
      <c r="CP530" s="5" t="s">
        <v>16</v>
      </c>
      <c r="CQ530" s="12">
        <v>919</v>
      </c>
      <c r="CR530" s="11" t="s">
        <v>132</v>
      </c>
      <c r="CS530" s="5">
        <v>1991</v>
      </c>
      <c r="CT530" s="5" t="s">
        <v>16</v>
      </c>
      <c r="CU530" s="12">
        <v>4.2</v>
      </c>
      <c r="CV530" s="11" t="s">
        <v>147</v>
      </c>
      <c r="CW530" s="5">
        <v>1991</v>
      </c>
      <c r="CX530" s="5" t="s">
        <v>16</v>
      </c>
      <c r="CY530" s="12">
        <v>8692</v>
      </c>
    </row>
    <row r="531" spans="1:103" ht="15.75" thickBot="1">
      <c r="A531" s="9" t="s">
        <v>10</v>
      </c>
      <c r="B531" s="4">
        <v>1991</v>
      </c>
      <c r="C531" s="4" t="s">
        <v>17</v>
      </c>
      <c r="D531" s="10">
        <v>126154</v>
      </c>
      <c r="E531" s="11" t="s">
        <v>27</v>
      </c>
      <c r="F531" s="5">
        <v>1991</v>
      </c>
      <c r="G531" s="5" t="s">
        <v>16</v>
      </c>
      <c r="H531" s="12">
        <v>69178</v>
      </c>
      <c r="I531" s="11" t="s">
        <v>31</v>
      </c>
      <c r="J531" s="5">
        <v>1991</v>
      </c>
      <c r="K531" s="5" t="s">
        <v>16</v>
      </c>
      <c r="L531" s="12">
        <v>57153</v>
      </c>
      <c r="M531" s="9" t="s">
        <v>36</v>
      </c>
      <c r="N531" s="4">
        <v>1991</v>
      </c>
      <c r="O531" s="4" t="s">
        <v>17</v>
      </c>
      <c r="P531" s="10">
        <v>6.8</v>
      </c>
      <c r="Q531" s="11" t="s">
        <v>39</v>
      </c>
      <c r="R531" s="5">
        <v>1991</v>
      </c>
      <c r="S531" s="5" t="s">
        <v>16</v>
      </c>
      <c r="T531" s="12">
        <v>7.2</v>
      </c>
      <c r="U531" s="11" t="s">
        <v>42</v>
      </c>
      <c r="V531" s="5">
        <v>1991</v>
      </c>
      <c r="W531" s="5" t="s">
        <v>16</v>
      </c>
      <c r="X531" s="12">
        <v>6.5</v>
      </c>
      <c r="AA531" s="11" t="s">
        <v>56</v>
      </c>
      <c r="AB531" s="5">
        <v>1997</v>
      </c>
      <c r="AC531" s="5" t="s">
        <v>16</v>
      </c>
      <c r="AD531" s="12">
        <v>114719</v>
      </c>
      <c r="AM531" s="11" t="s">
        <v>67</v>
      </c>
      <c r="AN531" s="5">
        <v>1997</v>
      </c>
      <c r="AO531" s="5" t="s">
        <v>16</v>
      </c>
      <c r="AP531" s="12">
        <v>4.2</v>
      </c>
      <c r="AY531" s="11" t="s">
        <v>86</v>
      </c>
      <c r="AZ531" s="5">
        <v>1997</v>
      </c>
      <c r="BA531" s="5" t="s">
        <v>16</v>
      </c>
      <c r="BB531" s="12">
        <v>4825</v>
      </c>
      <c r="BL531" s="9" t="s">
        <v>104</v>
      </c>
      <c r="BM531" s="4">
        <v>1991</v>
      </c>
      <c r="BN531" s="4" t="s">
        <v>17</v>
      </c>
      <c r="BO531" s="10">
        <v>21617</v>
      </c>
      <c r="BP531" s="9" t="s">
        <v>108</v>
      </c>
      <c r="BQ531" s="4">
        <v>1991</v>
      </c>
      <c r="BR531" s="4" t="s">
        <v>17</v>
      </c>
      <c r="BS531" s="10">
        <v>35452</v>
      </c>
      <c r="BT531" s="9" t="s">
        <v>112</v>
      </c>
      <c r="BU531" s="4">
        <v>1991</v>
      </c>
      <c r="BV531" s="4" t="s">
        <v>17</v>
      </c>
      <c r="BW531" s="10">
        <v>33309</v>
      </c>
      <c r="BX531" s="9" t="s">
        <v>116</v>
      </c>
      <c r="BY531" s="4">
        <v>1991</v>
      </c>
      <c r="BZ531" s="4" t="s">
        <v>17</v>
      </c>
      <c r="CA531" s="10">
        <v>20826</v>
      </c>
      <c r="CB531" s="9" t="s">
        <v>119</v>
      </c>
      <c r="CC531" s="4">
        <v>1991</v>
      </c>
      <c r="CD531" s="4" t="s">
        <v>17</v>
      </c>
      <c r="CE531" s="10">
        <v>2990</v>
      </c>
      <c r="CF531" s="9" t="s">
        <v>122</v>
      </c>
      <c r="CG531" s="4">
        <v>1991</v>
      </c>
      <c r="CH531" s="4" t="s">
        <v>17</v>
      </c>
      <c r="CI531" s="10">
        <v>2386</v>
      </c>
      <c r="CJ531" s="9" t="s">
        <v>125</v>
      </c>
      <c r="CK531" s="4">
        <v>1991</v>
      </c>
      <c r="CL531" s="4" t="s">
        <v>17</v>
      </c>
      <c r="CM531" s="10">
        <v>1680</v>
      </c>
      <c r="CN531" s="9" t="s">
        <v>128</v>
      </c>
      <c r="CO531" s="4">
        <v>1991</v>
      </c>
      <c r="CP531" s="4" t="s">
        <v>17</v>
      </c>
      <c r="CQ531" s="10">
        <v>943</v>
      </c>
      <c r="CR531" s="9" t="s">
        <v>132</v>
      </c>
      <c r="CS531" s="4">
        <v>1991</v>
      </c>
      <c r="CT531" s="4" t="s">
        <v>17</v>
      </c>
      <c r="CU531" s="10">
        <v>3.9</v>
      </c>
      <c r="CV531" s="9" t="s">
        <v>147</v>
      </c>
      <c r="CW531" s="4">
        <v>1991</v>
      </c>
      <c r="CX531" s="4" t="s">
        <v>17</v>
      </c>
      <c r="CY531" s="10">
        <v>8586</v>
      </c>
    </row>
    <row r="532" spans="1:103" ht="15.75" thickBot="1">
      <c r="A532" s="11" t="s">
        <v>10</v>
      </c>
      <c r="B532" s="5">
        <v>1991</v>
      </c>
      <c r="C532" s="5" t="s">
        <v>18</v>
      </c>
      <c r="D532" s="12">
        <v>126150</v>
      </c>
      <c r="E532" s="9" t="s">
        <v>27</v>
      </c>
      <c r="F532" s="4">
        <v>1991</v>
      </c>
      <c r="G532" s="4" t="s">
        <v>17</v>
      </c>
      <c r="H532" s="10">
        <v>69190</v>
      </c>
      <c r="I532" s="9" t="s">
        <v>31</v>
      </c>
      <c r="J532" s="4">
        <v>1991</v>
      </c>
      <c r="K532" s="4" t="s">
        <v>17</v>
      </c>
      <c r="L532" s="10">
        <v>56964</v>
      </c>
      <c r="M532" s="11" t="s">
        <v>36</v>
      </c>
      <c r="N532" s="5">
        <v>1991</v>
      </c>
      <c r="O532" s="5" t="s">
        <v>18</v>
      </c>
      <c r="P532" s="12">
        <v>6.9</v>
      </c>
      <c r="Q532" s="9" t="s">
        <v>39</v>
      </c>
      <c r="R532" s="4">
        <v>1991</v>
      </c>
      <c r="S532" s="4" t="s">
        <v>17</v>
      </c>
      <c r="T532" s="10">
        <v>7.2</v>
      </c>
      <c r="U532" s="9" t="s">
        <v>42</v>
      </c>
      <c r="V532" s="4">
        <v>1991</v>
      </c>
      <c r="W532" s="4" t="s">
        <v>17</v>
      </c>
      <c r="X532" s="10">
        <v>6.3</v>
      </c>
      <c r="AA532" s="9" t="s">
        <v>56</v>
      </c>
      <c r="AB532" s="4">
        <v>1997</v>
      </c>
      <c r="AC532" s="4" t="s">
        <v>17</v>
      </c>
      <c r="AD532" s="10">
        <v>114843</v>
      </c>
      <c r="AM532" s="9" t="s">
        <v>67</v>
      </c>
      <c r="AN532" s="4">
        <v>1997</v>
      </c>
      <c r="AO532" s="4" t="s">
        <v>17</v>
      </c>
      <c r="AP532" s="10">
        <v>4.2</v>
      </c>
      <c r="AY532" s="9" t="s">
        <v>86</v>
      </c>
      <c r="AZ532" s="4">
        <v>1997</v>
      </c>
      <c r="BA532" s="4" t="s">
        <v>17</v>
      </c>
      <c r="BB532" s="10">
        <v>4812</v>
      </c>
      <c r="BL532" s="11" t="s">
        <v>104</v>
      </c>
      <c r="BM532" s="5">
        <v>1991</v>
      </c>
      <c r="BN532" s="5" t="s">
        <v>18</v>
      </c>
      <c r="BO532" s="12">
        <v>21562</v>
      </c>
      <c r="BP532" s="11" t="s">
        <v>108</v>
      </c>
      <c r="BQ532" s="5">
        <v>1991</v>
      </c>
      <c r="BR532" s="5" t="s">
        <v>18</v>
      </c>
      <c r="BS532" s="12">
        <v>35444</v>
      </c>
      <c r="BT532" s="11" t="s">
        <v>112</v>
      </c>
      <c r="BU532" s="5">
        <v>1991</v>
      </c>
      <c r="BV532" s="5" t="s">
        <v>18</v>
      </c>
      <c r="BW532" s="12">
        <v>33451</v>
      </c>
      <c r="BX532" s="11" t="s">
        <v>116</v>
      </c>
      <c r="BY532" s="5">
        <v>1991</v>
      </c>
      <c r="BZ532" s="5" t="s">
        <v>18</v>
      </c>
      <c r="CA532" s="12">
        <v>20880</v>
      </c>
      <c r="CB532" s="11" t="s">
        <v>119</v>
      </c>
      <c r="CC532" s="5">
        <v>1991</v>
      </c>
      <c r="CD532" s="5" t="s">
        <v>18</v>
      </c>
      <c r="CE532" s="12">
        <v>2911</v>
      </c>
      <c r="CF532" s="11" t="s">
        <v>122</v>
      </c>
      <c r="CG532" s="5">
        <v>1991</v>
      </c>
      <c r="CH532" s="5" t="s">
        <v>18</v>
      </c>
      <c r="CI532" s="12">
        <v>2472</v>
      </c>
      <c r="CJ532" s="11" t="s">
        <v>125</v>
      </c>
      <c r="CK532" s="5">
        <v>1991</v>
      </c>
      <c r="CL532" s="5" t="s">
        <v>18</v>
      </c>
      <c r="CM532" s="12">
        <v>1759</v>
      </c>
      <c r="CN532" s="11" t="s">
        <v>128</v>
      </c>
      <c r="CO532" s="5">
        <v>1991</v>
      </c>
      <c r="CP532" s="5" t="s">
        <v>18</v>
      </c>
      <c r="CQ532" s="12">
        <v>958</v>
      </c>
      <c r="CR532" s="11" t="s">
        <v>132</v>
      </c>
      <c r="CS532" s="5">
        <v>1991</v>
      </c>
      <c r="CT532" s="5" t="s">
        <v>18</v>
      </c>
      <c r="CU532" s="12">
        <v>3.9</v>
      </c>
      <c r="CV532" s="11" t="s">
        <v>147</v>
      </c>
      <c r="CW532" s="5">
        <v>1991</v>
      </c>
      <c r="CX532" s="5" t="s">
        <v>18</v>
      </c>
      <c r="CY532" s="12">
        <v>8666</v>
      </c>
    </row>
    <row r="533" spans="1:103" ht="15.75" thickBot="1">
      <c r="A533" s="9" t="s">
        <v>10</v>
      </c>
      <c r="B533" s="4">
        <v>1991</v>
      </c>
      <c r="C533" s="4" t="s">
        <v>19</v>
      </c>
      <c r="D533" s="10">
        <v>126650</v>
      </c>
      <c r="E533" s="11" t="s">
        <v>27</v>
      </c>
      <c r="F533" s="5">
        <v>1991</v>
      </c>
      <c r="G533" s="5" t="s">
        <v>18</v>
      </c>
      <c r="H533" s="12">
        <v>69091</v>
      </c>
      <c r="I533" s="11" t="s">
        <v>31</v>
      </c>
      <c r="J533" s="5">
        <v>1991</v>
      </c>
      <c r="K533" s="5" t="s">
        <v>18</v>
      </c>
      <c r="L533" s="12">
        <v>57059</v>
      </c>
      <c r="M533" s="9" t="s">
        <v>36</v>
      </c>
      <c r="N533" s="4">
        <v>1991</v>
      </c>
      <c r="O533" s="4" t="s">
        <v>19</v>
      </c>
      <c r="P533" s="10">
        <v>6.9</v>
      </c>
      <c r="Q533" s="11" t="s">
        <v>39</v>
      </c>
      <c r="R533" s="5">
        <v>1991</v>
      </c>
      <c r="S533" s="5" t="s">
        <v>18</v>
      </c>
      <c r="T533" s="12">
        <v>7.2</v>
      </c>
      <c r="U533" s="11" t="s">
        <v>42</v>
      </c>
      <c r="V533" s="5">
        <v>1991</v>
      </c>
      <c r="W533" s="5" t="s">
        <v>18</v>
      </c>
      <c r="X533" s="12">
        <v>6.5</v>
      </c>
      <c r="AA533" s="11" t="s">
        <v>56</v>
      </c>
      <c r="AB533" s="5">
        <v>1997</v>
      </c>
      <c r="AC533" s="5" t="s">
        <v>18</v>
      </c>
      <c r="AD533" s="12">
        <v>114841</v>
      </c>
      <c r="AM533" s="11" t="s">
        <v>67</v>
      </c>
      <c r="AN533" s="5">
        <v>1997</v>
      </c>
      <c r="AO533" s="5" t="s">
        <v>18</v>
      </c>
      <c r="AP533" s="12">
        <v>4.2</v>
      </c>
      <c r="AY533" s="11" t="s">
        <v>86</v>
      </c>
      <c r="AZ533" s="5">
        <v>1997</v>
      </c>
      <c r="BA533" s="5" t="s">
        <v>18</v>
      </c>
      <c r="BB533" s="12">
        <v>4810</v>
      </c>
      <c r="BL533" s="9" t="s">
        <v>104</v>
      </c>
      <c r="BM533" s="4">
        <v>1991</v>
      </c>
      <c r="BN533" s="4" t="s">
        <v>19</v>
      </c>
      <c r="BO533" s="10">
        <v>21671</v>
      </c>
      <c r="BP533" s="9" t="s">
        <v>108</v>
      </c>
      <c r="BQ533" s="4">
        <v>1991</v>
      </c>
      <c r="BR533" s="4" t="s">
        <v>19</v>
      </c>
      <c r="BS533" s="10">
        <v>35436</v>
      </c>
      <c r="BT533" s="9" t="s">
        <v>112</v>
      </c>
      <c r="BU533" s="4">
        <v>1991</v>
      </c>
      <c r="BV533" s="4" t="s">
        <v>19</v>
      </c>
      <c r="BW533" s="10">
        <v>33574</v>
      </c>
      <c r="BX533" s="9" t="s">
        <v>116</v>
      </c>
      <c r="BY533" s="4">
        <v>1991</v>
      </c>
      <c r="BZ533" s="4" t="s">
        <v>19</v>
      </c>
      <c r="CA533" s="10">
        <v>20991</v>
      </c>
      <c r="CB533" s="9" t="s">
        <v>119</v>
      </c>
      <c r="CC533" s="4">
        <v>1991</v>
      </c>
      <c r="CD533" s="4" t="s">
        <v>19</v>
      </c>
      <c r="CE533" s="10">
        <v>2906</v>
      </c>
      <c r="CF533" s="9" t="s">
        <v>122</v>
      </c>
      <c r="CG533" s="4">
        <v>1991</v>
      </c>
      <c r="CH533" s="4" t="s">
        <v>19</v>
      </c>
      <c r="CI533" s="10">
        <v>2506</v>
      </c>
      <c r="CJ533" s="9" t="s">
        <v>125</v>
      </c>
      <c r="CK533" s="4">
        <v>1991</v>
      </c>
      <c r="CL533" s="4" t="s">
        <v>19</v>
      </c>
      <c r="CM533" s="10">
        <v>1732</v>
      </c>
      <c r="CN533" s="9" t="s">
        <v>128</v>
      </c>
      <c r="CO533" s="4">
        <v>1991</v>
      </c>
      <c r="CP533" s="4" t="s">
        <v>19</v>
      </c>
      <c r="CQ533" s="10">
        <v>980</v>
      </c>
      <c r="CR533" s="9" t="s">
        <v>132</v>
      </c>
      <c r="CS533" s="4">
        <v>1991</v>
      </c>
      <c r="CT533" s="4" t="s">
        <v>19</v>
      </c>
      <c r="CU533" s="10">
        <v>3.8</v>
      </c>
      <c r="CV533" s="9" t="s">
        <v>147</v>
      </c>
      <c r="CW533" s="4">
        <v>1991</v>
      </c>
      <c r="CX533" s="4" t="s">
        <v>19</v>
      </c>
      <c r="CY533" s="10">
        <v>8722</v>
      </c>
    </row>
    <row r="534" spans="1:103" ht="15.75" thickBot="1">
      <c r="A534" s="11" t="s">
        <v>10</v>
      </c>
      <c r="B534" s="5">
        <v>1991</v>
      </c>
      <c r="C534" s="5" t="s">
        <v>20</v>
      </c>
      <c r="D534" s="12">
        <v>126642</v>
      </c>
      <c r="E534" s="9" t="s">
        <v>27</v>
      </c>
      <c r="F534" s="4">
        <v>1991</v>
      </c>
      <c r="G534" s="4" t="s">
        <v>19</v>
      </c>
      <c r="H534" s="10">
        <v>69333</v>
      </c>
      <c r="I534" s="9" t="s">
        <v>31</v>
      </c>
      <c r="J534" s="4">
        <v>1991</v>
      </c>
      <c r="K534" s="4" t="s">
        <v>19</v>
      </c>
      <c r="L534" s="10">
        <v>57317</v>
      </c>
      <c r="M534" s="11" t="s">
        <v>36</v>
      </c>
      <c r="N534" s="5">
        <v>1991</v>
      </c>
      <c r="O534" s="5" t="s">
        <v>20</v>
      </c>
      <c r="P534" s="12">
        <v>7</v>
      </c>
      <c r="Q534" s="9" t="s">
        <v>39</v>
      </c>
      <c r="R534" s="4">
        <v>1991</v>
      </c>
      <c r="S534" s="4" t="s">
        <v>19</v>
      </c>
      <c r="T534" s="10">
        <v>7.3</v>
      </c>
      <c r="U534" s="9" t="s">
        <v>42</v>
      </c>
      <c r="V534" s="4">
        <v>1991</v>
      </c>
      <c r="W534" s="4" t="s">
        <v>19</v>
      </c>
      <c r="X534" s="10">
        <v>6.4</v>
      </c>
      <c r="AA534" s="9" t="s">
        <v>56</v>
      </c>
      <c r="AB534" s="4">
        <v>1997</v>
      </c>
      <c r="AC534" s="4" t="s">
        <v>19</v>
      </c>
      <c r="AD534" s="10">
        <v>114873</v>
      </c>
      <c r="AM534" s="9" t="s">
        <v>67</v>
      </c>
      <c r="AN534" s="4">
        <v>1997</v>
      </c>
      <c r="AO534" s="4" t="s">
        <v>19</v>
      </c>
      <c r="AP534" s="10">
        <v>4.2</v>
      </c>
      <c r="AY534" s="9" t="s">
        <v>86</v>
      </c>
      <c r="AZ534" s="4">
        <v>1997</v>
      </c>
      <c r="BA534" s="4" t="s">
        <v>19</v>
      </c>
      <c r="BB534" s="10">
        <v>4855</v>
      </c>
      <c r="BL534" s="11" t="s">
        <v>104</v>
      </c>
      <c r="BM534" s="5">
        <v>1991</v>
      </c>
      <c r="BN534" s="5" t="s">
        <v>20</v>
      </c>
      <c r="BO534" s="12">
        <v>21761</v>
      </c>
      <c r="BP534" s="11" t="s">
        <v>108</v>
      </c>
      <c r="BQ534" s="5">
        <v>1991</v>
      </c>
      <c r="BR534" s="5" t="s">
        <v>20</v>
      </c>
      <c r="BS534" s="12">
        <v>35496</v>
      </c>
      <c r="BT534" s="11" t="s">
        <v>112</v>
      </c>
      <c r="BU534" s="5">
        <v>1991</v>
      </c>
      <c r="BV534" s="5" t="s">
        <v>20</v>
      </c>
      <c r="BW534" s="12">
        <v>33488</v>
      </c>
      <c r="BX534" s="11" t="s">
        <v>116</v>
      </c>
      <c r="BY534" s="5">
        <v>1991</v>
      </c>
      <c r="BZ534" s="5" t="s">
        <v>20</v>
      </c>
      <c r="CA534" s="12">
        <v>21056</v>
      </c>
      <c r="CB534" s="11" t="s">
        <v>119</v>
      </c>
      <c r="CC534" s="5">
        <v>1991</v>
      </c>
      <c r="CD534" s="5" t="s">
        <v>20</v>
      </c>
      <c r="CE534" s="12">
        <v>3033</v>
      </c>
      <c r="CF534" s="11" t="s">
        <v>122</v>
      </c>
      <c r="CG534" s="5">
        <v>1991</v>
      </c>
      <c r="CH534" s="5" t="s">
        <v>20</v>
      </c>
      <c r="CI534" s="12">
        <v>2545</v>
      </c>
      <c r="CJ534" s="11" t="s">
        <v>125</v>
      </c>
      <c r="CK534" s="5">
        <v>1991</v>
      </c>
      <c r="CL534" s="5" t="s">
        <v>20</v>
      </c>
      <c r="CM534" s="12">
        <v>1743</v>
      </c>
      <c r="CN534" s="11" t="s">
        <v>128</v>
      </c>
      <c r="CO534" s="5">
        <v>1991</v>
      </c>
      <c r="CP534" s="5" t="s">
        <v>20</v>
      </c>
      <c r="CQ534" s="12">
        <v>1009</v>
      </c>
      <c r="CR534" s="11" t="s">
        <v>132</v>
      </c>
      <c r="CS534" s="5">
        <v>1991</v>
      </c>
      <c r="CT534" s="5" t="s">
        <v>20</v>
      </c>
      <c r="CU534" s="12">
        <v>3.7</v>
      </c>
      <c r="CV534" s="11" t="s">
        <v>147</v>
      </c>
      <c r="CW534" s="5">
        <v>1991</v>
      </c>
      <c r="CX534" s="5" t="s">
        <v>20</v>
      </c>
      <c r="CY534" s="12">
        <v>8842</v>
      </c>
    </row>
    <row r="535" spans="1:103" ht="15.75" thickBot="1">
      <c r="A535" s="9" t="s">
        <v>10</v>
      </c>
      <c r="B535" s="4">
        <v>1991</v>
      </c>
      <c r="C535" s="4" t="s">
        <v>21</v>
      </c>
      <c r="D535" s="10">
        <v>126701</v>
      </c>
      <c r="E535" s="11" t="s">
        <v>27</v>
      </c>
      <c r="F535" s="5">
        <v>1991</v>
      </c>
      <c r="G535" s="5" t="s">
        <v>20</v>
      </c>
      <c r="H535" s="12">
        <v>69192</v>
      </c>
      <c r="I535" s="11" t="s">
        <v>31</v>
      </c>
      <c r="J535" s="5">
        <v>1991</v>
      </c>
      <c r="K535" s="5" t="s">
        <v>20</v>
      </c>
      <c r="L535" s="12">
        <v>57450</v>
      </c>
      <c r="M535" s="9" t="s">
        <v>36</v>
      </c>
      <c r="N535" s="4">
        <v>1991</v>
      </c>
      <c r="O535" s="4" t="s">
        <v>21</v>
      </c>
      <c r="P535" s="10">
        <v>7</v>
      </c>
      <c r="Q535" s="11" t="s">
        <v>39</v>
      </c>
      <c r="R535" s="5">
        <v>1991</v>
      </c>
      <c r="S535" s="5" t="s">
        <v>20</v>
      </c>
      <c r="T535" s="12">
        <v>7.3</v>
      </c>
      <c r="U535" s="11" t="s">
        <v>42</v>
      </c>
      <c r="V535" s="5">
        <v>1991</v>
      </c>
      <c r="W535" s="5" t="s">
        <v>20</v>
      </c>
      <c r="X535" s="12">
        <v>6.6</v>
      </c>
      <c r="AA535" s="11" t="s">
        <v>56</v>
      </c>
      <c r="AB535" s="5">
        <v>1997</v>
      </c>
      <c r="AC535" s="5" t="s">
        <v>20</v>
      </c>
      <c r="AD535" s="12">
        <v>115031</v>
      </c>
      <c r="AM535" s="11" t="s">
        <v>67</v>
      </c>
      <c r="AN535" s="5">
        <v>1997</v>
      </c>
      <c r="AO535" s="5" t="s">
        <v>20</v>
      </c>
      <c r="AP535" s="12">
        <v>4.0999999999999996</v>
      </c>
      <c r="AY535" s="11" t="s">
        <v>86</v>
      </c>
      <c r="AZ535" s="5">
        <v>1997</v>
      </c>
      <c r="BA535" s="5" t="s">
        <v>20</v>
      </c>
      <c r="BB535" s="12">
        <v>4700</v>
      </c>
      <c r="BL535" s="9" t="s">
        <v>104</v>
      </c>
      <c r="BM535" s="4">
        <v>1991</v>
      </c>
      <c r="BN535" s="4" t="s">
        <v>21</v>
      </c>
      <c r="BO535" s="10">
        <v>21693</v>
      </c>
      <c r="BP535" s="9" t="s">
        <v>108</v>
      </c>
      <c r="BQ535" s="4">
        <v>1991</v>
      </c>
      <c r="BR535" s="4" t="s">
        <v>21</v>
      </c>
      <c r="BS535" s="10">
        <v>35486</v>
      </c>
      <c r="BT535" s="9" t="s">
        <v>112</v>
      </c>
      <c r="BU535" s="4">
        <v>1991</v>
      </c>
      <c r="BV535" s="4" t="s">
        <v>21</v>
      </c>
      <c r="BW535" s="10">
        <v>33618</v>
      </c>
      <c r="BX535" s="9" t="s">
        <v>116</v>
      </c>
      <c r="BY535" s="4">
        <v>1991</v>
      </c>
      <c r="BZ535" s="4" t="s">
        <v>21</v>
      </c>
      <c r="CA535" s="10">
        <v>21131</v>
      </c>
      <c r="CB535" s="9" t="s">
        <v>119</v>
      </c>
      <c r="CC535" s="4">
        <v>1991</v>
      </c>
      <c r="CD535" s="4" t="s">
        <v>21</v>
      </c>
      <c r="CE535" s="10">
        <v>2994</v>
      </c>
      <c r="CF535" s="9" t="s">
        <v>122</v>
      </c>
      <c r="CG535" s="4">
        <v>1991</v>
      </c>
      <c r="CH535" s="4" t="s">
        <v>21</v>
      </c>
      <c r="CI535" s="10">
        <v>2561</v>
      </c>
      <c r="CJ535" s="9" t="s">
        <v>125</v>
      </c>
      <c r="CK535" s="4">
        <v>1991</v>
      </c>
      <c r="CL535" s="4" t="s">
        <v>21</v>
      </c>
      <c r="CM535" s="10">
        <v>1793</v>
      </c>
      <c r="CN535" s="9" t="s">
        <v>128</v>
      </c>
      <c r="CO535" s="4">
        <v>1991</v>
      </c>
      <c r="CP535" s="4" t="s">
        <v>21</v>
      </c>
      <c r="CQ535" s="10">
        <v>1007</v>
      </c>
      <c r="CR535" s="9" t="s">
        <v>132</v>
      </c>
      <c r="CS535" s="4">
        <v>1991</v>
      </c>
      <c r="CT535" s="4" t="s">
        <v>21</v>
      </c>
      <c r="CU535" s="10">
        <v>4.2</v>
      </c>
      <c r="CV535" s="9" t="s">
        <v>147</v>
      </c>
      <c r="CW535" s="4">
        <v>1991</v>
      </c>
      <c r="CX535" s="4" t="s">
        <v>21</v>
      </c>
      <c r="CY535" s="10">
        <v>8931</v>
      </c>
    </row>
    <row r="536" spans="1:103" ht="15.75" thickBot="1">
      <c r="A536" s="11" t="s">
        <v>10</v>
      </c>
      <c r="B536" s="5">
        <v>1991</v>
      </c>
      <c r="C536" s="5" t="s">
        <v>22</v>
      </c>
      <c r="D536" s="12">
        <v>126664</v>
      </c>
      <c r="E536" s="9" t="s">
        <v>27</v>
      </c>
      <c r="F536" s="4">
        <v>1991</v>
      </c>
      <c r="G536" s="4" t="s">
        <v>21</v>
      </c>
      <c r="H536" s="10">
        <v>69252</v>
      </c>
      <c r="I536" s="9" t="s">
        <v>31</v>
      </c>
      <c r="J536" s="4">
        <v>1991</v>
      </c>
      <c r="K536" s="4" t="s">
        <v>21</v>
      </c>
      <c r="L536" s="10">
        <v>57449</v>
      </c>
      <c r="M536" s="11" t="s">
        <v>36</v>
      </c>
      <c r="N536" s="5">
        <v>1991</v>
      </c>
      <c r="O536" s="5" t="s">
        <v>22</v>
      </c>
      <c r="P536" s="12">
        <v>7.3</v>
      </c>
      <c r="Q536" s="9" t="s">
        <v>39</v>
      </c>
      <c r="R536" s="4">
        <v>1991</v>
      </c>
      <c r="S536" s="4" t="s">
        <v>21</v>
      </c>
      <c r="T536" s="10">
        <v>7.4</v>
      </c>
      <c r="U536" s="9" t="s">
        <v>42</v>
      </c>
      <c r="V536" s="4">
        <v>1991</v>
      </c>
      <c r="W536" s="4" t="s">
        <v>21</v>
      </c>
      <c r="X536" s="10">
        <v>6.7</v>
      </c>
      <c r="AA536" s="9" t="s">
        <v>56</v>
      </c>
      <c r="AB536" s="4">
        <v>1997</v>
      </c>
      <c r="AC536" s="4" t="s">
        <v>21</v>
      </c>
      <c r="AD536" s="10">
        <v>115151</v>
      </c>
      <c r="AM536" s="9" t="s">
        <v>67</v>
      </c>
      <c r="AN536" s="4">
        <v>1997</v>
      </c>
      <c r="AO536" s="4" t="s">
        <v>21</v>
      </c>
      <c r="AP536" s="10">
        <v>3.9</v>
      </c>
      <c r="AY536" s="9" t="s">
        <v>86</v>
      </c>
      <c r="AZ536" s="4">
        <v>1997</v>
      </c>
      <c r="BA536" s="4" t="s">
        <v>21</v>
      </c>
      <c r="BB536" s="10">
        <v>4473</v>
      </c>
      <c r="BL536" s="11" t="s">
        <v>104</v>
      </c>
      <c r="BM536" s="5">
        <v>1991</v>
      </c>
      <c r="BN536" s="5" t="s">
        <v>22</v>
      </c>
      <c r="BO536" s="12">
        <v>21610</v>
      </c>
      <c r="BP536" s="11" t="s">
        <v>108</v>
      </c>
      <c r="BQ536" s="5">
        <v>1991</v>
      </c>
      <c r="BR536" s="5" t="s">
        <v>22</v>
      </c>
      <c r="BS536" s="12">
        <v>35380</v>
      </c>
      <c r="BT536" s="11" t="s">
        <v>112</v>
      </c>
      <c r="BU536" s="5">
        <v>1991</v>
      </c>
      <c r="BV536" s="5" t="s">
        <v>22</v>
      </c>
      <c r="BW536" s="12">
        <v>33590</v>
      </c>
      <c r="BX536" s="11" t="s">
        <v>116</v>
      </c>
      <c r="BY536" s="5">
        <v>1991</v>
      </c>
      <c r="BZ536" s="5" t="s">
        <v>22</v>
      </c>
      <c r="CA536" s="12">
        <v>21245</v>
      </c>
      <c r="CB536" s="11" t="s">
        <v>119</v>
      </c>
      <c r="CC536" s="5">
        <v>1991</v>
      </c>
      <c r="CD536" s="5" t="s">
        <v>22</v>
      </c>
      <c r="CE536" s="12">
        <v>3147</v>
      </c>
      <c r="CF536" s="11" t="s">
        <v>122</v>
      </c>
      <c r="CG536" s="5">
        <v>1991</v>
      </c>
      <c r="CH536" s="5" t="s">
        <v>22</v>
      </c>
      <c r="CI536" s="12">
        <v>2585</v>
      </c>
      <c r="CJ536" s="11" t="s">
        <v>125</v>
      </c>
      <c r="CK536" s="5">
        <v>1991</v>
      </c>
      <c r="CL536" s="5" t="s">
        <v>22</v>
      </c>
      <c r="CM536" s="12">
        <v>1764</v>
      </c>
      <c r="CN536" s="11" t="s">
        <v>128</v>
      </c>
      <c r="CO536" s="5">
        <v>1991</v>
      </c>
      <c r="CP536" s="5" t="s">
        <v>22</v>
      </c>
      <c r="CQ536" s="12">
        <v>1026</v>
      </c>
      <c r="CR536" s="11" t="s">
        <v>132</v>
      </c>
      <c r="CS536" s="5">
        <v>1991</v>
      </c>
      <c r="CT536" s="5" t="s">
        <v>22</v>
      </c>
      <c r="CU536" s="12">
        <v>4.4000000000000004</v>
      </c>
      <c r="CV536" s="11" t="s">
        <v>147</v>
      </c>
      <c r="CW536" s="5">
        <v>1991</v>
      </c>
      <c r="CX536" s="5" t="s">
        <v>22</v>
      </c>
      <c r="CY536" s="12">
        <v>9198</v>
      </c>
    </row>
    <row r="537" spans="1:103" ht="15.75" thickBot="1">
      <c r="A537" s="9" t="s">
        <v>10</v>
      </c>
      <c r="B537" s="4">
        <v>1992</v>
      </c>
      <c r="C537" s="4" t="s">
        <v>11</v>
      </c>
      <c r="D537" s="10">
        <v>127261</v>
      </c>
      <c r="E537" s="11" t="s">
        <v>27</v>
      </c>
      <c r="F537" s="5">
        <v>1991</v>
      </c>
      <c r="G537" s="5" t="s">
        <v>22</v>
      </c>
      <c r="H537" s="12">
        <v>69179</v>
      </c>
      <c r="I537" s="11" t="s">
        <v>31</v>
      </c>
      <c r="J537" s="5">
        <v>1991</v>
      </c>
      <c r="K537" s="5" t="s">
        <v>22</v>
      </c>
      <c r="L537" s="12">
        <v>57485</v>
      </c>
      <c r="M537" s="9" t="s">
        <v>36</v>
      </c>
      <c r="N537" s="4">
        <v>1992</v>
      </c>
      <c r="O537" s="4" t="s">
        <v>11</v>
      </c>
      <c r="P537" s="10">
        <v>7.3</v>
      </c>
      <c r="Q537" s="11" t="s">
        <v>39</v>
      </c>
      <c r="R537" s="5">
        <v>1991</v>
      </c>
      <c r="S537" s="5" t="s">
        <v>22</v>
      </c>
      <c r="T537" s="12">
        <v>7.6</v>
      </c>
      <c r="U537" s="11" t="s">
        <v>42</v>
      </c>
      <c r="V537" s="5">
        <v>1991</v>
      </c>
      <c r="W537" s="5" t="s">
        <v>22</v>
      </c>
      <c r="X537" s="12">
        <v>6.9</v>
      </c>
      <c r="AA537" s="11" t="s">
        <v>56</v>
      </c>
      <c r="AB537" s="5">
        <v>1997</v>
      </c>
      <c r="AC537" s="5" t="s">
        <v>22</v>
      </c>
      <c r="AD537" s="12">
        <v>115172</v>
      </c>
      <c r="AM537" s="11" t="s">
        <v>67</v>
      </c>
      <c r="AN537" s="5">
        <v>1997</v>
      </c>
      <c r="AO537" s="5" t="s">
        <v>22</v>
      </c>
      <c r="AP537" s="12">
        <v>3.9</v>
      </c>
      <c r="AY537" s="11" t="s">
        <v>86</v>
      </c>
      <c r="AZ537" s="5">
        <v>1997</v>
      </c>
      <c r="BA537" s="5" t="s">
        <v>22</v>
      </c>
      <c r="BB537" s="12">
        <v>4525</v>
      </c>
      <c r="BL537" s="9" t="s">
        <v>104</v>
      </c>
      <c r="BM537" s="4">
        <v>1992</v>
      </c>
      <c r="BN537" s="4" t="s">
        <v>11</v>
      </c>
      <c r="BO537" s="10">
        <v>21635</v>
      </c>
      <c r="BP537" s="9" t="s">
        <v>108</v>
      </c>
      <c r="BQ537" s="4">
        <v>1992</v>
      </c>
      <c r="BR537" s="4" t="s">
        <v>11</v>
      </c>
      <c r="BS537" s="10">
        <v>35476</v>
      </c>
      <c r="BT537" s="9" t="s">
        <v>112</v>
      </c>
      <c r="BU537" s="4">
        <v>1992</v>
      </c>
      <c r="BV537" s="4" t="s">
        <v>11</v>
      </c>
      <c r="BW537" s="10">
        <v>33688</v>
      </c>
      <c r="BX537" s="9" t="s">
        <v>116</v>
      </c>
      <c r="BY537" s="4">
        <v>1992</v>
      </c>
      <c r="BZ537" s="4" t="s">
        <v>11</v>
      </c>
      <c r="CA537" s="10">
        <v>21438</v>
      </c>
      <c r="CB537" s="9" t="s">
        <v>119</v>
      </c>
      <c r="CC537" s="4">
        <v>1992</v>
      </c>
      <c r="CD537" s="4" t="s">
        <v>11</v>
      </c>
      <c r="CE537" s="10">
        <v>3010</v>
      </c>
      <c r="CF537" s="9" t="s">
        <v>122</v>
      </c>
      <c r="CG537" s="4">
        <v>1992</v>
      </c>
      <c r="CH537" s="4" t="s">
        <v>11</v>
      </c>
      <c r="CI537" s="10">
        <v>2638</v>
      </c>
      <c r="CJ537" s="9" t="s">
        <v>125</v>
      </c>
      <c r="CK537" s="4">
        <v>1992</v>
      </c>
      <c r="CL537" s="4" t="s">
        <v>11</v>
      </c>
      <c r="CM537" s="10">
        <v>1852</v>
      </c>
      <c r="CN537" s="9" t="s">
        <v>128</v>
      </c>
      <c r="CO537" s="4">
        <v>1992</v>
      </c>
      <c r="CP537" s="4" t="s">
        <v>11</v>
      </c>
      <c r="CQ537" s="10">
        <v>1086</v>
      </c>
      <c r="CR537" s="9" t="s">
        <v>132</v>
      </c>
      <c r="CS537" s="4">
        <v>1992</v>
      </c>
      <c r="CT537" s="4" t="s">
        <v>11</v>
      </c>
      <c r="CU537" s="10">
        <v>4.4000000000000004</v>
      </c>
      <c r="CV537" s="9" t="s">
        <v>147</v>
      </c>
      <c r="CW537" s="4">
        <v>1992</v>
      </c>
      <c r="CX537" s="4" t="s">
        <v>11</v>
      </c>
      <c r="CY537" s="10">
        <v>9283</v>
      </c>
    </row>
    <row r="538" spans="1:103" ht="15.75" thickBot="1">
      <c r="A538" s="11" t="s">
        <v>10</v>
      </c>
      <c r="B538" s="5">
        <v>1992</v>
      </c>
      <c r="C538" s="5" t="s">
        <v>12</v>
      </c>
      <c r="D538" s="12">
        <v>127207</v>
      </c>
      <c r="E538" s="9" t="s">
        <v>27</v>
      </c>
      <c r="F538" s="4">
        <v>1992</v>
      </c>
      <c r="G538" s="4" t="s">
        <v>11</v>
      </c>
      <c r="H538" s="10">
        <v>69525</v>
      </c>
      <c r="I538" s="9" t="s">
        <v>31</v>
      </c>
      <c r="J538" s="4">
        <v>1992</v>
      </c>
      <c r="K538" s="4" t="s">
        <v>11</v>
      </c>
      <c r="L538" s="10">
        <v>57736</v>
      </c>
      <c r="M538" s="11" t="s">
        <v>36</v>
      </c>
      <c r="N538" s="5">
        <v>1992</v>
      </c>
      <c r="O538" s="5" t="s">
        <v>12</v>
      </c>
      <c r="P538" s="12">
        <v>7.4</v>
      </c>
      <c r="Q538" s="9" t="s">
        <v>39</v>
      </c>
      <c r="R538" s="4">
        <v>1992</v>
      </c>
      <c r="S538" s="4" t="s">
        <v>11</v>
      </c>
      <c r="T538" s="10">
        <v>7.8</v>
      </c>
      <c r="U538" s="9" t="s">
        <v>42</v>
      </c>
      <c r="V538" s="4">
        <v>1992</v>
      </c>
      <c r="W538" s="4" t="s">
        <v>11</v>
      </c>
      <c r="X538" s="10">
        <v>6.7</v>
      </c>
      <c r="AA538" s="9" t="s">
        <v>56</v>
      </c>
      <c r="AB538" s="4">
        <v>1998</v>
      </c>
      <c r="AC538" s="4" t="s">
        <v>11</v>
      </c>
      <c r="AD538" s="10">
        <v>115013</v>
      </c>
      <c r="AM538" s="9" t="s">
        <v>67</v>
      </c>
      <c r="AN538" s="4">
        <v>1998</v>
      </c>
      <c r="AO538" s="4" t="s">
        <v>11</v>
      </c>
      <c r="AP538" s="10">
        <v>4</v>
      </c>
      <c r="AY538" s="9" t="s">
        <v>86</v>
      </c>
      <c r="AZ538" s="4">
        <v>1998</v>
      </c>
      <c r="BA538" s="4" t="s">
        <v>11</v>
      </c>
      <c r="BB538" s="10">
        <v>4581</v>
      </c>
      <c r="BL538" s="11" t="s">
        <v>104</v>
      </c>
      <c r="BM538" s="5">
        <v>1992</v>
      </c>
      <c r="BN538" s="5" t="s">
        <v>12</v>
      </c>
      <c r="BO538" s="12">
        <v>21574</v>
      </c>
      <c r="BP538" s="11" t="s">
        <v>108</v>
      </c>
      <c r="BQ538" s="5">
        <v>1992</v>
      </c>
      <c r="BR538" s="5" t="s">
        <v>12</v>
      </c>
      <c r="BS538" s="12">
        <v>35469</v>
      </c>
      <c r="BT538" s="11" t="s">
        <v>112</v>
      </c>
      <c r="BU538" s="5">
        <v>1992</v>
      </c>
      <c r="BV538" s="5" t="s">
        <v>12</v>
      </c>
      <c r="BW538" s="12">
        <v>33679</v>
      </c>
      <c r="BX538" s="11" t="s">
        <v>116</v>
      </c>
      <c r="BY538" s="5">
        <v>1992</v>
      </c>
      <c r="BZ538" s="5" t="s">
        <v>12</v>
      </c>
      <c r="CA538" s="12">
        <v>21615</v>
      </c>
      <c r="CB538" s="11" t="s">
        <v>119</v>
      </c>
      <c r="CC538" s="5">
        <v>1992</v>
      </c>
      <c r="CD538" s="5" t="s">
        <v>12</v>
      </c>
      <c r="CE538" s="12">
        <v>3069</v>
      </c>
      <c r="CF538" s="11" t="s">
        <v>122</v>
      </c>
      <c r="CG538" s="5">
        <v>1992</v>
      </c>
      <c r="CH538" s="5" t="s">
        <v>12</v>
      </c>
      <c r="CI538" s="12">
        <v>2620</v>
      </c>
      <c r="CJ538" s="11" t="s">
        <v>125</v>
      </c>
      <c r="CK538" s="5">
        <v>1992</v>
      </c>
      <c r="CL538" s="5" t="s">
        <v>12</v>
      </c>
      <c r="CM538" s="12">
        <v>1993</v>
      </c>
      <c r="CN538" s="11" t="s">
        <v>128</v>
      </c>
      <c r="CO538" s="5">
        <v>1992</v>
      </c>
      <c r="CP538" s="5" t="s">
        <v>12</v>
      </c>
      <c r="CQ538" s="12">
        <v>1141</v>
      </c>
      <c r="CR538" s="11" t="s">
        <v>132</v>
      </c>
      <c r="CS538" s="5">
        <v>1992</v>
      </c>
      <c r="CT538" s="5" t="s">
        <v>12</v>
      </c>
      <c r="CU538" s="12">
        <v>4.4000000000000004</v>
      </c>
      <c r="CV538" s="11" t="s">
        <v>147</v>
      </c>
      <c r="CW538" s="5">
        <v>1992</v>
      </c>
      <c r="CX538" s="5" t="s">
        <v>12</v>
      </c>
      <c r="CY538" s="12">
        <v>9454</v>
      </c>
    </row>
    <row r="539" spans="1:103" ht="15.75" thickBot="1">
      <c r="A539" s="9" t="s">
        <v>10</v>
      </c>
      <c r="B539" s="4">
        <v>1992</v>
      </c>
      <c r="C539" s="4" t="s">
        <v>13</v>
      </c>
      <c r="D539" s="10">
        <v>127604</v>
      </c>
      <c r="E539" s="11" t="s">
        <v>27</v>
      </c>
      <c r="F539" s="5">
        <v>1992</v>
      </c>
      <c r="G539" s="5" t="s">
        <v>12</v>
      </c>
      <c r="H539" s="12">
        <v>69422</v>
      </c>
      <c r="I539" s="11" t="s">
        <v>31</v>
      </c>
      <c r="J539" s="5">
        <v>1992</v>
      </c>
      <c r="K539" s="5" t="s">
        <v>12</v>
      </c>
      <c r="L539" s="12">
        <v>57785</v>
      </c>
      <c r="M539" s="9" t="s">
        <v>36</v>
      </c>
      <c r="N539" s="4">
        <v>1992</v>
      </c>
      <c r="O539" s="4" t="s">
        <v>13</v>
      </c>
      <c r="P539" s="10">
        <v>7.4</v>
      </c>
      <c r="Q539" s="11" t="s">
        <v>39</v>
      </c>
      <c r="R539" s="5">
        <v>1992</v>
      </c>
      <c r="S539" s="5" t="s">
        <v>12</v>
      </c>
      <c r="T539" s="12">
        <v>7.9</v>
      </c>
      <c r="U539" s="11" t="s">
        <v>42</v>
      </c>
      <c r="V539" s="5">
        <v>1992</v>
      </c>
      <c r="W539" s="5" t="s">
        <v>12</v>
      </c>
      <c r="X539" s="12">
        <v>6.9</v>
      </c>
      <c r="AA539" s="11" t="s">
        <v>56</v>
      </c>
      <c r="AB539" s="5">
        <v>1998</v>
      </c>
      <c r="AC539" s="5" t="s">
        <v>12</v>
      </c>
      <c r="AD539" s="12">
        <v>115096</v>
      </c>
      <c r="AM539" s="11" t="s">
        <v>67</v>
      </c>
      <c r="AN539" s="5">
        <v>1998</v>
      </c>
      <c r="AO539" s="5" t="s">
        <v>12</v>
      </c>
      <c r="AP539" s="12">
        <v>3.9</v>
      </c>
      <c r="AY539" s="11" t="s">
        <v>86</v>
      </c>
      <c r="AZ539" s="5">
        <v>1998</v>
      </c>
      <c r="BA539" s="5" t="s">
        <v>12</v>
      </c>
      <c r="BB539" s="12">
        <v>4531</v>
      </c>
      <c r="BL539" s="9" t="s">
        <v>104</v>
      </c>
      <c r="BM539" s="4">
        <v>1992</v>
      </c>
      <c r="BN539" s="4" t="s">
        <v>13</v>
      </c>
      <c r="BO539" s="10">
        <v>21580</v>
      </c>
      <c r="BP539" s="9" t="s">
        <v>108</v>
      </c>
      <c r="BQ539" s="4">
        <v>1992</v>
      </c>
      <c r="BR539" s="4" t="s">
        <v>13</v>
      </c>
      <c r="BS539" s="10">
        <v>35396</v>
      </c>
      <c r="BT539" s="9" t="s">
        <v>112</v>
      </c>
      <c r="BU539" s="4">
        <v>1992</v>
      </c>
      <c r="BV539" s="4" t="s">
        <v>13</v>
      </c>
      <c r="BW539" s="10">
        <v>33737</v>
      </c>
      <c r="BX539" s="9" t="s">
        <v>116</v>
      </c>
      <c r="BY539" s="4">
        <v>1992</v>
      </c>
      <c r="BZ539" s="4" t="s">
        <v>13</v>
      </c>
      <c r="CA539" s="10">
        <v>21741</v>
      </c>
      <c r="CB539" s="9" t="s">
        <v>119</v>
      </c>
      <c r="CC539" s="4">
        <v>1992</v>
      </c>
      <c r="CD539" s="4" t="s">
        <v>13</v>
      </c>
      <c r="CE539" s="10">
        <v>3041</v>
      </c>
      <c r="CF539" s="9" t="s">
        <v>122</v>
      </c>
      <c r="CG539" s="4">
        <v>1992</v>
      </c>
      <c r="CH539" s="4" t="s">
        <v>13</v>
      </c>
      <c r="CI539" s="10">
        <v>2676</v>
      </c>
      <c r="CJ539" s="9" t="s">
        <v>125</v>
      </c>
      <c r="CK539" s="4">
        <v>1992</v>
      </c>
      <c r="CL539" s="4" t="s">
        <v>13</v>
      </c>
      <c r="CM539" s="10">
        <v>1921</v>
      </c>
      <c r="CN539" s="9" t="s">
        <v>128</v>
      </c>
      <c r="CO539" s="4">
        <v>1992</v>
      </c>
      <c r="CP539" s="4" t="s">
        <v>13</v>
      </c>
      <c r="CQ539" s="10">
        <v>1143</v>
      </c>
      <c r="CR539" s="9" t="s">
        <v>132</v>
      </c>
      <c r="CS539" s="4">
        <v>1992</v>
      </c>
      <c r="CT539" s="4" t="s">
        <v>13</v>
      </c>
      <c r="CU539" s="10">
        <v>4.5</v>
      </c>
      <c r="CV539" s="9" t="s">
        <v>147</v>
      </c>
      <c r="CW539" s="4">
        <v>1992</v>
      </c>
      <c r="CX539" s="4" t="s">
        <v>13</v>
      </c>
      <c r="CY539" s="10">
        <v>9460</v>
      </c>
    </row>
    <row r="540" spans="1:103" ht="15.75" thickBot="1">
      <c r="A540" s="11" t="s">
        <v>10</v>
      </c>
      <c r="B540" s="5">
        <v>1992</v>
      </c>
      <c r="C540" s="5" t="s">
        <v>14</v>
      </c>
      <c r="D540" s="12">
        <v>127841</v>
      </c>
      <c r="E540" s="9" t="s">
        <v>27</v>
      </c>
      <c r="F540" s="4">
        <v>1992</v>
      </c>
      <c r="G540" s="4" t="s">
        <v>13</v>
      </c>
      <c r="H540" s="10">
        <v>69683</v>
      </c>
      <c r="I540" s="9" t="s">
        <v>31</v>
      </c>
      <c r="J540" s="4">
        <v>1992</v>
      </c>
      <c r="K540" s="4" t="s">
        <v>13</v>
      </c>
      <c r="L540" s="10">
        <v>57921</v>
      </c>
      <c r="M540" s="11" t="s">
        <v>36</v>
      </c>
      <c r="N540" s="5">
        <v>1992</v>
      </c>
      <c r="O540" s="5" t="s">
        <v>14</v>
      </c>
      <c r="P540" s="12">
        <v>7.4</v>
      </c>
      <c r="Q540" s="9" t="s">
        <v>39</v>
      </c>
      <c r="R540" s="4">
        <v>1992</v>
      </c>
      <c r="S540" s="4" t="s">
        <v>13</v>
      </c>
      <c r="T540" s="10">
        <v>7.9</v>
      </c>
      <c r="U540" s="9" t="s">
        <v>42</v>
      </c>
      <c r="V540" s="4">
        <v>1992</v>
      </c>
      <c r="W540" s="4" t="s">
        <v>13</v>
      </c>
      <c r="X540" s="10">
        <v>6.9</v>
      </c>
      <c r="AA540" s="9" t="s">
        <v>56</v>
      </c>
      <c r="AB540" s="4">
        <v>1998</v>
      </c>
      <c r="AC540" s="4" t="s">
        <v>13</v>
      </c>
      <c r="AD540" s="10">
        <v>115138</v>
      </c>
      <c r="AM540" s="9" t="s">
        <v>67</v>
      </c>
      <c r="AN540" s="4">
        <v>1998</v>
      </c>
      <c r="AO540" s="4" t="s">
        <v>13</v>
      </c>
      <c r="AP540" s="10">
        <v>4</v>
      </c>
      <c r="AY540" s="9" t="s">
        <v>86</v>
      </c>
      <c r="AZ540" s="4">
        <v>1998</v>
      </c>
      <c r="BA540" s="4" t="s">
        <v>13</v>
      </c>
      <c r="BB540" s="10">
        <v>4645</v>
      </c>
      <c r="BL540" s="11" t="s">
        <v>104</v>
      </c>
      <c r="BM540" s="5">
        <v>1992</v>
      </c>
      <c r="BN540" s="5" t="s">
        <v>14</v>
      </c>
      <c r="BO540" s="12">
        <v>21425</v>
      </c>
      <c r="BP540" s="11" t="s">
        <v>108</v>
      </c>
      <c r="BQ540" s="5">
        <v>1992</v>
      </c>
      <c r="BR540" s="5" t="s">
        <v>14</v>
      </c>
      <c r="BS540" s="12">
        <v>35530</v>
      </c>
      <c r="BT540" s="11" t="s">
        <v>112</v>
      </c>
      <c r="BU540" s="5">
        <v>1992</v>
      </c>
      <c r="BV540" s="5" t="s">
        <v>14</v>
      </c>
      <c r="BW540" s="12">
        <v>33692</v>
      </c>
      <c r="BX540" s="11" t="s">
        <v>116</v>
      </c>
      <c r="BY540" s="5">
        <v>1992</v>
      </c>
      <c r="BZ540" s="5" t="s">
        <v>14</v>
      </c>
      <c r="CA540" s="12">
        <v>21999</v>
      </c>
      <c r="CB540" s="11" t="s">
        <v>119</v>
      </c>
      <c r="CC540" s="5">
        <v>1992</v>
      </c>
      <c r="CD540" s="5" t="s">
        <v>14</v>
      </c>
      <c r="CE540" s="12">
        <v>2907</v>
      </c>
      <c r="CF540" s="11" t="s">
        <v>122</v>
      </c>
      <c r="CG540" s="5">
        <v>1992</v>
      </c>
      <c r="CH540" s="5" t="s">
        <v>14</v>
      </c>
      <c r="CI540" s="12">
        <v>2716</v>
      </c>
      <c r="CJ540" s="11" t="s">
        <v>125</v>
      </c>
      <c r="CK540" s="5">
        <v>1992</v>
      </c>
      <c r="CL540" s="5" t="s">
        <v>14</v>
      </c>
      <c r="CM540" s="12">
        <v>1895</v>
      </c>
      <c r="CN540" s="11" t="s">
        <v>128</v>
      </c>
      <c r="CO540" s="5">
        <v>1992</v>
      </c>
      <c r="CP540" s="5" t="s">
        <v>14</v>
      </c>
      <c r="CQ540" s="12">
        <v>1146</v>
      </c>
      <c r="CR540" s="11" t="s">
        <v>132</v>
      </c>
      <c r="CS540" s="5">
        <v>1992</v>
      </c>
      <c r="CT540" s="5" t="s">
        <v>14</v>
      </c>
      <c r="CU540" s="12">
        <v>4.8</v>
      </c>
      <c r="CV540" s="11" t="s">
        <v>147</v>
      </c>
      <c r="CW540" s="5">
        <v>1992</v>
      </c>
      <c r="CX540" s="5" t="s">
        <v>14</v>
      </c>
      <c r="CY540" s="12">
        <v>9415</v>
      </c>
    </row>
    <row r="541" spans="1:103" ht="15.75" thickBot="1">
      <c r="A541" s="9" t="s">
        <v>10</v>
      </c>
      <c r="B541" s="4">
        <v>1992</v>
      </c>
      <c r="C541" s="4" t="s">
        <v>15</v>
      </c>
      <c r="D541" s="10">
        <v>128119</v>
      </c>
      <c r="E541" s="11" t="s">
        <v>27</v>
      </c>
      <c r="F541" s="5">
        <v>1992</v>
      </c>
      <c r="G541" s="5" t="s">
        <v>14</v>
      </c>
      <c r="H541" s="12">
        <v>69787</v>
      </c>
      <c r="I541" s="11" t="s">
        <v>31</v>
      </c>
      <c r="J541" s="5">
        <v>1992</v>
      </c>
      <c r="K541" s="5" t="s">
        <v>14</v>
      </c>
      <c r="L541" s="12">
        <v>58054</v>
      </c>
      <c r="M541" s="9" t="s">
        <v>36</v>
      </c>
      <c r="N541" s="4">
        <v>1992</v>
      </c>
      <c r="O541" s="4" t="s">
        <v>15</v>
      </c>
      <c r="P541" s="10">
        <v>7.6</v>
      </c>
      <c r="Q541" s="11" t="s">
        <v>39</v>
      </c>
      <c r="R541" s="5">
        <v>1992</v>
      </c>
      <c r="S541" s="5" t="s">
        <v>14</v>
      </c>
      <c r="T541" s="12">
        <v>7.7</v>
      </c>
      <c r="U541" s="11" t="s">
        <v>42</v>
      </c>
      <c r="V541" s="5">
        <v>1992</v>
      </c>
      <c r="W541" s="5" t="s">
        <v>14</v>
      </c>
      <c r="X541" s="12">
        <v>6.9</v>
      </c>
      <c r="AA541" s="11" t="s">
        <v>56</v>
      </c>
      <c r="AB541" s="5">
        <v>1998</v>
      </c>
      <c r="AC541" s="5" t="s">
        <v>14</v>
      </c>
      <c r="AD541" s="12">
        <v>114979</v>
      </c>
      <c r="AM541" s="11" t="s">
        <v>67</v>
      </c>
      <c r="AN541" s="5">
        <v>1998</v>
      </c>
      <c r="AO541" s="5" t="s">
        <v>14</v>
      </c>
      <c r="AP541" s="12">
        <v>3.7</v>
      </c>
      <c r="AY541" s="11" t="s">
        <v>86</v>
      </c>
      <c r="AZ541" s="5">
        <v>1998</v>
      </c>
      <c r="BA541" s="5" t="s">
        <v>14</v>
      </c>
      <c r="BB541" s="12">
        <v>4244</v>
      </c>
      <c r="BL541" s="9" t="s">
        <v>104</v>
      </c>
      <c r="BM541" s="4">
        <v>1992</v>
      </c>
      <c r="BN541" s="4" t="s">
        <v>15</v>
      </c>
      <c r="BO541" s="10">
        <v>21573</v>
      </c>
      <c r="BP541" s="9" t="s">
        <v>108</v>
      </c>
      <c r="BQ541" s="4">
        <v>1992</v>
      </c>
      <c r="BR541" s="4" t="s">
        <v>15</v>
      </c>
      <c r="BS541" s="10">
        <v>35609</v>
      </c>
      <c r="BT541" s="9" t="s">
        <v>112</v>
      </c>
      <c r="BU541" s="4">
        <v>1992</v>
      </c>
      <c r="BV541" s="4" t="s">
        <v>15</v>
      </c>
      <c r="BW541" s="10">
        <v>33782</v>
      </c>
      <c r="BX541" s="9" t="s">
        <v>116</v>
      </c>
      <c r="BY541" s="4">
        <v>1992</v>
      </c>
      <c r="BZ541" s="4" t="s">
        <v>15</v>
      </c>
      <c r="CA541" s="10">
        <v>22056</v>
      </c>
      <c r="CB541" s="9" t="s">
        <v>119</v>
      </c>
      <c r="CC541" s="4">
        <v>1992</v>
      </c>
      <c r="CD541" s="4" t="s">
        <v>15</v>
      </c>
      <c r="CE541" s="10">
        <v>3101</v>
      </c>
      <c r="CF541" s="9" t="s">
        <v>122</v>
      </c>
      <c r="CG541" s="4">
        <v>1992</v>
      </c>
      <c r="CH541" s="4" t="s">
        <v>15</v>
      </c>
      <c r="CI541" s="10">
        <v>2759</v>
      </c>
      <c r="CJ541" s="9" t="s">
        <v>125</v>
      </c>
      <c r="CK541" s="4">
        <v>1992</v>
      </c>
      <c r="CL541" s="4" t="s">
        <v>15</v>
      </c>
      <c r="CM541" s="10">
        <v>1972</v>
      </c>
      <c r="CN541" s="9" t="s">
        <v>128</v>
      </c>
      <c r="CO541" s="4">
        <v>1992</v>
      </c>
      <c r="CP541" s="4" t="s">
        <v>15</v>
      </c>
      <c r="CQ541" s="10">
        <v>1191</v>
      </c>
      <c r="CR541" s="9" t="s">
        <v>132</v>
      </c>
      <c r="CS541" s="4">
        <v>1992</v>
      </c>
      <c r="CT541" s="4" t="s">
        <v>15</v>
      </c>
      <c r="CU541" s="10">
        <v>4.9000000000000004</v>
      </c>
      <c r="CV541" s="9" t="s">
        <v>147</v>
      </c>
      <c r="CW541" s="4">
        <v>1992</v>
      </c>
      <c r="CX541" s="4" t="s">
        <v>15</v>
      </c>
      <c r="CY541" s="10">
        <v>9744</v>
      </c>
    </row>
    <row r="542" spans="1:103" ht="15.75" thickBot="1">
      <c r="A542" s="11" t="s">
        <v>10</v>
      </c>
      <c r="B542" s="5">
        <v>1992</v>
      </c>
      <c r="C542" s="5" t="s">
        <v>16</v>
      </c>
      <c r="D542" s="12">
        <v>128459</v>
      </c>
      <c r="E542" s="9" t="s">
        <v>27</v>
      </c>
      <c r="F542" s="4">
        <v>1992</v>
      </c>
      <c r="G542" s="4" t="s">
        <v>15</v>
      </c>
      <c r="H542" s="10">
        <v>70064</v>
      </c>
      <c r="I542" s="9" t="s">
        <v>31</v>
      </c>
      <c r="J542" s="4">
        <v>1992</v>
      </c>
      <c r="K542" s="4" t="s">
        <v>15</v>
      </c>
      <c r="L542" s="10">
        <v>58055</v>
      </c>
      <c r="M542" s="11" t="s">
        <v>36</v>
      </c>
      <c r="N542" s="5">
        <v>1992</v>
      </c>
      <c r="O542" s="5" t="s">
        <v>16</v>
      </c>
      <c r="P542" s="12">
        <v>7.8</v>
      </c>
      <c r="Q542" s="9" t="s">
        <v>39</v>
      </c>
      <c r="R542" s="4">
        <v>1992</v>
      </c>
      <c r="S542" s="4" t="s">
        <v>15</v>
      </c>
      <c r="T542" s="10">
        <v>8.1</v>
      </c>
      <c r="U542" s="9" t="s">
        <v>42</v>
      </c>
      <c r="V542" s="4">
        <v>1992</v>
      </c>
      <c r="W542" s="4" t="s">
        <v>15</v>
      </c>
      <c r="X542" s="10">
        <v>7.1</v>
      </c>
      <c r="AA542" s="9" t="s">
        <v>56</v>
      </c>
      <c r="AB542" s="4">
        <v>1998</v>
      </c>
      <c r="AC542" s="4" t="s">
        <v>15</v>
      </c>
      <c r="AD542" s="10">
        <v>115334</v>
      </c>
      <c r="AM542" s="9" t="s">
        <v>67</v>
      </c>
      <c r="AN542" s="4">
        <v>1998</v>
      </c>
      <c r="AO542" s="4" t="s">
        <v>15</v>
      </c>
      <c r="AP542" s="10">
        <v>3.8</v>
      </c>
      <c r="AY542" s="9" t="s">
        <v>86</v>
      </c>
      <c r="AZ542" s="4">
        <v>1998</v>
      </c>
      <c r="BA542" s="4" t="s">
        <v>15</v>
      </c>
      <c r="BB542" s="10">
        <v>4374</v>
      </c>
      <c r="BL542" s="11" t="s">
        <v>104</v>
      </c>
      <c r="BM542" s="5">
        <v>1992</v>
      </c>
      <c r="BN542" s="5" t="s">
        <v>16</v>
      </c>
      <c r="BO542" s="12">
        <v>21649</v>
      </c>
      <c r="BP542" s="11" t="s">
        <v>108</v>
      </c>
      <c r="BQ542" s="5">
        <v>1992</v>
      </c>
      <c r="BR542" s="5" t="s">
        <v>16</v>
      </c>
      <c r="BS542" s="12">
        <v>35537</v>
      </c>
      <c r="BT542" s="11" t="s">
        <v>112</v>
      </c>
      <c r="BU542" s="5">
        <v>1992</v>
      </c>
      <c r="BV542" s="5" t="s">
        <v>16</v>
      </c>
      <c r="BW542" s="12">
        <v>33918</v>
      </c>
      <c r="BX542" s="11" t="s">
        <v>116</v>
      </c>
      <c r="BY542" s="5">
        <v>1992</v>
      </c>
      <c r="BZ542" s="5" t="s">
        <v>16</v>
      </c>
      <c r="CA542" s="12">
        <v>22220</v>
      </c>
      <c r="CB542" s="11" t="s">
        <v>119</v>
      </c>
      <c r="CC542" s="5">
        <v>1992</v>
      </c>
      <c r="CD542" s="5" t="s">
        <v>16</v>
      </c>
      <c r="CE542" s="12">
        <v>3298</v>
      </c>
      <c r="CF542" s="11" t="s">
        <v>122</v>
      </c>
      <c r="CG542" s="5">
        <v>1992</v>
      </c>
      <c r="CH542" s="5" t="s">
        <v>16</v>
      </c>
      <c r="CI542" s="12">
        <v>2805</v>
      </c>
      <c r="CJ542" s="11" t="s">
        <v>125</v>
      </c>
      <c r="CK542" s="5">
        <v>1992</v>
      </c>
      <c r="CL542" s="5" t="s">
        <v>16</v>
      </c>
      <c r="CM542" s="12">
        <v>1999</v>
      </c>
      <c r="CN542" s="11" t="s">
        <v>128</v>
      </c>
      <c r="CO542" s="5">
        <v>1992</v>
      </c>
      <c r="CP542" s="5" t="s">
        <v>16</v>
      </c>
      <c r="CQ542" s="12">
        <v>1156</v>
      </c>
      <c r="CR542" s="11" t="s">
        <v>132</v>
      </c>
      <c r="CS542" s="5">
        <v>1992</v>
      </c>
      <c r="CT542" s="5" t="s">
        <v>16</v>
      </c>
      <c r="CU542" s="12">
        <v>5.3</v>
      </c>
      <c r="CV542" s="11" t="s">
        <v>147</v>
      </c>
      <c r="CW542" s="5">
        <v>1992</v>
      </c>
      <c r="CX542" s="5" t="s">
        <v>16</v>
      </c>
      <c r="CY542" s="12">
        <v>10040</v>
      </c>
    </row>
    <row r="543" spans="1:103" ht="15.75" thickBot="1">
      <c r="A543" s="9" t="s">
        <v>10</v>
      </c>
      <c r="B543" s="4">
        <v>1992</v>
      </c>
      <c r="C543" s="4" t="s">
        <v>17</v>
      </c>
      <c r="D543" s="10">
        <v>128563</v>
      </c>
      <c r="E543" s="11" t="s">
        <v>27</v>
      </c>
      <c r="F543" s="5">
        <v>1992</v>
      </c>
      <c r="G543" s="5" t="s">
        <v>16</v>
      </c>
      <c r="H543" s="12">
        <v>70240</v>
      </c>
      <c r="I543" s="11" t="s">
        <v>31</v>
      </c>
      <c r="J543" s="5">
        <v>1992</v>
      </c>
      <c r="K543" s="5" t="s">
        <v>16</v>
      </c>
      <c r="L543" s="12">
        <v>58219</v>
      </c>
      <c r="M543" s="9" t="s">
        <v>36</v>
      </c>
      <c r="N543" s="4">
        <v>1992</v>
      </c>
      <c r="O543" s="4" t="s">
        <v>17</v>
      </c>
      <c r="P543" s="10">
        <v>7.7</v>
      </c>
      <c r="Q543" s="11" t="s">
        <v>39</v>
      </c>
      <c r="R543" s="5">
        <v>1992</v>
      </c>
      <c r="S543" s="5" t="s">
        <v>16</v>
      </c>
      <c r="T543" s="12">
        <v>8.3000000000000007</v>
      </c>
      <c r="U543" s="11" t="s">
        <v>42</v>
      </c>
      <c r="V543" s="5">
        <v>1992</v>
      </c>
      <c r="W543" s="5" t="s">
        <v>16</v>
      </c>
      <c r="X543" s="12">
        <v>7.3</v>
      </c>
      <c r="AA543" s="11" t="s">
        <v>56</v>
      </c>
      <c r="AB543" s="5">
        <v>1998</v>
      </c>
      <c r="AC543" s="5" t="s">
        <v>16</v>
      </c>
      <c r="AD543" s="12">
        <v>115140</v>
      </c>
      <c r="AM543" s="11" t="s">
        <v>67</v>
      </c>
      <c r="AN543" s="5">
        <v>1998</v>
      </c>
      <c r="AO543" s="5" t="s">
        <v>16</v>
      </c>
      <c r="AP543" s="12">
        <v>3.9</v>
      </c>
      <c r="AY543" s="11" t="s">
        <v>86</v>
      </c>
      <c r="AZ543" s="5">
        <v>1998</v>
      </c>
      <c r="BA543" s="5" t="s">
        <v>16</v>
      </c>
      <c r="BB543" s="12">
        <v>4507</v>
      </c>
      <c r="BL543" s="9" t="s">
        <v>104</v>
      </c>
      <c r="BM543" s="4">
        <v>1992</v>
      </c>
      <c r="BN543" s="4" t="s">
        <v>17</v>
      </c>
      <c r="BO543" s="10">
        <v>21715</v>
      </c>
      <c r="BP543" s="9" t="s">
        <v>108</v>
      </c>
      <c r="BQ543" s="4">
        <v>1992</v>
      </c>
      <c r="BR543" s="4" t="s">
        <v>17</v>
      </c>
      <c r="BS543" s="10">
        <v>35344</v>
      </c>
      <c r="BT543" s="9" t="s">
        <v>112</v>
      </c>
      <c r="BU543" s="4">
        <v>1992</v>
      </c>
      <c r="BV543" s="4" t="s">
        <v>17</v>
      </c>
      <c r="BW543" s="10">
        <v>33963</v>
      </c>
      <c r="BX543" s="9" t="s">
        <v>116</v>
      </c>
      <c r="BY543" s="4">
        <v>1992</v>
      </c>
      <c r="BZ543" s="4" t="s">
        <v>17</v>
      </c>
      <c r="CA543" s="10">
        <v>22315</v>
      </c>
      <c r="CB543" s="9" t="s">
        <v>119</v>
      </c>
      <c r="CC543" s="4">
        <v>1992</v>
      </c>
      <c r="CD543" s="4" t="s">
        <v>17</v>
      </c>
      <c r="CE543" s="10">
        <v>3156</v>
      </c>
      <c r="CF543" s="9" t="s">
        <v>122</v>
      </c>
      <c r="CG543" s="4">
        <v>1992</v>
      </c>
      <c r="CH543" s="4" t="s">
        <v>17</v>
      </c>
      <c r="CI543" s="10">
        <v>2680</v>
      </c>
      <c r="CJ543" s="9" t="s">
        <v>125</v>
      </c>
      <c r="CK543" s="4">
        <v>1992</v>
      </c>
      <c r="CL543" s="4" t="s">
        <v>17</v>
      </c>
      <c r="CM543" s="10">
        <v>2010</v>
      </c>
      <c r="CN543" s="9" t="s">
        <v>128</v>
      </c>
      <c r="CO543" s="4">
        <v>1992</v>
      </c>
      <c r="CP543" s="4" t="s">
        <v>17</v>
      </c>
      <c r="CQ543" s="10">
        <v>1176</v>
      </c>
      <c r="CR543" s="9" t="s">
        <v>132</v>
      </c>
      <c r="CS543" s="4">
        <v>1992</v>
      </c>
      <c r="CT543" s="4" t="s">
        <v>17</v>
      </c>
      <c r="CU543" s="10">
        <v>5.3</v>
      </c>
      <c r="CV543" s="9" t="s">
        <v>147</v>
      </c>
      <c r="CW543" s="4">
        <v>1992</v>
      </c>
      <c r="CX543" s="4" t="s">
        <v>17</v>
      </c>
      <c r="CY543" s="10">
        <v>9850</v>
      </c>
    </row>
    <row r="544" spans="1:103" ht="15.75" thickBot="1">
      <c r="A544" s="11" t="s">
        <v>10</v>
      </c>
      <c r="B544" s="5">
        <v>1992</v>
      </c>
      <c r="C544" s="5" t="s">
        <v>18</v>
      </c>
      <c r="D544" s="12">
        <v>128613</v>
      </c>
      <c r="E544" s="9" t="s">
        <v>27</v>
      </c>
      <c r="F544" s="4">
        <v>1992</v>
      </c>
      <c r="G544" s="4" t="s">
        <v>17</v>
      </c>
      <c r="H544" s="10">
        <v>70165</v>
      </c>
      <c r="I544" s="9" t="s">
        <v>31</v>
      </c>
      <c r="J544" s="4">
        <v>1992</v>
      </c>
      <c r="K544" s="4" t="s">
        <v>17</v>
      </c>
      <c r="L544" s="10">
        <v>58398</v>
      </c>
      <c r="M544" s="11" t="s">
        <v>36</v>
      </c>
      <c r="N544" s="5">
        <v>1992</v>
      </c>
      <c r="O544" s="5" t="s">
        <v>18</v>
      </c>
      <c r="P544" s="12">
        <v>7.6</v>
      </c>
      <c r="Q544" s="9" t="s">
        <v>39</v>
      </c>
      <c r="R544" s="4">
        <v>1992</v>
      </c>
      <c r="S544" s="4" t="s">
        <v>17</v>
      </c>
      <c r="T544" s="10">
        <v>8</v>
      </c>
      <c r="U544" s="9" t="s">
        <v>42</v>
      </c>
      <c r="V544" s="4">
        <v>1992</v>
      </c>
      <c r="W544" s="4" t="s">
        <v>17</v>
      </c>
      <c r="X544" s="10">
        <v>7.3</v>
      </c>
      <c r="AA544" s="9" t="s">
        <v>56</v>
      </c>
      <c r="AB544" s="4">
        <v>1998</v>
      </c>
      <c r="AC544" s="4" t="s">
        <v>17</v>
      </c>
      <c r="AD544" s="10">
        <v>115182</v>
      </c>
      <c r="AM544" s="9" t="s">
        <v>67</v>
      </c>
      <c r="AN544" s="4">
        <v>1998</v>
      </c>
      <c r="AO544" s="4" t="s">
        <v>17</v>
      </c>
      <c r="AP544" s="10">
        <v>3.8</v>
      </c>
      <c r="AY544" s="9" t="s">
        <v>86</v>
      </c>
      <c r="AZ544" s="4">
        <v>1998</v>
      </c>
      <c r="BA544" s="4" t="s">
        <v>17</v>
      </c>
      <c r="BB544" s="10">
        <v>4404</v>
      </c>
      <c r="BL544" s="11" t="s">
        <v>104</v>
      </c>
      <c r="BM544" s="5">
        <v>1992</v>
      </c>
      <c r="BN544" s="5" t="s">
        <v>18</v>
      </c>
      <c r="BO544" s="12">
        <v>21756</v>
      </c>
      <c r="BP544" s="11" t="s">
        <v>108</v>
      </c>
      <c r="BQ544" s="5">
        <v>1992</v>
      </c>
      <c r="BR544" s="5" t="s">
        <v>18</v>
      </c>
      <c r="BS544" s="12">
        <v>35350</v>
      </c>
      <c r="BT544" s="11" t="s">
        <v>112</v>
      </c>
      <c r="BU544" s="5">
        <v>1992</v>
      </c>
      <c r="BV544" s="5" t="s">
        <v>18</v>
      </c>
      <c r="BW544" s="12">
        <v>33996</v>
      </c>
      <c r="BX544" s="11" t="s">
        <v>116</v>
      </c>
      <c r="BY544" s="5">
        <v>1992</v>
      </c>
      <c r="BZ544" s="5" t="s">
        <v>18</v>
      </c>
      <c r="CA544" s="12">
        <v>22448</v>
      </c>
      <c r="CB544" s="11" t="s">
        <v>119</v>
      </c>
      <c r="CC544" s="5">
        <v>1992</v>
      </c>
      <c r="CD544" s="5" t="s">
        <v>18</v>
      </c>
      <c r="CE544" s="12">
        <v>3086</v>
      </c>
      <c r="CF544" s="11" t="s">
        <v>122</v>
      </c>
      <c r="CG544" s="5">
        <v>1992</v>
      </c>
      <c r="CH544" s="5" t="s">
        <v>18</v>
      </c>
      <c r="CI544" s="12">
        <v>2763</v>
      </c>
      <c r="CJ544" s="11" t="s">
        <v>125</v>
      </c>
      <c r="CK544" s="5">
        <v>1992</v>
      </c>
      <c r="CL544" s="5" t="s">
        <v>18</v>
      </c>
      <c r="CM544" s="12">
        <v>2017</v>
      </c>
      <c r="CN544" s="11" t="s">
        <v>128</v>
      </c>
      <c r="CO544" s="5">
        <v>1992</v>
      </c>
      <c r="CP544" s="5" t="s">
        <v>18</v>
      </c>
      <c r="CQ544" s="12">
        <v>1165</v>
      </c>
      <c r="CR544" s="11" t="s">
        <v>132</v>
      </c>
      <c r="CS544" s="5">
        <v>1992</v>
      </c>
      <c r="CT544" s="5" t="s">
        <v>18</v>
      </c>
      <c r="CU544" s="12">
        <v>5</v>
      </c>
      <c r="CV544" s="11" t="s">
        <v>147</v>
      </c>
      <c r="CW544" s="5">
        <v>1992</v>
      </c>
      <c r="CX544" s="5" t="s">
        <v>18</v>
      </c>
      <c r="CY544" s="12">
        <v>9787</v>
      </c>
    </row>
    <row r="545" spans="1:103" ht="15.75" thickBot="1">
      <c r="A545" s="9" t="s">
        <v>10</v>
      </c>
      <c r="B545" s="4">
        <v>1992</v>
      </c>
      <c r="C545" s="4" t="s">
        <v>19</v>
      </c>
      <c r="D545" s="10">
        <v>128501</v>
      </c>
      <c r="E545" s="11" t="s">
        <v>27</v>
      </c>
      <c r="F545" s="5">
        <v>1992</v>
      </c>
      <c r="G545" s="5" t="s">
        <v>18</v>
      </c>
      <c r="H545" s="12">
        <v>70223</v>
      </c>
      <c r="I545" s="11" t="s">
        <v>31</v>
      </c>
      <c r="J545" s="5">
        <v>1992</v>
      </c>
      <c r="K545" s="5" t="s">
        <v>18</v>
      </c>
      <c r="L545" s="12">
        <v>58390</v>
      </c>
      <c r="M545" s="9" t="s">
        <v>36</v>
      </c>
      <c r="N545" s="4">
        <v>1992</v>
      </c>
      <c r="O545" s="4" t="s">
        <v>19</v>
      </c>
      <c r="P545" s="10">
        <v>7.6</v>
      </c>
      <c r="Q545" s="11" t="s">
        <v>39</v>
      </c>
      <c r="R545" s="5">
        <v>1992</v>
      </c>
      <c r="S545" s="5" t="s">
        <v>18</v>
      </c>
      <c r="T545" s="12">
        <v>8</v>
      </c>
      <c r="U545" s="11" t="s">
        <v>42</v>
      </c>
      <c r="V545" s="5">
        <v>1992</v>
      </c>
      <c r="W545" s="5" t="s">
        <v>18</v>
      </c>
      <c r="X545" s="12">
        <v>7.2</v>
      </c>
      <c r="AA545" s="11" t="s">
        <v>56</v>
      </c>
      <c r="AB545" s="5">
        <v>1998</v>
      </c>
      <c r="AC545" s="5" t="s">
        <v>18</v>
      </c>
      <c r="AD545" s="12">
        <v>115440</v>
      </c>
      <c r="AM545" s="11" t="s">
        <v>67</v>
      </c>
      <c r="AN545" s="5">
        <v>1998</v>
      </c>
      <c r="AO545" s="5" t="s">
        <v>18</v>
      </c>
      <c r="AP545" s="12">
        <v>3.9</v>
      </c>
      <c r="AY545" s="11" t="s">
        <v>86</v>
      </c>
      <c r="AZ545" s="5">
        <v>1998</v>
      </c>
      <c r="BA545" s="5" t="s">
        <v>18</v>
      </c>
      <c r="BB545" s="12">
        <v>4523</v>
      </c>
      <c r="BL545" s="9" t="s">
        <v>104</v>
      </c>
      <c r="BM545" s="4">
        <v>1992</v>
      </c>
      <c r="BN545" s="4" t="s">
        <v>19</v>
      </c>
      <c r="BO545" s="10">
        <v>21724</v>
      </c>
      <c r="BP545" s="9" t="s">
        <v>108</v>
      </c>
      <c r="BQ545" s="4">
        <v>1992</v>
      </c>
      <c r="BR545" s="4" t="s">
        <v>19</v>
      </c>
      <c r="BS545" s="10">
        <v>35344</v>
      </c>
      <c r="BT545" s="9" t="s">
        <v>112</v>
      </c>
      <c r="BU545" s="4">
        <v>1992</v>
      </c>
      <c r="BV545" s="4" t="s">
        <v>19</v>
      </c>
      <c r="BW545" s="10">
        <v>33959</v>
      </c>
      <c r="BX545" s="9" t="s">
        <v>116</v>
      </c>
      <c r="BY545" s="4">
        <v>1992</v>
      </c>
      <c r="BZ545" s="4" t="s">
        <v>19</v>
      </c>
      <c r="CA545" s="10">
        <v>22444</v>
      </c>
      <c r="CB545" s="9" t="s">
        <v>119</v>
      </c>
      <c r="CC545" s="4">
        <v>1992</v>
      </c>
      <c r="CD545" s="4" t="s">
        <v>19</v>
      </c>
      <c r="CE545" s="10">
        <v>3152</v>
      </c>
      <c r="CF545" s="9" t="s">
        <v>122</v>
      </c>
      <c r="CG545" s="4">
        <v>1992</v>
      </c>
      <c r="CH545" s="4" t="s">
        <v>19</v>
      </c>
      <c r="CI545" s="10">
        <v>2742</v>
      </c>
      <c r="CJ545" s="9" t="s">
        <v>125</v>
      </c>
      <c r="CK545" s="4">
        <v>1992</v>
      </c>
      <c r="CL545" s="4" t="s">
        <v>19</v>
      </c>
      <c r="CM545" s="10">
        <v>1998</v>
      </c>
      <c r="CN545" s="9" t="s">
        <v>128</v>
      </c>
      <c r="CO545" s="4">
        <v>1992</v>
      </c>
      <c r="CP545" s="4" t="s">
        <v>19</v>
      </c>
      <c r="CQ545" s="10">
        <v>1143</v>
      </c>
      <c r="CR545" s="9" t="s">
        <v>132</v>
      </c>
      <c r="CS545" s="4">
        <v>1992</v>
      </c>
      <c r="CT545" s="4" t="s">
        <v>19</v>
      </c>
      <c r="CU545" s="10">
        <v>4.8</v>
      </c>
      <c r="CV545" s="9" t="s">
        <v>147</v>
      </c>
      <c r="CW545" s="4">
        <v>1992</v>
      </c>
      <c r="CX545" s="4" t="s">
        <v>19</v>
      </c>
      <c r="CY545" s="10">
        <v>9781</v>
      </c>
    </row>
    <row r="546" spans="1:103" ht="15.75" thickBot="1">
      <c r="A546" s="11" t="s">
        <v>10</v>
      </c>
      <c r="B546" s="5">
        <v>1992</v>
      </c>
      <c r="C546" s="5" t="s">
        <v>20</v>
      </c>
      <c r="D546" s="12">
        <v>128026</v>
      </c>
      <c r="E546" s="9" t="s">
        <v>27</v>
      </c>
      <c r="F546" s="4">
        <v>1992</v>
      </c>
      <c r="G546" s="4" t="s">
        <v>19</v>
      </c>
      <c r="H546" s="10">
        <v>70229</v>
      </c>
      <c r="I546" s="9" t="s">
        <v>31</v>
      </c>
      <c r="J546" s="4">
        <v>1992</v>
      </c>
      <c r="K546" s="4" t="s">
        <v>19</v>
      </c>
      <c r="L546" s="10">
        <v>58272</v>
      </c>
      <c r="M546" s="11" t="s">
        <v>36</v>
      </c>
      <c r="N546" s="5">
        <v>1992</v>
      </c>
      <c r="O546" s="5" t="s">
        <v>20</v>
      </c>
      <c r="P546" s="12">
        <v>7.3</v>
      </c>
      <c r="Q546" s="9" t="s">
        <v>39</v>
      </c>
      <c r="R546" s="4">
        <v>1992</v>
      </c>
      <c r="S546" s="4" t="s">
        <v>19</v>
      </c>
      <c r="T546" s="10">
        <v>8</v>
      </c>
      <c r="U546" s="9" t="s">
        <v>42</v>
      </c>
      <c r="V546" s="4">
        <v>1992</v>
      </c>
      <c r="W546" s="4" t="s">
        <v>19</v>
      </c>
      <c r="X546" s="10">
        <v>7.2</v>
      </c>
      <c r="AA546" s="9" t="s">
        <v>56</v>
      </c>
      <c r="AB546" s="4">
        <v>1998</v>
      </c>
      <c r="AC546" s="4" t="s">
        <v>19</v>
      </c>
      <c r="AD546" s="10">
        <v>115869</v>
      </c>
      <c r="AM546" s="9" t="s">
        <v>67</v>
      </c>
      <c r="AN546" s="4">
        <v>1998</v>
      </c>
      <c r="AO546" s="4" t="s">
        <v>19</v>
      </c>
      <c r="AP546" s="10">
        <v>3.9</v>
      </c>
      <c r="AY546" s="9" t="s">
        <v>86</v>
      </c>
      <c r="AZ546" s="4">
        <v>1998</v>
      </c>
      <c r="BA546" s="4" t="s">
        <v>19</v>
      </c>
      <c r="BB546" s="10">
        <v>4520</v>
      </c>
      <c r="BL546" s="11" t="s">
        <v>104</v>
      </c>
      <c r="BM546" s="5">
        <v>1992</v>
      </c>
      <c r="BN546" s="5" t="s">
        <v>20</v>
      </c>
      <c r="BO546" s="12">
        <v>21337</v>
      </c>
      <c r="BP546" s="11" t="s">
        <v>108</v>
      </c>
      <c r="BQ546" s="5">
        <v>1992</v>
      </c>
      <c r="BR546" s="5" t="s">
        <v>20</v>
      </c>
      <c r="BS546" s="12">
        <v>35193</v>
      </c>
      <c r="BT546" s="11" t="s">
        <v>112</v>
      </c>
      <c r="BU546" s="5">
        <v>1992</v>
      </c>
      <c r="BV546" s="5" t="s">
        <v>20</v>
      </c>
      <c r="BW546" s="12">
        <v>34054</v>
      </c>
      <c r="BX546" s="11" t="s">
        <v>116</v>
      </c>
      <c r="BY546" s="5">
        <v>1992</v>
      </c>
      <c r="BZ546" s="5" t="s">
        <v>20</v>
      </c>
      <c r="CA546" s="12">
        <v>22484</v>
      </c>
      <c r="CB546" s="11" t="s">
        <v>119</v>
      </c>
      <c r="CC546" s="5">
        <v>1992</v>
      </c>
      <c r="CD546" s="5" t="s">
        <v>20</v>
      </c>
      <c r="CE546" s="12">
        <v>2890</v>
      </c>
      <c r="CF546" s="11" t="s">
        <v>122</v>
      </c>
      <c r="CG546" s="5">
        <v>1992</v>
      </c>
      <c r="CH546" s="5" t="s">
        <v>20</v>
      </c>
      <c r="CI546" s="12">
        <v>2733</v>
      </c>
      <c r="CJ546" s="11" t="s">
        <v>125</v>
      </c>
      <c r="CK546" s="5">
        <v>1992</v>
      </c>
      <c r="CL546" s="5" t="s">
        <v>20</v>
      </c>
      <c r="CM546" s="12">
        <v>2015</v>
      </c>
      <c r="CN546" s="11" t="s">
        <v>128</v>
      </c>
      <c r="CO546" s="5">
        <v>1992</v>
      </c>
      <c r="CP546" s="5" t="s">
        <v>20</v>
      </c>
      <c r="CQ546" s="12">
        <v>1104</v>
      </c>
      <c r="CR546" s="11" t="s">
        <v>132</v>
      </c>
      <c r="CS546" s="5">
        <v>1992</v>
      </c>
      <c r="CT546" s="5" t="s">
        <v>20</v>
      </c>
      <c r="CU546" s="12">
        <v>4.9000000000000004</v>
      </c>
      <c r="CV546" s="11" t="s">
        <v>147</v>
      </c>
      <c r="CW546" s="5">
        <v>1992</v>
      </c>
      <c r="CX546" s="5" t="s">
        <v>20</v>
      </c>
      <c r="CY546" s="12">
        <v>9398</v>
      </c>
    </row>
    <row r="547" spans="1:103" ht="15.75" thickBot="1">
      <c r="A547" s="9" t="s">
        <v>10</v>
      </c>
      <c r="B547" s="4">
        <v>1992</v>
      </c>
      <c r="C547" s="4" t="s">
        <v>21</v>
      </c>
      <c r="D547" s="10">
        <v>128441</v>
      </c>
      <c r="E547" s="11" t="s">
        <v>27</v>
      </c>
      <c r="F547" s="5">
        <v>1992</v>
      </c>
      <c r="G547" s="5" t="s">
        <v>20</v>
      </c>
      <c r="H547" s="12">
        <v>69989</v>
      </c>
      <c r="I547" s="11" t="s">
        <v>31</v>
      </c>
      <c r="J547" s="5">
        <v>1992</v>
      </c>
      <c r="K547" s="5" t="s">
        <v>20</v>
      </c>
      <c r="L547" s="12">
        <v>58037</v>
      </c>
      <c r="M547" s="9" t="s">
        <v>36</v>
      </c>
      <c r="N547" s="4">
        <v>1992</v>
      </c>
      <c r="O547" s="4" t="s">
        <v>21</v>
      </c>
      <c r="P547" s="10">
        <v>7.4</v>
      </c>
      <c r="Q547" s="11" t="s">
        <v>39</v>
      </c>
      <c r="R547" s="5">
        <v>1992</v>
      </c>
      <c r="S547" s="5" t="s">
        <v>20</v>
      </c>
      <c r="T547" s="12">
        <v>7.8</v>
      </c>
      <c r="U547" s="11" t="s">
        <v>42</v>
      </c>
      <c r="V547" s="5">
        <v>1992</v>
      </c>
      <c r="W547" s="5" t="s">
        <v>20</v>
      </c>
      <c r="X547" s="12">
        <v>6.8</v>
      </c>
      <c r="AA547" s="11" t="s">
        <v>56</v>
      </c>
      <c r="AB547" s="5">
        <v>1998</v>
      </c>
      <c r="AC547" s="5" t="s">
        <v>20</v>
      </c>
      <c r="AD547" s="12">
        <v>115856</v>
      </c>
      <c r="AM547" s="11" t="s">
        <v>67</v>
      </c>
      <c r="AN547" s="5">
        <v>1998</v>
      </c>
      <c r="AO547" s="5" t="s">
        <v>20</v>
      </c>
      <c r="AP547" s="12">
        <v>3.9</v>
      </c>
      <c r="AY547" s="11" t="s">
        <v>86</v>
      </c>
      <c r="AZ547" s="5">
        <v>1998</v>
      </c>
      <c r="BA547" s="5" t="s">
        <v>20</v>
      </c>
      <c r="BB547" s="12">
        <v>4574</v>
      </c>
      <c r="BL547" s="9" t="s">
        <v>104</v>
      </c>
      <c r="BM547" s="4">
        <v>1992</v>
      </c>
      <c r="BN547" s="4" t="s">
        <v>21</v>
      </c>
      <c r="BO547" s="10">
        <v>21671</v>
      </c>
      <c r="BP547" s="9" t="s">
        <v>108</v>
      </c>
      <c r="BQ547" s="4">
        <v>1992</v>
      </c>
      <c r="BR547" s="4" t="s">
        <v>21</v>
      </c>
      <c r="BS547" s="10">
        <v>35170</v>
      </c>
      <c r="BT547" s="9" t="s">
        <v>112</v>
      </c>
      <c r="BU547" s="4">
        <v>1992</v>
      </c>
      <c r="BV547" s="4" t="s">
        <v>21</v>
      </c>
      <c r="BW547" s="10">
        <v>34110</v>
      </c>
      <c r="BX547" s="9" t="s">
        <v>116</v>
      </c>
      <c r="BY547" s="4">
        <v>1992</v>
      </c>
      <c r="BZ547" s="4" t="s">
        <v>21</v>
      </c>
      <c r="CA547" s="10">
        <v>22533</v>
      </c>
      <c r="CB547" s="9" t="s">
        <v>119</v>
      </c>
      <c r="CC547" s="4">
        <v>1992</v>
      </c>
      <c r="CD547" s="4" t="s">
        <v>21</v>
      </c>
      <c r="CE547" s="10">
        <v>3097</v>
      </c>
      <c r="CF547" s="9" t="s">
        <v>122</v>
      </c>
      <c r="CG547" s="4">
        <v>1992</v>
      </c>
      <c r="CH547" s="4" t="s">
        <v>21</v>
      </c>
      <c r="CI547" s="10">
        <v>2719</v>
      </c>
      <c r="CJ547" s="9" t="s">
        <v>125</v>
      </c>
      <c r="CK547" s="4">
        <v>1992</v>
      </c>
      <c r="CL547" s="4" t="s">
        <v>21</v>
      </c>
      <c r="CM547" s="10">
        <v>1976</v>
      </c>
      <c r="CN547" s="9" t="s">
        <v>128</v>
      </c>
      <c r="CO547" s="4">
        <v>1992</v>
      </c>
      <c r="CP547" s="4" t="s">
        <v>21</v>
      </c>
      <c r="CQ547" s="10">
        <v>1095</v>
      </c>
      <c r="CR547" s="9" t="s">
        <v>132</v>
      </c>
      <c r="CS547" s="4">
        <v>1992</v>
      </c>
      <c r="CT547" s="4" t="s">
        <v>21</v>
      </c>
      <c r="CU547" s="10">
        <v>4.7</v>
      </c>
      <c r="CV547" s="9" t="s">
        <v>147</v>
      </c>
      <c r="CW547" s="4">
        <v>1992</v>
      </c>
      <c r="CX547" s="4" t="s">
        <v>21</v>
      </c>
      <c r="CY547" s="10">
        <v>9565</v>
      </c>
    </row>
    <row r="548" spans="1:103" ht="15.75" thickBot="1">
      <c r="A548" s="11" t="s">
        <v>10</v>
      </c>
      <c r="B548" s="5">
        <v>1992</v>
      </c>
      <c r="C548" s="5" t="s">
        <v>22</v>
      </c>
      <c r="D548" s="12">
        <v>128554</v>
      </c>
      <c r="E548" s="9" t="s">
        <v>27</v>
      </c>
      <c r="F548" s="4">
        <v>1992</v>
      </c>
      <c r="G548" s="4" t="s">
        <v>21</v>
      </c>
      <c r="H548" s="10">
        <v>70115</v>
      </c>
      <c r="I548" s="9" t="s">
        <v>31</v>
      </c>
      <c r="J548" s="4">
        <v>1992</v>
      </c>
      <c r="K548" s="4" t="s">
        <v>21</v>
      </c>
      <c r="L548" s="10">
        <v>58326</v>
      </c>
      <c r="M548" s="11" t="s">
        <v>36</v>
      </c>
      <c r="N548" s="5">
        <v>1992</v>
      </c>
      <c r="O548" s="5" t="s">
        <v>22</v>
      </c>
      <c r="P548" s="12">
        <v>7.4</v>
      </c>
      <c r="Q548" s="9" t="s">
        <v>39</v>
      </c>
      <c r="R548" s="4">
        <v>1992</v>
      </c>
      <c r="S548" s="4" t="s">
        <v>21</v>
      </c>
      <c r="T548" s="10">
        <v>7.8</v>
      </c>
      <c r="U548" s="9" t="s">
        <v>42</v>
      </c>
      <c r="V548" s="4">
        <v>1992</v>
      </c>
      <c r="W548" s="4" t="s">
        <v>21</v>
      </c>
      <c r="X548" s="10">
        <v>7</v>
      </c>
      <c r="AA548" s="9" t="s">
        <v>56</v>
      </c>
      <c r="AB548" s="4">
        <v>1998</v>
      </c>
      <c r="AC548" s="4" t="s">
        <v>21</v>
      </c>
      <c r="AD548" s="10">
        <v>115928</v>
      </c>
      <c r="AM548" s="9" t="s">
        <v>67</v>
      </c>
      <c r="AN548" s="4">
        <v>1998</v>
      </c>
      <c r="AO548" s="4" t="s">
        <v>21</v>
      </c>
      <c r="AP548" s="10">
        <v>3.8</v>
      </c>
      <c r="AY548" s="9" t="s">
        <v>86</v>
      </c>
      <c r="AZ548" s="4">
        <v>1998</v>
      </c>
      <c r="BA548" s="4" t="s">
        <v>21</v>
      </c>
      <c r="BB548" s="10">
        <v>4389</v>
      </c>
      <c r="BL548" s="11" t="s">
        <v>104</v>
      </c>
      <c r="BM548" s="5">
        <v>1992</v>
      </c>
      <c r="BN548" s="5" t="s">
        <v>22</v>
      </c>
      <c r="BO548" s="12">
        <v>21691</v>
      </c>
      <c r="BP548" s="11" t="s">
        <v>108</v>
      </c>
      <c r="BQ548" s="5">
        <v>1992</v>
      </c>
      <c r="BR548" s="5" t="s">
        <v>22</v>
      </c>
      <c r="BS548" s="12">
        <v>35078</v>
      </c>
      <c r="BT548" s="11" t="s">
        <v>112</v>
      </c>
      <c r="BU548" s="5">
        <v>1992</v>
      </c>
      <c r="BV548" s="5" t="s">
        <v>22</v>
      </c>
      <c r="BW548" s="12">
        <v>34201</v>
      </c>
      <c r="BX548" s="11" t="s">
        <v>116</v>
      </c>
      <c r="BY548" s="5">
        <v>1992</v>
      </c>
      <c r="BZ548" s="5" t="s">
        <v>22</v>
      </c>
      <c r="CA548" s="12">
        <v>22635</v>
      </c>
      <c r="CB548" s="11" t="s">
        <v>119</v>
      </c>
      <c r="CC548" s="5">
        <v>1992</v>
      </c>
      <c r="CD548" s="5" t="s">
        <v>22</v>
      </c>
      <c r="CE548" s="12">
        <v>3084</v>
      </c>
      <c r="CF548" s="11" t="s">
        <v>122</v>
      </c>
      <c r="CG548" s="5">
        <v>1992</v>
      </c>
      <c r="CH548" s="5" t="s">
        <v>22</v>
      </c>
      <c r="CI548" s="12">
        <v>2594</v>
      </c>
      <c r="CJ548" s="11" t="s">
        <v>125</v>
      </c>
      <c r="CK548" s="5">
        <v>1992</v>
      </c>
      <c r="CL548" s="5" t="s">
        <v>22</v>
      </c>
      <c r="CM548" s="12">
        <v>2074</v>
      </c>
      <c r="CN548" s="11" t="s">
        <v>128</v>
      </c>
      <c r="CO548" s="5">
        <v>1992</v>
      </c>
      <c r="CP548" s="5" t="s">
        <v>22</v>
      </c>
      <c r="CQ548" s="12">
        <v>1120</v>
      </c>
      <c r="CR548" s="11" t="s">
        <v>132</v>
      </c>
      <c r="CS548" s="5">
        <v>1992</v>
      </c>
      <c r="CT548" s="5" t="s">
        <v>22</v>
      </c>
      <c r="CU548" s="12">
        <v>4.5999999999999996</v>
      </c>
      <c r="CV548" s="11" t="s">
        <v>147</v>
      </c>
      <c r="CW548" s="5">
        <v>1992</v>
      </c>
      <c r="CX548" s="5" t="s">
        <v>22</v>
      </c>
      <c r="CY548" s="12">
        <v>9557</v>
      </c>
    </row>
    <row r="549" spans="1:103" ht="15.75" thickBot="1">
      <c r="A549" s="9" t="s">
        <v>10</v>
      </c>
      <c r="B549" s="4">
        <v>1993</v>
      </c>
      <c r="C549" s="4" t="s">
        <v>11</v>
      </c>
      <c r="D549" s="10">
        <v>128400</v>
      </c>
      <c r="E549" s="11" t="s">
        <v>27</v>
      </c>
      <c r="F549" s="5">
        <v>1992</v>
      </c>
      <c r="G549" s="5" t="s">
        <v>22</v>
      </c>
      <c r="H549" s="12">
        <v>70069</v>
      </c>
      <c r="I549" s="11" t="s">
        <v>31</v>
      </c>
      <c r="J549" s="5">
        <v>1992</v>
      </c>
      <c r="K549" s="5" t="s">
        <v>22</v>
      </c>
      <c r="L549" s="12">
        <v>58485</v>
      </c>
      <c r="M549" s="9" t="s">
        <v>36</v>
      </c>
      <c r="N549" s="4">
        <v>1993</v>
      </c>
      <c r="O549" s="4" t="s">
        <v>11</v>
      </c>
      <c r="P549" s="10">
        <v>7.3</v>
      </c>
      <c r="Q549" s="11" t="s">
        <v>39</v>
      </c>
      <c r="R549" s="5">
        <v>1992</v>
      </c>
      <c r="S549" s="5" t="s">
        <v>22</v>
      </c>
      <c r="T549" s="12">
        <v>7.6</v>
      </c>
      <c r="U549" s="11" t="s">
        <v>42</v>
      </c>
      <c r="V549" s="5">
        <v>1992</v>
      </c>
      <c r="W549" s="5" t="s">
        <v>22</v>
      </c>
      <c r="X549" s="12">
        <v>7.2</v>
      </c>
      <c r="AA549" s="11" t="s">
        <v>56</v>
      </c>
      <c r="AB549" s="5">
        <v>1998</v>
      </c>
      <c r="AC549" s="5" t="s">
        <v>22</v>
      </c>
      <c r="AD549" s="12">
        <v>116099</v>
      </c>
      <c r="AM549" s="11" t="s">
        <v>67</v>
      </c>
      <c r="AN549" s="5">
        <v>1998</v>
      </c>
      <c r="AO549" s="5" t="s">
        <v>22</v>
      </c>
      <c r="AP549" s="12">
        <v>3.8</v>
      </c>
      <c r="AY549" s="11" t="s">
        <v>86</v>
      </c>
      <c r="AZ549" s="5">
        <v>1998</v>
      </c>
      <c r="BA549" s="5" t="s">
        <v>22</v>
      </c>
      <c r="BB549" s="12">
        <v>4462</v>
      </c>
      <c r="BL549" s="9" t="s">
        <v>104</v>
      </c>
      <c r="BM549" s="4">
        <v>1993</v>
      </c>
      <c r="BN549" s="4" t="s">
        <v>11</v>
      </c>
      <c r="BO549" s="10">
        <v>21607</v>
      </c>
      <c r="BP549" s="9" t="s">
        <v>108</v>
      </c>
      <c r="BQ549" s="4">
        <v>1993</v>
      </c>
      <c r="BR549" s="4" t="s">
        <v>11</v>
      </c>
      <c r="BS549" s="10">
        <v>35016</v>
      </c>
      <c r="BT549" s="9" t="s">
        <v>112</v>
      </c>
      <c r="BU549" s="4">
        <v>1993</v>
      </c>
      <c r="BV549" s="4" t="s">
        <v>11</v>
      </c>
      <c r="BW549" s="10">
        <v>34178</v>
      </c>
      <c r="BX549" s="9" t="s">
        <v>116</v>
      </c>
      <c r="BY549" s="4">
        <v>1993</v>
      </c>
      <c r="BZ549" s="4" t="s">
        <v>11</v>
      </c>
      <c r="CA549" s="10">
        <v>22679</v>
      </c>
      <c r="CB549" s="9" t="s">
        <v>119</v>
      </c>
      <c r="CC549" s="4">
        <v>1993</v>
      </c>
      <c r="CD549" s="4" t="s">
        <v>11</v>
      </c>
      <c r="CE549" s="10">
        <v>3030</v>
      </c>
      <c r="CF549" s="9" t="s">
        <v>122</v>
      </c>
      <c r="CG549" s="4">
        <v>1993</v>
      </c>
      <c r="CH549" s="4" t="s">
        <v>11</v>
      </c>
      <c r="CI549" s="10">
        <v>2507</v>
      </c>
      <c r="CJ549" s="9" t="s">
        <v>125</v>
      </c>
      <c r="CK549" s="4">
        <v>1993</v>
      </c>
      <c r="CL549" s="4" t="s">
        <v>11</v>
      </c>
      <c r="CM549" s="10">
        <v>1943</v>
      </c>
      <c r="CN549" s="9" t="s">
        <v>128</v>
      </c>
      <c r="CO549" s="4">
        <v>1993</v>
      </c>
      <c r="CP549" s="4" t="s">
        <v>11</v>
      </c>
      <c r="CQ549" s="10">
        <v>1140</v>
      </c>
      <c r="CR549" s="9" t="s">
        <v>132</v>
      </c>
      <c r="CS549" s="4">
        <v>1993</v>
      </c>
      <c r="CT549" s="4" t="s">
        <v>11</v>
      </c>
      <c r="CU549" s="10">
        <v>4.4000000000000004</v>
      </c>
      <c r="CV549" s="9" t="s">
        <v>147</v>
      </c>
      <c r="CW549" s="4">
        <v>1993</v>
      </c>
      <c r="CX549" s="4" t="s">
        <v>11</v>
      </c>
      <c r="CY549" s="10">
        <v>9325</v>
      </c>
    </row>
    <row r="550" spans="1:103" ht="15.75" thickBot="1">
      <c r="A550" s="11" t="s">
        <v>10</v>
      </c>
      <c r="B550" s="5">
        <v>1993</v>
      </c>
      <c r="C550" s="5" t="s">
        <v>12</v>
      </c>
      <c r="D550" s="12">
        <v>128458</v>
      </c>
      <c r="E550" s="9" t="s">
        <v>27</v>
      </c>
      <c r="F550" s="4">
        <v>1993</v>
      </c>
      <c r="G550" s="4" t="s">
        <v>11</v>
      </c>
      <c r="H550" s="10">
        <v>70060</v>
      </c>
      <c r="I550" s="9" t="s">
        <v>31</v>
      </c>
      <c r="J550" s="4">
        <v>1993</v>
      </c>
      <c r="K550" s="4" t="s">
        <v>11</v>
      </c>
      <c r="L550" s="10">
        <v>58340</v>
      </c>
      <c r="M550" s="11" t="s">
        <v>36</v>
      </c>
      <c r="N550" s="5">
        <v>1993</v>
      </c>
      <c r="O550" s="5" t="s">
        <v>12</v>
      </c>
      <c r="P550" s="12">
        <v>7.1</v>
      </c>
      <c r="Q550" s="9" t="s">
        <v>39</v>
      </c>
      <c r="R550" s="4">
        <v>1993</v>
      </c>
      <c r="S550" s="4" t="s">
        <v>11</v>
      </c>
      <c r="T550" s="10">
        <v>7.4</v>
      </c>
      <c r="U550" s="9" t="s">
        <v>42</v>
      </c>
      <c r="V550" s="4">
        <v>1993</v>
      </c>
      <c r="W550" s="4" t="s">
        <v>11</v>
      </c>
      <c r="X550" s="10">
        <v>7</v>
      </c>
      <c r="AA550" s="9" t="s">
        <v>56</v>
      </c>
      <c r="AB550" s="4">
        <v>1999</v>
      </c>
      <c r="AC550" s="4" t="s">
        <v>11</v>
      </c>
      <c r="AD550" s="10">
        <v>116196</v>
      </c>
      <c r="AM550" s="9" t="s">
        <v>67</v>
      </c>
      <c r="AN550" s="4">
        <v>1999</v>
      </c>
      <c r="AO550" s="4" t="s">
        <v>11</v>
      </c>
      <c r="AP550" s="10">
        <v>3.8</v>
      </c>
      <c r="AY550" s="9" t="s">
        <v>86</v>
      </c>
      <c r="AZ550" s="4">
        <v>1999</v>
      </c>
      <c r="BA550" s="4" t="s">
        <v>11</v>
      </c>
      <c r="BB550" s="10">
        <v>4415</v>
      </c>
      <c r="BL550" s="11" t="s">
        <v>104</v>
      </c>
      <c r="BM550" s="5">
        <v>1993</v>
      </c>
      <c r="BN550" s="5" t="s">
        <v>12</v>
      </c>
      <c r="BO550" s="12">
        <v>21649</v>
      </c>
      <c r="BP550" s="11" t="s">
        <v>108</v>
      </c>
      <c r="BQ550" s="5">
        <v>1993</v>
      </c>
      <c r="BR550" s="5" t="s">
        <v>12</v>
      </c>
      <c r="BS550" s="12">
        <v>34850</v>
      </c>
      <c r="BT550" s="11" t="s">
        <v>112</v>
      </c>
      <c r="BU550" s="5">
        <v>1993</v>
      </c>
      <c r="BV550" s="5" t="s">
        <v>12</v>
      </c>
      <c r="BW550" s="12">
        <v>34229</v>
      </c>
      <c r="BX550" s="11" t="s">
        <v>116</v>
      </c>
      <c r="BY550" s="5">
        <v>1993</v>
      </c>
      <c r="BZ550" s="5" t="s">
        <v>12</v>
      </c>
      <c r="CA550" s="12">
        <v>22778</v>
      </c>
      <c r="CB550" s="11" t="s">
        <v>119</v>
      </c>
      <c r="CC550" s="5">
        <v>1993</v>
      </c>
      <c r="CD550" s="5" t="s">
        <v>12</v>
      </c>
      <c r="CE550" s="12">
        <v>3043</v>
      </c>
      <c r="CF550" s="11" t="s">
        <v>122</v>
      </c>
      <c r="CG550" s="5">
        <v>1993</v>
      </c>
      <c r="CH550" s="5" t="s">
        <v>12</v>
      </c>
      <c r="CI550" s="12">
        <v>2466</v>
      </c>
      <c r="CJ550" s="11" t="s">
        <v>125</v>
      </c>
      <c r="CK550" s="5">
        <v>1993</v>
      </c>
      <c r="CL550" s="5" t="s">
        <v>12</v>
      </c>
      <c r="CM550" s="12">
        <v>1932</v>
      </c>
      <c r="CN550" s="11" t="s">
        <v>128</v>
      </c>
      <c r="CO550" s="5">
        <v>1993</v>
      </c>
      <c r="CP550" s="5" t="s">
        <v>12</v>
      </c>
      <c r="CQ550" s="12">
        <v>1109</v>
      </c>
      <c r="CR550" s="11" t="s">
        <v>132</v>
      </c>
      <c r="CS550" s="5">
        <v>1993</v>
      </c>
      <c r="CT550" s="5" t="s">
        <v>12</v>
      </c>
      <c r="CU550" s="12">
        <v>4.3</v>
      </c>
      <c r="CV550" s="11" t="s">
        <v>147</v>
      </c>
      <c r="CW550" s="5">
        <v>1993</v>
      </c>
      <c r="CX550" s="5" t="s">
        <v>12</v>
      </c>
      <c r="CY550" s="12">
        <v>9183</v>
      </c>
    </row>
    <row r="551" spans="1:103" ht="15.75" thickBot="1">
      <c r="A551" s="9" t="s">
        <v>10</v>
      </c>
      <c r="B551" s="4">
        <v>1993</v>
      </c>
      <c r="C551" s="4" t="s">
        <v>13</v>
      </c>
      <c r="D551" s="10">
        <v>128598</v>
      </c>
      <c r="E551" s="11" t="s">
        <v>27</v>
      </c>
      <c r="F551" s="5">
        <v>1993</v>
      </c>
      <c r="G551" s="5" t="s">
        <v>12</v>
      </c>
      <c r="H551" s="12">
        <v>70133</v>
      </c>
      <c r="I551" s="11" t="s">
        <v>31</v>
      </c>
      <c r="J551" s="5">
        <v>1993</v>
      </c>
      <c r="K551" s="5" t="s">
        <v>12</v>
      </c>
      <c r="L551" s="12">
        <v>58325</v>
      </c>
      <c r="M551" s="9" t="s">
        <v>36</v>
      </c>
      <c r="N551" s="4">
        <v>1993</v>
      </c>
      <c r="O551" s="4" t="s">
        <v>13</v>
      </c>
      <c r="P551" s="10">
        <v>7</v>
      </c>
      <c r="Q551" s="11" t="s">
        <v>39</v>
      </c>
      <c r="R551" s="5">
        <v>1993</v>
      </c>
      <c r="S551" s="5" t="s">
        <v>12</v>
      </c>
      <c r="T551" s="12">
        <v>7.4</v>
      </c>
      <c r="U551" s="11" t="s">
        <v>42</v>
      </c>
      <c r="V551" s="5">
        <v>1993</v>
      </c>
      <c r="W551" s="5" t="s">
        <v>12</v>
      </c>
      <c r="X551" s="12">
        <v>6.9</v>
      </c>
      <c r="AA551" s="11" t="s">
        <v>56</v>
      </c>
      <c r="AB551" s="5">
        <v>1999</v>
      </c>
      <c r="AC551" s="5" t="s">
        <v>12</v>
      </c>
      <c r="AD551" s="12">
        <v>116369</v>
      </c>
      <c r="AM551" s="11" t="s">
        <v>67</v>
      </c>
      <c r="AN551" s="5">
        <v>1999</v>
      </c>
      <c r="AO551" s="5" t="s">
        <v>12</v>
      </c>
      <c r="AP551" s="12">
        <v>3.8</v>
      </c>
      <c r="AY551" s="11" t="s">
        <v>86</v>
      </c>
      <c r="AZ551" s="5">
        <v>1999</v>
      </c>
      <c r="BA551" s="5" t="s">
        <v>12</v>
      </c>
      <c r="BB551" s="12">
        <v>4429</v>
      </c>
      <c r="BL551" s="9" t="s">
        <v>104</v>
      </c>
      <c r="BM551" s="4">
        <v>1993</v>
      </c>
      <c r="BN551" s="4" t="s">
        <v>13</v>
      </c>
      <c r="BO551" s="10">
        <v>21592</v>
      </c>
      <c r="BP551" s="9" t="s">
        <v>108</v>
      </c>
      <c r="BQ551" s="4">
        <v>1993</v>
      </c>
      <c r="BR551" s="4" t="s">
        <v>13</v>
      </c>
      <c r="BS551" s="10">
        <v>34904</v>
      </c>
      <c r="BT551" s="9" t="s">
        <v>112</v>
      </c>
      <c r="BU551" s="4">
        <v>1993</v>
      </c>
      <c r="BV551" s="4" t="s">
        <v>13</v>
      </c>
      <c r="BW551" s="10">
        <v>34254</v>
      </c>
      <c r="BX551" s="9" t="s">
        <v>116</v>
      </c>
      <c r="BY551" s="4">
        <v>1993</v>
      </c>
      <c r="BZ551" s="4" t="s">
        <v>13</v>
      </c>
      <c r="CA551" s="10">
        <v>22872</v>
      </c>
      <c r="CB551" s="9" t="s">
        <v>119</v>
      </c>
      <c r="CC551" s="4">
        <v>1993</v>
      </c>
      <c r="CD551" s="4" t="s">
        <v>13</v>
      </c>
      <c r="CE551" s="10">
        <v>2945</v>
      </c>
      <c r="CF551" s="9" t="s">
        <v>122</v>
      </c>
      <c r="CG551" s="4">
        <v>1993</v>
      </c>
      <c r="CH551" s="4" t="s">
        <v>13</v>
      </c>
      <c r="CI551" s="10">
        <v>2473</v>
      </c>
      <c r="CJ551" s="9" t="s">
        <v>125</v>
      </c>
      <c r="CK551" s="4">
        <v>1993</v>
      </c>
      <c r="CL551" s="4" t="s">
        <v>13</v>
      </c>
      <c r="CM551" s="10">
        <v>1849</v>
      </c>
      <c r="CN551" s="9" t="s">
        <v>128</v>
      </c>
      <c r="CO551" s="4">
        <v>1993</v>
      </c>
      <c r="CP551" s="4" t="s">
        <v>13</v>
      </c>
      <c r="CQ551" s="10">
        <v>1157</v>
      </c>
      <c r="CR551" s="9" t="s">
        <v>132</v>
      </c>
      <c r="CS551" s="4">
        <v>1993</v>
      </c>
      <c r="CT551" s="4" t="s">
        <v>13</v>
      </c>
      <c r="CU551" s="10">
        <v>4.3</v>
      </c>
      <c r="CV551" s="9" t="s">
        <v>147</v>
      </c>
      <c r="CW551" s="4">
        <v>1993</v>
      </c>
      <c r="CX551" s="4" t="s">
        <v>13</v>
      </c>
      <c r="CY551" s="10">
        <v>9056</v>
      </c>
    </row>
    <row r="552" spans="1:103" ht="15.75" thickBot="1">
      <c r="A552" s="11" t="s">
        <v>10</v>
      </c>
      <c r="B552" s="5">
        <v>1993</v>
      </c>
      <c r="C552" s="5" t="s">
        <v>14</v>
      </c>
      <c r="D552" s="12">
        <v>128584</v>
      </c>
      <c r="E552" s="9" t="s">
        <v>27</v>
      </c>
      <c r="F552" s="4">
        <v>1993</v>
      </c>
      <c r="G552" s="4" t="s">
        <v>13</v>
      </c>
      <c r="H552" s="10">
        <v>70298</v>
      </c>
      <c r="I552" s="9" t="s">
        <v>31</v>
      </c>
      <c r="J552" s="4">
        <v>1993</v>
      </c>
      <c r="K552" s="4" t="s">
        <v>13</v>
      </c>
      <c r="L552" s="10">
        <v>58300</v>
      </c>
      <c r="M552" s="11" t="s">
        <v>36</v>
      </c>
      <c r="N552" s="5">
        <v>1993</v>
      </c>
      <c r="O552" s="5" t="s">
        <v>14</v>
      </c>
      <c r="P552" s="12">
        <v>7.1</v>
      </c>
      <c r="Q552" s="9" t="s">
        <v>39</v>
      </c>
      <c r="R552" s="4">
        <v>1993</v>
      </c>
      <c r="S552" s="4" t="s">
        <v>13</v>
      </c>
      <c r="T552" s="10">
        <v>7.5</v>
      </c>
      <c r="U552" s="9" t="s">
        <v>42</v>
      </c>
      <c r="V552" s="4">
        <v>1993</v>
      </c>
      <c r="W552" s="4" t="s">
        <v>13</v>
      </c>
      <c r="X552" s="10">
        <v>6.5</v>
      </c>
      <c r="AA552" s="9" t="s">
        <v>56</v>
      </c>
      <c r="AB552" s="4">
        <v>1999</v>
      </c>
      <c r="AC552" s="4" t="s">
        <v>13</v>
      </c>
      <c r="AD552" s="10">
        <v>116177</v>
      </c>
      <c r="AM552" s="9" t="s">
        <v>67</v>
      </c>
      <c r="AN552" s="4">
        <v>1999</v>
      </c>
      <c r="AO552" s="4" t="s">
        <v>13</v>
      </c>
      <c r="AP552" s="10">
        <v>3.6</v>
      </c>
      <c r="AY552" s="9" t="s">
        <v>86</v>
      </c>
      <c r="AZ552" s="4">
        <v>1999</v>
      </c>
      <c r="BA552" s="4" t="s">
        <v>13</v>
      </c>
      <c r="BB552" s="10">
        <v>4161</v>
      </c>
      <c r="BL552" s="11" t="s">
        <v>104</v>
      </c>
      <c r="BM552" s="5">
        <v>1993</v>
      </c>
      <c r="BN552" s="5" t="s">
        <v>14</v>
      </c>
      <c r="BO552" s="12">
        <v>21451</v>
      </c>
      <c r="BP552" s="11" t="s">
        <v>108</v>
      </c>
      <c r="BQ552" s="5">
        <v>1993</v>
      </c>
      <c r="BR552" s="5" t="s">
        <v>14</v>
      </c>
      <c r="BS552" s="12">
        <v>34826</v>
      </c>
      <c r="BT552" s="11" t="s">
        <v>112</v>
      </c>
      <c r="BU552" s="5">
        <v>1993</v>
      </c>
      <c r="BV552" s="5" t="s">
        <v>14</v>
      </c>
      <c r="BW552" s="12">
        <v>34330</v>
      </c>
      <c r="BX552" s="11" t="s">
        <v>116</v>
      </c>
      <c r="BY552" s="5">
        <v>1993</v>
      </c>
      <c r="BZ552" s="5" t="s">
        <v>14</v>
      </c>
      <c r="CA552" s="12">
        <v>22962</v>
      </c>
      <c r="CB552" s="11" t="s">
        <v>119</v>
      </c>
      <c r="CC552" s="5">
        <v>1993</v>
      </c>
      <c r="CD552" s="5" t="s">
        <v>14</v>
      </c>
      <c r="CE552" s="12">
        <v>2952</v>
      </c>
      <c r="CF552" s="11" t="s">
        <v>122</v>
      </c>
      <c r="CG552" s="5">
        <v>1993</v>
      </c>
      <c r="CH552" s="5" t="s">
        <v>14</v>
      </c>
      <c r="CI552" s="12">
        <v>2387</v>
      </c>
      <c r="CJ552" s="11" t="s">
        <v>125</v>
      </c>
      <c r="CK552" s="5">
        <v>1993</v>
      </c>
      <c r="CL552" s="5" t="s">
        <v>14</v>
      </c>
      <c r="CM552" s="12">
        <v>1893</v>
      </c>
      <c r="CN552" s="11" t="s">
        <v>128</v>
      </c>
      <c r="CO552" s="5">
        <v>1993</v>
      </c>
      <c r="CP552" s="5" t="s">
        <v>14</v>
      </c>
      <c r="CQ552" s="12">
        <v>1189</v>
      </c>
      <c r="CR552" s="11" t="s">
        <v>132</v>
      </c>
      <c r="CS552" s="5">
        <v>1993</v>
      </c>
      <c r="CT552" s="5" t="s">
        <v>14</v>
      </c>
      <c r="CU552" s="12">
        <v>4.2</v>
      </c>
      <c r="CV552" s="11" t="s">
        <v>147</v>
      </c>
      <c r="CW552" s="5">
        <v>1993</v>
      </c>
      <c r="CX552" s="5" t="s">
        <v>14</v>
      </c>
      <c r="CY552" s="12">
        <v>9110</v>
      </c>
    </row>
    <row r="553" spans="1:103" ht="15.75" thickBot="1">
      <c r="A553" s="9" t="s">
        <v>10</v>
      </c>
      <c r="B553" s="4">
        <v>1993</v>
      </c>
      <c r="C553" s="4" t="s">
        <v>15</v>
      </c>
      <c r="D553" s="10">
        <v>129264</v>
      </c>
      <c r="E553" s="11" t="s">
        <v>27</v>
      </c>
      <c r="F553" s="5">
        <v>1993</v>
      </c>
      <c r="G553" s="5" t="s">
        <v>14</v>
      </c>
      <c r="H553" s="12">
        <v>70188</v>
      </c>
      <c r="I553" s="11" t="s">
        <v>31</v>
      </c>
      <c r="J553" s="5">
        <v>1993</v>
      </c>
      <c r="K553" s="5" t="s">
        <v>14</v>
      </c>
      <c r="L553" s="12">
        <v>58396</v>
      </c>
      <c r="M553" s="9" t="s">
        <v>36</v>
      </c>
      <c r="N553" s="4">
        <v>1993</v>
      </c>
      <c r="O553" s="4" t="s">
        <v>15</v>
      </c>
      <c r="P553" s="10">
        <v>7.1</v>
      </c>
      <c r="Q553" s="11" t="s">
        <v>39</v>
      </c>
      <c r="R553" s="5">
        <v>1993</v>
      </c>
      <c r="S553" s="5" t="s">
        <v>14</v>
      </c>
      <c r="T553" s="12">
        <v>7.4</v>
      </c>
      <c r="U553" s="11" t="s">
        <v>42</v>
      </c>
      <c r="V553" s="5">
        <v>1993</v>
      </c>
      <c r="W553" s="5" t="s">
        <v>14</v>
      </c>
      <c r="X553" s="12">
        <v>6.7</v>
      </c>
      <c r="AA553" s="11" t="s">
        <v>56</v>
      </c>
      <c r="AB553" s="5">
        <v>1999</v>
      </c>
      <c r="AC553" s="5" t="s">
        <v>14</v>
      </c>
      <c r="AD553" s="12">
        <v>116182</v>
      </c>
      <c r="AM553" s="11" t="s">
        <v>67</v>
      </c>
      <c r="AN553" s="5">
        <v>1999</v>
      </c>
      <c r="AO553" s="5" t="s">
        <v>14</v>
      </c>
      <c r="AP553" s="12">
        <v>3.8</v>
      </c>
      <c r="AY553" s="11" t="s">
        <v>86</v>
      </c>
      <c r="AZ553" s="5">
        <v>1999</v>
      </c>
      <c r="BA553" s="5" t="s">
        <v>14</v>
      </c>
      <c r="BB553" s="12">
        <v>4420</v>
      </c>
      <c r="BL553" s="9" t="s">
        <v>104</v>
      </c>
      <c r="BM553" s="4">
        <v>1993</v>
      </c>
      <c r="BN553" s="4" t="s">
        <v>15</v>
      </c>
      <c r="BO553" s="10">
        <v>21767</v>
      </c>
      <c r="BP553" s="9" t="s">
        <v>108</v>
      </c>
      <c r="BQ553" s="4">
        <v>1993</v>
      </c>
      <c r="BR553" s="4" t="s">
        <v>15</v>
      </c>
      <c r="BS553" s="10">
        <v>34844</v>
      </c>
      <c r="BT553" s="9" t="s">
        <v>112</v>
      </c>
      <c r="BU553" s="4">
        <v>1993</v>
      </c>
      <c r="BV553" s="4" t="s">
        <v>15</v>
      </c>
      <c r="BW553" s="10">
        <v>34432</v>
      </c>
      <c r="BX553" s="9" t="s">
        <v>116</v>
      </c>
      <c r="BY553" s="4">
        <v>1993</v>
      </c>
      <c r="BZ553" s="4" t="s">
        <v>15</v>
      </c>
      <c r="CA553" s="10">
        <v>23120</v>
      </c>
      <c r="CB553" s="9" t="s">
        <v>119</v>
      </c>
      <c r="CC553" s="4">
        <v>1993</v>
      </c>
      <c r="CD553" s="4" t="s">
        <v>15</v>
      </c>
      <c r="CE553" s="10">
        <v>3095</v>
      </c>
      <c r="CF553" s="9" t="s">
        <v>122</v>
      </c>
      <c r="CG553" s="4">
        <v>1993</v>
      </c>
      <c r="CH553" s="4" t="s">
        <v>15</v>
      </c>
      <c r="CI553" s="10">
        <v>2407</v>
      </c>
      <c r="CJ553" s="9" t="s">
        <v>125</v>
      </c>
      <c r="CK553" s="4">
        <v>1993</v>
      </c>
      <c r="CL553" s="4" t="s">
        <v>15</v>
      </c>
      <c r="CM553" s="10">
        <v>1889</v>
      </c>
      <c r="CN553" s="9" t="s">
        <v>128</v>
      </c>
      <c r="CO553" s="4">
        <v>1993</v>
      </c>
      <c r="CP553" s="4" t="s">
        <v>15</v>
      </c>
      <c r="CQ553" s="10">
        <v>1141</v>
      </c>
      <c r="CR553" s="9" t="s">
        <v>132</v>
      </c>
      <c r="CS553" s="4">
        <v>1993</v>
      </c>
      <c r="CT553" s="4" t="s">
        <v>15</v>
      </c>
      <c r="CU553" s="10">
        <v>4.2</v>
      </c>
      <c r="CV553" s="9" t="s">
        <v>147</v>
      </c>
      <c r="CW553" s="4">
        <v>1993</v>
      </c>
      <c r="CX553" s="4" t="s">
        <v>15</v>
      </c>
      <c r="CY553" s="10">
        <v>9149</v>
      </c>
    </row>
    <row r="554" spans="1:103" ht="15.75" thickBot="1">
      <c r="A554" s="11" t="s">
        <v>10</v>
      </c>
      <c r="B554" s="5">
        <v>1993</v>
      </c>
      <c r="C554" s="5" t="s">
        <v>16</v>
      </c>
      <c r="D554" s="12">
        <v>129411</v>
      </c>
      <c r="E554" s="9" t="s">
        <v>27</v>
      </c>
      <c r="F554" s="4">
        <v>1993</v>
      </c>
      <c r="G554" s="4" t="s">
        <v>15</v>
      </c>
      <c r="H554" s="10">
        <v>70453</v>
      </c>
      <c r="I554" s="9" t="s">
        <v>31</v>
      </c>
      <c r="J554" s="4">
        <v>1993</v>
      </c>
      <c r="K554" s="4" t="s">
        <v>15</v>
      </c>
      <c r="L554" s="10">
        <v>58811</v>
      </c>
      <c r="M554" s="11" t="s">
        <v>36</v>
      </c>
      <c r="N554" s="5">
        <v>1993</v>
      </c>
      <c r="O554" s="5" t="s">
        <v>16</v>
      </c>
      <c r="P554" s="12">
        <v>7</v>
      </c>
      <c r="Q554" s="9" t="s">
        <v>39</v>
      </c>
      <c r="R554" s="4">
        <v>1993</v>
      </c>
      <c r="S554" s="4" t="s">
        <v>15</v>
      </c>
      <c r="T554" s="10">
        <v>7.3</v>
      </c>
      <c r="U554" s="9" t="s">
        <v>42</v>
      </c>
      <c r="V554" s="4">
        <v>1993</v>
      </c>
      <c r="W554" s="4" t="s">
        <v>15</v>
      </c>
      <c r="X554" s="10">
        <v>6.8</v>
      </c>
      <c r="AA554" s="9" t="s">
        <v>56</v>
      </c>
      <c r="AB554" s="4">
        <v>1999</v>
      </c>
      <c r="AC554" s="4" t="s">
        <v>15</v>
      </c>
      <c r="AD554" s="10">
        <v>116314</v>
      </c>
      <c r="AM554" s="9" t="s">
        <v>67</v>
      </c>
      <c r="AN554" s="4">
        <v>1999</v>
      </c>
      <c r="AO554" s="4" t="s">
        <v>15</v>
      </c>
      <c r="AP554" s="10">
        <v>3.7</v>
      </c>
      <c r="AY554" s="9" t="s">
        <v>86</v>
      </c>
      <c r="AZ554" s="4">
        <v>1999</v>
      </c>
      <c r="BA554" s="4" t="s">
        <v>15</v>
      </c>
      <c r="BB554" s="10">
        <v>4297</v>
      </c>
      <c r="BL554" s="11" t="s">
        <v>104</v>
      </c>
      <c r="BM554" s="5">
        <v>1993</v>
      </c>
      <c r="BN554" s="5" t="s">
        <v>16</v>
      </c>
      <c r="BO554" s="12">
        <v>21520</v>
      </c>
      <c r="BP554" s="11" t="s">
        <v>108</v>
      </c>
      <c r="BQ554" s="5">
        <v>1993</v>
      </c>
      <c r="BR554" s="5" t="s">
        <v>16</v>
      </c>
      <c r="BS554" s="12">
        <v>34894</v>
      </c>
      <c r="BT554" s="11" t="s">
        <v>112</v>
      </c>
      <c r="BU554" s="5">
        <v>1993</v>
      </c>
      <c r="BV554" s="5" t="s">
        <v>16</v>
      </c>
      <c r="BW554" s="12">
        <v>34623</v>
      </c>
      <c r="BX554" s="11" t="s">
        <v>116</v>
      </c>
      <c r="BY554" s="5">
        <v>1993</v>
      </c>
      <c r="BZ554" s="5" t="s">
        <v>16</v>
      </c>
      <c r="CA554" s="12">
        <v>23216</v>
      </c>
      <c r="CB554" s="11" t="s">
        <v>119</v>
      </c>
      <c r="CC554" s="5">
        <v>1993</v>
      </c>
      <c r="CD554" s="5" t="s">
        <v>16</v>
      </c>
      <c r="CE554" s="12">
        <v>2944</v>
      </c>
      <c r="CF554" s="11" t="s">
        <v>122</v>
      </c>
      <c r="CG554" s="5">
        <v>1993</v>
      </c>
      <c r="CH554" s="5" t="s">
        <v>16</v>
      </c>
      <c r="CI554" s="12">
        <v>2499</v>
      </c>
      <c r="CJ554" s="11" t="s">
        <v>125</v>
      </c>
      <c r="CK554" s="5">
        <v>1993</v>
      </c>
      <c r="CL554" s="5" t="s">
        <v>16</v>
      </c>
      <c r="CM554" s="12">
        <v>1907</v>
      </c>
      <c r="CN554" s="11" t="s">
        <v>128</v>
      </c>
      <c r="CO554" s="5">
        <v>1993</v>
      </c>
      <c r="CP554" s="5" t="s">
        <v>16</v>
      </c>
      <c r="CQ554" s="12">
        <v>1140</v>
      </c>
      <c r="CR554" s="11" t="s">
        <v>132</v>
      </c>
      <c r="CS554" s="5">
        <v>1993</v>
      </c>
      <c r="CT554" s="5" t="s">
        <v>16</v>
      </c>
      <c r="CU554" s="12">
        <v>4.3</v>
      </c>
      <c r="CV554" s="11" t="s">
        <v>147</v>
      </c>
      <c r="CW554" s="5">
        <v>1993</v>
      </c>
      <c r="CX554" s="5" t="s">
        <v>16</v>
      </c>
      <c r="CY554" s="12">
        <v>9121</v>
      </c>
    </row>
    <row r="555" spans="1:103" ht="15.75" thickBot="1">
      <c r="A555" s="9" t="s">
        <v>10</v>
      </c>
      <c r="B555" s="4">
        <v>1993</v>
      </c>
      <c r="C555" s="4" t="s">
        <v>17</v>
      </c>
      <c r="D555" s="10">
        <v>129397</v>
      </c>
      <c r="E555" s="11" t="s">
        <v>27</v>
      </c>
      <c r="F555" s="5">
        <v>1993</v>
      </c>
      <c r="G555" s="5" t="s">
        <v>16</v>
      </c>
      <c r="H555" s="12">
        <v>70597</v>
      </c>
      <c r="I555" s="11" t="s">
        <v>31</v>
      </c>
      <c r="J555" s="5">
        <v>1993</v>
      </c>
      <c r="K555" s="5" t="s">
        <v>16</v>
      </c>
      <c r="L555" s="12">
        <v>58814</v>
      </c>
      <c r="M555" s="9" t="s">
        <v>36</v>
      </c>
      <c r="N555" s="4">
        <v>1993</v>
      </c>
      <c r="O555" s="4" t="s">
        <v>17</v>
      </c>
      <c r="P555" s="10">
        <v>6.9</v>
      </c>
      <c r="Q555" s="11" t="s">
        <v>39</v>
      </c>
      <c r="R555" s="5">
        <v>1993</v>
      </c>
      <c r="S555" s="5" t="s">
        <v>16</v>
      </c>
      <c r="T555" s="12">
        <v>7.4</v>
      </c>
      <c r="U555" s="11" t="s">
        <v>42</v>
      </c>
      <c r="V555" s="5">
        <v>1993</v>
      </c>
      <c r="W555" s="5" t="s">
        <v>16</v>
      </c>
      <c r="X555" s="12">
        <v>6.7</v>
      </c>
      <c r="AA555" s="11" t="s">
        <v>56</v>
      </c>
      <c r="AB555" s="5">
        <v>1999</v>
      </c>
      <c r="AC555" s="5" t="s">
        <v>16</v>
      </c>
      <c r="AD555" s="12">
        <v>116535</v>
      </c>
      <c r="AM555" s="11" t="s">
        <v>67</v>
      </c>
      <c r="AN555" s="5">
        <v>1999</v>
      </c>
      <c r="AO555" s="5" t="s">
        <v>16</v>
      </c>
      <c r="AP555" s="12">
        <v>3.8</v>
      </c>
      <c r="AY555" s="11" t="s">
        <v>86</v>
      </c>
      <c r="AZ555" s="5">
        <v>1999</v>
      </c>
      <c r="BA555" s="5" t="s">
        <v>16</v>
      </c>
      <c r="BB555" s="12">
        <v>4416</v>
      </c>
      <c r="BL555" s="9" t="s">
        <v>104</v>
      </c>
      <c r="BM555" s="4">
        <v>1993</v>
      </c>
      <c r="BN555" s="4" t="s">
        <v>17</v>
      </c>
      <c r="BO555" s="10">
        <v>21595</v>
      </c>
      <c r="BP555" s="9" t="s">
        <v>108</v>
      </c>
      <c r="BQ555" s="4">
        <v>1993</v>
      </c>
      <c r="BR555" s="4" t="s">
        <v>17</v>
      </c>
      <c r="BS555" s="10">
        <v>34843</v>
      </c>
      <c r="BT555" s="9" t="s">
        <v>112</v>
      </c>
      <c r="BU555" s="4">
        <v>1993</v>
      </c>
      <c r="BV555" s="4" t="s">
        <v>17</v>
      </c>
      <c r="BW555" s="10">
        <v>34648</v>
      </c>
      <c r="BX555" s="9" t="s">
        <v>116</v>
      </c>
      <c r="BY555" s="4">
        <v>1993</v>
      </c>
      <c r="BZ555" s="4" t="s">
        <v>17</v>
      </c>
      <c r="CA555" s="10">
        <v>23279</v>
      </c>
      <c r="CB555" s="9" t="s">
        <v>119</v>
      </c>
      <c r="CC555" s="4">
        <v>1993</v>
      </c>
      <c r="CD555" s="4" t="s">
        <v>17</v>
      </c>
      <c r="CE555" s="10">
        <v>2825</v>
      </c>
      <c r="CF555" s="9" t="s">
        <v>122</v>
      </c>
      <c r="CG555" s="4">
        <v>1993</v>
      </c>
      <c r="CH555" s="4" t="s">
        <v>17</v>
      </c>
      <c r="CI555" s="10">
        <v>2432</v>
      </c>
      <c r="CJ555" s="9" t="s">
        <v>125</v>
      </c>
      <c r="CK555" s="4">
        <v>1993</v>
      </c>
      <c r="CL555" s="4" t="s">
        <v>17</v>
      </c>
      <c r="CM555" s="10">
        <v>1853</v>
      </c>
      <c r="CN555" s="9" t="s">
        <v>128</v>
      </c>
      <c r="CO555" s="4">
        <v>1993</v>
      </c>
      <c r="CP555" s="4" t="s">
        <v>17</v>
      </c>
      <c r="CQ555" s="10">
        <v>1148</v>
      </c>
      <c r="CR555" s="9" t="s">
        <v>132</v>
      </c>
      <c r="CS555" s="4">
        <v>1993</v>
      </c>
      <c r="CT555" s="4" t="s">
        <v>17</v>
      </c>
      <c r="CU555" s="10">
        <v>4.3</v>
      </c>
      <c r="CV555" s="9" t="s">
        <v>147</v>
      </c>
      <c r="CW555" s="4">
        <v>1993</v>
      </c>
      <c r="CX555" s="4" t="s">
        <v>17</v>
      </c>
      <c r="CY555" s="10">
        <v>8930</v>
      </c>
    </row>
    <row r="556" spans="1:103" ht="15.75" thickBot="1">
      <c r="A556" s="11" t="s">
        <v>10</v>
      </c>
      <c r="B556" s="5">
        <v>1993</v>
      </c>
      <c r="C556" s="5" t="s">
        <v>18</v>
      </c>
      <c r="D556" s="12">
        <v>129619</v>
      </c>
      <c r="E556" s="9" t="s">
        <v>27</v>
      </c>
      <c r="F556" s="4">
        <v>1993</v>
      </c>
      <c r="G556" s="4" t="s">
        <v>17</v>
      </c>
      <c r="H556" s="10">
        <v>70625</v>
      </c>
      <c r="I556" s="9" t="s">
        <v>31</v>
      </c>
      <c r="J556" s="4">
        <v>1993</v>
      </c>
      <c r="K556" s="4" t="s">
        <v>17</v>
      </c>
      <c r="L556" s="10">
        <v>58772</v>
      </c>
      <c r="M556" s="11" t="s">
        <v>36</v>
      </c>
      <c r="N556" s="5">
        <v>1993</v>
      </c>
      <c r="O556" s="5" t="s">
        <v>18</v>
      </c>
      <c r="P556" s="12">
        <v>6.8</v>
      </c>
      <c r="Q556" s="9" t="s">
        <v>39</v>
      </c>
      <c r="R556" s="4">
        <v>1993</v>
      </c>
      <c r="S556" s="4" t="s">
        <v>17</v>
      </c>
      <c r="T556" s="10">
        <v>7.2</v>
      </c>
      <c r="U556" s="9" t="s">
        <v>42</v>
      </c>
      <c r="V556" s="4">
        <v>1993</v>
      </c>
      <c r="W556" s="4" t="s">
        <v>17</v>
      </c>
      <c r="X556" s="10">
        <v>6.5</v>
      </c>
      <c r="AA556" s="9" t="s">
        <v>56</v>
      </c>
      <c r="AB556" s="4">
        <v>1999</v>
      </c>
      <c r="AC556" s="4" t="s">
        <v>17</v>
      </c>
      <c r="AD556" s="10">
        <v>116518</v>
      </c>
      <c r="AM556" s="9" t="s">
        <v>67</v>
      </c>
      <c r="AN556" s="4">
        <v>1999</v>
      </c>
      <c r="AO556" s="4" t="s">
        <v>17</v>
      </c>
      <c r="AP556" s="10">
        <v>3.7</v>
      </c>
      <c r="AY556" s="9" t="s">
        <v>86</v>
      </c>
      <c r="AZ556" s="4">
        <v>1999</v>
      </c>
      <c r="BA556" s="4" t="s">
        <v>17</v>
      </c>
      <c r="BB556" s="10">
        <v>4315</v>
      </c>
      <c r="BL556" s="11" t="s">
        <v>104</v>
      </c>
      <c r="BM556" s="5">
        <v>1993</v>
      </c>
      <c r="BN556" s="5" t="s">
        <v>18</v>
      </c>
      <c r="BO556" s="12">
        <v>21571</v>
      </c>
      <c r="BP556" s="11" t="s">
        <v>108</v>
      </c>
      <c r="BQ556" s="5">
        <v>1993</v>
      </c>
      <c r="BR556" s="5" t="s">
        <v>18</v>
      </c>
      <c r="BS556" s="12">
        <v>34688</v>
      </c>
      <c r="BT556" s="11" t="s">
        <v>112</v>
      </c>
      <c r="BU556" s="5">
        <v>1993</v>
      </c>
      <c r="BV556" s="5" t="s">
        <v>18</v>
      </c>
      <c r="BW556" s="12">
        <v>34787</v>
      </c>
      <c r="BX556" s="11" t="s">
        <v>116</v>
      </c>
      <c r="BY556" s="5">
        <v>1993</v>
      </c>
      <c r="BZ556" s="5" t="s">
        <v>18</v>
      </c>
      <c r="CA556" s="12">
        <v>23411</v>
      </c>
      <c r="CB556" s="11" t="s">
        <v>119</v>
      </c>
      <c r="CC556" s="5">
        <v>1993</v>
      </c>
      <c r="CD556" s="5" t="s">
        <v>18</v>
      </c>
      <c r="CE556" s="12">
        <v>2803</v>
      </c>
      <c r="CF556" s="11" t="s">
        <v>122</v>
      </c>
      <c r="CG556" s="5">
        <v>1993</v>
      </c>
      <c r="CH556" s="5" t="s">
        <v>18</v>
      </c>
      <c r="CI556" s="12">
        <v>2353</v>
      </c>
      <c r="CJ556" s="11" t="s">
        <v>125</v>
      </c>
      <c r="CK556" s="5">
        <v>1993</v>
      </c>
      <c r="CL556" s="5" t="s">
        <v>18</v>
      </c>
      <c r="CM556" s="12">
        <v>1836</v>
      </c>
      <c r="CN556" s="11" t="s">
        <v>128</v>
      </c>
      <c r="CO556" s="5">
        <v>1993</v>
      </c>
      <c r="CP556" s="5" t="s">
        <v>18</v>
      </c>
      <c r="CQ556" s="12">
        <v>1126</v>
      </c>
      <c r="CR556" s="11" t="s">
        <v>132</v>
      </c>
      <c r="CS556" s="5">
        <v>1993</v>
      </c>
      <c r="CT556" s="5" t="s">
        <v>18</v>
      </c>
      <c r="CU556" s="12">
        <v>4.2</v>
      </c>
      <c r="CV556" s="11" t="s">
        <v>147</v>
      </c>
      <c r="CW556" s="5">
        <v>1993</v>
      </c>
      <c r="CX556" s="5" t="s">
        <v>18</v>
      </c>
      <c r="CY556" s="12">
        <v>8763</v>
      </c>
    </row>
    <row r="557" spans="1:103" ht="15.75" thickBot="1">
      <c r="A557" s="9" t="s">
        <v>10</v>
      </c>
      <c r="B557" s="4">
        <v>1993</v>
      </c>
      <c r="C557" s="4" t="s">
        <v>19</v>
      </c>
      <c r="D557" s="10">
        <v>129268</v>
      </c>
      <c r="E557" s="11" t="s">
        <v>27</v>
      </c>
      <c r="F557" s="5">
        <v>1993</v>
      </c>
      <c r="G557" s="5" t="s">
        <v>18</v>
      </c>
      <c r="H557" s="12">
        <v>70703</v>
      </c>
      <c r="I557" s="11" t="s">
        <v>31</v>
      </c>
      <c r="J557" s="5">
        <v>1993</v>
      </c>
      <c r="K557" s="5" t="s">
        <v>18</v>
      </c>
      <c r="L557" s="12">
        <v>58916</v>
      </c>
      <c r="M557" s="9" t="s">
        <v>36</v>
      </c>
      <c r="N557" s="4">
        <v>1993</v>
      </c>
      <c r="O557" s="4" t="s">
        <v>19</v>
      </c>
      <c r="P557" s="10">
        <v>6.7</v>
      </c>
      <c r="Q557" s="11" t="s">
        <v>39</v>
      </c>
      <c r="R557" s="5">
        <v>1993</v>
      </c>
      <c r="S557" s="5" t="s">
        <v>18</v>
      </c>
      <c r="T557" s="12">
        <v>7.1</v>
      </c>
      <c r="U557" s="11" t="s">
        <v>42</v>
      </c>
      <c r="V557" s="5">
        <v>1993</v>
      </c>
      <c r="W557" s="5" t="s">
        <v>18</v>
      </c>
      <c r="X557" s="12">
        <v>6.4</v>
      </c>
      <c r="AA557" s="11" t="s">
        <v>56</v>
      </c>
      <c r="AB557" s="5">
        <v>1999</v>
      </c>
      <c r="AC557" s="5" t="s">
        <v>18</v>
      </c>
      <c r="AD557" s="12">
        <v>116618</v>
      </c>
      <c r="AM557" s="11" t="s">
        <v>67</v>
      </c>
      <c r="AN557" s="5">
        <v>1999</v>
      </c>
      <c r="AO557" s="5" t="s">
        <v>18</v>
      </c>
      <c r="AP557" s="12">
        <v>3.7</v>
      </c>
      <c r="AY557" s="11" t="s">
        <v>86</v>
      </c>
      <c r="AZ557" s="5">
        <v>1999</v>
      </c>
      <c r="BA557" s="5" t="s">
        <v>18</v>
      </c>
      <c r="BB557" s="12">
        <v>4323</v>
      </c>
      <c r="BL557" s="9" t="s">
        <v>104</v>
      </c>
      <c r="BM557" s="4">
        <v>1993</v>
      </c>
      <c r="BN557" s="4" t="s">
        <v>19</v>
      </c>
      <c r="BO557" s="10">
        <v>21384</v>
      </c>
      <c r="BP557" s="9" t="s">
        <v>108</v>
      </c>
      <c r="BQ557" s="4">
        <v>1993</v>
      </c>
      <c r="BR557" s="4" t="s">
        <v>19</v>
      </c>
      <c r="BS557" s="10">
        <v>34676</v>
      </c>
      <c r="BT557" s="9" t="s">
        <v>112</v>
      </c>
      <c r="BU557" s="4">
        <v>1993</v>
      </c>
      <c r="BV557" s="4" t="s">
        <v>19</v>
      </c>
      <c r="BW557" s="10">
        <v>34672</v>
      </c>
      <c r="BX557" s="9" t="s">
        <v>116</v>
      </c>
      <c r="BY557" s="4">
        <v>1993</v>
      </c>
      <c r="BZ557" s="4" t="s">
        <v>19</v>
      </c>
      <c r="CA557" s="10">
        <v>23554</v>
      </c>
      <c r="CB557" s="9" t="s">
        <v>119</v>
      </c>
      <c r="CC557" s="4">
        <v>1993</v>
      </c>
      <c r="CD557" s="4" t="s">
        <v>19</v>
      </c>
      <c r="CE557" s="10">
        <v>2686</v>
      </c>
      <c r="CF557" s="9" t="s">
        <v>122</v>
      </c>
      <c r="CG557" s="4">
        <v>1993</v>
      </c>
      <c r="CH557" s="4" t="s">
        <v>19</v>
      </c>
      <c r="CI557" s="10">
        <v>2384</v>
      </c>
      <c r="CJ557" s="9" t="s">
        <v>125</v>
      </c>
      <c r="CK557" s="4">
        <v>1993</v>
      </c>
      <c r="CL557" s="4" t="s">
        <v>19</v>
      </c>
      <c r="CM557" s="10">
        <v>1823</v>
      </c>
      <c r="CN557" s="9" t="s">
        <v>128</v>
      </c>
      <c r="CO557" s="4">
        <v>1993</v>
      </c>
      <c r="CP557" s="4" t="s">
        <v>19</v>
      </c>
      <c r="CQ557" s="10">
        <v>1121</v>
      </c>
      <c r="CR557" s="9" t="s">
        <v>132</v>
      </c>
      <c r="CS557" s="4">
        <v>1993</v>
      </c>
      <c r="CT557" s="4" t="s">
        <v>19</v>
      </c>
      <c r="CU557" s="10">
        <v>4.5999999999999996</v>
      </c>
      <c r="CV557" s="9" t="s">
        <v>147</v>
      </c>
      <c r="CW557" s="4">
        <v>1993</v>
      </c>
      <c r="CX557" s="4" t="s">
        <v>19</v>
      </c>
      <c r="CY557" s="10">
        <v>8714</v>
      </c>
    </row>
    <row r="558" spans="1:103" ht="15.75" thickBot="1">
      <c r="A558" s="11" t="s">
        <v>10</v>
      </c>
      <c r="B558" s="5">
        <v>1993</v>
      </c>
      <c r="C558" s="5" t="s">
        <v>20</v>
      </c>
      <c r="D558" s="12">
        <v>129573</v>
      </c>
      <c r="E558" s="9" t="s">
        <v>27</v>
      </c>
      <c r="F558" s="4">
        <v>1993</v>
      </c>
      <c r="G558" s="4" t="s">
        <v>19</v>
      </c>
      <c r="H558" s="10">
        <v>70354</v>
      </c>
      <c r="I558" s="9" t="s">
        <v>31</v>
      </c>
      <c r="J558" s="4">
        <v>1993</v>
      </c>
      <c r="K558" s="4" t="s">
        <v>19</v>
      </c>
      <c r="L558" s="10">
        <v>58914</v>
      </c>
      <c r="M558" s="11" t="s">
        <v>36</v>
      </c>
      <c r="N558" s="5">
        <v>1993</v>
      </c>
      <c r="O558" s="5" t="s">
        <v>20</v>
      </c>
      <c r="P558" s="12">
        <v>6.8</v>
      </c>
      <c r="Q558" s="9" t="s">
        <v>39</v>
      </c>
      <c r="R558" s="4">
        <v>1993</v>
      </c>
      <c r="S558" s="4" t="s">
        <v>19</v>
      </c>
      <c r="T558" s="10">
        <v>7</v>
      </c>
      <c r="U558" s="9" t="s">
        <v>42</v>
      </c>
      <c r="V558" s="4">
        <v>1993</v>
      </c>
      <c r="W558" s="4" t="s">
        <v>19</v>
      </c>
      <c r="X558" s="10">
        <v>6.4</v>
      </c>
      <c r="AA558" s="9" t="s">
        <v>56</v>
      </c>
      <c r="AB558" s="4">
        <v>1999</v>
      </c>
      <c r="AC558" s="4" t="s">
        <v>19</v>
      </c>
      <c r="AD558" s="10">
        <v>116519</v>
      </c>
      <c r="AM558" s="9" t="s">
        <v>67</v>
      </c>
      <c r="AN558" s="4">
        <v>1999</v>
      </c>
      <c r="AO558" s="4" t="s">
        <v>19</v>
      </c>
      <c r="AP558" s="10">
        <v>3.6</v>
      </c>
      <c r="AY558" s="9" t="s">
        <v>86</v>
      </c>
      <c r="AZ558" s="4">
        <v>1999</v>
      </c>
      <c r="BA558" s="4" t="s">
        <v>19</v>
      </c>
      <c r="BB558" s="10">
        <v>4219</v>
      </c>
      <c r="BL558" s="11" t="s">
        <v>104</v>
      </c>
      <c r="BM558" s="5">
        <v>1993</v>
      </c>
      <c r="BN558" s="5" t="s">
        <v>20</v>
      </c>
      <c r="BO558" s="12">
        <v>21410</v>
      </c>
      <c r="BP558" s="11" t="s">
        <v>108</v>
      </c>
      <c r="BQ558" s="5">
        <v>1993</v>
      </c>
      <c r="BR558" s="5" t="s">
        <v>20</v>
      </c>
      <c r="BS558" s="12">
        <v>34589</v>
      </c>
      <c r="BT558" s="11" t="s">
        <v>112</v>
      </c>
      <c r="BU558" s="5">
        <v>1993</v>
      </c>
      <c r="BV558" s="5" t="s">
        <v>20</v>
      </c>
      <c r="BW558" s="12">
        <v>34762</v>
      </c>
      <c r="BX558" s="11" t="s">
        <v>116</v>
      </c>
      <c r="BY558" s="5">
        <v>1993</v>
      </c>
      <c r="BZ558" s="5" t="s">
        <v>20</v>
      </c>
      <c r="CA558" s="12">
        <v>23743</v>
      </c>
      <c r="CB558" s="11" t="s">
        <v>119</v>
      </c>
      <c r="CC558" s="5">
        <v>1993</v>
      </c>
      <c r="CD558" s="5" t="s">
        <v>20</v>
      </c>
      <c r="CE558" s="12">
        <v>2780</v>
      </c>
      <c r="CF558" s="11" t="s">
        <v>122</v>
      </c>
      <c r="CG558" s="5">
        <v>1993</v>
      </c>
      <c r="CH558" s="5" t="s">
        <v>20</v>
      </c>
      <c r="CI558" s="12">
        <v>2301</v>
      </c>
      <c r="CJ558" s="11" t="s">
        <v>125</v>
      </c>
      <c r="CK558" s="5">
        <v>1993</v>
      </c>
      <c r="CL558" s="5" t="s">
        <v>20</v>
      </c>
      <c r="CM558" s="12">
        <v>1985</v>
      </c>
      <c r="CN558" s="11" t="s">
        <v>128</v>
      </c>
      <c r="CO558" s="5">
        <v>1993</v>
      </c>
      <c r="CP558" s="5" t="s">
        <v>20</v>
      </c>
      <c r="CQ558" s="12">
        <v>1098</v>
      </c>
      <c r="CR558" s="11" t="s">
        <v>132</v>
      </c>
      <c r="CS558" s="5">
        <v>1993</v>
      </c>
      <c r="CT558" s="5" t="s">
        <v>20</v>
      </c>
      <c r="CU558" s="12">
        <v>4.5</v>
      </c>
      <c r="CV558" s="11" t="s">
        <v>147</v>
      </c>
      <c r="CW558" s="5">
        <v>1993</v>
      </c>
      <c r="CX558" s="5" t="s">
        <v>20</v>
      </c>
      <c r="CY558" s="12">
        <v>8750</v>
      </c>
    </row>
    <row r="559" spans="1:103" ht="15.75" thickBot="1">
      <c r="A559" s="9" t="s">
        <v>10</v>
      </c>
      <c r="B559" s="4">
        <v>1993</v>
      </c>
      <c r="C559" s="4" t="s">
        <v>21</v>
      </c>
      <c r="D559" s="10">
        <v>129711</v>
      </c>
      <c r="E559" s="11" t="s">
        <v>27</v>
      </c>
      <c r="F559" s="5">
        <v>1993</v>
      </c>
      <c r="G559" s="5" t="s">
        <v>20</v>
      </c>
      <c r="H559" s="12">
        <v>70468</v>
      </c>
      <c r="I559" s="11" t="s">
        <v>31</v>
      </c>
      <c r="J559" s="5">
        <v>1993</v>
      </c>
      <c r="K559" s="5" t="s">
        <v>20</v>
      </c>
      <c r="L559" s="12">
        <v>59105</v>
      </c>
      <c r="M559" s="9" t="s">
        <v>36</v>
      </c>
      <c r="N559" s="4">
        <v>1993</v>
      </c>
      <c r="O559" s="4" t="s">
        <v>21</v>
      </c>
      <c r="P559" s="10">
        <v>6.6</v>
      </c>
      <c r="Q559" s="11" t="s">
        <v>39</v>
      </c>
      <c r="R559" s="5">
        <v>1993</v>
      </c>
      <c r="S559" s="5" t="s">
        <v>20</v>
      </c>
      <c r="T559" s="12">
        <v>6.9</v>
      </c>
      <c r="U559" s="11" t="s">
        <v>42</v>
      </c>
      <c r="V559" s="5">
        <v>1993</v>
      </c>
      <c r="W559" s="5" t="s">
        <v>20</v>
      </c>
      <c r="X559" s="12">
        <v>6.5</v>
      </c>
      <c r="AA559" s="11" t="s">
        <v>56</v>
      </c>
      <c r="AB559" s="5">
        <v>1999</v>
      </c>
      <c r="AC559" s="5" t="s">
        <v>20</v>
      </c>
      <c r="AD559" s="12">
        <v>116698</v>
      </c>
      <c r="AM559" s="11" t="s">
        <v>67</v>
      </c>
      <c r="AN559" s="5">
        <v>1999</v>
      </c>
      <c r="AO559" s="5" t="s">
        <v>20</v>
      </c>
      <c r="AP559" s="12">
        <v>3.5</v>
      </c>
      <c r="AY559" s="11" t="s">
        <v>86</v>
      </c>
      <c r="AZ559" s="5">
        <v>1999</v>
      </c>
      <c r="BA559" s="5" t="s">
        <v>20</v>
      </c>
      <c r="BB559" s="12">
        <v>4125</v>
      </c>
      <c r="BL559" s="9" t="s">
        <v>104</v>
      </c>
      <c r="BM559" s="4">
        <v>1993</v>
      </c>
      <c r="BN559" s="4" t="s">
        <v>21</v>
      </c>
      <c r="BO559" s="10">
        <v>21434</v>
      </c>
      <c r="BP559" s="9" t="s">
        <v>108</v>
      </c>
      <c r="BQ559" s="4">
        <v>1993</v>
      </c>
      <c r="BR559" s="4" t="s">
        <v>21</v>
      </c>
      <c r="BS559" s="10">
        <v>34498</v>
      </c>
      <c r="BT559" s="9" t="s">
        <v>112</v>
      </c>
      <c r="BU559" s="4">
        <v>1993</v>
      </c>
      <c r="BV559" s="4" t="s">
        <v>21</v>
      </c>
      <c r="BW559" s="10">
        <v>34904</v>
      </c>
      <c r="BX559" s="9" t="s">
        <v>116</v>
      </c>
      <c r="BY559" s="4">
        <v>1993</v>
      </c>
      <c r="BZ559" s="4" t="s">
        <v>21</v>
      </c>
      <c r="CA559" s="10">
        <v>23919</v>
      </c>
      <c r="CB559" s="9" t="s">
        <v>119</v>
      </c>
      <c r="CC559" s="4">
        <v>1993</v>
      </c>
      <c r="CD559" s="4" t="s">
        <v>21</v>
      </c>
      <c r="CE559" s="10">
        <v>2760</v>
      </c>
      <c r="CF559" s="9" t="s">
        <v>122</v>
      </c>
      <c r="CG559" s="4">
        <v>1993</v>
      </c>
      <c r="CH559" s="4" t="s">
        <v>21</v>
      </c>
      <c r="CI559" s="10">
        <v>2212</v>
      </c>
      <c r="CJ559" s="9" t="s">
        <v>125</v>
      </c>
      <c r="CK559" s="4">
        <v>1993</v>
      </c>
      <c r="CL559" s="4" t="s">
        <v>21</v>
      </c>
      <c r="CM559" s="10">
        <v>1950</v>
      </c>
      <c r="CN559" s="9" t="s">
        <v>128</v>
      </c>
      <c r="CO559" s="4">
        <v>1993</v>
      </c>
      <c r="CP559" s="4" t="s">
        <v>21</v>
      </c>
      <c r="CQ559" s="10">
        <v>997</v>
      </c>
      <c r="CR559" s="9" t="s">
        <v>132</v>
      </c>
      <c r="CS559" s="4">
        <v>1993</v>
      </c>
      <c r="CT559" s="4" t="s">
        <v>21</v>
      </c>
      <c r="CU559" s="10">
        <v>4.2</v>
      </c>
      <c r="CV559" s="9" t="s">
        <v>147</v>
      </c>
      <c r="CW559" s="4">
        <v>1993</v>
      </c>
      <c r="CX559" s="4" t="s">
        <v>21</v>
      </c>
      <c r="CY559" s="10">
        <v>8542</v>
      </c>
    </row>
    <row r="560" spans="1:103" ht="15.75" thickBot="1">
      <c r="A560" s="11" t="s">
        <v>10</v>
      </c>
      <c r="B560" s="5">
        <v>1993</v>
      </c>
      <c r="C560" s="5" t="s">
        <v>22</v>
      </c>
      <c r="D560" s="12">
        <v>129941</v>
      </c>
      <c r="E560" s="9" t="s">
        <v>27</v>
      </c>
      <c r="F560" s="4">
        <v>1993</v>
      </c>
      <c r="G560" s="4" t="s">
        <v>21</v>
      </c>
      <c r="H560" s="10">
        <v>70438</v>
      </c>
      <c r="I560" s="9" t="s">
        <v>31</v>
      </c>
      <c r="J560" s="4">
        <v>1993</v>
      </c>
      <c r="K560" s="4" t="s">
        <v>21</v>
      </c>
      <c r="L560" s="10">
        <v>59273</v>
      </c>
      <c r="M560" s="11" t="s">
        <v>36</v>
      </c>
      <c r="N560" s="5">
        <v>1993</v>
      </c>
      <c r="O560" s="5" t="s">
        <v>22</v>
      </c>
      <c r="P560" s="12">
        <v>6.5</v>
      </c>
      <c r="Q560" s="9" t="s">
        <v>39</v>
      </c>
      <c r="R560" s="4">
        <v>1993</v>
      </c>
      <c r="S560" s="4" t="s">
        <v>21</v>
      </c>
      <c r="T560" s="10">
        <v>6.7</v>
      </c>
      <c r="U560" s="9" t="s">
        <v>42</v>
      </c>
      <c r="V560" s="4">
        <v>1993</v>
      </c>
      <c r="W560" s="4" t="s">
        <v>21</v>
      </c>
      <c r="X560" s="10">
        <v>6.5</v>
      </c>
      <c r="AA560" s="9" t="s">
        <v>56</v>
      </c>
      <c r="AB560" s="4">
        <v>1999</v>
      </c>
      <c r="AC560" s="4" t="s">
        <v>21</v>
      </c>
      <c r="AD560" s="10">
        <v>116895</v>
      </c>
      <c r="AM560" s="9" t="s">
        <v>67</v>
      </c>
      <c r="AN560" s="4">
        <v>1999</v>
      </c>
      <c r="AO560" s="4" t="s">
        <v>21</v>
      </c>
      <c r="AP560" s="10">
        <v>3.5</v>
      </c>
      <c r="AY560" s="9" t="s">
        <v>86</v>
      </c>
      <c r="AZ560" s="4">
        <v>1999</v>
      </c>
      <c r="BA560" s="4" t="s">
        <v>21</v>
      </c>
      <c r="BB560" s="10">
        <v>4059</v>
      </c>
      <c r="BL560" s="11" t="s">
        <v>104</v>
      </c>
      <c r="BM560" s="5">
        <v>1993</v>
      </c>
      <c r="BN560" s="5" t="s">
        <v>22</v>
      </c>
      <c r="BO560" s="12">
        <v>21335</v>
      </c>
      <c r="BP560" s="11" t="s">
        <v>108</v>
      </c>
      <c r="BQ560" s="5">
        <v>1993</v>
      </c>
      <c r="BR560" s="5" t="s">
        <v>22</v>
      </c>
      <c r="BS560" s="12">
        <v>34702</v>
      </c>
      <c r="BT560" s="11" t="s">
        <v>112</v>
      </c>
      <c r="BU560" s="5">
        <v>1993</v>
      </c>
      <c r="BV560" s="5" t="s">
        <v>22</v>
      </c>
      <c r="BW560" s="12">
        <v>34884</v>
      </c>
      <c r="BX560" s="11" t="s">
        <v>116</v>
      </c>
      <c r="BY560" s="5">
        <v>1993</v>
      </c>
      <c r="BZ560" s="5" t="s">
        <v>22</v>
      </c>
      <c r="CA560" s="12">
        <v>23970</v>
      </c>
      <c r="CB560" s="11" t="s">
        <v>119</v>
      </c>
      <c r="CC560" s="5">
        <v>1993</v>
      </c>
      <c r="CD560" s="5" t="s">
        <v>22</v>
      </c>
      <c r="CE560" s="12">
        <v>2674</v>
      </c>
      <c r="CF560" s="11" t="s">
        <v>122</v>
      </c>
      <c r="CG560" s="5">
        <v>1993</v>
      </c>
      <c r="CH560" s="5" t="s">
        <v>22</v>
      </c>
      <c r="CI560" s="12">
        <v>2275</v>
      </c>
      <c r="CJ560" s="11" t="s">
        <v>125</v>
      </c>
      <c r="CK560" s="5">
        <v>1993</v>
      </c>
      <c r="CL560" s="5" t="s">
        <v>22</v>
      </c>
      <c r="CM560" s="12">
        <v>1860</v>
      </c>
      <c r="CN560" s="11" t="s">
        <v>128</v>
      </c>
      <c r="CO560" s="5">
        <v>1993</v>
      </c>
      <c r="CP560" s="5" t="s">
        <v>22</v>
      </c>
      <c r="CQ560" s="12">
        <v>1043</v>
      </c>
      <c r="CR560" s="11" t="s">
        <v>132</v>
      </c>
      <c r="CS560" s="5">
        <v>1993</v>
      </c>
      <c r="CT560" s="5" t="s">
        <v>22</v>
      </c>
      <c r="CU560" s="12">
        <v>4.4000000000000004</v>
      </c>
      <c r="CV560" s="11" t="s">
        <v>147</v>
      </c>
      <c r="CW560" s="5">
        <v>1993</v>
      </c>
      <c r="CX560" s="5" t="s">
        <v>22</v>
      </c>
      <c r="CY560" s="12">
        <v>8477</v>
      </c>
    </row>
    <row r="561" spans="1:103" ht="15.75" thickBot="1">
      <c r="A561" s="9" t="s">
        <v>10</v>
      </c>
      <c r="B561" s="4">
        <v>1994</v>
      </c>
      <c r="C561" s="4" t="s">
        <v>11</v>
      </c>
      <c r="D561" s="10">
        <v>130596</v>
      </c>
      <c r="E561" s="11" t="s">
        <v>27</v>
      </c>
      <c r="F561" s="5">
        <v>1993</v>
      </c>
      <c r="G561" s="5" t="s">
        <v>22</v>
      </c>
      <c r="H561" s="12">
        <v>70412</v>
      </c>
      <c r="I561" s="11" t="s">
        <v>31</v>
      </c>
      <c r="J561" s="5">
        <v>1993</v>
      </c>
      <c r="K561" s="5" t="s">
        <v>22</v>
      </c>
      <c r="L561" s="12">
        <v>59529</v>
      </c>
      <c r="M561" s="9" t="s">
        <v>36</v>
      </c>
      <c r="N561" s="4">
        <v>1994</v>
      </c>
      <c r="O561" s="4" t="s">
        <v>11</v>
      </c>
      <c r="P561" s="10">
        <v>6.6</v>
      </c>
      <c r="Q561" s="11" t="s">
        <v>39</v>
      </c>
      <c r="R561" s="5">
        <v>1993</v>
      </c>
      <c r="S561" s="5" t="s">
        <v>22</v>
      </c>
      <c r="T561" s="12">
        <v>6.6</v>
      </c>
      <c r="U561" s="11" t="s">
        <v>42</v>
      </c>
      <c r="V561" s="5">
        <v>1993</v>
      </c>
      <c r="W561" s="5" t="s">
        <v>22</v>
      </c>
      <c r="X561" s="12">
        <v>6.4</v>
      </c>
      <c r="AA561" s="11" t="s">
        <v>56</v>
      </c>
      <c r="AB561" s="5">
        <v>1999</v>
      </c>
      <c r="AC561" s="5" t="s">
        <v>22</v>
      </c>
      <c r="AD561" s="12">
        <v>117149</v>
      </c>
      <c r="AM561" s="11" t="s">
        <v>67</v>
      </c>
      <c r="AN561" s="5">
        <v>1999</v>
      </c>
      <c r="AO561" s="5" t="s">
        <v>22</v>
      </c>
      <c r="AP561" s="12">
        <v>3.5</v>
      </c>
      <c r="AY561" s="11" t="s">
        <v>86</v>
      </c>
      <c r="AZ561" s="5">
        <v>1999</v>
      </c>
      <c r="BA561" s="5" t="s">
        <v>22</v>
      </c>
      <c r="BB561" s="12">
        <v>4062</v>
      </c>
      <c r="BL561" s="9" t="s">
        <v>104</v>
      </c>
      <c r="BM561" s="4">
        <v>1994</v>
      </c>
      <c r="BN561" s="4" t="s">
        <v>11</v>
      </c>
      <c r="BO561" s="10">
        <v>21584</v>
      </c>
      <c r="BP561" s="9" t="s">
        <v>108</v>
      </c>
      <c r="BQ561" s="4">
        <v>1994</v>
      </c>
      <c r="BR561" s="4" t="s">
        <v>11</v>
      </c>
      <c r="BS561" s="10">
        <v>34494</v>
      </c>
      <c r="BT561" s="9" t="s">
        <v>112</v>
      </c>
      <c r="BU561" s="4">
        <v>1994</v>
      </c>
      <c r="BV561" s="4" t="s">
        <v>11</v>
      </c>
      <c r="BW561" s="10">
        <v>34868</v>
      </c>
      <c r="BX561" s="9" t="s">
        <v>116</v>
      </c>
      <c r="BY561" s="4">
        <v>1994</v>
      </c>
      <c r="BZ561" s="4" t="s">
        <v>11</v>
      </c>
      <c r="CA561" s="10">
        <v>24036</v>
      </c>
      <c r="CB561" s="9" t="s">
        <v>119</v>
      </c>
      <c r="CC561" s="4">
        <v>1994</v>
      </c>
      <c r="CD561" s="4" t="s">
        <v>11</v>
      </c>
      <c r="CE561" s="10">
        <v>2902</v>
      </c>
      <c r="CF561" s="9" t="s">
        <v>122</v>
      </c>
      <c r="CG561" s="4">
        <v>1994</v>
      </c>
      <c r="CH561" s="4" t="s">
        <v>11</v>
      </c>
      <c r="CI561" s="10">
        <v>2247</v>
      </c>
      <c r="CJ561" s="9" t="s">
        <v>125</v>
      </c>
      <c r="CK561" s="4">
        <v>1994</v>
      </c>
      <c r="CL561" s="4" t="s">
        <v>11</v>
      </c>
      <c r="CM561" s="10">
        <v>1804</v>
      </c>
      <c r="CN561" s="9" t="s">
        <v>128</v>
      </c>
      <c r="CO561" s="4">
        <v>1994</v>
      </c>
      <c r="CP561" s="4" t="s">
        <v>11</v>
      </c>
      <c r="CQ561" s="10">
        <v>1006</v>
      </c>
      <c r="CR561" s="9" t="s">
        <v>132</v>
      </c>
      <c r="CS561" s="4">
        <v>1994</v>
      </c>
      <c r="CT561" s="4" t="s">
        <v>11</v>
      </c>
      <c r="CU561" s="10">
        <v>4.5</v>
      </c>
      <c r="CV561" s="9" t="s">
        <v>147</v>
      </c>
      <c r="CW561" s="4">
        <v>1994</v>
      </c>
      <c r="CX561" s="4" t="s">
        <v>11</v>
      </c>
      <c r="CY561" s="10">
        <v>8630</v>
      </c>
    </row>
    <row r="562" spans="1:103" ht="15.75" thickBot="1">
      <c r="A562" s="11" t="s">
        <v>10</v>
      </c>
      <c r="B562" s="5">
        <v>1994</v>
      </c>
      <c r="C562" s="5" t="s">
        <v>12</v>
      </c>
      <c r="D562" s="12">
        <v>130669</v>
      </c>
      <c r="E562" s="9" t="s">
        <v>27</v>
      </c>
      <c r="F562" s="4">
        <v>1994</v>
      </c>
      <c r="G562" s="4" t="s">
        <v>11</v>
      </c>
      <c r="H562" s="10">
        <v>70724</v>
      </c>
      <c r="I562" s="9" t="s">
        <v>31</v>
      </c>
      <c r="J562" s="4">
        <v>1994</v>
      </c>
      <c r="K562" s="4" t="s">
        <v>11</v>
      </c>
      <c r="L562" s="10">
        <v>59872</v>
      </c>
      <c r="M562" s="11" t="s">
        <v>36</v>
      </c>
      <c r="N562" s="5">
        <v>1994</v>
      </c>
      <c r="O562" s="5" t="s">
        <v>12</v>
      </c>
      <c r="P562" s="12">
        <v>6.6</v>
      </c>
      <c r="Q562" s="9" t="s">
        <v>39</v>
      </c>
      <c r="R562" s="4">
        <v>1994</v>
      </c>
      <c r="S562" s="4" t="s">
        <v>11</v>
      </c>
      <c r="T562" s="10">
        <v>6.8</v>
      </c>
      <c r="U562" s="9" t="s">
        <v>42</v>
      </c>
      <c r="V562" s="4">
        <v>1994</v>
      </c>
      <c r="W562" s="4" t="s">
        <v>11</v>
      </c>
      <c r="X562" s="10">
        <v>6.4</v>
      </c>
      <c r="AA562" s="9" t="s">
        <v>56</v>
      </c>
      <c r="AB562" s="4">
        <v>2000</v>
      </c>
      <c r="AC562" s="4" t="s">
        <v>11</v>
      </c>
      <c r="AD562" s="10">
        <v>118051</v>
      </c>
      <c r="AM562" s="9" t="s">
        <v>67</v>
      </c>
      <c r="AN562" s="4">
        <v>2000</v>
      </c>
      <c r="AO562" s="4" t="s">
        <v>11</v>
      </c>
      <c r="AP562" s="10">
        <v>3.4</v>
      </c>
      <c r="AY562" s="9" t="s">
        <v>86</v>
      </c>
      <c r="AZ562" s="4">
        <v>2000</v>
      </c>
      <c r="BA562" s="4" t="s">
        <v>11</v>
      </c>
      <c r="BB562" s="10">
        <v>4048</v>
      </c>
      <c r="BL562" s="11" t="s">
        <v>104</v>
      </c>
      <c r="BM562" s="5">
        <v>1994</v>
      </c>
      <c r="BN562" s="5" t="s">
        <v>12</v>
      </c>
      <c r="BO562" s="12">
        <v>21653</v>
      </c>
      <c r="BP562" s="11" t="s">
        <v>108</v>
      </c>
      <c r="BQ562" s="5">
        <v>1994</v>
      </c>
      <c r="BR562" s="5" t="s">
        <v>12</v>
      </c>
      <c r="BS562" s="12">
        <v>34582</v>
      </c>
      <c r="BT562" s="11" t="s">
        <v>112</v>
      </c>
      <c r="BU562" s="5">
        <v>1994</v>
      </c>
      <c r="BV562" s="5" t="s">
        <v>12</v>
      </c>
      <c r="BW562" s="12">
        <v>34995</v>
      </c>
      <c r="BX562" s="11" t="s">
        <v>116</v>
      </c>
      <c r="BY562" s="5">
        <v>1994</v>
      </c>
      <c r="BZ562" s="5" t="s">
        <v>12</v>
      </c>
      <c r="CA562" s="12">
        <v>24054</v>
      </c>
      <c r="CB562" s="11" t="s">
        <v>119</v>
      </c>
      <c r="CC562" s="5">
        <v>1994</v>
      </c>
      <c r="CD562" s="5" t="s">
        <v>12</v>
      </c>
      <c r="CE562" s="12">
        <v>2786</v>
      </c>
      <c r="CF562" s="11" t="s">
        <v>122</v>
      </c>
      <c r="CG562" s="5">
        <v>1994</v>
      </c>
      <c r="CH562" s="5" t="s">
        <v>12</v>
      </c>
      <c r="CI562" s="12">
        <v>2324</v>
      </c>
      <c r="CJ562" s="11" t="s">
        <v>125</v>
      </c>
      <c r="CK562" s="5">
        <v>1994</v>
      </c>
      <c r="CL562" s="5" t="s">
        <v>12</v>
      </c>
      <c r="CM562" s="12">
        <v>1737</v>
      </c>
      <c r="CN562" s="11" t="s">
        <v>128</v>
      </c>
      <c r="CO562" s="5">
        <v>1994</v>
      </c>
      <c r="CP562" s="5" t="s">
        <v>12</v>
      </c>
      <c r="CQ562" s="12">
        <v>1051</v>
      </c>
      <c r="CR562" s="11" t="s">
        <v>132</v>
      </c>
      <c r="CS562" s="5">
        <v>1994</v>
      </c>
      <c r="CT562" s="5" t="s">
        <v>12</v>
      </c>
      <c r="CU562" s="12">
        <v>4.5</v>
      </c>
      <c r="CV562" s="11" t="s">
        <v>147</v>
      </c>
      <c r="CW562" s="5">
        <v>1994</v>
      </c>
      <c r="CX562" s="5" t="s">
        <v>12</v>
      </c>
      <c r="CY562" s="12">
        <v>8583</v>
      </c>
    </row>
    <row r="563" spans="1:103" ht="15.75" thickBot="1">
      <c r="A563" s="9" t="s">
        <v>10</v>
      </c>
      <c r="B563" s="4">
        <v>1994</v>
      </c>
      <c r="C563" s="4" t="s">
        <v>13</v>
      </c>
      <c r="D563" s="10">
        <v>130400</v>
      </c>
      <c r="E563" s="11" t="s">
        <v>27</v>
      </c>
      <c r="F563" s="5">
        <v>1994</v>
      </c>
      <c r="G563" s="5" t="s">
        <v>12</v>
      </c>
      <c r="H563" s="12">
        <v>70601</v>
      </c>
      <c r="I563" s="11" t="s">
        <v>31</v>
      </c>
      <c r="J563" s="5">
        <v>1994</v>
      </c>
      <c r="K563" s="5" t="s">
        <v>12</v>
      </c>
      <c r="L563" s="12">
        <v>60068</v>
      </c>
      <c r="M563" s="9" t="s">
        <v>36</v>
      </c>
      <c r="N563" s="4">
        <v>1994</v>
      </c>
      <c r="O563" s="4" t="s">
        <v>13</v>
      </c>
      <c r="P563" s="10">
        <v>6.5</v>
      </c>
      <c r="Q563" s="11" t="s">
        <v>39</v>
      </c>
      <c r="R563" s="5">
        <v>1994</v>
      </c>
      <c r="S563" s="5" t="s">
        <v>12</v>
      </c>
      <c r="T563" s="12">
        <v>6.7</v>
      </c>
      <c r="U563" s="11" t="s">
        <v>42</v>
      </c>
      <c r="V563" s="5">
        <v>1994</v>
      </c>
      <c r="W563" s="5" t="s">
        <v>12</v>
      </c>
      <c r="X563" s="12">
        <v>6.4</v>
      </c>
      <c r="AA563" s="11" t="s">
        <v>56</v>
      </c>
      <c r="AB563" s="5">
        <v>2000</v>
      </c>
      <c r="AC563" s="5" t="s">
        <v>12</v>
      </c>
      <c r="AD563" s="12">
        <v>118163</v>
      </c>
      <c r="AM563" s="11" t="s">
        <v>67</v>
      </c>
      <c r="AN563" s="5">
        <v>2000</v>
      </c>
      <c r="AO563" s="5" t="s">
        <v>12</v>
      </c>
      <c r="AP563" s="12">
        <v>3.6</v>
      </c>
      <c r="AY563" s="11" t="s">
        <v>86</v>
      </c>
      <c r="AZ563" s="5">
        <v>2000</v>
      </c>
      <c r="BA563" s="5" t="s">
        <v>12</v>
      </c>
      <c r="BB563" s="12">
        <v>4198</v>
      </c>
      <c r="BL563" s="9" t="s">
        <v>104</v>
      </c>
      <c r="BM563" s="4">
        <v>1994</v>
      </c>
      <c r="BN563" s="4" t="s">
        <v>13</v>
      </c>
      <c r="BO563" s="10">
        <v>21520</v>
      </c>
      <c r="BP563" s="9" t="s">
        <v>108</v>
      </c>
      <c r="BQ563" s="4">
        <v>1994</v>
      </c>
      <c r="BR563" s="4" t="s">
        <v>13</v>
      </c>
      <c r="BS563" s="10">
        <v>34512</v>
      </c>
      <c r="BT563" s="9" t="s">
        <v>112</v>
      </c>
      <c r="BU563" s="4">
        <v>1994</v>
      </c>
      <c r="BV563" s="4" t="s">
        <v>13</v>
      </c>
      <c r="BW563" s="10">
        <v>34988</v>
      </c>
      <c r="BX563" s="9" t="s">
        <v>116</v>
      </c>
      <c r="BY563" s="4">
        <v>1994</v>
      </c>
      <c r="BZ563" s="4" t="s">
        <v>13</v>
      </c>
      <c r="CA563" s="10">
        <v>24059</v>
      </c>
      <c r="CB563" s="9" t="s">
        <v>119</v>
      </c>
      <c r="CC563" s="4">
        <v>1994</v>
      </c>
      <c r="CD563" s="4" t="s">
        <v>13</v>
      </c>
      <c r="CE563" s="10">
        <v>2814</v>
      </c>
      <c r="CF563" s="9" t="s">
        <v>122</v>
      </c>
      <c r="CG563" s="4">
        <v>1994</v>
      </c>
      <c r="CH563" s="4" t="s">
        <v>13</v>
      </c>
      <c r="CI563" s="10">
        <v>2245</v>
      </c>
      <c r="CJ563" s="9" t="s">
        <v>125</v>
      </c>
      <c r="CK563" s="4">
        <v>1994</v>
      </c>
      <c r="CL563" s="4" t="s">
        <v>13</v>
      </c>
      <c r="CM563" s="10">
        <v>1764</v>
      </c>
      <c r="CN563" s="9" t="s">
        <v>128</v>
      </c>
      <c r="CO563" s="4">
        <v>1994</v>
      </c>
      <c r="CP563" s="4" t="s">
        <v>13</v>
      </c>
      <c r="CQ563" s="10">
        <v>965</v>
      </c>
      <c r="CR563" s="9" t="s">
        <v>132</v>
      </c>
      <c r="CS563" s="4">
        <v>1994</v>
      </c>
      <c r="CT563" s="4" t="s">
        <v>13</v>
      </c>
      <c r="CU563" s="10">
        <v>4.5</v>
      </c>
      <c r="CV563" s="9" t="s">
        <v>147</v>
      </c>
      <c r="CW563" s="4">
        <v>1994</v>
      </c>
      <c r="CX563" s="4" t="s">
        <v>13</v>
      </c>
      <c r="CY563" s="10">
        <v>8470</v>
      </c>
    </row>
    <row r="564" spans="1:103" ht="15.75" thickBot="1">
      <c r="A564" s="11" t="s">
        <v>10</v>
      </c>
      <c r="B564" s="5">
        <v>1994</v>
      </c>
      <c r="C564" s="5" t="s">
        <v>14</v>
      </c>
      <c r="D564" s="12">
        <v>130621</v>
      </c>
      <c r="E564" s="9" t="s">
        <v>27</v>
      </c>
      <c r="F564" s="4">
        <v>1994</v>
      </c>
      <c r="G564" s="4" t="s">
        <v>13</v>
      </c>
      <c r="H564" s="10">
        <v>70452</v>
      </c>
      <c r="I564" s="9" t="s">
        <v>31</v>
      </c>
      <c r="J564" s="4">
        <v>1994</v>
      </c>
      <c r="K564" s="4" t="s">
        <v>13</v>
      </c>
      <c r="L564" s="10">
        <v>59948</v>
      </c>
      <c r="M564" s="11" t="s">
        <v>36</v>
      </c>
      <c r="N564" s="5">
        <v>1994</v>
      </c>
      <c r="O564" s="5" t="s">
        <v>14</v>
      </c>
      <c r="P564" s="12">
        <v>6.4</v>
      </c>
      <c r="Q564" s="9" t="s">
        <v>39</v>
      </c>
      <c r="R564" s="4">
        <v>1994</v>
      </c>
      <c r="S564" s="4" t="s">
        <v>13</v>
      </c>
      <c r="T564" s="10">
        <v>6.5</v>
      </c>
      <c r="U564" s="9" t="s">
        <v>42</v>
      </c>
      <c r="V564" s="4">
        <v>1994</v>
      </c>
      <c r="W564" s="4" t="s">
        <v>13</v>
      </c>
      <c r="X564" s="10">
        <v>6.5</v>
      </c>
      <c r="AA564" s="9" t="s">
        <v>56</v>
      </c>
      <c r="AB564" s="4">
        <v>2000</v>
      </c>
      <c r="AC564" s="4" t="s">
        <v>13</v>
      </c>
      <c r="AD564" s="10">
        <v>118281</v>
      </c>
      <c r="AM564" s="9" t="s">
        <v>67</v>
      </c>
      <c r="AN564" s="4">
        <v>2000</v>
      </c>
      <c r="AO564" s="4" t="s">
        <v>13</v>
      </c>
      <c r="AP564" s="10">
        <v>3.5</v>
      </c>
      <c r="AY564" s="9" t="s">
        <v>86</v>
      </c>
      <c r="AZ564" s="4">
        <v>2000</v>
      </c>
      <c r="BA564" s="4" t="s">
        <v>13</v>
      </c>
      <c r="BB564" s="10">
        <v>4174</v>
      </c>
      <c r="BL564" s="11" t="s">
        <v>104</v>
      </c>
      <c r="BM564" s="5">
        <v>1994</v>
      </c>
      <c r="BN564" s="5" t="s">
        <v>14</v>
      </c>
      <c r="BO564" s="12">
        <v>21649</v>
      </c>
      <c r="BP564" s="11" t="s">
        <v>108</v>
      </c>
      <c r="BQ564" s="5">
        <v>1994</v>
      </c>
      <c r="BR564" s="5" t="s">
        <v>14</v>
      </c>
      <c r="BS564" s="12">
        <v>34454</v>
      </c>
      <c r="BT564" s="11" t="s">
        <v>112</v>
      </c>
      <c r="BU564" s="5">
        <v>1994</v>
      </c>
      <c r="BV564" s="5" t="s">
        <v>14</v>
      </c>
      <c r="BW564" s="12">
        <v>35073</v>
      </c>
      <c r="BX564" s="11" t="s">
        <v>116</v>
      </c>
      <c r="BY564" s="5">
        <v>1994</v>
      </c>
      <c r="BZ564" s="5" t="s">
        <v>14</v>
      </c>
      <c r="CA564" s="12">
        <v>23984</v>
      </c>
      <c r="CB564" s="11" t="s">
        <v>119</v>
      </c>
      <c r="CC564" s="5">
        <v>1994</v>
      </c>
      <c r="CD564" s="5" t="s">
        <v>14</v>
      </c>
      <c r="CE564" s="12">
        <v>2871</v>
      </c>
      <c r="CF564" s="11" t="s">
        <v>122</v>
      </c>
      <c r="CG564" s="5">
        <v>1994</v>
      </c>
      <c r="CH564" s="5" t="s">
        <v>14</v>
      </c>
      <c r="CI564" s="12">
        <v>2238</v>
      </c>
      <c r="CJ564" s="11" t="s">
        <v>125</v>
      </c>
      <c r="CK564" s="5">
        <v>1994</v>
      </c>
      <c r="CL564" s="5" t="s">
        <v>14</v>
      </c>
      <c r="CM564" s="12">
        <v>1591</v>
      </c>
      <c r="CN564" s="11" t="s">
        <v>128</v>
      </c>
      <c r="CO564" s="5">
        <v>1994</v>
      </c>
      <c r="CP564" s="5" t="s">
        <v>14</v>
      </c>
      <c r="CQ564" s="12">
        <v>936</v>
      </c>
      <c r="CR564" s="11" t="s">
        <v>132</v>
      </c>
      <c r="CS564" s="5">
        <v>1994</v>
      </c>
      <c r="CT564" s="5" t="s">
        <v>14</v>
      </c>
      <c r="CU564" s="12">
        <v>4.2</v>
      </c>
      <c r="CV564" s="11" t="s">
        <v>147</v>
      </c>
      <c r="CW564" s="5">
        <v>1994</v>
      </c>
      <c r="CX564" s="5" t="s">
        <v>14</v>
      </c>
      <c r="CY564" s="12">
        <v>8331</v>
      </c>
    </row>
    <row r="565" spans="1:103" ht="15.75" thickBot="1">
      <c r="A565" s="9" t="s">
        <v>10</v>
      </c>
      <c r="B565" s="4">
        <v>1994</v>
      </c>
      <c r="C565" s="4" t="s">
        <v>15</v>
      </c>
      <c r="D565" s="10">
        <v>130779</v>
      </c>
      <c r="E565" s="11" t="s">
        <v>27</v>
      </c>
      <c r="F565" s="5">
        <v>1994</v>
      </c>
      <c r="G565" s="5" t="s">
        <v>14</v>
      </c>
      <c r="H565" s="12">
        <v>70481</v>
      </c>
      <c r="I565" s="11" t="s">
        <v>31</v>
      </c>
      <c r="J565" s="5">
        <v>1994</v>
      </c>
      <c r="K565" s="5" t="s">
        <v>14</v>
      </c>
      <c r="L565" s="12">
        <v>60140</v>
      </c>
      <c r="M565" s="9" t="s">
        <v>36</v>
      </c>
      <c r="N565" s="4">
        <v>1994</v>
      </c>
      <c r="O565" s="4" t="s">
        <v>15</v>
      </c>
      <c r="P565" s="10">
        <v>6.1</v>
      </c>
      <c r="Q565" s="11" t="s">
        <v>39</v>
      </c>
      <c r="R565" s="5">
        <v>1994</v>
      </c>
      <c r="S565" s="5" t="s">
        <v>14</v>
      </c>
      <c r="T565" s="12">
        <v>6.4</v>
      </c>
      <c r="U565" s="11" t="s">
        <v>42</v>
      </c>
      <c r="V565" s="5">
        <v>1994</v>
      </c>
      <c r="W565" s="5" t="s">
        <v>14</v>
      </c>
      <c r="X565" s="12">
        <v>6.3</v>
      </c>
      <c r="AA565" s="11" t="s">
        <v>56</v>
      </c>
      <c r="AB565" s="5">
        <v>2000</v>
      </c>
      <c r="AC565" s="5" t="s">
        <v>14</v>
      </c>
      <c r="AD565" s="12">
        <v>118879</v>
      </c>
      <c r="AM565" s="11" t="s">
        <v>67</v>
      </c>
      <c r="AN565" s="5">
        <v>2000</v>
      </c>
      <c r="AO565" s="5" t="s">
        <v>14</v>
      </c>
      <c r="AP565" s="12">
        <v>3.4</v>
      </c>
      <c r="AY565" s="11" t="s">
        <v>86</v>
      </c>
      <c r="AZ565" s="5">
        <v>2000</v>
      </c>
      <c r="BA565" s="5" t="s">
        <v>14</v>
      </c>
      <c r="BB565" s="12">
        <v>4016</v>
      </c>
      <c r="BL565" s="9" t="s">
        <v>104</v>
      </c>
      <c r="BM565" s="4">
        <v>1994</v>
      </c>
      <c r="BN565" s="4" t="s">
        <v>15</v>
      </c>
      <c r="BO565" s="10">
        <v>21613</v>
      </c>
      <c r="BP565" s="9" t="s">
        <v>108</v>
      </c>
      <c r="BQ565" s="4">
        <v>1994</v>
      </c>
      <c r="BR565" s="4" t="s">
        <v>15</v>
      </c>
      <c r="BS565" s="10">
        <v>34291</v>
      </c>
      <c r="BT565" s="9" t="s">
        <v>112</v>
      </c>
      <c r="BU565" s="4">
        <v>1994</v>
      </c>
      <c r="BV565" s="4" t="s">
        <v>15</v>
      </c>
      <c r="BW565" s="10">
        <v>35156</v>
      </c>
      <c r="BX565" s="9" t="s">
        <v>116</v>
      </c>
      <c r="BY565" s="4">
        <v>1994</v>
      </c>
      <c r="BZ565" s="4" t="s">
        <v>15</v>
      </c>
      <c r="CA565" s="10">
        <v>24167</v>
      </c>
      <c r="CB565" s="9" t="s">
        <v>119</v>
      </c>
      <c r="CC565" s="4">
        <v>1994</v>
      </c>
      <c r="CD565" s="4" t="s">
        <v>15</v>
      </c>
      <c r="CE565" s="10">
        <v>2704</v>
      </c>
      <c r="CF565" s="9" t="s">
        <v>122</v>
      </c>
      <c r="CG565" s="4">
        <v>1994</v>
      </c>
      <c r="CH565" s="4" t="s">
        <v>15</v>
      </c>
      <c r="CI565" s="10">
        <v>2055</v>
      </c>
      <c r="CJ565" s="9" t="s">
        <v>125</v>
      </c>
      <c r="CK565" s="4">
        <v>1994</v>
      </c>
      <c r="CL565" s="4" t="s">
        <v>15</v>
      </c>
      <c r="CM565" s="10">
        <v>1541</v>
      </c>
      <c r="CN565" s="9" t="s">
        <v>128</v>
      </c>
      <c r="CO565" s="4">
        <v>1994</v>
      </c>
      <c r="CP565" s="4" t="s">
        <v>15</v>
      </c>
      <c r="CQ565" s="10">
        <v>990</v>
      </c>
      <c r="CR565" s="9" t="s">
        <v>132</v>
      </c>
      <c r="CS565" s="4">
        <v>1994</v>
      </c>
      <c r="CT565" s="4" t="s">
        <v>15</v>
      </c>
      <c r="CU565" s="10">
        <v>4.0999999999999996</v>
      </c>
      <c r="CV565" s="9" t="s">
        <v>147</v>
      </c>
      <c r="CW565" s="4">
        <v>1994</v>
      </c>
      <c r="CX565" s="4" t="s">
        <v>15</v>
      </c>
      <c r="CY565" s="10">
        <v>7915</v>
      </c>
    </row>
    <row r="566" spans="1:103" ht="15.75" thickBot="1">
      <c r="A566" s="11" t="s">
        <v>10</v>
      </c>
      <c r="B566" s="5">
        <v>1994</v>
      </c>
      <c r="C566" s="5" t="s">
        <v>16</v>
      </c>
      <c r="D566" s="12">
        <v>130561</v>
      </c>
      <c r="E566" s="9" t="s">
        <v>27</v>
      </c>
      <c r="F566" s="4">
        <v>1994</v>
      </c>
      <c r="G566" s="4" t="s">
        <v>15</v>
      </c>
      <c r="H566" s="10">
        <v>70494</v>
      </c>
      <c r="I566" s="9" t="s">
        <v>31</v>
      </c>
      <c r="J566" s="4">
        <v>1994</v>
      </c>
      <c r="K566" s="4" t="s">
        <v>15</v>
      </c>
      <c r="L566" s="10">
        <v>60285</v>
      </c>
      <c r="M566" s="11" t="s">
        <v>36</v>
      </c>
      <c r="N566" s="5">
        <v>1994</v>
      </c>
      <c r="O566" s="5" t="s">
        <v>16</v>
      </c>
      <c r="P566" s="12">
        <v>6.1</v>
      </c>
      <c r="Q566" s="9" t="s">
        <v>39</v>
      </c>
      <c r="R566" s="4">
        <v>1994</v>
      </c>
      <c r="S566" s="4" t="s">
        <v>15</v>
      </c>
      <c r="T566" s="10">
        <v>6.1</v>
      </c>
      <c r="U566" s="9" t="s">
        <v>42</v>
      </c>
      <c r="V566" s="4">
        <v>1994</v>
      </c>
      <c r="W566" s="4" t="s">
        <v>15</v>
      </c>
      <c r="X566" s="10">
        <v>6</v>
      </c>
      <c r="AA566" s="9" t="s">
        <v>56</v>
      </c>
      <c r="AB566" s="4">
        <v>2000</v>
      </c>
      <c r="AC566" s="4" t="s">
        <v>15</v>
      </c>
      <c r="AD566" s="10">
        <v>118436</v>
      </c>
      <c r="AM566" s="9" t="s">
        <v>67</v>
      </c>
      <c r="AN566" s="4">
        <v>2000</v>
      </c>
      <c r="AO566" s="4" t="s">
        <v>15</v>
      </c>
      <c r="AP566" s="10">
        <v>3.5</v>
      </c>
      <c r="AY566" s="9" t="s">
        <v>86</v>
      </c>
      <c r="AZ566" s="4">
        <v>2000</v>
      </c>
      <c r="BA566" s="4" t="s">
        <v>15</v>
      </c>
      <c r="BB566" s="10">
        <v>4132</v>
      </c>
      <c r="BL566" s="11" t="s">
        <v>104</v>
      </c>
      <c r="BM566" s="5">
        <v>1994</v>
      </c>
      <c r="BN566" s="5" t="s">
        <v>16</v>
      </c>
      <c r="BO566" s="12">
        <v>21729</v>
      </c>
      <c r="BP566" s="11" t="s">
        <v>108</v>
      </c>
      <c r="BQ566" s="5">
        <v>1994</v>
      </c>
      <c r="BR566" s="5" t="s">
        <v>16</v>
      </c>
      <c r="BS566" s="12">
        <v>34193</v>
      </c>
      <c r="BT566" s="11" t="s">
        <v>112</v>
      </c>
      <c r="BU566" s="5">
        <v>1994</v>
      </c>
      <c r="BV566" s="5" t="s">
        <v>16</v>
      </c>
      <c r="BW566" s="12">
        <v>35063</v>
      </c>
      <c r="BX566" s="11" t="s">
        <v>116</v>
      </c>
      <c r="BY566" s="5">
        <v>1994</v>
      </c>
      <c r="BZ566" s="5" t="s">
        <v>16</v>
      </c>
      <c r="CA566" s="12">
        <v>24031</v>
      </c>
      <c r="CB566" s="11" t="s">
        <v>119</v>
      </c>
      <c r="CC566" s="5">
        <v>1994</v>
      </c>
      <c r="CD566" s="5" t="s">
        <v>16</v>
      </c>
      <c r="CE566" s="12">
        <v>2687</v>
      </c>
      <c r="CF566" s="11" t="s">
        <v>122</v>
      </c>
      <c r="CG566" s="5">
        <v>1994</v>
      </c>
      <c r="CH566" s="5" t="s">
        <v>16</v>
      </c>
      <c r="CI566" s="12">
        <v>1982</v>
      </c>
      <c r="CJ566" s="11" t="s">
        <v>125</v>
      </c>
      <c r="CK566" s="5">
        <v>1994</v>
      </c>
      <c r="CL566" s="5" t="s">
        <v>16</v>
      </c>
      <c r="CM566" s="12">
        <v>1615</v>
      </c>
      <c r="CN566" s="11" t="s">
        <v>128</v>
      </c>
      <c r="CO566" s="5">
        <v>1994</v>
      </c>
      <c r="CP566" s="5" t="s">
        <v>16</v>
      </c>
      <c r="CQ566" s="12">
        <v>1016</v>
      </c>
      <c r="CR566" s="11" t="s">
        <v>132</v>
      </c>
      <c r="CS566" s="5">
        <v>1994</v>
      </c>
      <c r="CT566" s="5" t="s">
        <v>16</v>
      </c>
      <c r="CU566" s="12">
        <v>4</v>
      </c>
      <c r="CV566" s="11" t="s">
        <v>147</v>
      </c>
      <c r="CW566" s="5">
        <v>1994</v>
      </c>
      <c r="CX566" s="5" t="s">
        <v>16</v>
      </c>
      <c r="CY566" s="12">
        <v>7927</v>
      </c>
    </row>
    <row r="567" spans="1:103" ht="15.75" thickBot="1">
      <c r="A567" s="9" t="s">
        <v>10</v>
      </c>
      <c r="B567" s="4">
        <v>1994</v>
      </c>
      <c r="C567" s="4" t="s">
        <v>17</v>
      </c>
      <c r="D567" s="10">
        <v>130652</v>
      </c>
      <c r="E567" s="11" t="s">
        <v>27</v>
      </c>
      <c r="F567" s="5">
        <v>1994</v>
      </c>
      <c r="G567" s="5" t="s">
        <v>16</v>
      </c>
      <c r="H567" s="12">
        <v>70484</v>
      </c>
      <c r="I567" s="11" t="s">
        <v>31</v>
      </c>
      <c r="J567" s="5">
        <v>1994</v>
      </c>
      <c r="K567" s="5" t="s">
        <v>16</v>
      </c>
      <c r="L567" s="12">
        <v>60077</v>
      </c>
      <c r="M567" s="9" t="s">
        <v>36</v>
      </c>
      <c r="N567" s="4">
        <v>1994</v>
      </c>
      <c r="O567" s="4" t="s">
        <v>17</v>
      </c>
      <c r="P567" s="10">
        <v>6.1</v>
      </c>
      <c r="Q567" s="11" t="s">
        <v>39</v>
      </c>
      <c r="R567" s="5">
        <v>1994</v>
      </c>
      <c r="S567" s="5" t="s">
        <v>16</v>
      </c>
      <c r="T567" s="12">
        <v>6.1</v>
      </c>
      <c r="U567" s="11" t="s">
        <v>42</v>
      </c>
      <c r="V567" s="5">
        <v>1994</v>
      </c>
      <c r="W567" s="5" t="s">
        <v>16</v>
      </c>
      <c r="X567" s="12">
        <v>6.1</v>
      </c>
      <c r="AA567" s="11" t="s">
        <v>56</v>
      </c>
      <c r="AB567" s="5">
        <v>2000</v>
      </c>
      <c r="AC567" s="5" t="s">
        <v>16</v>
      </c>
      <c r="AD567" s="12">
        <v>118634</v>
      </c>
      <c r="AM567" s="11" t="s">
        <v>67</v>
      </c>
      <c r="AN567" s="5">
        <v>2000</v>
      </c>
      <c r="AO567" s="5" t="s">
        <v>16</v>
      </c>
      <c r="AP567" s="12">
        <v>3.4</v>
      </c>
      <c r="AY567" s="11" t="s">
        <v>86</v>
      </c>
      <c r="AZ567" s="5">
        <v>2000</v>
      </c>
      <c r="BA567" s="5" t="s">
        <v>16</v>
      </c>
      <c r="BB567" s="12">
        <v>4042</v>
      </c>
      <c r="BL567" s="9" t="s">
        <v>104</v>
      </c>
      <c r="BM567" s="4">
        <v>1994</v>
      </c>
      <c r="BN567" s="4" t="s">
        <v>17</v>
      </c>
      <c r="BO567" s="10">
        <v>21511</v>
      </c>
      <c r="BP567" s="9" t="s">
        <v>108</v>
      </c>
      <c r="BQ567" s="4">
        <v>1994</v>
      </c>
      <c r="BR567" s="4" t="s">
        <v>17</v>
      </c>
      <c r="BS567" s="10">
        <v>34131</v>
      </c>
      <c r="BT567" s="9" t="s">
        <v>112</v>
      </c>
      <c r="BU567" s="4">
        <v>1994</v>
      </c>
      <c r="BV567" s="4" t="s">
        <v>17</v>
      </c>
      <c r="BW567" s="10">
        <v>35244</v>
      </c>
      <c r="BX567" s="9" t="s">
        <v>116</v>
      </c>
      <c r="BY567" s="4">
        <v>1994</v>
      </c>
      <c r="BZ567" s="4" t="s">
        <v>17</v>
      </c>
      <c r="CA567" s="10">
        <v>24247</v>
      </c>
      <c r="CB567" s="9" t="s">
        <v>119</v>
      </c>
      <c r="CC567" s="4">
        <v>1994</v>
      </c>
      <c r="CD567" s="4" t="s">
        <v>17</v>
      </c>
      <c r="CE567" s="10">
        <v>2670</v>
      </c>
      <c r="CF567" s="9" t="s">
        <v>122</v>
      </c>
      <c r="CG567" s="4">
        <v>1994</v>
      </c>
      <c r="CH567" s="4" t="s">
        <v>17</v>
      </c>
      <c r="CI567" s="10">
        <v>1989</v>
      </c>
      <c r="CJ567" s="9" t="s">
        <v>125</v>
      </c>
      <c r="CK567" s="4">
        <v>1994</v>
      </c>
      <c r="CL567" s="4" t="s">
        <v>17</v>
      </c>
      <c r="CM567" s="10">
        <v>1616</v>
      </c>
      <c r="CN567" s="9" t="s">
        <v>128</v>
      </c>
      <c r="CO567" s="4">
        <v>1994</v>
      </c>
      <c r="CP567" s="4" t="s">
        <v>17</v>
      </c>
      <c r="CQ567" s="10">
        <v>1000</v>
      </c>
      <c r="CR567" s="9" t="s">
        <v>132</v>
      </c>
      <c r="CS567" s="4">
        <v>1994</v>
      </c>
      <c r="CT567" s="4" t="s">
        <v>17</v>
      </c>
      <c r="CU567" s="10">
        <v>4.0999999999999996</v>
      </c>
      <c r="CV567" s="9" t="s">
        <v>147</v>
      </c>
      <c r="CW567" s="4">
        <v>1994</v>
      </c>
      <c r="CX567" s="4" t="s">
        <v>17</v>
      </c>
      <c r="CY567" s="10">
        <v>7946</v>
      </c>
    </row>
    <row r="568" spans="1:103" ht="15.75" thickBot="1">
      <c r="A568" s="11" t="s">
        <v>10</v>
      </c>
      <c r="B568" s="5">
        <v>1994</v>
      </c>
      <c r="C568" s="5" t="s">
        <v>18</v>
      </c>
      <c r="D568" s="12">
        <v>131275</v>
      </c>
      <c r="E568" s="9" t="s">
        <v>27</v>
      </c>
      <c r="F568" s="4">
        <v>1994</v>
      </c>
      <c r="G568" s="4" t="s">
        <v>17</v>
      </c>
      <c r="H568" s="10">
        <v>70599</v>
      </c>
      <c r="I568" s="9" t="s">
        <v>31</v>
      </c>
      <c r="J568" s="4">
        <v>1994</v>
      </c>
      <c r="K568" s="4" t="s">
        <v>17</v>
      </c>
      <c r="L568" s="10">
        <v>60053</v>
      </c>
      <c r="M568" s="11" t="s">
        <v>36</v>
      </c>
      <c r="N568" s="5">
        <v>1994</v>
      </c>
      <c r="O568" s="5" t="s">
        <v>18</v>
      </c>
      <c r="P568" s="12">
        <v>6</v>
      </c>
      <c r="Q568" s="9" t="s">
        <v>39</v>
      </c>
      <c r="R568" s="4">
        <v>1994</v>
      </c>
      <c r="S568" s="4" t="s">
        <v>17</v>
      </c>
      <c r="T568" s="10">
        <v>6.3</v>
      </c>
      <c r="U568" s="9" t="s">
        <v>42</v>
      </c>
      <c r="V568" s="4">
        <v>1994</v>
      </c>
      <c r="W568" s="4" t="s">
        <v>17</v>
      </c>
      <c r="X568" s="10">
        <v>5.9</v>
      </c>
      <c r="AA568" s="9" t="s">
        <v>56</v>
      </c>
      <c r="AB568" s="4">
        <v>2000</v>
      </c>
      <c r="AC568" s="4" t="s">
        <v>17</v>
      </c>
      <c r="AD568" s="10">
        <v>118370</v>
      </c>
      <c r="AM568" s="9" t="s">
        <v>67</v>
      </c>
      <c r="AN568" s="4">
        <v>2000</v>
      </c>
      <c r="AO568" s="4" t="s">
        <v>17</v>
      </c>
      <c r="AP568" s="10">
        <v>3.5</v>
      </c>
      <c r="AY568" s="9" t="s">
        <v>86</v>
      </c>
      <c r="AZ568" s="4">
        <v>2000</v>
      </c>
      <c r="BA568" s="4" t="s">
        <v>17</v>
      </c>
      <c r="BB568" s="10">
        <v>4147</v>
      </c>
      <c r="BL568" s="11" t="s">
        <v>104</v>
      </c>
      <c r="BM568" s="5">
        <v>1994</v>
      </c>
      <c r="BN568" s="5" t="s">
        <v>18</v>
      </c>
      <c r="BO568" s="12">
        <v>21840</v>
      </c>
      <c r="BP568" s="11" t="s">
        <v>108</v>
      </c>
      <c r="BQ568" s="5">
        <v>1994</v>
      </c>
      <c r="BR568" s="5" t="s">
        <v>18</v>
      </c>
      <c r="BS568" s="12">
        <v>34309</v>
      </c>
      <c r="BT568" s="11" t="s">
        <v>112</v>
      </c>
      <c r="BU568" s="5">
        <v>1994</v>
      </c>
      <c r="BV568" s="5" t="s">
        <v>18</v>
      </c>
      <c r="BW568" s="12">
        <v>35164</v>
      </c>
      <c r="BX568" s="11" t="s">
        <v>116</v>
      </c>
      <c r="BY568" s="5">
        <v>1994</v>
      </c>
      <c r="BZ568" s="5" t="s">
        <v>18</v>
      </c>
      <c r="CA568" s="12">
        <v>24421</v>
      </c>
      <c r="CB568" s="11" t="s">
        <v>119</v>
      </c>
      <c r="CC568" s="5">
        <v>1994</v>
      </c>
      <c r="CD568" s="5" t="s">
        <v>18</v>
      </c>
      <c r="CE568" s="12">
        <v>2724</v>
      </c>
      <c r="CF568" s="11" t="s">
        <v>122</v>
      </c>
      <c r="CG568" s="5">
        <v>1994</v>
      </c>
      <c r="CH568" s="5" t="s">
        <v>18</v>
      </c>
      <c r="CI568" s="12">
        <v>1997</v>
      </c>
      <c r="CJ568" s="11" t="s">
        <v>125</v>
      </c>
      <c r="CK568" s="5">
        <v>1994</v>
      </c>
      <c r="CL568" s="5" t="s">
        <v>18</v>
      </c>
      <c r="CM568" s="12">
        <v>1609</v>
      </c>
      <c r="CN568" s="11" t="s">
        <v>128</v>
      </c>
      <c r="CO568" s="5">
        <v>1994</v>
      </c>
      <c r="CP568" s="5" t="s">
        <v>18</v>
      </c>
      <c r="CQ568" s="12">
        <v>986</v>
      </c>
      <c r="CR568" s="11" t="s">
        <v>132</v>
      </c>
      <c r="CS568" s="5">
        <v>1994</v>
      </c>
      <c r="CT568" s="5" t="s">
        <v>18</v>
      </c>
      <c r="CU568" s="12">
        <v>4.0999999999999996</v>
      </c>
      <c r="CV568" s="11" t="s">
        <v>147</v>
      </c>
      <c r="CW568" s="5">
        <v>1994</v>
      </c>
      <c r="CX568" s="5" t="s">
        <v>18</v>
      </c>
      <c r="CY568" s="12">
        <v>7933</v>
      </c>
    </row>
    <row r="569" spans="1:103" ht="15.75" thickBot="1">
      <c r="A569" s="9" t="s">
        <v>10</v>
      </c>
      <c r="B569" s="4">
        <v>1994</v>
      </c>
      <c r="C569" s="4" t="s">
        <v>19</v>
      </c>
      <c r="D569" s="10">
        <v>131421</v>
      </c>
      <c r="E569" s="11" t="s">
        <v>27</v>
      </c>
      <c r="F569" s="5">
        <v>1994</v>
      </c>
      <c r="G569" s="5" t="s">
        <v>18</v>
      </c>
      <c r="H569" s="12">
        <v>70891</v>
      </c>
      <c r="I569" s="11" t="s">
        <v>31</v>
      </c>
      <c r="J569" s="5">
        <v>1994</v>
      </c>
      <c r="K569" s="5" t="s">
        <v>18</v>
      </c>
      <c r="L569" s="12">
        <v>60384</v>
      </c>
      <c r="M569" s="9" t="s">
        <v>36</v>
      </c>
      <c r="N569" s="4">
        <v>1994</v>
      </c>
      <c r="O569" s="4" t="s">
        <v>19</v>
      </c>
      <c r="P569" s="10">
        <v>5.9</v>
      </c>
      <c r="Q569" s="11" t="s">
        <v>39</v>
      </c>
      <c r="R569" s="5">
        <v>1994</v>
      </c>
      <c r="S569" s="5" t="s">
        <v>18</v>
      </c>
      <c r="T569" s="12">
        <v>6.1</v>
      </c>
      <c r="U569" s="11" t="s">
        <v>42</v>
      </c>
      <c r="V569" s="5">
        <v>1994</v>
      </c>
      <c r="W569" s="5" t="s">
        <v>18</v>
      </c>
      <c r="X569" s="12">
        <v>6</v>
      </c>
      <c r="AA569" s="11" t="s">
        <v>56</v>
      </c>
      <c r="AB569" s="5">
        <v>2000</v>
      </c>
      <c r="AC569" s="5" t="s">
        <v>18</v>
      </c>
      <c r="AD569" s="12">
        <v>118632</v>
      </c>
      <c r="AM569" s="11" t="s">
        <v>67</v>
      </c>
      <c r="AN569" s="5">
        <v>2000</v>
      </c>
      <c r="AO569" s="5" t="s">
        <v>18</v>
      </c>
      <c r="AP569" s="12">
        <v>3.6</v>
      </c>
      <c r="AY569" s="11" t="s">
        <v>86</v>
      </c>
      <c r="AZ569" s="5">
        <v>2000</v>
      </c>
      <c r="BA569" s="5" t="s">
        <v>18</v>
      </c>
      <c r="BB569" s="12">
        <v>4245</v>
      </c>
      <c r="BL569" s="9" t="s">
        <v>104</v>
      </c>
      <c r="BM569" s="4">
        <v>1994</v>
      </c>
      <c r="BN569" s="4" t="s">
        <v>19</v>
      </c>
      <c r="BO569" s="10">
        <v>21454</v>
      </c>
      <c r="BP569" s="9" t="s">
        <v>108</v>
      </c>
      <c r="BQ569" s="4">
        <v>1994</v>
      </c>
      <c r="BR569" s="4" t="s">
        <v>19</v>
      </c>
      <c r="BS569" s="10">
        <v>34254</v>
      </c>
      <c r="BT569" s="9" t="s">
        <v>112</v>
      </c>
      <c r="BU569" s="4">
        <v>1994</v>
      </c>
      <c r="BV569" s="4" t="s">
        <v>19</v>
      </c>
      <c r="BW569" s="10">
        <v>35512</v>
      </c>
      <c r="BX569" s="9" t="s">
        <v>116</v>
      </c>
      <c r="BY569" s="4">
        <v>1994</v>
      </c>
      <c r="BZ569" s="4" t="s">
        <v>19</v>
      </c>
      <c r="CA569" s="10">
        <v>24644</v>
      </c>
      <c r="CB569" s="9" t="s">
        <v>119</v>
      </c>
      <c r="CC569" s="4">
        <v>1994</v>
      </c>
      <c r="CD569" s="4" t="s">
        <v>19</v>
      </c>
      <c r="CE569" s="10">
        <v>2591</v>
      </c>
      <c r="CF569" s="9" t="s">
        <v>122</v>
      </c>
      <c r="CG569" s="4">
        <v>1994</v>
      </c>
      <c r="CH569" s="4" t="s">
        <v>19</v>
      </c>
      <c r="CI569" s="10">
        <v>1918</v>
      </c>
      <c r="CJ569" s="9" t="s">
        <v>125</v>
      </c>
      <c r="CK569" s="4">
        <v>1994</v>
      </c>
      <c r="CL569" s="4" t="s">
        <v>19</v>
      </c>
      <c r="CM569" s="10">
        <v>1697</v>
      </c>
      <c r="CN569" s="9" t="s">
        <v>128</v>
      </c>
      <c r="CO569" s="4">
        <v>1994</v>
      </c>
      <c r="CP569" s="4" t="s">
        <v>19</v>
      </c>
      <c r="CQ569" s="10">
        <v>948</v>
      </c>
      <c r="CR569" s="9" t="s">
        <v>132</v>
      </c>
      <c r="CS569" s="4">
        <v>1994</v>
      </c>
      <c r="CT569" s="4" t="s">
        <v>19</v>
      </c>
      <c r="CU569" s="10">
        <v>3.7</v>
      </c>
      <c r="CV569" s="9" t="s">
        <v>147</v>
      </c>
      <c r="CW569" s="4">
        <v>1994</v>
      </c>
      <c r="CX569" s="4" t="s">
        <v>19</v>
      </c>
      <c r="CY569" s="10">
        <v>7734</v>
      </c>
    </row>
    <row r="570" spans="1:103" ht="15.75" thickBot="1">
      <c r="A570" s="11" t="s">
        <v>10</v>
      </c>
      <c r="B570" s="5">
        <v>1994</v>
      </c>
      <c r="C570" s="5" t="s">
        <v>20</v>
      </c>
      <c r="D570" s="12">
        <v>131744</v>
      </c>
      <c r="E570" s="9" t="s">
        <v>27</v>
      </c>
      <c r="F570" s="4">
        <v>1994</v>
      </c>
      <c r="G570" s="4" t="s">
        <v>19</v>
      </c>
      <c r="H570" s="10">
        <v>70920</v>
      </c>
      <c r="I570" s="9" t="s">
        <v>31</v>
      </c>
      <c r="J570" s="4">
        <v>1994</v>
      </c>
      <c r="K570" s="4" t="s">
        <v>19</v>
      </c>
      <c r="L570" s="10">
        <v>60501</v>
      </c>
      <c r="M570" s="11" t="s">
        <v>36</v>
      </c>
      <c r="N570" s="5">
        <v>1994</v>
      </c>
      <c r="O570" s="5" t="s">
        <v>20</v>
      </c>
      <c r="P570" s="12">
        <v>5.8</v>
      </c>
      <c r="Q570" s="9" t="s">
        <v>39</v>
      </c>
      <c r="R570" s="4">
        <v>1994</v>
      </c>
      <c r="S570" s="4" t="s">
        <v>19</v>
      </c>
      <c r="T570" s="10">
        <v>5.8</v>
      </c>
      <c r="U570" s="9" t="s">
        <v>42</v>
      </c>
      <c r="V570" s="4">
        <v>1994</v>
      </c>
      <c r="W570" s="4" t="s">
        <v>19</v>
      </c>
      <c r="X570" s="10">
        <v>5.9</v>
      </c>
      <c r="AA570" s="9" t="s">
        <v>56</v>
      </c>
      <c r="AB570" s="4">
        <v>2000</v>
      </c>
      <c r="AC570" s="4" t="s">
        <v>19</v>
      </c>
      <c r="AD570" s="10">
        <v>118640</v>
      </c>
      <c r="AM570" s="9" t="s">
        <v>67</v>
      </c>
      <c r="AN570" s="4">
        <v>2000</v>
      </c>
      <c r="AO570" s="4" t="s">
        <v>19</v>
      </c>
      <c r="AP570" s="10">
        <v>3.5</v>
      </c>
      <c r="AY570" s="9" t="s">
        <v>86</v>
      </c>
      <c r="AZ570" s="4">
        <v>2000</v>
      </c>
      <c r="BA570" s="4" t="s">
        <v>19</v>
      </c>
      <c r="BB570" s="10">
        <v>4161</v>
      </c>
      <c r="BL570" s="11" t="s">
        <v>104</v>
      </c>
      <c r="BM570" s="5">
        <v>1994</v>
      </c>
      <c r="BN570" s="5" t="s">
        <v>20</v>
      </c>
      <c r="BO570" s="12">
        <v>21695</v>
      </c>
      <c r="BP570" s="11" t="s">
        <v>108</v>
      </c>
      <c r="BQ570" s="5">
        <v>1994</v>
      </c>
      <c r="BR570" s="5" t="s">
        <v>20</v>
      </c>
      <c r="BS570" s="12">
        <v>34313</v>
      </c>
      <c r="BT570" s="11" t="s">
        <v>112</v>
      </c>
      <c r="BU570" s="5">
        <v>1994</v>
      </c>
      <c r="BV570" s="5" t="s">
        <v>20</v>
      </c>
      <c r="BW570" s="12">
        <v>35465</v>
      </c>
      <c r="BX570" s="11" t="s">
        <v>116</v>
      </c>
      <c r="BY570" s="5">
        <v>1994</v>
      </c>
      <c r="BZ570" s="5" t="s">
        <v>20</v>
      </c>
      <c r="CA570" s="12">
        <v>24641</v>
      </c>
      <c r="CB570" s="11" t="s">
        <v>119</v>
      </c>
      <c r="CC570" s="5">
        <v>1994</v>
      </c>
      <c r="CD570" s="5" t="s">
        <v>20</v>
      </c>
      <c r="CE570" s="12">
        <v>2595</v>
      </c>
      <c r="CF570" s="11" t="s">
        <v>122</v>
      </c>
      <c r="CG570" s="5">
        <v>1994</v>
      </c>
      <c r="CH570" s="5" t="s">
        <v>20</v>
      </c>
      <c r="CI570" s="12">
        <v>1969</v>
      </c>
      <c r="CJ570" s="11" t="s">
        <v>125</v>
      </c>
      <c r="CK570" s="5">
        <v>1994</v>
      </c>
      <c r="CL570" s="5" t="s">
        <v>20</v>
      </c>
      <c r="CM570" s="12">
        <v>1529</v>
      </c>
      <c r="CN570" s="11" t="s">
        <v>128</v>
      </c>
      <c r="CO570" s="5">
        <v>1994</v>
      </c>
      <c r="CP570" s="5" t="s">
        <v>20</v>
      </c>
      <c r="CQ570" s="12">
        <v>958</v>
      </c>
      <c r="CR570" s="11" t="s">
        <v>132</v>
      </c>
      <c r="CS570" s="5">
        <v>1994</v>
      </c>
      <c r="CT570" s="5" t="s">
        <v>20</v>
      </c>
      <c r="CU570" s="12">
        <v>4</v>
      </c>
      <c r="CV570" s="11" t="s">
        <v>147</v>
      </c>
      <c r="CW570" s="5">
        <v>1994</v>
      </c>
      <c r="CX570" s="5" t="s">
        <v>20</v>
      </c>
      <c r="CY570" s="12">
        <v>7632</v>
      </c>
    </row>
    <row r="571" spans="1:103" ht="15.75" thickBot="1">
      <c r="A571" s="9" t="s">
        <v>10</v>
      </c>
      <c r="B571" s="4">
        <v>1994</v>
      </c>
      <c r="C571" s="4" t="s">
        <v>21</v>
      </c>
      <c r="D571" s="10">
        <v>131891</v>
      </c>
      <c r="E571" s="11" t="s">
        <v>27</v>
      </c>
      <c r="F571" s="5">
        <v>1994</v>
      </c>
      <c r="G571" s="5" t="s">
        <v>20</v>
      </c>
      <c r="H571" s="12">
        <v>71221</v>
      </c>
      <c r="I571" s="11" t="s">
        <v>31</v>
      </c>
      <c r="J571" s="5">
        <v>1994</v>
      </c>
      <c r="K571" s="5" t="s">
        <v>20</v>
      </c>
      <c r="L571" s="12">
        <v>60523</v>
      </c>
      <c r="M571" s="9" t="s">
        <v>36</v>
      </c>
      <c r="N571" s="4">
        <v>1994</v>
      </c>
      <c r="O571" s="4" t="s">
        <v>21</v>
      </c>
      <c r="P571" s="10">
        <v>5.6</v>
      </c>
      <c r="Q571" s="11" t="s">
        <v>39</v>
      </c>
      <c r="R571" s="5">
        <v>1994</v>
      </c>
      <c r="S571" s="5" t="s">
        <v>20</v>
      </c>
      <c r="T571" s="12">
        <v>5.8</v>
      </c>
      <c r="U571" s="11" t="s">
        <v>42</v>
      </c>
      <c r="V571" s="5">
        <v>1994</v>
      </c>
      <c r="W571" s="5" t="s">
        <v>20</v>
      </c>
      <c r="X571" s="12">
        <v>5.7</v>
      </c>
      <c r="AA571" s="11" t="s">
        <v>56</v>
      </c>
      <c r="AB571" s="5">
        <v>2000</v>
      </c>
      <c r="AC571" s="5" t="s">
        <v>20</v>
      </c>
      <c r="AD571" s="12">
        <v>118583</v>
      </c>
      <c r="AM571" s="11" t="s">
        <v>67</v>
      </c>
      <c r="AN571" s="5">
        <v>2000</v>
      </c>
      <c r="AO571" s="5" t="s">
        <v>20</v>
      </c>
      <c r="AP571" s="12">
        <v>3.4</v>
      </c>
      <c r="AY571" s="11" t="s">
        <v>86</v>
      </c>
      <c r="AZ571" s="5">
        <v>2000</v>
      </c>
      <c r="BA571" s="5" t="s">
        <v>20</v>
      </c>
      <c r="BB571" s="12">
        <v>4006</v>
      </c>
      <c r="BL571" s="9" t="s">
        <v>104</v>
      </c>
      <c r="BM571" s="4">
        <v>1994</v>
      </c>
      <c r="BN571" s="4" t="s">
        <v>21</v>
      </c>
      <c r="BO571" s="10">
        <v>21504</v>
      </c>
      <c r="BP571" s="9" t="s">
        <v>108</v>
      </c>
      <c r="BQ571" s="4">
        <v>1994</v>
      </c>
      <c r="BR571" s="4" t="s">
        <v>21</v>
      </c>
      <c r="BS571" s="10">
        <v>34421</v>
      </c>
      <c r="BT571" s="9" t="s">
        <v>112</v>
      </c>
      <c r="BU571" s="4">
        <v>1994</v>
      </c>
      <c r="BV571" s="4" t="s">
        <v>21</v>
      </c>
      <c r="BW571" s="10">
        <v>35442</v>
      </c>
      <c r="BX571" s="9" t="s">
        <v>116</v>
      </c>
      <c r="BY571" s="4">
        <v>1994</v>
      </c>
      <c r="BZ571" s="4" t="s">
        <v>21</v>
      </c>
      <c r="CA571" s="10">
        <v>24799</v>
      </c>
      <c r="CB571" s="9" t="s">
        <v>119</v>
      </c>
      <c r="CC571" s="4">
        <v>1994</v>
      </c>
      <c r="CD571" s="4" t="s">
        <v>21</v>
      </c>
      <c r="CE571" s="10">
        <v>2448</v>
      </c>
      <c r="CF571" s="9" t="s">
        <v>122</v>
      </c>
      <c r="CG571" s="4">
        <v>1994</v>
      </c>
      <c r="CH571" s="4" t="s">
        <v>21</v>
      </c>
      <c r="CI571" s="10">
        <v>1890</v>
      </c>
      <c r="CJ571" s="9" t="s">
        <v>125</v>
      </c>
      <c r="CK571" s="4">
        <v>1994</v>
      </c>
      <c r="CL571" s="4" t="s">
        <v>21</v>
      </c>
      <c r="CM571" s="10">
        <v>1475</v>
      </c>
      <c r="CN571" s="9" t="s">
        <v>128</v>
      </c>
      <c r="CO571" s="4">
        <v>1994</v>
      </c>
      <c r="CP571" s="4" t="s">
        <v>21</v>
      </c>
      <c r="CQ571" s="10">
        <v>933</v>
      </c>
      <c r="CR571" s="9" t="s">
        <v>132</v>
      </c>
      <c r="CS571" s="4">
        <v>1994</v>
      </c>
      <c r="CT571" s="4" t="s">
        <v>21</v>
      </c>
      <c r="CU571" s="10">
        <v>3.9</v>
      </c>
      <c r="CV571" s="9" t="s">
        <v>147</v>
      </c>
      <c r="CW571" s="4">
        <v>1994</v>
      </c>
      <c r="CX571" s="4" t="s">
        <v>21</v>
      </c>
      <c r="CY571" s="10">
        <v>7375</v>
      </c>
    </row>
    <row r="572" spans="1:103" ht="15.75" thickBot="1">
      <c r="A572" s="11" t="s">
        <v>10</v>
      </c>
      <c r="B572" s="5">
        <v>1994</v>
      </c>
      <c r="C572" s="5" t="s">
        <v>22</v>
      </c>
      <c r="D572" s="12">
        <v>131951</v>
      </c>
      <c r="E572" s="9" t="s">
        <v>27</v>
      </c>
      <c r="F572" s="4">
        <v>1994</v>
      </c>
      <c r="G572" s="4" t="s">
        <v>21</v>
      </c>
      <c r="H572" s="10">
        <v>71276</v>
      </c>
      <c r="I572" s="9" t="s">
        <v>31</v>
      </c>
      <c r="J572" s="4">
        <v>1994</v>
      </c>
      <c r="K572" s="4" t="s">
        <v>21</v>
      </c>
      <c r="L572" s="10">
        <v>60615</v>
      </c>
      <c r="M572" s="11" t="s">
        <v>36</v>
      </c>
      <c r="N572" s="5">
        <v>1994</v>
      </c>
      <c r="O572" s="5" t="s">
        <v>22</v>
      </c>
      <c r="P572" s="12">
        <v>5.5</v>
      </c>
      <c r="Q572" s="9" t="s">
        <v>39</v>
      </c>
      <c r="R572" s="4">
        <v>1994</v>
      </c>
      <c r="S572" s="4" t="s">
        <v>21</v>
      </c>
      <c r="T572" s="10">
        <v>5.6</v>
      </c>
      <c r="U572" s="9" t="s">
        <v>42</v>
      </c>
      <c r="V572" s="4">
        <v>1994</v>
      </c>
      <c r="W572" s="4" t="s">
        <v>21</v>
      </c>
      <c r="X572" s="10">
        <v>5.6</v>
      </c>
      <c r="AA572" s="9" t="s">
        <v>56</v>
      </c>
      <c r="AB572" s="4">
        <v>2000</v>
      </c>
      <c r="AC572" s="4" t="s">
        <v>21</v>
      </c>
      <c r="AD572" s="10">
        <v>118697</v>
      </c>
      <c r="AM572" s="9" t="s">
        <v>67</v>
      </c>
      <c r="AN572" s="4">
        <v>2000</v>
      </c>
      <c r="AO572" s="4" t="s">
        <v>21</v>
      </c>
      <c r="AP572" s="10">
        <v>3.5</v>
      </c>
      <c r="AY572" s="9" t="s">
        <v>86</v>
      </c>
      <c r="AZ572" s="4">
        <v>2000</v>
      </c>
      <c r="BA572" s="4" t="s">
        <v>21</v>
      </c>
      <c r="BB572" s="10">
        <v>4111</v>
      </c>
      <c r="BL572" s="11" t="s">
        <v>104</v>
      </c>
      <c r="BM572" s="5">
        <v>1994</v>
      </c>
      <c r="BN572" s="5" t="s">
        <v>22</v>
      </c>
      <c r="BO572" s="12">
        <v>21655</v>
      </c>
      <c r="BP572" s="11" t="s">
        <v>108</v>
      </c>
      <c r="BQ572" s="5">
        <v>1994</v>
      </c>
      <c r="BR572" s="5" t="s">
        <v>22</v>
      </c>
      <c r="BS572" s="12">
        <v>34181</v>
      </c>
      <c r="BT572" s="11" t="s">
        <v>112</v>
      </c>
      <c r="BU572" s="5">
        <v>1994</v>
      </c>
      <c r="BV572" s="5" t="s">
        <v>22</v>
      </c>
      <c r="BW572" s="12">
        <v>35653</v>
      </c>
      <c r="BX572" s="11" t="s">
        <v>116</v>
      </c>
      <c r="BY572" s="5">
        <v>1994</v>
      </c>
      <c r="BZ572" s="5" t="s">
        <v>22</v>
      </c>
      <c r="CA572" s="12">
        <v>24750</v>
      </c>
      <c r="CB572" s="11" t="s">
        <v>119</v>
      </c>
      <c r="CC572" s="5">
        <v>1994</v>
      </c>
      <c r="CD572" s="5" t="s">
        <v>22</v>
      </c>
      <c r="CE572" s="12">
        <v>2493</v>
      </c>
      <c r="CF572" s="11" t="s">
        <v>122</v>
      </c>
      <c r="CG572" s="5">
        <v>1994</v>
      </c>
      <c r="CH572" s="5" t="s">
        <v>22</v>
      </c>
      <c r="CI572" s="12">
        <v>1856</v>
      </c>
      <c r="CJ572" s="11" t="s">
        <v>125</v>
      </c>
      <c r="CK572" s="5">
        <v>1994</v>
      </c>
      <c r="CL572" s="5" t="s">
        <v>22</v>
      </c>
      <c r="CM572" s="12">
        <v>1458</v>
      </c>
      <c r="CN572" s="11" t="s">
        <v>128</v>
      </c>
      <c r="CO572" s="5">
        <v>1994</v>
      </c>
      <c r="CP572" s="5" t="s">
        <v>22</v>
      </c>
      <c r="CQ572" s="12">
        <v>849</v>
      </c>
      <c r="CR572" s="11" t="s">
        <v>132</v>
      </c>
      <c r="CS572" s="5">
        <v>1994</v>
      </c>
      <c r="CT572" s="5" t="s">
        <v>22</v>
      </c>
      <c r="CU572" s="12">
        <v>3.5</v>
      </c>
      <c r="CV572" s="11" t="s">
        <v>147</v>
      </c>
      <c r="CW572" s="5">
        <v>1994</v>
      </c>
      <c r="CX572" s="5" t="s">
        <v>22</v>
      </c>
      <c r="CY572" s="12">
        <v>7230</v>
      </c>
    </row>
    <row r="573" spans="1:103" ht="15.75" thickBot="1">
      <c r="A573" s="9" t="s">
        <v>10</v>
      </c>
      <c r="B573" s="4">
        <v>1995</v>
      </c>
      <c r="C573" s="4" t="s">
        <v>11</v>
      </c>
      <c r="D573" s="10">
        <v>132038</v>
      </c>
      <c r="E573" s="11" t="s">
        <v>27</v>
      </c>
      <c r="F573" s="5">
        <v>1994</v>
      </c>
      <c r="G573" s="5" t="s">
        <v>22</v>
      </c>
      <c r="H573" s="12">
        <v>71518</v>
      </c>
      <c r="I573" s="11" t="s">
        <v>31</v>
      </c>
      <c r="J573" s="5">
        <v>1994</v>
      </c>
      <c r="K573" s="5" t="s">
        <v>22</v>
      </c>
      <c r="L573" s="12">
        <v>60433</v>
      </c>
      <c r="M573" s="9" t="s">
        <v>36</v>
      </c>
      <c r="N573" s="4">
        <v>1995</v>
      </c>
      <c r="O573" s="4" t="s">
        <v>11</v>
      </c>
      <c r="P573" s="10">
        <v>5.6</v>
      </c>
      <c r="Q573" s="11" t="s">
        <v>39</v>
      </c>
      <c r="R573" s="5">
        <v>1994</v>
      </c>
      <c r="S573" s="5" t="s">
        <v>22</v>
      </c>
      <c r="T573" s="12">
        <v>5.5</v>
      </c>
      <c r="U573" s="11" t="s">
        <v>42</v>
      </c>
      <c r="V573" s="5">
        <v>1994</v>
      </c>
      <c r="W573" s="5" t="s">
        <v>22</v>
      </c>
      <c r="X573" s="12">
        <v>5.5</v>
      </c>
      <c r="AA573" s="11" t="s">
        <v>56</v>
      </c>
      <c r="AB573" s="5">
        <v>2000</v>
      </c>
      <c r="AC573" s="5" t="s">
        <v>22</v>
      </c>
      <c r="AD573" s="12">
        <v>119166</v>
      </c>
      <c r="AM573" s="11" t="s">
        <v>67</v>
      </c>
      <c r="AN573" s="5">
        <v>2000</v>
      </c>
      <c r="AO573" s="5" t="s">
        <v>22</v>
      </c>
      <c r="AP573" s="12">
        <v>3.5</v>
      </c>
      <c r="AY573" s="11" t="s">
        <v>86</v>
      </c>
      <c r="AZ573" s="5">
        <v>2000</v>
      </c>
      <c r="BA573" s="5" t="s">
        <v>22</v>
      </c>
      <c r="BB573" s="12">
        <v>4155</v>
      </c>
      <c r="BL573" s="9" t="s">
        <v>104</v>
      </c>
      <c r="BM573" s="4">
        <v>1995</v>
      </c>
      <c r="BN573" s="4" t="s">
        <v>11</v>
      </c>
      <c r="BO573" s="10">
        <v>21683</v>
      </c>
      <c r="BP573" s="9" t="s">
        <v>108</v>
      </c>
      <c r="BQ573" s="4">
        <v>1995</v>
      </c>
      <c r="BR573" s="4" t="s">
        <v>11</v>
      </c>
      <c r="BS573" s="10">
        <v>34287</v>
      </c>
      <c r="BT573" s="9" t="s">
        <v>112</v>
      </c>
      <c r="BU573" s="4">
        <v>1995</v>
      </c>
      <c r="BV573" s="4" t="s">
        <v>11</v>
      </c>
      <c r="BW573" s="10">
        <v>35586</v>
      </c>
      <c r="BX573" s="9" t="s">
        <v>116</v>
      </c>
      <c r="BY573" s="4">
        <v>1995</v>
      </c>
      <c r="BZ573" s="4" t="s">
        <v>11</v>
      </c>
      <c r="CA573" s="10">
        <v>24830</v>
      </c>
      <c r="CB573" s="9" t="s">
        <v>119</v>
      </c>
      <c r="CC573" s="4">
        <v>1995</v>
      </c>
      <c r="CD573" s="4" t="s">
        <v>11</v>
      </c>
      <c r="CE573" s="10">
        <v>2466</v>
      </c>
      <c r="CF573" s="9" t="s">
        <v>122</v>
      </c>
      <c r="CG573" s="4">
        <v>1995</v>
      </c>
      <c r="CH573" s="4" t="s">
        <v>11</v>
      </c>
      <c r="CI573" s="10">
        <v>1974</v>
      </c>
      <c r="CJ573" s="9" t="s">
        <v>125</v>
      </c>
      <c r="CK573" s="4">
        <v>1995</v>
      </c>
      <c r="CL573" s="4" t="s">
        <v>11</v>
      </c>
      <c r="CM573" s="10">
        <v>1512</v>
      </c>
      <c r="CN573" s="9" t="s">
        <v>128</v>
      </c>
      <c r="CO573" s="4">
        <v>1995</v>
      </c>
      <c r="CP573" s="4" t="s">
        <v>11</v>
      </c>
      <c r="CQ573" s="10">
        <v>819</v>
      </c>
      <c r="CR573" s="9" t="s">
        <v>132</v>
      </c>
      <c r="CS573" s="4">
        <v>1995</v>
      </c>
      <c r="CT573" s="4" t="s">
        <v>11</v>
      </c>
      <c r="CU573" s="10">
        <v>3.9</v>
      </c>
      <c r="CV573" s="9" t="s">
        <v>147</v>
      </c>
      <c r="CW573" s="4">
        <v>1995</v>
      </c>
      <c r="CX573" s="4" t="s">
        <v>11</v>
      </c>
      <c r="CY573" s="10">
        <v>7375</v>
      </c>
    </row>
    <row r="574" spans="1:103" ht="15.75" thickBot="1">
      <c r="A574" s="11" t="s">
        <v>10</v>
      </c>
      <c r="B574" s="5">
        <v>1995</v>
      </c>
      <c r="C574" s="5" t="s">
        <v>12</v>
      </c>
      <c r="D574" s="12">
        <v>132115</v>
      </c>
      <c r="E574" s="9" t="s">
        <v>27</v>
      </c>
      <c r="F574" s="4">
        <v>1995</v>
      </c>
      <c r="G574" s="4" t="s">
        <v>11</v>
      </c>
      <c r="H574" s="10">
        <v>71466</v>
      </c>
      <c r="I574" s="9" t="s">
        <v>31</v>
      </c>
      <c r="J574" s="4">
        <v>1995</v>
      </c>
      <c r="K574" s="4" t="s">
        <v>11</v>
      </c>
      <c r="L574" s="10">
        <v>60572</v>
      </c>
      <c r="M574" s="11" t="s">
        <v>36</v>
      </c>
      <c r="N574" s="5">
        <v>1995</v>
      </c>
      <c r="O574" s="5" t="s">
        <v>12</v>
      </c>
      <c r="P574" s="12">
        <v>5.4</v>
      </c>
      <c r="Q574" s="9" t="s">
        <v>39</v>
      </c>
      <c r="R574" s="4">
        <v>1995</v>
      </c>
      <c r="S574" s="4" t="s">
        <v>11</v>
      </c>
      <c r="T574" s="10">
        <v>5.6</v>
      </c>
      <c r="U574" s="9" t="s">
        <v>42</v>
      </c>
      <c r="V574" s="4">
        <v>1995</v>
      </c>
      <c r="W574" s="4" t="s">
        <v>11</v>
      </c>
      <c r="X574" s="10">
        <v>5.6</v>
      </c>
      <c r="AA574" s="9" t="s">
        <v>56</v>
      </c>
      <c r="AB574" s="4">
        <v>2001</v>
      </c>
      <c r="AC574" s="4" t="s">
        <v>11</v>
      </c>
      <c r="AD574" s="10">
        <v>119549</v>
      </c>
      <c r="AM574" s="9" t="s">
        <v>67</v>
      </c>
      <c r="AN574" s="4">
        <v>2001</v>
      </c>
      <c r="AO574" s="4" t="s">
        <v>11</v>
      </c>
      <c r="AP574" s="10">
        <v>3.6</v>
      </c>
      <c r="AY574" s="9" t="s">
        <v>86</v>
      </c>
      <c r="AZ574" s="4">
        <v>2001</v>
      </c>
      <c r="BA574" s="4" t="s">
        <v>11</v>
      </c>
      <c r="BB574" s="10">
        <v>4341</v>
      </c>
      <c r="BL574" s="11" t="s">
        <v>104</v>
      </c>
      <c r="BM574" s="5">
        <v>1995</v>
      </c>
      <c r="BN574" s="5" t="s">
        <v>12</v>
      </c>
      <c r="BO574" s="12">
        <v>21552</v>
      </c>
      <c r="BP574" s="11" t="s">
        <v>108</v>
      </c>
      <c r="BQ574" s="5">
        <v>1995</v>
      </c>
      <c r="BR574" s="5" t="s">
        <v>12</v>
      </c>
      <c r="BS574" s="12">
        <v>34331</v>
      </c>
      <c r="BT574" s="11" t="s">
        <v>112</v>
      </c>
      <c r="BU574" s="5">
        <v>1995</v>
      </c>
      <c r="BV574" s="5" t="s">
        <v>12</v>
      </c>
      <c r="BW574" s="12">
        <v>35664</v>
      </c>
      <c r="BX574" s="11" t="s">
        <v>116</v>
      </c>
      <c r="BY574" s="5">
        <v>1995</v>
      </c>
      <c r="BZ574" s="5" t="s">
        <v>12</v>
      </c>
      <c r="CA574" s="12">
        <v>24997</v>
      </c>
      <c r="CB574" s="11" t="s">
        <v>119</v>
      </c>
      <c r="CC574" s="5">
        <v>1995</v>
      </c>
      <c r="CD574" s="5" t="s">
        <v>12</v>
      </c>
      <c r="CE574" s="12">
        <v>2512</v>
      </c>
      <c r="CF574" s="11" t="s">
        <v>122</v>
      </c>
      <c r="CG574" s="5">
        <v>1995</v>
      </c>
      <c r="CH574" s="5" t="s">
        <v>12</v>
      </c>
      <c r="CI574" s="12">
        <v>1777</v>
      </c>
      <c r="CJ574" s="11" t="s">
        <v>125</v>
      </c>
      <c r="CK574" s="5">
        <v>1995</v>
      </c>
      <c r="CL574" s="5" t="s">
        <v>12</v>
      </c>
      <c r="CM574" s="12">
        <v>1494</v>
      </c>
      <c r="CN574" s="11" t="s">
        <v>128</v>
      </c>
      <c r="CO574" s="5">
        <v>1995</v>
      </c>
      <c r="CP574" s="5" t="s">
        <v>12</v>
      </c>
      <c r="CQ574" s="12">
        <v>852</v>
      </c>
      <c r="CR574" s="11" t="s">
        <v>132</v>
      </c>
      <c r="CS574" s="5">
        <v>1995</v>
      </c>
      <c r="CT574" s="5" t="s">
        <v>12</v>
      </c>
      <c r="CU574" s="12">
        <v>3.6</v>
      </c>
      <c r="CV574" s="11" t="s">
        <v>147</v>
      </c>
      <c r="CW574" s="5">
        <v>1995</v>
      </c>
      <c r="CX574" s="5" t="s">
        <v>12</v>
      </c>
      <c r="CY574" s="12">
        <v>7187</v>
      </c>
    </row>
    <row r="575" spans="1:103" ht="15.75" thickBot="1">
      <c r="A575" s="9" t="s">
        <v>10</v>
      </c>
      <c r="B575" s="4">
        <v>1995</v>
      </c>
      <c r="C575" s="4" t="s">
        <v>13</v>
      </c>
      <c r="D575" s="10">
        <v>132108</v>
      </c>
      <c r="E575" s="11" t="s">
        <v>27</v>
      </c>
      <c r="F575" s="5">
        <v>1995</v>
      </c>
      <c r="G575" s="5" t="s">
        <v>12</v>
      </c>
      <c r="H575" s="12">
        <v>71484</v>
      </c>
      <c r="I575" s="11" t="s">
        <v>31</v>
      </c>
      <c r="J575" s="5">
        <v>1995</v>
      </c>
      <c r="K575" s="5" t="s">
        <v>12</v>
      </c>
      <c r="L575" s="12">
        <v>60631</v>
      </c>
      <c r="M575" s="9" t="s">
        <v>36</v>
      </c>
      <c r="N575" s="4">
        <v>1995</v>
      </c>
      <c r="O575" s="4" t="s">
        <v>13</v>
      </c>
      <c r="P575" s="10">
        <v>5.4</v>
      </c>
      <c r="Q575" s="11" t="s">
        <v>39</v>
      </c>
      <c r="R575" s="5">
        <v>1995</v>
      </c>
      <c r="S575" s="5" t="s">
        <v>12</v>
      </c>
      <c r="T575" s="12">
        <v>5.4</v>
      </c>
      <c r="U575" s="11" t="s">
        <v>42</v>
      </c>
      <c r="V575" s="5">
        <v>1995</v>
      </c>
      <c r="W575" s="5" t="s">
        <v>12</v>
      </c>
      <c r="X575" s="12">
        <v>5.5</v>
      </c>
      <c r="AA575" s="11" t="s">
        <v>56</v>
      </c>
      <c r="AB575" s="5">
        <v>2001</v>
      </c>
      <c r="AC575" s="5" t="s">
        <v>12</v>
      </c>
      <c r="AD575" s="12">
        <v>119575</v>
      </c>
      <c r="AM575" s="11" t="s">
        <v>67</v>
      </c>
      <c r="AN575" s="5">
        <v>2001</v>
      </c>
      <c r="AO575" s="5" t="s">
        <v>12</v>
      </c>
      <c r="AP575" s="12">
        <v>3.7</v>
      </c>
      <c r="AY575" s="11" t="s">
        <v>86</v>
      </c>
      <c r="AZ575" s="5">
        <v>2001</v>
      </c>
      <c r="BA575" s="5" t="s">
        <v>12</v>
      </c>
      <c r="BB575" s="12">
        <v>4484</v>
      </c>
      <c r="BL575" s="9" t="s">
        <v>104</v>
      </c>
      <c r="BM575" s="4">
        <v>1995</v>
      </c>
      <c r="BN575" s="4" t="s">
        <v>13</v>
      </c>
      <c r="BO575" s="10">
        <v>21633</v>
      </c>
      <c r="BP575" s="9" t="s">
        <v>108</v>
      </c>
      <c r="BQ575" s="4">
        <v>1995</v>
      </c>
      <c r="BR575" s="4" t="s">
        <v>13</v>
      </c>
      <c r="BS575" s="10">
        <v>34264</v>
      </c>
      <c r="BT575" s="9" t="s">
        <v>112</v>
      </c>
      <c r="BU575" s="4">
        <v>1995</v>
      </c>
      <c r="BV575" s="4" t="s">
        <v>13</v>
      </c>
      <c r="BW575" s="10">
        <v>35579</v>
      </c>
      <c r="BX575" s="9" t="s">
        <v>116</v>
      </c>
      <c r="BY575" s="4">
        <v>1995</v>
      </c>
      <c r="BZ575" s="4" t="s">
        <v>13</v>
      </c>
      <c r="CA575" s="10">
        <v>25090</v>
      </c>
      <c r="CB575" s="9" t="s">
        <v>119</v>
      </c>
      <c r="CC575" s="4">
        <v>1995</v>
      </c>
      <c r="CD575" s="4" t="s">
        <v>13</v>
      </c>
      <c r="CE575" s="10">
        <v>2513</v>
      </c>
      <c r="CF575" s="9" t="s">
        <v>122</v>
      </c>
      <c r="CG575" s="4">
        <v>1995</v>
      </c>
      <c r="CH575" s="4" t="s">
        <v>13</v>
      </c>
      <c r="CI575" s="10">
        <v>1769</v>
      </c>
      <c r="CJ575" s="9" t="s">
        <v>125</v>
      </c>
      <c r="CK575" s="4">
        <v>1995</v>
      </c>
      <c r="CL575" s="4" t="s">
        <v>13</v>
      </c>
      <c r="CM575" s="10">
        <v>1456</v>
      </c>
      <c r="CN575" s="9" t="s">
        <v>128</v>
      </c>
      <c r="CO575" s="4">
        <v>1995</v>
      </c>
      <c r="CP575" s="4" t="s">
        <v>13</v>
      </c>
      <c r="CQ575" s="10">
        <v>877</v>
      </c>
      <c r="CR575" s="9" t="s">
        <v>132</v>
      </c>
      <c r="CS575" s="4">
        <v>1995</v>
      </c>
      <c r="CT575" s="4" t="s">
        <v>13</v>
      </c>
      <c r="CU575" s="10">
        <v>3.5</v>
      </c>
      <c r="CV575" s="9" t="s">
        <v>147</v>
      </c>
      <c r="CW575" s="4">
        <v>1995</v>
      </c>
      <c r="CX575" s="4" t="s">
        <v>13</v>
      </c>
      <c r="CY575" s="10">
        <v>7153</v>
      </c>
    </row>
    <row r="576" spans="1:103" ht="15.75" thickBot="1">
      <c r="A576" s="11" t="s">
        <v>10</v>
      </c>
      <c r="B576" s="5">
        <v>1995</v>
      </c>
      <c r="C576" s="5" t="s">
        <v>14</v>
      </c>
      <c r="D576" s="12">
        <v>132590</v>
      </c>
      <c r="E576" s="9" t="s">
        <v>27</v>
      </c>
      <c r="F576" s="4">
        <v>1995</v>
      </c>
      <c r="G576" s="4" t="s">
        <v>13</v>
      </c>
      <c r="H576" s="10">
        <v>71467</v>
      </c>
      <c r="I576" s="9" t="s">
        <v>31</v>
      </c>
      <c r="J576" s="4">
        <v>1995</v>
      </c>
      <c r="K576" s="4" t="s">
        <v>13</v>
      </c>
      <c r="L576" s="10">
        <v>60641</v>
      </c>
      <c r="M576" s="11" t="s">
        <v>36</v>
      </c>
      <c r="N576" s="5">
        <v>1995</v>
      </c>
      <c r="O576" s="5" t="s">
        <v>14</v>
      </c>
      <c r="P576" s="12">
        <v>5.8</v>
      </c>
      <c r="Q576" s="9" t="s">
        <v>39</v>
      </c>
      <c r="R576" s="4">
        <v>1995</v>
      </c>
      <c r="S576" s="4" t="s">
        <v>13</v>
      </c>
      <c r="T576" s="10">
        <v>5.3</v>
      </c>
      <c r="U576" s="9" t="s">
        <v>42</v>
      </c>
      <c r="V576" s="4">
        <v>1995</v>
      </c>
      <c r="W576" s="4" t="s">
        <v>13</v>
      </c>
      <c r="X576" s="10">
        <v>5.5</v>
      </c>
      <c r="AA576" s="9" t="s">
        <v>56</v>
      </c>
      <c r="AB576" s="4">
        <v>2001</v>
      </c>
      <c r="AC576" s="4" t="s">
        <v>13</v>
      </c>
      <c r="AD576" s="10">
        <v>119713</v>
      </c>
      <c r="AM576" s="9" t="s">
        <v>67</v>
      </c>
      <c r="AN576" s="4">
        <v>2001</v>
      </c>
      <c r="AO576" s="4" t="s">
        <v>13</v>
      </c>
      <c r="AP576" s="10">
        <v>3.7</v>
      </c>
      <c r="AY576" s="9" t="s">
        <v>86</v>
      </c>
      <c r="AZ576" s="4">
        <v>2001</v>
      </c>
      <c r="BA576" s="4" t="s">
        <v>13</v>
      </c>
      <c r="BB576" s="10">
        <v>4452</v>
      </c>
      <c r="BL576" s="11" t="s">
        <v>104</v>
      </c>
      <c r="BM576" s="5">
        <v>1995</v>
      </c>
      <c r="BN576" s="5" t="s">
        <v>14</v>
      </c>
      <c r="BO576" s="12">
        <v>21646</v>
      </c>
      <c r="BP576" s="11" t="s">
        <v>108</v>
      </c>
      <c r="BQ576" s="5">
        <v>1995</v>
      </c>
      <c r="BR576" s="5" t="s">
        <v>14</v>
      </c>
      <c r="BS576" s="12">
        <v>34425</v>
      </c>
      <c r="BT576" s="11" t="s">
        <v>112</v>
      </c>
      <c r="BU576" s="5">
        <v>1995</v>
      </c>
      <c r="BV576" s="5" t="s">
        <v>14</v>
      </c>
      <c r="BW576" s="12">
        <v>35751</v>
      </c>
      <c r="BX576" s="11" t="s">
        <v>116</v>
      </c>
      <c r="BY576" s="5">
        <v>1995</v>
      </c>
      <c r="BZ576" s="5" t="s">
        <v>14</v>
      </c>
      <c r="CA576" s="12">
        <v>25065</v>
      </c>
      <c r="CB576" s="11" t="s">
        <v>119</v>
      </c>
      <c r="CC576" s="5">
        <v>1995</v>
      </c>
      <c r="CD576" s="5" t="s">
        <v>14</v>
      </c>
      <c r="CE576" s="12">
        <v>2589</v>
      </c>
      <c r="CF576" s="11" t="s">
        <v>122</v>
      </c>
      <c r="CG576" s="5">
        <v>1995</v>
      </c>
      <c r="CH576" s="5" t="s">
        <v>14</v>
      </c>
      <c r="CI576" s="12">
        <v>1963</v>
      </c>
      <c r="CJ576" s="11" t="s">
        <v>125</v>
      </c>
      <c r="CK576" s="5">
        <v>1995</v>
      </c>
      <c r="CL576" s="5" t="s">
        <v>14</v>
      </c>
      <c r="CM576" s="12">
        <v>1613</v>
      </c>
      <c r="CN576" s="11" t="s">
        <v>128</v>
      </c>
      <c r="CO576" s="5">
        <v>1995</v>
      </c>
      <c r="CP576" s="5" t="s">
        <v>14</v>
      </c>
      <c r="CQ576" s="12">
        <v>846</v>
      </c>
      <c r="CR576" s="11" t="s">
        <v>132</v>
      </c>
      <c r="CS576" s="5">
        <v>1995</v>
      </c>
      <c r="CT576" s="5" t="s">
        <v>14</v>
      </c>
      <c r="CU576" s="12">
        <v>3.8</v>
      </c>
      <c r="CV576" s="11" t="s">
        <v>147</v>
      </c>
      <c r="CW576" s="5">
        <v>1995</v>
      </c>
      <c r="CX576" s="5" t="s">
        <v>14</v>
      </c>
      <c r="CY576" s="12">
        <v>7645</v>
      </c>
    </row>
    <row r="577" spans="1:103" ht="15.75" thickBot="1">
      <c r="A577" s="9" t="s">
        <v>10</v>
      </c>
      <c r="B577" s="4">
        <v>1995</v>
      </c>
      <c r="C577" s="4" t="s">
        <v>15</v>
      </c>
      <c r="D577" s="10">
        <v>131851</v>
      </c>
      <c r="E577" s="11" t="s">
        <v>27</v>
      </c>
      <c r="F577" s="5">
        <v>1995</v>
      </c>
      <c r="G577" s="5" t="s">
        <v>14</v>
      </c>
      <c r="H577" s="12">
        <v>71501</v>
      </c>
      <c r="I577" s="11" t="s">
        <v>31</v>
      </c>
      <c r="J577" s="5">
        <v>1995</v>
      </c>
      <c r="K577" s="5" t="s">
        <v>14</v>
      </c>
      <c r="L577" s="12">
        <v>61089</v>
      </c>
      <c r="M577" s="9" t="s">
        <v>36</v>
      </c>
      <c r="N577" s="4">
        <v>1995</v>
      </c>
      <c r="O577" s="4" t="s">
        <v>15</v>
      </c>
      <c r="P577" s="10">
        <v>5.6</v>
      </c>
      <c r="Q577" s="11" t="s">
        <v>39</v>
      </c>
      <c r="R577" s="5">
        <v>1995</v>
      </c>
      <c r="S577" s="5" t="s">
        <v>14</v>
      </c>
      <c r="T577" s="12">
        <v>5.6</v>
      </c>
      <c r="U577" s="11" t="s">
        <v>42</v>
      </c>
      <c r="V577" s="5">
        <v>1995</v>
      </c>
      <c r="W577" s="5" t="s">
        <v>14</v>
      </c>
      <c r="X577" s="12">
        <v>5.9</v>
      </c>
      <c r="AA577" s="11" t="s">
        <v>56</v>
      </c>
      <c r="AB577" s="5">
        <v>2001</v>
      </c>
      <c r="AC577" s="5" t="s">
        <v>14</v>
      </c>
      <c r="AD577" s="12">
        <v>119295</v>
      </c>
      <c r="AM577" s="11" t="s">
        <v>67</v>
      </c>
      <c r="AN577" s="5">
        <v>2001</v>
      </c>
      <c r="AO577" s="5" t="s">
        <v>14</v>
      </c>
      <c r="AP577" s="12">
        <v>3.9</v>
      </c>
      <c r="AY577" s="11" t="s">
        <v>86</v>
      </c>
      <c r="AZ577" s="5">
        <v>2001</v>
      </c>
      <c r="BA577" s="5" t="s">
        <v>14</v>
      </c>
      <c r="BB577" s="12">
        <v>4618</v>
      </c>
      <c r="BL577" s="9" t="s">
        <v>104</v>
      </c>
      <c r="BM577" s="4">
        <v>1995</v>
      </c>
      <c r="BN577" s="4" t="s">
        <v>15</v>
      </c>
      <c r="BO577" s="10">
        <v>21340</v>
      </c>
      <c r="BP577" s="9" t="s">
        <v>108</v>
      </c>
      <c r="BQ577" s="4">
        <v>1995</v>
      </c>
      <c r="BR577" s="4" t="s">
        <v>15</v>
      </c>
      <c r="BS577" s="10">
        <v>34253</v>
      </c>
      <c r="BT577" s="9" t="s">
        <v>112</v>
      </c>
      <c r="BU577" s="4">
        <v>1995</v>
      </c>
      <c r="BV577" s="4" t="s">
        <v>15</v>
      </c>
      <c r="BW577" s="10">
        <v>35736</v>
      </c>
      <c r="BX577" s="9" t="s">
        <v>116</v>
      </c>
      <c r="BY577" s="4">
        <v>1995</v>
      </c>
      <c r="BZ577" s="4" t="s">
        <v>15</v>
      </c>
      <c r="CA577" s="10">
        <v>25074</v>
      </c>
      <c r="CB577" s="9" t="s">
        <v>119</v>
      </c>
      <c r="CC577" s="4">
        <v>1995</v>
      </c>
      <c r="CD577" s="4" t="s">
        <v>15</v>
      </c>
      <c r="CE577" s="10">
        <v>2531</v>
      </c>
      <c r="CF577" s="9" t="s">
        <v>122</v>
      </c>
      <c r="CG577" s="4">
        <v>1995</v>
      </c>
      <c r="CH577" s="4" t="s">
        <v>15</v>
      </c>
      <c r="CI577" s="10">
        <v>1922</v>
      </c>
      <c r="CJ577" s="9" t="s">
        <v>125</v>
      </c>
      <c r="CK577" s="4">
        <v>1995</v>
      </c>
      <c r="CL577" s="4" t="s">
        <v>15</v>
      </c>
      <c r="CM577" s="10">
        <v>1626</v>
      </c>
      <c r="CN577" s="9" t="s">
        <v>128</v>
      </c>
      <c r="CO577" s="4">
        <v>1995</v>
      </c>
      <c r="CP577" s="4" t="s">
        <v>15</v>
      </c>
      <c r="CQ577" s="10">
        <v>797</v>
      </c>
      <c r="CR577" s="9" t="s">
        <v>132</v>
      </c>
      <c r="CS577" s="4">
        <v>1995</v>
      </c>
      <c r="CT577" s="4" t="s">
        <v>15</v>
      </c>
      <c r="CU577" s="10">
        <v>3.8</v>
      </c>
      <c r="CV577" s="9" t="s">
        <v>147</v>
      </c>
      <c r="CW577" s="4">
        <v>1995</v>
      </c>
      <c r="CX577" s="4" t="s">
        <v>15</v>
      </c>
      <c r="CY577" s="10">
        <v>7430</v>
      </c>
    </row>
    <row r="578" spans="1:103" ht="15.75" thickBot="1">
      <c r="A578" s="11" t="s">
        <v>10</v>
      </c>
      <c r="B578" s="5">
        <v>1995</v>
      </c>
      <c r="C578" s="5" t="s">
        <v>16</v>
      </c>
      <c r="D578" s="12">
        <v>131949</v>
      </c>
      <c r="E578" s="9" t="s">
        <v>27</v>
      </c>
      <c r="F578" s="4">
        <v>1995</v>
      </c>
      <c r="G578" s="4" t="s">
        <v>15</v>
      </c>
      <c r="H578" s="10">
        <v>71132</v>
      </c>
      <c r="I578" s="9" t="s">
        <v>31</v>
      </c>
      <c r="J578" s="4">
        <v>1995</v>
      </c>
      <c r="K578" s="4" t="s">
        <v>15</v>
      </c>
      <c r="L578" s="10">
        <v>60719</v>
      </c>
      <c r="M578" s="11" t="s">
        <v>36</v>
      </c>
      <c r="N578" s="5">
        <v>1995</v>
      </c>
      <c r="O578" s="5" t="s">
        <v>16</v>
      </c>
      <c r="P578" s="12">
        <v>5.6</v>
      </c>
      <c r="Q578" s="9" t="s">
        <v>39</v>
      </c>
      <c r="R578" s="4">
        <v>1995</v>
      </c>
      <c r="S578" s="4" t="s">
        <v>15</v>
      </c>
      <c r="T578" s="10">
        <v>5.8</v>
      </c>
      <c r="U578" s="9" t="s">
        <v>42</v>
      </c>
      <c r="V578" s="4">
        <v>1995</v>
      </c>
      <c r="W578" s="4" t="s">
        <v>15</v>
      </c>
      <c r="X578" s="10">
        <v>5.5</v>
      </c>
      <c r="AA578" s="9" t="s">
        <v>56</v>
      </c>
      <c r="AB578" s="4">
        <v>2001</v>
      </c>
      <c r="AC578" s="4" t="s">
        <v>15</v>
      </c>
      <c r="AD578" s="10">
        <v>118962</v>
      </c>
      <c r="AM578" s="9" t="s">
        <v>67</v>
      </c>
      <c r="AN578" s="4">
        <v>2001</v>
      </c>
      <c r="AO578" s="4" t="s">
        <v>15</v>
      </c>
      <c r="AP578" s="10">
        <v>3.8</v>
      </c>
      <c r="AY578" s="9" t="s">
        <v>86</v>
      </c>
      <c r="AZ578" s="4">
        <v>2001</v>
      </c>
      <c r="BA578" s="4" t="s">
        <v>15</v>
      </c>
      <c r="BB578" s="10">
        <v>4542</v>
      </c>
      <c r="BL578" s="11" t="s">
        <v>104</v>
      </c>
      <c r="BM578" s="5">
        <v>1995</v>
      </c>
      <c r="BN578" s="5" t="s">
        <v>16</v>
      </c>
      <c r="BO578" s="12">
        <v>21607</v>
      </c>
      <c r="BP578" s="11" t="s">
        <v>108</v>
      </c>
      <c r="BQ578" s="5">
        <v>1995</v>
      </c>
      <c r="BR578" s="5" t="s">
        <v>16</v>
      </c>
      <c r="BS578" s="12">
        <v>34164</v>
      </c>
      <c r="BT578" s="11" t="s">
        <v>112</v>
      </c>
      <c r="BU578" s="5">
        <v>1995</v>
      </c>
      <c r="BV578" s="5" t="s">
        <v>16</v>
      </c>
      <c r="BW578" s="12">
        <v>35657</v>
      </c>
      <c r="BX578" s="11" t="s">
        <v>116</v>
      </c>
      <c r="BY578" s="5">
        <v>1995</v>
      </c>
      <c r="BZ578" s="5" t="s">
        <v>16</v>
      </c>
      <c r="CA578" s="12">
        <v>24993</v>
      </c>
      <c r="CB578" s="11" t="s">
        <v>119</v>
      </c>
      <c r="CC578" s="5">
        <v>1995</v>
      </c>
      <c r="CD578" s="5" t="s">
        <v>16</v>
      </c>
      <c r="CE578" s="12">
        <v>2585</v>
      </c>
      <c r="CF578" s="11" t="s">
        <v>122</v>
      </c>
      <c r="CG578" s="5">
        <v>1995</v>
      </c>
      <c r="CH578" s="5" t="s">
        <v>16</v>
      </c>
      <c r="CI578" s="12">
        <v>1863</v>
      </c>
      <c r="CJ578" s="11" t="s">
        <v>125</v>
      </c>
      <c r="CK578" s="5">
        <v>1995</v>
      </c>
      <c r="CL578" s="5" t="s">
        <v>16</v>
      </c>
      <c r="CM578" s="12">
        <v>1570</v>
      </c>
      <c r="CN578" s="11" t="s">
        <v>128</v>
      </c>
      <c r="CO578" s="5">
        <v>1995</v>
      </c>
      <c r="CP578" s="5" t="s">
        <v>16</v>
      </c>
      <c r="CQ578" s="12">
        <v>814</v>
      </c>
      <c r="CR578" s="11" t="s">
        <v>132</v>
      </c>
      <c r="CS578" s="5">
        <v>1995</v>
      </c>
      <c r="CT578" s="5" t="s">
        <v>16</v>
      </c>
      <c r="CU578" s="12">
        <v>3.8</v>
      </c>
      <c r="CV578" s="11" t="s">
        <v>147</v>
      </c>
      <c r="CW578" s="5">
        <v>1995</v>
      </c>
      <c r="CX578" s="5" t="s">
        <v>16</v>
      </c>
      <c r="CY578" s="12">
        <v>7427</v>
      </c>
    </row>
    <row r="579" spans="1:103" ht="15.75" thickBot="1">
      <c r="A579" s="9" t="s">
        <v>10</v>
      </c>
      <c r="B579" s="4">
        <v>1995</v>
      </c>
      <c r="C579" s="4" t="s">
        <v>17</v>
      </c>
      <c r="D579" s="10">
        <v>132343</v>
      </c>
      <c r="E579" s="11" t="s">
        <v>27</v>
      </c>
      <c r="F579" s="5">
        <v>1995</v>
      </c>
      <c r="G579" s="5" t="s">
        <v>16</v>
      </c>
      <c r="H579" s="12">
        <v>71308</v>
      </c>
      <c r="I579" s="11" t="s">
        <v>31</v>
      </c>
      <c r="J579" s="5">
        <v>1995</v>
      </c>
      <c r="K579" s="5" t="s">
        <v>16</v>
      </c>
      <c r="L579" s="12">
        <v>60641</v>
      </c>
      <c r="M579" s="9" t="s">
        <v>36</v>
      </c>
      <c r="N579" s="4">
        <v>1995</v>
      </c>
      <c r="O579" s="4" t="s">
        <v>17</v>
      </c>
      <c r="P579" s="10">
        <v>5.7</v>
      </c>
      <c r="Q579" s="11" t="s">
        <v>39</v>
      </c>
      <c r="R579" s="5">
        <v>1995</v>
      </c>
      <c r="S579" s="5" t="s">
        <v>16</v>
      </c>
      <c r="T579" s="12">
        <v>5.6</v>
      </c>
      <c r="U579" s="11" t="s">
        <v>42</v>
      </c>
      <c r="V579" s="5">
        <v>1995</v>
      </c>
      <c r="W579" s="5" t="s">
        <v>16</v>
      </c>
      <c r="X579" s="12">
        <v>5.7</v>
      </c>
      <c r="AA579" s="11" t="s">
        <v>56</v>
      </c>
      <c r="AB579" s="5">
        <v>2001</v>
      </c>
      <c r="AC579" s="5" t="s">
        <v>16</v>
      </c>
      <c r="AD579" s="12">
        <v>119051</v>
      </c>
      <c r="AM579" s="11" t="s">
        <v>67</v>
      </c>
      <c r="AN579" s="5">
        <v>2001</v>
      </c>
      <c r="AO579" s="5" t="s">
        <v>16</v>
      </c>
      <c r="AP579" s="12">
        <v>4</v>
      </c>
      <c r="AY579" s="11" t="s">
        <v>86</v>
      </c>
      <c r="AZ579" s="5">
        <v>2001</v>
      </c>
      <c r="BA579" s="5" t="s">
        <v>16</v>
      </c>
      <c r="BB579" s="12">
        <v>4743</v>
      </c>
      <c r="BL579" s="9" t="s">
        <v>104</v>
      </c>
      <c r="BM579" s="4">
        <v>1995</v>
      </c>
      <c r="BN579" s="4" t="s">
        <v>17</v>
      </c>
      <c r="BO579" s="10">
        <v>21478</v>
      </c>
      <c r="BP579" s="9" t="s">
        <v>108</v>
      </c>
      <c r="BQ579" s="4">
        <v>1995</v>
      </c>
      <c r="BR579" s="4" t="s">
        <v>17</v>
      </c>
      <c r="BS579" s="10">
        <v>34206</v>
      </c>
      <c r="BT579" s="9" t="s">
        <v>112</v>
      </c>
      <c r="BU579" s="4">
        <v>1995</v>
      </c>
      <c r="BV579" s="4" t="s">
        <v>17</v>
      </c>
      <c r="BW579" s="10">
        <v>35639</v>
      </c>
      <c r="BX579" s="9" t="s">
        <v>116</v>
      </c>
      <c r="BY579" s="4">
        <v>1995</v>
      </c>
      <c r="BZ579" s="4" t="s">
        <v>17</v>
      </c>
      <c r="CA579" s="10">
        <v>25260</v>
      </c>
      <c r="CB579" s="9" t="s">
        <v>119</v>
      </c>
      <c r="CC579" s="4">
        <v>1995</v>
      </c>
      <c r="CD579" s="4" t="s">
        <v>17</v>
      </c>
      <c r="CE579" s="10">
        <v>2677</v>
      </c>
      <c r="CF579" s="9" t="s">
        <v>122</v>
      </c>
      <c r="CG579" s="4">
        <v>1995</v>
      </c>
      <c r="CH579" s="4" t="s">
        <v>17</v>
      </c>
      <c r="CI579" s="10">
        <v>1803</v>
      </c>
      <c r="CJ579" s="9" t="s">
        <v>125</v>
      </c>
      <c r="CK579" s="4">
        <v>1995</v>
      </c>
      <c r="CL579" s="4" t="s">
        <v>17</v>
      </c>
      <c r="CM579" s="10">
        <v>1593</v>
      </c>
      <c r="CN579" s="9" t="s">
        <v>128</v>
      </c>
      <c r="CO579" s="4">
        <v>1995</v>
      </c>
      <c r="CP579" s="4" t="s">
        <v>17</v>
      </c>
      <c r="CQ579" s="10">
        <v>847</v>
      </c>
      <c r="CR579" s="9" t="s">
        <v>132</v>
      </c>
      <c r="CS579" s="4">
        <v>1995</v>
      </c>
      <c r="CT579" s="4" t="s">
        <v>17</v>
      </c>
      <c r="CU579" s="10">
        <v>3.8</v>
      </c>
      <c r="CV579" s="9" t="s">
        <v>147</v>
      </c>
      <c r="CW579" s="4">
        <v>1995</v>
      </c>
      <c r="CX579" s="4" t="s">
        <v>17</v>
      </c>
      <c r="CY579" s="10">
        <v>7527</v>
      </c>
    </row>
    <row r="580" spans="1:103" ht="15.75" thickBot="1">
      <c r="A580" s="11" t="s">
        <v>10</v>
      </c>
      <c r="B580" s="5">
        <v>1995</v>
      </c>
      <c r="C580" s="5" t="s">
        <v>18</v>
      </c>
      <c r="D580" s="12">
        <v>132336</v>
      </c>
      <c r="E580" s="9" t="s">
        <v>27</v>
      </c>
      <c r="F580" s="4">
        <v>1995</v>
      </c>
      <c r="G580" s="4" t="s">
        <v>17</v>
      </c>
      <c r="H580" s="10">
        <v>71267</v>
      </c>
      <c r="I580" s="9" t="s">
        <v>31</v>
      </c>
      <c r="J580" s="4">
        <v>1995</v>
      </c>
      <c r="K580" s="4" t="s">
        <v>17</v>
      </c>
      <c r="L580" s="10">
        <v>61076</v>
      </c>
      <c r="M580" s="11" t="s">
        <v>36</v>
      </c>
      <c r="N580" s="5">
        <v>1995</v>
      </c>
      <c r="O580" s="5" t="s">
        <v>18</v>
      </c>
      <c r="P580" s="12">
        <v>5.7</v>
      </c>
      <c r="Q580" s="9" t="s">
        <v>39</v>
      </c>
      <c r="R580" s="4">
        <v>1995</v>
      </c>
      <c r="S580" s="4" t="s">
        <v>17</v>
      </c>
      <c r="T580" s="10">
        <v>5.6</v>
      </c>
      <c r="U580" s="9" t="s">
        <v>42</v>
      </c>
      <c r="V580" s="4">
        <v>1995</v>
      </c>
      <c r="W580" s="4" t="s">
        <v>17</v>
      </c>
      <c r="X580" s="10">
        <v>5.8</v>
      </c>
      <c r="AA580" s="9" t="s">
        <v>56</v>
      </c>
      <c r="AB580" s="4">
        <v>2001</v>
      </c>
      <c r="AC580" s="4" t="s">
        <v>17</v>
      </c>
      <c r="AD580" s="10">
        <v>119224</v>
      </c>
      <c r="AM580" s="9" t="s">
        <v>67</v>
      </c>
      <c r="AN580" s="4">
        <v>2001</v>
      </c>
      <c r="AO580" s="4" t="s">
        <v>17</v>
      </c>
      <c r="AP580" s="10">
        <v>4</v>
      </c>
      <c r="AY580" s="9" t="s">
        <v>86</v>
      </c>
      <c r="AZ580" s="4">
        <v>2001</v>
      </c>
      <c r="BA580" s="4" t="s">
        <v>17</v>
      </c>
      <c r="BB580" s="10">
        <v>4825</v>
      </c>
      <c r="BL580" s="11" t="s">
        <v>104</v>
      </c>
      <c r="BM580" s="5">
        <v>1995</v>
      </c>
      <c r="BN580" s="5" t="s">
        <v>18</v>
      </c>
      <c r="BO580" s="12">
        <v>21612</v>
      </c>
      <c r="BP580" s="11" t="s">
        <v>108</v>
      </c>
      <c r="BQ580" s="5">
        <v>1995</v>
      </c>
      <c r="BR580" s="5" t="s">
        <v>18</v>
      </c>
      <c r="BS580" s="12">
        <v>34172</v>
      </c>
      <c r="BT580" s="11" t="s">
        <v>112</v>
      </c>
      <c r="BU580" s="5">
        <v>1995</v>
      </c>
      <c r="BV580" s="5" t="s">
        <v>18</v>
      </c>
      <c r="BW580" s="12">
        <v>35632</v>
      </c>
      <c r="BX580" s="11" t="s">
        <v>116</v>
      </c>
      <c r="BY580" s="5">
        <v>1995</v>
      </c>
      <c r="BZ580" s="5" t="s">
        <v>18</v>
      </c>
      <c r="CA580" s="12">
        <v>25288</v>
      </c>
      <c r="CB580" s="11" t="s">
        <v>119</v>
      </c>
      <c r="CC580" s="5">
        <v>1995</v>
      </c>
      <c r="CD580" s="5" t="s">
        <v>18</v>
      </c>
      <c r="CE580" s="12">
        <v>2707</v>
      </c>
      <c r="CF580" s="11" t="s">
        <v>122</v>
      </c>
      <c r="CG580" s="5">
        <v>1995</v>
      </c>
      <c r="CH580" s="5" t="s">
        <v>18</v>
      </c>
      <c r="CI580" s="12">
        <v>1790</v>
      </c>
      <c r="CJ580" s="11" t="s">
        <v>125</v>
      </c>
      <c r="CK580" s="5">
        <v>1995</v>
      </c>
      <c r="CL580" s="5" t="s">
        <v>18</v>
      </c>
      <c r="CM580" s="12">
        <v>1566</v>
      </c>
      <c r="CN580" s="11" t="s">
        <v>128</v>
      </c>
      <c r="CO580" s="5">
        <v>1995</v>
      </c>
      <c r="CP580" s="5" t="s">
        <v>18</v>
      </c>
      <c r="CQ580" s="12">
        <v>855</v>
      </c>
      <c r="CR580" s="11" t="s">
        <v>132</v>
      </c>
      <c r="CS580" s="5">
        <v>1995</v>
      </c>
      <c r="CT580" s="5" t="s">
        <v>18</v>
      </c>
      <c r="CU580" s="12">
        <v>3.7</v>
      </c>
      <c r="CV580" s="11" t="s">
        <v>147</v>
      </c>
      <c r="CW580" s="5">
        <v>1995</v>
      </c>
      <c r="CX580" s="5" t="s">
        <v>18</v>
      </c>
      <c r="CY580" s="12">
        <v>7484</v>
      </c>
    </row>
    <row r="581" spans="1:103" ht="15.75" thickBot="1">
      <c r="A581" s="9" t="s">
        <v>10</v>
      </c>
      <c r="B581" s="4">
        <v>1995</v>
      </c>
      <c r="C581" s="4" t="s">
        <v>19</v>
      </c>
      <c r="D581" s="10">
        <v>132611</v>
      </c>
      <c r="E581" s="11" t="s">
        <v>27</v>
      </c>
      <c r="F581" s="5">
        <v>1995</v>
      </c>
      <c r="G581" s="5" t="s">
        <v>18</v>
      </c>
      <c r="H581" s="12">
        <v>71290</v>
      </c>
      <c r="I581" s="11" t="s">
        <v>31</v>
      </c>
      <c r="J581" s="5">
        <v>1995</v>
      </c>
      <c r="K581" s="5" t="s">
        <v>18</v>
      </c>
      <c r="L581" s="12">
        <v>61046</v>
      </c>
      <c r="M581" s="9" t="s">
        <v>36</v>
      </c>
      <c r="N581" s="4">
        <v>1995</v>
      </c>
      <c r="O581" s="4" t="s">
        <v>19</v>
      </c>
      <c r="P581" s="10">
        <v>5.6</v>
      </c>
      <c r="Q581" s="11" t="s">
        <v>39</v>
      </c>
      <c r="R581" s="5">
        <v>1995</v>
      </c>
      <c r="S581" s="5" t="s">
        <v>18</v>
      </c>
      <c r="T581" s="12">
        <v>5.7</v>
      </c>
      <c r="U581" s="11" t="s">
        <v>42</v>
      </c>
      <c r="V581" s="5">
        <v>1995</v>
      </c>
      <c r="W581" s="5" t="s">
        <v>18</v>
      </c>
      <c r="X581" s="12">
        <v>5.6</v>
      </c>
      <c r="AA581" s="11" t="s">
        <v>56</v>
      </c>
      <c r="AB581" s="5">
        <v>2001</v>
      </c>
      <c r="AC581" s="5" t="s">
        <v>18</v>
      </c>
      <c r="AD581" s="12">
        <v>118978</v>
      </c>
      <c r="AM581" s="11" t="s">
        <v>67</v>
      </c>
      <c r="AN581" s="5">
        <v>2001</v>
      </c>
      <c r="AO581" s="5" t="s">
        <v>18</v>
      </c>
      <c r="AP581" s="12">
        <v>4.3</v>
      </c>
      <c r="AY581" s="11" t="s">
        <v>86</v>
      </c>
      <c r="AZ581" s="5">
        <v>2001</v>
      </c>
      <c r="BA581" s="5" t="s">
        <v>18</v>
      </c>
      <c r="BB581" s="12">
        <v>5108</v>
      </c>
      <c r="BL581" s="9" t="s">
        <v>104</v>
      </c>
      <c r="BM581" s="4">
        <v>1995</v>
      </c>
      <c r="BN581" s="4" t="s">
        <v>19</v>
      </c>
      <c r="BO581" s="10">
        <v>21348</v>
      </c>
      <c r="BP581" s="9" t="s">
        <v>108</v>
      </c>
      <c r="BQ581" s="4">
        <v>1995</v>
      </c>
      <c r="BR581" s="4" t="s">
        <v>19</v>
      </c>
      <c r="BS581" s="10">
        <v>34149</v>
      </c>
      <c r="BT581" s="9" t="s">
        <v>112</v>
      </c>
      <c r="BU581" s="4">
        <v>1995</v>
      </c>
      <c r="BV581" s="4" t="s">
        <v>19</v>
      </c>
      <c r="BW581" s="10">
        <v>35813</v>
      </c>
      <c r="BX581" s="9" t="s">
        <v>116</v>
      </c>
      <c r="BY581" s="4">
        <v>1995</v>
      </c>
      <c r="BZ581" s="4" t="s">
        <v>19</v>
      </c>
      <c r="CA581" s="10">
        <v>25418</v>
      </c>
      <c r="CB581" s="9" t="s">
        <v>119</v>
      </c>
      <c r="CC581" s="4">
        <v>1995</v>
      </c>
      <c r="CD581" s="4" t="s">
        <v>19</v>
      </c>
      <c r="CE581" s="10">
        <v>2718</v>
      </c>
      <c r="CF581" s="9" t="s">
        <v>122</v>
      </c>
      <c r="CG581" s="4">
        <v>1995</v>
      </c>
      <c r="CH581" s="4" t="s">
        <v>19</v>
      </c>
      <c r="CI581" s="10">
        <v>1870</v>
      </c>
      <c r="CJ581" s="9" t="s">
        <v>125</v>
      </c>
      <c r="CK581" s="4">
        <v>1995</v>
      </c>
      <c r="CL581" s="4" t="s">
        <v>19</v>
      </c>
      <c r="CM581" s="10">
        <v>1492</v>
      </c>
      <c r="CN581" s="9" t="s">
        <v>128</v>
      </c>
      <c r="CO581" s="4">
        <v>1995</v>
      </c>
      <c r="CP581" s="4" t="s">
        <v>19</v>
      </c>
      <c r="CQ581" s="10">
        <v>829</v>
      </c>
      <c r="CR581" s="9" t="s">
        <v>132</v>
      </c>
      <c r="CS581" s="4">
        <v>1995</v>
      </c>
      <c r="CT581" s="4" t="s">
        <v>19</v>
      </c>
      <c r="CU581" s="10">
        <v>3.6</v>
      </c>
      <c r="CV581" s="9" t="s">
        <v>147</v>
      </c>
      <c r="CW581" s="4">
        <v>1995</v>
      </c>
      <c r="CX581" s="4" t="s">
        <v>19</v>
      </c>
      <c r="CY581" s="10">
        <v>7478</v>
      </c>
    </row>
    <row r="582" spans="1:103" ht="15.75" thickBot="1">
      <c r="A582" s="11" t="s">
        <v>10</v>
      </c>
      <c r="B582" s="5">
        <v>1995</v>
      </c>
      <c r="C582" s="5" t="s">
        <v>20</v>
      </c>
      <c r="D582" s="12">
        <v>132716</v>
      </c>
      <c r="E582" s="9" t="s">
        <v>27</v>
      </c>
      <c r="F582" s="4">
        <v>1995</v>
      </c>
      <c r="G582" s="4" t="s">
        <v>19</v>
      </c>
      <c r="H582" s="10">
        <v>71530</v>
      </c>
      <c r="I582" s="9" t="s">
        <v>31</v>
      </c>
      <c r="J582" s="4">
        <v>1995</v>
      </c>
      <c r="K582" s="4" t="s">
        <v>19</v>
      </c>
      <c r="L582" s="10">
        <v>61081</v>
      </c>
      <c r="M582" s="11" t="s">
        <v>36</v>
      </c>
      <c r="N582" s="5">
        <v>1995</v>
      </c>
      <c r="O582" s="5" t="s">
        <v>20</v>
      </c>
      <c r="P582" s="12">
        <v>5.5</v>
      </c>
      <c r="Q582" s="9" t="s">
        <v>39</v>
      </c>
      <c r="R582" s="4">
        <v>1995</v>
      </c>
      <c r="S582" s="4" t="s">
        <v>19</v>
      </c>
      <c r="T582" s="10">
        <v>5.6</v>
      </c>
      <c r="U582" s="9" t="s">
        <v>42</v>
      </c>
      <c r="V582" s="4">
        <v>1995</v>
      </c>
      <c r="W582" s="4" t="s">
        <v>19</v>
      </c>
      <c r="X582" s="10">
        <v>5.7</v>
      </c>
      <c r="AA582" s="9" t="s">
        <v>56</v>
      </c>
      <c r="AB582" s="4">
        <v>2001</v>
      </c>
      <c r="AC582" s="4" t="s">
        <v>19</v>
      </c>
      <c r="AD582" s="10">
        <v>119451</v>
      </c>
      <c r="AM582" s="9" t="s">
        <v>67</v>
      </c>
      <c r="AN582" s="4">
        <v>2001</v>
      </c>
      <c r="AO582" s="4" t="s">
        <v>19</v>
      </c>
      <c r="AP582" s="10">
        <v>4.3</v>
      </c>
      <c r="AY582" s="9" t="s">
        <v>86</v>
      </c>
      <c r="AZ582" s="4">
        <v>2001</v>
      </c>
      <c r="BA582" s="4" t="s">
        <v>19</v>
      </c>
      <c r="BB582" s="10">
        <v>5174</v>
      </c>
      <c r="BL582" s="11" t="s">
        <v>104</v>
      </c>
      <c r="BM582" s="5">
        <v>1995</v>
      </c>
      <c r="BN582" s="5" t="s">
        <v>20</v>
      </c>
      <c r="BO582" s="12">
        <v>21279</v>
      </c>
      <c r="BP582" s="11" t="s">
        <v>108</v>
      </c>
      <c r="BQ582" s="5">
        <v>1995</v>
      </c>
      <c r="BR582" s="5" t="s">
        <v>20</v>
      </c>
      <c r="BS582" s="12">
        <v>34077</v>
      </c>
      <c r="BT582" s="11" t="s">
        <v>112</v>
      </c>
      <c r="BU582" s="5">
        <v>1995</v>
      </c>
      <c r="BV582" s="5" t="s">
        <v>20</v>
      </c>
      <c r="BW582" s="12">
        <v>35950</v>
      </c>
      <c r="BX582" s="11" t="s">
        <v>116</v>
      </c>
      <c r="BY582" s="5">
        <v>1995</v>
      </c>
      <c r="BZ582" s="5" t="s">
        <v>20</v>
      </c>
      <c r="CA582" s="12">
        <v>25467</v>
      </c>
      <c r="CB582" s="11" t="s">
        <v>119</v>
      </c>
      <c r="CC582" s="5">
        <v>1995</v>
      </c>
      <c r="CD582" s="5" t="s">
        <v>20</v>
      </c>
      <c r="CE582" s="12">
        <v>2636</v>
      </c>
      <c r="CF582" s="11" t="s">
        <v>122</v>
      </c>
      <c r="CG582" s="5">
        <v>1995</v>
      </c>
      <c r="CH582" s="5" t="s">
        <v>20</v>
      </c>
      <c r="CI582" s="12">
        <v>1711</v>
      </c>
      <c r="CJ582" s="11" t="s">
        <v>125</v>
      </c>
      <c r="CK582" s="5">
        <v>1995</v>
      </c>
      <c r="CL582" s="5" t="s">
        <v>20</v>
      </c>
      <c r="CM582" s="12">
        <v>1607</v>
      </c>
      <c r="CN582" s="11" t="s">
        <v>128</v>
      </c>
      <c r="CO582" s="5">
        <v>1995</v>
      </c>
      <c r="CP582" s="5" t="s">
        <v>20</v>
      </c>
      <c r="CQ582" s="12">
        <v>838</v>
      </c>
      <c r="CR582" s="11" t="s">
        <v>132</v>
      </c>
      <c r="CS582" s="5">
        <v>1995</v>
      </c>
      <c r="CT582" s="5" t="s">
        <v>20</v>
      </c>
      <c r="CU582" s="12">
        <v>3.5</v>
      </c>
      <c r="CV582" s="11" t="s">
        <v>147</v>
      </c>
      <c r="CW582" s="5">
        <v>1995</v>
      </c>
      <c r="CX582" s="5" t="s">
        <v>20</v>
      </c>
      <c r="CY582" s="12">
        <v>7328</v>
      </c>
    </row>
    <row r="583" spans="1:103" ht="15.75" thickBot="1">
      <c r="A583" s="9" t="s">
        <v>10</v>
      </c>
      <c r="B583" s="4">
        <v>1995</v>
      </c>
      <c r="C583" s="4" t="s">
        <v>21</v>
      </c>
      <c r="D583" s="10">
        <v>132614</v>
      </c>
      <c r="E583" s="11" t="s">
        <v>27</v>
      </c>
      <c r="F583" s="5">
        <v>1995</v>
      </c>
      <c r="G583" s="5" t="s">
        <v>20</v>
      </c>
      <c r="H583" s="12">
        <v>71358</v>
      </c>
      <c r="I583" s="11" t="s">
        <v>31</v>
      </c>
      <c r="J583" s="5">
        <v>1995</v>
      </c>
      <c r="K583" s="5" t="s">
        <v>20</v>
      </c>
      <c r="L583" s="12">
        <v>61358</v>
      </c>
      <c r="M583" s="9" t="s">
        <v>36</v>
      </c>
      <c r="N583" s="4">
        <v>1995</v>
      </c>
      <c r="O583" s="4" t="s">
        <v>21</v>
      </c>
      <c r="P583" s="10">
        <v>5.6</v>
      </c>
      <c r="Q583" s="11" t="s">
        <v>39</v>
      </c>
      <c r="R583" s="5">
        <v>1995</v>
      </c>
      <c r="S583" s="5" t="s">
        <v>20</v>
      </c>
      <c r="T583" s="12">
        <v>5.4</v>
      </c>
      <c r="U583" s="11" t="s">
        <v>42</v>
      </c>
      <c r="V583" s="5">
        <v>1995</v>
      </c>
      <c r="W583" s="5" t="s">
        <v>20</v>
      </c>
      <c r="X583" s="12">
        <v>5.7</v>
      </c>
      <c r="AA583" s="11" t="s">
        <v>56</v>
      </c>
      <c r="AB583" s="5">
        <v>2001</v>
      </c>
      <c r="AC583" s="5" t="s">
        <v>20</v>
      </c>
      <c r="AD583" s="12">
        <v>119669</v>
      </c>
      <c r="AM583" s="11" t="s">
        <v>67</v>
      </c>
      <c r="AN583" s="5">
        <v>2001</v>
      </c>
      <c r="AO583" s="5" t="s">
        <v>20</v>
      </c>
      <c r="AP583" s="12">
        <v>4.7</v>
      </c>
      <c r="AY583" s="11" t="s">
        <v>86</v>
      </c>
      <c r="AZ583" s="5">
        <v>2001</v>
      </c>
      <c r="BA583" s="5" t="s">
        <v>20</v>
      </c>
      <c r="BB583" s="12">
        <v>5649</v>
      </c>
      <c r="BL583" s="9" t="s">
        <v>104</v>
      </c>
      <c r="BM583" s="4">
        <v>1995</v>
      </c>
      <c r="BN583" s="4" t="s">
        <v>21</v>
      </c>
      <c r="BO583" s="10">
        <v>21125</v>
      </c>
      <c r="BP583" s="9" t="s">
        <v>108</v>
      </c>
      <c r="BQ583" s="4">
        <v>1995</v>
      </c>
      <c r="BR583" s="4" t="s">
        <v>21</v>
      </c>
      <c r="BS583" s="10">
        <v>34126</v>
      </c>
      <c r="BT583" s="9" t="s">
        <v>112</v>
      </c>
      <c r="BU583" s="4">
        <v>1995</v>
      </c>
      <c r="BV583" s="4" t="s">
        <v>21</v>
      </c>
      <c r="BW583" s="10">
        <v>35981</v>
      </c>
      <c r="BX583" s="9" t="s">
        <v>116</v>
      </c>
      <c r="BY583" s="4">
        <v>1995</v>
      </c>
      <c r="BZ583" s="4" t="s">
        <v>21</v>
      </c>
      <c r="CA583" s="10">
        <v>25553</v>
      </c>
      <c r="CB583" s="9" t="s">
        <v>119</v>
      </c>
      <c r="CC583" s="4">
        <v>1995</v>
      </c>
      <c r="CD583" s="4" t="s">
        <v>21</v>
      </c>
      <c r="CE583" s="10">
        <v>2535</v>
      </c>
      <c r="CF583" s="9" t="s">
        <v>122</v>
      </c>
      <c r="CG583" s="4">
        <v>1995</v>
      </c>
      <c r="CH583" s="4" t="s">
        <v>21</v>
      </c>
      <c r="CI583" s="10">
        <v>1837</v>
      </c>
      <c r="CJ583" s="9" t="s">
        <v>125</v>
      </c>
      <c r="CK583" s="4">
        <v>1995</v>
      </c>
      <c r="CL583" s="4" t="s">
        <v>21</v>
      </c>
      <c r="CM583" s="10">
        <v>1565</v>
      </c>
      <c r="CN583" s="9" t="s">
        <v>128</v>
      </c>
      <c r="CO583" s="4">
        <v>1995</v>
      </c>
      <c r="CP583" s="4" t="s">
        <v>21</v>
      </c>
      <c r="CQ583" s="10">
        <v>883</v>
      </c>
      <c r="CR583" s="9" t="s">
        <v>132</v>
      </c>
      <c r="CS583" s="4">
        <v>1995</v>
      </c>
      <c r="CT583" s="4" t="s">
        <v>21</v>
      </c>
      <c r="CU583" s="10">
        <v>3.8</v>
      </c>
      <c r="CV583" s="9" t="s">
        <v>147</v>
      </c>
      <c r="CW583" s="4">
        <v>1995</v>
      </c>
      <c r="CX583" s="4" t="s">
        <v>21</v>
      </c>
      <c r="CY583" s="10">
        <v>7426</v>
      </c>
    </row>
    <row r="584" spans="1:103" ht="15.75" thickBot="1">
      <c r="A584" s="11" t="s">
        <v>10</v>
      </c>
      <c r="B584" s="5">
        <v>1995</v>
      </c>
      <c r="C584" s="5" t="s">
        <v>22</v>
      </c>
      <c r="D584" s="12">
        <v>132511</v>
      </c>
      <c r="E584" s="9" t="s">
        <v>27</v>
      </c>
      <c r="F584" s="4">
        <v>1995</v>
      </c>
      <c r="G584" s="4" t="s">
        <v>21</v>
      </c>
      <c r="H584" s="10">
        <v>71276</v>
      </c>
      <c r="I584" s="9" t="s">
        <v>31</v>
      </c>
      <c r="J584" s="4">
        <v>1995</v>
      </c>
      <c r="K584" s="4" t="s">
        <v>21</v>
      </c>
      <c r="L584" s="10">
        <v>61338</v>
      </c>
      <c r="M584" s="11" t="s">
        <v>36</v>
      </c>
      <c r="N584" s="5">
        <v>1995</v>
      </c>
      <c r="O584" s="5" t="s">
        <v>22</v>
      </c>
      <c r="P584" s="12">
        <v>5.6</v>
      </c>
      <c r="Q584" s="9" t="s">
        <v>39</v>
      </c>
      <c r="R584" s="4">
        <v>1995</v>
      </c>
      <c r="S584" s="4" t="s">
        <v>21</v>
      </c>
      <c r="T584" s="10">
        <v>5.7</v>
      </c>
      <c r="U584" s="9" t="s">
        <v>42</v>
      </c>
      <c r="V584" s="4">
        <v>1995</v>
      </c>
      <c r="W584" s="4" t="s">
        <v>21</v>
      </c>
      <c r="X584" s="10">
        <v>5.5</v>
      </c>
      <c r="AA584" s="9" t="s">
        <v>56</v>
      </c>
      <c r="AB584" s="4">
        <v>2001</v>
      </c>
      <c r="AC584" s="4" t="s">
        <v>21</v>
      </c>
      <c r="AD584" s="10">
        <v>119801</v>
      </c>
      <c r="AM584" s="9" t="s">
        <v>67</v>
      </c>
      <c r="AN584" s="4">
        <v>2001</v>
      </c>
      <c r="AO584" s="4" t="s">
        <v>21</v>
      </c>
      <c r="AP584" s="10">
        <v>4.9000000000000004</v>
      </c>
      <c r="AY584" s="9" t="s">
        <v>86</v>
      </c>
      <c r="AZ584" s="4">
        <v>2001</v>
      </c>
      <c r="BA584" s="4" t="s">
        <v>21</v>
      </c>
      <c r="BB584" s="10">
        <v>5900</v>
      </c>
      <c r="BL584" s="11" t="s">
        <v>104</v>
      </c>
      <c r="BM584" s="5">
        <v>1995</v>
      </c>
      <c r="BN584" s="5" t="s">
        <v>22</v>
      </c>
      <c r="BO584" s="12">
        <v>21180</v>
      </c>
      <c r="BP584" s="11" t="s">
        <v>108</v>
      </c>
      <c r="BQ584" s="5">
        <v>1995</v>
      </c>
      <c r="BR584" s="5" t="s">
        <v>22</v>
      </c>
      <c r="BS584" s="12">
        <v>33919</v>
      </c>
      <c r="BT584" s="11" t="s">
        <v>112</v>
      </c>
      <c r="BU584" s="5">
        <v>1995</v>
      </c>
      <c r="BV584" s="5" t="s">
        <v>22</v>
      </c>
      <c r="BW584" s="12">
        <v>36037</v>
      </c>
      <c r="BX584" s="11" t="s">
        <v>116</v>
      </c>
      <c r="BY584" s="5">
        <v>1995</v>
      </c>
      <c r="BZ584" s="5" t="s">
        <v>22</v>
      </c>
      <c r="CA584" s="12">
        <v>25659</v>
      </c>
      <c r="CB584" s="11" t="s">
        <v>119</v>
      </c>
      <c r="CC584" s="5">
        <v>1995</v>
      </c>
      <c r="CD584" s="5" t="s">
        <v>22</v>
      </c>
      <c r="CE584" s="12">
        <v>2624</v>
      </c>
      <c r="CF584" s="11" t="s">
        <v>122</v>
      </c>
      <c r="CG584" s="5">
        <v>1995</v>
      </c>
      <c r="CH584" s="5" t="s">
        <v>22</v>
      </c>
      <c r="CI584" s="12">
        <v>1820</v>
      </c>
      <c r="CJ584" s="11" t="s">
        <v>125</v>
      </c>
      <c r="CK584" s="5">
        <v>1995</v>
      </c>
      <c r="CL584" s="5" t="s">
        <v>22</v>
      </c>
      <c r="CM584" s="12">
        <v>1506</v>
      </c>
      <c r="CN584" s="11" t="s">
        <v>128</v>
      </c>
      <c r="CO584" s="5">
        <v>1995</v>
      </c>
      <c r="CP584" s="5" t="s">
        <v>22</v>
      </c>
      <c r="CQ584" s="12">
        <v>877</v>
      </c>
      <c r="CR584" s="11" t="s">
        <v>132</v>
      </c>
      <c r="CS584" s="5">
        <v>1995</v>
      </c>
      <c r="CT584" s="5" t="s">
        <v>22</v>
      </c>
      <c r="CU584" s="12">
        <v>3.5</v>
      </c>
      <c r="CV584" s="11" t="s">
        <v>147</v>
      </c>
      <c r="CW584" s="5">
        <v>1995</v>
      </c>
      <c r="CX584" s="5" t="s">
        <v>22</v>
      </c>
      <c r="CY584" s="12">
        <v>7423</v>
      </c>
    </row>
    <row r="585" spans="1:103" ht="15.75" thickBot="1">
      <c r="A585" s="9" t="s">
        <v>10</v>
      </c>
      <c r="B585" s="4">
        <v>1996</v>
      </c>
      <c r="C585" s="4" t="s">
        <v>11</v>
      </c>
      <c r="D585" s="10">
        <v>132616</v>
      </c>
      <c r="E585" s="11" t="s">
        <v>27</v>
      </c>
      <c r="F585" s="5">
        <v>1995</v>
      </c>
      <c r="G585" s="5" t="s">
        <v>22</v>
      </c>
      <c r="H585" s="12">
        <v>71360</v>
      </c>
      <c r="I585" s="11" t="s">
        <v>31</v>
      </c>
      <c r="J585" s="5">
        <v>1995</v>
      </c>
      <c r="K585" s="5" t="s">
        <v>22</v>
      </c>
      <c r="L585" s="12">
        <v>61151</v>
      </c>
      <c r="M585" s="9" t="s">
        <v>36</v>
      </c>
      <c r="N585" s="4">
        <v>1996</v>
      </c>
      <c r="O585" s="4" t="s">
        <v>11</v>
      </c>
      <c r="P585" s="10">
        <v>5.6</v>
      </c>
      <c r="Q585" s="11" t="s">
        <v>39</v>
      </c>
      <c r="R585" s="5">
        <v>1995</v>
      </c>
      <c r="S585" s="5" t="s">
        <v>22</v>
      </c>
      <c r="T585" s="12">
        <v>5.7</v>
      </c>
      <c r="U585" s="11" t="s">
        <v>42</v>
      </c>
      <c r="V585" s="5">
        <v>1995</v>
      </c>
      <c r="W585" s="5" t="s">
        <v>22</v>
      </c>
      <c r="X585" s="12">
        <v>5.5</v>
      </c>
      <c r="AA585" s="11" t="s">
        <v>56</v>
      </c>
      <c r="AB585" s="5">
        <v>2001</v>
      </c>
      <c r="AC585" s="5" t="s">
        <v>22</v>
      </c>
      <c r="AD585" s="12">
        <v>119869</v>
      </c>
      <c r="AM585" s="11" t="s">
        <v>67</v>
      </c>
      <c r="AN585" s="5">
        <v>2001</v>
      </c>
      <c r="AO585" s="5" t="s">
        <v>22</v>
      </c>
      <c r="AP585" s="12">
        <v>5.0999999999999996</v>
      </c>
      <c r="AY585" s="11" t="s">
        <v>86</v>
      </c>
      <c r="AZ585" s="5">
        <v>2001</v>
      </c>
      <c r="BA585" s="5" t="s">
        <v>22</v>
      </c>
      <c r="BB585" s="12">
        <v>6086</v>
      </c>
      <c r="BL585" s="9" t="s">
        <v>104</v>
      </c>
      <c r="BM585" s="4">
        <v>1996</v>
      </c>
      <c r="BN585" s="4" t="s">
        <v>11</v>
      </c>
      <c r="BO585" s="10">
        <v>21176</v>
      </c>
      <c r="BP585" s="9" t="s">
        <v>108</v>
      </c>
      <c r="BQ585" s="4">
        <v>1996</v>
      </c>
      <c r="BR585" s="4" t="s">
        <v>11</v>
      </c>
      <c r="BS585" s="10">
        <v>33952</v>
      </c>
      <c r="BT585" s="9" t="s">
        <v>112</v>
      </c>
      <c r="BU585" s="4">
        <v>1996</v>
      </c>
      <c r="BV585" s="4" t="s">
        <v>11</v>
      </c>
      <c r="BW585" s="10">
        <v>36051</v>
      </c>
      <c r="BX585" s="9" t="s">
        <v>116</v>
      </c>
      <c r="BY585" s="4">
        <v>1996</v>
      </c>
      <c r="BZ585" s="4" t="s">
        <v>11</v>
      </c>
      <c r="CA585" s="10">
        <v>25780</v>
      </c>
      <c r="CB585" s="9" t="s">
        <v>119</v>
      </c>
      <c r="CC585" s="4">
        <v>1996</v>
      </c>
      <c r="CD585" s="4" t="s">
        <v>11</v>
      </c>
      <c r="CE585" s="10">
        <v>2707</v>
      </c>
      <c r="CF585" s="9" t="s">
        <v>122</v>
      </c>
      <c r="CG585" s="4">
        <v>1996</v>
      </c>
      <c r="CH585" s="4" t="s">
        <v>11</v>
      </c>
      <c r="CI585" s="10">
        <v>1856</v>
      </c>
      <c r="CJ585" s="9" t="s">
        <v>125</v>
      </c>
      <c r="CK585" s="4">
        <v>1996</v>
      </c>
      <c r="CL585" s="4" t="s">
        <v>11</v>
      </c>
      <c r="CM585" s="10">
        <v>1478</v>
      </c>
      <c r="CN585" s="9" t="s">
        <v>128</v>
      </c>
      <c r="CO585" s="4">
        <v>1996</v>
      </c>
      <c r="CP585" s="4" t="s">
        <v>11</v>
      </c>
      <c r="CQ585" s="10">
        <v>930</v>
      </c>
      <c r="CR585" s="9" t="s">
        <v>132</v>
      </c>
      <c r="CS585" s="4">
        <v>1996</v>
      </c>
      <c r="CT585" s="4" t="s">
        <v>11</v>
      </c>
      <c r="CU585" s="10">
        <v>3.6</v>
      </c>
      <c r="CV585" s="9" t="s">
        <v>147</v>
      </c>
      <c r="CW585" s="4">
        <v>1996</v>
      </c>
      <c r="CX585" s="4" t="s">
        <v>11</v>
      </c>
      <c r="CY585" s="10">
        <v>7491</v>
      </c>
    </row>
    <row r="586" spans="1:103" ht="15.75" thickBot="1">
      <c r="A586" s="11" t="s">
        <v>10</v>
      </c>
      <c r="B586" s="5">
        <v>1996</v>
      </c>
      <c r="C586" s="5" t="s">
        <v>12</v>
      </c>
      <c r="D586" s="12">
        <v>132952</v>
      </c>
      <c r="E586" s="9" t="s">
        <v>27</v>
      </c>
      <c r="F586" s="4">
        <v>1996</v>
      </c>
      <c r="G586" s="4" t="s">
        <v>11</v>
      </c>
      <c r="H586" s="10">
        <v>71418</v>
      </c>
      <c r="I586" s="9" t="s">
        <v>31</v>
      </c>
      <c r="J586" s="4">
        <v>1996</v>
      </c>
      <c r="K586" s="4" t="s">
        <v>11</v>
      </c>
      <c r="L586" s="10">
        <v>61198</v>
      </c>
      <c r="M586" s="11" t="s">
        <v>36</v>
      </c>
      <c r="N586" s="5">
        <v>1996</v>
      </c>
      <c r="O586" s="5" t="s">
        <v>12</v>
      </c>
      <c r="P586" s="12">
        <v>5.5</v>
      </c>
      <c r="Q586" s="9" t="s">
        <v>39</v>
      </c>
      <c r="R586" s="4">
        <v>1996</v>
      </c>
      <c r="S586" s="4" t="s">
        <v>11</v>
      </c>
      <c r="T586" s="10">
        <v>5.6</v>
      </c>
      <c r="U586" s="9" t="s">
        <v>42</v>
      </c>
      <c r="V586" s="4">
        <v>1996</v>
      </c>
      <c r="W586" s="4" t="s">
        <v>11</v>
      </c>
      <c r="X586" s="10">
        <v>5.8</v>
      </c>
      <c r="AA586" s="9" t="s">
        <v>56</v>
      </c>
      <c r="AB586" s="4">
        <v>2002</v>
      </c>
      <c r="AC586" s="4" t="s">
        <v>11</v>
      </c>
      <c r="AD586" s="10">
        <v>119503</v>
      </c>
      <c r="AM586" s="9" t="s">
        <v>67</v>
      </c>
      <c r="AN586" s="4">
        <v>2002</v>
      </c>
      <c r="AO586" s="4" t="s">
        <v>11</v>
      </c>
      <c r="AP586" s="10">
        <v>5.0999999999999996</v>
      </c>
      <c r="AY586" s="9" t="s">
        <v>86</v>
      </c>
      <c r="AZ586" s="4">
        <v>2002</v>
      </c>
      <c r="BA586" s="4" t="s">
        <v>11</v>
      </c>
      <c r="BB586" s="10">
        <v>6077</v>
      </c>
      <c r="BL586" s="11" t="s">
        <v>104</v>
      </c>
      <c r="BM586" s="5">
        <v>1996</v>
      </c>
      <c r="BN586" s="5" t="s">
        <v>12</v>
      </c>
      <c r="BO586" s="12">
        <v>21040</v>
      </c>
      <c r="BP586" s="11" t="s">
        <v>108</v>
      </c>
      <c r="BQ586" s="5">
        <v>1996</v>
      </c>
      <c r="BR586" s="5" t="s">
        <v>12</v>
      </c>
      <c r="BS586" s="12">
        <v>34012</v>
      </c>
      <c r="BT586" s="11" t="s">
        <v>112</v>
      </c>
      <c r="BU586" s="5">
        <v>1996</v>
      </c>
      <c r="BV586" s="5" t="s">
        <v>12</v>
      </c>
      <c r="BW586" s="12">
        <v>36143</v>
      </c>
      <c r="BX586" s="11" t="s">
        <v>116</v>
      </c>
      <c r="BY586" s="5">
        <v>1996</v>
      </c>
      <c r="BZ586" s="5" t="s">
        <v>12</v>
      </c>
      <c r="CA586" s="12">
        <v>25875</v>
      </c>
      <c r="CB586" s="11" t="s">
        <v>119</v>
      </c>
      <c r="CC586" s="5">
        <v>1996</v>
      </c>
      <c r="CD586" s="5" t="s">
        <v>12</v>
      </c>
      <c r="CE586" s="12">
        <v>2575</v>
      </c>
      <c r="CF586" s="11" t="s">
        <v>122</v>
      </c>
      <c r="CG586" s="5">
        <v>1996</v>
      </c>
      <c r="CH586" s="5" t="s">
        <v>12</v>
      </c>
      <c r="CI586" s="12">
        <v>1810</v>
      </c>
      <c r="CJ586" s="11" t="s">
        <v>125</v>
      </c>
      <c r="CK586" s="5">
        <v>1996</v>
      </c>
      <c r="CL586" s="5" t="s">
        <v>12</v>
      </c>
      <c r="CM586" s="12">
        <v>1466</v>
      </c>
      <c r="CN586" s="11" t="s">
        <v>128</v>
      </c>
      <c r="CO586" s="5">
        <v>1996</v>
      </c>
      <c r="CP586" s="5" t="s">
        <v>12</v>
      </c>
      <c r="CQ586" s="12">
        <v>880</v>
      </c>
      <c r="CR586" s="11" t="s">
        <v>132</v>
      </c>
      <c r="CS586" s="5">
        <v>1996</v>
      </c>
      <c r="CT586" s="5" t="s">
        <v>12</v>
      </c>
      <c r="CU586" s="12">
        <v>3.7</v>
      </c>
      <c r="CV586" s="11" t="s">
        <v>147</v>
      </c>
      <c r="CW586" s="5">
        <v>1996</v>
      </c>
      <c r="CX586" s="5" t="s">
        <v>12</v>
      </c>
      <c r="CY586" s="12">
        <v>7313</v>
      </c>
    </row>
    <row r="587" spans="1:103" ht="15.75" thickBot="1">
      <c r="A587" s="9" t="s">
        <v>10</v>
      </c>
      <c r="B587" s="4">
        <v>1996</v>
      </c>
      <c r="C587" s="4" t="s">
        <v>13</v>
      </c>
      <c r="D587" s="10">
        <v>133180</v>
      </c>
      <c r="E587" s="11" t="s">
        <v>27</v>
      </c>
      <c r="F587" s="5">
        <v>1996</v>
      </c>
      <c r="G587" s="5" t="s">
        <v>12</v>
      </c>
      <c r="H587" s="12">
        <v>71707</v>
      </c>
      <c r="I587" s="11" t="s">
        <v>31</v>
      </c>
      <c r="J587" s="5">
        <v>1996</v>
      </c>
      <c r="K587" s="5" t="s">
        <v>12</v>
      </c>
      <c r="L587" s="12">
        <v>61245</v>
      </c>
      <c r="M587" s="9" t="s">
        <v>36</v>
      </c>
      <c r="N587" s="4">
        <v>1996</v>
      </c>
      <c r="O587" s="4" t="s">
        <v>13</v>
      </c>
      <c r="P587" s="10">
        <v>5.5</v>
      </c>
      <c r="Q587" s="11" t="s">
        <v>39</v>
      </c>
      <c r="R587" s="5">
        <v>1996</v>
      </c>
      <c r="S587" s="5" t="s">
        <v>12</v>
      </c>
      <c r="T587" s="12">
        <v>5.6</v>
      </c>
      <c r="U587" s="11" t="s">
        <v>42</v>
      </c>
      <c r="V587" s="5">
        <v>1996</v>
      </c>
      <c r="W587" s="5" t="s">
        <v>12</v>
      </c>
      <c r="X587" s="12">
        <v>5.4</v>
      </c>
      <c r="AA587" s="11" t="s">
        <v>56</v>
      </c>
      <c r="AB587" s="5">
        <v>2002</v>
      </c>
      <c r="AC587" s="5" t="s">
        <v>12</v>
      </c>
      <c r="AD587" s="12">
        <v>120180</v>
      </c>
      <c r="AM587" s="11" t="s">
        <v>67</v>
      </c>
      <c r="AN587" s="5">
        <v>2002</v>
      </c>
      <c r="AO587" s="5" t="s">
        <v>12</v>
      </c>
      <c r="AP587" s="12">
        <v>5</v>
      </c>
      <c r="AY587" s="11" t="s">
        <v>86</v>
      </c>
      <c r="AZ587" s="5">
        <v>2002</v>
      </c>
      <c r="BA587" s="5" t="s">
        <v>12</v>
      </c>
      <c r="BB587" s="12">
        <v>6044</v>
      </c>
      <c r="BL587" s="9" t="s">
        <v>104</v>
      </c>
      <c r="BM587" s="4">
        <v>1996</v>
      </c>
      <c r="BN587" s="4" t="s">
        <v>13</v>
      </c>
      <c r="BO587" s="10">
        <v>21163</v>
      </c>
      <c r="BP587" s="9" t="s">
        <v>108</v>
      </c>
      <c r="BQ587" s="4">
        <v>1996</v>
      </c>
      <c r="BR587" s="4" t="s">
        <v>13</v>
      </c>
      <c r="BS587" s="10">
        <v>33880</v>
      </c>
      <c r="BT587" s="9" t="s">
        <v>112</v>
      </c>
      <c r="BU587" s="4">
        <v>1996</v>
      </c>
      <c r="BV587" s="4" t="s">
        <v>13</v>
      </c>
      <c r="BW587" s="10">
        <v>36268</v>
      </c>
      <c r="BX587" s="9" t="s">
        <v>116</v>
      </c>
      <c r="BY587" s="4">
        <v>1996</v>
      </c>
      <c r="BZ587" s="4" t="s">
        <v>13</v>
      </c>
      <c r="CA587" s="10">
        <v>25964</v>
      </c>
      <c r="CB587" s="9" t="s">
        <v>119</v>
      </c>
      <c r="CC587" s="4">
        <v>1996</v>
      </c>
      <c r="CD587" s="4" t="s">
        <v>13</v>
      </c>
      <c r="CE587" s="10">
        <v>2576</v>
      </c>
      <c r="CF587" s="9" t="s">
        <v>122</v>
      </c>
      <c r="CG587" s="4">
        <v>1996</v>
      </c>
      <c r="CH587" s="4" t="s">
        <v>13</v>
      </c>
      <c r="CI587" s="10">
        <v>1790</v>
      </c>
      <c r="CJ587" s="9" t="s">
        <v>125</v>
      </c>
      <c r="CK587" s="4">
        <v>1996</v>
      </c>
      <c r="CL587" s="4" t="s">
        <v>13</v>
      </c>
      <c r="CM587" s="10">
        <v>1496</v>
      </c>
      <c r="CN587" s="9" t="s">
        <v>128</v>
      </c>
      <c r="CO587" s="4">
        <v>1996</v>
      </c>
      <c r="CP587" s="4" t="s">
        <v>13</v>
      </c>
      <c r="CQ587" s="10">
        <v>876</v>
      </c>
      <c r="CR587" s="9" t="s">
        <v>132</v>
      </c>
      <c r="CS587" s="4">
        <v>1996</v>
      </c>
      <c r="CT587" s="4" t="s">
        <v>13</v>
      </c>
      <c r="CU587" s="10">
        <v>3.6</v>
      </c>
      <c r="CV587" s="9" t="s">
        <v>147</v>
      </c>
      <c r="CW587" s="4">
        <v>1996</v>
      </c>
      <c r="CX587" s="4" t="s">
        <v>13</v>
      </c>
      <c r="CY587" s="10">
        <v>7318</v>
      </c>
    </row>
    <row r="588" spans="1:103" ht="15.75" thickBot="1">
      <c r="A588" s="11" t="s">
        <v>10</v>
      </c>
      <c r="B588" s="5">
        <v>1996</v>
      </c>
      <c r="C588" s="5" t="s">
        <v>14</v>
      </c>
      <c r="D588" s="12">
        <v>133409</v>
      </c>
      <c r="E588" s="9" t="s">
        <v>27</v>
      </c>
      <c r="F588" s="4">
        <v>1996</v>
      </c>
      <c r="G588" s="4" t="s">
        <v>13</v>
      </c>
      <c r="H588" s="10">
        <v>71824</v>
      </c>
      <c r="I588" s="9" t="s">
        <v>31</v>
      </c>
      <c r="J588" s="4">
        <v>1996</v>
      </c>
      <c r="K588" s="4" t="s">
        <v>13</v>
      </c>
      <c r="L588" s="10">
        <v>61356</v>
      </c>
      <c r="M588" s="11" t="s">
        <v>36</v>
      </c>
      <c r="N588" s="5">
        <v>1996</v>
      </c>
      <c r="O588" s="5" t="s">
        <v>14</v>
      </c>
      <c r="P588" s="12">
        <v>5.6</v>
      </c>
      <c r="Q588" s="9" t="s">
        <v>39</v>
      </c>
      <c r="R588" s="4">
        <v>1996</v>
      </c>
      <c r="S588" s="4" t="s">
        <v>13</v>
      </c>
      <c r="T588" s="10">
        <v>5.6</v>
      </c>
      <c r="U588" s="9" t="s">
        <v>42</v>
      </c>
      <c r="V588" s="4">
        <v>1996</v>
      </c>
      <c r="W588" s="4" t="s">
        <v>13</v>
      </c>
      <c r="X588" s="10">
        <v>5.3</v>
      </c>
      <c r="AA588" s="9" t="s">
        <v>56</v>
      </c>
      <c r="AB588" s="4">
        <v>2002</v>
      </c>
      <c r="AC588" s="4" t="s">
        <v>13</v>
      </c>
      <c r="AD588" s="10">
        <v>119973</v>
      </c>
      <c r="AM588" s="9" t="s">
        <v>67</v>
      </c>
      <c r="AN588" s="4">
        <v>2002</v>
      </c>
      <c r="AO588" s="4" t="s">
        <v>13</v>
      </c>
      <c r="AP588" s="10">
        <v>5</v>
      </c>
      <c r="AY588" s="9" t="s">
        <v>86</v>
      </c>
      <c r="AZ588" s="4">
        <v>2002</v>
      </c>
      <c r="BA588" s="4" t="s">
        <v>13</v>
      </c>
      <c r="BB588" s="10">
        <v>6027</v>
      </c>
      <c r="BL588" s="11" t="s">
        <v>104</v>
      </c>
      <c r="BM588" s="5">
        <v>1996</v>
      </c>
      <c r="BN588" s="5" t="s">
        <v>14</v>
      </c>
      <c r="BO588" s="12">
        <v>21213</v>
      </c>
      <c r="BP588" s="11" t="s">
        <v>108</v>
      </c>
      <c r="BQ588" s="5">
        <v>1996</v>
      </c>
      <c r="BR588" s="5" t="s">
        <v>14</v>
      </c>
      <c r="BS588" s="12">
        <v>33736</v>
      </c>
      <c r="BT588" s="11" t="s">
        <v>112</v>
      </c>
      <c r="BU588" s="5">
        <v>1996</v>
      </c>
      <c r="BV588" s="5" t="s">
        <v>14</v>
      </c>
      <c r="BW588" s="12">
        <v>36430</v>
      </c>
      <c r="BX588" s="11" t="s">
        <v>116</v>
      </c>
      <c r="BY588" s="5">
        <v>1996</v>
      </c>
      <c r="BZ588" s="5" t="s">
        <v>14</v>
      </c>
      <c r="CA588" s="12">
        <v>26194</v>
      </c>
      <c r="CB588" s="11" t="s">
        <v>119</v>
      </c>
      <c r="CC588" s="5">
        <v>1996</v>
      </c>
      <c r="CD588" s="5" t="s">
        <v>14</v>
      </c>
      <c r="CE588" s="12">
        <v>2550</v>
      </c>
      <c r="CF588" s="11" t="s">
        <v>122</v>
      </c>
      <c r="CG588" s="5">
        <v>1996</v>
      </c>
      <c r="CH588" s="5" t="s">
        <v>14</v>
      </c>
      <c r="CI588" s="12">
        <v>1807</v>
      </c>
      <c r="CJ588" s="11" t="s">
        <v>125</v>
      </c>
      <c r="CK588" s="5">
        <v>1996</v>
      </c>
      <c r="CL588" s="5" t="s">
        <v>14</v>
      </c>
      <c r="CM588" s="12">
        <v>1544</v>
      </c>
      <c r="CN588" s="11" t="s">
        <v>128</v>
      </c>
      <c r="CO588" s="5">
        <v>1996</v>
      </c>
      <c r="CP588" s="5" t="s">
        <v>14</v>
      </c>
      <c r="CQ588" s="12">
        <v>931</v>
      </c>
      <c r="CR588" s="11" t="s">
        <v>132</v>
      </c>
      <c r="CS588" s="5">
        <v>1996</v>
      </c>
      <c r="CT588" s="5" t="s">
        <v>14</v>
      </c>
      <c r="CU588" s="12">
        <v>3.3</v>
      </c>
      <c r="CV588" s="11" t="s">
        <v>147</v>
      </c>
      <c r="CW588" s="5">
        <v>1996</v>
      </c>
      <c r="CX588" s="5" t="s">
        <v>14</v>
      </c>
      <c r="CY588" s="12">
        <v>7415</v>
      </c>
    </row>
    <row r="589" spans="1:103" ht="15.75" thickBot="1">
      <c r="A589" s="9" t="s">
        <v>10</v>
      </c>
      <c r="B589" s="4">
        <v>1996</v>
      </c>
      <c r="C589" s="4" t="s">
        <v>15</v>
      </c>
      <c r="D589" s="10">
        <v>133667</v>
      </c>
      <c r="E589" s="11" t="s">
        <v>27</v>
      </c>
      <c r="F589" s="5">
        <v>1996</v>
      </c>
      <c r="G589" s="5" t="s">
        <v>14</v>
      </c>
      <c r="H589" s="12">
        <v>71880</v>
      </c>
      <c r="I589" s="11" t="s">
        <v>31</v>
      </c>
      <c r="J589" s="5">
        <v>1996</v>
      </c>
      <c r="K589" s="5" t="s">
        <v>14</v>
      </c>
      <c r="L589" s="12">
        <v>61529</v>
      </c>
      <c r="M589" s="9" t="s">
        <v>36</v>
      </c>
      <c r="N589" s="4">
        <v>1996</v>
      </c>
      <c r="O589" s="4" t="s">
        <v>15</v>
      </c>
      <c r="P589" s="10">
        <v>5.6</v>
      </c>
      <c r="Q589" s="11" t="s">
        <v>39</v>
      </c>
      <c r="R589" s="5">
        <v>1996</v>
      </c>
      <c r="S589" s="5" t="s">
        <v>14</v>
      </c>
      <c r="T589" s="12">
        <v>5.6</v>
      </c>
      <c r="U589" s="11" t="s">
        <v>42</v>
      </c>
      <c r="V589" s="5">
        <v>1996</v>
      </c>
      <c r="W589" s="5" t="s">
        <v>14</v>
      </c>
      <c r="X589" s="12">
        <v>5.5</v>
      </c>
      <c r="AA589" s="11" t="s">
        <v>56</v>
      </c>
      <c r="AB589" s="5">
        <v>2002</v>
      </c>
      <c r="AC589" s="5" t="s">
        <v>14</v>
      </c>
      <c r="AD589" s="12">
        <v>120051</v>
      </c>
      <c r="AM589" s="11" t="s">
        <v>67</v>
      </c>
      <c r="AN589" s="5">
        <v>2002</v>
      </c>
      <c r="AO589" s="5" t="s">
        <v>14</v>
      </c>
      <c r="AP589" s="12">
        <v>5.2</v>
      </c>
      <c r="AY589" s="11" t="s">
        <v>86</v>
      </c>
      <c r="AZ589" s="5">
        <v>2002</v>
      </c>
      <c r="BA589" s="5" t="s">
        <v>14</v>
      </c>
      <c r="BB589" s="12">
        <v>6239</v>
      </c>
      <c r="BL589" s="9" t="s">
        <v>104</v>
      </c>
      <c r="BM589" s="4">
        <v>1996</v>
      </c>
      <c r="BN589" s="4" t="s">
        <v>15</v>
      </c>
      <c r="BO589" s="10">
        <v>21271</v>
      </c>
      <c r="BP589" s="9" t="s">
        <v>108</v>
      </c>
      <c r="BQ589" s="4">
        <v>1996</v>
      </c>
      <c r="BR589" s="4" t="s">
        <v>15</v>
      </c>
      <c r="BS589" s="10">
        <v>33828</v>
      </c>
      <c r="BT589" s="9" t="s">
        <v>112</v>
      </c>
      <c r="BU589" s="4">
        <v>1996</v>
      </c>
      <c r="BV589" s="4" t="s">
        <v>15</v>
      </c>
      <c r="BW589" s="10">
        <v>36450</v>
      </c>
      <c r="BX589" s="9" t="s">
        <v>116</v>
      </c>
      <c r="BY589" s="4">
        <v>1996</v>
      </c>
      <c r="BZ589" s="4" t="s">
        <v>15</v>
      </c>
      <c r="CA589" s="10">
        <v>26276</v>
      </c>
      <c r="CB589" s="9" t="s">
        <v>119</v>
      </c>
      <c r="CC589" s="4">
        <v>1996</v>
      </c>
      <c r="CD589" s="4" t="s">
        <v>15</v>
      </c>
      <c r="CE589" s="10">
        <v>2602</v>
      </c>
      <c r="CF589" s="9" t="s">
        <v>122</v>
      </c>
      <c r="CG589" s="4">
        <v>1996</v>
      </c>
      <c r="CH589" s="4" t="s">
        <v>15</v>
      </c>
      <c r="CI589" s="10">
        <v>1861</v>
      </c>
      <c r="CJ589" s="9" t="s">
        <v>125</v>
      </c>
      <c r="CK589" s="4">
        <v>1996</v>
      </c>
      <c r="CL589" s="4" t="s">
        <v>15</v>
      </c>
      <c r="CM589" s="10">
        <v>1466</v>
      </c>
      <c r="CN589" s="9" t="s">
        <v>128</v>
      </c>
      <c r="CO589" s="4">
        <v>1996</v>
      </c>
      <c r="CP589" s="4" t="s">
        <v>15</v>
      </c>
      <c r="CQ589" s="10">
        <v>957</v>
      </c>
      <c r="CR589" s="9" t="s">
        <v>132</v>
      </c>
      <c r="CS589" s="4">
        <v>1996</v>
      </c>
      <c r="CT589" s="4" t="s">
        <v>15</v>
      </c>
      <c r="CU589" s="10">
        <v>3.6</v>
      </c>
      <c r="CV589" s="9" t="s">
        <v>147</v>
      </c>
      <c r="CW589" s="4">
        <v>1996</v>
      </c>
      <c r="CX589" s="4" t="s">
        <v>15</v>
      </c>
      <c r="CY589" s="10">
        <v>7423</v>
      </c>
    </row>
    <row r="590" spans="1:103" ht="15.75" thickBot="1">
      <c r="A590" s="11" t="s">
        <v>10</v>
      </c>
      <c r="B590" s="5">
        <v>1996</v>
      </c>
      <c r="C590" s="5" t="s">
        <v>16</v>
      </c>
      <c r="D590" s="12">
        <v>133697</v>
      </c>
      <c r="E590" s="9" t="s">
        <v>27</v>
      </c>
      <c r="F590" s="4">
        <v>1996</v>
      </c>
      <c r="G590" s="4" t="s">
        <v>15</v>
      </c>
      <c r="H590" s="10">
        <v>72067</v>
      </c>
      <c r="I590" s="9" t="s">
        <v>31</v>
      </c>
      <c r="J590" s="4">
        <v>1996</v>
      </c>
      <c r="K590" s="4" t="s">
        <v>15</v>
      </c>
      <c r="L590" s="10">
        <v>61600</v>
      </c>
      <c r="M590" s="11" t="s">
        <v>36</v>
      </c>
      <c r="N590" s="5">
        <v>1996</v>
      </c>
      <c r="O590" s="5" t="s">
        <v>16</v>
      </c>
      <c r="P590" s="12">
        <v>5.3</v>
      </c>
      <c r="Q590" s="9" t="s">
        <v>39</v>
      </c>
      <c r="R590" s="4">
        <v>1996</v>
      </c>
      <c r="S590" s="4" t="s">
        <v>15</v>
      </c>
      <c r="T590" s="10">
        <v>5.6</v>
      </c>
      <c r="U590" s="9" t="s">
        <v>42</v>
      </c>
      <c r="V590" s="4">
        <v>1996</v>
      </c>
      <c r="W590" s="4" t="s">
        <v>15</v>
      </c>
      <c r="X590" s="10">
        <v>5.5</v>
      </c>
      <c r="AA590" s="9" t="s">
        <v>56</v>
      </c>
      <c r="AB590" s="4">
        <v>2002</v>
      </c>
      <c r="AC590" s="4" t="s">
        <v>15</v>
      </c>
      <c r="AD590" s="10">
        <v>120222</v>
      </c>
      <c r="AM590" s="9" t="s">
        <v>67</v>
      </c>
      <c r="AN590" s="4">
        <v>2002</v>
      </c>
      <c r="AO590" s="4" t="s">
        <v>15</v>
      </c>
      <c r="AP590" s="10">
        <v>5.0999999999999996</v>
      </c>
      <c r="AY590" s="9" t="s">
        <v>86</v>
      </c>
      <c r="AZ590" s="4">
        <v>2002</v>
      </c>
      <c r="BA590" s="4" t="s">
        <v>15</v>
      </c>
      <c r="BB590" s="10">
        <v>6157</v>
      </c>
      <c r="BL590" s="11" t="s">
        <v>104</v>
      </c>
      <c r="BM590" s="5">
        <v>1996</v>
      </c>
      <c r="BN590" s="5" t="s">
        <v>16</v>
      </c>
      <c r="BO590" s="12">
        <v>21076</v>
      </c>
      <c r="BP590" s="11" t="s">
        <v>108</v>
      </c>
      <c r="BQ590" s="5">
        <v>1996</v>
      </c>
      <c r="BR590" s="5" t="s">
        <v>16</v>
      </c>
      <c r="BS590" s="12">
        <v>33651</v>
      </c>
      <c r="BT590" s="11" t="s">
        <v>112</v>
      </c>
      <c r="BU590" s="5">
        <v>1996</v>
      </c>
      <c r="BV590" s="5" t="s">
        <v>16</v>
      </c>
      <c r="BW590" s="12">
        <v>36475</v>
      </c>
      <c r="BX590" s="11" t="s">
        <v>116</v>
      </c>
      <c r="BY590" s="5">
        <v>1996</v>
      </c>
      <c r="BZ590" s="5" t="s">
        <v>16</v>
      </c>
      <c r="CA590" s="12">
        <v>26450</v>
      </c>
      <c r="CB590" s="11" t="s">
        <v>119</v>
      </c>
      <c r="CC590" s="5">
        <v>1996</v>
      </c>
      <c r="CD590" s="5" t="s">
        <v>16</v>
      </c>
      <c r="CE590" s="12">
        <v>2484</v>
      </c>
      <c r="CF590" s="11" t="s">
        <v>122</v>
      </c>
      <c r="CG590" s="5">
        <v>1996</v>
      </c>
      <c r="CH590" s="5" t="s">
        <v>16</v>
      </c>
      <c r="CI590" s="12">
        <v>1707</v>
      </c>
      <c r="CJ590" s="11" t="s">
        <v>125</v>
      </c>
      <c r="CK590" s="5">
        <v>1996</v>
      </c>
      <c r="CL590" s="5" t="s">
        <v>16</v>
      </c>
      <c r="CM590" s="12">
        <v>1437</v>
      </c>
      <c r="CN590" s="11" t="s">
        <v>128</v>
      </c>
      <c r="CO590" s="5">
        <v>1996</v>
      </c>
      <c r="CP590" s="5" t="s">
        <v>16</v>
      </c>
      <c r="CQ590" s="12">
        <v>891</v>
      </c>
      <c r="CR590" s="11" t="s">
        <v>132</v>
      </c>
      <c r="CS590" s="5">
        <v>1996</v>
      </c>
      <c r="CT590" s="5" t="s">
        <v>16</v>
      </c>
      <c r="CU590" s="12">
        <v>3.5</v>
      </c>
      <c r="CV590" s="11" t="s">
        <v>147</v>
      </c>
      <c r="CW590" s="5">
        <v>1996</v>
      </c>
      <c r="CX590" s="5" t="s">
        <v>16</v>
      </c>
      <c r="CY590" s="12">
        <v>7095</v>
      </c>
    </row>
    <row r="591" spans="1:103" ht="15.75" thickBot="1">
      <c r="A591" s="9" t="s">
        <v>10</v>
      </c>
      <c r="B591" s="4">
        <v>1996</v>
      </c>
      <c r="C591" s="4" t="s">
        <v>17</v>
      </c>
      <c r="D591" s="10">
        <v>134284</v>
      </c>
      <c r="E591" s="11" t="s">
        <v>27</v>
      </c>
      <c r="F591" s="5">
        <v>1996</v>
      </c>
      <c r="G591" s="5" t="s">
        <v>16</v>
      </c>
      <c r="H591" s="12">
        <v>72113</v>
      </c>
      <c r="I591" s="11" t="s">
        <v>31</v>
      </c>
      <c r="J591" s="5">
        <v>1996</v>
      </c>
      <c r="K591" s="5" t="s">
        <v>16</v>
      </c>
      <c r="L591" s="12">
        <v>61584</v>
      </c>
      <c r="M591" s="9" t="s">
        <v>36</v>
      </c>
      <c r="N591" s="4">
        <v>1996</v>
      </c>
      <c r="O591" s="4" t="s">
        <v>17</v>
      </c>
      <c r="P591" s="10">
        <v>5.5</v>
      </c>
      <c r="Q591" s="11" t="s">
        <v>39</v>
      </c>
      <c r="R591" s="5">
        <v>1996</v>
      </c>
      <c r="S591" s="5" t="s">
        <v>16</v>
      </c>
      <c r="T591" s="12">
        <v>5.3</v>
      </c>
      <c r="U591" s="11" t="s">
        <v>42</v>
      </c>
      <c r="V591" s="5">
        <v>1996</v>
      </c>
      <c r="W591" s="5" t="s">
        <v>16</v>
      </c>
      <c r="X591" s="12">
        <v>5.3</v>
      </c>
      <c r="AA591" s="11" t="s">
        <v>56</v>
      </c>
      <c r="AB591" s="5">
        <v>2002</v>
      </c>
      <c r="AC591" s="5" t="s">
        <v>16</v>
      </c>
      <c r="AD591" s="12">
        <v>120102</v>
      </c>
      <c r="AM591" s="11" t="s">
        <v>67</v>
      </c>
      <c r="AN591" s="5">
        <v>2002</v>
      </c>
      <c r="AO591" s="5" t="s">
        <v>16</v>
      </c>
      <c r="AP591" s="12">
        <v>5.0999999999999996</v>
      </c>
      <c r="AY591" s="11" t="s">
        <v>86</v>
      </c>
      <c r="AZ591" s="5">
        <v>2002</v>
      </c>
      <c r="BA591" s="5" t="s">
        <v>16</v>
      </c>
      <c r="BB591" s="12">
        <v>6131</v>
      </c>
      <c r="BL591" s="9" t="s">
        <v>104</v>
      </c>
      <c r="BM591" s="4">
        <v>1996</v>
      </c>
      <c r="BN591" s="4" t="s">
        <v>17</v>
      </c>
      <c r="BO591" s="10">
        <v>21150</v>
      </c>
      <c r="BP591" s="9" t="s">
        <v>108</v>
      </c>
      <c r="BQ591" s="4">
        <v>1996</v>
      </c>
      <c r="BR591" s="4" t="s">
        <v>17</v>
      </c>
      <c r="BS591" s="10">
        <v>33852</v>
      </c>
      <c r="BT591" s="9" t="s">
        <v>112</v>
      </c>
      <c r="BU591" s="4">
        <v>1996</v>
      </c>
      <c r="BV591" s="4" t="s">
        <v>17</v>
      </c>
      <c r="BW591" s="10">
        <v>36581</v>
      </c>
      <c r="BX591" s="9" t="s">
        <v>116</v>
      </c>
      <c r="BY591" s="4">
        <v>1996</v>
      </c>
      <c r="BZ591" s="4" t="s">
        <v>17</v>
      </c>
      <c r="CA591" s="10">
        <v>26553</v>
      </c>
      <c r="CB591" s="9" t="s">
        <v>119</v>
      </c>
      <c r="CC591" s="4">
        <v>1996</v>
      </c>
      <c r="CD591" s="4" t="s">
        <v>17</v>
      </c>
      <c r="CE591" s="10">
        <v>2613</v>
      </c>
      <c r="CF591" s="9" t="s">
        <v>122</v>
      </c>
      <c r="CG591" s="4">
        <v>1996</v>
      </c>
      <c r="CH591" s="4" t="s">
        <v>17</v>
      </c>
      <c r="CI591" s="10">
        <v>1780</v>
      </c>
      <c r="CJ591" s="9" t="s">
        <v>125</v>
      </c>
      <c r="CK591" s="4">
        <v>1996</v>
      </c>
      <c r="CL591" s="4" t="s">
        <v>17</v>
      </c>
      <c r="CM591" s="10">
        <v>1516</v>
      </c>
      <c r="CN591" s="9" t="s">
        <v>128</v>
      </c>
      <c r="CO591" s="4">
        <v>1996</v>
      </c>
      <c r="CP591" s="4" t="s">
        <v>17</v>
      </c>
      <c r="CQ591" s="10">
        <v>805</v>
      </c>
      <c r="CR591" s="9" t="s">
        <v>132</v>
      </c>
      <c r="CS591" s="4">
        <v>1996</v>
      </c>
      <c r="CT591" s="4" t="s">
        <v>17</v>
      </c>
      <c r="CU591" s="10">
        <v>3.7</v>
      </c>
      <c r="CV591" s="9" t="s">
        <v>147</v>
      </c>
      <c r="CW591" s="4">
        <v>1996</v>
      </c>
      <c r="CX591" s="4" t="s">
        <v>17</v>
      </c>
      <c r="CY591" s="10">
        <v>7337</v>
      </c>
    </row>
    <row r="592" spans="1:103" ht="15.75" thickBot="1">
      <c r="A592" s="11" t="s">
        <v>10</v>
      </c>
      <c r="B592" s="5">
        <v>1996</v>
      </c>
      <c r="C592" s="5" t="s">
        <v>18</v>
      </c>
      <c r="D592" s="12">
        <v>134054</v>
      </c>
      <c r="E592" s="9" t="s">
        <v>27</v>
      </c>
      <c r="F592" s="4">
        <v>1996</v>
      </c>
      <c r="G592" s="4" t="s">
        <v>17</v>
      </c>
      <c r="H592" s="10">
        <v>72349</v>
      </c>
      <c r="I592" s="9" t="s">
        <v>31</v>
      </c>
      <c r="J592" s="4">
        <v>1996</v>
      </c>
      <c r="K592" s="4" t="s">
        <v>17</v>
      </c>
      <c r="L592" s="10">
        <v>61935</v>
      </c>
      <c r="M592" s="11" t="s">
        <v>36</v>
      </c>
      <c r="N592" s="5">
        <v>1996</v>
      </c>
      <c r="O592" s="5" t="s">
        <v>18</v>
      </c>
      <c r="P592" s="12">
        <v>5.0999999999999996</v>
      </c>
      <c r="Q592" s="9" t="s">
        <v>39</v>
      </c>
      <c r="R592" s="4">
        <v>1996</v>
      </c>
      <c r="S592" s="4" t="s">
        <v>17</v>
      </c>
      <c r="T592" s="10">
        <v>5.5</v>
      </c>
      <c r="U592" s="9" t="s">
        <v>42</v>
      </c>
      <c r="V592" s="4">
        <v>1996</v>
      </c>
      <c r="W592" s="4" t="s">
        <v>17</v>
      </c>
      <c r="X592" s="10">
        <v>5.4</v>
      </c>
      <c r="AA592" s="9" t="s">
        <v>56</v>
      </c>
      <c r="AB592" s="4">
        <v>2002</v>
      </c>
      <c r="AC592" s="4" t="s">
        <v>17</v>
      </c>
      <c r="AD592" s="10">
        <v>120260</v>
      </c>
      <c r="AM592" s="9" t="s">
        <v>67</v>
      </c>
      <c r="AN592" s="4">
        <v>2002</v>
      </c>
      <c r="AO592" s="4" t="s">
        <v>17</v>
      </c>
      <c r="AP592" s="10">
        <v>5.2</v>
      </c>
      <c r="AY592" s="9" t="s">
        <v>86</v>
      </c>
      <c r="AZ592" s="4">
        <v>2002</v>
      </c>
      <c r="BA592" s="4" t="s">
        <v>17</v>
      </c>
      <c r="BB592" s="10">
        <v>6221</v>
      </c>
      <c r="BL592" s="11" t="s">
        <v>104</v>
      </c>
      <c r="BM592" s="5">
        <v>1996</v>
      </c>
      <c r="BN592" s="5" t="s">
        <v>18</v>
      </c>
      <c r="BO592" s="12">
        <v>20942</v>
      </c>
      <c r="BP592" s="11" t="s">
        <v>108</v>
      </c>
      <c r="BQ592" s="5">
        <v>1996</v>
      </c>
      <c r="BR592" s="5" t="s">
        <v>18</v>
      </c>
      <c r="BS592" s="12">
        <v>33792</v>
      </c>
      <c r="BT592" s="11" t="s">
        <v>112</v>
      </c>
      <c r="BU592" s="5">
        <v>1996</v>
      </c>
      <c r="BV592" s="5" t="s">
        <v>18</v>
      </c>
      <c r="BW592" s="12">
        <v>36704</v>
      </c>
      <c r="BX592" s="11" t="s">
        <v>116</v>
      </c>
      <c r="BY592" s="5">
        <v>1996</v>
      </c>
      <c r="BZ592" s="5" t="s">
        <v>18</v>
      </c>
      <c r="CA592" s="12">
        <v>26654</v>
      </c>
      <c r="CB592" s="11" t="s">
        <v>119</v>
      </c>
      <c r="CC592" s="5">
        <v>1996</v>
      </c>
      <c r="CD592" s="5" t="s">
        <v>18</v>
      </c>
      <c r="CE592" s="12">
        <v>2425</v>
      </c>
      <c r="CF592" s="11" t="s">
        <v>122</v>
      </c>
      <c r="CG592" s="5">
        <v>1996</v>
      </c>
      <c r="CH592" s="5" t="s">
        <v>18</v>
      </c>
      <c r="CI592" s="12">
        <v>1669</v>
      </c>
      <c r="CJ592" s="11" t="s">
        <v>125</v>
      </c>
      <c r="CK592" s="5">
        <v>1996</v>
      </c>
      <c r="CL592" s="5" t="s">
        <v>18</v>
      </c>
      <c r="CM592" s="12">
        <v>1484</v>
      </c>
      <c r="CN592" s="11" t="s">
        <v>128</v>
      </c>
      <c r="CO592" s="5">
        <v>1996</v>
      </c>
      <c r="CP592" s="5" t="s">
        <v>18</v>
      </c>
      <c r="CQ592" s="12">
        <v>839</v>
      </c>
      <c r="CR592" s="11" t="s">
        <v>132</v>
      </c>
      <c r="CS592" s="5">
        <v>1996</v>
      </c>
      <c r="CT592" s="5" t="s">
        <v>18</v>
      </c>
      <c r="CU592" s="12">
        <v>3.2</v>
      </c>
      <c r="CV592" s="11" t="s">
        <v>147</v>
      </c>
      <c r="CW592" s="5">
        <v>1996</v>
      </c>
      <c r="CX592" s="5" t="s">
        <v>18</v>
      </c>
      <c r="CY592" s="12">
        <v>6882</v>
      </c>
    </row>
    <row r="593" spans="1:103" ht="15.75" thickBot="1">
      <c r="A593" s="9" t="s">
        <v>10</v>
      </c>
      <c r="B593" s="4">
        <v>1996</v>
      </c>
      <c r="C593" s="4" t="s">
        <v>19</v>
      </c>
      <c r="D593" s="10">
        <v>134515</v>
      </c>
      <c r="E593" s="11" t="s">
        <v>27</v>
      </c>
      <c r="F593" s="5">
        <v>1996</v>
      </c>
      <c r="G593" s="5" t="s">
        <v>18</v>
      </c>
      <c r="H593" s="12">
        <v>72078</v>
      </c>
      <c r="I593" s="11" t="s">
        <v>31</v>
      </c>
      <c r="J593" s="5">
        <v>1996</v>
      </c>
      <c r="K593" s="5" t="s">
        <v>18</v>
      </c>
      <c r="L593" s="12">
        <v>61976</v>
      </c>
      <c r="M593" s="9" t="s">
        <v>36</v>
      </c>
      <c r="N593" s="4">
        <v>1996</v>
      </c>
      <c r="O593" s="4" t="s">
        <v>19</v>
      </c>
      <c r="P593" s="10">
        <v>5.2</v>
      </c>
      <c r="Q593" s="11" t="s">
        <v>39</v>
      </c>
      <c r="R593" s="5">
        <v>1996</v>
      </c>
      <c r="S593" s="5" t="s">
        <v>18</v>
      </c>
      <c r="T593" s="12">
        <v>5</v>
      </c>
      <c r="U593" s="11" t="s">
        <v>42</v>
      </c>
      <c r="V593" s="5">
        <v>1996</v>
      </c>
      <c r="W593" s="5" t="s">
        <v>18</v>
      </c>
      <c r="X593" s="12">
        <v>5.3</v>
      </c>
      <c r="AA593" s="11" t="s">
        <v>56</v>
      </c>
      <c r="AB593" s="5">
        <v>2002</v>
      </c>
      <c r="AC593" s="5" t="s">
        <v>18</v>
      </c>
      <c r="AD593" s="12">
        <v>120357</v>
      </c>
      <c r="AM593" s="11" t="s">
        <v>67</v>
      </c>
      <c r="AN593" s="5">
        <v>2002</v>
      </c>
      <c r="AO593" s="5" t="s">
        <v>18</v>
      </c>
      <c r="AP593" s="12">
        <v>5.0999999999999996</v>
      </c>
      <c r="AY593" s="11" t="s">
        <v>86</v>
      </c>
      <c r="AZ593" s="5">
        <v>2002</v>
      </c>
      <c r="BA593" s="5" t="s">
        <v>18</v>
      </c>
      <c r="BB593" s="12">
        <v>6130</v>
      </c>
      <c r="BL593" s="9" t="s">
        <v>104</v>
      </c>
      <c r="BM593" s="4">
        <v>1996</v>
      </c>
      <c r="BN593" s="4" t="s">
        <v>19</v>
      </c>
      <c r="BO593" s="10">
        <v>21267</v>
      </c>
      <c r="BP593" s="9" t="s">
        <v>108</v>
      </c>
      <c r="BQ593" s="4">
        <v>1996</v>
      </c>
      <c r="BR593" s="4" t="s">
        <v>19</v>
      </c>
      <c r="BS593" s="10">
        <v>33830</v>
      </c>
      <c r="BT593" s="9" t="s">
        <v>112</v>
      </c>
      <c r="BU593" s="4">
        <v>1996</v>
      </c>
      <c r="BV593" s="4" t="s">
        <v>19</v>
      </c>
      <c r="BW593" s="10">
        <v>36705</v>
      </c>
      <c r="BX593" s="9" t="s">
        <v>116</v>
      </c>
      <c r="BY593" s="4">
        <v>1996</v>
      </c>
      <c r="BZ593" s="4" t="s">
        <v>19</v>
      </c>
      <c r="CA593" s="10">
        <v>26666</v>
      </c>
      <c r="CB593" s="9" t="s">
        <v>119</v>
      </c>
      <c r="CC593" s="4">
        <v>1996</v>
      </c>
      <c r="CD593" s="4" t="s">
        <v>19</v>
      </c>
      <c r="CE593" s="10">
        <v>2429</v>
      </c>
      <c r="CF593" s="9" t="s">
        <v>122</v>
      </c>
      <c r="CG593" s="4">
        <v>1996</v>
      </c>
      <c r="CH593" s="4" t="s">
        <v>19</v>
      </c>
      <c r="CI593" s="10">
        <v>1655</v>
      </c>
      <c r="CJ593" s="9" t="s">
        <v>125</v>
      </c>
      <c r="CK593" s="4">
        <v>1996</v>
      </c>
      <c r="CL593" s="4" t="s">
        <v>19</v>
      </c>
      <c r="CM593" s="10">
        <v>1529</v>
      </c>
      <c r="CN593" s="9" t="s">
        <v>128</v>
      </c>
      <c r="CO593" s="4">
        <v>1996</v>
      </c>
      <c r="CP593" s="4" t="s">
        <v>19</v>
      </c>
      <c r="CQ593" s="10">
        <v>856</v>
      </c>
      <c r="CR593" s="9" t="s">
        <v>132</v>
      </c>
      <c r="CS593" s="4">
        <v>1996</v>
      </c>
      <c r="CT593" s="4" t="s">
        <v>19</v>
      </c>
      <c r="CU593" s="10">
        <v>3.3</v>
      </c>
      <c r="CV593" s="9" t="s">
        <v>147</v>
      </c>
      <c r="CW593" s="4">
        <v>1996</v>
      </c>
      <c r="CX593" s="4" t="s">
        <v>19</v>
      </c>
      <c r="CY593" s="10">
        <v>6979</v>
      </c>
    </row>
    <row r="594" spans="1:103" ht="15.75" thickBot="1">
      <c r="A594" s="11" t="s">
        <v>10</v>
      </c>
      <c r="B594" s="5">
        <v>1996</v>
      </c>
      <c r="C594" s="5" t="s">
        <v>20</v>
      </c>
      <c r="D594" s="12">
        <v>134921</v>
      </c>
      <c r="E594" s="9" t="s">
        <v>27</v>
      </c>
      <c r="F594" s="4">
        <v>1996</v>
      </c>
      <c r="G594" s="4" t="s">
        <v>19</v>
      </c>
      <c r="H594" s="10">
        <v>72302</v>
      </c>
      <c r="I594" s="9" t="s">
        <v>31</v>
      </c>
      <c r="J594" s="4">
        <v>1996</v>
      </c>
      <c r="K594" s="4" t="s">
        <v>19</v>
      </c>
      <c r="L594" s="10">
        <v>62213</v>
      </c>
      <c r="M594" s="11" t="s">
        <v>36</v>
      </c>
      <c r="N594" s="5">
        <v>1996</v>
      </c>
      <c r="O594" s="5" t="s">
        <v>20</v>
      </c>
      <c r="P594" s="12">
        <v>5.2</v>
      </c>
      <c r="Q594" s="9" t="s">
        <v>39</v>
      </c>
      <c r="R594" s="4">
        <v>1996</v>
      </c>
      <c r="S594" s="4" t="s">
        <v>19</v>
      </c>
      <c r="T594" s="10">
        <v>5.2</v>
      </c>
      <c r="U594" s="9" t="s">
        <v>42</v>
      </c>
      <c r="V594" s="4">
        <v>1996</v>
      </c>
      <c r="W594" s="4" t="s">
        <v>19</v>
      </c>
      <c r="X594" s="10">
        <v>5.2</v>
      </c>
      <c r="AA594" s="9" t="s">
        <v>56</v>
      </c>
      <c r="AB594" s="4">
        <v>2002</v>
      </c>
      <c r="AC594" s="4" t="s">
        <v>19</v>
      </c>
      <c r="AD594" s="10">
        <v>120493</v>
      </c>
      <c r="AM594" s="9" t="s">
        <v>67</v>
      </c>
      <c r="AN594" s="4">
        <v>2002</v>
      </c>
      <c r="AO594" s="4" t="s">
        <v>19</v>
      </c>
      <c r="AP594" s="10">
        <v>5.0999999999999996</v>
      </c>
      <c r="AY594" s="9" t="s">
        <v>86</v>
      </c>
      <c r="AZ594" s="4">
        <v>2002</v>
      </c>
      <c r="BA594" s="4" t="s">
        <v>19</v>
      </c>
      <c r="BB594" s="10">
        <v>6103</v>
      </c>
      <c r="BL594" s="11" t="s">
        <v>104</v>
      </c>
      <c r="BM594" s="5">
        <v>1996</v>
      </c>
      <c r="BN594" s="5" t="s">
        <v>20</v>
      </c>
      <c r="BO594" s="12">
        <v>21395</v>
      </c>
      <c r="BP594" s="11" t="s">
        <v>108</v>
      </c>
      <c r="BQ594" s="5">
        <v>1996</v>
      </c>
      <c r="BR594" s="5" t="s">
        <v>20</v>
      </c>
      <c r="BS594" s="12">
        <v>33831</v>
      </c>
      <c r="BT594" s="11" t="s">
        <v>112</v>
      </c>
      <c r="BU594" s="5">
        <v>1996</v>
      </c>
      <c r="BV594" s="5" t="s">
        <v>20</v>
      </c>
      <c r="BW594" s="12">
        <v>36880</v>
      </c>
      <c r="BX594" s="11" t="s">
        <v>116</v>
      </c>
      <c r="BY594" s="5">
        <v>1996</v>
      </c>
      <c r="BZ594" s="5" t="s">
        <v>20</v>
      </c>
      <c r="CA594" s="12">
        <v>26747</v>
      </c>
      <c r="CB594" s="11" t="s">
        <v>119</v>
      </c>
      <c r="CC594" s="5">
        <v>1996</v>
      </c>
      <c r="CD594" s="5" t="s">
        <v>20</v>
      </c>
      <c r="CE594" s="12">
        <v>2488</v>
      </c>
      <c r="CF594" s="11" t="s">
        <v>122</v>
      </c>
      <c r="CG594" s="5">
        <v>1996</v>
      </c>
      <c r="CH594" s="5" t="s">
        <v>20</v>
      </c>
      <c r="CI594" s="12">
        <v>1650</v>
      </c>
      <c r="CJ594" s="11" t="s">
        <v>125</v>
      </c>
      <c r="CK594" s="5">
        <v>1996</v>
      </c>
      <c r="CL594" s="5" t="s">
        <v>20</v>
      </c>
      <c r="CM594" s="12">
        <v>1516</v>
      </c>
      <c r="CN594" s="11" t="s">
        <v>128</v>
      </c>
      <c r="CO594" s="5">
        <v>1996</v>
      </c>
      <c r="CP594" s="5" t="s">
        <v>20</v>
      </c>
      <c r="CQ594" s="12">
        <v>874</v>
      </c>
      <c r="CR594" s="11" t="s">
        <v>132</v>
      </c>
      <c r="CS594" s="5">
        <v>1996</v>
      </c>
      <c r="CT594" s="5" t="s">
        <v>20</v>
      </c>
      <c r="CU594" s="12">
        <v>3.2</v>
      </c>
      <c r="CV594" s="11" t="s">
        <v>147</v>
      </c>
      <c r="CW594" s="5">
        <v>1996</v>
      </c>
      <c r="CX594" s="5" t="s">
        <v>20</v>
      </c>
      <c r="CY594" s="12">
        <v>7031</v>
      </c>
    </row>
    <row r="595" spans="1:103" ht="15.75" thickBot="1">
      <c r="A595" s="9" t="s">
        <v>10</v>
      </c>
      <c r="B595" s="4">
        <v>1996</v>
      </c>
      <c r="C595" s="4" t="s">
        <v>21</v>
      </c>
      <c r="D595" s="10">
        <v>135007</v>
      </c>
      <c r="E595" s="11" t="s">
        <v>27</v>
      </c>
      <c r="F595" s="5">
        <v>1996</v>
      </c>
      <c r="G595" s="5" t="s">
        <v>20</v>
      </c>
      <c r="H595" s="12">
        <v>72503</v>
      </c>
      <c r="I595" s="11" t="s">
        <v>31</v>
      </c>
      <c r="J595" s="5">
        <v>1996</v>
      </c>
      <c r="K595" s="5" t="s">
        <v>20</v>
      </c>
      <c r="L595" s="12">
        <v>62418</v>
      </c>
      <c r="M595" s="9" t="s">
        <v>36</v>
      </c>
      <c r="N595" s="4">
        <v>1996</v>
      </c>
      <c r="O595" s="4" t="s">
        <v>21</v>
      </c>
      <c r="P595" s="10">
        <v>5.4</v>
      </c>
      <c r="Q595" s="11" t="s">
        <v>39</v>
      </c>
      <c r="R595" s="5">
        <v>1996</v>
      </c>
      <c r="S595" s="5" t="s">
        <v>20</v>
      </c>
      <c r="T595" s="12">
        <v>5.0999999999999996</v>
      </c>
      <c r="U595" s="11" t="s">
        <v>42</v>
      </c>
      <c r="V595" s="5">
        <v>1996</v>
      </c>
      <c r="W595" s="5" t="s">
        <v>20</v>
      </c>
      <c r="X595" s="12">
        <v>5.4</v>
      </c>
      <c r="AA595" s="11" t="s">
        <v>56</v>
      </c>
      <c r="AB595" s="5">
        <v>2002</v>
      </c>
      <c r="AC595" s="5" t="s">
        <v>20</v>
      </c>
      <c r="AD595" s="12">
        <v>120399</v>
      </c>
      <c r="AM595" s="11" t="s">
        <v>67</v>
      </c>
      <c r="AN595" s="5">
        <v>2002</v>
      </c>
      <c r="AO595" s="5" t="s">
        <v>20</v>
      </c>
      <c r="AP595" s="12">
        <v>5.0999999999999996</v>
      </c>
      <c r="AY595" s="11" t="s">
        <v>86</v>
      </c>
      <c r="AZ595" s="5">
        <v>2002</v>
      </c>
      <c r="BA595" s="5" t="s">
        <v>20</v>
      </c>
      <c r="BB595" s="12">
        <v>6163</v>
      </c>
      <c r="BL595" s="9" t="s">
        <v>104</v>
      </c>
      <c r="BM595" s="4">
        <v>1996</v>
      </c>
      <c r="BN595" s="4" t="s">
        <v>21</v>
      </c>
      <c r="BO595" s="10">
        <v>21274</v>
      </c>
      <c r="BP595" s="9" t="s">
        <v>108</v>
      </c>
      <c r="BQ595" s="4">
        <v>1996</v>
      </c>
      <c r="BR595" s="4" t="s">
        <v>21</v>
      </c>
      <c r="BS595" s="10">
        <v>33805</v>
      </c>
      <c r="BT595" s="9" t="s">
        <v>112</v>
      </c>
      <c r="BU595" s="4">
        <v>1996</v>
      </c>
      <c r="BV595" s="4" t="s">
        <v>21</v>
      </c>
      <c r="BW595" s="10">
        <v>37054</v>
      </c>
      <c r="BX595" s="9" t="s">
        <v>116</v>
      </c>
      <c r="BY595" s="4">
        <v>1996</v>
      </c>
      <c r="BZ595" s="4" t="s">
        <v>21</v>
      </c>
      <c r="CA595" s="10">
        <v>26770</v>
      </c>
      <c r="CB595" s="9" t="s">
        <v>119</v>
      </c>
      <c r="CC595" s="4">
        <v>1996</v>
      </c>
      <c r="CD595" s="4" t="s">
        <v>21</v>
      </c>
      <c r="CE595" s="10">
        <v>2539</v>
      </c>
      <c r="CF595" s="9" t="s">
        <v>122</v>
      </c>
      <c r="CG595" s="4">
        <v>1996</v>
      </c>
      <c r="CH595" s="4" t="s">
        <v>21</v>
      </c>
      <c r="CI595" s="10">
        <v>1714</v>
      </c>
      <c r="CJ595" s="9" t="s">
        <v>125</v>
      </c>
      <c r="CK595" s="4">
        <v>1996</v>
      </c>
      <c r="CL595" s="4" t="s">
        <v>21</v>
      </c>
      <c r="CM595" s="10">
        <v>1633</v>
      </c>
      <c r="CN595" s="9" t="s">
        <v>128</v>
      </c>
      <c r="CO595" s="4">
        <v>1996</v>
      </c>
      <c r="CP595" s="4" t="s">
        <v>21</v>
      </c>
      <c r="CQ595" s="10">
        <v>860</v>
      </c>
      <c r="CR595" s="9" t="s">
        <v>132</v>
      </c>
      <c r="CS595" s="4">
        <v>1996</v>
      </c>
      <c r="CT595" s="4" t="s">
        <v>21</v>
      </c>
      <c r="CU595" s="10">
        <v>3</v>
      </c>
      <c r="CV595" s="9" t="s">
        <v>147</v>
      </c>
      <c r="CW595" s="4">
        <v>1996</v>
      </c>
      <c r="CX595" s="4" t="s">
        <v>21</v>
      </c>
      <c r="CY595" s="10">
        <v>7236</v>
      </c>
    </row>
    <row r="596" spans="1:103" ht="15.75" thickBot="1">
      <c r="A596" s="11" t="s">
        <v>10</v>
      </c>
      <c r="B596" s="5">
        <v>1996</v>
      </c>
      <c r="C596" s="5" t="s">
        <v>22</v>
      </c>
      <c r="D596" s="12">
        <v>135113</v>
      </c>
      <c r="E596" s="9" t="s">
        <v>27</v>
      </c>
      <c r="F596" s="4">
        <v>1996</v>
      </c>
      <c r="G596" s="4" t="s">
        <v>21</v>
      </c>
      <c r="H596" s="10">
        <v>72383</v>
      </c>
      <c r="I596" s="9" t="s">
        <v>31</v>
      </c>
      <c r="J596" s="4">
        <v>1996</v>
      </c>
      <c r="K596" s="4" t="s">
        <v>21</v>
      </c>
      <c r="L596" s="10">
        <v>62624</v>
      </c>
      <c r="M596" s="11" t="s">
        <v>36</v>
      </c>
      <c r="N596" s="5">
        <v>1996</v>
      </c>
      <c r="O596" s="5" t="s">
        <v>22</v>
      </c>
      <c r="P596" s="12">
        <v>5.4</v>
      </c>
      <c r="Q596" s="9" t="s">
        <v>39</v>
      </c>
      <c r="R596" s="4">
        <v>1996</v>
      </c>
      <c r="S596" s="4" t="s">
        <v>21</v>
      </c>
      <c r="T596" s="10">
        <v>5.3</v>
      </c>
      <c r="U596" s="9" t="s">
        <v>42</v>
      </c>
      <c r="V596" s="4">
        <v>1996</v>
      </c>
      <c r="W596" s="4" t="s">
        <v>21</v>
      </c>
      <c r="X596" s="10">
        <v>5.4</v>
      </c>
      <c r="AA596" s="9" t="s">
        <v>56</v>
      </c>
      <c r="AB596" s="4">
        <v>2002</v>
      </c>
      <c r="AC596" s="4" t="s">
        <v>21</v>
      </c>
      <c r="AD596" s="10">
        <v>120174</v>
      </c>
      <c r="AM596" s="9" t="s">
        <v>67</v>
      </c>
      <c r="AN596" s="4">
        <v>2002</v>
      </c>
      <c r="AO596" s="4" t="s">
        <v>21</v>
      </c>
      <c r="AP596" s="10">
        <v>5.0999999999999996</v>
      </c>
      <c r="AY596" s="9" t="s">
        <v>86</v>
      </c>
      <c r="AZ596" s="4">
        <v>2002</v>
      </c>
      <c r="BA596" s="4" t="s">
        <v>21</v>
      </c>
      <c r="BB596" s="10">
        <v>6167</v>
      </c>
      <c r="BL596" s="11" t="s">
        <v>104</v>
      </c>
      <c r="BM596" s="5">
        <v>1996</v>
      </c>
      <c r="BN596" s="5" t="s">
        <v>22</v>
      </c>
      <c r="BO596" s="12">
        <v>21276</v>
      </c>
      <c r="BP596" s="11" t="s">
        <v>108</v>
      </c>
      <c r="BQ596" s="5">
        <v>1996</v>
      </c>
      <c r="BR596" s="5" t="s">
        <v>22</v>
      </c>
      <c r="BS596" s="12">
        <v>33799</v>
      </c>
      <c r="BT596" s="11" t="s">
        <v>112</v>
      </c>
      <c r="BU596" s="5">
        <v>1996</v>
      </c>
      <c r="BV596" s="5" t="s">
        <v>22</v>
      </c>
      <c r="BW596" s="12">
        <v>36951</v>
      </c>
      <c r="BX596" s="11" t="s">
        <v>116</v>
      </c>
      <c r="BY596" s="5">
        <v>1996</v>
      </c>
      <c r="BZ596" s="5" t="s">
        <v>22</v>
      </c>
      <c r="CA596" s="12">
        <v>26873</v>
      </c>
      <c r="CB596" s="11" t="s">
        <v>119</v>
      </c>
      <c r="CC596" s="5">
        <v>1996</v>
      </c>
      <c r="CD596" s="5" t="s">
        <v>22</v>
      </c>
      <c r="CE596" s="12">
        <v>2521</v>
      </c>
      <c r="CF596" s="11" t="s">
        <v>122</v>
      </c>
      <c r="CG596" s="5">
        <v>1996</v>
      </c>
      <c r="CH596" s="5" t="s">
        <v>22</v>
      </c>
      <c r="CI596" s="12">
        <v>1729</v>
      </c>
      <c r="CJ596" s="11" t="s">
        <v>125</v>
      </c>
      <c r="CK596" s="5">
        <v>1996</v>
      </c>
      <c r="CL596" s="5" t="s">
        <v>22</v>
      </c>
      <c r="CM596" s="12">
        <v>1506</v>
      </c>
      <c r="CN596" s="11" t="s">
        <v>128</v>
      </c>
      <c r="CO596" s="5">
        <v>1996</v>
      </c>
      <c r="CP596" s="5" t="s">
        <v>22</v>
      </c>
      <c r="CQ596" s="12">
        <v>906</v>
      </c>
      <c r="CR596" s="11" t="s">
        <v>132</v>
      </c>
      <c r="CS596" s="5">
        <v>1996</v>
      </c>
      <c r="CT596" s="5" t="s">
        <v>22</v>
      </c>
      <c r="CU596" s="12">
        <v>3.4</v>
      </c>
      <c r="CV596" s="11" t="s">
        <v>147</v>
      </c>
      <c r="CW596" s="5">
        <v>1996</v>
      </c>
      <c r="CX596" s="5" t="s">
        <v>22</v>
      </c>
      <c r="CY596" s="12">
        <v>7253</v>
      </c>
    </row>
    <row r="597" spans="1:103" ht="15.75" thickBot="1">
      <c r="A597" s="9" t="s">
        <v>10</v>
      </c>
      <c r="B597" s="4">
        <v>1997</v>
      </c>
      <c r="C597" s="4" t="s">
        <v>11</v>
      </c>
      <c r="D597" s="10">
        <v>135456</v>
      </c>
      <c r="E597" s="11" t="s">
        <v>27</v>
      </c>
      <c r="F597" s="5">
        <v>1996</v>
      </c>
      <c r="G597" s="5" t="s">
        <v>22</v>
      </c>
      <c r="H597" s="12">
        <v>72403</v>
      </c>
      <c r="I597" s="11" t="s">
        <v>31</v>
      </c>
      <c r="J597" s="5">
        <v>1996</v>
      </c>
      <c r="K597" s="5" t="s">
        <v>22</v>
      </c>
      <c r="L597" s="12">
        <v>62710</v>
      </c>
      <c r="M597" s="9" t="s">
        <v>36</v>
      </c>
      <c r="N597" s="4">
        <v>1997</v>
      </c>
      <c r="O597" s="4" t="s">
        <v>11</v>
      </c>
      <c r="P597" s="10">
        <v>5.3</v>
      </c>
      <c r="Q597" s="11" t="s">
        <v>39</v>
      </c>
      <c r="R597" s="5">
        <v>1996</v>
      </c>
      <c r="S597" s="5" t="s">
        <v>22</v>
      </c>
      <c r="T597" s="12">
        <v>5</v>
      </c>
      <c r="U597" s="11" t="s">
        <v>42</v>
      </c>
      <c r="V597" s="5">
        <v>1996</v>
      </c>
      <c r="W597" s="5" t="s">
        <v>22</v>
      </c>
      <c r="X597" s="12">
        <v>5.7</v>
      </c>
      <c r="AA597" s="11" t="s">
        <v>56</v>
      </c>
      <c r="AB597" s="5">
        <v>2002</v>
      </c>
      <c r="AC597" s="5" t="s">
        <v>22</v>
      </c>
      <c r="AD597" s="12">
        <v>120018</v>
      </c>
      <c r="AM597" s="11" t="s">
        <v>67</v>
      </c>
      <c r="AN597" s="5">
        <v>2002</v>
      </c>
      <c r="AO597" s="5" t="s">
        <v>22</v>
      </c>
      <c r="AP597" s="12">
        <v>5.0999999999999996</v>
      </c>
      <c r="AY597" s="11" t="s">
        <v>86</v>
      </c>
      <c r="AZ597" s="5">
        <v>2002</v>
      </c>
      <c r="BA597" s="5" t="s">
        <v>22</v>
      </c>
      <c r="BB597" s="12">
        <v>6167</v>
      </c>
      <c r="BL597" s="9" t="s">
        <v>104</v>
      </c>
      <c r="BM597" s="4">
        <v>1997</v>
      </c>
      <c r="BN597" s="4" t="s">
        <v>11</v>
      </c>
      <c r="BO597" s="10">
        <v>21496</v>
      </c>
      <c r="BP597" s="9" t="s">
        <v>108</v>
      </c>
      <c r="BQ597" s="4">
        <v>1997</v>
      </c>
      <c r="BR597" s="4" t="s">
        <v>11</v>
      </c>
      <c r="BS597" s="10">
        <v>33590</v>
      </c>
      <c r="BT597" s="9" t="s">
        <v>112</v>
      </c>
      <c r="BU597" s="4">
        <v>1997</v>
      </c>
      <c r="BV597" s="4" t="s">
        <v>11</v>
      </c>
      <c r="BW597" s="10">
        <v>37082</v>
      </c>
      <c r="BX597" s="9" t="s">
        <v>116</v>
      </c>
      <c r="BY597" s="4">
        <v>1997</v>
      </c>
      <c r="BZ597" s="4" t="s">
        <v>11</v>
      </c>
      <c r="CA597" s="10">
        <v>27117</v>
      </c>
      <c r="CB597" s="9" t="s">
        <v>119</v>
      </c>
      <c r="CC597" s="4">
        <v>1997</v>
      </c>
      <c r="CD597" s="4" t="s">
        <v>11</v>
      </c>
      <c r="CE597" s="10">
        <v>2618</v>
      </c>
      <c r="CF597" s="9" t="s">
        <v>122</v>
      </c>
      <c r="CG597" s="4">
        <v>1997</v>
      </c>
      <c r="CH597" s="4" t="s">
        <v>11</v>
      </c>
      <c r="CI597" s="10">
        <v>1655</v>
      </c>
      <c r="CJ597" s="9" t="s">
        <v>125</v>
      </c>
      <c r="CK597" s="4">
        <v>1997</v>
      </c>
      <c r="CL597" s="4" t="s">
        <v>11</v>
      </c>
      <c r="CM597" s="10">
        <v>1547</v>
      </c>
      <c r="CN597" s="9" t="s">
        <v>128</v>
      </c>
      <c r="CO597" s="4">
        <v>1997</v>
      </c>
      <c r="CP597" s="4" t="s">
        <v>11</v>
      </c>
      <c r="CQ597" s="10">
        <v>879</v>
      </c>
      <c r="CR597" s="9" t="s">
        <v>132</v>
      </c>
      <c r="CS597" s="4">
        <v>1997</v>
      </c>
      <c r="CT597" s="4" t="s">
        <v>11</v>
      </c>
      <c r="CU597" s="10">
        <v>3.1</v>
      </c>
      <c r="CV597" s="9" t="s">
        <v>147</v>
      </c>
      <c r="CW597" s="4">
        <v>1997</v>
      </c>
      <c r="CX597" s="4" t="s">
        <v>11</v>
      </c>
      <c r="CY597" s="10">
        <v>7158</v>
      </c>
    </row>
    <row r="598" spans="1:103" ht="15.75" thickBot="1">
      <c r="A598" s="11" t="s">
        <v>10</v>
      </c>
      <c r="B598" s="5">
        <v>1997</v>
      </c>
      <c r="C598" s="5" t="s">
        <v>12</v>
      </c>
      <c r="D598" s="12">
        <v>135400</v>
      </c>
      <c r="E598" s="9" t="s">
        <v>27</v>
      </c>
      <c r="F598" s="4">
        <v>1997</v>
      </c>
      <c r="G598" s="4" t="s">
        <v>11</v>
      </c>
      <c r="H598" s="10">
        <v>72876</v>
      </c>
      <c r="I598" s="9" t="s">
        <v>31</v>
      </c>
      <c r="J598" s="4">
        <v>1997</v>
      </c>
      <c r="K598" s="4" t="s">
        <v>11</v>
      </c>
      <c r="L598" s="10">
        <v>62580</v>
      </c>
      <c r="M598" s="11" t="s">
        <v>36</v>
      </c>
      <c r="N598" s="5">
        <v>1997</v>
      </c>
      <c r="O598" s="5" t="s">
        <v>12</v>
      </c>
      <c r="P598" s="12">
        <v>5.2</v>
      </c>
      <c r="Q598" s="9" t="s">
        <v>39</v>
      </c>
      <c r="R598" s="4">
        <v>1997</v>
      </c>
      <c r="S598" s="4" t="s">
        <v>11</v>
      </c>
      <c r="T598" s="10">
        <v>5.3</v>
      </c>
      <c r="U598" s="9" t="s">
        <v>42</v>
      </c>
      <c r="V598" s="4">
        <v>1997</v>
      </c>
      <c r="W598" s="4" t="s">
        <v>11</v>
      </c>
      <c r="X598" s="10">
        <v>5.3</v>
      </c>
      <c r="AA598" s="9" t="s">
        <v>56</v>
      </c>
      <c r="AB598" s="4">
        <v>2003</v>
      </c>
      <c r="AC598" s="4" t="s">
        <v>11</v>
      </c>
      <c r="AD598" s="10">
        <v>120185</v>
      </c>
      <c r="AM598" s="9" t="s">
        <v>67</v>
      </c>
      <c r="AN598" s="4">
        <v>2003</v>
      </c>
      <c r="AO598" s="4" t="s">
        <v>11</v>
      </c>
      <c r="AP598" s="10">
        <v>5.2</v>
      </c>
      <c r="AY598" s="9" t="s">
        <v>86</v>
      </c>
      <c r="AZ598" s="4">
        <v>2003</v>
      </c>
      <c r="BA598" s="4" t="s">
        <v>11</v>
      </c>
      <c r="BB598" s="10">
        <v>6194</v>
      </c>
      <c r="BL598" s="11" t="s">
        <v>104</v>
      </c>
      <c r="BM598" s="5">
        <v>1997</v>
      </c>
      <c r="BN598" s="5" t="s">
        <v>12</v>
      </c>
      <c r="BO598" s="12">
        <v>21393</v>
      </c>
      <c r="BP598" s="11" t="s">
        <v>108</v>
      </c>
      <c r="BQ598" s="5">
        <v>1997</v>
      </c>
      <c r="BR598" s="5" t="s">
        <v>12</v>
      </c>
      <c r="BS598" s="12">
        <v>33502</v>
      </c>
      <c r="BT598" s="11" t="s">
        <v>112</v>
      </c>
      <c r="BU598" s="5">
        <v>1997</v>
      </c>
      <c r="BV598" s="5" t="s">
        <v>12</v>
      </c>
      <c r="BW598" s="12">
        <v>37080</v>
      </c>
      <c r="BX598" s="11" t="s">
        <v>116</v>
      </c>
      <c r="BY598" s="5">
        <v>1997</v>
      </c>
      <c r="BZ598" s="5" t="s">
        <v>12</v>
      </c>
      <c r="CA598" s="12">
        <v>27158</v>
      </c>
      <c r="CB598" s="11" t="s">
        <v>119</v>
      </c>
      <c r="CC598" s="5">
        <v>1997</v>
      </c>
      <c r="CD598" s="5" t="s">
        <v>12</v>
      </c>
      <c r="CE598" s="12">
        <v>2520</v>
      </c>
      <c r="CF598" s="11" t="s">
        <v>122</v>
      </c>
      <c r="CG598" s="5">
        <v>1997</v>
      </c>
      <c r="CH598" s="5" t="s">
        <v>12</v>
      </c>
      <c r="CI598" s="12">
        <v>1696</v>
      </c>
      <c r="CJ598" s="11" t="s">
        <v>125</v>
      </c>
      <c r="CK598" s="5">
        <v>1997</v>
      </c>
      <c r="CL598" s="5" t="s">
        <v>12</v>
      </c>
      <c r="CM598" s="12">
        <v>1540</v>
      </c>
      <c r="CN598" s="11" t="s">
        <v>128</v>
      </c>
      <c r="CO598" s="5">
        <v>1997</v>
      </c>
      <c r="CP598" s="5" t="s">
        <v>12</v>
      </c>
      <c r="CQ598" s="12">
        <v>860</v>
      </c>
      <c r="CR598" s="11" t="s">
        <v>132</v>
      </c>
      <c r="CS598" s="5">
        <v>1997</v>
      </c>
      <c r="CT598" s="5" t="s">
        <v>12</v>
      </c>
      <c r="CU598" s="12">
        <v>3.1</v>
      </c>
      <c r="CV598" s="11" t="s">
        <v>147</v>
      </c>
      <c r="CW598" s="5">
        <v>1997</v>
      </c>
      <c r="CX598" s="5" t="s">
        <v>12</v>
      </c>
      <c r="CY598" s="12">
        <v>7102</v>
      </c>
    </row>
    <row r="599" spans="1:103" ht="15.75" thickBot="1">
      <c r="A599" s="9" t="s">
        <v>10</v>
      </c>
      <c r="B599" s="4">
        <v>1997</v>
      </c>
      <c r="C599" s="4" t="s">
        <v>13</v>
      </c>
      <c r="D599" s="10">
        <v>135891</v>
      </c>
      <c r="E599" s="11" t="s">
        <v>27</v>
      </c>
      <c r="F599" s="5">
        <v>1997</v>
      </c>
      <c r="G599" s="5" t="s">
        <v>12</v>
      </c>
      <c r="H599" s="12">
        <v>72864</v>
      </c>
      <c r="I599" s="11" t="s">
        <v>31</v>
      </c>
      <c r="J599" s="5">
        <v>1997</v>
      </c>
      <c r="K599" s="5" t="s">
        <v>12</v>
      </c>
      <c r="L599" s="12">
        <v>62536</v>
      </c>
      <c r="M599" s="9" t="s">
        <v>36</v>
      </c>
      <c r="N599" s="4">
        <v>1997</v>
      </c>
      <c r="O599" s="4" t="s">
        <v>13</v>
      </c>
      <c r="P599" s="10">
        <v>5.2</v>
      </c>
      <c r="Q599" s="11" t="s">
        <v>39</v>
      </c>
      <c r="R599" s="5">
        <v>1997</v>
      </c>
      <c r="S599" s="5" t="s">
        <v>12</v>
      </c>
      <c r="T599" s="12">
        <v>5.0999999999999996</v>
      </c>
      <c r="U599" s="11" t="s">
        <v>42</v>
      </c>
      <c r="V599" s="5">
        <v>1997</v>
      </c>
      <c r="W599" s="5" t="s">
        <v>12</v>
      </c>
      <c r="X599" s="12">
        <v>5.4</v>
      </c>
      <c r="AA599" s="11" t="s">
        <v>56</v>
      </c>
      <c r="AB599" s="5">
        <v>2003</v>
      </c>
      <c r="AC599" s="5" t="s">
        <v>12</v>
      </c>
      <c r="AD599" s="12">
        <v>120379</v>
      </c>
      <c r="AM599" s="11" t="s">
        <v>67</v>
      </c>
      <c r="AN599" s="5">
        <v>2003</v>
      </c>
      <c r="AO599" s="5" t="s">
        <v>12</v>
      </c>
      <c r="AP599" s="12">
        <v>5.0999999999999996</v>
      </c>
      <c r="AY599" s="11" t="s">
        <v>86</v>
      </c>
      <c r="AZ599" s="5">
        <v>2003</v>
      </c>
      <c r="BA599" s="5" t="s">
        <v>12</v>
      </c>
      <c r="BB599" s="12">
        <v>6167</v>
      </c>
      <c r="BL599" s="9" t="s">
        <v>104</v>
      </c>
      <c r="BM599" s="4">
        <v>1997</v>
      </c>
      <c r="BN599" s="4" t="s">
        <v>13</v>
      </c>
      <c r="BO599" s="10">
        <v>21449</v>
      </c>
      <c r="BP599" s="9" t="s">
        <v>108</v>
      </c>
      <c r="BQ599" s="4">
        <v>1997</v>
      </c>
      <c r="BR599" s="4" t="s">
        <v>13</v>
      </c>
      <c r="BS599" s="10">
        <v>33523</v>
      </c>
      <c r="BT599" s="9" t="s">
        <v>112</v>
      </c>
      <c r="BU599" s="4">
        <v>1997</v>
      </c>
      <c r="BV599" s="4" t="s">
        <v>13</v>
      </c>
      <c r="BW599" s="10">
        <v>37130</v>
      </c>
      <c r="BX599" s="9" t="s">
        <v>116</v>
      </c>
      <c r="BY599" s="4">
        <v>1997</v>
      </c>
      <c r="BZ599" s="4" t="s">
        <v>13</v>
      </c>
      <c r="CA599" s="10">
        <v>27295</v>
      </c>
      <c r="CB599" s="9" t="s">
        <v>119</v>
      </c>
      <c r="CC599" s="4">
        <v>1997</v>
      </c>
      <c r="CD599" s="4" t="s">
        <v>13</v>
      </c>
      <c r="CE599" s="10">
        <v>2501</v>
      </c>
      <c r="CF599" s="9" t="s">
        <v>122</v>
      </c>
      <c r="CG599" s="4">
        <v>1997</v>
      </c>
      <c r="CH599" s="4" t="s">
        <v>13</v>
      </c>
      <c r="CI599" s="10">
        <v>1655</v>
      </c>
      <c r="CJ599" s="9" t="s">
        <v>125</v>
      </c>
      <c r="CK599" s="4">
        <v>1997</v>
      </c>
      <c r="CL599" s="4" t="s">
        <v>13</v>
      </c>
      <c r="CM599" s="10">
        <v>1494</v>
      </c>
      <c r="CN599" s="9" t="s">
        <v>128</v>
      </c>
      <c r="CO599" s="4">
        <v>1997</v>
      </c>
      <c r="CP599" s="4" t="s">
        <v>13</v>
      </c>
      <c r="CQ599" s="10">
        <v>847</v>
      </c>
      <c r="CR599" s="9" t="s">
        <v>132</v>
      </c>
      <c r="CS599" s="4">
        <v>1997</v>
      </c>
      <c r="CT599" s="4" t="s">
        <v>13</v>
      </c>
      <c r="CU599" s="10">
        <v>3.2</v>
      </c>
      <c r="CV599" s="9" t="s">
        <v>147</v>
      </c>
      <c r="CW599" s="4">
        <v>1997</v>
      </c>
      <c r="CX599" s="4" t="s">
        <v>13</v>
      </c>
      <c r="CY599" s="10">
        <v>7000</v>
      </c>
    </row>
    <row r="600" spans="1:103" ht="15.75" thickBot="1">
      <c r="A600" s="11" t="s">
        <v>10</v>
      </c>
      <c r="B600" s="5">
        <v>1997</v>
      </c>
      <c r="C600" s="5" t="s">
        <v>14</v>
      </c>
      <c r="D600" s="12">
        <v>136016</v>
      </c>
      <c r="E600" s="9" t="s">
        <v>27</v>
      </c>
      <c r="F600" s="4">
        <v>1997</v>
      </c>
      <c r="G600" s="4" t="s">
        <v>13</v>
      </c>
      <c r="H600" s="10">
        <v>73076</v>
      </c>
      <c r="I600" s="9" t="s">
        <v>31</v>
      </c>
      <c r="J600" s="4">
        <v>1997</v>
      </c>
      <c r="K600" s="4" t="s">
        <v>13</v>
      </c>
      <c r="L600" s="10">
        <v>62815</v>
      </c>
      <c r="M600" s="11" t="s">
        <v>36</v>
      </c>
      <c r="N600" s="5">
        <v>1997</v>
      </c>
      <c r="O600" s="5" t="s">
        <v>14</v>
      </c>
      <c r="P600" s="12">
        <v>5.0999999999999996</v>
      </c>
      <c r="Q600" s="9" t="s">
        <v>39</v>
      </c>
      <c r="R600" s="4">
        <v>1997</v>
      </c>
      <c r="S600" s="4" t="s">
        <v>13</v>
      </c>
      <c r="T600" s="10">
        <v>5.0999999999999996</v>
      </c>
      <c r="U600" s="9" t="s">
        <v>42</v>
      </c>
      <c r="V600" s="4">
        <v>1997</v>
      </c>
      <c r="W600" s="4" t="s">
        <v>13</v>
      </c>
      <c r="X600" s="10">
        <v>5.2</v>
      </c>
      <c r="AA600" s="9" t="s">
        <v>56</v>
      </c>
      <c r="AB600" s="4">
        <v>2003</v>
      </c>
      <c r="AC600" s="4" t="s">
        <v>13</v>
      </c>
      <c r="AD600" s="10">
        <v>120404</v>
      </c>
      <c r="AM600" s="9" t="s">
        <v>67</v>
      </c>
      <c r="AN600" s="4">
        <v>2003</v>
      </c>
      <c r="AO600" s="4" t="s">
        <v>13</v>
      </c>
      <c r="AP600" s="10">
        <v>5.0999999999999996</v>
      </c>
      <c r="AY600" s="9" t="s">
        <v>86</v>
      </c>
      <c r="AZ600" s="4">
        <v>2003</v>
      </c>
      <c r="BA600" s="4" t="s">
        <v>13</v>
      </c>
      <c r="BB600" s="10">
        <v>6199</v>
      </c>
      <c r="BL600" s="11" t="s">
        <v>104</v>
      </c>
      <c r="BM600" s="5">
        <v>1997</v>
      </c>
      <c r="BN600" s="5" t="s">
        <v>14</v>
      </c>
      <c r="BO600" s="12">
        <v>21448</v>
      </c>
      <c r="BP600" s="11" t="s">
        <v>108</v>
      </c>
      <c r="BQ600" s="5">
        <v>1997</v>
      </c>
      <c r="BR600" s="5" t="s">
        <v>14</v>
      </c>
      <c r="BS600" s="12">
        <v>33604</v>
      </c>
      <c r="BT600" s="11" t="s">
        <v>112</v>
      </c>
      <c r="BU600" s="5">
        <v>1997</v>
      </c>
      <c r="BV600" s="5" t="s">
        <v>14</v>
      </c>
      <c r="BW600" s="12">
        <v>37015</v>
      </c>
      <c r="BX600" s="11" t="s">
        <v>116</v>
      </c>
      <c r="BY600" s="5">
        <v>1997</v>
      </c>
      <c r="BZ600" s="5" t="s">
        <v>14</v>
      </c>
      <c r="CA600" s="12">
        <v>27405</v>
      </c>
      <c r="CB600" s="11" t="s">
        <v>119</v>
      </c>
      <c r="CC600" s="5">
        <v>1997</v>
      </c>
      <c r="CD600" s="5" t="s">
        <v>14</v>
      </c>
      <c r="CE600" s="12">
        <v>2480</v>
      </c>
      <c r="CF600" s="11" t="s">
        <v>122</v>
      </c>
      <c r="CG600" s="5">
        <v>1997</v>
      </c>
      <c r="CH600" s="5" t="s">
        <v>14</v>
      </c>
      <c r="CI600" s="12">
        <v>1625</v>
      </c>
      <c r="CJ600" s="11" t="s">
        <v>125</v>
      </c>
      <c r="CK600" s="5">
        <v>1997</v>
      </c>
      <c r="CL600" s="5" t="s">
        <v>14</v>
      </c>
      <c r="CM600" s="12">
        <v>1419</v>
      </c>
      <c r="CN600" s="11" t="s">
        <v>128</v>
      </c>
      <c r="CO600" s="5">
        <v>1997</v>
      </c>
      <c r="CP600" s="5" t="s">
        <v>14</v>
      </c>
      <c r="CQ600" s="12">
        <v>813</v>
      </c>
      <c r="CR600" s="11" t="s">
        <v>132</v>
      </c>
      <c r="CS600" s="5">
        <v>1997</v>
      </c>
      <c r="CT600" s="5" t="s">
        <v>14</v>
      </c>
      <c r="CU600" s="12">
        <v>3</v>
      </c>
      <c r="CV600" s="11" t="s">
        <v>147</v>
      </c>
      <c r="CW600" s="5">
        <v>1997</v>
      </c>
      <c r="CX600" s="5" t="s">
        <v>14</v>
      </c>
      <c r="CY600" s="12">
        <v>6873</v>
      </c>
    </row>
    <row r="601" spans="1:103" ht="15.75" thickBot="1">
      <c r="A601" s="9" t="s">
        <v>10</v>
      </c>
      <c r="B601" s="4">
        <v>1997</v>
      </c>
      <c r="C601" s="4" t="s">
        <v>15</v>
      </c>
      <c r="D601" s="10">
        <v>136119</v>
      </c>
      <c r="E601" s="11" t="s">
        <v>27</v>
      </c>
      <c r="F601" s="5">
        <v>1997</v>
      </c>
      <c r="G601" s="5" t="s">
        <v>14</v>
      </c>
      <c r="H601" s="12">
        <v>73162</v>
      </c>
      <c r="I601" s="11" t="s">
        <v>31</v>
      </c>
      <c r="J601" s="5">
        <v>1997</v>
      </c>
      <c r="K601" s="5" t="s">
        <v>14</v>
      </c>
      <c r="L601" s="12">
        <v>62854</v>
      </c>
      <c r="M601" s="9" t="s">
        <v>36</v>
      </c>
      <c r="N601" s="4">
        <v>1997</v>
      </c>
      <c r="O601" s="4" t="s">
        <v>15</v>
      </c>
      <c r="P601" s="10">
        <v>4.9000000000000004</v>
      </c>
      <c r="Q601" s="11" t="s">
        <v>39</v>
      </c>
      <c r="R601" s="5">
        <v>1997</v>
      </c>
      <c r="S601" s="5" t="s">
        <v>14</v>
      </c>
      <c r="T601" s="12">
        <v>5.0999999999999996</v>
      </c>
      <c r="U601" s="11" t="s">
        <v>42</v>
      </c>
      <c r="V601" s="5">
        <v>1997</v>
      </c>
      <c r="W601" s="5" t="s">
        <v>14</v>
      </c>
      <c r="X601" s="12">
        <v>5</v>
      </c>
      <c r="AA601" s="11" t="s">
        <v>56</v>
      </c>
      <c r="AB601" s="5">
        <v>2003</v>
      </c>
      <c r="AC601" s="5" t="s">
        <v>14</v>
      </c>
      <c r="AD601" s="12">
        <v>120601</v>
      </c>
      <c r="AM601" s="11" t="s">
        <v>67</v>
      </c>
      <c r="AN601" s="5">
        <v>2003</v>
      </c>
      <c r="AO601" s="5" t="s">
        <v>14</v>
      </c>
      <c r="AP601" s="12">
        <v>5.3</v>
      </c>
      <c r="AY601" s="11" t="s">
        <v>86</v>
      </c>
      <c r="AZ601" s="5">
        <v>2003</v>
      </c>
      <c r="BA601" s="5" t="s">
        <v>14</v>
      </c>
      <c r="BB601" s="12">
        <v>6333</v>
      </c>
      <c r="BL601" s="9" t="s">
        <v>104</v>
      </c>
      <c r="BM601" s="4">
        <v>1997</v>
      </c>
      <c r="BN601" s="4" t="s">
        <v>15</v>
      </c>
      <c r="BO601" s="10">
        <v>21592</v>
      </c>
      <c r="BP601" s="9" t="s">
        <v>108</v>
      </c>
      <c r="BQ601" s="4">
        <v>1997</v>
      </c>
      <c r="BR601" s="4" t="s">
        <v>15</v>
      </c>
      <c r="BS601" s="10">
        <v>33478</v>
      </c>
      <c r="BT601" s="9" t="s">
        <v>112</v>
      </c>
      <c r="BU601" s="4">
        <v>1997</v>
      </c>
      <c r="BV601" s="4" t="s">
        <v>15</v>
      </c>
      <c r="BW601" s="10">
        <v>36992</v>
      </c>
      <c r="BX601" s="9" t="s">
        <v>116</v>
      </c>
      <c r="BY601" s="4">
        <v>1997</v>
      </c>
      <c r="BZ601" s="4" t="s">
        <v>15</v>
      </c>
      <c r="CA601" s="10">
        <v>27496</v>
      </c>
      <c r="CB601" s="9" t="s">
        <v>119</v>
      </c>
      <c r="CC601" s="4">
        <v>1997</v>
      </c>
      <c r="CD601" s="4" t="s">
        <v>15</v>
      </c>
      <c r="CE601" s="10">
        <v>2398</v>
      </c>
      <c r="CF601" s="9" t="s">
        <v>122</v>
      </c>
      <c r="CG601" s="4">
        <v>1997</v>
      </c>
      <c r="CH601" s="4" t="s">
        <v>15</v>
      </c>
      <c r="CI601" s="10">
        <v>1606</v>
      </c>
      <c r="CJ601" s="9" t="s">
        <v>125</v>
      </c>
      <c r="CK601" s="4">
        <v>1997</v>
      </c>
      <c r="CL601" s="4" t="s">
        <v>15</v>
      </c>
      <c r="CM601" s="10">
        <v>1353</v>
      </c>
      <c r="CN601" s="9" t="s">
        <v>128</v>
      </c>
      <c r="CO601" s="4">
        <v>1997</v>
      </c>
      <c r="CP601" s="4" t="s">
        <v>15</v>
      </c>
      <c r="CQ601" s="10">
        <v>829</v>
      </c>
      <c r="CR601" s="9" t="s">
        <v>132</v>
      </c>
      <c r="CS601" s="4">
        <v>1997</v>
      </c>
      <c r="CT601" s="4" t="s">
        <v>15</v>
      </c>
      <c r="CU601" s="10">
        <v>3.1</v>
      </c>
      <c r="CV601" s="9" t="s">
        <v>147</v>
      </c>
      <c r="CW601" s="4">
        <v>1997</v>
      </c>
      <c r="CX601" s="4" t="s">
        <v>15</v>
      </c>
      <c r="CY601" s="10">
        <v>6655</v>
      </c>
    </row>
    <row r="602" spans="1:103" ht="15.75" thickBot="1">
      <c r="A602" s="11" t="s">
        <v>10</v>
      </c>
      <c r="B602" s="5">
        <v>1997</v>
      </c>
      <c r="C602" s="5" t="s">
        <v>16</v>
      </c>
      <c r="D602" s="12">
        <v>136211</v>
      </c>
      <c r="E602" s="9" t="s">
        <v>27</v>
      </c>
      <c r="F602" s="4">
        <v>1997</v>
      </c>
      <c r="G602" s="4" t="s">
        <v>15</v>
      </c>
      <c r="H602" s="10">
        <v>73179</v>
      </c>
      <c r="I602" s="9" t="s">
        <v>31</v>
      </c>
      <c r="J602" s="4">
        <v>1997</v>
      </c>
      <c r="K602" s="4" t="s">
        <v>15</v>
      </c>
      <c r="L602" s="10">
        <v>62940</v>
      </c>
      <c r="M602" s="11" t="s">
        <v>36</v>
      </c>
      <c r="N602" s="5">
        <v>1997</v>
      </c>
      <c r="O602" s="5" t="s">
        <v>16</v>
      </c>
      <c r="P602" s="12">
        <v>5</v>
      </c>
      <c r="Q602" s="9" t="s">
        <v>39</v>
      </c>
      <c r="R602" s="4">
        <v>1997</v>
      </c>
      <c r="S602" s="4" t="s">
        <v>15</v>
      </c>
      <c r="T602" s="10">
        <v>4.5999999999999996</v>
      </c>
      <c r="U602" s="9" t="s">
        <v>42</v>
      </c>
      <c r="V602" s="4">
        <v>1997</v>
      </c>
      <c r="W602" s="4" t="s">
        <v>15</v>
      </c>
      <c r="X602" s="10">
        <v>5.2</v>
      </c>
      <c r="AA602" s="9" t="s">
        <v>56</v>
      </c>
      <c r="AB602" s="4">
        <v>2003</v>
      </c>
      <c r="AC602" s="4" t="s">
        <v>15</v>
      </c>
      <c r="AD602" s="10">
        <v>120425</v>
      </c>
      <c r="AM602" s="9" t="s">
        <v>67</v>
      </c>
      <c r="AN602" s="4">
        <v>2003</v>
      </c>
      <c r="AO602" s="4" t="s">
        <v>15</v>
      </c>
      <c r="AP602" s="10">
        <v>5.4</v>
      </c>
      <c r="AY602" s="9" t="s">
        <v>86</v>
      </c>
      <c r="AZ602" s="4">
        <v>2003</v>
      </c>
      <c r="BA602" s="4" t="s">
        <v>15</v>
      </c>
      <c r="BB602" s="10">
        <v>6470</v>
      </c>
      <c r="BL602" s="11" t="s">
        <v>104</v>
      </c>
      <c r="BM602" s="5">
        <v>1997</v>
      </c>
      <c r="BN602" s="5" t="s">
        <v>16</v>
      </c>
      <c r="BO602" s="12">
        <v>21352</v>
      </c>
      <c r="BP602" s="11" t="s">
        <v>108</v>
      </c>
      <c r="BQ602" s="5">
        <v>1997</v>
      </c>
      <c r="BR602" s="5" t="s">
        <v>16</v>
      </c>
      <c r="BS602" s="12">
        <v>33481</v>
      </c>
      <c r="BT602" s="11" t="s">
        <v>112</v>
      </c>
      <c r="BU602" s="5">
        <v>1997</v>
      </c>
      <c r="BV602" s="5" t="s">
        <v>16</v>
      </c>
      <c r="BW602" s="12">
        <v>37259</v>
      </c>
      <c r="BX602" s="11" t="s">
        <v>116</v>
      </c>
      <c r="BY602" s="5">
        <v>1997</v>
      </c>
      <c r="BZ602" s="5" t="s">
        <v>16</v>
      </c>
      <c r="CA602" s="12">
        <v>27631</v>
      </c>
      <c r="CB602" s="11" t="s">
        <v>119</v>
      </c>
      <c r="CC602" s="5">
        <v>1997</v>
      </c>
      <c r="CD602" s="5" t="s">
        <v>16</v>
      </c>
      <c r="CE602" s="12">
        <v>2441</v>
      </c>
      <c r="CF602" s="11" t="s">
        <v>122</v>
      </c>
      <c r="CG602" s="5">
        <v>1997</v>
      </c>
      <c r="CH602" s="5" t="s">
        <v>16</v>
      </c>
      <c r="CI602" s="12">
        <v>1586</v>
      </c>
      <c r="CJ602" s="11" t="s">
        <v>125</v>
      </c>
      <c r="CK602" s="5">
        <v>1997</v>
      </c>
      <c r="CL602" s="5" t="s">
        <v>16</v>
      </c>
      <c r="CM602" s="12">
        <v>1392</v>
      </c>
      <c r="CN602" s="11" t="s">
        <v>128</v>
      </c>
      <c r="CO602" s="5">
        <v>1997</v>
      </c>
      <c r="CP602" s="5" t="s">
        <v>16</v>
      </c>
      <c r="CQ602" s="12">
        <v>853</v>
      </c>
      <c r="CR602" s="11" t="s">
        <v>132</v>
      </c>
      <c r="CS602" s="5">
        <v>1997</v>
      </c>
      <c r="CT602" s="5" t="s">
        <v>16</v>
      </c>
      <c r="CU602" s="12">
        <v>3.2</v>
      </c>
      <c r="CV602" s="11" t="s">
        <v>147</v>
      </c>
      <c r="CW602" s="5">
        <v>1997</v>
      </c>
      <c r="CX602" s="5" t="s">
        <v>16</v>
      </c>
      <c r="CY602" s="12">
        <v>6799</v>
      </c>
    </row>
    <row r="603" spans="1:103" ht="15.75" thickBot="1">
      <c r="A603" s="9" t="s">
        <v>10</v>
      </c>
      <c r="B603" s="4">
        <v>1997</v>
      </c>
      <c r="C603" s="4" t="s">
        <v>17</v>
      </c>
      <c r="D603" s="10">
        <v>136477</v>
      </c>
      <c r="E603" s="11" t="s">
        <v>27</v>
      </c>
      <c r="F603" s="5">
        <v>1997</v>
      </c>
      <c r="G603" s="5" t="s">
        <v>16</v>
      </c>
      <c r="H603" s="12">
        <v>73270</v>
      </c>
      <c r="I603" s="11" t="s">
        <v>31</v>
      </c>
      <c r="J603" s="5">
        <v>1997</v>
      </c>
      <c r="K603" s="5" t="s">
        <v>16</v>
      </c>
      <c r="L603" s="12">
        <v>62941</v>
      </c>
      <c r="M603" s="9" t="s">
        <v>36</v>
      </c>
      <c r="N603" s="4">
        <v>1997</v>
      </c>
      <c r="O603" s="4" t="s">
        <v>17</v>
      </c>
      <c r="P603" s="10">
        <v>4.9000000000000004</v>
      </c>
      <c r="Q603" s="11" t="s">
        <v>39</v>
      </c>
      <c r="R603" s="5">
        <v>1997</v>
      </c>
      <c r="S603" s="5" t="s">
        <v>16</v>
      </c>
      <c r="T603" s="12">
        <v>5</v>
      </c>
      <c r="U603" s="11" t="s">
        <v>42</v>
      </c>
      <c r="V603" s="5">
        <v>1997</v>
      </c>
      <c r="W603" s="5" t="s">
        <v>16</v>
      </c>
      <c r="X603" s="12">
        <v>5</v>
      </c>
      <c r="AA603" s="11" t="s">
        <v>56</v>
      </c>
      <c r="AB603" s="5">
        <v>2003</v>
      </c>
      <c r="AC603" s="5" t="s">
        <v>16</v>
      </c>
      <c r="AD603" s="12">
        <v>120815</v>
      </c>
      <c r="AM603" s="11" t="s">
        <v>67</v>
      </c>
      <c r="AN603" s="5">
        <v>2003</v>
      </c>
      <c r="AO603" s="5" t="s">
        <v>16</v>
      </c>
      <c r="AP603" s="12">
        <v>5.5</v>
      </c>
      <c r="AY603" s="11" t="s">
        <v>86</v>
      </c>
      <c r="AZ603" s="5">
        <v>2003</v>
      </c>
      <c r="BA603" s="5" t="s">
        <v>16</v>
      </c>
      <c r="BB603" s="12">
        <v>6592</v>
      </c>
      <c r="BL603" s="9" t="s">
        <v>104</v>
      </c>
      <c r="BM603" s="4">
        <v>1997</v>
      </c>
      <c r="BN603" s="4" t="s">
        <v>17</v>
      </c>
      <c r="BO603" s="10">
        <v>21493</v>
      </c>
      <c r="BP603" s="9" t="s">
        <v>108</v>
      </c>
      <c r="BQ603" s="4">
        <v>1997</v>
      </c>
      <c r="BR603" s="4" t="s">
        <v>17</v>
      </c>
      <c r="BS603" s="10">
        <v>33400</v>
      </c>
      <c r="BT603" s="9" t="s">
        <v>112</v>
      </c>
      <c r="BU603" s="4">
        <v>1997</v>
      </c>
      <c r="BV603" s="4" t="s">
        <v>17</v>
      </c>
      <c r="BW603" s="10">
        <v>37472</v>
      </c>
      <c r="BX603" s="9" t="s">
        <v>116</v>
      </c>
      <c r="BY603" s="4">
        <v>1997</v>
      </c>
      <c r="BZ603" s="4" t="s">
        <v>17</v>
      </c>
      <c r="CA603" s="10">
        <v>27704</v>
      </c>
      <c r="CB603" s="9" t="s">
        <v>119</v>
      </c>
      <c r="CC603" s="4">
        <v>1997</v>
      </c>
      <c r="CD603" s="4" t="s">
        <v>17</v>
      </c>
      <c r="CE603" s="10">
        <v>2407</v>
      </c>
      <c r="CF603" s="9" t="s">
        <v>122</v>
      </c>
      <c r="CG603" s="4">
        <v>1997</v>
      </c>
      <c r="CH603" s="4" t="s">
        <v>17</v>
      </c>
      <c r="CI603" s="10">
        <v>1563</v>
      </c>
      <c r="CJ603" s="9" t="s">
        <v>125</v>
      </c>
      <c r="CK603" s="4">
        <v>1997</v>
      </c>
      <c r="CL603" s="4" t="s">
        <v>17</v>
      </c>
      <c r="CM603" s="10">
        <v>1354</v>
      </c>
      <c r="CN603" s="9" t="s">
        <v>128</v>
      </c>
      <c r="CO603" s="4">
        <v>1997</v>
      </c>
      <c r="CP603" s="4" t="s">
        <v>17</v>
      </c>
      <c r="CQ603" s="10">
        <v>821</v>
      </c>
      <c r="CR603" s="9" t="s">
        <v>132</v>
      </c>
      <c r="CS603" s="4">
        <v>1997</v>
      </c>
      <c r="CT603" s="4" t="s">
        <v>17</v>
      </c>
      <c r="CU603" s="10">
        <v>3</v>
      </c>
      <c r="CV603" s="9" t="s">
        <v>147</v>
      </c>
      <c r="CW603" s="4">
        <v>1997</v>
      </c>
      <c r="CX603" s="4" t="s">
        <v>17</v>
      </c>
      <c r="CY603" s="10">
        <v>6655</v>
      </c>
    </row>
    <row r="604" spans="1:103" ht="15.75" thickBot="1">
      <c r="A604" s="11" t="s">
        <v>10</v>
      </c>
      <c r="B604" s="5">
        <v>1997</v>
      </c>
      <c r="C604" s="5" t="s">
        <v>18</v>
      </c>
      <c r="D604" s="12">
        <v>136618</v>
      </c>
      <c r="E604" s="9" t="s">
        <v>27</v>
      </c>
      <c r="F604" s="4">
        <v>1997</v>
      </c>
      <c r="G604" s="4" t="s">
        <v>17</v>
      </c>
      <c r="H604" s="10">
        <v>73259</v>
      </c>
      <c r="I604" s="9" t="s">
        <v>31</v>
      </c>
      <c r="J604" s="4">
        <v>1997</v>
      </c>
      <c r="K604" s="4" t="s">
        <v>17</v>
      </c>
      <c r="L604" s="10">
        <v>63218</v>
      </c>
      <c r="M604" s="11" t="s">
        <v>36</v>
      </c>
      <c r="N604" s="5">
        <v>1997</v>
      </c>
      <c r="O604" s="5" t="s">
        <v>18</v>
      </c>
      <c r="P604" s="12">
        <v>4.8</v>
      </c>
      <c r="Q604" s="9" t="s">
        <v>39</v>
      </c>
      <c r="R604" s="4">
        <v>1997</v>
      </c>
      <c r="S604" s="4" t="s">
        <v>17</v>
      </c>
      <c r="T604" s="10">
        <v>4.8</v>
      </c>
      <c r="U604" s="9" t="s">
        <v>42</v>
      </c>
      <c r="V604" s="4">
        <v>1997</v>
      </c>
      <c r="W604" s="4" t="s">
        <v>17</v>
      </c>
      <c r="X604" s="10">
        <v>5</v>
      </c>
      <c r="AA604" s="9" t="s">
        <v>56</v>
      </c>
      <c r="AB604" s="4">
        <v>2003</v>
      </c>
      <c r="AC604" s="4" t="s">
        <v>17</v>
      </c>
      <c r="AD604" s="10">
        <v>120586</v>
      </c>
      <c r="AM604" s="9" t="s">
        <v>67</v>
      </c>
      <c r="AN604" s="4">
        <v>2003</v>
      </c>
      <c r="AO604" s="4" t="s">
        <v>17</v>
      </c>
      <c r="AP604" s="10">
        <v>5.4</v>
      </c>
      <c r="AY604" s="9" t="s">
        <v>86</v>
      </c>
      <c r="AZ604" s="4">
        <v>2003</v>
      </c>
      <c r="BA604" s="4" t="s">
        <v>17</v>
      </c>
      <c r="BB604" s="10">
        <v>6525</v>
      </c>
      <c r="BL604" s="11" t="s">
        <v>104</v>
      </c>
      <c r="BM604" s="5">
        <v>1997</v>
      </c>
      <c r="BN604" s="5" t="s">
        <v>18</v>
      </c>
      <c r="BO604" s="12">
        <v>21371</v>
      </c>
      <c r="BP604" s="11" t="s">
        <v>108</v>
      </c>
      <c r="BQ604" s="5">
        <v>1997</v>
      </c>
      <c r="BR604" s="5" t="s">
        <v>18</v>
      </c>
      <c r="BS604" s="12">
        <v>33358</v>
      </c>
      <c r="BT604" s="11" t="s">
        <v>112</v>
      </c>
      <c r="BU604" s="5">
        <v>1997</v>
      </c>
      <c r="BV604" s="5" t="s">
        <v>18</v>
      </c>
      <c r="BW604" s="12">
        <v>37725</v>
      </c>
      <c r="BX604" s="11" t="s">
        <v>116</v>
      </c>
      <c r="BY604" s="5">
        <v>1997</v>
      </c>
      <c r="BZ604" s="5" t="s">
        <v>18</v>
      </c>
      <c r="CA604" s="12">
        <v>27716</v>
      </c>
      <c r="CB604" s="11" t="s">
        <v>119</v>
      </c>
      <c r="CC604" s="5">
        <v>1997</v>
      </c>
      <c r="CD604" s="5" t="s">
        <v>18</v>
      </c>
      <c r="CE604" s="12">
        <v>2366</v>
      </c>
      <c r="CF604" s="11" t="s">
        <v>122</v>
      </c>
      <c r="CG604" s="5">
        <v>1997</v>
      </c>
      <c r="CH604" s="5" t="s">
        <v>18</v>
      </c>
      <c r="CI604" s="12">
        <v>1584</v>
      </c>
      <c r="CJ604" s="11" t="s">
        <v>125</v>
      </c>
      <c r="CK604" s="5">
        <v>1997</v>
      </c>
      <c r="CL604" s="5" t="s">
        <v>18</v>
      </c>
      <c r="CM604" s="12">
        <v>1369</v>
      </c>
      <c r="CN604" s="11" t="s">
        <v>128</v>
      </c>
      <c r="CO604" s="5">
        <v>1997</v>
      </c>
      <c r="CP604" s="5" t="s">
        <v>18</v>
      </c>
      <c r="CQ604" s="12">
        <v>801</v>
      </c>
      <c r="CR604" s="11" t="s">
        <v>132</v>
      </c>
      <c r="CS604" s="5">
        <v>1997</v>
      </c>
      <c r="CT604" s="5" t="s">
        <v>18</v>
      </c>
      <c r="CU604" s="12">
        <v>3.1</v>
      </c>
      <c r="CV604" s="11" t="s">
        <v>147</v>
      </c>
      <c r="CW604" s="5">
        <v>1997</v>
      </c>
      <c r="CX604" s="5" t="s">
        <v>18</v>
      </c>
      <c r="CY604" s="12">
        <v>6608</v>
      </c>
    </row>
    <row r="605" spans="1:103" ht="15.75" thickBot="1">
      <c r="A605" s="9" t="s">
        <v>10</v>
      </c>
      <c r="B605" s="4">
        <v>1997</v>
      </c>
      <c r="C605" s="4" t="s">
        <v>19</v>
      </c>
      <c r="D605" s="10">
        <v>136675</v>
      </c>
      <c r="E605" s="11" t="s">
        <v>27</v>
      </c>
      <c r="F605" s="5">
        <v>1997</v>
      </c>
      <c r="G605" s="5" t="s">
        <v>18</v>
      </c>
      <c r="H605" s="12">
        <v>73396</v>
      </c>
      <c r="I605" s="11" t="s">
        <v>31</v>
      </c>
      <c r="J605" s="5">
        <v>1997</v>
      </c>
      <c r="K605" s="5" t="s">
        <v>18</v>
      </c>
      <c r="L605" s="12">
        <v>63222</v>
      </c>
      <c r="M605" s="9" t="s">
        <v>36</v>
      </c>
      <c r="N605" s="4">
        <v>1997</v>
      </c>
      <c r="O605" s="4" t="s">
        <v>19</v>
      </c>
      <c r="P605" s="10">
        <v>4.9000000000000004</v>
      </c>
      <c r="Q605" s="11" t="s">
        <v>39</v>
      </c>
      <c r="R605" s="5">
        <v>1997</v>
      </c>
      <c r="S605" s="5" t="s">
        <v>18</v>
      </c>
      <c r="T605" s="12">
        <v>4.8</v>
      </c>
      <c r="U605" s="11" t="s">
        <v>42</v>
      </c>
      <c r="V605" s="5">
        <v>1997</v>
      </c>
      <c r="W605" s="5" t="s">
        <v>18</v>
      </c>
      <c r="X605" s="12">
        <v>4.9000000000000004</v>
      </c>
      <c r="AA605" s="11" t="s">
        <v>56</v>
      </c>
      <c r="AB605" s="5">
        <v>2003</v>
      </c>
      <c r="AC605" s="5" t="s">
        <v>18</v>
      </c>
      <c r="AD605" s="12">
        <v>120527</v>
      </c>
      <c r="AM605" s="11" t="s">
        <v>67</v>
      </c>
      <c r="AN605" s="5">
        <v>2003</v>
      </c>
      <c r="AO605" s="5" t="s">
        <v>18</v>
      </c>
      <c r="AP605" s="12">
        <v>5.4</v>
      </c>
      <c r="AY605" s="11" t="s">
        <v>86</v>
      </c>
      <c r="AZ605" s="5">
        <v>2003</v>
      </c>
      <c r="BA605" s="5" t="s">
        <v>18</v>
      </c>
      <c r="BB605" s="12">
        <v>6463</v>
      </c>
      <c r="BL605" s="9" t="s">
        <v>104</v>
      </c>
      <c r="BM605" s="4">
        <v>1997</v>
      </c>
      <c r="BN605" s="4" t="s">
        <v>19</v>
      </c>
      <c r="BO605" s="10">
        <v>21434</v>
      </c>
      <c r="BP605" s="9" t="s">
        <v>108</v>
      </c>
      <c r="BQ605" s="4">
        <v>1997</v>
      </c>
      <c r="BR605" s="4" t="s">
        <v>19</v>
      </c>
      <c r="BS605" s="10">
        <v>33275</v>
      </c>
      <c r="BT605" s="9" t="s">
        <v>112</v>
      </c>
      <c r="BU605" s="4">
        <v>1997</v>
      </c>
      <c r="BV605" s="4" t="s">
        <v>19</v>
      </c>
      <c r="BW605" s="10">
        <v>37624</v>
      </c>
      <c r="BX605" s="9" t="s">
        <v>116</v>
      </c>
      <c r="BY605" s="4">
        <v>1997</v>
      </c>
      <c r="BZ605" s="4" t="s">
        <v>19</v>
      </c>
      <c r="CA605" s="10">
        <v>27794</v>
      </c>
      <c r="CB605" s="9" t="s">
        <v>119</v>
      </c>
      <c r="CC605" s="4">
        <v>1997</v>
      </c>
      <c r="CD605" s="4" t="s">
        <v>19</v>
      </c>
      <c r="CE605" s="10">
        <v>2392</v>
      </c>
      <c r="CF605" s="9" t="s">
        <v>122</v>
      </c>
      <c r="CG605" s="4">
        <v>1997</v>
      </c>
      <c r="CH605" s="4" t="s">
        <v>19</v>
      </c>
      <c r="CI605" s="10">
        <v>1525</v>
      </c>
      <c r="CJ605" s="9" t="s">
        <v>125</v>
      </c>
      <c r="CK605" s="4">
        <v>1997</v>
      </c>
      <c r="CL605" s="4" t="s">
        <v>19</v>
      </c>
      <c r="CM605" s="10">
        <v>1376</v>
      </c>
      <c r="CN605" s="9" t="s">
        <v>128</v>
      </c>
      <c r="CO605" s="4">
        <v>1997</v>
      </c>
      <c r="CP605" s="4" t="s">
        <v>19</v>
      </c>
      <c r="CQ605" s="10">
        <v>870</v>
      </c>
      <c r="CR605" s="9" t="s">
        <v>132</v>
      </c>
      <c r="CS605" s="4">
        <v>1997</v>
      </c>
      <c r="CT605" s="4" t="s">
        <v>19</v>
      </c>
      <c r="CU605" s="10">
        <v>3</v>
      </c>
      <c r="CV605" s="9" t="s">
        <v>147</v>
      </c>
      <c r="CW605" s="4">
        <v>1997</v>
      </c>
      <c r="CX605" s="4" t="s">
        <v>19</v>
      </c>
      <c r="CY605" s="10">
        <v>6656</v>
      </c>
    </row>
    <row r="606" spans="1:103" ht="15.75" thickBot="1">
      <c r="A606" s="11" t="s">
        <v>10</v>
      </c>
      <c r="B606" s="5">
        <v>1997</v>
      </c>
      <c r="C606" s="5" t="s">
        <v>20</v>
      </c>
      <c r="D606" s="12">
        <v>136633</v>
      </c>
      <c r="E606" s="9" t="s">
        <v>27</v>
      </c>
      <c r="F606" s="4">
        <v>1997</v>
      </c>
      <c r="G606" s="4" t="s">
        <v>19</v>
      </c>
      <c r="H606" s="10">
        <v>73340</v>
      </c>
      <c r="I606" s="9" t="s">
        <v>31</v>
      </c>
      <c r="J606" s="4">
        <v>1997</v>
      </c>
      <c r="K606" s="4" t="s">
        <v>19</v>
      </c>
      <c r="L606" s="10">
        <v>63335</v>
      </c>
      <c r="M606" s="11" t="s">
        <v>36</v>
      </c>
      <c r="N606" s="5">
        <v>1997</v>
      </c>
      <c r="O606" s="5" t="s">
        <v>20</v>
      </c>
      <c r="P606" s="12">
        <v>4.7</v>
      </c>
      <c r="Q606" s="9" t="s">
        <v>39</v>
      </c>
      <c r="R606" s="4">
        <v>1997</v>
      </c>
      <c r="S606" s="4" t="s">
        <v>19</v>
      </c>
      <c r="T606" s="10">
        <v>4.7</v>
      </c>
      <c r="U606" s="9" t="s">
        <v>42</v>
      </c>
      <c r="V606" s="4">
        <v>1997</v>
      </c>
      <c r="W606" s="4" t="s">
        <v>19</v>
      </c>
      <c r="X606" s="10">
        <v>5</v>
      </c>
      <c r="AA606" s="9" t="s">
        <v>56</v>
      </c>
      <c r="AB606" s="4">
        <v>2003</v>
      </c>
      <c r="AC606" s="4" t="s">
        <v>19</v>
      </c>
      <c r="AD606" s="10">
        <v>120334</v>
      </c>
      <c r="AM606" s="9" t="s">
        <v>67</v>
      </c>
      <c r="AN606" s="4">
        <v>2003</v>
      </c>
      <c r="AO606" s="4" t="s">
        <v>19</v>
      </c>
      <c r="AP606" s="10">
        <v>5.3</v>
      </c>
      <c r="AY606" s="9" t="s">
        <v>86</v>
      </c>
      <c r="AZ606" s="4">
        <v>2003</v>
      </c>
      <c r="BA606" s="4" t="s">
        <v>19</v>
      </c>
      <c r="BB606" s="10">
        <v>6353</v>
      </c>
      <c r="BL606" s="11" t="s">
        <v>104</v>
      </c>
      <c r="BM606" s="5">
        <v>1997</v>
      </c>
      <c r="BN606" s="5" t="s">
        <v>20</v>
      </c>
      <c r="BO606" s="12">
        <v>21417</v>
      </c>
      <c r="BP606" s="11" t="s">
        <v>108</v>
      </c>
      <c r="BQ606" s="5">
        <v>1997</v>
      </c>
      <c r="BR606" s="5" t="s">
        <v>20</v>
      </c>
      <c r="BS606" s="12">
        <v>33213</v>
      </c>
      <c r="BT606" s="11" t="s">
        <v>112</v>
      </c>
      <c r="BU606" s="5">
        <v>1997</v>
      </c>
      <c r="BV606" s="5" t="s">
        <v>20</v>
      </c>
      <c r="BW606" s="12">
        <v>37502</v>
      </c>
      <c r="BX606" s="11" t="s">
        <v>116</v>
      </c>
      <c r="BY606" s="5">
        <v>1997</v>
      </c>
      <c r="BZ606" s="5" t="s">
        <v>20</v>
      </c>
      <c r="CA606" s="12">
        <v>27797</v>
      </c>
      <c r="CB606" s="11" t="s">
        <v>119</v>
      </c>
      <c r="CC606" s="5">
        <v>1997</v>
      </c>
      <c r="CD606" s="5" t="s">
        <v>20</v>
      </c>
      <c r="CE606" s="12">
        <v>2350</v>
      </c>
      <c r="CF606" s="11" t="s">
        <v>122</v>
      </c>
      <c r="CG606" s="5">
        <v>1997</v>
      </c>
      <c r="CH606" s="5" t="s">
        <v>20</v>
      </c>
      <c r="CI606" s="12">
        <v>1452</v>
      </c>
      <c r="CJ606" s="11" t="s">
        <v>125</v>
      </c>
      <c r="CK606" s="5">
        <v>1997</v>
      </c>
      <c r="CL606" s="5" t="s">
        <v>20</v>
      </c>
      <c r="CM606" s="12">
        <v>1378</v>
      </c>
      <c r="CN606" s="11" t="s">
        <v>128</v>
      </c>
      <c r="CO606" s="5">
        <v>1997</v>
      </c>
      <c r="CP606" s="5" t="s">
        <v>20</v>
      </c>
      <c r="CQ606" s="12">
        <v>806</v>
      </c>
      <c r="CR606" s="11" t="s">
        <v>132</v>
      </c>
      <c r="CS606" s="5">
        <v>1997</v>
      </c>
      <c r="CT606" s="5" t="s">
        <v>20</v>
      </c>
      <c r="CU606" s="12">
        <v>2.9</v>
      </c>
      <c r="CV606" s="11" t="s">
        <v>147</v>
      </c>
      <c r="CW606" s="5">
        <v>1997</v>
      </c>
      <c r="CX606" s="5" t="s">
        <v>20</v>
      </c>
      <c r="CY606" s="12">
        <v>6454</v>
      </c>
    </row>
    <row r="607" spans="1:103" ht="15.75" thickBot="1">
      <c r="A607" s="9" t="s">
        <v>10</v>
      </c>
      <c r="B607" s="4">
        <v>1997</v>
      </c>
      <c r="C607" s="4" t="s">
        <v>21</v>
      </c>
      <c r="D607" s="10">
        <v>136961</v>
      </c>
      <c r="E607" s="11" t="s">
        <v>27</v>
      </c>
      <c r="F607" s="5">
        <v>1997</v>
      </c>
      <c r="G607" s="5" t="s">
        <v>20</v>
      </c>
      <c r="H607" s="12">
        <v>73436</v>
      </c>
      <c r="I607" s="11" t="s">
        <v>31</v>
      </c>
      <c r="J607" s="5">
        <v>1997</v>
      </c>
      <c r="K607" s="5" t="s">
        <v>20</v>
      </c>
      <c r="L607" s="12">
        <v>63197</v>
      </c>
      <c r="M607" s="9" t="s">
        <v>36</v>
      </c>
      <c r="N607" s="4">
        <v>1997</v>
      </c>
      <c r="O607" s="4" t="s">
        <v>21</v>
      </c>
      <c r="P607" s="10">
        <v>4.5999999999999996</v>
      </c>
      <c r="Q607" s="11" t="s">
        <v>39</v>
      </c>
      <c r="R607" s="5">
        <v>1997</v>
      </c>
      <c r="S607" s="5" t="s">
        <v>20</v>
      </c>
      <c r="T607" s="12">
        <v>4.7</v>
      </c>
      <c r="U607" s="11" t="s">
        <v>42</v>
      </c>
      <c r="V607" s="5">
        <v>1997</v>
      </c>
      <c r="W607" s="5" t="s">
        <v>20</v>
      </c>
      <c r="X607" s="12">
        <v>4.7</v>
      </c>
      <c r="AA607" s="11" t="s">
        <v>56</v>
      </c>
      <c r="AB607" s="5">
        <v>2003</v>
      </c>
      <c r="AC607" s="5" t="s">
        <v>20</v>
      </c>
      <c r="AD607" s="12">
        <v>120674</v>
      </c>
      <c r="AM607" s="11" t="s">
        <v>67</v>
      </c>
      <c r="AN607" s="5">
        <v>2003</v>
      </c>
      <c r="AO607" s="5" t="s">
        <v>20</v>
      </c>
      <c r="AP607" s="12">
        <v>5.0999999999999996</v>
      </c>
      <c r="AY607" s="11" t="s">
        <v>86</v>
      </c>
      <c r="AZ607" s="5">
        <v>2003</v>
      </c>
      <c r="BA607" s="5" t="s">
        <v>20</v>
      </c>
      <c r="BB607" s="12">
        <v>6170</v>
      </c>
      <c r="BL607" s="9" t="s">
        <v>104</v>
      </c>
      <c r="BM607" s="4">
        <v>1997</v>
      </c>
      <c r="BN607" s="4" t="s">
        <v>21</v>
      </c>
      <c r="BO607" s="10">
        <v>21660</v>
      </c>
      <c r="BP607" s="9" t="s">
        <v>108</v>
      </c>
      <c r="BQ607" s="4">
        <v>1997</v>
      </c>
      <c r="BR607" s="4" t="s">
        <v>21</v>
      </c>
      <c r="BS607" s="10">
        <v>33043</v>
      </c>
      <c r="BT607" s="9" t="s">
        <v>112</v>
      </c>
      <c r="BU607" s="4">
        <v>1997</v>
      </c>
      <c r="BV607" s="4" t="s">
        <v>21</v>
      </c>
      <c r="BW607" s="10">
        <v>37486</v>
      </c>
      <c r="BX607" s="9" t="s">
        <v>116</v>
      </c>
      <c r="BY607" s="4">
        <v>1997</v>
      </c>
      <c r="BZ607" s="4" t="s">
        <v>21</v>
      </c>
      <c r="CA607" s="10">
        <v>27853</v>
      </c>
      <c r="CB607" s="9" t="s">
        <v>119</v>
      </c>
      <c r="CC607" s="4">
        <v>1997</v>
      </c>
      <c r="CD607" s="4" t="s">
        <v>21</v>
      </c>
      <c r="CE607" s="10">
        <v>2347</v>
      </c>
      <c r="CF607" s="9" t="s">
        <v>122</v>
      </c>
      <c r="CG607" s="4">
        <v>1997</v>
      </c>
      <c r="CH607" s="4" t="s">
        <v>21</v>
      </c>
      <c r="CI607" s="10">
        <v>1430</v>
      </c>
      <c r="CJ607" s="9" t="s">
        <v>125</v>
      </c>
      <c r="CK607" s="4">
        <v>1997</v>
      </c>
      <c r="CL607" s="4" t="s">
        <v>21</v>
      </c>
      <c r="CM607" s="10">
        <v>1296</v>
      </c>
      <c r="CN607" s="9" t="s">
        <v>128</v>
      </c>
      <c r="CO607" s="4">
        <v>1997</v>
      </c>
      <c r="CP607" s="4" t="s">
        <v>21</v>
      </c>
      <c r="CQ607" s="10">
        <v>761</v>
      </c>
      <c r="CR607" s="9" t="s">
        <v>132</v>
      </c>
      <c r="CS607" s="4">
        <v>1997</v>
      </c>
      <c r="CT607" s="4" t="s">
        <v>21</v>
      </c>
      <c r="CU607" s="10">
        <v>2.7</v>
      </c>
      <c r="CV607" s="9" t="s">
        <v>147</v>
      </c>
      <c r="CW607" s="4">
        <v>1997</v>
      </c>
      <c r="CX607" s="4" t="s">
        <v>21</v>
      </c>
      <c r="CY607" s="10">
        <v>6308</v>
      </c>
    </row>
    <row r="608" spans="1:103" ht="15.75" thickBot="1">
      <c r="A608" s="11" t="s">
        <v>10</v>
      </c>
      <c r="B608" s="5">
        <v>1997</v>
      </c>
      <c r="C608" s="5" t="s">
        <v>22</v>
      </c>
      <c r="D608" s="12">
        <v>137155</v>
      </c>
      <c r="E608" s="9" t="s">
        <v>27</v>
      </c>
      <c r="F608" s="4">
        <v>1997</v>
      </c>
      <c r="G608" s="4" t="s">
        <v>21</v>
      </c>
      <c r="H608" s="10">
        <v>73688</v>
      </c>
      <c r="I608" s="9" t="s">
        <v>31</v>
      </c>
      <c r="J608" s="4">
        <v>1997</v>
      </c>
      <c r="K608" s="4" t="s">
        <v>21</v>
      </c>
      <c r="L608" s="10">
        <v>63273</v>
      </c>
      <c r="M608" s="11" t="s">
        <v>36</v>
      </c>
      <c r="N608" s="5">
        <v>1997</v>
      </c>
      <c r="O608" s="5" t="s">
        <v>22</v>
      </c>
      <c r="P608" s="12">
        <v>4.7</v>
      </c>
      <c r="Q608" s="9" t="s">
        <v>39</v>
      </c>
      <c r="R608" s="4">
        <v>1997</v>
      </c>
      <c r="S608" s="4" t="s">
        <v>21</v>
      </c>
      <c r="T608" s="10">
        <v>4.5999999999999996</v>
      </c>
      <c r="U608" s="9" t="s">
        <v>42</v>
      </c>
      <c r="V608" s="4">
        <v>1997</v>
      </c>
      <c r="W608" s="4" t="s">
        <v>21</v>
      </c>
      <c r="X608" s="10">
        <v>4.7</v>
      </c>
      <c r="AA608" s="9" t="s">
        <v>56</v>
      </c>
      <c r="AB608" s="4">
        <v>2003</v>
      </c>
      <c r="AC608" s="4" t="s">
        <v>21</v>
      </c>
      <c r="AD608" s="10">
        <v>120918</v>
      </c>
      <c r="AM608" s="9" t="s">
        <v>67</v>
      </c>
      <c r="AN608" s="4">
        <v>2003</v>
      </c>
      <c r="AO608" s="4" t="s">
        <v>21</v>
      </c>
      <c r="AP608" s="10">
        <v>5.2</v>
      </c>
      <c r="AY608" s="9" t="s">
        <v>86</v>
      </c>
      <c r="AZ608" s="4">
        <v>2003</v>
      </c>
      <c r="BA608" s="4" t="s">
        <v>21</v>
      </c>
      <c r="BB608" s="10">
        <v>6241</v>
      </c>
      <c r="BL608" s="11" t="s">
        <v>104</v>
      </c>
      <c r="BM608" s="5">
        <v>1997</v>
      </c>
      <c r="BN608" s="5" t="s">
        <v>22</v>
      </c>
      <c r="BO608" s="12">
        <v>21560</v>
      </c>
      <c r="BP608" s="11" t="s">
        <v>108</v>
      </c>
      <c r="BQ608" s="5">
        <v>1997</v>
      </c>
      <c r="BR608" s="5" t="s">
        <v>22</v>
      </c>
      <c r="BS608" s="12">
        <v>33078</v>
      </c>
      <c r="BT608" s="11" t="s">
        <v>112</v>
      </c>
      <c r="BU608" s="5">
        <v>1997</v>
      </c>
      <c r="BV608" s="5" t="s">
        <v>22</v>
      </c>
      <c r="BW608" s="12">
        <v>37532</v>
      </c>
      <c r="BX608" s="11" t="s">
        <v>116</v>
      </c>
      <c r="BY608" s="5">
        <v>1997</v>
      </c>
      <c r="BZ608" s="5" t="s">
        <v>22</v>
      </c>
      <c r="CA608" s="12">
        <v>27953</v>
      </c>
      <c r="CB608" s="11" t="s">
        <v>119</v>
      </c>
      <c r="CC608" s="5">
        <v>1997</v>
      </c>
      <c r="CD608" s="5" t="s">
        <v>22</v>
      </c>
      <c r="CE608" s="12">
        <v>2269</v>
      </c>
      <c r="CF608" s="11" t="s">
        <v>122</v>
      </c>
      <c r="CG608" s="5">
        <v>1997</v>
      </c>
      <c r="CH608" s="5" t="s">
        <v>22</v>
      </c>
      <c r="CI608" s="12">
        <v>1419</v>
      </c>
      <c r="CJ608" s="11" t="s">
        <v>125</v>
      </c>
      <c r="CK608" s="5">
        <v>1997</v>
      </c>
      <c r="CL608" s="5" t="s">
        <v>22</v>
      </c>
      <c r="CM608" s="12">
        <v>1427</v>
      </c>
      <c r="CN608" s="11" t="s">
        <v>128</v>
      </c>
      <c r="CO608" s="5">
        <v>1997</v>
      </c>
      <c r="CP608" s="5" t="s">
        <v>22</v>
      </c>
      <c r="CQ608" s="12">
        <v>817</v>
      </c>
      <c r="CR608" s="11" t="s">
        <v>132</v>
      </c>
      <c r="CS608" s="5">
        <v>1997</v>
      </c>
      <c r="CT608" s="5" t="s">
        <v>22</v>
      </c>
      <c r="CU608" s="12">
        <v>2.7</v>
      </c>
      <c r="CV608" s="11" t="s">
        <v>147</v>
      </c>
      <c r="CW608" s="5">
        <v>1997</v>
      </c>
      <c r="CX608" s="5" t="s">
        <v>22</v>
      </c>
      <c r="CY608" s="12">
        <v>6476</v>
      </c>
    </row>
    <row r="609" spans="1:103" ht="15.75" thickBot="1">
      <c r="A609" s="9" t="s">
        <v>10</v>
      </c>
      <c r="B609" s="4">
        <v>1998</v>
      </c>
      <c r="C609" s="4" t="s">
        <v>11</v>
      </c>
      <c r="D609" s="10">
        <v>137095</v>
      </c>
      <c r="E609" s="11" t="s">
        <v>27</v>
      </c>
      <c r="F609" s="5">
        <v>1997</v>
      </c>
      <c r="G609" s="5" t="s">
        <v>22</v>
      </c>
      <c r="H609" s="12">
        <v>73560</v>
      </c>
      <c r="I609" s="11" t="s">
        <v>31</v>
      </c>
      <c r="J609" s="5">
        <v>1997</v>
      </c>
      <c r="K609" s="5" t="s">
        <v>22</v>
      </c>
      <c r="L609" s="12">
        <v>63595</v>
      </c>
      <c r="M609" s="9" t="s">
        <v>36</v>
      </c>
      <c r="N609" s="4">
        <v>1998</v>
      </c>
      <c r="O609" s="4" t="s">
        <v>11</v>
      </c>
      <c r="P609" s="10">
        <v>4.5999999999999996</v>
      </c>
      <c r="Q609" s="11" t="s">
        <v>39</v>
      </c>
      <c r="R609" s="5">
        <v>1997</v>
      </c>
      <c r="S609" s="5" t="s">
        <v>22</v>
      </c>
      <c r="T609" s="12">
        <v>4.7</v>
      </c>
      <c r="U609" s="11" t="s">
        <v>42</v>
      </c>
      <c r="V609" s="5">
        <v>1997</v>
      </c>
      <c r="W609" s="5" t="s">
        <v>22</v>
      </c>
      <c r="X609" s="12">
        <v>4.8</v>
      </c>
      <c r="AA609" s="11" t="s">
        <v>56</v>
      </c>
      <c r="AB609" s="5">
        <v>2003</v>
      </c>
      <c r="AC609" s="5" t="s">
        <v>22</v>
      </c>
      <c r="AD609" s="12">
        <v>120656</v>
      </c>
      <c r="AM609" s="11" t="s">
        <v>67</v>
      </c>
      <c r="AN609" s="5">
        <v>2003</v>
      </c>
      <c r="AO609" s="5" t="s">
        <v>22</v>
      </c>
      <c r="AP609" s="12">
        <v>5</v>
      </c>
      <c r="AY609" s="11" t="s">
        <v>86</v>
      </c>
      <c r="AZ609" s="5">
        <v>2003</v>
      </c>
      <c r="BA609" s="5" t="s">
        <v>22</v>
      </c>
      <c r="BB609" s="12">
        <v>6029</v>
      </c>
      <c r="BL609" s="9" t="s">
        <v>104</v>
      </c>
      <c r="BM609" s="4">
        <v>1998</v>
      </c>
      <c r="BN609" s="4" t="s">
        <v>11</v>
      </c>
      <c r="BO609" s="10">
        <v>21880</v>
      </c>
      <c r="BP609" s="9" t="s">
        <v>108</v>
      </c>
      <c r="BQ609" s="4">
        <v>1998</v>
      </c>
      <c r="BR609" s="4" t="s">
        <v>11</v>
      </c>
      <c r="BS609" s="10">
        <v>33082</v>
      </c>
      <c r="BT609" s="9" t="s">
        <v>112</v>
      </c>
      <c r="BU609" s="4">
        <v>1998</v>
      </c>
      <c r="BV609" s="4" t="s">
        <v>11</v>
      </c>
      <c r="BW609" s="10">
        <v>37443</v>
      </c>
      <c r="BX609" s="9" t="s">
        <v>116</v>
      </c>
      <c r="BY609" s="4">
        <v>1998</v>
      </c>
      <c r="BZ609" s="4" t="s">
        <v>11</v>
      </c>
      <c r="CA609" s="10">
        <v>27959</v>
      </c>
      <c r="CB609" s="9" t="s">
        <v>119</v>
      </c>
      <c r="CC609" s="4">
        <v>1998</v>
      </c>
      <c r="CD609" s="4" t="s">
        <v>11</v>
      </c>
      <c r="CE609" s="10">
        <v>2381</v>
      </c>
      <c r="CF609" s="9" t="s">
        <v>122</v>
      </c>
      <c r="CG609" s="4">
        <v>1998</v>
      </c>
      <c r="CH609" s="4" t="s">
        <v>11</v>
      </c>
      <c r="CI609" s="10">
        <v>1405</v>
      </c>
      <c r="CJ609" s="9" t="s">
        <v>125</v>
      </c>
      <c r="CK609" s="4">
        <v>1998</v>
      </c>
      <c r="CL609" s="4" t="s">
        <v>11</v>
      </c>
      <c r="CM609" s="10">
        <v>1383</v>
      </c>
      <c r="CN609" s="9" t="s">
        <v>128</v>
      </c>
      <c r="CO609" s="4">
        <v>1998</v>
      </c>
      <c r="CP609" s="4" t="s">
        <v>11</v>
      </c>
      <c r="CQ609" s="10">
        <v>796</v>
      </c>
      <c r="CR609" s="9" t="s">
        <v>132</v>
      </c>
      <c r="CS609" s="4">
        <v>1998</v>
      </c>
      <c r="CT609" s="4" t="s">
        <v>11</v>
      </c>
      <c r="CU609" s="10">
        <v>2.7</v>
      </c>
      <c r="CV609" s="9" t="s">
        <v>147</v>
      </c>
      <c r="CW609" s="4">
        <v>1998</v>
      </c>
      <c r="CX609" s="4" t="s">
        <v>11</v>
      </c>
      <c r="CY609" s="10">
        <v>6368</v>
      </c>
    </row>
    <row r="610" spans="1:103" ht="15.75" thickBot="1">
      <c r="A610" s="11" t="s">
        <v>10</v>
      </c>
      <c r="B610" s="5">
        <v>1998</v>
      </c>
      <c r="C610" s="5" t="s">
        <v>12</v>
      </c>
      <c r="D610" s="12">
        <v>137112</v>
      </c>
      <c r="E610" s="9" t="s">
        <v>27</v>
      </c>
      <c r="F610" s="4">
        <v>1998</v>
      </c>
      <c r="G610" s="4" t="s">
        <v>11</v>
      </c>
      <c r="H610" s="10">
        <v>73600</v>
      </c>
      <c r="I610" s="9" t="s">
        <v>31</v>
      </c>
      <c r="J610" s="4">
        <v>1998</v>
      </c>
      <c r="K610" s="4" t="s">
        <v>11</v>
      </c>
      <c r="L610" s="10">
        <v>63495</v>
      </c>
      <c r="M610" s="11" t="s">
        <v>36</v>
      </c>
      <c r="N610" s="5">
        <v>1998</v>
      </c>
      <c r="O610" s="5" t="s">
        <v>12</v>
      </c>
      <c r="P610" s="12">
        <v>4.5999999999999996</v>
      </c>
      <c r="Q610" s="9" t="s">
        <v>39</v>
      </c>
      <c r="R610" s="4">
        <v>1998</v>
      </c>
      <c r="S610" s="4" t="s">
        <v>11</v>
      </c>
      <c r="T610" s="10">
        <v>4.5</v>
      </c>
      <c r="U610" s="9" t="s">
        <v>42</v>
      </c>
      <c r="V610" s="4">
        <v>1998</v>
      </c>
      <c r="W610" s="4" t="s">
        <v>11</v>
      </c>
      <c r="X610" s="10">
        <v>4.8</v>
      </c>
      <c r="AA610" s="9" t="s">
        <v>56</v>
      </c>
      <c r="AB610" s="4">
        <v>2004</v>
      </c>
      <c r="AC610" s="4" t="s">
        <v>11</v>
      </c>
      <c r="AD610" s="10">
        <v>120683</v>
      </c>
      <c r="AM610" s="9" t="s">
        <v>67</v>
      </c>
      <c r="AN610" s="4">
        <v>2004</v>
      </c>
      <c r="AO610" s="4" t="s">
        <v>11</v>
      </c>
      <c r="AP610" s="10">
        <v>5</v>
      </c>
      <c r="AY610" s="9" t="s">
        <v>86</v>
      </c>
      <c r="AZ610" s="4">
        <v>2004</v>
      </c>
      <c r="BA610" s="4" t="s">
        <v>11</v>
      </c>
      <c r="BB610" s="10">
        <v>6046</v>
      </c>
      <c r="BL610" s="11" t="s">
        <v>104</v>
      </c>
      <c r="BM610" s="5">
        <v>1998</v>
      </c>
      <c r="BN610" s="5" t="s">
        <v>12</v>
      </c>
      <c r="BO610" s="12">
        <v>21763</v>
      </c>
      <c r="BP610" s="11" t="s">
        <v>108</v>
      </c>
      <c r="BQ610" s="5">
        <v>1998</v>
      </c>
      <c r="BR610" s="5" t="s">
        <v>12</v>
      </c>
      <c r="BS610" s="12">
        <v>33046</v>
      </c>
      <c r="BT610" s="11" t="s">
        <v>112</v>
      </c>
      <c r="BU610" s="5">
        <v>1998</v>
      </c>
      <c r="BV610" s="5" t="s">
        <v>12</v>
      </c>
      <c r="BW610" s="12">
        <v>37440</v>
      </c>
      <c r="BX610" s="11" t="s">
        <v>116</v>
      </c>
      <c r="BY610" s="5">
        <v>1998</v>
      </c>
      <c r="BZ610" s="5" t="s">
        <v>12</v>
      </c>
      <c r="CA610" s="12">
        <v>28071</v>
      </c>
      <c r="CB610" s="11" t="s">
        <v>119</v>
      </c>
      <c r="CC610" s="5">
        <v>1998</v>
      </c>
      <c r="CD610" s="5" t="s">
        <v>12</v>
      </c>
      <c r="CE610" s="12">
        <v>2317</v>
      </c>
      <c r="CF610" s="11" t="s">
        <v>122</v>
      </c>
      <c r="CG610" s="5">
        <v>1998</v>
      </c>
      <c r="CH610" s="5" t="s">
        <v>12</v>
      </c>
      <c r="CI610" s="12">
        <v>1407</v>
      </c>
      <c r="CJ610" s="11" t="s">
        <v>125</v>
      </c>
      <c r="CK610" s="5">
        <v>1998</v>
      </c>
      <c r="CL610" s="5" t="s">
        <v>12</v>
      </c>
      <c r="CM610" s="12">
        <v>1291</v>
      </c>
      <c r="CN610" s="11" t="s">
        <v>128</v>
      </c>
      <c r="CO610" s="5">
        <v>1998</v>
      </c>
      <c r="CP610" s="5" t="s">
        <v>12</v>
      </c>
      <c r="CQ610" s="12">
        <v>861</v>
      </c>
      <c r="CR610" s="11" t="s">
        <v>132</v>
      </c>
      <c r="CS610" s="5">
        <v>1998</v>
      </c>
      <c r="CT610" s="5" t="s">
        <v>12</v>
      </c>
      <c r="CU610" s="12">
        <v>2.6</v>
      </c>
      <c r="CV610" s="11" t="s">
        <v>147</v>
      </c>
      <c r="CW610" s="5">
        <v>1998</v>
      </c>
      <c r="CX610" s="5" t="s">
        <v>12</v>
      </c>
      <c r="CY610" s="12">
        <v>6306</v>
      </c>
    </row>
    <row r="611" spans="1:103" ht="15.75" thickBot="1">
      <c r="A611" s="9" t="s">
        <v>10</v>
      </c>
      <c r="B611" s="4">
        <v>1998</v>
      </c>
      <c r="C611" s="4" t="s">
        <v>13</v>
      </c>
      <c r="D611" s="10">
        <v>137236</v>
      </c>
      <c r="E611" s="11" t="s">
        <v>27</v>
      </c>
      <c r="F611" s="5">
        <v>1998</v>
      </c>
      <c r="G611" s="5" t="s">
        <v>12</v>
      </c>
      <c r="H611" s="12">
        <v>73597</v>
      </c>
      <c r="I611" s="11" t="s">
        <v>31</v>
      </c>
      <c r="J611" s="5">
        <v>1998</v>
      </c>
      <c r="K611" s="5" t="s">
        <v>12</v>
      </c>
      <c r="L611" s="12">
        <v>63516</v>
      </c>
      <c r="M611" s="9" t="s">
        <v>36</v>
      </c>
      <c r="N611" s="4">
        <v>1998</v>
      </c>
      <c r="O611" s="4" t="s">
        <v>13</v>
      </c>
      <c r="P611" s="10">
        <v>4.7</v>
      </c>
      <c r="Q611" s="11" t="s">
        <v>39</v>
      </c>
      <c r="R611" s="5">
        <v>1998</v>
      </c>
      <c r="S611" s="5" t="s">
        <v>12</v>
      </c>
      <c r="T611" s="12">
        <v>4.5</v>
      </c>
      <c r="U611" s="11" t="s">
        <v>42</v>
      </c>
      <c r="V611" s="5">
        <v>1998</v>
      </c>
      <c r="W611" s="5" t="s">
        <v>12</v>
      </c>
      <c r="X611" s="12">
        <v>4.8</v>
      </c>
      <c r="AA611" s="11" t="s">
        <v>56</v>
      </c>
      <c r="AB611" s="5">
        <v>2004</v>
      </c>
      <c r="AC611" s="5" t="s">
        <v>12</v>
      </c>
      <c r="AD611" s="12">
        <v>120693</v>
      </c>
      <c r="AM611" s="11" t="s">
        <v>67</v>
      </c>
      <c r="AN611" s="5">
        <v>2004</v>
      </c>
      <c r="AO611" s="5" t="s">
        <v>12</v>
      </c>
      <c r="AP611" s="12">
        <v>4.9000000000000004</v>
      </c>
      <c r="AY611" s="11" t="s">
        <v>86</v>
      </c>
      <c r="AZ611" s="5">
        <v>2004</v>
      </c>
      <c r="BA611" s="5" t="s">
        <v>12</v>
      </c>
      <c r="BB611" s="12">
        <v>5950</v>
      </c>
      <c r="BL611" s="9" t="s">
        <v>104</v>
      </c>
      <c r="BM611" s="4">
        <v>1998</v>
      </c>
      <c r="BN611" s="4" t="s">
        <v>13</v>
      </c>
      <c r="BO611" s="10">
        <v>21787</v>
      </c>
      <c r="BP611" s="9" t="s">
        <v>108</v>
      </c>
      <c r="BQ611" s="4">
        <v>1998</v>
      </c>
      <c r="BR611" s="4" t="s">
        <v>13</v>
      </c>
      <c r="BS611" s="10">
        <v>33130</v>
      </c>
      <c r="BT611" s="9" t="s">
        <v>112</v>
      </c>
      <c r="BU611" s="4">
        <v>1998</v>
      </c>
      <c r="BV611" s="4" t="s">
        <v>13</v>
      </c>
      <c r="BW611" s="10">
        <v>37454</v>
      </c>
      <c r="BX611" s="9" t="s">
        <v>116</v>
      </c>
      <c r="BY611" s="4">
        <v>1998</v>
      </c>
      <c r="BZ611" s="4" t="s">
        <v>13</v>
      </c>
      <c r="CA611" s="10">
        <v>28110</v>
      </c>
      <c r="CB611" s="9" t="s">
        <v>119</v>
      </c>
      <c r="CC611" s="4">
        <v>1998</v>
      </c>
      <c r="CD611" s="4" t="s">
        <v>13</v>
      </c>
      <c r="CE611" s="10">
        <v>2296</v>
      </c>
      <c r="CF611" s="9" t="s">
        <v>122</v>
      </c>
      <c r="CG611" s="4">
        <v>1998</v>
      </c>
      <c r="CH611" s="4" t="s">
        <v>13</v>
      </c>
      <c r="CI611" s="10">
        <v>1553</v>
      </c>
      <c r="CJ611" s="9" t="s">
        <v>125</v>
      </c>
      <c r="CK611" s="4">
        <v>1998</v>
      </c>
      <c r="CL611" s="4" t="s">
        <v>13</v>
      </c>
      <c r="CM611" s="10">
        <v>1313</v>
      </c>
      <c r="CN611" s="9" t="s">
        <v>128</v>
      </c>
      <c r="CO611" s="4">
        <v>1998</v>
      </c>
      <c r="CP611" s="4" t="s">
        <v>13</v>
      </c>
      <c r="CQ611" s="10">
        <v>823</v>
      </c>
      <c r="CR611" s="9" t="s">
        <v>132</v>
      </c>
      <c r="CS611" s="4">
        <v>1998</v>
      </c>
      <c r="CT611" s="4" t="s">
        <v>13</v>
      </c>
      <c r="CU611" s="10">
        <v>2.7</v>
      </c>
      <c r="CV611" s="9" t="s">
        <v>147</v>
      </c>
      <c r="CW611" s="4">
        <v>1998</v>
      </c>
      <c r="CX611" s="4" t="s">
        <v>13</v>
      </c>
      <c r="CY611" s="10">
        <v>6422</v>
      </c>
    </row>
    <row r="612" spans="1:103" ht="15.75" thickBot="1">
      <c r="A612" s="11" t="s">
        <v>10</v>
      </c>
      <c r="B612" s="5">
        <v>1998</v>
      </c>
      <c r="C612" s="5" t="s">
        <v>14</v>
      </c>
      <c r="D612" s="12">
        <v>137150</v>
      </c>
      <c r="E612" s="9" t="s">
        <v>27</v>
      </c>
      <c r="F612" s="4">
        <v>1998</v>
      </c>
      <c r="G612" s="4" t="s">
        <v>13</v>
      </c>
      <c r="H612" s="10">
        <v>73615</v>
      </c>
      <c r="I612" s="9" t="s">
        <v>31</v>
      </c>
      <c r="J612" s="4">
        <v>1998</v>
      </c>
      <c r="K612" s="4" t="s">
        <v>13</v>
      </c>
      <c r="L612" s="10">
        <v>63621</v>
      </c>
      <c r="M612" s="11" t="s">
        <v>36</v>
      </c>
      <c r="N612" s="5">
        <v>1998</v>
      </c>
      <c r="O612" s="5" t="s">
        <v>14</v>
      </c>
      <c r="P612" s="12">
        <v>4.3</v>
      </c>
      <c r="Q612" s="9" t="s">
        <v>39</v>
      </c>
      <c r="R612" s="4">
        <v>1998</v>
      </c>
      <c r="S612" s="4" t="s">
        <v>13</v>
      </c>
      <c r="T612" s="10">
        <v>4.5999999999999996</v>
      </c>
      <c r="U612" s="9" t="s">
        <v>42</v>
      </c>
      <c r="V612" s="4">
        <v>1998</v>
      </c>
      <c r="W612" s="4" t="s">
        <v>13</v>
      </c>
      <c r="X612" s="10">
        <v>4.8</v>
      </c>
      <c r="AA612" s="9" t="s">
        <v>56</v>
      </c>
      <c r="AB612" s="4">
        <v>2004</v>
      </c>
      <c r="AC612" s="4" t="s">
        <v>13</v>
      </c>
      <c r="AD612" s="10">
        <v>120781</v>
      </c>
      <c r="AM612" s="9" t="s">
        <v>67</v>
      </c>
      <c r="AN612" s="4">
        <v>2004</v>
      </c>
      <c r="AO612" s="4" t="s">
        <v>13</v>
      </c>
      <c r="AP612" s="10">
        <v>5.0999999999999996</v>
      </c>
      <c r="AY612" s="9" t="s">
        <v>86</v>
      </c>
      <c r="AZ612" s="4">
        <v>2004</v>
      </c>
      <c r="BA612" s="4" t="s">
        <v>13</v>
      </c>
      <c r="BB612" s="10">
        <v>6219</v>
      </c>
      <c r="BL612" s="11" t="s">
        <v>104</v>
      </c>
      <c r="BM612" s="5">
        <v>1998</v>
      </c>
      <c r="BN612" s="5" t="s">
        <v>14</v>
      </c>
      <c r="BO612" s="12">
        <v>21678</v>
      </c>
      <c r="BP612" s="11" t="s">
        <v>108</v>
      </c>
      <c r="BQ612" s="5">
        <v>1998</v>
      </c>
      <c r="BR612" s="5" t="s">
        <v>14</v>
      </c>
      <c r="BS612" s="12">
        <v>32903</v>
      </c>
      <c r="BT612" s="11" t="s">
        <v>112</v>
      </c>
      <c r="BU612" s="5">
        <v>1998</v>
      </c>
      <c r="BV612" s="5" t="s">
        <v>14</v>
      </c>
      <c r="BW612" s="12">
        <v>37428</v>
      </c>
      <c r="BX612" s="11" t="s">
        <v>116</v>
      </c>
      <c r="BY612" s="5">
        <v>1998</v>
      </c>
      <c r="BZ612" s="5" t="s">
        <v>14</v>
      </c>
      <c r="CA612" s="12">
        <v>28124</v>
      </c>
      <c r="CB612" s="11" t="s">
        <v>119</v>
      </c>
      <c r="CC612" s="5">
        <v>1998</v>
      </c>
      <c r="CD612" s="5" t="s">
        <v>14</v>
      </c>
      <c r="CE612" s="12">
        <v>2113</v>
      </c>
      <c r="CF612" s="11" t="s">
        <v>122</v>
      </c>
      <c r="CG612" s="5">
        <v>1998</v>
      </c>
      <c r="CH612" s="5" t="s">
        <v>14</v>
      </c>
      <c r="CI612" s="12">
        <v>1344</v>
      </c>
      <c r="CJ612" s="11" t="s">
        <v>125</v>
      </c>
      <c r="CK612" s="5">
        <v>1998</v>
      </c>
      <c r="CL612" s="5" t="s">
        <v>14</v>
      </c>
      <c r="CM612" s="12">
        <v>1228</v>
      </c>
      <c r="CN612" s="11" t="s">
        <v>128</v>
      </c>
      <c r="CO612" s="5">
        <v>1998</v>
      </c>
      <c r="CP612" s="5" t="s">
        <v>14</v>
      </c>
      <c r="CQ612" s="12">
        <v>784</v>
      </c>
      <c r="CR612" s="11" t="s">
        <v>132</v>
      </c>
      <c r="CS612" s="5">
        <v>1998</v>
      </c>
      <c r="CT612" s="5" t="s">
        <v>14</v>
      </c>
      <c r="CU612" s="12">
        <v>2.6</v>
      </c>
      <c r="CV612" s="11" t="s">
        <v>147</v>
      </c>
      <c r="CW612" s="5">
        <v>1998</v>
      </c>
      <c r="CX612" s="5" t="s">
        <v>14</v>
      </c>
      <c r="CY612" s="12">
        <v>5941</v>
      </c>
    </row>
    <row r="613" spans="1:103" ht="15.75" thickBot="1">
      <c r="A613" s="9" t="s">
        <v>10</v>
      </c>
      <c r="B613" s="4">
        <v>1998</v>
      </c>
      <c r="C613" s="4" t="s">
        <v>15</v>
      </c>
      <c r="D613" s="10">
        <v>137372</v>
      </c>
      <c r="E613" s="11" t="s">
        <v>27</v>
      </c>
      <c r="F613" s="5">
        <v>1998</v>
      </c>
      <c r="G613" s="5" t="s">
        <v>14</v>
      </c>
      <c r="H613" s="12">
        <v>73721</v>
      </c>
      <c r="I613" s="11" t="s">
        <v>31</v>
      </c>
      <c r="J613" s="5">
        <v>1998</v>
      </c>
      <c r="K613" s="5" t="s">
        <v>14</v>
      </c>
      <c r="L613" s="12">
        <v>63429</v>
      </c>
      <c r="M613" s="9" t="s">
        <v>36</v>
      </c>
      <c r="N613" s="4">
        <v>1998</v>
      </c>
      <c r="O613" s="4" t="s">
        <v>15</v>
      </c>
      <c r="P613" s="10">
        <v>4.4000000000000004</v>
      </c>
      <c r="Q613" s="11" t="s">
        <v>39</v>
      </c>
      <c r="R613" s="5">
        <v>1998</v>
      </c>
      <c r="S613" s="5" t="s">
        <v>14</v>
      </c>
      <c r="T613" s="12">
        <v>4.0999999999999996</v>
      </c>
      <c r="U613" s="11" t="s">
        <v>42</v>
      </c>
      <c r="V613" s="5">
        <v>1998</v>
      </c>
      <c r="W613" s="5" t="s">
        <v>14</v>
      </c>
      <c r="X613" s="12">
        <v>4.5999999999999996</v>
      </c>
      <c r="AA613" s="11" t="s">
        <v>56</v>
      </c>
      <c r="AB613" s="5">
        <v>2004</v>
      </c>
      <c r="AC613" s="5" t="s">
        <v>14</v>
      </c>
      <c r="AD613" s="12">
        <v>120769</v>
      </c>
      <c r="AM613" s="11" t="s">
        <v>67</v>
      </c>
      <c r="AN613" s="5">
        <v>2004</v>
      </c>
      <c r="AO613" s="5" t="s">
        <v>14</v>
      </c>
      <c r="AP613" s="12">
        <v>5</v>
      </c>
      <c r="AY613" s="11" t="s">
        <v>86</v>
      </c>
      <c r="AZ613" s="5">
        <v>2004</v>
      </c>
      <c r="BA613" s="5" t="s">
        <v>14</v>
      </c>
      <c r="BB613" s="12">
        <v>5979</v>
      </c>
      <c r="BL613" s="9" t="s">
        <v>104</v>
      </c>
      <c r="BM613" s="4">
        <v>1998</v>
      </c>
      <c r="BN613" s="4" t="s">
        <v>15</v>
      </c>
      <c r="BO613" s="10">
        <v>21874</v>
      </c>
      <c r="BP613" s="9" t="s">
        <v>108</v>
      </c>
      <c r="BQ613" s="4">
        <v>1998</v>
      </c>
      <c r="BR613" s="4" t="s">
        <v>15</v>
      </c>
      <c r="BS613" s="10">
        <v>32860</v>
      </c>
      <c r="BT613" s="9" t="s">
        <v>112</v>
      </c>
      <c r="BU613" s="4">
        <v>1998</v>
      </c>
      <c r="BV613" s="4" t="s">
        <v>15</v>
      </c>
      <c r="BW613" s="10">
        <v>37459</v>
      </c>
      <c r="BX613" s="9" t="s">
        <v>116</v>
      </c>
      <c r="BY613" s="4">
        <v>1998</v>
      </c>
      <c r="BZ613" s="4" t="s">
        <v>15</v>
      </c>
      <c r="CA613" s="10">
        <v>28198</v>
      </c>
      <c r="CB613" s="9" t="s">
        <v>119</v>
      </c>
      <c r="CC613" s="4">
        <v>1998</v>
      </c>
      <c r="CD613" s="4" t="s">
        <v>15</v>
      </c>
      <c r="CE613" s="10">
        <v>2257</v>
      </c>
      <c r="CF613" s="9" t="s">
        <v>122</v>
      </c>
      <c r="CG613" s="4">
        <v>1998</v>
      </c>
      <c r="CH613" s="4" t="s">
        <v>15</v>
      </c>
      <c r="CI613" s="10">
        <v>1384</v>
      </c>
      <c r="CJ613" s="9" t="s">
        <v>125</v>
      </c>
      <c r="CK613" s="4">
        <v>1998</v>
      </c>
      <c r="CL613" s="4" t="s">
        <v>15</v>
      </c>
      <c r="CM613" s="10">
        <v>1267</v>
      </c>
      <c r="CN613" s="9" t="s">
        <v>128</v>
      </c>
      <c r="CO613" s="4">
        <v>1998</v>
      </c>
      <c r="CP613" s="4" t="s">
        <v>15</v>
      </c>
      <c r="CQ613" s="10">
        <v>720</v>
      </c>
      <c r="CR613" s="9" t="s">
        <v>132</v>
      </c>
      <c r="CS613" s="4">
        <v>1998</v>
      </c>
      <c r="CT613" s="4" t="s">
        <v>15</v>
      </c>
      <c r="CU613" s="10">
        <v>2.6</v>
      </c>
      <c r="CV613" s="9" t="s">
        <v>147</v>
      </c>
      <c r="CW613" s="4">
        <v>1998</v>
      </c>
      <c r="CX613" s="4" t="s">
        <v>15</v>
      </c>
      <c r="CY613" s="10">
        <v>6047</v>
      </c>
    </row>
    <row r="614" spans="1:103" ht="15.75" thickBot="1">
      <c r="A614" s="11" t="s">
        <v>10</v>
      </c>
      <c r="B614" s="5">
        <v>1998</v>
      </c>
      <c r="C614" s="5" t="s">
        <v>16</v>
      </c>
      <c r="D614" s="12">
        <v>137455</v>
      </c>
      <c r="E614" s="9" t="s">
        <v>27</v>
      </c>
      <c r="F614" s="4">
        <v>1998</v>
      </c>
      <c r="G614" s="4" t="s">
        <v>15</v>
      </c>
      <c r="H614" s="10">
        <v>73867</v>
      </c>
      <c r="I614" s="9" t="s">
        <v>31</v>
      </c>
      <c r="J614" s="4">
        <v>1998</v>
      </c>
      <c r="K614" s="4" t="s">
        <v>15</v>
      </c>
      <c r="L614" s="10">
        <v>63506</v>
      </c>
      <c r="M614" s="11" t="s">
        <v>36</v>
      </c>
      <c r="N614" s="5">
        <v>1998</v>
      </c>
      <c r="O614" s="5" t="s">
        <v>16</v>
      </c>
      <c r="P614" s="12">
        <v>4.5</v>
      </c>
      <c r="Q614" s="9" t="s">
        <v>39</v>
      </c>
      <c r="R614" s="4">
        <v>1998</v>
      </c>
      <c r="S614" s="4" t="s">
        <v>15</v>
      </c>
      <c r="T614" s="10">
        <v>4.3</v>
      </c>
      <c r="U614" s="9" t="s">
        <v>42</v>
      </c>
      <c r="V614" s="4">
        <v>1998</v>
      </c>
      <c r="W614" s="4" t="s">
        <v>15</v>
      </c>
      <c r="X614" s="10">
        <v>4.5</v>
      </c>
      <c r="AA614" s="9" t="s">
        <v>56</v>
      </c>
      <c r="AB614" s="4">
        <v>2004</v>
      </c>
      <c r="AC614" s="4" t="s">
        <v>15</v>
      </c>
      <c r="AD614" s="10">
        <v>121006</v>
      </c>
      <c r="AM614" s="9" t="s">
        <v>67</v>
      </c>
      <c r="AN614" s="4">
        <v>2004</v>
      </c>
      <c r="AO614" s="4" t="s">
        <v>15</v>
      </c>
      <c r="AP614" s="10">
        <v>4.9000000000000004</v>
      </c>
      <c r="AY614" s="9" t="s">
        <v>86</v>
      </c>
      <c r="AZ614" s="4">
        <v>2004</v>
      </c>
      <c r="BA614" s="4" t="s">
        <v>15</v>
      </c>
      <c r="BB614" s="10">
        <v>5979</v>
      </c>
      <c r="BL614" s="11" t="s">
        <v>104</v>
      </c>
      <c r="BM614" s="5">
        <v>1998</v>
      </c>
      <c r="BN614" s="5" t="s">
        <v>16</v>
      </c>
      <c r="BO614" s="12">
        <v>21905</v>
      </c>
      <c r="BP614" s="11" t="s">
        <v>108</v>
      </c>
      <c r="BQ614" s="5">
        <v>1998</v>
      </c>
      <c r="BR614" s="5" t="s">
        <v>16</v>
      </c>
      <c r="BS614" s="12">
        <v>32806</v>
      </c>
      <c r="BT614" s="11" t="s">
        <v>112</v>
      </c>
      <c r="BU614" s="5">
        <v>1998</v>
      </c>
      <c r="BV614" s="5" t="s">
        <v>16</v>
      </c>
      <c r="BW614" s="12">
        <v>37503</v>
      </c>
      <c r="BX614" s="11" t="s">
        <v>116</v>
      </c>
      <c r="BY614" s="5">
        <v>1998</v>
      </c>
      <c r="BZ614" s="5" t="s">
        <v>16</v>
      </c>
      <c r="CA614" s="12">
        <v>28275</v>
      </c>
      <c r="CB614" s="11" t="s">
        <v>119</v>
      </c>
      <c r="CC614" s="5">
        <v>1998</v>
      </c>
      <c r="CD614" s="5" t="s">
        <v>16</v>
      </c>
      <c r="CE614" s="12">
        <v>2331</v>
      </c>
      <c r="CF614" s="11" t="s">
        <v>122</v>
      </c>
      <c r="CG614" s="5">
        <v>1998</v>
      </c>
      <c r="CH614" s="5" t="s">
        <v>16</v>
      </c>
      <c r="CI614" s="12">
        <v>1412</v>
      </c>
      <c r="CJ614" s="11" t="s">
        <v>125</v>
      </c>
      <c r="CK614" s="5">
        <v>1998</v>
      </c>
      <c r="CL614" s="5" t="s">
        <v>16</v>
      </c>
      <c r="CM614" s="12">
        <v>1264</v>
      </c>
      <c r="CN614" s="11" t="s">
        <v>128</v>
      </c>
      <c r="CO614" s="5">
        <v>1998</v>
      </c>
      <c r="CP614" s="5" t="s">
        <v>16</v>
      </c>
      <c r="CQ614" s="12">
        <v>766</v>
      </c>
      <c r="CR614" s="11" t="s">
        <v>132</v>
      </c>
      <c r="CS614" s="5">
        <v>1998</v>
      </c>
      <c r="CT614" s="5" t="s">
        <v>16</v>
      </c>
      <c r="CU614" s="12">
        <v>2.6</v>
      </c>
      <c r="CV614" s="11" t="s">
        <v>147</v>
      </c>
      <c r="CW614" s="5">
        <v>1998</v>
      </c>
      <c r="CX614" s="5" t="s">
        <v>16</v>
      </c>
      <c r="CY614" s="12">
        <v>6212</v>
      </c>
    </row>
    <row r="615" spans="1:103" ht="15.75" thickBot="1">
      <c r="A615" s="9" t="s">
        <v>10</v>
      </c>
      <c r="B615" s="4">
        <v>1998</v>
      </c>
      <c r="C615" s="4" t="s">
        <v>17</v>
      </c>
      <c r="D615" s="10">
        <v>137588</v>
      </c>
      <c r="E615" s="11" t="s">
        <v>27</v>
      </c>
      <c r="F615" s="5">
        <v>1998</v>
      </c>
      <c r="G615" s="5" t="s">
        <v>16</v>
      </c>
      <c r="H615" s="12">
        <v>73904</v>
      </c>
      <c r="I615" s="11" t="s">
        <v>31</v>
      </c>
      <c r="J615" s="5">
        <v>1998</v>
      </c>
      <c r="K615" s="5" t="s">
        <v>16</v>
      </c>
      <c r="L615" s="12">
        <v>63552</v>
      </c>
      <c r="M615" s="9" t="s">
        <v>36</v>
      </c>
      <c r="N615" s="4">
        <v>1998</v>
      </c>
      <c r="O615" s="4" t="s">
        <v>17</v>
      </c>
      <c r="P615" s="10">
        <v>4.5</v>
      </c>
      <c r="Q615" s="11" t="s">
        <v>39</v>
      </c>
      <c r="R615" s="5">
        <v>1998</v>
      </c>
      <c r="S615" s="5" t="s">
        <v>16</v>
      </c>
      <c r="T615" s="12">
        <v>4.4000000000000004</v>
      </c>
      <c r="U615" s="11" t="s">
        <v>42</v>
      </c>
      <c r="V615" s="5">
        <v>1998</v>
      </c>
      <c r="W615" s="5" t="s">
        <v>16</v>
      </c>
      <c r="X615" s="12">
        <v>4.5999999999999996</v>
      </c>
      <c r="AA615" s="11" t="s">
        <v>56</v>
      </c>
      <c r="AB615" s="5">
        <v>2004</v>
      </c>
      <c r="AC615" s="5" t="s">
        <v>16</v>
      </c>
      <c r="AD615" s="12">
        <v>121226</v>
      </c>
      <c r="AM615" s="11" t="s">
        <v>67</v>
      </c>
      <c r="AN615" s="5">
        <v>2004</v>
      </c>
      <c r="AO615" s="5" t="s">
        <v>16</v>
      </c>
      <c r="AP615" s="12">
        <v>5</v>
      </c>
      <c r="AY615" s="11" t="s">
        <v>86</v>
      </c>
      <c r="AZ615" s="5">
        <v>2004</v>
      </c>
      <c r="BA615" s="5" t="s">
        <v>16</v>
      </c>
      <c r="BB615" s="12">
        <v>6060</v>
      </c>
      <c r="BL615" s="9" t="s">
        <v>104</v>
      </c>
      <c r="BM615" s="4">
        <v>1998</v>
      </c>
      <c r="BN615" s="4" t="s">
        <v>17</v>
      </c>
      <c r="BO615" s="10">
        <v>21805</v>
      </c>
      <c r="BP615" s="9" t="s">
        <v>108</v>
      </c>
      <c r="BQ615" s="4">
        <v>1998</v>
      </c>
      <c r="BR615" s="4" t="s">
        <v>17</v>
      </c>
      <c r="BS615" s="10">
        <v>32778</v>
      </c>
      <c r="BT615" s="9" t="s">
        <v>112</v>
      </c>
      <c r="BU615" s="4">
        <v>1998</v>
      </c>
      <c r="BV615" s="4" t="s">
        <v>17</v>
      </c>
      <c r="BW615" s="10">
        <v>37593</v>
      </c>
      <c r="BX615" s="9" t="s">
        <v>116</v>
      </c>
      <c r="BY615" s="4">
        <v>1998</v>
      </c>
      <c r="BZ615" s="4" t="s">
        <v>17</v>
      </c>
      <c r="CA615" s="10">
        <v>28303</v>
      </c>
      <c r="CB615" s="9" t="s">
        <v>119</v>
      </c>
      <c r="CC615" s="4">
        <v>1998</v>
      </c>
      <c r="CD615" s="4" t="s">
        <v>17</v>
      </c>
      <c r="CE615" s="10">
        <v>2310</v>
      </c>
      <c r="CF615" s="9" t="s">
        <v>122</v>
      </c>
      <c r="CG615" s="4">
        <v>1998</v>
      </c>
      <c r="CH615" s="4" t="s">
        <v>17</v>
      </c>
      <c r="CI615" s="10">
        <v>1431</v>
      </c>
      <c r="CJ615" s="9" t="s">
        <v>125</v>
      </c>
      <c r="CK615" s="4">
        <v>1998</v>
      </c>
      <c r="CL615" s="4" t="s">
        <v>17</v>
      </c>
      <c r="CM615" s="10">
        <v>1225</v>
      </c>
      <c r="CN615" s="9" t="s">
        <v>128</v>
      </c>
      <c r="CO615" s="4">
        <v>1998</v>
      </c>
      <c r="CP615" s="4" t="s">
        <v>17</v>
      </c>
      <c r="CQ615" s="10">
        <v>794</v>
      </c>
      <c r="CR615" s="9" t="s">
        <v>132</v>
      </c>
      <c r="CS615" s="4">
        <v>1998</v>
      </c>
      <c r="CT615" s="4" t="s">
        <v>17</v>
      </c>
      <c r="CU615" s="10">
        <v>2.8</v>
      </c>
      <c r="CV615" s="9" t="s">
        <v>147</v>
      </c>
      <c r="CW615" s="4">
        <v>1998</v>
      </c>
      <c r="CX615" s="4" t="s">
        <v>17</v>
      </c>
      <c r="CY615" s="10">
        <v>6259</v>
      </c>
    </row>
    <row r="616" spans="1:103" ht="15.75" thickBot="1">
      <c r="A616" s="11" t="s">
        <v>10</v>
      </c>
      <c r="B616" s="5">
        <v>1998</v>
      </c>
      <c r="C616" s="5" t="s">
        <v>18</v>
      </c>
      <c r="D616" s="12">
        <v>137570</v>
      </c>
      <c r="E616" s="9" t="s">
        <v>27</v>
      </c>
      <c r="F616" s="4">
        <v>1998</v>
      </c>
      <c r="G616" s="4" t="s">
        <v>17</v>
      </c>
      <c r="H616" s="10">
        <v>74068</v>
      </c>
      <c r="I616" s="9" t="s">
        <v>31</v>
      </c>
      <c r="J616" s="4">
        <v>1998</v>
      </c>
      <c r="K616" s="4" t="s">
        <v>17</v>
      </c>
      <c r="L616" s="10">
        <v>63519</v>
      </c>
      <c r="M616" s="11" t="s">
        <v>36</v>
      </c>
      <c r="N616" s="5">
        <v>1998</v>
      </c>
      <c r="O616" s="5" t="s">
        <v>18</v>
      </c>
      <c r="P616" s="12">
        <v>4.5</v>
      </c>
      <c r="Q616" s="9" t="s">
        <v>39</v>
      </c>
      <c r="R616" s="4">
        <v>1998</v>
      </c>
      <c r="S616" s="4" t="s">
        <v>17</v>
      </c>
      <c r="T616" s="10">
        <v>4.5999999999999996</v>
      </c>
      <c r="U616" s="9" t="s">
        <v>42</v>
      </c>
      <c r="V616" s="4">
        <v>1998</v>
      </c>
      <c r="W616" s="4" t="s">
        <v>17</v>
      </c>
      <c r="X616" s="10">
        <v>4.5</v>
      </c>
      <c r="AA616" s="9" t="s">
        <v>56</v>
      </c>
      <c r="AB616" s="4">
        <v>2004</v>
      </c>
      <c r="AC616" s="4" t="s">
        <v>17</v>
      </c>
      <c r="AD616" s="10">
        <v>121335</v>
      </c>
      <c r="AM616" s="9" t="s">
        <v>67</v>
      </c>
      <c r="AN616" s="4">
        <v>2004</v>
      </c>
      <c r="AO616" s="4" t="s">
        <v>17</v>
      </c>
      <c r="AP616" s="10">
        <v>4.7</v>
      </c>
      <c r="AY616" s="9" t="s">
        <v>86</v>
      </c>
      <c r="AZ616" s="4">
        <v>2004</v>
      </c>
      <c r="BA616" s="4" t="s">
        <v>17</v>
      </c>
      <c r="BB616" s="10">
        <v>5732</v>
      </c>
      <c r="BL616" s="11" t="s">
        <v>104</v>
      </c>
      <c r="BM616" s="5">
        <v>1998</v>
      </c>
      <c r="BN616" s="5" t="s">
        <v>18</v>
      </c>
      <c r="BO616" s="12">
        <v>21939</v>
      </c>
      <c r="BP616" s="11" t="s">
        <v>108</v>
      </c>
      <c r="BQ616" s="5">
        <v>1998</v>
      </c>
      <c r="BR616" s="5" t="s">
        <v>18</v>
      </c>
      <c r="BS616" s="12">
        <v>32730</v>
      </c>
      <c r="BT616" s="11" t="s">
        <v>112</v>
      </c>
      <c r="BU616" s="5">
        <v>1998</v>
      </c>
      <c r="BV616" s="5" t="s">
        <v>18</v>
      </c>
      <c r="BW616" s="12">
        <v>37606</v>
      </c>
      <c r="BX616" s="11" t="s">
        <v>116</v>
      </c>
      <c r="BY616" s="5">
        <v>1998</v>
      </c>
      <c r="BZ616" s="5" t="s">
        <v>18</v>
      </c>
      <c r="CA616" s="12">
        <v>28416</v>
      </c>
      <c r="CB616" s="11" t="s">
        <v>119</v>
      </c>
      <c r="CC616" s="5">
        <v>1998</v>
      </c>
      <c r="CD616" s="5" t="s">
        <v>18</v>
      </c>
      <c r="CE616" s="12">
        <v>2367</v>
      </c>
      <c r="CF616" s="11" t="s">
        <v>122</v>
      </c>
      <c r="CG616" s="5">
        <v>1998</v>
      </c>
      <c r="CH616" s="5" t="s">
        <v>18</v>
      </c>
      <c r="CI616" s="12">
        <v>1393</v>
      </c>
      <c r="CJ616" s="11" t="s">
        <v>125</v>
      </c>
      <c r="CK616" s="5">
        <v>1998</v>
      </c>
      <c r="CL616" s="5" t="s">
        <v>18</v>
      </c>
      <c r="CM616" s="12">
        <v>1219</v>
      </c>
      <c r="CN616" s="11" t="s">
        <v>128</v>
      </c>
      <c r="CO616" s="5">
        <v>1998</v>
      </c>
      <c r="CP616" s="5" t="s">
        <v>18</v>
      </c>
      <c r="CQ616" s="12">
        <v>764</v>
      </c>
      <c r="CR616" s="11" t="s">
        <v>132</v>
      </c>
      <c r="CS616" s="5">
        <v>1998</v>
      </c>
      <c r="CT616" s="5" t="s">
        <v>18</v>
      </c>
      <c r="CU616" s="12">
        <v>2.7</v>
      </c>
      <c r="CV616" s="11" t="s">
        <v>147</v>
      </c>
      <c r="CW616" s="5">
        <v>1998</v>
      </c>
      <c r="CX616" s="5" t="s">
        <v>18</v>
      </c>
      <c r="CY616" s="12">
        <v>6179</v>
      </c>
    </row>
    <row r="617" spans="1:103" ht="15.75" thickBot="1">
      <c r="A617" s="9" t="s">
        <v>10</v>
      </c>
      <c r="B617" s="4">
        <v>1998</v>
      </c>
      <c r="C617" s="4" t="s">
        <v>19</v>
      </c>
      <c r="D617" s="10">
        <v>138286</v>
      </c>
      <c r="E617" s="11" t="s">
        <v>27</v>
      </c>
      <c r="F617" s="5">
        <v>1998</v>
      </c>
      <c r="G617" s="5" t="s">
        <v>18</v>
      </c>
      <c r="H617" s="12">
        <v>73803</v>
      </c>
      <c r="I617" s="11" t="s">
        <v>31</v>
      </c>
      <c r="J617" s="5">
        <v>1998</v>
      </c>
      <c r="K617" s="5" t="s">
        <v>18</v>
      </c>
      <c r="L617" s="12">
        <v>63766</v>
      </c>
      <c r="M617" s="9" t="s">
        <v>36</v>
      </c>
      <c r="N617" s="4">
        <v>1998</v>
      </c>
      <c r="O617" s="4" t="s">
        <v>19</v>
      </c>
      <c r="P617" s="10">
        <v>4.5999999999999996</v>
      </c>
      <c r="Q617" s="11" t="s">
        <v>39</v>
      </c>
      <c r="R617" s="5">
        <v>1998</v>
      </c>
      <c r="S617" s="5" t="s">
        <v>18</v>
      </c>
      <c r="T617" s="12">
        <v>4.4000000000000004</v>
      </c>
      <c r="U617" s="11" t="s">
        <v>42</v>
      </c>
      <c r="V617" s="5">
        <v>1998</v>
      </c>
      <c r="W617" s="5" t="s">
        <v>18</v>
      </c>
      <c r="X617" s="12">
        <v>4.5999999999999996</v>
      </c>
      <c r="AA617" s="11" t="s">
        <v>56</v>
      </c>
      <c r="AB617" s="5">
        <v>2004</v>
      </c>
      <c r="AC617" s="5" t="s">
        <v>18</v>
      </c>
      <c r="AD617" s="12">
        <v>121234</v>
      </c>
      <c r="AM617" s="11" t="s">
        <v>67</v>
      </c>
      <c r="AN617" s="5">
        <v>2004</v>
      </c>
      <c r="AO617" s="5" t="s">
        <v>18</v>
      </c>
      <c r="AP617" s="12">
        <v>4.7</v>
      </c>
      <c r="AY617" s="11" t="s">
        <v>86</v>
      </c>
      <c r="AZ617" s="5">
        <v>2004</v>
      </c>
      <c r="BA617" s="5" t="s">
        <v>18</v>
      </c>
      <c r="BB617" s="12">
        <v>5713</v>
      </c>
      <c r="BL617" s="9" t="s">
        <v>104</v>
      </c>
      <c r="BM617" s="4">
        <v>1998</v>
      </c>
      <c r="BN617" s="4" t="s">
        <v>19</v>
      </c>
      <c r="BO617" s="10">
        <v>22187</v>
      </c>
      <c r="BP617" s="9" t="s">
        <v>108</v>
      </c>
      <c r="BQ617" s="4">
        <v>1998</v>
      </c>
      <c r="BR617" s="4" t="s">
        <v>19</v>
      </c>
      <c r="BS617" s="10">
        <v>32688</v>
      </c>
      <c r="BT617" s="9" t="s">
        <v>112</v>
      </c>
      <c r="BU617" s="4">
        <v>1998</v>
      </c>
      <c r="BV617" s="4" t="s">
        <v>19</v>
      </c>
      <c r="BW617" s="10">
        <v>37567</v>
      </c>
      <c r="BX617" s="9" t="s">
        <v>116</v>
      </c>
      <c r="BY617" s="4">
        <v>1998</v>
      </c>
      <c r="BZ617" s="4" t="s">
        <v>19</v>
      </c>
      <c r="CA617" s="10">
        <v>28641</v>
      </c>
      <c r="CB617" s="9" t="s">
        <v>119</v>
      </c>
      <c r="CC617" s="4">
        <v>1998</v>
      </c>
      <c r="CD617" s="4" t="s">
        <v>19</v>
      </c>
      <c r="CE617" s="10">
        <v>2433</v>
      </c>
      <c r="CF617" s="9" t="s">
        <v>122</v>
      </c>
      <c r="CG617" s="4">
        <v>1998</v>
      </c>
      <c r="CH617" s="4" t="s">
        <v>19</v>
      </c>
      <c r="CI617" s="10">
        <v>1448</v>
      </c>
      <c r="CJ617" s="9" t="s">
        <v>125</v>
      </c>
      <c r="CK617" s="4">
        <v>1998</v>
      </c>
      <c r="CL617" s="4" t="s">
        <v>19</v>
      </c>
      <c r="CM617" s="10">
        <v>1202</v>
      </c>
      <c r="CN617" s="9" t="s">
        <v>128</v>
      </c>
      <c r="CO617" s="4">
        <v>1998</v>
      </c>
      <c r="CP617" s="4" t="s">
        <v>19</v>
      </c>
      <c r="CQ617" s="10">
        <v>761</v>
      </c>
      <c r="CR617" s="9" t="s">
        <v>132</v>
      </c>
      <c r="CS617" s="4">
        <v>1998</v>
      </c>
      <c r="CT617" s="4" t="s">
        <v>19</v>
      </c>
      <c r="CU617" s="10">
        <v>2.7</v>
      </c>
      <c r="CV617" s="9" t="s">
        <v>147</v>
      </c>
      <c r="CW617" s="4">
        <v>1998</v>
      </c>
      <c r="CX617" s="4" t="s">
        <v>19</v>
      </c>
      <c r="CY617" s="10">
        <v>6300</v>
      </c>
    </row>
    <row r="618" spans="1:103" ht="15.75" thickBot="1">
      <c r="A618" s="11" t="s">
        <v>10</v>
      </c>
      <c r="B618" s="5">
        <v>1998</v>
      </c>
      <c r="C618" s="5" t="s">
        <v>20</v>
      </c>
      <c r="D618" s="12">
        <v>138279</v>
      </c>
      <c r="E618" s="9" t="s">
        <v>27</v>
      </c>
      <c r="F618" s="4">
        <v>1998</v>
      </c>
      <c r="G618" s="4" t="s">
        <v>19</v>
      </c>
      <c r="H618" s="10">
        <v>74240</v>
      </c>
      <c r="I618" s="9" t="s">
        <v>31</v>
      </c>
      <c r="J618" s="4">
        <v>1998</v>
      </c>
      <c r="K618" s="4" t="s">
        <v>19</v>
      </c>
      <c r="L618" s="10">
        <v>64045</v>
      </c>
      <c r="M618" s="11" t="s">
        <v>36</v>
      </c>
      <c r="N618" s="5">
        <v>1998</v>
      </c>
      <c r="O618" s="5" t="s">
        <v>20</v>
      </c>
      <c r="P618" s="12">
        <v>4.5</v>
      </c>
      <c r="Q618" s="9" t="s">
        <v>39</v>
      </c>
      <c r="R618" s="4">
        <v>1998</v>
      </c>
      <c r="S618" s="4" t="s">
        <v>19</v>
      </c>
      <c r="T618" s="10">
        <v>4.5999999999999996</v>
      </c>
      <c r="U618" s="9" t="s">
        <v>42</v>
      </c>
      <c r="V618" s="4">
        <v>1998</v>
      </c>
      <c r="W618" s="4" t="s">
        <v>19</v>
      </c>
      <c r="X618" s="10">
        <v>4.5999999999999996</v>
      </c>
      <c r="AA618" s="9" t="s">
        <v>56</v>
      </c>
      <c r="AB618" s="4">
        <v>2004</v>
      </c>
      <c r="AC618" s="4" t="s">
        <v>19</v>
      </c>
      <c r="AD618" s="10">
        <v>120890</v>
      </c>
      <c r="AM618" s="9" t="s">
        <v>67</v>
      </c>
      <c r="AN618" s="4">
        <v>2004</v>
      </c>
      <c r="AO618" s="4" t="s">
        <v>19</v>
      </c>
      <c r="AP618" s="10">
        <v>4.5999999999999996</v>
      </c>
      <c r="AY618" s="9" t="s">
        <v>86</v>
      </c>
      <c r="AZ618" s="4">
        <v>2004</v>
      </c>
      <c r="BA618" s="4" t="s">
        <v>19</v>
      </c>
      <c r="BB618" s="10">
        <v>5614</v>
      </c>
      <c r="BL618" s="11" t="s">
        <v>104</v>
      </c>
      <c r="BM618" s="5">
        <v>1998</v>
      </c>
      <c r="BN618" s="5" t="s">
        <v>20</v>
      </c>
      <c r="BO618" s="12">
        <v>22027</v>
      </c>
      <c r="BP618" s="11" t="s">
        <v>108</v>
      </c>
      <c r="BQ618" s="5">
        <v>1998</v>
      </c>
      <c r="BR618" s="5" t="s">
        <v>20</v>
      </c>
      <c r="BS618" s="12">
        <v>32652</v>
      </c>
      <c r="BT618" s="11" t="s">
        <v>112</v>
      </c>
      <c r="BU618" s="5">
        <v>1998</v>
      </c>
      <c r="BV618" s="5" t="s">
        <v>20</v>
      </c>
      <c r="BW618" s="12">
        <v>37648</v>
      </c>
      <c r="BX618" s="11" t="s">
        <v>116</v>
      </c>
      <c r="BY618" s="5">
        <v>1998</v>
      </c>
      <c r="BZ618" s="5" t="s">
        <v>20</v>
      </c>
      <c r="CA618" s="12">
        <v>28615</v>
      </c>
      <c r="CB618" s="11" t="s">
        <v>119</v>
      </c>
      <c r="CC618" s="5">
        <v>1998</v>
      </c>
      <c r="CD618" s="5" t="s">
        <v>20</v>
      </c>
      <c r="CE618" s="12">
        <v>2302</v>
      </c>
      <c r="CF618" s="11" t="s">
        <v>122</v>
      </c>
      <c r="CG618" s="5">
        <v>1998</v>
      </c>
      <c r="CH618" s="5" t="s">
        <v>20</v>
      </c>
      <c r="CI618" s="12">
        <v>1526</v>
      </c>
      <c r="CJ618" s="11" t="s">
        <v>125</v>
      </c>
      <c r="CK618" s="5">
        <v>1998</v>
      </c>
      <c r="CL618" s="5" t="s">
        <v>20</v>
      </c>
      <c r="CM618" s="12">
        <v>1228</v>
      </c>
      <c r="CN618" s="11" t="s">
        <v>128</v>
      </c>
      <c r="CO618" s="5">
        <v>1998</v>
      </c>
      <c r="CP618" s="5" t="s">
        <v>20</v>
      </c>
      <c r="CQ618" s="12">
        <v>754</v>
      </c>
      <c r="CR618" s="11" t="s">
        <v>132</v>
      </c>
      <c r="CS618" s="5">
        <v>1998</v>
      </c>
      <c r="CT618" s="5" t="s">
        <v>20</v>
      </c>
      <c r="CU618" s="12">
        <v>2.7</v>
      </c>
      <c r="CV618" s="11" t="s">
        <v>147</v>
      </c>
      <c r="CW618" s="5">
        <v>1998</v>
      </c>
      <c r="CX618" s="5" t="s">
        <v>20</v>
      </c>
      <c r="CY618" s="12">
        <v>6280</v>
      </c>
    </row>
    <row r="619" spans="1:103" ht="15.75" thickBot="1">
      <c r="A619" s="9" t="s">
        <v>10</v>
      </c>
      <c r="B619" s="4">
        <v>1998</v>
      </c>
      <c r="C619" s="4" t="s">
        <v>21</v>
      </c>
      <c r="D619" s="10">
        <v>138381</v>
      </c>
      <c r="E619" s="11" t="s">
        <v>27</v>
      </c>
      <c r="F619" s="5">
        <v>1998</v>
      </c>
      <c r="G619" s="5" t="s">
        <v>20</v>
      </c>
      <c r="H619" s="12">
        <v>74245</v>
      </c>
      <c r="I619" s="11" t="s">
        <v>31</v>
      </c>
      <c r="J619" s="5">
        <v>1998</v>
      </c>
      <c r="K619" s="5" t="s">
        <v>20</v>
      </c>
      <c r="L619" s="12">
        <v>64033</v>
      </c>
      <c r="M619" s="9" t="s">
        <v>36</v>
      </c>
      <c r="N619" s="4">
        <v>1998</v>
      </c>
      <c r="O619" s="4" t="s">
        <v>21</v>
      </c>
      <c r="P619" s="10">
        <v>4.4000000000000004</v>
      </c>
      <c r="Q619" s="11" t="s">
        <v>39</v>
      </c>
      <c r="R619" s="5">
        <v>1998</v>
      </c>
      <c r="S619" s="5" t="s">
        <v>20</v>
      </c>
      <c r="T619" s="12">
        <v>4.4000000000000004</v>
      </c>
      <c r="U619" s="11" t="s">
        <v>42</v>
      </c>
      <c r="V619" s="5">
        <v>1998</v>
      </c>
      <c r="W619" s="5" t="s">
        <v>20</v>
      </c>
      <c r="X619" s="12">
        <v>4.7</v>
      </c>
      <c r="AA619" s="11" t="s">
        <v>56</v>
      </c>
      <c r="AB619" s="5">
        <v>2004</v>
      </c>
      <c r="AC619" s="5" t="s">
        <v>20</v>
      </c>
      <c r="AD619" s="12">
        <v>121257</v>
      </c>
      <c r="AM619" s="11" t="s">
        <v>67</v>
      </c>
      <c r="AN619" s="5">
        <v>2004</v>
      </c>
      <c r="AO619" s="5" t="s">
        <v>20</v>
      </c>
      <c r="AP619" s="12">
        <v>4.5999999999999996</v>
      </c>
      <c r="AY619" s="11" t="s">
        <v>86</v>
      </c>
      <c r="AZ619" s="5">
        <v>2004</v>
      </c>
      <c r="BA619" s="5" t="s">
        <v>20</v>
      </c>
      <c r="BB619" s="12">
        <v>5633</v>
      </c>
      <c r="BL619" s="9" t="s">
        <v>104</v>
      </c>
      <c r="BM619" s="4">
        <v>1998</v>
      </c>
      <c r="BN619" s="4" t="s">
        <v>21</v>
      </c>
      <c r="BO619" s="10">
        <v>21891</v>
      </c>
      <c r="BP619" s="9" t="s">
        <v>108</v>
      </c>
      <c r="BQ619" s="4">
        <v>1998</v>
      </c>
      <c r="BR619" s="4" t="s">
        <v>21</v>
      </c>
      <c r="BS619" s="10">
        <v>32550</v>
      </c>
      <c r="BT619" s="9" t="s">
        <v>112</v>
      </c>
      <c r="BU619" s="4">
        <v>1998</v>
      </c>
      <c r="BV619" s="4" t="s">
        <v>21</v>
      </c>
      <c r="BW619" s="10">
        <v>37656</v>
      </c>
      <c r="BX619" s="9" t="s">
        <v>116</v>
      </c>
      <c r="BY619" s="4">
        <v>1998</v>
      </c>
      <c r="BZ619" s="4" t="s">
        <v>21</v>
      </c>
      <c r="CA619" s="10">
        <v>28829</v>
      </c>
      <c r="CB619" s="9" t="s">
        <v>119</v>
      </c>
      <c r="CC619" s="4">
        <v>1998</v>
      </c>
      <c r="CD619" s="4" t="s">
        <v>21</v>
      </c>
      <c r="CE619" s="10">
        <v>2150</v>
      </c>
      <c r="CF619" s="9" t="s">
        <v>122</v>
      </c>
      <c r="CG619" s="4">
        <v>1998</v>
      </c>
      <c r="CH619" s="4" t="s">
        <v>21</v>
      </c>
      <c r="CI619" s="10">
        <v>1378</v>
      </c>
      <c r="CJ619" s="9" t="s">
        <v>125</v>
      </c>
      <c r="CK619" s="4">
        <v>1998</v>
      </c>
      <c r="CL619" s="4" t="s">
        <v>21</v>
      </c>
      <c r="CM619" s="10">
        <v>1255</v>
      </c>
      <c r="CN619" s="9" t="s">
        <v>128</v>
      </c>
      <c r="CO619" s="4">
        <v>1998</v>
      </c>
      <c r="CP619" s="4" t="s">
        <v>21</v>
      </c>
      <c r="CQ619" s="10">
        <v>770</v>
      </c>
      <c r="CR619" s="9" t="s">
        <v>132</v>
      </c>
      <c r="CS619" s="4">
        <v>1998</v>
      </c>
      <c r="CT619" s="4" t="s">
        <v>21</v>
      </c>
      <c r="CU619" s="10">
        <v>3</v>
      </c>
      <c r="CV619" s="9" t="s">
        <v>147</v>
      </c>
      <c r="CW619" s="4">
        <v>1998</v>
      </c>
      <c r="CX619" s="4" t="s">
        <v>21</v>
      </c>
      <c r="CY619" s="10">
        <v>6100</v>
      </c>
    </row>
    <row r="620" spans="1:103" ht="15.75" thickBot="1">
      <c r="A620" s="11" t="s">
        <v>10</v>
      </c>
      <c r="B620" s="5">
        <v>1998</v>
      </c>
      <c r="C620" s="5" t="s">
        <v>22</v>
      </c>
      <c r="D620" s="12">
        <v>138634</v>
      </c>
      <c r="E620" s="9" t="s">
        <v>27</v>
      </c>
      <c r="F620" s="4">
        <v>1998</v>
      </c>
      <c r="G620" s="4" t="s">
        <v>21</v>
      </c>
      <c r="H620" s="10">
        <v>74391</v>
      </c>
      <c r="I620" s="9" t="s">
        <v>31</v>
      </c>
      <c r="J620" s="4">
        <v>1998</v>
      </c>
      <c r="K620" s="4" t="s">
        <v>21</v>
      </c>
      <c r="L620" s="10">
        <v>63990</v>
      </c>
      <c r="M620" s="11" t="s">
        <v>36</v>
      </c>
      <c r="N620" s="5">
        <v>1998</v>
      </c>
      <c r="O620" s="5" t="s">
        <v>22</v>
      </c>
      <c r="P620" s="12">
        <v>4.4000000000000004</v>
      </c>
      <c r="Q620" s="9" t="s">
        <v>39</v>
      </c>
      <c r="R620" s="4">
        <v>1998</v>
      </c>
      <c r="S620" s="4" t="s">
        <v>21</v>
      </c>
      <c r="T620" s="10">
        <v>4.3</v>
      </c>
      <c r="U620" s="9" t="s">
        <v>42</v>
      </c>
      <c r="V620" s="4">
        <v>1998</v>
      </c>
      <c r="W620" s="4" t="s">
        <v>21</v>
      </c>
      <c r="X620" s="10">
        <v>4.5999999999999996</v>
      </c>
      <c r="AA620" s="9" t="s">
        <v>56</v>
      </c>
      <c r="AB620" s="4">
        <v>2004</v>
      </c>
      <c r="AC620" s="4" t="s">
        <v>21</v>
      </c>
      <c r="AD620" s="10">
        <v>121532</v>
      </c>
      <c r="AM620" s="9" t="s">
        <v>67</v>
      </c>
      <c r="AN620" s="4">
        <v>2004</v>
      </c>
      <c r="AO620" s="4" t="s">
        <v>21</v>
      </c>
      <c r="AP620" s="10">
        <v>4.5999999999999996</v>
      </c>
      <c r="AY620" s="9" t="s">
        <v>86</v>
      </c>
      <c r="AZ620" s="4">
        <v>2004</v>
      </c>
      <c r="BA620" s="4" t="s">
        <v>21</v>
      </c>
      <c r="BB620" s="10">
        <v>5613</v>
      </c>
      <c r="BL620" s="11" t="s">
        <v>104</v>
      </c>
      <c r="BM620" s="5">
        <v>1998</v>
      </c>
      <c r="BN620" s="5" t="s">
        <v>22</v>
      </c>
      <c r="BO620" s="12">
        <v>21954</v>
      </c>
      <c r="BP620" s="11" t="s">
        <v>108</v>
      </c>
      <c r="BQ620" s="5">
        <v>1998</v>
      </c>
      <c r="BR620" s="5" t="s">
        <v>22</v>
      </c>
      <c r="BS620" s="12">
        <v>32548</v>
      </c>
      <c r="BT620" s="11" t="s">
        <v>112</v>
      </c>
      <c r="BU620" s="5">
        <v>1998</v>
      </c>
      <c r="BV620" s="5" t="s">
        <v>22</v>
      </c>
      <c r="BW620" s="12">
        <v>37704</v>
      </c>
      <c r="BX620" s="11" t="s">
        <v>116</v>
      </c>
      <c r="BY620" s="5">
        <v>1998</v>
      </c>
      <c r="BZ620" s="5" t="s">
        <v>22</v>
      </c>
      <c r="CA620" s="12">
        <v>28873</v>
      </c>
      <c r="CB620" s="11" t="s">
        <v>119</v>
      </c>
      <c r="CC620" s="5">
        <v>1998</v>
      </c>
      <c r="CD620" s="5" t="s">
        <v>22</v>
      </c>
      <c r="CE620" s="12">
        <v>2101</v>
      </c>
      <c r="CF620" s="11" t="s">
        <v>122</v>
      </c>
      <c r="CG620" s="5">
        <v>1998</v>
      </c>
      <c r="CH620" s="5" t="s">
        <v>22</v>
      </c>
      <c r="CI620" s="12">
        <v>1345</v>
      </c>
      <c r="CJ620" s="11" t="s">
        <v>125</v>
      </c>
      <c r="CK620" s="5">
        <v>1998</v>
      </c>
      <c r="CL620" s="5" t="s">
        <v>22</v>
      </c>
      <c r="CM620" s="12">
        <v>1235</v>
      </c>
      <c r="CN620" s="11" t="s">
        <v>128</v>
      </c>
      <c r="CO620" s="5">
        <v>1998</v>
      </c>
      <c r="CP620" s="5" t="s">
        <v>22</v>
      </c>
      <c r="CQ620" s="12">
        <v>762</v>
      </c>
      <c r="CR620" s="11" t="s">
        <v>132</v>
      </c>
      <c r="CS620" s="5">
        <v>1998</v>
      </c>
      <c r="CT620" s="5" t="s">
        <v>22</v>
      </c>
      <c r="CU620" s="12">
        <v>2.9</v>
      </c>
      <c r="CV620" s="11" t="s">
        <v>147</v>
      </c>
      <c r="CW620" s="5">
        <v>1998</v>
      </c>
      <c r="CX620" s="5" t="s">
        <v>22</v>
      </c>
      <c r="CY620" s="12">
        <v>6032</v>
      </c>
    </row>
    <row r="621" spans="1:103" ht="15.75" thickBot="1">
      <c r="A621" s="9" t="s">
        <v>10</v>
      </c>
      <c r="B621" s="4">
        <v>1999</v>
      </c>
      <c r="C621" s="4" t="s">
        <v>11</v>
      </c>
      <c r="D621" s="10">
        <v>139003</v>
      </c>
      <c r="E621" s="11" t="s">
        <v>27</v>
      </c>
      <c r="F621" s="5">
        <v>1998</v>
      </c>
      <c r="G621" s="5" t="s">
        <v>22</v>
      </c>
      <c r="H621" s="12">
        <v>74424</v>
      </c>
      <c r="I621" s="11" t="s">
        <v>31</v>
      </c>
      <c r="J621" s="5">
        <v>1998</v>
      </c>
      <c r="K621" s="5" t="s">
        <v>22</v>
      </c>
      <c r="L621" s="12">
        <v>64210</v>
      </c>
      <c r="M621" s="9" t="s">
        <v>36</v>
      </c>
      <c r="N621" s="4">
        <v>1999</v>
      </c>
      <c r="O621" s="4" t="s">
        <v>11</v>
      </c>
      <c r="P621" s="10">
        <v>4.3</v>
      </c>
      <c r="Q621" s="11" t="s">
        <v>39</v>
      </c>
      <c r="R621" s="5">
        <v>1998</v>
      </c>
      <c r="S621" s="5" t="s">
        <v>22</v>
      </c>
      <c r="T621" s="12">
        <v>4.3</v>
      </c>
      <c r="U621" s="11" t="s">
        <v>42</v>
      </c>
      <c r="V621" s="5">
        <v>1998</v>
      </c>
      <c r="W621" s="5" t="s">
        <v>22</v>
      </c>
      <c r="X621" s="12">
        <v>4.4000000000000004</v>
      </c>
      <c r="AA621" s="11" t="s">
        <v>56</v>
      </c>
      <c r="AB621" s="5">
        <v>2004</v>
      </c>
      <c r="AC621" s="5" t="s">
        <v>22</v>
      </c>
      <c r="AD621" s="12">
        <v>121405</v>
      </c>
      <c r="AM621" s="11" t="s">
        <v>67</v>
      </c>
      <c r="AN621" s="5">
        <v>2004</v>
      </c>
      <c r="AO621" s="5" t="s">
        <v>22</v>
      </c>
      <c r="AP621" s="12">
        <v>4.5</v>
      </c>
      <c r="AY621" s="11" t="s">
        <v>86</v>
      </c>
      <c r="AZ621" s="5">
        <v>2004</v>
      </c>
      <c r="BA621" s="5" t="s">
        <v>22</v>
      </c>
      <c r="BB621" s="12">
        <v>5516</v>
      </c>
      <c r="BL621" s="9" t="s">
        <v>104</v>
      </c>
      <c r="BM621" s="4">
        <v>1999</v>
      </c>
      <c r="BN621" s="4" t="s">
        <v>11</v>
      </c>
      <c r="BO621" s="10">
        <v>22050</v>
      </c>
      <c r="BP621" s="9" t="s">
        <v>108</v>
      </c>
      <c r="BQ621" s="4">
        <v>1999</v>
      </c>
      <c r="BR621" s="4" t="s">
        <v>11</v>
      </c>
      <c r="BS621" s="10">
        <v>32713</v>
      </c>
      <c r="BT621" s="9" t="s">
        <v>112</v>
      </c>
      <c r="BU621" s="4">
        <v>1999</v>
      </c>
      <c r="BV621" s="4" t="s">
        <v>11</v>
      </c>
      <c r="BW621" s="10">
        <v>37899</v>
      </c>
      <c r="BX621" s="9" t="s">
        <v>116</v>
      </c>
      <c r="BY621" s="4">
        <v>1999</v>
      </c>
      <c r="BZ621" s="4" t="s">
        <v>11</v>
      </c>
      <c r="CA621" s="10">
        <v>29127</v>
      </c>
      <c r="CB621" s="9" t="s">
        <v>119</v>
      </c>
      <c r="CC621" s="4">
        <v>1999</v>
      </c>
      <c r="CD621" s="4" t="s">
        <v>11</v>
      </c>
      <c r="CE621" s="10">
        <v>2252</v>
      </c>
      <c r="CF621" s="9" t="s">
        <v>122</v>
      </c>
      <c r="CG621" s="4">
        <v>1999</v>
      </c>
      <c r="CH621" s="4" t="s">
        <v>11</v>
      </c>
      <c r="CI621" s="10">
        <v>1339</v>
      </c>
      <c r="CJ621" s="9" t="s">
        <v>125</v>
      </c>
      <c r="CK621" s="4">
        <v>1999</v>
      </c>
      <c r="CL621" s="4" t="s">
        <v>11</v>
      </c>
      <c r="CM621" s="10">
        <v>1155</v>
      </c>
      <c r="CN621" s="9" t="s">
        <v>128</v>
      </c>
      <c r="CO621" s="4">
        <v>1999</v>
      </c>
      <c r="CP621" s="4" t="s">
        <v>11</v>
      </c>
      <c r="CQ621" s="10">
        <v>765</v>
      </c>
      <c r="CR621" s="9" t="s">
        <v>132</v>
      </c>
      <c r="CS621" s="4">
        <v>1999</v>
      </c>
      <c r="CT621" s="4" t="s">
        <v>11</v>
      </c>
      <c r="CU621" s="10">
        <v>2.8</v>
      </c>
      <c r="CV621" s="9" t="s">
        <v>147</v>
      </c>
      <c r="CW621" s="4">
        <v>1999</v>
      </c>
      <c r="CX621" s="4" t="s">
        <v>11</v>
      </c>
      <c r="CY621" s="10">
        <v>5976</v>
      </c>
    </row>
    <row r="622" spans="1:103" ht="15.75" thickBot="1">
      <c r="A622" s="11" t="s">
        <v>10</v>
      </c>
      <c r="B622" s="5">
        <v>1999</v>
      </c>
      <c r="C622" s="5" t="s">
        <v>12</v>
      </c>
      <c r="D622" s="12">
        <v>138967</v>
      </c>
      <c r="E622" s="9" t="s">
        <v>27</v>
      </c>
      <c r="F622" s="4">
        <v>1999</v>
      </c>
      <c r="G622" s="4" t="s">
        <v>11</v>
      </c>
      <c r="H622" s="10">
        <v>74423</v>
      </c>
      <c r="I622" s="9" t="s">
        <v>31</v>
      </c>
      <c r="J622" s="4">
        <v>1999</v>
      </c>
      <c r="K622" s="4" t="s">
        <v>11</v>
      </c>
      <c r="L622" s="10">
        <v>64580</v>
      </c>
      <c r="M622" s="11" t="s">
        <v>36</v>
      </c>
      <c r="N622" s="5">
        <v>1999</v>
      </c>
      <c r="O622" s="5" t="s">
        <v>12</v>
      </c>
      <c r="P622" s="12">
        <v>4.4000000000000004</v>
      </c>
      <c r="Q622" s="9" t="s">
        <v>39</v>
      </c>
      <c r="R622" s="4">
        <v>1999</v>
      </c>
      <c r="S622" s="4" t="s">
        <v>11</v>
      </c>
      <c r="T622" s="10">
        <v>4.2</v>
      </c>
      <c r="U622" s="9" t="s">
        <v>42</v>
      </c>
      <c r="V622" s="4">
        <v>1999</v>
      </c>
      <c r="W622" s="4" t="s">
        <v>11</v>
      </c>
      <c r="X622" s="10">
        <v>4.4000000000000004</v>
      </c>
      <c r="AA622" s="9" t="s">
        <v>56</v>
      </c>
      <c r="AB622" s="4">
        <v>2005</v>
      </c>
      <c r="AC622" s="4" t="s">
        <v>11</v>
      </c>
      <c r="AD622" s="10">
        <v>121501</v>
      </c>
      <c r="AM622" s="9" t="s">
        <v>67</v>
      </c>
      <c r="AN622" s="4">
        <v>2005</v>
      </c>
      <c r="AO622" s="4" t="s">
        <v>11</v>
      </c>
      <c r="AP622" s="10">
        <v>4.5</v>
      </c>
      <c r="AY622" s="9" t="s">
        <v>86</v>
      </c>
      <c r="AZ622" s="4">
        <v>2005</v>
      </c>
      <c r="BA622" s="4" t="s">
        <v>11</v>
      </c>
      <c r="BB622" s="10">
        <v>5436</v>
      </c>
      <c r="BL622" s="11" t="s">
        <v>104</v>
      </c>
      <c r="BM622" s="5">
        <v>1999</v>
      </c>
      <c r="BN622" s="5" t="s">
        <v>12</v>
      </c>
      <c r="BO622" s="12">
        <v>22205</v>
      </c>
      <c r="BP622" s="11" t="s">
        <v>108</v>
      </c>
      <c r="BQ622" s="5">
        <v>1999</v>
      </c>
      <c r="BR622" s="5" t="s">
        <v>12</v>
      </c>
      <c r="BS622" s="12">
        <v>32513</v>
      </c>
      <c r="BT622" s="11" t="s">
        <v>112</v>
      </c>
      <c r="BU622" s="5">
        <v>1999</v>
      </c>
      <c r="BV622" s="5" t="s">
        <v>12</v>
      </c>
      <c r="BW622" s="12">
        <v>37829</v>
      </c>
      <c r="BX622" s="11" t="s">
        <v>116</v>
      </c>
      <c r="BY622" s="5">
        <v>1999</v>
      </c>
      <c r="BZ622" s="5" t="s">
        <v>12</v>
      </c>
      <c r="CA622" s="12">
        <v>29032</v>
      </c>
      <c r="CB622" s="11" t="s">
        <v>119</v>
      </c>
      <c r="CC622" s="5">
        <v>1999</v>
      </c>
      <c r="CD622" s="5" t="s">
        <v>12</v>
      </c>
      <c r="CE622" s="12">
        <v>2234</v>
      </c>
      <c r="CF622" s="11" t="s">
        <v>122</v>
      </c>
      <c r="CG622" s="5">
        <v>1999</v>
      </c>
      <c r="CH622" s="5" t="s">
        <v>12</v>
      </c>
      <c r="CI622" s="12">
        <v>1360</v>
      </c>
      <c r="CJ622" s="11" t="s">
        <v>125</v>
      </c>
      <c r="CK622" s="5">
        <v>1999</v>
      </c>
      <c r="CL622" s="5" t="s">
        <v>12</v>
      </c>
      <c r="CM622" s="12">
        <v>1203</v>
      </c>
      <c r="CN622" s="11" t="s">
        <v>128</v>
      </c>
      <c r="CO622" s="5">
        <v>1999</v>
      </c>
      <c r="CP622" s="5" t="s">
        <v>12</v>
      </c>
      <c r="CQ622" s="12">
        <v>803</v>
      </c>
      <c r="CR622" s="11" t="s">
        <v>132</v>
      </c>
      <c r="CS622" s="5">
        <v>1999</v>
      </c>
      <c r="CT622" s="5" t="s">
        <v>12</v>
      </c>
      <c r="CU622" s="12">
        <v>2.8</v>
      </c>
      <c r="CV622" s="11" t="s">
        <v>147</v>
      </c>
      <c r="CW622" s="5">
        <v>1999</v>
      </c>
      <c r="CX622" s="5" t="s">
        <v>12</v>
      </c>
      <c r="CY622" s="12">
        <v>6111</v>
      </c>
    </row>
    <row r="623" spans="1:103" ht="15.75" thickBot="1">
      <c r="A623" s="9" t="s">
        <v>10</v>
      </c>
      <c r="B623" s="4">
        <v>1999</v>
      </c>
      <c r="C623" s="4" t="s">
        <v>13</v>
      </c>
      <c r="D623" s="10">
        <v>138730</v>
      </c>
      <c r="E623" s="11" t="s">
        <v>27</v>
      </c>
      <c r="F623" s="5">
        <v>1999</v>
      </c>
      <c r="G623" s="5" t="s">
        <v>12</v>
      </c>
      <c r="H623" s="12">
        <v>74390</v>
      </c>
      <c r="I623" s="11" t="s">
        <v>31</v>
      </c>
      <c r="J623" s="5">
        <v>1999</v>
      </c>
      <c r="K623" s="5" t="s">
        <v>12</v>
      </c>
      <c r="L623" s="12">
        <v>64578</v>
      </c>
      <c r="M623" s="9" t="s">
        <v>36</v>
      </c>
      <c r="N623" s="4">
        <v>1999</v>
      </c>
      <c r="O623" s="4" t="s">
        <v>13</v>
      </c>
      <c r="P623" s="10">
        <v>4.2</v>
      </c>
      <c r="Q623" s="11" t="s">
        <v>39</v>
      </c>
      <c r="R623" s="5">
        <v>1999</v>
      </c>
      <c r="S623" s="5" t="s">
        <v>12</v>
      </c>
      <c r="T623" s="12">
        <v>4.3</v>
      </c>
      <c r="U623" s="11" t="s">
        <v>42</v>
      </c>
      <c r="V623" s="5">
        <v>1999</v>
      </c>
      <c r="W623" s="5" t="s">
        <v>12</v>
      </c>
      <c r="X623" s="12">
        <v>4.5</v>
      </c>
      <c r="AA623" s="11" t="s">
        <v>56</v>
      </c>
      <c r="AB623" s="5">
        <v>2005</v>
      </c>
      <c r="AC623" s="5" t="s">
        <v>12</v>
      </c>
      <c r="AD623" s="12">
        <v>121792</v>
      </c>
      <c r="AM623" s="11" t="s">
        <v>67</v>
      </c>
      <c r="AN623" s="5">
        <v>2005</v>
      </c>
      <c r="AO623" s="5" t="s">
        <v>12</v>
      </c>
      <c r="AP623" s="12">
        <v>4.5999999999999996</v>
      </c>
      <c r="AY623" s="11" t="s">
        <v>86</v>
      </c>
      <c r="AZ623" s="5">
        <v>2005</v>
      </c>
      <c r="BA623" s="5" t="s">
        <v>12</v>
      </c>
      <c r="BB623" s="12">
        <v>5595</v>
      </c>
      <c r="BL623" s="9" t="s">
        <v>104</v>
      </c>
      <c r="BM623" s="4">
        <v>1999</v>
      </c>
      <c r="BN623" s="4" t="s">
        <v>13</v>
      </c>
      <c r="BO623" s="10">
        <v>22272</v>
      </c>
      <c r="BP623" s="9" t="s">
        <v>108</v>
      </c>
      <c r="BQ623" s="4">
        <v>1999</v>
      </c>
      <c r="BR623" s="4" t="s">
        <v>13</v>
      </c>
      <c r="BS623" s="10">
        <v>32251</v>
      </c>
      <c r="BT623" s="9" t="s">
        <v>112</v>
      </c>
      <c r="BU623" s="4">
        <v>1999</v>
      </c>
      <c r="BV623" s="4" t="s">
        <v>13</v>
      </c>
      <c r="BW623" s="10">
        <v>37757</v>
      </c>
      <c r="BX623" s="9" t="s">
        <v>116</v>
      </c>
      <c r="BY623" s="4">
        <v>1999</v>
      </c>
      <c r="BZ623" s="4" t="s">
        <v>13</v>
      </c>
      <c r="CA623" s="10">
        <v>28964</v>
      </c>
      <c r="CB623" s="9" t="s">
        <v>119</v>
      </c>
      <c r="CC623" s="4">
        <v>1999</v>
      </c>
      <c r="CD623" s="4" t="s">
        <v>13</v>
      </c>
      <c r="CE623" s="10">
        <v>2195</v>
      </c>
      <c r="CF623" s="9" t="s">
        <v>122</v>
      </c>
      <c r="CG623" s="4">
        <v>1999</v>
      </c>
      <c r="CH623" s="4" t="s">
        <v>13</v>
      </c>
      <c r="CI623" s="10">
        <v>1309</v>
      </c>
      <c r="CJ623" s="9" t="s">
        <v>125</v>
      </c>
      <c r="CK623" s="4">
        <v>1999</v>
      </c>
      <c r="CL623" s="4" t="s">
        <v>13</v>
      </c>
      <c r="CM623" s="10">
        <v>1081</v>
      </c>
      <c r="CN623" s="9" t="s">
        <v>128</v>
      </c>
      <c r="CO623" s="4">
        <v>1999</v>
      </c>
      <c r="CP623" s="4" t="s">
        <v>13</v>
      </c>
      <c r="CQ623" s="10">
        <v>736</v>
      </c>
      <c r="CR623" s="9" t="s">
        <v>132</v>
      </c>
      <c r="CS623" s="4">
        <v>1999</v>
      </c>
      <c r="CT623" s="4" t="s">
        <v>13</v>
      </c>
      <c r="CU623" s="10">
        <v>2.8</v>
      </c>
      <c r="CV623" s="9" t="s">
        <v>147</v>
      </c>
      <c r="CW623" s="4">
        <v>1999</v>
      </c>
      <c r="CX623" s="4" t="s">
        <v>13</v>
      </c>
      <c r="CY623" s="10">
        <v>5783</v>
      </c>
    </row>
    <row r="624" spans="1:103" ht="15.75" thickBot="1">
      <c r="A624" s="11" t="s">
        <v>10</v>
      </c>
      <c r="B624" s="5">
        <v>1999</v>
      </c>
      <c r="C624" s="5" t="s">
        <v>14</v>
      </c>
      <c r="D624" s="12">
        <v>138959</v>
      </c>
      <c r="E624" s="9" t="s">
        <v>27</v>
      </c>
      <c r="F624" s="4">
        <v>1999</v>
      </c>
      <c r="G624" s="4" t="s">
        <v>13</v>
      </c>
      <c r="H624" s="10">
        <v>74185</v>
      </c>
      <c r="I624" s="9" t="s">
        <v>31</v>
      </c>
      <c r="J624" s="4">
        <v>1999</v>
      </c>
      <c r="K624" s="4" t="s">
        <v>13</v>
      </c>
      <c r="L624" s="10">
        <v>64545</v>
      </c>
      <c r="M624" s="11" t="s">
        <v>36</v>
      </c>
      <c r="N624" s="5">
        <v>1999</v>
      </c>
      <c r="O624" s="5" t="s">
        <v>14</v>
      </c>
      <c r="P624" s="12">
        <v>4.3</v>
      </c>
      <c r="Q624" s="9" t="s">
        <v>39</v>
      </c>
      <c r="R624" s="4">
        <v>1999</v>
      </c>
      <c r="S624" s="4" t="s">
        <v>13</v>
      </c>
      <c r="T624" s="10">
        <v>3.9</v>
      </c>
      <c r="U624" s="9" t="s">
        <v>42</v>
      </c>
      <c r="V624" s="4">
        <v>1999</v>
      </c>
      <c r="W624" s="4" t="s">
        <v>13</v>
      </c>
      <c r="X624" s="10">
        <v>4.4000000000000004</v>
      </c>
      <c r="AA624" s="9" t="s">
        <v>56</v>
      </c>
      <c r="AB624" s="4">
        <v>2005</v>
      </c>
      <c r="AC624" s="4" t="s">
        <v>13</v>
      </c>
      <c r="AD624" s="10">
        <v>121682</v>
      </c>
      <c r="AM624" s="9" t="s">
        <v>67</v>
      </c>
      <c r="AN624" s="4">
        <v>2005</v>
      </c>
      <c r="AO624" s="4" t="s">
        <v>13</v>
      </c>
      <c r="AP624" s="10">
        <v>4.5</v>
      </c>
      <c r="AY624" s="9" t="s">
        <v>86</v>
      </c>
      <c r="AZ624" s="4">
        <v>2005</v>
      </c>
      <c r="BA624" s="4" t="s">
        <v>13</v>
      </c>
      <c r="BB624" s="10">
        <v>5425</v>
      </c>
      <c r="BL624" s="11" t="s">
        <v>104</v>
      </c>
      <c r="BM624" s="5">
        <v>1999</v>
      </c>
      <c r="BN624" s="5" t="s">
        <v>14</v>
      </c>
      <c r="BO624" s="12">
        <v>22121</v>
      </c>
      <c r="BP624" s="11" t="s">
        <v>108</v>
      </c>
      <c r="BQ624" s="5">
        <v>1999</v>
      </c>
      <c r="BR624" s="5" t="s">
        <v>14</v>
      </c>
      <c r="BS624" s="12">
        <v>32104</v>
      </c>
      <c r="BT624" s="11" t="s">
        <v>112</v>
      </c>
      <c r="BU624" s="5">
        <v>1999</v>
      </c>
      <c r="BV624" s="5" t="s">
        <v>14</v>
      </c>
      <c r="BW624" s="12">
        <v>37835</v>
      </c>
      <c r="BX624" s="11" t="s">
        <v>116</v>
      </c>
      <c r="BY624" s="5">
        <v>1999</v>
      </c>
      <c r="BZ624" s="5" t="s">
        <v>14</v>
      </c>
      <c r="CA624" s="12">
        <v>29160</v>
      </c>
      <c r="CB624" s="11" t="s">
        <v>119</v>
      </c>
      <c r="CC624" s="5">
        <v>1999</v>
      </c>
      <c r="CD624" s="5" t="s">
        <v>14</v>
      </c>
      <c r="CE624" s="12">
        <v>2221</v>
      </c>
      <c r="CF624" s="11" t="s">
        <v>122</v>
      </c>
      <c r="CG624" s="5">
        <v>1999</v>
      </c>
      <c r="CH624" s="5" t="s">
        <v>14</v>
      </c>
      <c r="CI624" s="12">
        <v>1310</v>
      </c>
      <c r="CJ624" s="11" t="s">
        <v>125</v>
      </c>
      <c r="CK624" s="5">
        <v>1999</v>
      </c>
      <c r="CL624" s="5" t="s">
        <v>14</v>
      </c>
      <c r="CM624" s="12">
        <v>1190</v>
      </c>
      <c r="CN624" s="11" t="s">
        <v>128</v>
      </c>
      <c r="CO624" s="5">
        <v>1999</v>
      </c>
      <c r="CP624" s="5" t="s">
        <v>14</v>
      </c>
      <c r="CQ624" s="12">
        <v>758</v>
      </c>
      <c r="CR624" s="11" t="s">
        <v>132</v>
      </c>
      <c r="CS624" s="5">
        <v>1999</v>
      </c>
      <c r="CT624" s="5" t="s">
        <v>14</v>
      </c>
      <c r="CU624" s="12">
        <v>2.9</v>
      </c>
      <c r="CV624" s="11" t="s">
        <v>147</v>
      </c>
      <c r="CW624" s="5">
        <v>1999</v>
      </c>
      <c r="CX624" s="5" t="s">
        <v>14</v>
      </c>
      <c r="CY624" s="12">
        <v>6004</v>
      </c>
    </row>
    <row r="625" spans="1:103" ht="15.75" thickBot="1">
      <c r="A625" s="9" t="s">
        <v>10</v>
      </c>
      <c r="B625" s="4">
        <v>1999</v>
      </c>
      <c r="C625" s="4" t="s">
        <v>15</v>
      </c>
      <c r="D625" s="10">
        <v>139107</v>
      </c>
      <c r="E625" s="11" t="s">
        <v>27</v>
      </c>
      <c r="F625" s="5">
        <v>1999</v>
      </c>
      <c r="G625" s="5" t="s">
        <v>14</v>
      </c>
      <c r="H625" s="12">
        <v>74203</v>
      </c>
      <c r="I625" s="11" t="s">
        <v>31</v>
      </c>
      <c r="J625" s="5">
        <v>1999</v>
      </c>
      <c r="K625" s="5" t="s">
        <v>14</v>
      </c>
      <c r="L625" s="12">
        <v>64755</v>
      </c>
      <c r="M625" s="9" t="s">
        <v>36</v>
      </c>
      <c r="N625" s="4">
        <v>1999</v>
      </c>
      <c r="O625" s="4" t="s">
        <v>15</v>
      </c>
      <c r="P625" s="10">
        <v>4.2</v>
      </c>
      <c r="Q625" s="11" t="s">
        <v>39</v>
      </c>
      <c r="R625" s="5">
        <v>1999</v>
      </c>
      <c r="S625" s="5" t="s">
        <v>14</v>
      </c>
      <c r="T625" s="12">
        <v>4.0999999999999996</v>
      </c>
      <c r="U625" s="11" t="s">
        <v>42</v>
      </c>
      <c r="V625" s="5">
        <v>1999</v>
      </c>
      <c r="W625" s="5" t="s">
        <v>14</v>
      </c>
      <c r="X625" s="12">
        <v>4.5999999999999996</v>
      </c>
      <c r="AA625" s="11" t="s">
        <v>56</v>
      </c>
      <c r="AB625" s="5">
        <v>2005</v>
      </c>
      <c r="AC625" s="5" t="s">
        <v>14</v>
      </c>
      <c r="AD625" s="12">
        <v>122077</v>
      </c>
      <c r="AM625" s="11" t="s">
        <v>67</v>
      </c>
      <c r="AN625" s="5">
        <v>2005</v>
      </c>
      <c r="AO625" s="5" t="s">
        <v>14</v>
      </c>
      <c r="AP625" s="12">
        <v>4.4000000000000004</v>
      </c>
      <c r="AY625" s="11" t="s">
        <v>86</v>
      </c>
      <c r="AZ625" s="5">
        <v>2005</v>
      </c>
      <c r="BA625" s="5" t="s">
        <v>14</v>
      </c>
      <c r="BB625" s="12">
        <v>5425</v>
      </c>
      <c r="BL625" s="9" t="s">
        <v>104</v>
      </c>
      <c r="BM625" s="4">
        <v>1999</v>
      </c>
      <c r="BN625" s="4" t="s">
        <v>15</v>
      </c>
      <c r="BO625" s="10">
        <v>22335</v>
      </c>
      <c r="BP625" s="9" t="s">
        <v>108</v>
      </c>
      <c r="BQ625" s="4">
        <v>1999</v>
      </c>
      <c r="BR625" s="4" t="s">
        <v>15</v>
      </c>
      <c r="BS625" s="10">
        <v>32142</v>
      </c>
      <c r="BT625" s="9" t="s">
        <v>112</v>
      </c>
      <c r="BU625" s="4">
        <v>1999</v>
      </c>
      <c r="BV625" s="4" t="s">
        <v>15</v>
      </c>
      <c r="BW625" s="10">
        <v>37856</v>
      </c>
      <c r="BX625" s="9" t="s">
        <v>116</v>
      </c>
      <c r="BY625" s="4">
        <v>1999</v>
      </c>
      <c r="BZ625" s="4" t="s">
        <v>15</v>
      </c>
      <c r="CA625" s="10">
        <v>29200</v>
      </c>
      <c r="CB625" s="9" t="s">
        <v>119</v>
      </c>
      <c r="CC625" s="4">
        <v>1999</v>
      </c>
      <c r="CD625" s="4" t="s">
        <v>15</v>
      </c>
      <c r="CE625" s="10">
        <v>2150</v>
      </c>
      <c r="CF625" s="9" t="s">
        <v>122</v>
      </c>
      <c r="CG625" s="4">
        <v>1999</v>
      </c>
      <c r="CH625" s="4" t="s">
        <v>15</v>
      </c>
      <c r="CI625" s="10">
        <v>1248</v>
      </c>
      <c r="CJ625" s="9" t="s">
        <v>125</v>
      </c>
      <c r="CK625" s="4">
        <v>1999</v>
      </c>
      <c r="CL625" s="4" t="s">
        <v>15</v>
      </c>
      <c r="CM625" s="10">
        <v>1215</v>
      </c>
      <c r="CN625" s="9" t="s">
        <v>128</v>
      </c>
      <c r="CO625" s="4">
        <v>1999</v>
      </c>
      <c r="CP625" s="4" t="s">
        <v>15</v>
      </c>
      <c r="CQ625" s="10">
        <v>723</v>
      </c>
      <c r="CR625" s="9" t="s">
        <v>132</v>
      </c>
      <c r="CS625" s="4">
        <v>1999</v>
      </c>
      <c r="CT625" s="4" t="s">
        <v>15</v>
      </c>
      <c r="CU625" s="10">
        <v>2.8</v>
      </c>
      <c r="CV625" s="9" t="s">
        <v>147</v>
      </c>
      <c r="CW625" s="4">
        <v>1999</v>
      </c>
      <c r="CX625" s="4" t="s">
        <v>15</v>
      </c>
      <c r="CY625" s="10">
        <v>5796</v>
      </c>
    </row>
    <row r="626" spans="1:103" ht="15.75" thickBot="1">
      <c r="A626" s="11" t="s">
        <v>10</v>
      </c>
      <c r="B626" s="5">
        <v>1999</v>
      </c>
      <c r="C626" s="5" t="s">
        <v>16</v>
      </c>
      <c r="D626" s="12">
        <v>139329</v>
      </c>
      <c r="E626" s="9" t="s">
        <v>27</v>
      </c>
      <c r="F626" s="4">
        <v>1999</v>
      </c>
      <c r="G626" s="4" t="s">
        <v>15</v>
      </c>
      <c r="H626" s="10">
        <v>74452</v>
      </c>
      <c r="I626" s="9" t="s">
        <v>31</v>
      </c>
      <c r="J626" s="4">
        <v>1999</v>
      </c>
      <c r="K626" s="4" t="s">
        <v>15</v>
      </c>
      <c r="L626" s="10">
        <v>64655</v>
      </c>
      <c r="M626" s="11" t="s">
        <v>36</v>
      </c>
      <c r="N626" s="5">
        <v>1999</v>
      </c>
      <c r="O626" s="5" t="s">
        <v>16</v>
      </c>
      <c r="P626" s="12">
        <v>4.3</v>
      </c>
      <c r="Q626" s="9" t="s">
        <v>39</v>
      </c>
      <c r="R626" s="4">
        <v>1999</v>
      </c>
      <c r="S626" s="4" t="s">
        <v>15</v>
      </c>
      <c r="T626" s="10">
        <v>4.2</v>
      </c>
      <c r="U626" s="9" t="s">
        <v>42</v>
      </c>
      <c r="V626" s="4">
        <v>1999</v>
      </c>
      <c r="W626" s="4" t="s">
        <v>15</v>
      </c>
      <c r="X626" s="10">
        <v>4.2</v>
      </c>
      <c r="AA626" s="9" t="s">
        <v>56</v>
      </c>
      <c r="AB626" s="4">
        <v>2005</v>
      </c>
      <c r="AC626" s="4" t="s">
        <v>15</v>
      </c>
      <c r="AD626" s="10">
        <v>122310</v>
      </c>
      <c r="AM626" s="9" t="s">
        <v>67</v>
      </c>
      <c r="AN626" s="4">
        <v>2005</v>
      </c>
      <c r="AO626" s="4" t="s">
        <v>15</v>
      </c>
      <c r="AP626" s="10">
        <v>4.4000000000000004</v>
      </c>
      <c r="AY626" s="9" t="s">
        <v>86</v>
      </c>
      <c r="AZ626" s="4">
        <v>2005</v>
      </c>
      <c r="BA626" s="4" t="s">
        <v>15</v>
      </c>
      <c r="BB626" s="10">
        <v>5383</v>
      </c>
      <c r="BL626" s="11" t="s">
        <v>104</v>
      </c>
      <c r="BM626" s="5">
        <v>1999</v>
      </c>
      <c r="BN626" s="5" t="s">
        <v>16</v>
      </c>
      <c r="BO626" s="12">
        <v>22110</v>
      </c>
      <c r="BP626" s="11" t="s">
        <v>108</v>
      </c>
      <c r="BQ626" s="5">
        <v>1999</v>
      </c>
      <c r="BR626" s="5" t="s">
        <v>16</v>
      </c>
      <c r="BS626" s="12">
        <v>32126</v>
      </c>
      <c r="BT626" s="11" t="s">
        <v>112</v>
      </c>
      <c r="BU626" s="5">
        <v>1999</v>
      </c>
      <c r="BV626" s="5" t="s">
        <v>16</v>
      </c>
      <c r="BW626" s="12">
        <v>38016</v>
      </c>
      <c r="BX626" s="11" t="s">
        <v>116</v>
      </c>
      <c r="BY626" s="5">
        <v>1999</v>
      </c>
      <c r="BZ626" s="5" t="s">
        <v>16</v>
      </c>
      <c r="CA626" s="12">
        <v>29285</v>
      </c>
      <c r="CB626" s="11" t="s">
        <v>119</v>
      </c>
      <c r="CC626" s="5">
        <v>1999</v>
      </c>
      <c r="CD626" s="5" t="s">
        <v>16</v>
      </c>
      <c r="CE626" s="12">
        <v>2201</v>
      </c>
      <c r="CF626" s="11" t="s">
        <v>122</v>
      </c>
      <c r="CG626" s="5">
        <v>1999</v>
      </c>
      <c r="CH626" s="5" t="s">
        <v>16</v>
      </c>
      <c r="CI626" s="12">
        <v>1273</v>
      </c>
      <c r="CJ626" s="11" t="s">
        <v>125</v>
      </c>
      <c r="CK626" s="5">
        <v>1999</v>
      </c>
      <c r="CL626" s="5" t="s">
        <v>16</v>
      </c>
      <c r="CM626" s="12">
        <v>1251</v>
      </c>
      <c r="CN626" s="11" t="s">
        <v>128</v>
      </c>
      <c r="CO626" s="5">
        <v>1999</v>
      </c>
      <c r="CP626" s="5" t="s">
        <v>16</v>
      </c>
      <c r="CQ626" s="12">
        <v>687</v>
      </c>
      <c r="CR626" s="11" t="s">
        <v>132</v>
      </c>
      <c r="CS626" s="5">
        <v>1999</v>
      </c>
      <c r="CT626" s="5" t="s">
        <v>16</v>
      </c>
      <c r="CU626" s="12">
        <v>3.1</v>
      </c>
      <c r="CV626" s="11" t="s">
        <v>147</v>
      </c>
      <c r="CW626" s="5">
        <v>1999</v>
      </c>
      <c r="CX626" s="5" t="s">
        <v>16</v>
      </c>
      <c r="CY626" s="12">
        <v>5951</v>
      </c>
    </row>
    <row r="627" spans="1:103" ht="15.75" thickBot="1">
      <c r="A627" s="9" t="s">
        <v>10</v>
      </c>
      <c r="B627" s="4">
        <v>1999</v>
      </c>
      <c r="C627" s="4" t="s">
        <v>17</v>
      </c>
      <c r="D627" s="10">
        <v>139439</v>
      </c>
      <c r="E627" s="11" t="s">
        <v>27</v>
      </c>
      <c r="F627" s="5">
        <v>1999</v>
      </c>
      <c r="G627" s="5" t="s">
        <v>16</v>
      </c>
      <c r="H627" s="12">
        <v>74460</v>
      </c>
      <c r="I627" s="11" t="s">
        <v>31</v>
      </c>
      <c r="J627" s="5">
        <v>1999</v>
      </c>
      <c r="K627" s="5" t="s">
        <v>16</v>
      </c>
      <c r="L627" s="12">
        <v>64868</v>
      </c>
      <c r="M627" s="9" t="s">
        <v>36</v>
      </c>
      <c r="N627" s="4">
        <v>1999</v>
      </c>
      <c r="O627" s="4" t="s">
        <v>17</v>
      </c>
      <c r="P627" s="10">
        <v>4.3</v>
      </c>
      <c r="Q627" s="11" t="s">
        <v>39</v>
      </c>
      <c r="R627" s="5">
        <v>1999</v>
      </c>
      <c r="S627" s="5" t="s">
        <v>16</v>
      </c>
      <c r="T627" s="12">
        <v>4.2</v>
      </c>
      <c r="U627" s="11" t="s">
        <v>42</v>
      </c>
      <c r="V627" s="5">
        <v>1999</v>
      </c>
      <c r="W627" s="5" t="s">
        <v>16</v>
      </c>
      <c r="X627" s="12">
        <v>4.4000000000000004</v>
      </c>
      <c r="AA627" s="11" t="s">
        <v>56</v>
      </c>
      <c r="AB627" s="5">
        <v>2005</v>
      </c>
      <c r="AC627" s="5" t="s">
        <v>16</v>
      </c>
      <c r="AD627" s="12">
        <v>121975</v>
      </c>
      <c r="AM627" s="11" t="s">
        <v>67</v>
      </c>
      <c r="AN627" s="5">
        <v>2005</v>
      </c>
      <c r="AO627" s="5" t="s">
        <v>16</v>
      </c>
      <c r="AP627" s="12">
        <v>4.3</v>
      </c>
      <c r="AY627" s="11" t="s">
        <v>86</v>
      </c>
      <c r="AZ627" s="5">
        <v>2005</v>
      </c>
      <c r="BA627" s="5" t="s">
        <v>16</v>
      </c>
      <c r="BB627" s="12">
        <v>5232</v>
      </c>
      <c r="BL627" s="9" t="s">
        <v>104</v>
      </c>
      <c r="BM627" s="4">
        <v>1999</v>
      </c>
      <c r="BN627" s="4" t="s">
        <v>17</v>
      </c>
      <c r="BO627" s="10">
        <v>22302</v>
      </c>
      <c r="BP627" s="9" t="s">
        <v>108</v>
      </c>
      <c r="BQ627" s="4">
        <v>1999</v>
      </c>
      <c r="BR627" s="4" t="s">
        <v>17</v>
      </c>
      <c r="BS627" s="10">
        <v>32090</v>
      </c>
      <c r="BT627" s="9" t="s">
        <v>112</v>
      </c>
      <c r="BU627" s="4">
        <v>1999</v>
      </c>
      <c r="BV627" s="4" t="s">
        <v>17</v>
      </c>
      <c r="BW627" s="10">
        <v>37859</v>
      </c>
      <c r="BX627" s="9" t="s">
        <v>116</v>
      </c>
      <c r="BY627" s="4">
        <v>1999</v>
      </c>
      <c r="BZ627" s="4" t="s">
        <v>17</v>
      </c>
      <c r="CA627" s="10">
        <v>29290</v>
      </c>
      <c r="CB627" s="9" t="s">
        <v>119</v>
      </c>
      <c r="CC627" s="4">
        <v>1999</v>
      </c>
      <c r="CD627" s="4" t="s">
        <v>17</v>
      </c>
      <c r="CE627" s="10">
        <v>2202</v>
      </c>
      <c r="CF627" s="9" t="s">
        <v>122</v>
      </c>
      <c r="CG627" s="4">
        <v>1999</v>
      </c>
      <c r="CH627" s="4" t="s">
        <v>17</v>
      </c>
      <c r="CI627" s="10">
        <v>1326</v>
      </c>
      <c r="CJ627" s="9" t="s">
        <v>125</v>
      </c>
      <c r="CK627" s="4">
        <v>1999</v>
      </c>
      <c r="CL627" s="4" t="s">
        <v>17</v>
      </c>
      <c r="CM627" s="10">
        <v>1172</v>
      </c>
      <c r="CN627" s="9" t="s">
        <v>128</v>
      </c>
      <c r="CO627" s="4">
        <v>1999</v>
      </c>
      <c r="CP627" s="4" t="s">
        <v>17</v>
      </c>
      <c r="CQ627" s="10">
        <v>752</v>
      </c>
      <c r="CR627" s="9" t="s">
        <v>132</v>
      </c>
      <c r="CS627" s="4">
        <v>1999</v>
      </c>
      <c r="CT627" s="4" t="s">
        <v>17</v>
      </c>
      <c r="CU627" s="10">
        <v>3</v>
      </c>
      <c r="CV627" s="9" t="s">
        <v>147</v>
      </c>
      <c r="CW627" s="4">
        <v>1999</v>
      </c>
      <c r="CX627" s="4" t="s">
        <v>17</v>
      </c>
      <c r="CY627" s="10">
        <v>6025</v>
      </c>
    </row>
    <row r="628" spans="1:103" ht="15.75" thickBot="1">
      <c r="A628" s="11" t="s">
        <v>10</v>
      </c>
      <c r="B628" s="5">
        <v>1999</v>
      </c>
      <c r="C628" s="5" t="s">
        <v>18</v>
      </c>
      <c r="D628" s="12">
        <v>139430</v>
      </c>
      <c r="E628" s="9" t="s">
        <v>27</v>
      </c>
      <c r="F628" s="4">
        <v>1999</v>
      </c>
      <c r="G628" s="4" t="s">
        <v>17</v>
      </c>
      <c r="H628" s="10">
        <v>74562</v>
      </c>
      <c r="I628" s="9" t="s">
        <v>31</v>
      </c>
      <c r="J628" s="4">
        <v>1999</v>
      </c>
      <c r="K628" s="4" t="s">
        <v>17</v>
      </c>
      <c r="L628" s="10">
        <v>64877</v>
      </c>
      <c r="M628" s="11" t="s">
        <v>36</v>
      </c>
      <c r="N628" s="5">
        <v>1999</v>
      </c>
      <c r="O628" s="5" t="s">
        <v>18</v>
      </c>
      <c r="P628" s="12">
        <v>4.2</v>
      </c>
      <c r="Q628" s="9" t="s">
        <v>39</v>
      </c>
      <c r="R628" s="4">
        <v>1999</v>
      </c>
      <c r="S628" s="4" t="s">
        <v>17</v>
      </c>
      <c r="T628" s="10">
        <v>4.2</v>
      </c>
      <c r="U628" s="9" t="s">
        <v>42</v>
      </c>
      <c r="V628" s="4">
        <v>1999</v>
      </c>
      <c r="W628" s="4" t="s">
        <v>17</v>
      </c>
      <c r="X628" s="10">
        <v>4.5</v>
      </c>
      <c r="AA628" s="9" t="s">
        <v>56</v>
      </c>
      <c r="AB628" s="4">
        <v>2005</v>
      </c>
      <c r="AC628" s="4" t="s">
        <v>17</v>
      </c>
      <c r="AD628" s="10">
        <v>122328</v>
      </c>
      <c r="AM628" s="9" t="s">
        <v>67</v>
      </c>
      <c r="AN628" s="4">
        <v>2005</v>
      </c>
      <c r="AO628" s="4" t="s">
        <v>17</v>
      </c>
      <c r="AP628" s="10">
        <v>4.2</v>
      </c>
      <c r="AY628" s="9" t="s">
        <v>86</v>
      </c>
      <c r="AZ628" s="4">
        <v>2005</v>
      </c>
      <c r="BA628" s="4" t="s">
        <v>17</v>
      </c>
      <c r="BB628" s="10">
        <v>5186</v>
      </c>
      <c r="BL628" s="11" t="s">
        <v>104</v>
      </c>
      <c r="BM628" s="5">
        <v>1999</v>
      </c>
      <c r="BN628" s="5" t="s">
        <v>18</v>
      </c>
      <c r="BO628" s="12">
        <v>22250</v>
      </c>
      <c r="BP628" s="11" t="s">
        <v>108</v>
      </c>
      <c r="BQ628" s="5">
        <v>1999</v>
      </c>
      <c r="BR628" s="5" t="s">
        <v>18</v>
      </c>
      <c r="BS628" s="12">
        <v>31979</v>
      </c>
      <c r="BT628" s="11" t="s">
        <v>112</v>
      </c>
      <c r="BU628" s="5">
        <v>1999</v>
      </c>
      <c r="BV628" s="5" t="s">
        <v>18</v>
      </c>
      <c r="BW628" s="12">
        <v>37894</v>
      </c>
      <c r="BX628" s="11" t="s">
        <v>116</v>
      </c>
      <c r="BY628" s="5">
        <v>1999</v>
      </c>
      <c r="BZ628" s="5" t="s">
        <v>18</v>
      </c>
      <c r="CA628" s="12">
        <v>29546</v>
      </c>
      <c r="CB628" s="11" t="s">
        <v>119</v>
      </c>
      <c r="CC628" s="5">
        <v>1999</v>
      </c>
      <c r="CD628" s="5" t="s">
        <v>18</v>
      </c>
      <c r="CE628" s="12">
        <v>2130</v>
      </c>
      <c r="CF628" s="11" t="s">
        <v>122</v>
      </c>
      <c r="CG628" s="5">
        <v>1999</v>
      </c>
      <c r="CH628" s="5" t="s">
        <v>18</v>
      </c>
      <c r="CI628" s="12">
        <v>1262</v>
      </c>
      <c r="CJ628" s="11" t="s">
        <v>125</v>
      </c>
      <c r="CK628" s="5">
        <v>1999</v>
      </c>
      <c r="CL628" s="5" t="s">
        <v>18</v>
      </c>
      <c r="CM628" s="12">
        <v>1210</v>
      </c>
      <c r="CN628" s="11" t="s">
        <v>128</v>
      </c>
      <c r="CO628" s="5">
        <v>1999</v>
      </c>
      <c r="CP628" s="5" t="s">
        <v>18</v>
      </c>
      <c r="CQ628" s="12">
        <v>748</v>
      </c>
      <c r="CR628" s="11" t="s">
        <v>132</v>
      </c>
      <c r="CS628" s="5">
        <v>1999</v>
      </c>
      <c r="CT628" s="5" t="s">
        <v>18</v>
      </c>
      <c r="CU628" s="12">
        <v>2.7</v>
      </c>
      <c r="CV628" s="11" t="s">
        <v>147</v>
      </c>
      <c r="CW628" s="5">
        <v>1999</v>
      </c>
      <c r="CX628" s="5" t="s">
        <v>18</v>
      </c>
      <c r="CY628" s="12">
        <v>5838</v>
      </c>
    </row>
    <row r="629" spans="1:103" ht="15.75" thickBot="1">
      <c r="A629" s="9" t="s">
        <v>10</v>
      </c>
      <c r="B629" s="4">
        <v>1999</v>
      </c>
      <c r="C629" s="4" t="s">
        <v>19</v>
      </c>
      <c r="D629" s="10">
        <v>139622</v>
      </c>
      <c r="E629" s="11" t="s">
        <v>27</v>
      </c>
      <c r="F629" s="5">
        <v>1999</v>
      </c>
      <c r="G629" s="5" t="s">
        <v>18</v>
      </c>
      <c r="H629" s="12">
        <v>74502</v>
      </c>
      <c r="I629" s="11" t="s">
        <v>31</v>
      </c>
      <c r="J629" s="5">
        <v>1999</v>
      </c>
      <c r="K629" s="5" t="s">
        <v>18</v>
      </c>
      <c r="L629" s="12">
        <v>64928</v>
      </c>
      <c r="M629" s="9" t="s">
        <v>36</v>
      </c>
      <c r="N629" s="4">
        <v>1999</v>
      </c>
      <c r="O629" s="4" t="s">
        <v>19</v>
      </c>
      <c r="P629" s="10">
        <v>4.2</v>
      </c>
      <c r="Q629" s="11" t="s">
        <v>39</v>
      </c>
      <c r="R629" s="5">
        <v>1999</v>
      </c>
      <c r="S629" s="5" t="s">
        <v>18</v>
      </c>
      <c r="T629" s="12">
        <v>4.0999999999999996</v>
      </c>
      <c r="U629" s="11" t="s">
        <v>42</v>
      </c>
      <c r="V629" s="5">
        <v>1999</v>
      </c>
      <c r="W629" s="5" t="s">
        <v>18</v>
      </c>
      <c r="X629" s="12">
        <v>4.3</v>
      </c>
      <c r="AA629" s="11" t="s">
        <v>56</v>
      </c>
      <c r="AB629" s="5">
        <v>2005</v>
      </c>
      <c r="AC629" s="5" t="s">
        <v>18</v>
      </c>
      <c r="AD629" s="12">
        <v>122655</v>
      </c>
      <c r="AM629" s="11" t="s">
        <v>67</v>
      </c>
      <c r="AN629" s="5">
        <v>2005</v>
      </c>
      <c r="AO629" s="5" t="s">
        <v>18</v>
      </c>
      <c r="AP629" s="12">
        <v>4.2</v>
      </c>
      <c r="AY629" s="11" t="s">
        <v>86</v>
      </c>
      <c r="AZ629" s="5">
        <v>2005</v>
      </c>
      <c r="BA629" s="5" t="s">
        <v>18</v>
      </c>
      <c r="BB629" s="12">
        <v>5156</v>
      </c>
      <c r="BL629" s="9" t="s">
        <v>104</v>
      </c>
      <c r="BM629" s="4">
        <v>1999</v>
      </c>
      <c r="BN629" s="4" t="s">
        <v>19</v>
      </c>
      <c r="BO629" s="10">
        <v>22382</v>
      </c>
      <c r="BP629" s="9" t="s">
        <v>108</v>
      </c>
      <c r="BQ629" s="4">
        <v>1999</v>
      </c>
      <c r="BR629" s="4" t="s">
        <v>19</v>
      </c>
      <c r="BS629" s="10">
        <v>31962</v>
      </c>
      <c r="BT629" s="9" t="s">
        <v>112</v>
      </c>
      <c r="BU629" s="4">
        <v>1999</v>
      </c>
      <c r="BV629" s="4" t="s">
        <v>19</v>
      </c>
      <c r="BW629" s="10">
        <v>37939</v>
      </c>
      <c r="BX629" s="9" t="s">
        <v>116</v>
      </c>
      <c r="BY629" s="4">
        <v>1999</v>
      </c>
      <c r="BZ629" s="4" t="s">
        <v>19</v>
      </c>
      <c r="CA629" s="10">
        <v>29513</v>
      </c>
      <c r="CB629" s="9" t="s">
        <v>119</v>
      </c>
      <c r="CC629" s="4">
        <v>1999</v>
      </c>
      <c r="CD629" s="4" t="s">
        <v>19</v>
      </c>
      <c r="CE629" s="10">
        <v>2275</v>
      </c>
      <c r="CF629" s="9" t="s">
        <v>122</v>
      </c>
      <c r="CG629" s="4">
        <v>1999</v>
      </c>
      <c r="CH629" s="4" t="s">
        <v>19</v>
      </c>
      <c r="CI629" s="10">
        <v>1258</v>
      </c>
      <c r="CJ629" s="9" t="s">
        <v>125</v>
      </c>
      <c r="CK629" s="4">
        <v>1999</v>
      </c>
      <c r="CL629" s="4" t="s">
        <v>19</v>
      </c>
      <c r="CM629" s="10">
        <v>1180</v>
      </c>
      <c r="CN629" s="9" t="s">
        <v>128</v>
      </c>
      <c r="CO629" s="4">
        <v>1999</v>
      </c>
      <c r="CP629" s="4" t="s">
        <v>19</v>
      </c>
      <c r="CQ629" s="10">
        <v>746</v>
      </c>
      <c r="CR629" s="9" t="s">
        <v>132</v>
      </c>
      <c r="CS629" s="4">
        <v>1999</v>
      </c>
      <c r="CT629" s="4" t="s">
        <v>19</v>
      </c>
      <c r="CU629" s="10">
        <v>2.6</v>
      </c>
      <c r="CV629" s="9" t="s">
        <v>147</v>
      </c>
      <c r="CW629" s="4">
        <v>1999</v>
      </c>
      <c r="CX629" s="4" t="s">
        <v>19</v>
      </c>
      <c r="CY629" s="10">
        <v>5915</v>
      </c>
    </row>
    <row r="630" spans="1:103" ht="15.75" thickBot="1">
      <c r="A630" s="11" t="s">
        <v>10</v>
      </c>
      <c r="B630" s="5">
        <v>1999</v>
      </c>
      <c r="C630" s="5" t="s">
        <v>20</v>
      </c>
      <c r="D630" s="12">
        <v>139771</v>
      </c>
      <c r="E630" s="9" t="s">
        <v>27</v>
      </c>
      <c r="F630" s="4">
        <v>1999</v>
      </c>
      <c r="G630" s="4" t="s">
        <v>19</v>
      </c>
      <c r="H630" s="10">
        <v>74619</v>
      </c>
      <c r="I630" s="9" t="s">
        <v>31</v>
      </c>
      <c r="J630" s="4">
        <v>1999</v>
      </c>
      <c r="K630" s="4" t="s">
        <v>19</v>
      </c>
      <c r="L630" s="10">
        <v>65003</v>
      </c>
      <c r="M630" s="11" t="s">
        <v>36</v>
      </c>
      <c r="N630" s="5">
        <v>1999</v>
      </c>
      <c r="O630" s="5" t="s">
        <v>20</v>
      </c>
      <c r="P630" s="12">
        <v>4.0999999999999996</v>
      </c>
      <c r="Q630" s="9" t="s">
        <v>39</v>
      </c>
      <c r="R630" s="4">
        <v>1999</v>
      </c>
      <c r="S630" s="4" t="s">
        <v>19</v>
      </c>
      <c r="T630" s="10">
        <v>4.0999999999999996</v>
      </c>
      <c r="U630" s="9" t="s">
        <v>42</v>
      </c>
      <c r="V630" s="4">
        <v>1999</v>
      </c>
      <c r="W630" s="4" t="s">
        <v>19</v>
      </c>
      <c r="X630" s="10">
        <v>4.4000000000000004</v>
      </c>
      <c r="AA630" s="9" t="s">
        <v>56</v>
      </c>
      <c r="AB630" s="4">
        <v>2005</v>
      </c>
      <c r="AC630" s="4" t="s">
        <v>19</v>
      </c>
      <c r="AD630" s="10">
        <v>122673</v>
      </c>
      <c r="AM630" s="9" t="s">
        <v>67</v>
      </c>
      <c r="AN630" s="4">
        <v>2005</v>
      </c>
      <c r="AO630" s="4" t="s">
        <v>19</v>
      </c>
      <c r="AP630" s="10">
        <v>4.4000000000000004</v>
      </c>
      <c r="AY630" s="9" t="s">
        <v>86</v>
      </c>
      <c r="AZ630" s="4">
        <v>2005</v>
      </c>
      <c r="BA630" s="4" t="s">
        <v>19</v>
      </c>
      <c r="BB630" s="10">
        <v>5416</v>
      </c>
      <c r="BL630" s="11" t="s">
        <v>104</v>
      </c>
      <c r="BM630" s="5">
        <v>1999</v>
      </c>
      <c r="BN630" s="5" t="s">
        <v>20</v>
      </c>
      <c r="BO630" s="12">
        <v>22395</v>
      </c>
      <c r="BP630" s="11" t="s">
        <v>108</v>
      </c>
      <c r="BQ630" s="5">
        <v>1999</v>
      </c>
      <c r="BR630" s="5" t="s">
        <v>20</v>
      </c>
      <c r="BS630" s="12">
        <v>31932</v>
      </c>
      <c r="BT630" s="11" t="s">
        <v>112</v>
      </c>
      <c r="BU630" s="5">
        <v>1999</v>
      </c>
      <c r="BV630" s="5" t="s">
        <v>20</v>
      </c>
      <c r="BW630" s="12">
        <v>37929</v>
      </c>
      <c r="BX630" s="11" t="s">
        <v>116</v>
      </c>
      <c r="BY630" s="5">
        <v>1999</v>
      </c>
      <c r="BZ630" s="5" t="s">
        <v>20</v>
      </c>
      <c r="CA630" s="12">
        <v>29724</v>
      </c>
      <c r="CB630" s="11" t="s">
        <v>119</v>
      </c>
      <c r="CC630" s="5">
        <v>1999</v>
      </c>
      <c r="CD630" s="5" t="s">
        <v>20</v>
      </c>
      <c r="CE630" s="12">
        <v>2234</v>
      </c>
      <c r="CF630" s="11" t="s">
        <v>122</v>
      </c>
      <c r="CG630" s="5">
        <v>1999</v>
      </c>
      <c r="CH630" s="5" t="s">
        <v>20</v>
      </c>
      <c r="CI630" s="12">
        <v>1245</v>
      </c>
      <c r="CJ630" s="11" t="s">
        <v>125</v>
      </c>
      <c r="CK630" s="5">
        <v>1999</v>
      </c>
      <c r="CL630" s="5" t="s">
        <v>20</v>
      </c>
      <c r="CM630" s="12">
        <v>1096</v>
      </c>
      <c r="CN630" s="11" t="s">
        <v>128</v>
      </c>
      <c r="CO630" s="5">
        <v>1999</v>
      </c>
      <c r="CP630" s="5" t="s">
        <v>20</v>
      </c>
      <c r="CQ630" s="12">
        <v>739</v>
      </c>
      <c r="CR630" s="11" t="s">
        <v>132</v>
      </c>
      <c r="CS630" s="5">
        <v>1999</v>
      </c>
      <c r="CT630" s="5" t="s">
        <v>20</v>
      </c>
      <c r="CU630" s="12">
        <v>2.6</v>
      </c>
      <c r="CV630" s="11" t="s">
        <v>147</v>
      </c>
      <c r="CW630" s="5">
        <v>1999</v>
      </c>
      <c r="CX630" s="5" t="s">
        <v>20</v>
      </c>
      <c r="CY630" s="12">
        <v>5778</v>
      </c>
    </row>
    <row r="631" spans="1:103" ht="15.75" thickBot="1">
      <c r="A631" s="9" t="s">
        <v>10</v>
      </c>
      <c r="B631" s="4">
        <v>1999</v>
      </c>
      <c r="C631" s="4" t="s">
        <v>21</v>
      </c>
      <c r="D631" s="10">
        <v>140025</v>
      </c>
      <c r="E631" s="11" t="s">
        <v>27</v>
      </c>
      <c r="F631" s="5">
        <v>1999</v>
      </c>
      <c r="G631" s="5" t="s">
        <v>20</v>
      </c>
      <c r="H631" s="12">
        <v>74677</v>
      </c>
      <c r="I631" s="11" t="s">
        <v>31</v>
      </c>
      <c r="J631" s="5">
        <v>1999</v>
      </c>
      <c r="K631" s="5" t="s">
        <v>20</v>
      </c>
      <c r="L631" s="12">
        <v>65094</v>
      </c>
      <c r="M631" s="9" t="s">
        <v>36</v>
      </c>
      <c r="N631" s="4">
        <v>1999</v>
      </c>
      <c r="O631" s="4" t="s">
        <v>21</v>
      </c>
      <c r="P631" s="10">
        <v>4.0999999999999996</v>
      </c>
      <c r="Q631" s="11" t="s">
        <v>39</v>
      </c>
      <c r="R631" s="5">
        <v>1999</v>
      </c>
      <c r="S631" s="5" t="s">
        <v>20</v>
      </c>
      <c r="T631" s="12">
        <v>4.0999999999999996</v>
      </c>
      <c r="U631" s="11" t="s">
        <v>42</v>
      </c>
      <c r="V631" s="5">
        <v>1999</v>
      </c>
      <c r="W631" s="5" t="s">
        <v>20</v>
      </c>
      <c r="X631" s="12">
        <v>4.0999999999999996</v>
      </c>
      <c r="AA631" s="11" t="s">
        <v>56</v>
      </c>
      <c r="AB631" s="5">
        <v>2005</v>
      </c>
      <c r="AC631" s="5" t="s">
        <v>20</v>
      </c>
      <c r="AD631" s="12">
        <v>122757</v>
      </c>
      <c r="AM631" s="11" t="s">
        <v>67</v>
      </c>
      <c r="AN631" s="5">
        <v>2005</v>
      </c>
      <c r="AO631" s="5" t="s">
        <v>20</v>
      </c>
      <c r="AP631" s="12">
        <v>4.4000000000000004</v>
      </c>
      <c r="AY631" s="11" t="s">
        <v>86</v>
      </c>
      <c r="AZ631" s="5">
        <v>2005</v>
      </c>
      <c r="BA631" s="5" t="s">
        <v>20</v>
      </c>
      <c r="BB631" s="12">
        <v>5438</v>
      </c>
      <c r="BL631" s="9" t="s">
        <v>104</v>
      </c>
      <c r="BM631" s="4">
        <v>1999</v>
      </c>
      <c r="BN631" s="4" t="s">
        <v>21</v>
      </c>
      <c r="BO631" s="10">
        <v>22372</v>
      </c>
      <c r="BP631" s="9" t="s">
        <v>108</v>
      </c>
      <c r="BQ631" s="4">
        <v>1999</v>
      </c>
      <c r="BR631" s="4" t="s">
        <v>21</v>
      </c>
      <c r="BS631" s="10">
        <v>32062</v>
      </c>
      <c r="BT631" s="9" t="s">
        <v>112</v>
      </c>
      <c r="BU631" s="4">
        <v>1999</v>
      </c>
      <c r="BV631" s="4" t="s">
        <v>21</v>
      </c>
      <c r="BW631" s="10">
        <v>37945</v>
      </c>
      <c r="BX631" s="9" t="s">
        <v>116</v>
      </c>
      <c r="BY631" s="4">
        <v>1999</v>
      </c>
      <c r="BZ631" s="4" t="s">
        <v>21</v>
      </c>
      <c r="CA631" s="10">
        <v>29821</v>
      </c>
      <c r="CB631" s="9" t="s">
        <v>119</v>
      </c>
      <c r="CC631" s="4">
        <v>1999</v>
      </c>
      <c r="CD631" s="4" t="s">
        <v>21</v>
      </c>
      <c r="CE631" s="10">
        <v>2224</v>
      </c>
      <c r="CF631" s="9" t="s">
        <v>122</v>
      </c>
      <c r="CG631" s="4">
        <v>1999</v>
      </c>
      <c r="CH631" s="4" t="s">
        <v>21</v>
      </c>
      <c r="CI631" s="10">
        <v>1228</v>
      </c>
      <c r="CJ631" s="9" t="s">
        <v>125</v>
      </c>
      <c r="CK631" s="4">
        <v>1999</v>
      </c>
      <c r="CL631" s="4" t="s">
        <v>21</v>
      </c>
      <c r="CM631" s="10">
        <v>1041</v>
      </c>
      <c r="CN631" s="9" t="s">
        <v>128</v>
      </c>
      <c r="CO631" s="4">
        <v>1999</v>
      </c>
      <c r="CP631" s="4" t="s">
        <v>21</v>
      </c>
      <c r="CQ631" s="10">
        <v>771</v>
      </c>
      <c r="CR631" s="9" t="s">
        <v>132</v>
      </c>
      <c r="CS631" s="4">
        <v>1999</v>
      </c>
      <c r="CT631" s="4" t="s">
        <v>21</v>
      </c>
      <c r="CU631" s="10">
        <v>2.6</v>
      </c>
      <c r="CV631" s="9" t="s">
        <v>147</v>
      </c>
      <c r="CW631" s="4">
        <v>1999</v>
      </c>
      <c r="CX631" s="4" t="s">
        <v>21</v>
      </c>
      <c r="CY631" s="10">
        <v>5716</v>
      </c>
    </row>
    <row r="632" spans="1:103" ht="15.75" thickBot="1">
      <c r="A632" s="11" t="s">
        <v>10</v>
      </c>
      <c r="B632" s="5">
        <v>1999</v>
      </c>
      <c r="C632" s="5" t="s">
        <v>22</v>
      </c>
      <c r="D632" s="12">
        <v>140177</v>
      </c>
      <c r="E632" s="9" t="s">
        <v>27</v>
      </c>
      <c r="F632" s="4">
        <v>1999</v>
      </c>
      <c r="G632" s="4" t="s">
        <v>21</v>
      </c>
      <c r="H632" s="10">
        <v>74748</v>
      </c>
      <c r="I632" s="9" t="s">
        <v>31</v>
      </c>
      <c r="J632" s="4">
        <v>1999</v>
      </c>
      <c r="K632" s="4" t="s">
        <v>21</v>
      </c>
      <c r="L632" s="10">
        <v>65278</v>
      </c>
      <c r="M632" s="11" t="s">
        <v>36</v>
      </c>
      <c r="N632" s="5">
        <v>1999</v>
      </c>
      <c r="O632" s="5" t="s">
        <v>22</v>
      </c>
      <c r="P632" s="12">
        <v>4</v>
      </c>
      <c r="Q632" s="9" t="s">
        <v>39</v>
      </c>
      <c r="R632" s="4">
        <v>1999</v>
      </c>
      <c r="S632" s="4" t="s">
        <v>21</v>
      </c>
      <c r="T632" s="10">
        <v>4</v>
      </c>
      <c r="U632" s="9" t="s">
        <v>42</v>
      </c>
      <c r="V632" s="4">
        <v>1999</v>
      </c>
      <c r="W632" s="4" t="s">
        <v>21</v>
      </c>
      <c r="X632" s="10">
        <v>4.2</v>
      </c>
      <c r="AA632" s="9" t="s">
        <v>56</v>
      </c>
      <c r="AB632" s="4">
        <v>2005</v>
      </c>
      <c r="AC632" s="4" t="s">
        <v>21</v>
      </c>
      <c r="AD632" s="10">
        <v>122711</v>
      </c>
      <c r="AM632" s="9" t="s">
        <v>67</v>
      </c>
      <c r="AN632" s="4">
        <v>2005</v>
      </c>
      <c r="AO632" s="4" t="s">
        <v>21</v>
      </c>
      <c r="AP632" s="10">
        <v>4.3</v>
      </c>
      <c r="AY632" s="9" t="s">
        <v>86</v>
      </c>
      <c r="AZ632" s="4">
        <v>2005</v>
      </c>
      <c r="BA632" s="4" t="s">
        <v>21</v>
      </c>
      <c r="BB632" s="10">
        <v>5237</v>
      </c>
      <c r="BL632" s="11" t="s">
        <v>104</v>
      </c>
      <c r="BM632" s="5">
        <v>1999</v>
      </c>
      <c r="BN632" s="5" t="s">
        <v>22</v>
      </c>
      <c r="BO632" s="12">
        <v>22451</v>
      </c>
      <c r="BP632" s="11" t="s">
        <v>108</v>
      </c>
      <c r="BQ632" s="5">
        <v>1999</v>
      </c>
      <c r="BR632" s="5" t="s">
        <v>22</v>
      </c>
      <c r="BS632" s="12">
        <v>31853</v>
      </c>
      <c r="BT632" s="11" t="s">
        <v>112</v>
      </c>
      <c r="BU632" s="5">
        <v>1999</v>
      </c>
      <c r="BV632" s="5" t="s">
        <v>22</v>
      </c>
      <c r="BW632" s="12">
        <v>37899</v>
      </c>
      <c r="BX632" s="11" t="s">
        <v>116</v>
      </c>
      <c r="BY632" s="5">
        <v>1999</v>
      </c>
      <c r="BZ632" s="5" t="s">
        <v>22</v>
      </c>
      <c r="CA632" s="12">
        <v>29998</v>
      </c>
      <c r="CB632" s="11" t="s">
        <v>119</v>
      </c>
      <c r="CC632" s="5">
        <v>1999</v>
      </c>
      <c r="CD632" s="5" t="s">
        <v>22</v>
      </c>
      <c r="CE632" s="12">
        <v>2148</v>
      </c>
      <c r="CF632" s="11" t="s">
        <v>122</v>
      </c>
      <c r="CG632" s="5">
        <v>1999</v>
      </c>
      <c r="CH632" s="5" t="s">
        <v>22</v>
      </c>
      <c r="CI632" s="12">
        <v>1160</v>
      </c>
      <c r="CJ632" s="11" t="s">
        <v>125</v>
      </c>
      <c r="CK632" s="5">
        <v>1999</v>
      </c>
      <c r="CL632" s="5" t="s">
        <v>22</v>
      </c>
      <c r="CM632" s="12">
        <v>1059</v>
      </c>
      <c r="CN632" s="11" t="s">
        <v>128</v>
      </c>
      <c r="CO632" s="5">
        <v>1999</v>
      </c>
      <c r="CP632" s="5" t="s">
        <v>22</v>
      </c>
      <c r="CQ632" s="12">
        <v>800</v>
      </c>
      <c r="CR632" s="11" t="s">
        <v>132</v>
      </c>
      <c r="CS632" s="5">
        <v>1999</v>
      </c>
      <c r="CT632" s="5" t="s">
        <v>22</v>
      </c>
      <c r="CU632" s="12">
        <v>2.6</v>
      </c>
      <c r="CV632" s="11" t="s">
        <v>147</v>
      </c>
      <c r="CW632" s="5">
        <v>1999</v>
      </c>
      <c r="CX632" s="5" t="s">
        <v>22</v>
      </c>
      <c r="CY632" s="12">
        <v>5653</v>
      </c>
    </row>
    <row r="633" spans="1:103" ht="15.75" thickBot="1">
      <c r="A633" s="9" t="s">
        <v>10</v>
      </c>
      <c r="B633" s="4">
        <v>2000</v>
      </c>
      <c r="C633" s="4" t="s">
        <v>11</v>
      </c>
      <c r="D633" s="10">
        <v>142267</v>
      </c>
      <c r="E633" s="11" t="s">
        <v>27</v>
      </c>
      <c r="F633" s="5">
        <v>1999</v>
      </c>
      <c r="G633" s="5" t="s">
        <v>22</v>
      </c>
      <c r="H633" s="12">
        <v>74949</v>
      </c>
      <c r="I633" s="11" t="s">
        <v>31</v>
      </c>
      <c r="J633" s="5">
        <v>1999</v>
      </c>
      <c r="K633" s="5" t="s">
        <v>22</v>
      </c>
      <c r="L633" s="12">
        <v>65228</v>
      </c>
      <c r="M633" s="9" t="s">
        <v>36</v>
      </c>
      <c r="N633" s="4">
        <v>2000</v>
      </c>
      <c r="O633" s="4" t="s">
        <v>11</v>
      </c>
      <c r="P633" s="10">
        <v>4</v>
      </c>
      <c r="Q633" s="11" t="s">
        <v>39</v>
      </c>
      <c r="R633" s="5">
        <v>1999</v>
      </c>
      <c r="S633" s="5" t="s">
        <v>22</v>
      </c>
      <c r="T633" s="12">
        <v>4</v>
      </c>
      <c r="U633" s="11" t="s">
        <v>42</v>
      </c>
      <c r="V633" s="5">
        <v>1999</v>
      </c>
      <c r="W633" s="5" t="s">
        <v>22</v>
      </c>
      <c r="X633" s="12">
        <v>4.0999999999999996</v>
      </c>
      <c r="AA633" s="11" t="s">
        <v>56</v>
      </c>
      <c r="AB633" s="5">
        <v>2005</v>
      </c>
      <c r="AC633" s="5" t="s">
        <v>22</v>
      </c>
      <c r="AD633" s="12">
        <v>122878</v>
      </c>
      <c r="AM633" s="11" t="s">
        <v>67</v>
      </c>
      <c r="AN633" s="5">
        <v>2005</v>
      </c>
      <c r="AO633" s="5" t="s">
        <v>22</v>
      </c>
      <c r="AP633" s="12">
        <v>4.2</v>
      </c>
      <c r="AY633" s="11" t="s">
        <v>86</v>
      </c>
      <c r="AZ633" s="5">
        <v>2005</v>
      </c>
      <c r="BA633" s="5" t="s">
        <v>22</v>
      </c>
      <c r="BB633" s="12">
        <v>5185</v>
      </c>
      <c r="BL633" s="9" t="s">
        <v>104</v>
      </c>
      <c r="BM633" s="4">
        <v>2000</v>
      </c>
      <c r="BN633" s="4" t="s">
        <v>11</v>
      </c>
      <c r="BO633" s="10">
        <v>22462</v>
      </c>
      <c r="BP633" s="9" t="s">
        <v>108</v>
      </c>
      <c r="BQ633" s="4">
        <v>2000</v>
      </c>
      <c r="BR633" s="4" t="s">
        <v>11</v>
      </c>
      <c r="BS633" s="10">
        <v>33044</v>
      </c>
      <c r="BT633" s="9" t="s">
        <v>112</v>
      </c>
      <c r="BU633" s="4">
        <v>2000</v>
      </c>
      <c r="BV633" s="4" t="s">
        <v>11</v>
      </c>
      <c r="BW633" s="10">
        <v>37708</v>
      </c>
      <c r="BX633" s="9" t="s">
        <v>116</v>
      </c>
      <c r="BY633" s="4">
        <v>2000</v>
      </c>
      <c r="BZ633" s="4" t="s">
        <v>11</v>
      </c>
      <c r="CA633" s="10">
        <v>30754</v>
      </c>
      <c r="CB633" s="9" t="s">
        <v>119</v>
      </c>
      <c r="CC633" s="4">
        <v>2000</v>
      </c>
      <c r="CD633" s="4" t="s">
        <v>11</v>
      </c>
      <c r="CE633" s="10">
        <v>2118</v>
      </c>
      <c r="CF633" s="9" t="s">
        <v>122</v>
      </c>
      <c r="CG633" s="4">
        <v>2000</v>
      </c>
      <c r="CH633" s="4" t="s">
        <v>11</v>
      </c>
      <c r="CI633" s="10">
        <v>1184</v>
      </c>
      <c r="CJ633" s="9" t="s">
        <v>125</v>
      </c>
      <c r="CK633" s="4">
        <v>2000</v>
      </c>
      <c r="CL633" s="4" t="s">
        <v>11</v>
      </c>
      <c r="CM633" s="10">
        <v>1135</v>
      </c>
      <c r="CN633" s="9" t="s">
        <v>128</v>
      </c>
      <c r="CO633" s="4">
        <v>2000</v>
      </c>
      <c r="CP633" s="4" t="s">
        <v>11</v>
      </c>
      <c r="CQ633" s="10">
        <v>808</v>
      </c>
      <c r="CR633" s="9" t="s">
        <v>132</v>
      </c>
      <c r="CS633" s="4">
        <v>2000</v>
      </c>
      <c r="CT633" s="4" t="s">
        <v>11</v>
      </c>
      <c r="CU633" s="10">
        <v>2.7</v>
      </c>
      <c r="CV633" s="9" t="s">
        <v>147</v>
      </c>
      <c r="CW633" s="4">
        <v>2000</v>
      </c>
      <c r="CX633" s="4" t="s">
        <v>11</v>
      </c>
      <c r="CY633" s="10">
        <v>5708</v>
      </c>
    </row>
    <row r="634" spans="1:103" ht="15.75" thickBot="1">
      <c r="A634" s="11" t="s">
        <v>10</v>
      </c>
      <c r="B634" s="5">
        <v>2000</v>
      </c>
      <c r="C634" s="5" t="s">
        <v>12</v>
      </c>
      <c r="D634" s="12">
        <v>142456</v>
      </c>
      <c r="E634" s="9" t="s">
        <v>27</v>
      </c>
      <c r="F634" s="4">
        <v>2000</v>
      </c>
      <c r="G634" s="4" t="s">
        <v>11</v>
      </c>
      <c r="H634" s="10">
        <v>76136</v>
      </c>
      <c r="I634" s="9" t="s">
        <v>31</v>
      </c>
      <c r="J634" s="4">
        <v>2000</v>
      </c>
      <c r="K634" s="4" t="s">
        <v>11</v>
      </c>
      <c r="L634" s="10">
        <v>66131</v>
      </c>
      <c r="M634" s="11" t="s">
        <v>36</v>
      </c>
      <c r="N634" s="5">
        <v>2000</v>
      </c>
      <c r="O634" s="5" t="s">
        <v>12</v>
      </c>
      <c r="P634" s="12">
        <v>4.0999999999999996</v>
      </c>
      <c r="Q634" s="9" t="s">
        <v>39</v>
      </c>
      <c r="R634" s="4">
        <v>2000</v>
      </c>
      <c r="S634" s="4" t="s">
        <v>11</v>
      </c>
      <c r="T634" s="10">
        <v>3.9</v>
      </c>
      <c r="U634" s="9" t="s">
        <v>42</v>
      </c>
      <c r="V634" s="4">
        <v>2000</v>
      </c>
      <c r="W634" s="4" t="s">
        <v>11</v>
      </c>
      <c r="X634" s="10">
        <v>4.0999999999999996</v>
      </c>
      <c r="AA634" s="9" t="s">
        <v>56</v>
      </c>
      <c r="AB634" s="4">
        <v>2006</v>
      </c>
      <c r="AC634" s="4" t="s">
        <v>11</v>
      </c>
      <c r="AD634" s="10">
        <v>123205</v>
      </c>
      <c r="AM634" s="9" t="s">
        <v>67</v>
      </c>
      <c r="AN634" s="4">
        <v>2006</v>
      </c>
      <c r="AO634" s="4" t="s">
        <v>11</v>
      </c>
      <c r="AP634" s="10">
        <v>4.0999999999999996</v>
      </c>
      <c r="AY634" s="9" t="s">
        <v>86</v>
      </c>
      <c r="AZ634" s="4">
        <v>2006</v>
      </c>
      <c r="BA634" s="4" t="s">
        <v>11</v>
      </c>
      <c r="BB634" s="10">
        <v>5094</v>
      </c>
      <c r="BL634" s="11" t="s">
        <v>104</v>
      </c>
      <c r="BM634" s="5">
        <v>2000</v>
      </c>
      <c r="BN634" s="5" t="s">
        <v>12</v>
      </c>
      <c r="BO634" s="12">
        <v>22477</v>
      </c>
      <c r="BP634" s="11" t="s">
        <v>108</v>
      </c>
      <c r="BQ634" s="5">
        <v>2000</v>
      </c>
      <c r="BR634" s="5" t="s">
        <v>12</v>
      </c>
      <c r="BS634" s="12">
        <v>32907</v>
      </c>
      <c r="BT634" s="11" t="s">
        <v>112</v>
      </c>
      <c r="BU634" s="5">
        <v>2000</v>
      </c>
      <c r="BV634" s="5" t="s">
        <v>12</v>
      </c>
      <c r="BW634" s="12">
        <v>37733</v>
      </c>
      <c r="BX634" s="11" t="s">
        <v>116</v>
      </c>
      <c r="BY634" s="5">
        <v>2000</v>
      </c>
      <c r="BZ634" s="5" t="s">
        <v>12</v>
      </c>
      <c r="CA634" s="12">
        <v>30819</v>
      </c>
      <c r="CB634" s="11" t="s">
        <v>119</v>
      </c>
      <c r="CC634" s="5">
        <v>2000</v>
      </c>
      <c r="CD634" s="5" t="s">
        <v>12</v>
      </c>
      <c r="CE634" s="12">
        <v>2224</v>
      </c>
      <c r="CF634" s="11" t="s">
        <v>122</v>
      </c>
      <c r="CG634" s="5">
        <v>2000</v>
      </c>
      <c r="CH634" s="5" t="s">
        <v>12</v>
      </c>
      <c r="CI634" s="12">
        <v>1168</v>
      </c>
      <c r="CJ634" s="11" t="s">
        <v>125</v>
      </c>
      <c r="CK634" s="5">
        <v>2000</v>
      </c>
      <c r="CL634" s="5" t="s">
        <v>12</v>
      </c>
      <c r="CM634" s="12">
        <v>1181</v>
      </c>
      <c r="CN634" s="11" t="s">
        <v>128</v>
      </c>
      <c r="CO634" s="5">
        <v>2000</v>
      </c>
      <c r="CP634" s="5" t="s">
        <v>12</v>
      </c>
      <c r="CQ634" s="12">
        <v>730</v>
      </c>
      <c r="CR634" s="11" t="s">
        <v>132</v>
      </c>
      <c r="CS634" s="5">
        <v>2000</v>
      </c>
      <c r="CT634" s="5" t="s">
        <v>12</v>
      </c>
      <c r="CU634" s="12">
        <v>2.8</v>
      </c>
      <c r="CV634" s="11" t="s">
        <v>147</v>
      </c>
      <c r="CW634" s="5">
        <v>2000</v>
      </c>
      <c r="CX634" s="5" t="s">
        <v>12</v>
      </c>
      <c r="CY634" s="12">
        <v>5858</v>
      </c>
    </row>
    <row r="635" spans="1:103" ht="15.75" thickBot="1">
      <c r="A635" s="9" t="s">
        <v>10</v>
      </c>
      <c r="B635" s="4">
        <v>2000</v>
      </c>
      <c r="C635" s="4" t="s">
        <v>13</v>
      </c>
      <c r="D635" s="10">
        <v>142434</v>
      </c>
      <c r="E635" s="11" t="s">
        <v>27</v>
      </c>
      <c r="F635" s="5">
        <v>2000</v>
      </c>
      <c r="G635" s="5" t="s">
        <v>12</v>
      </c>
      <c r="H635" s="12">
        <v>76383</v>
      </c>
      <c r="I635" s="11" t="s">
        <v>31</v>
      </c>
      <c r="J635" s="5">
        <v>2000</v>
      </c>
      <c r="K635" s="5" t="s">
        <v>12</v>
      </c>
      <c r="L635" s="12">
        <v>66074</v>
      </c>
      <c r="M635" s="9" t="s">
        <v>36</v>
      </c>
      <c r="N635" s="4">
        <v>2000</v>
      </c>
      <c r="O635" s="4" t="s">
        <v>13</v>
      </c>
      <c r="P635" s="10">
        <v>4</v>
      </c>
      <c r="Q635" s="11" t="s">
        <v>39</v>
      </c>
      <c r="R635" s="5">
        <v>2000</v>
      </c>
      <c r="S635" s="5" t="s">
        <v>12</v>
      </c>
      <c r="T635" s="12">
        <v>4.0999999999999996</v>
      </c>
      <c r="U635" s="11" t="s">
        <v>42</v>
      </c>
      <c r="V635" s="5">
        <v>2000</v>
      </c>
      <c r="W635" s="5" t="s">
        <v>12</v>
      </c>
      <c r="X635" s="12">
        <v>4.0999999999999996</v>
      </c>
      <c r="AA635" s="11" t="s">
        <v>56</v>
      </c>
      <c r="AB635" s="5">
        <v>2006</v>
      </c>
      <c r="AC635" s="5" t="s">
        <v>12</v>
      </c>
      <c r="AD635" s="12">
        <v>123216</v>
      </c>
      <c r="AM635" s="11" t="s">
        <v>67</v>
      </c>
      <c r="AN635" s="5">
        <v>2006</v>
      </c>
      <c r="AO635" s="5" t="s">
        <v>12</v>
      </c>
      <c r="AP635" s="12">
        <v>4.0999999999999996</v>
      </c>
      <c r="AY635" s="11" t="s">
        <v>86</v>
      </c>
      <c r="AZ635" s="5">
        <v>2006</v>
      </c>
      <c r="BA635" s="5" t="s">
        <v>12</v>
      </c>
      <c r="BB635" s="12">
        <v>5103</v>
      </c>
      <c r="BL635" s="9" t="s">
        <v>104</v>
      </c>
      <c r="BM635" s="4">
        <v>2000</v>
      </c>
      <c r="BN635" s="4" t="s">
        <v>13</v>
      </c>
      <c r="BO635" s="10">
        <v>22523</v>
      </c>
      <c r="BP635" s="9" t="s">
        <v>108</v>
      </c>
      <c r="BQ635" s="4">
        <v>2000</v>
      </c>
      <c r="BR635" s="4" t="s">
        <v>13</v>
      </c>
      <c r="BS635" s="10">
        <v>32959</v>
      </c>
      <c r="BT635" s="9" t="s">
        <v>112</v>
      </c>
      <c r="BU635" s="4">
        <v>2000</v>
      </c>
      <c r="BV635" s="4" t="s">
        <v>13</v>
      </c>
      <c r="BW635" s="10">
        <v>37567</v>
      </c>
      <c r="BX635" s="9" t="s">
        <v>116</v>
      </c>
      <c r="BY635" s="4">
        <v>2000</v>
      </c>
      <c r="BZ635" s="4" t="s">
        <v>13</v>
      </c>
      <c r="CA635" s="10">
        <v>30858</v>
      </c>
      <c r="CB635" s="9" t="s">
        <v>119</v>
      </c>
      <c r="CC635" s="4">
        <v>2000</v>
      </c>
      <c r="CD635" s="4" t="s">
        <v>13</v>
      </c>
      <c r="CE635" s="10">
        <v>2167</v>
      </c>
      <c r="CF635" s="9" t="s">
        <v>122</v>
      </c>
      <c r="CG635" s="4">
        <v>2000</v>
      </c>
      <c r="CH635" s="4" t="s">
        <v>13</v>
      </c>
      <c r="CI635" s="10">
        <v>1218</v>
      </c>
      <c r="CJ635" s="9" t="s">
        <v>125</v>
      </c>
      <c r="CK635" s="4">
        <v>2000</v>
      </c>
      <c r="CL635" s="4" t="s">
        <v>13</v>
      </c>
      <c r="CM635" s="10">
        <v>1189</v>
      </c>
      <c r="CN635" s="9" t="s">
        <v>128</v>
      </c>
      <c r="CO635" s="4">
        <v>2000</v>
      </c>
      <c r="CP635" s="4" t="s">
        <v>13</v>
      </c>
      <c r="CQ635" s="10">
        <v>684</v>
      </c>
      <c r="CR635" s="9" t="s">
        <v>132</v>
      </c>
      <c r="CS635" s="4">
        <v>2000</v>
      </c>
      <c r="CT635" s="4" t="s">
        <v>13</v>
      </c>
      <c r="CU635" s="10">
        <v>2.7</v>
      </c>
      <c r="CV635" s="9" t="s">
        <v>147</v>
      </c>
      <c r="CW635" s="4">
        <v>2000</v>
      </c>
      <c r="CX635" s="4" t="s">
        <v>13</v>
      </c>
      <c r="CY635" s="10">
        <v>5733</v>
      </c>
    </row>
    <row r="636" spans="1:103" ht="15.75" thickBot="1">
      <c r="A636" s="11" t="s">
        <v>10</v>
      </c>
      <c r="B636" s="5">
        <v>2000</v>
      </c>
      <c r="C636" s="5" t="s">
        <v>14</v>
      </c>
      <c r="D636" s="12">
        <v>142751</v>
      </c>
      <c r="E636" s="9" t="s">
        <v>27</v>
      </c>
      <c r="F636" s="4">
        <v>2000</v>
      </c>
      <c r="G636" s="4" t="s">
        <v>13</v>
      </c>
      <c r="H636" s="10">
        <v>76162</v>
      </c>
      <c r="I636" s="9" t="s">
        <v>31</v>
      </c>
      <c r="J636" s="4">
        <v>2000</v>
      </c>
      <c r="K636" s="4" t="s">
        <v>13</v>
      </c>
      <c r="L636" s="10">
        <v>66272</v>
      </c>
      <c r="M636" s="11" t="s">
        <v>36</v>
      </c>
      <c r="N636" s="5">
        <v>2000</v>
      </c>
      <c r="O636" s="5" t="s">
        <v>14</v>
      </c>
      <c r="P636" s="12">
        <v>3.8</v>
      </c>
      <c r="Q636" s="9" t="s">
        <v>39</v>
      </c>
      <c r="R636" s="4">
        <v>2000</v>
      </c>
      <c r="S636" s="4" t="s">
        <v>13</v>
      </c>
      <c r="T636" s="10">
        <v>3.8</v>
      </c>
      <c r="U636" s="9" t="s">
        <v>42</v>
      </c>
      <c r="V636" s="4">
        <v>2000</v>
      </c>
      <c r="W636" s="4" t="s">
        <v>13</v>
      </c>
      <c r="X636" s="10">
        <v>4.3</v>
      </c>
      <c r="AA636" s="9" t="s">
        <v>56</v>
      </c>
      <c r="AB636" s="4">
        <v>2006</v>
      </c>
      <c r="AC636" s="4" t="s">
        <v>13</v>
      </c>
      <c r="AD636" s="10">
        <v>123255</v>
      </c>
      <c r="AM636" s="9" t="s">
        <v>67</v>
      </c>
      <c r="AN636" s="4">
        <v>2006</v>
      </c>
      <c r="AO636" s="4" t="s">
        <v>13</v>
      </c>
      <c r="AP636" s="10">
        <v>4</v>
      </c>
      <c r="AY636" s="9" t="s">
        <v>86</v>
      </c>
      <c r="AZ636" s="4">
        <v>2006</v>
      </c>
      <c r="BA636" s="4" t="s">
        <v>13</v>
      </c>
      <c r="BB636" s="10">
        <v>4950</v>
      </c>
      <c r="BL636" s="11" t="s">
        <v>104</v>
      </c>
      <c r="BM636" s="5">
        <v>2000</v>
      </c>
      <c r="BN636" s="5" t="s">
        <v>14</v>
      </c>
      <c r="BO636" s="12">
        <v>22622</v>
      </c>
      <c r="BP636" s="11" t="s">
        <v>108</v>
      </c>
      <c r="BQ636" s="5">
        <v>2000</v>
      </c>
      <c r="BR636" s="5" t="s">
        <v>14</v>
      </c>
      <c r="BS636" s="12">
        <v>33110</v>
      </c>
      <c r="BT636" s="11" t="s">
        <v>112</v>
      </c>
      <c r="BU636" s="5">
        <v>2000</v>
      </c>
      <c r="BV636" s="5" t="s">
        <v>14</v>
      </c>
      <c r="BW636" s="12">
        <v>37579</v>
      </c>
      <c r="BX636" s="11" t="s">
        <v>116</v>
      </c>
      <c r="BY636" s="5">
        <v>2000</v>
      </c>
      <c r="BZ636" s="5" t="s">
        <v>14</v>
      </c>
      <c r="CA636" s="12">
        <v>30842</v>
      </c>
      <c r="CB636" s="11" t="s">
        <v>119</v>
      </c>
      <c r="CC636" s="5">
        <v>2000</v>
      </c>
      <c r="CD636" s="5" t="s">
        <v>14</v>
      </c>
      <c r="CE636" s="12">
        <v>2082</v>
      </c>
      <c r="CF636" s="11" t="s">
        <v>122</v>
      </c>
      <c r="CG636" s="5">
        <v>2000</v>
      </c>
      <c r="CH636" s="5" t="s">
        <v>14</v>
      </c>
      <c r="CI636" s="12">
        <v>1165</v>
      </c>
      <c r="CJ636" s="11" t="s">
        <v>125</v>
      </c>
      <c r="CK636" s="5">
        <v>2000</v>
      </c>
      <c r="CL636" s="5" t="s">
        <v>14</v>
      </c>
      <c r="CM636" s="12">
        <v>1144</v>
      </c>
      <c r="CN636" s="11" t="s">
        <v>128</v>
      </c>
      <c r="CO636" s="5">
        <v>2000</v>
      </c>
      <c r="CP636" s="5" t="s">
        <v>14</v>
      </c>
      <c r="CQ636" s="12">
        <v>646</v>
      </c>
      <c r="CR636" s="11" t="s">
        <v>132</v>
      </c>
      <c r="CS636" s="5">
        <v>2000</v>
      </c>
      <c r="CT636" s="5" t="s">
        <v>14</v>
      </c>
      <c r="CU636" s="12">
        <v>2.2999999999999998</v>
      </c>
      <c r="CV636" s="11" t="s">
        <v>147</v>
      </c>
      <c r="CW636" s="5">
        <v>2000</v>
      </c>
      <c r="CX636" s="5" t="s">
        <v>14</v>
      </c>
      <c r="CY636" s="12">
        <v>5481</v>
      </c>
    </row>
    <row r="637" spans="1:103" ht="15.75" thickBot="1">
      <c r="A637" s="9" t="s">
        <v>10</v>
      </c>
      <c r="B637" s="4">
        <v>2000</v>
      </c>
      <c r="C637" s="4" t="s">
        <v>15</v>
      </c>
      <c r="D637" s="10">
        <v>142388</v>
      </c>
      <c r="E637" s="11" t="s">
        <v>27</v>
      </c>
      <c r="F637" s="5">
        <v>2000</v>
      </c>
      <c r="G637" s="5" t="s">
        <v>14</v>
      </c>
      <c r="H637" s="12">
        <v>76163</v>
      </c>
      <c r="I637" s="11" t="s">
        <v>31</v>
      </c>
      <c r="J637" s="5">
        <v>2000</v>
      </c>
      <c r="K637" s="5" t="s">
        <v>14</v>
      </c>
      <c r="L637" s="12">
        <v>66588</v>
      </c>
      <c r="M637" s="9" t="s">
        <v>36</v>
      </c>
      <c r="N637" s="4">
        <v>2000</v>
      </c>
      <c r="O637" s="4" t="s">
        <v>15</v>
      </c>
      <c r="P637" s="10">
        <v>4</v>
      </c>
      <c r="Q637" s="11" t="s">
        <v>39</v>
      </c>
      <c r="R637" s="5">
        <v>2000</v>
      </c>
      <c r="S637" s="5" t="s">
        <v>14</v>
      </c>
      <c r="T637" s="12">
        <v>3.7</v>
      </c>
      <c r="U637" s="11" t="s">
        <v>42</v>
      </c>
      <c r="V637" s="5">
        <v>2000</v>
      </c>
      <c r="W637" s="5" t="s">
        <v>14</v>
      </c>
      <c r="X637" s="12">
        <v>4</v>
      </c>
      <c r="AA637" s="11" t="s">
        <v>56</v>
      </c>
      <c r="AB637" s="5">
        <v>2006</v>
      </c>
      <c r="AC637" s="5" t="s">
        <v>14</v>
      </c>
      <c r="AD637" s="12">
        <v>123482</v>
      </c>
      <c r="AM637" s="11" t="s">
        <v>67</v>
      </c>
      <c r="AN637" s="5">
        <v>2006</v>
      </c>
      <c r="AO637" s="5" t="s">
        <v>14</v>
      </c>
      <c r="AP637" s="12">
        <v>4.0999999999999996</v>
      </c>
      <c r="AY637" s="11" t="s">
        <v>86</v>
      </c>
      <c r="AZ637" s="5">
        <v>2006</v>
      </c>
      <c r="BA637" s="5" t="s">
        <v>14</v>
      </c>
      <c r="BB637" s="12">
        <v>5042</v>
      </c>
      <c r="BL637" s="9" t="s">
        <v>104</v>
      </c>
      <c r="BM637" s="4">
        <v>2000</v>
      </c>
      <c r="BN637" s="4" t="s">
        <v>15</v>
      </c>
      <c r="BO637" s="10">
        <v>22432</v>
      </c>
      <c r="BP637" s="9" t="s">
        <v>108</v>
      </c>
      <c r="BQ637" s="4">
        <v>2000</v>
      </c>
      <c r="BR637" s="4" t="s">
        <v>15</v>
      </c>
      <c r="BS637" s="10">
        <v>32918</v>
      </c>
      <c r="BT637" s="9" t="s">
        <v>112</v>
      </c>
      <c r="BU637" s="4">
        <v>2000</v>
      </c>
      <c r="BV637" s="4" t="s">
        <v>15</v>
      </c>
      <c r="BW637" s="10">
        <v>37526</v>
      </c>
      <c r="BX637" s="9" t="s">
        <v>116</v>
      </c>
      <c r="BY637" s="4">
        <v>2000</v>
      </c>
      <c r="BZ637" s="4" t="s">
        <v>15</v>
      </c>
      <c r="CA637" s="10">
        <v>30956</v>
      </c>
      <c r="CB637" s="9" t="s">
        <v>119</v>
      </c>
      <c r="CC637" s="4">
        <v>2000</v>
      </c>
      <c r="CD637" s="4" t="s">
        <v>15</v>
      </c>
      <c r="CE637" s="10">
        <v>2191</v>
      </c>
      <c r="CF637" s="9" t="s">
        <v>122</v>
      </c>
      <c r="CG637" s="4">
        <v>2000</v>
      </c>
      <c r="CH637" s="4" t="s">
        <v>15</v>
      </c>
      <c r="CI637" s="10">
        <v>1256</v>
      </c>
      <c r="CJ637" s="9" t="s">
        <v>125</v>
      </c>
      <c r="CK637" s="4">
        <v>2000</v>
      </c>
      <c r="CL637" s="4" t="s">
        <v>15</v>
      </c>
      <c r="CM637" s="10">
        <v>1141</v>
      </c>
      <c r="CN637" s="9" t="s">
        <v>128</v>
      </c>
      <c r="CO637" s="4">
        <v>2000</v>
      </c>
      <c r="CP637" s="4" t="s">
        <v>15</v>
      </c>
      <c r="CQ637" s="10">
        <v>734</v>
      </c>
      <c r="CR637" s="9" t="s">
        <v>132</v>
      </c>
      <c r="CS637" s="4">
        <v>2000</v>
      </c>
      <c r="CT637" s="4" t="s">
        <v>15</v>
      </c>
      <c r="CU637" s="10">
        <v>2.5</v>
      </c>
      <c r="CV637" s="9" t="s">
        <v>147</v>
      </c>
      <c r="CW637" s="4">
        <v>2000</v>
      </c>
      <c r="CX637" s="4" t="s">
        <v>15</v>
      </c>
      <c r="CY637" s="10">
        <v>5758</v>
      </c>
    </row>
    <row r="638" spans="1:103" ht="15.75" thickBot="1">
      <c r="A638" s="11" t="s">
        <v>10</v>
      </c>
      <c r="B638" s="5">
        <v>2000</v>
      </c>
      <c r="C638" s="5" t="s">
        <v>16</v>
      </c>
      <c r="D638" s="12">
        <v>142591</v>
      </c>
      <c r="E638" s="9" t="s">
        <v>27</v>
      </c>
      <c r="F638" s="4">
        <v>2000</v>
      </c>
      <c r="G638" s="4" t="s">
        <v>15</v>
      </c>
      <c r="H638" s="10">
        <v>76102</v>
      </c>
      <c r="I638" s="9" t="s">
        <v>31</v>
      </c>
      <c r="J638" s="4">
        <v>2000</v>
      </c>
      <c r="K638" s="4" t="s">
        <v>15</v>
      </c>
      <c r="L638" s="10">
        <v>66287</v>
      </c>
      <c r="M638" s="11" t="s">
        <v>36</v>
      </c>
      <c r="N638" s="5">
        <v>2000</v>
      </c>
      <c r="O638" s="5" t="s">
        <v>16</v>
      </c>
      <c r="P638" s="12">
        <v>4</v>
      </c>
      <c r="Q638" s="9" t="s">
        <v>39</v>
      </c>
      <c r="R638" s="4">
        <v>2000</v>
      </c>
      <c r="S638" s="4" t="s">
        <v>15</v>
      </c>
      <c r="T638" s="10">
        <v>3.9</v>
      </c>
      <c r="U638" s="9" t="s">
        <v>42</v>
      </c>
      <c r="V638" s="4">
        <v>2000</v>
      </c>
      <c r="W638" s="4" t="s">
        <v>15</v>
      </c>
      <c r="X638" s="10">
        <v>4.2</v>
      </c>
      <c r="AA638" s="9" t="s">
        <v>56</v>
      </c>
      <c r="AB638" s="4">
        <v>2006</v>
      </c>
      <c r="AC638" s="4" t="s">
        <v>15</v>
      </c>
      <c r="AD638" s="10">
        <v>123562</v>
      </c>
      <c r="AM638" s="9" t="s">
        <v>67</v>
      </c>
      <c r="AN638" s="4">
        <v>2006</v>
      </c>
      <c r="AO638" s="4" t="s">
        <v>15</v>
      </c>
      <c r="AP638" s="10">
        <v>4.0999999999999996</v>
      </c>
      <c r="AY638" s="9" t="s">
        <v>86</v>
      </c>
      <c r="AZ638" s="4">
        <v>2006</v>
      </c>
      <c r="BA638" s="4" t="s">
        <v>15</v>
      </c>
      <c r="BB638" s="10">
        <v>5023</v>
      </c>
      <c r="BL638" s="11" t="s">
        <v>104</v>
      </c>
      <c r="BM638" s="5">
        <v>2000</v>
      </c>
      <c r="BN638" s="5" t="s">
        <v>16</v>
      </c>
      <c r="BO638" s="12">
        <v>22578</v>
      </c>
      <c r="BP638" s="11" t="s">
        <v>108</v>
      </c>
      <c r="BQ638" s="5">
        <v>2000</v>
      </c>
      <c r="BR638" s="5" t="s">
        <v>16</v>
      </c>
      <c r="BS638" s="12">
        <v>32809</v>
      </c>
      <c r="BT638" s="11" t="s">
        <v>112</v>
      </c>
      <c r="BU638" s="5">
        <v>2000</v>
      </c>
      <c r="BV638" s="5" t="s">
        <v>16</v>
      </c>
      <c r="BW638" s="12">
        <v>37579</v>
      </c>
      <c r="BX638" s="11" t="s">
        <v>116</v>
      </c>
      <c r="BY638" s="5">
        <v>2000</v>
      </c>
      <c r="BZ638" s="5" t="s">
        <v>16</v>
      </c>
      <c r="CA638" s="12">
        <v>30997</v>
      </c>
      <c r="CB638" s="11" t="s">
        <v>119</v>
      </c>
      <c r="CC638" s="5">
        <v>2000</v>
      </c>
      <c r="CD638" s="5" t="s">
        <v>16</v>
      </c>
      <c r="CE638" s="12">
        <v>2099</v>
      </c>
      <c r="CF638" s="11" t="s">
        <v>122</v>
      </c>
      <c r="CG638" s="5">
        <v>2000</v>
      </c>
      <c r="CH638" s="5" t="s">
        <v>16</v>
      </c>
      <c r="CI638" s="12">
        <v>1176</v>
      </c>
      <c r="CJ638" s="11" t="s">
        <v>125</v>
      </c>
      <c r="CK638" s="5">
        <v>2000</v>
      </c>
      <c r="CL638" s="5" t="s">
        <v>16</v>
      </c>
      <c r="CM638" s="12">
        <v>1163</v>
      </c>
      <c r="CN638" s="11" t="s">
        <v>128</v>
      </c>
      <c r="CO638" s="5">
        <v>2000</v>
      </c>
      <c r="CP638" s="5" t="s">
        <v>16</v>
      </c>
      <c r="CQ638" s="12">
        <v>779</v>
      </c>
      <c r="CR638" s="11" t="s">
        <v>132</v>
      </c>
      <c r="CS638" s="5">
        <v>2000</v>
      </c>
      <c r="CT638" s="5" t="s">
        <v>16</v>
      </c>
      <c r="CU638" s="12">
        <v>2.2999999999999998</v>
      </c>
      <c r="CV638" s="11" t="s">
        <v>147</v>
      </c>
      <c r="CW638" s="5">
        <v>2000</v>
      </c>
      <c r="CX638" s="5" t="s">
        <v>16</v>
      </c>
      <c r="CY638" s="12">
        <v>5651</v>
      </c>
    </row>
    <row r="639" spans="1:103" ht="15.75" thickBot="1">
      <c r="A639" s="9" t="s">
        <v>10</v>
      </c>
      <c r="B639" s="4">
        <v>2000</v>
      </c>
      <c r="C639" s="4" t="s">
        <v>17</v>
      </c>
      <c r="D639" s="10">
        <v>142278</v>
      </c>
      <c r="E639" s="11" t="s">
        <v>27</v>
      </c>
      <c r="F639" s="5">
        <v>2000</v>
      </c>
      <c r="G639" s="5" t="s">
        <v>16</v>
      </c>
      <c r="H639" s="12">
        <v>76252</v>
      </c>
      <c r="I639" s="11" t="s">
        <v>31</v>
      </c>
      <c r="J639" s="5">
        <v>2000</v>
      </c>
      <c r="K639" s="5" t="s">
        <v>16</v>
      </c>
      <c r="L639" s="12">
        <v>66339</v>
      </c>
      <c r="M639" s="9" t="s">
        <v>36</v>
      </c>
      <c r="N639" s="4">
        <v>2000</v>
      </c>
      <c r="O639" s="4" t="s">
        <v>17</v>
      </c>
      <c r="P639" s="10">
        <v>4</v>
      </c>
      <c r="Q639" s="11" t="s">
        <v>39</v>
      </c>
      <c r="R639" s="5">
        <v>2000</v>
      </c>
      <c r="S639" s="5" t="s">
        <v>16</v>
      </c>
      <c r="T639" s="12">
        <v>3.8</v>
      </c>
      <c r="U639" s="11" t="s">
        <v>42</v>
      </c>
      <c r="V639" s="5">
        <v>2000</v>
      </c>
      <c r="W639" s="5" t="s">
        <v>16</v>
      </c>
      <c r="X639" s="12">
        <v>4.0999999999999996</v>
      </c>
      <c r="AA639" s="11" t="s">
        <v>56</v>
      </c>
      <c r="AB639" s="5">
        <v>2006</v>
      </c>
      <c r="AC639" s="5" t="s">
        <v>16</v>
      </c>
      <c r="AD639" s="12">
        <v>123731</v>
      </c>
      <c r="AM639" s="11" t="s">
        <v>67</v>
      </c>
      <c r="AN639" s="5">
        <v>2006</v>
      </c>
      <c r="AO639" s="5" t="s">
        <v>16</v>
      </c>
      <c r="AP639" s="12">
        <v>4.0999999999999996</v>
      </c>
      <c r="AY639" s="11" t="s">
        <v>86</v>
      </c>
      <c r="AZ639" s="5">
        <v>2006</v>
      </c>
      <c r="BA639" s="5" t="s">
        <v>16</v>
      </c>
      <c r="BB639" s="12">
        <v>5025</v>
      </c>
      <c r="BL639" s="9" t="s">
        <v>104</v>
      </c>
      <c r="BM639" s="4">
        <v>2000</v>
      </c>
      <c r="BN639" s="4" t="s">
        <v>17</v>
      </c>
      <c r="BO639" s="10">
        <v>22236</v>
      </c>
      <c r="BP639" s="9" t="s">
        <v>108</v>
      </c>
      <c r="BQ639" s="4">
        <v>2000</v>
      </c>
      <c r="BR639" s="4" t="s">
        <v>17</v>
      </c>
      <c r="BS639" s="10">
        <v>32672</v>
      </c>
      <c r="BT639" s="9" t="s">
        <v>112</v>
      </c>
      <c r="BU639" s="4">
        <v>2000</v>
      </c>
      <c r="BV639" s="4" t="s">
        <v>17</v>
      </c>
      <c r="BW639" s="10">
        <v>37587</v>
      </c>
      <c r="BX639" s="9" t="s">
        <v>116</v>
      </c>
      <c r="BY639" s="4">
        <v>2000</v>
      </c>
      <c r="BZ639" s="4" t="s">
        <v>17</v>
      </c>
      <c r="CA639" s="10">
        <v>31025</v>
      </c>
      <c r="CB639" s="9" t="s">
        <v>119</v>
      </c>
      <c r="CC639" s="4">
        <v>2000</v>
      </c>
      <c r="CD639" s="4" t="s">
        <v>17</v>
      </c>
      <c r="CE639" s="10">
        <v>2078</v>
      </c>
      <c r="CF639" s="9" t="s">
        <v>122</v>
      </c>
      <c r="CG639" s="4">
        <v>2000</v>
      </c>
      <c r="CH639" s="4" t="s">
        <v>17</v>
      </c>
      <c r="CI639" s="10">
        <v>1276</v>
      </c>
      <c r="CJ639" s="9" t="s">
        <v>125</v>
      </c>
      <c r="CK639" s="4">
        <v>2000</v>
      </c>
      <c r="CL639" s="4" t="s">
        <v>17</v>
      </c>
      <c r="CM639" s="10">
        <v>1148</v>
      </c>
      <c r="CN639" s="9" t="s">
        <v>128</v>
      </c>
      <c r="CO639" s="4">
        <v>2000</v>
      </c>
      <c r="CP639" s="4" t="s">
        <v>17</v>
      </c>
      <c r="CQ639" s="10">
        <v>767</v>
      </c>
      <c r="CR639" s="9" t="s">
        <v>132</v>
      </c>
      <c r="CS639" s="4">
        <v>2000</v>
      </c>
      <c r="CT639" s="4" t="s">
        <v>17</v>
      </c>
      <c r="CU639" s="10">
        <v>2.5</v>
      </c>
      <c r="CV639" s="9" t="s">
        <v>147</v>
      </c>
      <c r="CW639" s="4">
        <v>2000</v>
      </c>
      <c r="CX639" s="4" t="s">
        <v>17</v>
      </c>
      <c r="CY639" s="10">
        <v>5747</v>
      </c>
    </row>
    <row r="640" spans="1:103" ht="15.75" thickBot="1">
      <c r="A640" s="11" t="s">
        <v>10</v>
      </c>
      <c r="B640" s="5">
        <v>2000</v>
      </c>
      <c r="C640" s="5" t="s">
        <v>18</v>
      </c>
      <c r="D640" s="12">
        <v>142514</v>
      </c>
      <c r="E640" s="9" t="s">
        <v>27</v>
      </c>
      <c r="F640" s="4">
        <v>2000</v>
      </c>
      <c r="G640" s="4" t="s">
        <v>17</v>
      </c>
      <c r="H640" s="10">
        <v>76037</v>
      </c>
      <c r="I640" s="9" t="s">
        <v>31</v>
      </c>
      <c r="J640" s="4">
        <v>2000</v>
      </c>
      <c r="K640" s="4" t="s">
        <v>17</v>
      </c>
      <c r="L640" s="10">
        <v>66241</v>
      </c>
      <c r="M640" s="11" t="s">
        <v>36</v>
      </c>
      <c r="N640" s="5">
        <v>2000</v>
      </c>
      <c r="O640" s="5" t="s">
        <v>18</v>
      </c>
      <c r="P640" s="12">
        <v>4.0999999999999996</v>
      </c>
      <c r="Q640" s="9" t="s">
        <v>39</v>
      </c>
      <c r="R640" s="4">
        <v>2000</v>
      </c>
      <c r="S640" s="4" t="s">
        <v>17</v>
      </c>
      <c r="T640" s="10">
        <v>3.9</v>
      </c>
      <c r="U640" s="9" t="s">
        <v>42</v>
      </c>
      <c r="V640" s="4">
        <v>2000</v>
      </c>
      <c r="W640" s="4" t="s">
        <v>17</v>
      </c>
      <c r="X640" s="10">
        <v>4.2</v>
      </c>
      <c r="AA640" s="9" t="s">
        <v>56</v>
      </c>
      <c r="AB640" s="4">
        <v>2006</v>
      </c>
      <c r="AC640" s="4" t="s">
        <v>17</v>
      </c>
      <c r="AD640" s="10">
        <v>123869</v>
      </c>
      <c r="AM640" s="9" t="s">
        <v>67</v>
      </c>
      <c r="AN640" s="4">
        <v>2006</v>
      </c>
      <c r="AO640" s="4" t="s">
        <v>17</v>
      </c>
      <c r="AP640" s="10">
        <v>4.0999999999999996</v>
      </c>
      <c r="AY640" s="9" t="s">
        <v>86</v>
      </c>
      <c r="AZ640" s="4">
        <v>2006</v>
      </c>
      <c r="BA640" s="4" t="s">
        <v>17</v>
      </c>
      <c r="BB640" s="10">
        <v>5051</v>
      </c>
      <c r="BL640" s="11" t="s">
        <v>104</v>
      </c>
      <c r="BM640" s="5">
        <v>2000</v>
      </c>
      <c r="BN640" s="5" t="s">
        <v>18</v>
      </c>
      <c r="BO640" s="12">
        <v>22509</v>
      </c>
      <c r="BP640" s="11" t="s">
        <v>108</v>
      </c>
      <c r="BQ640" s="5">
        <v>2000</v>
      </c>
      <c r="BR640" s="5" t="s">
        <v>18</v>
      </c>
      <c r="BS640" s="12">
        <v>32726</v>
      </c>
      <c r="BT640" s="11" t="s">
        <v>112</v>
      </c>
      <c r="BU640" s="5">
        <v>2000</v>
      </c>
      <c r="BV640" s="5" t="s">
        <v>18</v>
      </c>
      <c r="BW640" s="12">
        <v>37459</v>
      </c>
      <c r="BX640" s="11" t="s">
        <v>116</v>
      </c>
      <c r="BY640" s="5">
        <v>2000</v>
      </c>
      <c r="BZ640" s="5" t="s">
        <v>18</v>
      </c>
      <c r="CA640" s="12">
        <v>31054</v>
      </c>
      <c r="CB640" s="11" t="s">
        <v>119</v>
      </c>
      <c r="CC640" s="5">
        <v>2000</v>
      </c>
      <c r="CD640" s="5" t="s">
        <v>18</v>
      </c>
      <c r="CE640" s="12">
        <v>2096</v>
      </c>
      <c r="CF640" s="11" t="s">
        <v>122</v>
      </c>
      <c r="CG640" s="5">
        <v>2000</v>
      </c>
      <c r="CH640" s="5" t="s">
        <v>18</v>
      </c>
      <c r="CI640" s="12">
        <v>1248</v>
      </c>
      <c r="CJ640" s="11" t="s">
        <v>125</v>
      </c>
      <c r="CK640" s="5">
        <v>2000</v>
      </c>
      <c r="CL640" s="5" t="s">
        <v>18</v>
      </c>
      <c r="CM640" s="12">
        <v>1172</v>
      </c>
      <c r="CN640" s="11" t="s">
        <v>128</v>
      </c>
      <c r="CO640" s="5">
        <v>2000</v>
      </c>
      <c r="CP640" s="5" t="s">
        <v>18</v>
      </c>
      <c r="CQ640" s="12">
        <v>832</v>
      </c>
      <c r="CR640" s="11" t="s">
        <v>132</v>
      </c>
      <c r="CS640" s="5">
        <v>2000</v>
      </c>
      <c r="CT640" s="5" t="s">
        <v>18</v>
      </c>
      <c r="CU640" s="12">
        <v>2.7</v>
      </c>
      <c r="CV640" s="11" t="s">
        <v>147</v>
      </c>
      <c r="CW640" s="5">
        <v>2000</v>
      </c>
      <c r="CX640" s="5" t="s">
        <v>18</v>
      </c>
      <c r="CY640" s="12">
        <v>5853</v>
      </c>
    </row>
    <row r="641" spans="1:103" ht="15.75" thickBot="1">
      <c r="A641" s="9" t="s">
        <v>10</v>
      </c>
      <c r="B641" s="4">
        <v>2000</v>
      </c>
      <c r="C641" s="4" t="s">
        <v>19</v>
      </c>
      <c r="D641" s="10">
        <v>142518</v>
      </c>
      <c r="E641" s="11" t="s">
        <v>27</v>
      </c>
      <c r="F641" s="5">
        <v>2000</v>
      </c>
      <c r="G641" s="5" t="s">
        <v>18</v>
      </c>
      <c r="H641" s="12">
        <v>76439</v>
      </c>
      <c r="I641" s="11" t="s">
        <v>31</v>
      </c>
      <c r="J641" s="5">
        <v>2000</v>
      </c>
      <c r="K641" s="5" t="s">
        <v>18</v>
      </c>
      <c r="L641" s="12">
        <v>66075</v>
      </c>
      <c r="M641" s="9" t="s">
        <v>36</v>
      </c>
      <c r="N641" s="4">
        <v>2000</v>
      </c>
      <c r="O641" s="4" t="s">
        <v>19</v>
      </c>
      <c r="P641" s="10">
        <v>3.9</v>
      </c>
      <c r="Q641" s="11" t="s">
        <v>39</v>
      </c>
      <c r="R641" s="5">
        <v>2000</v>
      </c>
      <c r="S641" s="5" t="s">
        <v>18</v>
      </c>
      <c r="T641" s="12">
        <v>3.9</v>
      </c>
      <c r="U641" s="11" t="s">
        <v>42</v>
      </c>
      <c r="V641" s="5">
        <v>2000</v>
      </c>
      <c r="W641" s="5" t="s">
        <v>18</v>
      </c>
      <c r="X641" s="12">
        <v>4.3</v>
      </c>
      <c r="AA641" s="11" t="s">
        <v>56</v>
      </c>
      <c r="AB641" s="5">
        <v>2006</v>
      </c>
      <c r="AC641" s="5" t="s">
        <v>18</v>
      </c>
      <c r="AD641" s="12">
        <v>124154</v>
      </c>
      <c r="AM641" s="11" t="s">
        <v>67</v>
      </c>
      <c r="AN641" s="5">
        <v>2006</v>
      </c>
      <c r="AO641" s="5" t="s">
        <v>18</v>
      </c>
      <c r="AP641" s="12">
        <v>4.0999999999999996</v>
      </c>
      <c r="AY641" s="11" t="s">
        <v>86</v>
      </c>
      <c r="AZ641" s="5">
        <v>2006</v>
      </c>
      <c r="BA641" s="5" t="s">
        <v>18</v>
      </c>
      <c r="BB641" s="12">
        <v>5101</v>
      </c>
      <c r="BL641" s="9" t="s">
        <v>104</v>
      </c>
      <c r="BM641" s="4">
        <v>2000</v>
      </c>
      <c r="BN641" s="4" t="s">
        <v>19</v>
      </c>
      <c r="BO641" s="10">
        <v>22575</v>
      </c>
      <c r="BP641" s="9" t="s">
        <v>108</v>
      </c>
      <c r="BQ641" s="4">
        <v>2000</v>
      </c>
      <c r="BR641" s="4" t="s">
        <v>19</v>
      </c>
      <c r="BS641" s="10">
        <v>32379</v>
      </c>
      <c r="BT641" s="9" t="s">
        <v>112</v>
      </c>
      <c r="BU641" s="4">
        <v>2000</v>
      </c>
      <c r="BV641" s="4" t="s">
        <v>19</v>
      </c>
      <c r="BW641" s="10">
        <v>37534</v>
      </c>
      <c r="BX641" s="9" t="s">
        <v>116</v>
      </c>
      <c r="BY641" s="4">
        <v>2000</v>
      </c>
      <c r="BZ641" s="4" t="s">
        <v>19</v>
      </c>
      <c r="CA641" s="10">
        <v>31220</v>
      </c>
      <c r="CB641" s="9" t="s">
        <v>119</v>
      </c>
      <c r="CC641" s="4">
        <v>2000</v>
      </c>
      <c r="CD641" s="4" t="s">
        <v>19</v>
      </c>
      <c r="CE641" s="10">
        <v>2008</v>
      </c>
      <c r="CF641" s="9" t="s">
        <v>122</v>
      </c>
      <c r="CG641" s="4">
        <v>2000</v>
      </c>
      <c r="CH641" s="4" t="s">
        <v>19</v>
      </c>
      <c r="CI641" s="10">
        <v>1193</v>
      </c>
      <c r="CJ641" s="9" t="s">
        <v>125</v>
      </c>
      <c r="CK641" s="4">
        <v>2000</v>
      </c>
      <c r="CL641" s="4" t="s">
        <v>19</v>
      </c>
      <c r="CM641" s="10">
        <v>1090</v>
      </c>
      <c r="CN641" s="9" t="s">
        <v>128</v>
      </c>
      <c r="CO641" s="4">
        <v>2000</v>
      </c>
      <c r="CP641" s="4" t="s">
        <v>19</v>
      </c>
      <c r="CQ641" s="10">
        <v>812</v>
      </c>
      <c r="CR641" s="9" t="s">
        <v>132</v>
      </c>
      <c r="CS641" s="4">
        <v>2000</v>
      </c>
      <c r="CT641" s="4" t="s">
        <v>19</v>
      </c>
      <c r="CU641" s="10">
        <v>2.7</v>
      </c>
      <c r="CV641" s="9" t="s">
        <v>147</v>
      </c>
      <c r="CW641" s="4">
        <v>2000</v>
      </c>
      <c r="CX641" s="4" t="s">
        <v>19</v>
      </c>
      <c r="CY641" s="10">
        <v>5625</v>
      </c>
    </row>
    <row r="642" spans="1:103" ht="15.75" thickBot="1">
      <c r="A642" s="11" t="s">
        <v>10</v>
      </c>
      <c r="B642" s="5">
        <v>2000</v>
      </c>
      <c r="C642" s="5" t="s">
        <v>20</v>
      </c>
      <c r="D642" s="12">
        <v>142622</v>
      </c>
      <c r="E642" s="9" t="s">
        <v>27</v>
      </c>
      <c r="F642" s="4">
        <v>2000</v>
      </c>
      <c r="G642" s="4" t="s">
        <v>19</v>
      </c>
      <c r="H642" s="10">
        <v>76238</v>
      </c>
      <c r="I642" s="9" t="s">
        <v>31</v>
      </c>
      <c r="J642" s="4">
        <v>2000</v>
      </c>
      <c r="K642" s="4" t="s">
        <v>19</v>
      </c>
      <c r="L642" s="10">
        <v>66279</v>
      </c>
      <c r="M642" s="11" t="s">
        <v>36</v>
      </c>
      <c r="N642" s="5">
        <v>2000</v>
      </c>
      <c r="O642" s="5" t="s">
        <v>20</v>
      </c>
      <c r="P642" s="12">
        <v>3.9</v>
      </c>
      <c r="Q642" s="9" t="s">
        <v>39</v>
      </c>
      <c r="R642" s="4">
        <v>2000</v>
      </c>
      <c r="S642" s="4" t="s">
        <v>19</v>
      </c>
      <c r="T642" s="10">
        <v>3.9</v>
      </c>
      <c r="U642" s="9" t="s">
        <v>42</v>
      </c>
      <c r="V642" s="4">
        <v>2000</v>
      </c>
      <c r="W642" s="4" t="s">
        <v>19</v>
      </c>
      <c r="X642" s="10">
        <v>4</v>
      </c>
      <c r="AA642" s="9" t="s">
        <v>56</v>
      </c>
      <c r="AB642" s="4">
        <v>2006</v>
      </c>
      <c r="AC642" s="4" t="s">
        <v>19</v>
      </c>
      <c r="AD642" s="10">
        <v>123926</v>
      </c>
      <c r="AM642" s="9" t="s">
        <v>67</v>
      </c>
      <c r="AN642" s="4">
        <v>2006</v>
      </c>
      <c r="AO642" s="4" t="s">
        <v>19</v>
      </c>
      <c r="AP642" s="10">
        <v>3.9</v>
      </c>
      <c r="AY642" s="9" t="s">
        <v>86</v>
      </c>
      <c r="AZ642" s="4">
        <v>2006</v>
      </c>
      <c r="BA642" s="4" t="s">
        <v>19</v>
      </c>
      <c r="BB642" s="10">
        <v>4857</v>
      </c>
      <c r="BL642" s="11" t="s">
        <v>104</v>
      </c>
      <c r="BM642" s="5">
        <v>2000</v>
      </c>
      <c r="BN642" s="5" t="s">
        <v>20</v>
      </c>
      <c r="BO642" s="12">
        <v>22574</v>
      </c>
      <c r="BP642" s="11" t="s">
        <v>108</v>
      </c>
      <c r="BQ642" s="5">
        <v>2000</v>
      </c>
      <c r="BR642" s="5" t="s">
        <v>20</v>
      </c>
      <c r="BS642" s="12">
        <v>32355</v>
      </c>
      <c r="BT642" s="11" t="s">
        <v>112</v>
      </c>
      <c r="BU642" s="5">
        <v>2000</v>
      </c>
      <c r="BV642" s="5" t="s">
        <v>20</v>
      </c>
      <c r="BW642" s="12">
        <v>37503</v>
      </c>
      <c r="BX642" s="11" t="s">
        <v>116</v>
      </c>
      <c r="BY642" s="5">
        <v>2000</v>
      </c>
      <c r="BZ642" s="5" t="s">
        <v>20</v>
      </c>
      <c r="CA642" s="12">
        <v>31360</v>
      </c>
      <c r="CB642" s="11" t="s">
        <v>119</v>
      </c>
      <c r="CC642" s="5">
        <v>2000</v>
      </c>
      <c r="CD642" s="5" t="s">
        <v>20</v>
      </c>
      <c r="CE642" s="12">
        <v>2004</v>
      </c>
      <c r="CF642" s="11" t="s">
        <v>122</v>
      </c>
      <c r="CG642" s="5">
        <v>2000</v>
      </c>
      <c r="CH642" s="5" t="s">
        <v>20</v>
      </c>
      <c r="CI642" s="12">
        <v>1184</v>
      </c>
      <c r="CJ642" s="11" t="s">
        <v>125</v>
      </c>
      <c r="CK642" s="5">
        <v>2000</v>
      </c>
      <c r="CL642" s="5" t="s">
        <v>20</v>
      </c>
      <c r="CM642" s="12">
        <v>1038</v>
      </c>
      <c r="CN642" s="11" t="s">
        <v>128</v>
      </c>
      <c r="CO642" s="5">
        <v>2000</v>
      </c>
      <c r="CP642" s="5" t="s">
        <v>20</v>
      </c>
      <c r="CQ642" s="12">
        <v>799</v>
      </c>
      <c r="CR642" s="11" t="s">
        <v>132</v>
      </c>
      <c r="CS642" s="5">
        <v>2000</v>
      </c>
      <c r="CT642" s="5" t="s">
        <v>20</v>
      </c>
      <c r="CU642" s="12">
        <v>2.7</v>
      </c>
      <c r="CV642" s="11" t="s">
        <v>147</v>
      </c>
      <c r="CW642" s="5">
        <v>2000</v>
      </c>
      <c r="CX642" s="5" t="s">
        <v>20</v>
      </c>
      <c r="CY642" s="12">
        <v>5534</v>
      </c>
    </row>
    <row r="643" spans="1:103" ht="15.75" thickBot="1">
      <c r="A643" s="9" t="s">
        <v>10</v>
      </c>
      <c r="B643" s="4">
        <v>2000</v>
      </c>
      <c r="C643" s="4" t="s">
        <v>21</v>
      </c>
      <c r="D643" s="10">
        <v>142962</v>
      </c>
      <c r="E643" s="11" t="s">
        <v>27</v>
      </c>
      <c r="F643" s="5">
        <v>2000</v>
      </c>
      <c r="G643" s="5" t="s">
        <v>20</v>
      </c>
      <c r="H643" s="12">
        <v>76304</v>
      </c>
      <c r="I643" s="11" t="s">
        <v>31</v>
      </c>
      <c r="J643" s="5">
        <v>2000</v>
      </c>
      <c r="K643" s="5" t="s">
        <v>20</v>
      </c>
      <c r="L643" s="12">
        <v>66318</v>
      </c>
      <c r="M643" s="9" t="s">
        <v>36</v>
      </c>
      <c r="N643" s="4">
        <v>2000</v>
      </c>
      <c r="O643" s="4" t="s">
        <v>21</v>
      </c>
      <c r="P643" s="10">
        <v>3.9</v>
      </c>
      <c r="Q643" s="11" t="s">
        <v>39</v>
      </c>
      <c r="R643" s="5">
        <v>2000</v>
      </c>
      <c r="S643" s="5" t="s">
        <v>20</v>
      </c>
      <c r="T643" s="12">
        <v>3.9</v>
      </c>
      <c r="U643" s="11" t="s">
        <v>42</v>
      </c>
      <c r="V643" s="5">
        <v>2000</v>
      </c>
      <c r="W643" s="5" t="s">
        <v>20</v>
      </c>
      <c r="X643" s="12">
        <v>3.9</v>
      </c>
      <c r="AA643" s="11" t="s">
        <v>56</v>
      </c>
      <c r="AB643" s="5">
        <v>2006</v>
      </c>
      <c r="AC643" s="5" t="s">
        <v>20</v>
      </c>
      <c r="AD643" s="12">
        <v>124270</v>
      </c>
      <c r="AM643" s="11" t="s">
        <v>67</v>
      </c>
      <c r="AN643" s="5">
        <v>2006</v>
      </c>
      <c r="AO643" s="5" t="s">
        <v>20</v>
      </c>
      <c r="AP643" s="12">
        <v>3.9</v>
      </c>
      <c r="AY643" s="11" t="s">
        <v>86</v>
      </c>
      <c r="AZ643" s="5">
        <v>2006</v>
      </c>
      <c r="BA643" s="5" t="s">
        <v>20</v>
      </c>
      <c r="BB643" s="12">
        <v>4832</v>
      </c>
      <c r="BL643" s="9" t="s">
        <v>104</v>
      </c>
      <c r="BM643" s="4">
        <v>2000</v>
      </c>
      <c r="BN643" s="4" t="s">
        <v>21</v>
      </c>
      <c r="BO643" s="10">
        <v>22604</v>
      </c>
      <c r="BP643" s="9" t="s">
        <v>108</v>
      </c>
      <c r="BQ643" s="4">
        <v>2000</v>
      </c>
      <c r="BR643" s="4" t="s">
        <v>21</v>
      </c>
      <c r="BS643" s="10">
        <v>32574</v>
      </c>
      <c r="BT643" s="9" t="s">
        <v>112</v>
      </c>
      <c r="BU643" s="4">
        <v>2000</v>
      </c>
      <c r="BV643" s="4" t="s">
        <v>21</v>
      </c>
      <c r="BW643" s="10">
        <v>37496</v>
      </c>
      <c r="BX643" s="9" t="s">
        <v>116</v>
      </c>
      <c r="BY643" s="4">
        <v>2000</v>
      </c>
      <c r="BZ643" s="4" t="s">
        <v>21</v>
      </c>
      <c r="CA643" s="10">
        <v>31438</v>
      </c>
      <c r="CB643" s="9" t="s">
        <v>119</v>
      </c>
      <c r="CC643" s="4">
        <v>2000</v>
      </c>
      <c r="CD643" s="4" t="s">
        <v>21</v>
      </c>
      <c r="CE643" s="10">
        <v>2052</v>
      </c>
      <c r="CF643" s="9" t="s">
        <v>122</v>
      </c>
      <c r="CG643" s="4">
        <v>2000</v>
      </c>
      <c r="CH643" s="4" t="s">
        <v>21</v>
      </c>
      <c r="CI643" s="10">
        <v>1197</v>
      </c>
      <c r="CJ643" s="9" t="s">
        <v>125</v>
      </c>
      <c r="CK643" s="4">
        <v>2000</v>
      </c>
      <c r="CL643" s="4" t="s">
        <v>21</v>
      </c>
      <c r="CM643" s="10">
        <v>1086</v>
      </c>
      <c r="CN643" s="9" t="s">
        <v>128</v>
      </c>
      <c r="CO643" s="4">
        <v>2000</v>
      </c>
      <c r="CP643" s="4" t="s">
        <v>21</v>
      </c>
      <c r="CQ643" s="10">
        <v>768</v>
      </c>
      <c r="CR643" s="9" t="s">
        <v>132</v>
      </c>
      <c r="CS643" s="4">
        <v>2000</v>
      </c>
      <c r="CT643" s="4" t="s">
        <v>21</v>
      </c>
      <c r="CU643" s="10">
        <v>2.8</v>
      </c>
      <c r="CV643" s="9" t="s">
        <v>147</v>
      </c>
      <c r="CW643" s="4">
        <v>2000</v>
      </c>
      <c r="CX643" s="4" t="s">
        <v>21</v>
      </c>
      <c r="CY643" s="10">
        <v>5639</v>
      </c>
    </row>
    <row r="644" spans="1:103" ht="15.75" thickBot="1">
      <c r="A644" s="11" t="s">
        <v>10</v>
      </c>
      <c r="B644" s="5">
        <v>2000</v>
      </c>
      <c r="C644" s="5" t="s">
        <v>22</v>
      </c>
      <c r="D644" s="12">
        <v>143248</v>
      </c>
      <c r="E644" s="9" t="s">
        <v>27</v>
      </c>
      <c r="F644" s="4">
        <v>2000</v>
      </c>
      <c r="G644" s="4" t="s">
        <v>21</v>
      </c>
      <c r="H644" s="10">
        <v>76498</v>
      </c>
      <c r="I644" s="9" t="s">
        <v>31</v>
      </c>
      <c r="J644" s="4">
        <v>2000</v>
      </c>
      <c r="K644" s="4" t="s">
        <v>21</v>
      </c>
      <c r="L644" s="10">
        <v>66464</v>
      </c>
      <c r="M644" s="11" t="s">
        <v>36</v>
      </c>
      <c r="N644" s="5">
        <v>2000</v>
      </c>
      <c r="O644" s="5" t="s">
        <v>22</v>
      </c>
      <c r="P644" s="12">
        <v>3.9</v>
      </c>
      <c r="Q644" s="9" t="s">
        <v>39</v>
      </c>
      <c r="R644" s="4">
        <v>2000</v>
      </c>
      <c r="S644" s="4" t="s">
        <v>21</v>
      </c>
      <c r="T644" s="10">
        <v>3.9</v>
      </c>
      <c r="U644" s="9" t="s">
        <v>42</v>
      </c>
      <c r="V644" s="4">
        <v>2000</v>
      </c>
      <c r="W644" s="4" t="s">
        <v>21</v>
      </c>
      <c r="X644" s="10">
        <v>4</v>
      </c>
      <c r="AA644" s="9" t="s">
        <v>56</v>
      </c>
      <c r="AB644" s="4">
        <v>2006</v>
      </c>
      <c r="AC644" s="4" t="s">
        <v>21</v>
      </c>
      <c r="AD644" s="10">
        <v>124375</v>
      </c>
      <c r="AM644" s="9" t="s">
        <v>67</v>
      </c>
      <c r="AN644" s="4">
        <v>2006</v>
      </c>
      <c r="AO644" s="4" t="s">
        <v>21</v>
      </c>
      <c r="AP644" s="10">
        <v>4</v>
      </c>
      <c r="AY644" s="9" t="s">
        <v>86</v>
      </c>
      <c r="AZ644" s="4">
        <v>2006</v>
      </c>
      <c r="BA644" s="4" t="s">
        <v>21</v>
      </c>
      <c r="BB644" s="10">
        <v>4930</v>
      </c>
      <c r="BL644" s="11" t="s">
        <v>104</v>
      </c>
      <c r="BM644" s="5">
        <v>2000</v>
      </c>
      <c r="BN644" s="5" t="s">
        <v>22</v>
      </c>
      <c r="BO644" s="12">
        <v>22703</v>
      </c>
      <c r="BP644" s="11" t="s">
        <v>108</v>
      </c>
      <c r="BQ644" s="5">
        <v>2000</v>
      </c>
      <c r="BR644" s="5" t="s">
        <v>22</v>
      </c>
      <c r="BS644" s="12">
        <v>32602</v>
      </c>
      <c r="BT644" s="11" t="s">
        <v>112</v>
      </c>
      <c r="BU644" s="5">
        <v>2000</v>
      </c>
      <c r="BV644" s="5" t="s">
        <v>22</v>
      </c>
      <c r="BW644" s="12">
        <v>37538</v>
      </c>
      <c r="BX644" s="11" t="s">
        <v>116</v>
      </c>
      <c r="BY644" s="5">
        <v>2000</v>
      </c>
      <c r="BZ644" s="5" t="s">
        <v>22</v>
      </c>
      <c r="CA644" s="12">
        <v>31537</v>
      </c>
      <c r="CB644" s="11" t="s">
        <v>119</v>
      </c>
      <c r="CC644" s="5">
        <v>2000</v>
      </c>
      <c r="CD644" s="5" t="s">
        <v>22</v>
      </c>
      <c r="CE644" s="12">
        <v>2097</v>
      </c>
      <c r="CF644" s="11" t="s">
        <v>122</v>
      </c>
      <c r="CG644" s="5">
        <v>2000</v>
      </c>
      <c r="CH644" s="5" t="s">
        <v>22</v>
      </c>
      <c r="CI644" s="12">
        <v>1192</v>
      </c>
      <c r="CJ644" s="11" t="s">
        <v>125</v>
      </c>
      <c r="CK644" s="5">
        <v>2000</v>
      </c>
      <c r="CL644" s="5" t="s">
        <v>22</v>
      </c>
      <c r="CM644" s="12">
        <v>1073</v>
      </c>
      <c r="CN644" s="11" t="s">
        <v>128</v>
      </c>
      <c r="CO644" s="5">
        <v>2000</v>
      </c>
      <c r="CP644" s="5" t="s">
        <v>22</v>
      </c>
      <c r="CQ644" s="12">
        <v>800</v>
      </c>
      <c r="CR644" s="11" t="s">
        <v>132</v>
      </c>
      <c r="CS644" s="5">
        <v>2000</v>
      </c>
      <c r="CT644" s="5" t="s">
        <v>22</v>
      </c>
      <c r="CU644" s="12">
        <v>2.4</v>
      </c>
      <c r="CV644" s="11" t="s">
        <v>147</v>
      </c>
      <c r="CW644" s="5">
        <v>2000</v>
      </c>
      <c r="CX644" s="5" t="s">
        <v>22</v>
      </c>
      <c r="CY644" s="12">
        <v>5634</v>
      </c>
    </row>
    <row r="645" spans="1:103" ht="15.75" thickBot="1">
      <c r="A645" s="9" t="s">
        <v>10</v>
      </c>
      <c r="B645" s="4">
        <v>2001</v>
      </c>
      <c r="C645" s="4" t="s">
        <v>11</v>
      </c>
      <c r="D645" s="10">
        <v>143800</v>
      </c>
      <c r="E645" s="11" t="s">
        <v>27</v>
      </c>
      <c r="F645" s="5">
        <v>2000</v>
      </c>
      <c r="G645" s="5" t="s">
        <v>22</v>
      </c>
      <c r="H645" s="12">
        <v>76643</v>
      </c>
      <c r="I645" s="11" t="s">
        <v>31</v>
      </c>
      <c r="J645" s="5">
        <v>2000</v>
      </c>
      <c r="K645" s="5" t="s">
        <v>22</v>
      </c>
      <c r="L645" s="12">
        <v>66606</v>
      </c>
      <c r="M645" s="9" t="s">
        <v>36</v>
      </c>
      <c r="N645" s="4">
        <v>2001</v>
      </c>
      <c r="O645" s="4" t="s">
        <v>11</v>
      </c>
      <c r="P645" s="10">
        <v>4.2</v>
      </c>
      <c r="Q645" s="11" t="s">
        <v>39</v>
      </c>
      <c r="R645" s="5">
        <v>2000</v>
      </c>
      <c r="S645" s="5" t="s">
        <v>22</v>
      </c>
      <c r="T645" s="12">
        <v>4</v>
      </c>
      <c r="U645" s="11" t="s">
        <v>42</v>
      </c>
      <c r="V645" s="5">
        <v>2000</v>
      </c>
      <c r="W645" s="5" t="s">
        <v>22</v>
      </c>
      <c r="X645" s="12">
        <v>3.8</v>
      </c>
      <c r="AA645" s="11" t="s">
        <v>56</v>
      </c>
      <c r="AB645" s="5">
        <v>2006</v>
      </c>
      <c r="AC645" s="5" t="s">
        <v>22</v>
      </c>
      <c r="AD645" s="12">
        <v>124754</v>
      </c>
      <c r="AM645" s="11" t="s">
        <v>67</v>
      </c>
      <c r="AN645" s="5">
        <v>2006</v>
      </c>
      <c r="AO645" s="5" t="s">
        <v>22</v>
      </c>
      <c r="AP645" s="12">
        <v>3.9</v>
      </c>
      <c r="AY645" s="11" t="s">
        <v>86</v>
      </c>
      <c r="AZ645" s="5">
        <v>2006</v>
      </c>
      <c r="BA645" s="5" t="s">
        <v>22</v>
      </c>
      <c r="BB645" s="12">
        <v>4925</v>
      </c>
      <c r="BL645" s="9" t="s">
        <v>104</v>
      </c>
      <c r="BM645" s="4">
        <v>2001</v>
      </c>
      <c r="BN645" s="4" t="s">
        <v>11</v>
      </c>
      <c r="BO645" s="10">
        <v>22797</v>
      </c>
      <c r="BP645" s="9" t="s">
        <v>108</v>
      </c>
      <c r="BQ645" s="4">
        <v>2001</v>
      </c>
      <c r="BR645" s="4" t="s">
        <v>11</v>
      </c>
      <c r="BS645" s="10">
        <v>32551</v>
      </c>
      <c r="BT645" s="9" t="s">
        <v>112</v>
      </c>
      <c r="BU645" s="4">
        <v>2001</v>
      </c>
      <c r="BV645" s="4" t="s">
        <v>11</v>
      </c>
      <c r="BW645" s="10">
        <v>37789</v>
      </c>
      <c r="BX645" s="9" t="s">
        <v>116</v>
      </c>
      <c r="BY645" s="4">
        <v>2001</v>
      </c>
      <c r="BZ645" s="4" t="s">
        <v>11</v>
      </c>
      <c r="CA645" s="10">
        <v>31743</v>
      </c>
      <c r="CB645" s="9" t="s">
        <v>119</v>
      </c>
      <c r="CC645" s="4">
        <v>2001</v>
      </c>
      <c r="CD645" s="4" t="s">
        <v>11</v>
      </c>
      <c r="CE645" s="10">
        <v>2195</v>
      </c>
      <c r="CF645" s="9" t="s">
        <v>122</v>
      </c>
      <c r="CG645" s="4">
        <v>2001</v>
      </c>
      <c r="CH645" s="4" t="s">
        <v>11</v>
      </c>
      <c r="CI645" s="10">
        <v>1323</v>
      </c>
      <c r="CJ645" s="9" t="s">
        <v>125</v>
      </c>
      <c r="CK645" s="4">
        <v>2001</v>
      </c>
      <c r="CL645" s="4" t="s">
        <v>11</v>
      </c>
      <c r="CM645" s="10">
        <v>1158</v>
      </c>
      <c r="CN645" s="9" t="s">
        <v>128</v>
      </c>
      <c r="CO645" s="4">
        <v>2001</v>
      </c>
      <c r="CP645" s="4" t="s">
        <v>11</v>
      </c>
      <c r="CQ645" s="10">
        <v>842</v>
      </c>
      <c r="CR645" s="9" t="s">
        <v>132</v>
      </c>
      <c r="CS645" s="4">
        <v>2001</v>
      </c>
      <c r="CT645" s="4" t="s">
        <v>11</v>
      </c>
      <c r="CU645" s="10">
        <v>2.7</v>
      </c>
      <c r="CV645" s="9" t="s">
        <v>147</v>
      </c>
      <c r="CW645" s="4">
        <v>2001</v>
      </c>
      <c r="CX645" s="4" t="s">
        <v>11</v>
      </c>
      <c r="CY645" s="10">
        <v>6023</v>
      </c>
    </row>
    <row r="646" spans="1:103" ht="15.75" thickBot="1">
      <c r="A646" s="11" t="s">
        <v>10</v>
      </c>
      <c r="B646" s="5">
        <v>2001</v>
      </c>
      <c r="C646" s="5" t="s">
        <v>12</v>
      </c>
      <c r="D646" s="12">
        <v>143701</v>
      </c>
      <c r="E646" s="9" t="s">
        <v>27</v>
      </c>
      <c r="F646" s="4">
        <v>2001</v>
      </c>
      <c r="G646" s="4" t="s">
        <v>11</v>
      </c>
      <c r="H646" s="10">
        <v>76955</v>
      </c>
      <c r="I646" s="9" t="s">
        <v>31</v>
      </c>
      <c r="J646" s="4">
        <v>2001</v>
      </c>
      <c r="K646" s="4" t="s">
        <v>11</v>
      </c>
      <c r="L646" s="10">
        <v>66845</v>
      </c>
      <c r="M646" s="11" t="s">
        <v>36</v>
      </c>
      <c r="N646" s="5">
        <v>2001</v>
      </c>
      <c r="O646" s="5" t="s">
        <v>12</v>
      </c>
      <c r="P646" s="12">
        <v>4.2</v>
      </c>
      <c r="Q646" s="9" t="s">
        <v>39</v>
      </c>
      <c r="R646" s="4">
        <v>2001</v>
      </c>
      <c r="S646" s="4" t="s">
        <v>11</v>
      </c>
      <c r="T646" s="10">
        <v>4.2</v>
      </c>
      <c r="U646" s="9" t="s">
        <v>42</v>
      </c>
      <c r="V646" s="4">
        <v>2001</v>
      </c>
      <c r="W646" s="4" t="s">
        <v>11</v>
      </c>
      <c r="X646" s="10">
        <v>4.0999999999999996</v>
      </c>
      <c r="AA646" s="9" t="s">
        <v>56</v>
      </c>
      <c r="AB646" s="4">
        <v>2007</v>
      </c>
      <c r="AC646" s="4" t="s">
        <v>11</v>
      </c>
      <c r="AD646" s="10">
        <v>125005</v>
      </c>
      <c r="AM646" s="9" t="s">
        <v>67</v>
      </c>
      <c r="AN646" s="4">
        <v>2007</v>
      </c>
      <c r="AO646" s="4" t="s">
        <v>11</v>
      </c>
      <c r="AP646" s="10">
        <v>4.2</v>
      </c>
      <c r="AY646" s="9" t="s">
        <v>86</v>
      </c>
      <c r="AZ646" s="4">
        <v>2007</v>
      </c>
      <c r="BA646" s="4" t="s">
        <v>11</v>
      </c>
      <c r="BB646" s="10">
        <v>5196</v>
      </c>
      <c r="BL646" s="11" t="s">
        <v>104</v>
      </c>
      <c r="BM646" s="5">
        <v>2001</v>
      </c>
      <c r="BN646" s="5" t="s">
        <v>12</v>
      </c>
      <c r="BO646" s="12">
        <v>22672</v>
      </c>
      <c r="BP646" s="11" t="s">
        <v>108</v>
      </c>
      <c r="BQ646" s="5">
        <v>2001</v>
      </c>
      <c r="BR646" s="5" t="s">
        <v>12</v>
      </c>
      <c r="BS646" s="12">
        <v>32619</v>
      </c>
      <c r="BT646" s="11" t="s">
        <v>112</v>
      </c>
      <c r="BU646" s="5">
        <v>2001</v>
      </c>
      <c r="BV646" s="5" t="s">
        <v>12</v>
      </c>
      <c r="BW646" s="12">
        <v>37718</v>
      </c>
      <c r="BX646" s="11" t="s">
        <v>116</v>
      </c>
      <c r="BY646" s="5">
        <v>2001</v>
      </c>
      <c r="BZ646" s="5" t="s">
        <v>12</v>
      </c>
      <c r="CA646" s="12">
        <v>31681</v>
      </c>
      <c r="CB646" s="11" t="s">
        <v>119</v>
      </c>
      <c r="CC646" s="5">
        <v>2001</v>
      </c>
      <c r="CD646" s="5" t="s">
        <v>12</v>
      </c>
      <c r="CE646" s="12">
        <v>2185</v>
      </c>
      <c r="CF646" s="11" t="s">
        <v>122</v>
      </c>
      <c r="CG646" s="5">
        <v>2001</v>
      </c>
      <c r="CH646" s="5" t="s">
        <v>12</v>
      </c>
      <c r="CI646" s="12">
        <v>1289</v>
      </c>
      <c r="CJ646" s="11" t="s">
        <v>125</v>
      </c>
      <c r="CK646" s="5">
        <v>2001</v>
      </c>
      <c r="CL646" s="5" t="s">
        <v>12</v>
      </c>
      <c r="CM646" s="12">
        <v>1157</v>
      </c>
      <c r="CN646" s="11" t="s">
        <v>128</v>
      </c>
      <c r="CO646" s="5">
        <v>2001</v>
      </c>
      <c r="CP646" s="5" t="s">
        <v>12</v>
      </c>
      <c r="CQ646" s="12">
        <v>897</v>
      </c>
      <c r="CR646" s="11" t="s">
        <v>132</v>
      </c>
      <c r="CS646" s="5">
        <v>2001</v>
      </c>
      <c r="CT646" s="5" t="s">
        <v>12</v>
      </c>
      <c r="CU646" s="12">
        <v>2.8</v>
      </c>
      <c r="CV646" s="11" t="s">
        <v>147</v>
      </c>
      <c r="CW646" s="5">
        <v>2001</v>
      </c>
      <c r="CX646" s="5" t="s">
        <v>12</v>
      </c>
      <c r="CY646" s="12">
        <v>6089</v>
      </c>
    </row>
    <row r="647" spans="1:103" ht="15.75" thickBot="1">
      <c r="A647" s="9" t="s">
        <v>10</v>
      </c>
      <c r="B647" s="4">
        <v>2001</v>
      </c>
      <c r="C647" s="4" t="s">
        <v>13</v>
      </c>
      <c r="D647" s="10">
        <v>143924</v>
      </c>
      <c r="E647" s="11" t="s">
        <v>27</v>
      </c>
      <c r="F647" s="5">
        <v>2001</v>
      </c>
      <c r="G647" s="5" t="s">
        <v>12</v>
      </c>
      <c r="H647" s="12">
        <v>76838</v>
      </c>
      <c r="I647" s="11" t="s">
        <v>31</v>
      </c>
      <c r="J647" s="5">
        <v>2001</v>
      </c>
      <c r="K647" s="5" t="s">
        <v>12</v>
      </c>
      <c r="L647" s="12">
        <v>66863</v>
      </c>
      <c r="M647" s="9" t="s">
        <v>36</v>
      </c>
      <c r="N647" s="4">
        <v>2001</v>
      </c>
      <c r="O647" s="4" t="s">
        <v>13</v>
      </c>
      <c r="P647" s="10">
        <v>4.3</v>
      </c>
      <c r="Q647" s="11" t="s">
        <v>39</v>
      </c>
      <c r="R647" s="5">
        <v>2001</v>
      </c>
      <c r="S647" s="5" t="s">
        <v>12</v>
      </c>
      <c r="T647" s="12">
        <v>4.3</v>
      </c>
      <c r="U647" s="11" t="s">
        <v>42</v>
      </c>
      <c r="V647" s="5">
        <v>2001</v>
      </c>
      <c r="W647" s="5" t="s">
        <v>12</v>
      </c>
      <c r="X647" s="12">
        <v>4.2</v>
      </c>
      <c r="AA647" s="11" t="s">
        <v>56</v>
      </c>
      <c r="AB647" s="5">
        <v>2007</v>
      </c>
      <c r="AC647" s="5" t="s">
        <v>12</v>
      </c>
      <c r="AD647" s="12">
        <v>124852</v>
      </c>
      <c r="AM647" s="11" t="s">
        <v>67</v>
      </c>
      <c r="AN647" s="5">
        <v>2007</v>
      </c>
      <c r="AO647" s="5" t="s">
        <v>12</v>
      </c>
      <c r="AP647" s="12">
        <v>4</v>
      </c>
      <c r="AY647" s="11" t="s">
        <v>86</v>
      </c>
      <c r="AZ647" s="5">
        <v>2007</v>
      </c>
      <c r="BA647" s="5" t="s">
        <v>12</v>
      </c>
      <c r="BB647" s="12">
        <v>5041</v>
      </c>
      <c r="BL647" s="9" t="s">
        <v>104</v>
      </c>
      <c r="BM647" s="4">
        <v>2001</v>
      </c>
      <c r="BN647" s="4" t="s">
        <v>13</v>
      </c>
      <c r="BO647" s="10">
        <v>22730</v>
      </c>
      <c r="BP647" s="9" t="s">
        <v>108</v>
      </c>
      <c r="BQ647" s="4">
        <v>2001</v>
      </c>
      <c r="BR647" s="4" t="s">
        <v>13</v>
      </c>
      <c r="BS647" s="10">
        <v>32501</v>
      </c>
      <c r="BT647" s="9" t="s">
        <v>112</v>
      </c>
      <c r="BU647" s="4">
        <v>2001</v>
      </c>
      <c r="BV647" s="4" t="s">
        <v>13</v>
      </c>
      <c r="BW647" s="10">
        <v>37757</v>
      </c>
      <c r="BX647" s="9" t="s">
        <v>116</v>
      </c>
      <c r="BY647" s="4">
        <v>2001</v>
      </c>
      <c r="BZ647" s="4" t="s">
        <v>13</v>
      </c>
      <c r="CA647" s="10">
        <v>31893</v>
      </c>
      <c r="CB647" s="9" t="s">
        <v>119</v>
      </c>
      <c r="CC647" s="4">
        <v>2001</v>
      </c>
      <c r="CD647" s="4" t="s">
        <v>13</v>
      </c>
      <c r="CE647" s="10">
        <v>2237</v>
      </c>
      <c r="CF647" s="9" t="s">
        <v>122</v>
      </c>
      <c r="CG647" s="4">
        <v>2001</v>
      </c>
      <c r="CH647" s="4" t="s">
        <v>13</v>
      </c>
      <c r="CI647" s="10">
        <v>1321</v>
      </c>
      <c r="CJ647" s="9" t="s">
        <v>125</v>
      </c>
      <c r="CK647" s="4">
        <v>2001</v>
      </c>
      <c r="CL647" s="4" t="s">
        <v>13</v>
      </c>
      <c r="CM647" s="10">
        <v>1195</v>
      </c>
      <c r="CN647" s="9" t="s">
        <v>128</v>
      </c>
      <c r="CO647" s="4">
        <v>2001</v>
      </c>
      <c r="CP647" s="4" t="s">
        <v>13</v>
      </c>
      <c r="CQ647" s="10">
        <v>905</v>
      </c>
      <c r="CR647" s="9" t="s">
        <v>132</v>
      </c>
      <c r="CS647" s="4">
        <v>2001</v>
      </c>
      <c r="CT647" s="4" t="s">
        <v>13</v>
      </c>
      <c r="CU647" s="10">
        <v>2.7</v>
      </c>
      <c r="CV647" s="9" t="s">
        <v>147</v>
      </c>
      <c r="CW647" s="4">
        <v>2001</v>
      </c>
      <c r="CX647" s="4" t="s">
        <v>13</v>
      </c>
      <c r="CY647" s="10">
        <v>6141</v>
      </c>
    </row>
    <row r="648" spans="1:103" ht="15.75" thickBot="1">
      <c r="A648" s="11" t="s">
        <v>10</v>
      </c>
      <c r="B648" s="5">
        <v>2001</v>
      </c>
      <c r="C648" s="5" t="s">
        <v>14</v>
      </c>
      <c r="D648" s="12">
        <v>143569</v>
      </c>
      <c r="E648" s="9" t="s">
        <v>27</v>
      </c>
      <c r="F648" s="4">
        <v>2001</v>
      </c>
      <c r="G648" s="4" t="s">
        <v>13</v>
      </c>
      <c r="H648" s="10">
        <v>76810</v>
      </c>
      <c r="I648" s="9" t="s">
        <v>31</v>
      </c>
      <c r="J648" s="4">
        <v>2001</v>
      </c>
      <c r="K648" s="4" t="s">
        <v>13</v>
      </c>
      <c r="L648" s="10">
        <v>67114</v>
      </c>
      <c r="M648" s="11" t="s">
        <v>36</v>
      </c>
      <c r="N648" s="5">
        <v>2001</v>
      </c>
      <c r="O648" s="5" t="s">
        <v>14</v>
      </c>
      <c r="P648" s="12">
        <v>4.4000000000000004</v>
      </c>
      <c r="Q648" s="9" t="s">
        <v>39</v>
      </c>
      <c r="R648" s="4">
        <v>2001</v>
      </c>
      <c r="S648" s="4" t="s">
        <v>13</v>
      </c>
      <c r="T648" s="10">
        <v>4.3</v>
      </c>
      <c r="U648" s="9" t="s">
        <v>42</v>
      </c>
      <c r="V648" s="4">
        <v>2001</v>
      </c>
      <c r="W648" s="4" t="s">
        <v>13</v>
      </c>
      <c r="X648" s="10">
        <v>4.2</v>
      </c>
      <c r="AA648" s="9" t="s">
        <v>56</v>
      </c>
      <c r="AB648" s="4">
        <v>2007</v>
      </c>
      <c r="AC648" s="4" t="s">
        <v>13</v>
      </c>
      <c r="AD648" s="10">
        <v>124985</v>
      </c>
      <c r="AM648" s="9" t="s">
        <v>67</v>
      </c>
      <c r="AN648" s="4">
        <v>2007</v>
      </c>
      <c r="AO648" s="4" t="s">
        <v>13</v>
      </c>
      <c r="AP648" s="10">
        <v>3.8</v>
      </c>
      <c r="AY648" s="9" t="s">
        <v>86</v>
      </c>
      <c r="AZ648" s="4">
        <v>2007</v>
      </c>
      <c r="BA648" s="4" t="s">
        <v>13</v>
      </c>
      <c r="BB648" s="10">
        <v>4759</v>
      </c>
      <c r="BL648" s="11" t="s">
        <v>104</v>
      </c>
      <c r="BM648" s="5">
        <v>2001</v>
      </c>
      <c r="BN648" s="5" t="s">
        <v>14</v>
      </c>
      <c r="BO648" s="12">
        <v>22573</v>
      </c>
      <c r="BP648" s="11" t="s">
        <v>108</v>
      </c>
      <c r="BQ648" s="5">
        <v>2001</v>
      </c>
      <c r="BR648" s="5" t="s">
        <v>14</v>
      </c>
      <c r="BS648" s="12">
        <v>32305</v>
      </c>
      <c r="BT648" s="11" t="s">
        <v>112</v>
      </c>
      <c r="BU648" s="5">
        <v>2001</v>
      </c>
      <c r="BV648" s="5" t="s">
        <v>14</v>
      </c>
      <c r="BW648" s="12">
        <v>37594</v>
      </c>
      <c r="BX648" s="11" t="s">
        <v>116</v>
      </c>
      <c r="BY648" s="5">
        <v>2001</v>
      </c>
      <c r="BZ648" s="5" t="s">
        <v>14</v>
      </c>
      <c r="CA648" s="12">
        <v>31844</v>
      </c>
      <c r="CB648" s="11" t="s">
        <v>119</v>
      </c>
      <c r="CC648" s="5">
        <v>2001</v>
      </c>
      <c r="CD648" s="5" t="s">
        <v>14</v>
      </c>
      <c r="CE648" s="12">
        <v>2294</v>
      </c>
      <c r="CF648" s="11" t="s">
        <v>122</v>
      </c>
      <c r="CG648" s="5">
        <v>2001</v>
      </c>
      <c r="CH648" s="5" t="s">
        <v>14</v>
      </c>
      <c r="CI648" s="12">
        <v>1382</v>
      </c>
      <c r="CJ648" s="11" t="s">
        <v>125</v>
      </c>
      <c r="CK648" s="5">
        <v>2001</v>
      </c>
      <c r="CL648" s="5" t="s">
        <v>14</v>
      </c>
      <c r="CM648" s="12">
        <v>1152</v>
      </c>
      <c r="CN648" s="11" t="s">
        <v>128</v>
      </c>
      <c r="CO648" s="5">
        <v>2001</v>
      </c>
      <c r="CP648" s="5" t="s">
        <v>14</v>
      </c>
      <c r="CQ648" s="12">
        <v>916</v>
      </c>
      <c r="CR648" s="11" t="s">
        <v>132</v>
      </c>
      <c r="CS648" s="5">
        <v>2001</v>
      </c>
      <c r="CT648" s="5" t="s">
        <v>14</v>
      </c>
      <c r="CU648" s="12">
        <v>2.7</v>
      </c>
      <c r="CV648" s="11" t="s">
        <v>147</v>
      </c>
      <c r="CW648" s="5">
        <v>2001</v>
      </c>
      <c r="CX648" s="5" t="s">
        <v>14</v>
      </c>
      <c r="CY648" s="12">
        <v>6271</v>
      </c>
    </row>
    <row r="649" spans="1:103" ht="15.75" thickBot="1">
      <c r="A649" s="9" t="s">
        <v>10</v>
      </c>
      <c r="B649" s="4">
        <v>2001</v>
      </c>
      <c r="C649" s="4" t="s">
        <v>15</v>
      </c>
      <c r="D649" s="10">
        <v>143318</v>
      </c>
      <c r="E649" s="11" t="s">
        <v>27</v>
      </c>
      <c r="F649" s="5">
        <v>2001</v>
      </c>
      <c r="G649" s="5" t="s">
        <v>14</v>
      </c>
      <c r="H649" s="12">
        <v>76883</v>
      </c>
      <c r="I649" s="11" t="s">
        <v>31</v>
      </c>
      <c r="J649" s="5">
        <v>2001</v>
      </c>
      <c r="K649" s="5" t="s">
        <v>14</v>
      </c>
      <c r="L649" s="12">
        <v>66687</v>
      </c>
      <c r="M649" s="9" t="s">
        <v>36</v>
      </c>
      <c r="N649" s="4">
        <v>2001</v>
      </c>
      <c r="O649" s="4" t="s">
        <v>15</v>
      </c>
      <c r="P649" s="10">
        <v>4.3</v>
      </c>
      <c r="Q649" s="11" t="s">
        <v>39</v>
      </c>
      <c r="R649" s="5">
        <v>2001</v>
      </c>
      <c r="S649" s="5" t="s">
        <v>14</v>
      </c>
      <c r="T649" s="12">
        <v>4.5</v>
      </c>
      <c r="U649" s="11" t="s">
        <v>42</v>
      </c>
      <c r="V649" s="5">
        <v>2001</v>
      </c>
      <c r="W649" s="5" t="s">
        <v>14</v>
      </c>
      <c r="X649" s="12">
        <v>4.3</v>
      </c>
      <c r="AA649" s="11" t="s">
        <v>56</v>
      </c>
      <c r="AB649" s="5">
        <v>2007</v>
      </c>
      <c r="AC649" s="5" t="s">
        <v>14</v>
      </c>
      <c r="AD649" s="12">
        <v>124516</v>
      </c>
      <c r="AM649" s="11" t="s">
        <v>67</v>
      </c>
      <c r="AN649" s="5">
        <v>2007</v>
      </c>
      <c r="AO649" s="5" t="s">
        <v>14</v>
      </c>
      <c r="AP649" s="12">
        <v>4</v>
      </c>
      <c r="AY649" s="11" t="s">
        <v>86</v>
      </c>
      <c r="AZ649" s="5">
        <v>2007</v>
      </c>
      <c r="BA649" s="5" t="s">
        <v>14</v>
      </c>
      <c r="BB649" s="12">
        <v>4966</v>
      </c>
      <c r="BL649" s="9" t="s">
        <v>104</v>
      </c>
      <c r="BM649" s="4">
        <v>2001</v>
      </c>
      <c r="BN649" s="4" t="s">
        <v>15</v>
      </c>
      <c r="BO649" s="10">
        <v>22180</v>
      </c>
      <c r="BP649" s="9" t="s">
        <v>108</v>
      </c>
      <c r="BQ649" s="4">
        <v>2001</v>
      </c>
      <c r="BR649" s="4" t="s">
        <v>15</v>
      </c>
      <c r="BS649" s="10">
        <v>32353</v>
      </c>
      <c r="BT649" s="9" t="s">
        <v>112</v>
      </c>
      <c r="BU649" s="4">
        <v>2001</v>
      </c>
      <c r="BV649" s="4" t="s">
        <v>15</v>
      </c>
      <c r="BW649" s="10">
        <v>37493</v>
      </c>
      <c r="BX649" s="9" t="s">
        <v>116</v>
      </c>
      <c r="BY649" s="4">
        <v>2001</v>
      </c>
      <c r="BZ649" s="4" t="s">
        <v>15</v>
      </c>
      <c r="CA649" s="10">
        <v>31965</v>
      </c>
      <c r="CB649" s="9" t="s">
        <v>119</v>
      </c>
      <c r="CC649" s="4">
        <v>2001</v>
      </c>
      <c r="CD649" s="4" t="s">
        <v>15</v>
      </c>
      <c r="CE649" s="10">
        <v>2206</v>
      </c>
      <c r="CF649" s="9" t="s">
        <v>122</v>
      </c>
      <c r="CG649" s="4">
        <v>2001</v>
      </c>
      <c r="CH649" s="4" t="s">
        <v>15</v>
      </c>
      <c r="CI649" s="10">
        <v>1383</v>
      </c>
      <c r="CJ649" s="9" t="s">
        <v>125</v>
      </c>
      <c r="CK649" s="4">
        <v>2001</v>
      </c>
      <c r="CL649" s="4" t="s">
        <v>15</v>
      </c>
      <c r="CM649" s="10">
        <v>1270</v>
      </c>
      <c r="CN649" s="9" t="s">
        <v>128</v>
      </c>
      <c r="CO649" s="4">
        <v>2001</v>
      </c>
      <c r="CP649" s="4" t="s">
        <v>15</v>
      </c>
      <c r="CQ649" s="10">
        <v>906</v>
      </c>
      <c r="CR649" s="9" t="s">
        <v>132</v>
      </c>
      <c r="CS649" s="4">
        <v>2001</v>
      </c>
      <c r="CT649" s="4" t="s">
        <v>15</v>
      </c>
      <c r="CU649" s="10">
        <v>2.6</v>
      </c>
      <c r="CV649" s="9" t="s">
        <v>147</v>
      </c>
      <c r="CW649" s="4">
        <v>2001</v>
      </c>
      <c r="CX649" s="4" t="s">
        <v>15</v>
      </c>
      <c r="CY649" s="10">
        <v>6226</v>
      </c>
    </row>
    <row r="650" spans="1:103" ht="15.75" thickBot="1">
      <c r="A650" s="11" t="s">
        <v>10</v>
      </c>
      <c r="B650" s="5">
        <v>2001</v>
      </c>
      <c r="C650" s="5" t="s">
        <v>16</v>
      </c>
      <c r="D650" s="12">
        <v>143357</v>
      </c>
      <c r="E650" s="9" t="s">
        <v>27</v>
      </c>
      <c r="F650" s="4">
        <v>2001</v>
      </c>
      <c r="G650" s="4" t="s">
        <v>15</v>
      </c>
      <c r="H650" s="10">
        <v>76670</v>
      </c>
      <c r="I650" s="9" t="s">
        <v>31</v>
      </c>
      <c r="J650" s="4">
        <v>2001</v>
      </c>
      <c r="K650" s="4" t="s">
        <v>15</v>
      </c>
      <c r="L650" s="10">
        <v>66648</v>
      </c>
      <c r="M650" s="11" t="s">
        <v>36</v>
      </c>
      <c r="N650" s="5">
        <v>2001</v>
      </c>
      <c r="O650" s="5" t="s">
        <v>16</v>
      </c>
      <c r="P650" s="12">
        <v>4.5</v>
      </c>
      <c r="Q650" s="9" t="s">
        <v>39</v>
      </c>
      <c r="R650" s="4">
        <v>2001</v>
      </c>
      <c r="S650" s="4" t="s">
        <v>15</v>
      </c>
      <c r="T650" s="10">
        <v>4.4000000000000004</v>
      </c>
      <c r="U650" s="9" t="s">
        <v>42</v>
      </c>
      <c r="V650" s="4">
        <v>2001</v>
      </c>
      <c r="W650" s="4" t="s">
        <v>15</v>
      </c>
      <c r="X650" s="10">
        <v>4.2</v>
      </c>
      <c r="AA650" s="9" t="s">
        <v>56</v>
      </c>
      <c r="AB650" s="4">
        <v>2007</v>
      </c>
      <c r="AC650" s="4" t="s">
        <v>15</v>
      </c>
      <c r="AD650" s="10">
        <v>124613</v>
      </c>
      <c r="AM650" s="9" t="s">
        <v>67</v>
      </c>
      <c r="AN650" s="4">
        <v>2007</v>
      </c>
      <c r="AO650" s="4" t="s">
        <v>15</v>
      </c>
      <c r="AP650" s="10">
        <v>3.9</v>
      </c>
      <c r="AY650" s="9" t="s">
        <v>86</v>
      </c>
      <c r="AZ650" s="4">
        <v>2007</v>
      </c>
      <c r="BA650" s="4" t="s">
        <v>15</v>
      </c>
      <c r="BB650" s="10">
        <v>4876</v>
      </c>
      <c r="BL650" s="11" t="s">
        <v>104</v>
      </c>
      <c r="BM650" s="5">
        <v>2001</v>
      </c>
      <c r="BN650" s="5" t="s">
        <v>16</v>
      </c>
      <c r="BO650" s="12">
        <v>22331</v>
      </c>
      <c r="BP650" s="11" t="s">
        <v>108</v>
      </c>
      <c r="BQ650" s="5">
        <v>2001</v>
      </c>
      <c r="BR650" s="5" t="s">
        <v>16</v>
      </c>
      <c r="BS650" s="12">
        <v>32280</v>
      </c>
      <c r="BT650" s="11" t="s">
        <v>112</v>
      </c>
      <c r="BU650" s="5">
        <v>2001</v>
      </c>
      <c r="BV650" s="5" t="s">
        <v>16</v>
      </c>
      <c r="BW650" s="12">
        <v>37313</v>
      </c>
      <c r="BX650" s="11" t="s">
        <v>116</v>
      </c>
      <c r="BY650" s="5">
        <v>2001</v>
      </c>
      <c r="BZ650" s="5" t="s">
        <v>16</v>
      </c>
      <c r="CA650" s="12">
        <v>32026</v>
      </c>
      <c r="CB650" s="11" t="s">
        <v>119</v>
      </c>
      <c r="CC650" s="5">
        <v>2001</v>
      </c>
      <c r="CD650" s="5" t="s">
        <v>16</v>
      </c>
      <c r="CE650" s="12">
        <v>2316</v>
      </c>
      <c r="CF650" s="11" t="s">
        <v>122</v>
      </c>
      <c r="CG650" s="5">
        <v>2001</v>
      </c>
      <c r="CH650" s="5" t="s">
        <v>16</v>
      </c>
      <c r="CI650" s="12">
        <v>1451</v>
      </c>
      <c r="CJ650" s="11" t="s">
        <v>125</v>
      </c>
      <c r="CK650" s="5">
        <v>2001</v>
      </c>
      <c r="CL650" s="5" t="s">
        <v>16</v>
      </c>
      <c r="CM650" s="12">
        <v>1289</v>
      </c>
      <c r="CN650" s="11" t="s">
        <v>128</v>
      </c>
      <c r="CO650" s="5">
        <v>2001</v>
      </c>
      <c r="CP650" s="5" t="s">
        <v>16</v>
      </c>
      <c r="CQ650" s="12">
        <v>903</v>
      </c>
      <c r="CR650" s="11" t="s">
        <v>132</v>
      </c>
      <c r="CS650" s="5">
        <v>2001</v>
      </c>
      <c r="CT650" s="5" t="s">
        <v>16</v>
      </c>
      <c r="CU650" s="12">
        <v>2.7</v>
      </c>
      <c r="CV650" s="11" t="s">
        <v>147</v>
      </c>
      <c r="CW650" s="5">
        <v>2001</v>
      </c>
      <c r="CX650" s="5" t="s">
        <v>16</v>
      </c>
      <c r="CY650" s="12">
        <v>6484</v>
      </c>
    </row>
    <row r="651" spans="1:103" ht="15.75" thickBot="1">
      <c r="A651" s="9" t="s">
        <v>10</v>
      </c>
      <c r="B651" s="4">
        <v>2001</v>
      </c>
      <c r="C651" s="4" t="s">
        <v>17</v>
      </c>
      <c r="D651" s="10">
        <v>143654</v>
      </c>
      <c r="E651" s="11" t="s">
        <v>27</v>
      </c>
      <c r="F651" s="5">
        <v>2001</v>
      </c>
      <c r="G651" s="5" t="s">
        <v>16</v>
      </c>
      <c r="H651" s="12">
        <v>76676</v>
      </c>
      <c r="I651" s="11" t="s">
        <v>31</v>
      </c>
      <c r="J651" s="5">
        <v>2001</v>
      </c>
      <c r="K651" s="5" t="s">
        <v>16</v>
      </c>
      <c r="L651" s="12">
        <v>66681</v>
      </c>
      <c r="M651" s="9" t="s">
        <v>36</v>
      </c>
      <c r="N651" s="4">
        <v>2001</v>
      </c>
      <c r="O651" s="4" t="s">
        <v>17</v>
      </c>
      <c r="P651" s="10">
        <v>4.5999999999999996</v>
      </c>
      <c r="Q651" s="11" t="s">
        <v>39</v>
      </c>
      <c r="R651" s="5">
        <v>2001</v>
      </c>
      <c r="S651" s="5" t="s">
        <v>16</v>
      </c>
      <c r="T651" s="12">
        <v>4.5999999999999996</v>
      </c>
      <c r="U651" s="11" t="s">
        <v>42</v>
      </c>
      <c r="V651" s="5">
        <v>2001</v>
      </c>
      <c r="W651" s="5" t="s">
        <v>16</v>
      </c>
      <c r="X651" s="12">
        <v>4.4000000000000004</v>
      </c>
      <c r="AA651" s="11" t="s">
        <v>56</v>
      </c>
      <c r="AB651" s="5">
        <v>2007</v>
      </c>
      <c r="AC651" s="5" t="s">
        <v>16</v>
      </c>
      <c r="AD651" s="12">
        <v>124872</v>
      </c>
      <c r="AM651" s="11" t="s">
        <v>67</v>
      </c>
      <c r="AN651" s="5">
        <v>2007</v>
      </c>
      <c r="AO651" s="5" t="s">
        <v>16</v>
      </c>
      <c r="AP651" s="12">
        <v>4</v>
      </c>
      <c r="AY651" s="11" t="s">
        <v>86</v>
      </c>
      <c r="AZ651" s="5">
        <v>2007</v>
      </c>
      <c r="BA651" s="5" t="s">
        <v>16</v>
      </c>
      <c r="BB651" s="12">
        <v>5057</v>
      </c>
      <c r="BL651" s="9" t="s">
        <v>104</v>
      </c>
      <c r="BM651" s="4">
        <v>2001</v>
      </c>
      <c r="BN651" s="4" t="s">
        <v>17</v>
      </c>
      <c r="BO651" s="10">
        <v>22400</v>
      </c>
      <c r="BP651" s="9" t="s">
        <v>108</v>
      </c>
      <c r="BQ651" s="4">
        <v>2001</v>
      </c>
      <c r="BR651" s="4" t="s">
        <v>17</v>
      </c>
      <c r="BS651" s="10">
        <v>32211</v>
      </c>
      <c r="BT651" s="9" t="s">
        <v>112</v>
      </c>
      <c r="BU651" s="4">
        <v>2001</v>
      </c>
      <c r="BV651" s="4" t="s">
        <v>17</v>
      </c>
      <c r="BW651" s="10">
        <v>37269</v>
      </c>
      <c r="BX651" s="9" t="s">
        <v>116</v>
      </c>
      <c r="BY651" s="4">
        <v>2001</v>
      </c>
      <c r="BZ651" s="4" t="s">
        <v>17</v>
      </c>
      <c r="CA651" s="10">
        <v>32161</v>
      </c>
      <c r="CB651" s="9" t="s">
        <v>119</v>
      </c>
      <c r="CC651" s="4">
        <v>2001</v>
      </c>
      <c r="CD651" s="4" t="s">
        <v>17</v>
      </c>
      <c r="CE651" s="10">
        <v>2287</v>
      </c>
      <c r="CF651" s="9" t="s">
        <v>122</v>
      </c>
      <c r="CG651" s="4">
        <v>2001</v>
      </c>
      <c r="CH651" s="4" t="s">
        <v>17</v>
      </c>
      <c r="CI651" s="10">
        <v>1397</v>
      </c>
      <c r="CJ651" s="9" t="s">
        <v>125</v>
      </c>
      <c r="CK651" s="4">
        <v>2001</v>
      </c>
      <c r="CL651" s="4" t="s">
        <v>17</v>
      </c>
      <c r="CM651" s="10">
        <v>1366</v>
      </c>
      <c r="CN651" s="9" t="s">
        <v>128</v>
      </c>
      <c r="CO651" s="4">
        <v>2001</v>
      </c>
      <c r="CP651" s="4" t="s">
        <v>17</v>
      </c>
      <c r="CQ651" s="10">
        <v>960</v>
      </c>
      <c r="CR651" s="9" t="s">
        <v>132</v>
      </c>
      <c r="CS651" s="4">
        <v>2001</v>
      </c>
      <c r="CT651" s="4" t="s">
        <v>17</v>
      </c>
      <c r="CU651" s="10">
        <v>2.9</v>
      </c>
      <c r="CV651" s="9" t="s">
        <v>147</v>
      </c>
      <c r="CW651" s="4">
        <v>2001</v>
      </c>
      <c r="CX651" s="4" t="s">
        <v>17</v>
      </c>
      <c r="CY651" s="10">
        <v>6583</v>
      </c>
    </row>
    <row r="652" spans="1:103" ht="15.75" thickBot="1">
      <c r="A652" s="11" t="s">
        <v>10</v>
      </c>
      <c r="B652" s="5">
        <v>2001</v>
      </c>
      <c r="C652" s="5" t="s">
        <v>18</v>
      </c>
      <c r="D652" s="12">
        <v>143284</v>
      </c>
      <c r="E652" s="9" t="s">
        <v>27</v>
      </c>
      <c r="F652" s="4">
        <v>2001</v>
      </c>
      <c r="G652" s="4" t="s">
        <v>17</v>
      </c>
      <c r="H652" s="10">
        <v>76844</v>
      </c>
      <c r="I652" s="9" t="s">
        <v>31</v>
      </c>
      <c r="J652" s="4">
        <v>2001</v>
      </c>
      <c r="K652" s="4" t="s">
        <v>17</v>
      </c>
      <c r="L652" s="10">
        <v>66809</v>
      </c>
      <c r="M652" s="11" t="s">
        <v>36</v>
      </c>
      <c r="N652" s="5">
        <v>2001</v>
      </c>
      <c r="O652" s="5" t="s">
        <v>18</v>
      </c>
      <c r="P652" s="12">
        <v>4.9000000000000004</v>
      </c>
      <c r="Q652" s="9" t="s">
        <v>39</v>
      </c>
      <c r="R652" s="4">
        <v>2001</v>
      </c>
      <c r="S652" s="4" t="s">
        <v>17</v>
      </c>
      <c r="T652" s="10">
        <v>4.5999999999999996</v>
      </c>
      <c r="U652" s="9" t="s">
        <v>42</v>
      </c>
      <c r="V652" s="4">
        <v>2001</v>
      </c>
      <c r="W652" s="4" t="s">
        <v>17</v>
      </c>
      <c r="X652" s="10">
        <v>4.5</v>
      </c>
      <c r="AA652" s="9" t="s">
        <v>56</v>
      </c>
      <c r="AB652" s="4">
        <v>2007</v>
      </c>
      <c r="AC652" s="4" t="s">
        <v>17</v>
      </c>
      <c r="AD652" s="10">
        <v>124847</v>
      </c>
      <c r="AM652" s="9" t="s">
        <v>67</v>
      </c>
      <c r="AN652" s="4">
        <v>2007</v>
      </c>
      <c r="AO652" s="4" t="s">
        <v>17</v>
      </c>
      <c r="AP652" s="10">
        <v>4.2</v>
      </c>
      <c r="AY652" s="9" t="s">
        <v>86</v>
      </c>
      <c r="AZ652" s="4">
        <v>2007</v>
      </c>
      <c r="BA652" s="4" t="s">
        <v>17</v>
      </c>
      <c r="BB652" s="10">
        <v>5228</v>
      </c>
      <c r="BL652" s="11" t="s">
        <v>104</v>
      </c>
      <c r="BM652" s="5">
        <v>2001</v>
      </c>
      <c r="BN652" s="5" t="s">
        <v>18</v>
      </c>
      <c r="BO652" s="12">
        <v>22031</v>
      </c>
      <c r="BP652" s="11" t="s">
        <v>108</v>
      </c>
      <c r="BQ652" s="5">
        <v>2001</v>
      </c>
      <c r="BR652" s="5" t="s">
        <v>18</v>
      </c>
      <c r="BS652" s="12">
        <v>32315</v>
      </c>
      <c r="BT652" s="11" t="s">
        <v>112</v>
      </c>
      <c r="BU652" s="5">
        <v>2001</v>
      </c>
      <c r="BV652" s="5" t="s">
        <v>18</v>
      </c>
      <c r="BW652" s="12">
        <v>37253</v>
      </c>
      <c r="BX652" s="11" t="s">
        <v>116</v>
      </c>
      <c r="BY652" s="5">
        <v>2001</v>
      </c>
      <c r="BZ652" s="5" t="s">
        <v>18</v>
      </c>
      <c r="CA652" s="12">
        <v>32087</v>
      </c>
      <c r="CB652" s="11" t="s">
        <v>119</v>
      </c>
      <c r="CC652" s="5">
        <v>2001</v>
      </c>
      <c r="CD652" s="5" t="s">
        <v>18</v>
      </c>
      <c r="CE652" s="12">
        <v>2468</v>
      </c>
      <c r="CF652" s="11" t="s">
        <v>122</v>
      </c>
      <c r="CG652" s="5">
        <v>2001</v>
      </c>
      <c r="CH652" s="5" t="s">
        <v>18</v>
      </c>
      <c r="CI652" s="12">
        <v>1541</v>
      </c>
      <c r="CJ652" s="11" t="s">
        <v>125</v>
      </c>
      <c r="CK652" s="5">
        <v>2001</v>
      </c>
      <c r="CL652" s="5" t="s">
        <v>18</v>
      </c>
      <c r="CM652" s="12">
        <v>1387</v>
      </c>
      <c r="CN652" s="11" t="s">
        <v>128</v>
      </c>
      <c r="CO652" s="5">
        <v>2001</v>
      </c>
      <c r="CP652" s="5" t="s">
        <v>18</v>
      </c>
      <c r="CQ652" s="12">
        <v>1048</v>
      </c>
      <c r="CR652" s="11" t="s">
        <v>132</v>
      </c>
      <c r="CS652" s="5">
        <v>2001</v>
      </c>
      <c r="CT652" s="5" t="s">
        <v>18</v>
      </c>
      <c r="CU652" s="12">
        <v>3</v>
      </c>
      <c r="CV652" s="11" t="s">
        <v>147</v>
      </c>
      <c r="CW652" s="5">
        <v>2001</v>
      </c>
      <c r="CX652" s="5" t="s">
        <v>18</v>
      </c>
      <c r="CY652" s="12">
        <v>7042</v>
      </c>
    </row>
    <row r="653" spans="1:103" ht="15.75" thickBot="1">
      <c r="A653" s="9" t="s">
        <v>10</v>
      </c>
      <c r="B653" s="4">
        <v>2001</v>
      </c>
      <c r="C653" s="4" t="s">
        <v>19</v>
      </c>
      <c r="D653" s="10">
        <v>143989</v>
      </c>
      <c r="E653" s="11" t="s">
        <v>27</v>
      </c>
      <c r="F653" s="5">
        <v>2001</v>
      </c>
      <c r="G653" s="5" t="s">
        <v>18</v>
      </c>
      <c r="H653" s="12">
        <v>76677</v>
      </c>
      <c r="I653" s="11" t="s">
        <v>31</v>
      </c>
      <c r="J653" s="5">
        <v>2001</v>
      </c>
      <c r="K653" s="5" t="s">
        <v>18</v>
      </c>
      <c r="L653" s="12">
        <v>66607</v>
      </c>
      <c r="M653" s="9" t="s">
        <v>36</v>
      </c>
      <c r="N653" s="4">
        <v>2001</v>
      </c>
      <c r="O653" s="4" t="s">
        <v>19</v>
      </c>
      <c r="P653" s="10">
        <v>5</v>
      </c>
      <c r="Q653" s="11" t="s">
        <v>39</v>
      </c>
      <c r="R653" s="5">
        <v>2001</v>
      </c>
      <c r="S653" s="5" t="s">
        <v>18</v>
      </c>
      <c r="T653" s="12">
        <v>5</v>
      </c>
      <c r="U653" s="11" t="s">
        <v>42</v>
      </c>
      <c r="V653" s="5">
        <v>2001</v>
      </c>
      <c r="W653" s="5" t="s">
        <v>18</v>
      </c>
      <c r="X653" s="12">
        <v>4.8</v>
      </c>
      <c r="AA653" s="11" t="s">
        <v>56</v>
      </c>
      <c r="AB653" s="5">
        <v>2007</v>
      </c>
      <c r="AC653" s="5" t="s">
        <v>18</v>
      </c>
      <c r="AD653" s="12">
        <v>124566</v>
      </c>
      <c r="AM653" s="11" t="s">
        <v>67</v>
      </c>
      <c r="AN653" s="5">
        <v>2007</v>
      </c>
      <c r="AO653" s="5" t="s">
        <v>18</v>
      </c>
      <c r="AP653" s="12">
        <v>4.2</v>
      </c>
      <c r="AY653" s="11" t="s">
        <v>86</v>
      </c>
      <c r="AZ653" s="5">
        <v>2007</v>
      </c>
      <c r="BA653" s="5" t="s">
        <v>18</v>
      </c>
      <c r="BB653" s="12">
        <v>5255</v>
      </c>
      <c r="BL653" s="9" t="s">
        <v>104</v>
      </c>
      <c r="BM653" s="4">
        <v>2001</v>
      </c>
      <c r="BN653" s="4" t="s">
        <v>19</v>
      </c>
      <c r="BO653" s="10">
        <v>22555</v>
      </c>
      <c r="BP653" s="9" t="s">
        <v>108</v>
      </c>
      <c r="BQ653" s="4">
        <v>2001</v>
      </c>
      <c r="BR653" s="4" t="s">
        <v>19</v>
      </c>
      <c r="BS653" s="10">
        <v>32339</v>
      </c>
      <c r="BT653" s="9" t="s">
        <v>112</v>
      </c>
      <c r="BU653" s="4">
        <v>2001</v>
      </c>
      <c r="BV653" s="4" t="s">
        <v>19</v>
      </c>
      <c r="BW653" s="10">
        <v>37106</v>
      </c>
      <c r="BX653" s="9" t="s">
        <v>116</v>
      </c>
      <c r="BY653" s="4">
        <v>2001</v>
      </c>
      <c r="BZ653" s="4" t="s">
        <v>19</v>
      </c>
      <c r="CA653" s="10">
        <v>32232</v>
      </c>
      <c r="CB653" s="9" t="s">
        <v>119</v>
      </c>
      <c r="CC653" s="4">
        <v>2001</v>
      </c>
      <c r="CD653" s="4" t="s">
        <v>19</v>
      </c>
      <c r="CE653" s="10">
        <v>2425</v>
      </c>
      <c r="CF653" s="9" t="s">
        <v>122</v>
      </c>
      <c r="CG653" s="4">
        <v>2001</v>
      </c>
      <c r="CH653" s="4" t="s">
        <v>19</v>
      </c>
      <c r="CI653" s="10">
        <v>1543</v>
      </c>
      <c r="CJ653" s="9" t="s">
        <v>125</v>
      </c>
      <c r="CK653" s="4">
        <v>2001</v>
      </c>
      <c r="CL653" s="4" t="s">
        <v>19</v>
      </c>
      <c r="CM653" s="10">
        <v>1482</v>
      </c>
      <c r="CN653" s="9" t="s">
        <v>128</v>
      </c>
      <c r="CO653" s="4">
        <v>2001</v>
      </c>
      <c r="CP653" s="4" t="s">
        <v>19</v>
      </c>
      <c r="CQ653" s="10">
        <v>1022</v>
      </c>
      <c r="CR653" s="9" t="s">
        <v>132</v>
      </c>
      <c r="CS653" s="4">
        <v>2001</v>
      </c>
      <c r="CT653" s="4" t="s">
        <v>19</v>
      </c>
      <c r="CU653" s="10">
        <v>3.3</v>
      </c>
      <c r="CV653" s="9" t="s">
        <v>147</v>
      </c>
      <c r="CW653" s="4">
        <v>2001</v>
      </c>
      <c r="CX653" s="4" t="s">
        <v>19</v>
      </c>
      <c r="CY653" s="10">
        <v>7142</v>
      </c>
    </row>
    <row r="654" spans="1:103" ht="15.75" thickBot="1">
      <c r="A654" s="11" t="s">
        <v>10</v>
      </c>
      <c r="B654" s="5">
        <v>2001</v>
      </c>
      <c r="C654" s="5" t="s">
        <v>20</v>
      </c>
      <c r="D654" s="12">
        <v>144086</v>
      </c>
      <c r="E654" s="9" t="s">
        <v>27</v>
      </c>
      <c r="F654" s="4">
        <v>2001</v>
      </c>
      <c r="G654" s="4" t="s">
        <v>19</v>
      </c>
      <c r="H654" s="10">
        <v>77139</v>
      </c>
      <c r="I654" s="9" t="s">
        <v>31</v>
      </c>
      <c r="J654" s="4">
        <v>2001</v>
      </c>
      <c r="K654" s="4" t="s">
        <v>19</v>
      </c>
      <c r="L654" s="10">
        <v>66850</v>
      </c>
      <c r="M654" s="11" t="s">
        <v>36</v>
      </c>
      <c r="N654" s="5">
        <v>2001</v>
      </c>
      <c r="O654" s="5" t="s">
        <v>20</v>
      </c>
      <c r="P654" s="12">
        <v>5.3</v>
      </c>
      <c r="Q654" s="9" t="s">
        <v>39</v>
      </c>
      <c r="R654" s="4">
        <v>2001</v>
      </c>
      <c r="S654" s="4" t="s">
        <v>19</v>
      </c>
      <c r="T654" s="10">
        <v>4.9000000000000004</v>
      </c>
      <c r="U654" s="9" t="s">
        <v>42</v>
      </c>
      <c r="V654" s="4">
        <v>2001</v>
      </c>
      <c r="W654" s="4" t="s">
        <v>19</v>
      </c>
      <c r="X654" s="10">
        <v>5</v>
      </c>
      <c r="AA654" s="9" t="s">
        <v>56</v>
      </c>
      <c r="AB654" s="4">
        <v>2007</v>
      </c>
      <c r="AC654" s="4" t="s">
        <v>19</v>
      </c>
      <c r="AD654" s="10">
        <v>125174</v>
      </c>
      <c r="AM654" s="9" t="s">
        <v>67</v>
      </c>
      <c r="AN654" s="4">
        <v>2007</v>
      </c>
      <c r="AO654" s="4" t="s">
        <v>19</v>
      </c>
      <c r="AP654" s="10">
        <v>4.2</v>
      </c>
      <c r="AY654" s="9" t="s">
        <v>86</v>
      </c>
      <c r="AZ654" s="4">
        <v>2007</v>
      </c>
      <c r="BA654" s="4" t="s">
        <v>19</v>
      </c>
      <c r="BB654" s="10">
        <v>5299</v>
      </c>
      <c r="BL654" s="11" t="s">
        <v>104</v>
      </c>
      <c r="BM654" s="5">
        <v>2001</v>
      </c>
      <c r="BN654" s="5" t="s">
        <v>20</v>
      </c>
      <c r="BO654" s="12">
        <v>22450</v>
      </c>
      <c r="BP654" s="11" t="s">
        <v>108</v>
      </c>
      <c r="BQ654" s="5">
        <v>2001</v>
      </c>
      <c r="BR654" s="5" t="s">
        <v>20</v>
      </c>
      <c r="BS654" s="12">
        <v>32348</v>
      </c>
      <c r="BT654" s="11" t="s">
        <v>112</v>
      </c>
      <c r="BU654" s="5">
        <v>2001</v>
      </c>
      <c r="BV654" s="5" t="s">
        <v>20</v>
      </c>
      <c r="BW654" s="12">
        <v>37207</v>
      </c>
      <c r="BX654" s="11" t="s">
        <v>116</v>
      </c>
      <c r="BY654" s="5">
        <v>2001</v>
      </c>
      <c r="BZ654" s="5" t="s">
        <v>20</v>
      </c>
      <c r="CA654" s="12">
        <v>32231</v>
      </c>
      <c r="CB654" s="11" t="s">
        <v>119</v>
      </c>
      <c r="CC654" s="5">
        <v>2001</v>
      </c>
      <c r="CD654" s="5" t="s">
        <v>20</v>
      </c>
      <c r="CE654" s="12">
        <v>2589</v>
      </c>
      <c r="CF654" s="11" t="s">
        <v>122</v>
      </c>
      <c r="CG654" s="5">
        <v>2001</v>
      </c>
      <c r="CH654" s="5" t="s">
        <v>20</v>
      </c>
      <c r="CI654" s="12">
        <v>1681</v>
      </c>
      <c r="CJ654" s="11" t="s">
        <v>125</v>
      </c>
      <c r="CK654" s="5">
        <v>2001</v>
      </c>
      <c r="CL654" s="5" t="s">
        <v>20</v>
      </c>
      <c r="CM654" s="12">
        <v>1568</v>
      </c>
      <c r="CN654" s="11" t="s">
        <v>128</v>
      </c>
      <c r="CO654" s="5">
        <v>2001</v>
      </c>
      <c r="CP654" s="5" t="s">
        <v>20</v>
      </c>
      <c r="CQ654" s="12">
        <v>1191</v>
      </c>
      <c r="CR654" s="11" t="s">
        <v>132</v>
      </c>
      <c r="CS654" s="5">
        <v>2001</v>
      </c>
      <c r="CT654" s="5" t="s">
        <v>20</v>
      </c>
      <c r="CU654" s="12">
        <v>3.5</v>
      </c>
      <c r="CV654" s="11" t="s">
        <v>147</v>
      </c>
      <c r="CW654" s="5">
        <v>2001</v>
      </c>
      <c r="CX654" s="5" t="s">
        <v>20</v>
      </c>
      <c r="CY654" s="12">
        <v>7694</v>
      </c>
    </row>
    <row r="655" spans="1:103" ht="15.75" thickBot="1">
      <c r="A655" s="9" t="s">
        <v>10</v>
      </c>
      <c r="B655" s="4">
        <v>2001</v>
      </c>
      <c r="C655" s="4" t="s">
        <v>21</v>
      </c>
      <c r="D655" s="10">
        <v>144240</v>
      </c>
      <c r="E655" s="11" t="s">
        <v>27</v>
      </c>
      <c r="F655" s="5">
        <v>2001</v>
      </c>
      <c r="G655" s="5" t="s">
        <v>20</v>
      </c>
      <c r="H655" s="12">
        <v>77111</v>
      </c>
      <c r="I655" s="11" t="s">
        <v>31</v>
      </c>
      <c r="J655" s="5">
        <v>2001</v>
      </c>
      <c r="K655" s="5" t="s">
        <v>20</v>
      </c>
      <c r="L655" s="12">
        <v>66974</v>
      </c>
      <c r="M655" s="9" t="s">
        <v>36</v>
      </c>
      <c r="N655" s="4">
        <v>2001</v>
      </c>
      <c r="O655" s="4" t="s">
        <v>21</v>
      </c>
      <c r="P655" s="10">
        <v>5.5</v>
      </c>
      <c r="Q655" s="11" t="s">
        <v>39</v>
      </c>
      <c r="R655" s="5">
        <v>2001</v>
      </c>
      <c r="S655" s="5" t="s">
        <v>20</v>
      </c>
      <c r="T655" s="12">
        <v>5.4</v>
      </c>
      <c r="U655" s="11" t="s">
        <v>42</v>
      </c>
      <c r="V655" s="5">
        <v>2001</v>
      </c>
      <c r="W655" s="5" t="s">
        <v>20</v>
      </c>
      <c r="X655" s="12">
        <v>5.2</v>
      </c>
      <c r="AA655" s="11" t="s">
        <v>56</v>
      </c>
      <c r="AB655" s="5">
        <v>2007</v>
      </c>
      <c r="AC655" s="5" t="s">
        <v>20</v>
      </c>
      <c r="AD655" s="12">
        <v>124989</v>
      </c>
      <c r="AM655" s="11" t="s">
        <v>67</v>
      </c>
      <c r="AN655" s="5">
        <v>2007</v>
      </c>
      <c r="AO655" s="5" t="s">
        <v>20</v>
      </c>
      <c r="AP655" s="12">
        <v>4.2</v>
      </c>
      <c r="AY655" s="11" t="s">
        <v>86</v>
      </c>
      <c r="AZ655" s="5">
        <v>2007</v>
      </c>
      <c r="BA655" s="5" t="s">
        <v>20</v>
      </c>
      <c r="BB655" s="12">
        <v>5222</v>
      </c>
      <c r="BL655" s="9" t="s">
        <v>104</v>
      </c>
      <c r="BM655" s="4">
        <v>2001</v>
      </c>
      <c r="BN655" s="4" t="s">
        <v>21</v>
      </c>
      <c r="BO655" s="10">
        <v>22554</v>
      </c>
      <c r="BP655" s="9" t="s">
        <v>108</v>
      </c>
      <c r="BQ655" s="4">
        <v>2001</v>
      </c>
      <c r="BR655" s="4" t="s">
        <v>21</v>
      </c>
      <c r="BS655" s="10">
        <v>32274</v>
      </c>
      <c r="BT655" s="9" t="s">
        <v>112</v>
      </c>
      <c r="BU655" s="4">
        <v>2001</v>
      </c>
      <c r="BV655" s="4" t="s">
        <v>21</v>
      </c>
      <c r="BW655" s="10">
        <v>37209</v>
      </c>
      <c r="BX655" s="9" t="s">
        <v>116</v>
      </c>
      <c r="BY655" s="4">
        <v>2001</v>
      </c>
      <c r="BZ655" s="4" t="s">
        <v>21</v>
      </c>
      <c r="CA655" s="10">
        <v>32203</v>
      </c>
      <c r="CB655" s="9" t="s">
        <v>119</v>
      </c>
      <c r="CC655" s="4">
        <v>2001</v>
      </c>
      <c r="CD655" s="4" t="s">
        <v>21</v>
      </c>
      <c r="CE655" s="10">
        <v>2615</v>
      </c>
      <c r="CF655" s="9" t="s">
        <v>122</v>
      </c>
      <c r="CG655" s="4">
        <v>2001</v>
      </c>
      <c r="CH655" s="4" t="s">
        <v>21</v>
      </c>
      <c r="CI655" s="10">
        <v>1841</v>
      </c>
      <c r="CJ655" s="9" t="s">
        <v>125</v>
      </c>
      <c r="CK655" s="4">
        <v>2001</v>
      </c>
      <c r="CL655" s="4" t="s">
        <v>21</v>
      </c>
      <c r="CM655" s="10">
        <v>1676</v>
      </c>
      <c r="CN655" s="9" t="s">
        <v>128</v>
      </c>
      <c r="CO655" s="4">
        <v>2001</v>
      </c>
      <c r="CP655" s="4" t="s">
        <v>21</v>
      </c>
      <c r="CQ655" s="10">
        <v>1166</v>
      </c>
      <c r="CR655" s="9" t="s">
        <v>132</v>
      </c>
      <c r="CS655" s="4">
        <v>2001</v>
      </c>
      <c r="CT655" s="4" t="s">
        <v>21</v>
      </c>
      <c r="CU655" s="10">
        <v>3.5</v>
      </c>
      <c r="CV655" s="9" t="s">
        <v>147</v>
      </c>
      <c r="CW655" s="4">
        <v>2001</v>
      </c>
      <c r="CX655" s="4" t="s">
        <v>21</v>
      </c>
      <c r="CY655" s="10">
        <v>8003</v>
      </c>
    </row>
    <row r="656" spans="1:103" ht="15.75" thickBot="1">
      <c r="A656" s="11" t="s">
        <v>10</v>
      </c>
      <c r="B656" s="5">
        <v>2001</v>
      </c>
      <c r="C656" s="5" t="s">
        <v>22</v>
      </c>
      <c r="D656" s="12">
        <v>144305</v>
      </c>
      <c r="E656" s="9" t="s">
        <v>27</v>
      </c>
      <c r="F656" s="4">
        <v>2001</v>
      </c>
      <c r="G656" s="4" t="s">
        <v>21</v>
      </c>
      <c r="H656" s="10">
        <v>77110</v>
      </c>
      <c r="I656" s="9" t="s">
        <v>31</v>
      </c>
      <c r="J656" s="4">
        <v>2001</v>
      </c>
      <c r="K656" s="4" t="s">
        <v>21</v>
      </c>
      <c r="L656" s="10">
        <v>67131</v>
      </c>
      <c r="M656" s="11" t="s">
        <v>36</v>
      </c>
      <c r="N656" s="5">
        <v>2001</v>
      </c>
      <c r="O656" s="5" t="s">
        <v>22</v>
      </c>
      <c r="P656" s="12">
        <v>5.7</v>
      </c>
      <c r="Q656" s="9" t="s">
        <v>39</v>
      </c>
      <c r="R656" s="4">
        <v>2001</v>
      </c>
      <c r="S656" s="4" t="s">
        <v>21</v>
      </c>
      <c r="T656" s="10">
        <v>5.7</v>
      </c>
      <c r="U656" s="9" t="s">
        <v>42</v>
      </c>
      <c r="V656" s="4">
        <v>2001</v>
      </c>
      <c r="W656" s="4" t="s">
        <v>21</v>
      </c>
      <c r="X656" s="10">
        <v>5.4</v>
      </c>
      <c r="AA656" s="9" t="s">
        <v>56</v>
      </c>
      <c r="AB656" s="4">
        <v>2007</v>
      </c>
      <c r="AC656" s="4" t="s">
        <v>21</v>
      </c>
      <c r="AD656" s="10">
        <v>125309</v>
      </c>
      <c r="AM656" s="9" t="s">
        <v>67</v>
      </c>
      <c r="AN656" s="4">
        <v>2007</v>
      </c>
      <c r="AO656" s="4" t="s">
        <v>21</v>
      </c>
      <c r="AP656" s="10">
        <v>4.2</v>
      </c>
      <c r="AY656" s="9" t="s">
        <v>86</v>
      </c>
      <c r="AZ656" s="4">
        <v>2007</v>
      </c>
      <c r="BA656" s="4" t="s">
        <v>21</v>
      </c>
      <c r="BB656" s="10">
        <v>5284</v>
      </c>
      <c r="BL656" s="11" t="s">
        <v>104</v>
      </c>
      <c r="BM656" s="5">
        <v>2001</v>
      </c>
      <c r="BN656" s="5" t="s">
        <v>22</v>
      </c>
      <c r="BO656" s="12">
        <v>22418</v>
      </c>
      <c r="BP656" s="11" t="s">
        <v>108</v>
      </c>
      <c r="BQ656" s="5">
        <v>2001</v>
      </c>
      <c r="BR656" s="5" t="s">
        <v>22</v>
      </c>
      <c r="BS656" s="12">
        <v>32337</v>
      </c>
      <c r="BT656" s="11" t="s">
        <v>112</v>
      </c>
      <c r="BU656" s="5">
        <v>2001</v>
      </c>
      <c r="BV656" s="5" t="s">
        <v>22</v>
      </c>
      <c r="BW656" s="12">
        <v>37261</v>
      </c>
      <c r="BX656" s="11" t="s">
        <v>116</v>
      </c>
      <c r="BY656" s="5">
        <v>2001</v>
      </c>
      <c r="BZ656" s="5" t="s">
        <v>22</v>
      </c>
      <c r="CA656" s="12">
        <v>32287</v>
      </c>
      <c r="CB656" s="11" t="s">
        <v>119</v>
      </c>
      <c r="CC656" s="5">
        <v>2001</v>
      </c>
      <c r="CD656" s="5" t="s">
        <v>22</v>
      </c>
      <c r="CE656" s="12">
        <v>2732</v>
      </c>
      <c r="CF656" s="11" t="s">
        <v>122</v>
      </c>
      <c r="CG656" s="5">
        <v>2001</v>
      </c>
      <c r="CH656" s="5" t="s">
        <v>22</v>
      </c>
      <c r="CI656" s="12">
        <v>1908</v>
      </c>
      <c r="CJ656" s="11" t="s">
        <v>125</v>
      </c>
      <c r="CK656" s="5">
        <v>2001</v>
      </c>
      <c r="CL656" s="5" t="s">
        <v>22</v>
      </c>
      <c r="CM656" s="12">
        <v>1654</v>
      </c>
      <c r="CN656" s="11" t="s">
        <v>128</v>
      </c>
      <c r="CO656" s="5">
        <v>2001</v>
      </c>
      <c r="CP656" s="5" t="s">
        <v>22</v>
      </c>
      <c r="CQ656" s="12">
        <v>1183</v>
      </c>
      <c r="CR656" s="11" t="s">
        <v>132</v>
      </c>
      <c r="CS656" s="5">
        <v>2001</v>
      </c>
      <c r="CT656" s="5" t="s">
        <v>22</v>
      </c>
      <c r="CU656" s="12">
        <v>3.9</v>
      </c>
      <c r="CV656" s="11" t="s">
        <v>147</v>
      </c>
      <c r="CW656" s="5">
        <v>2001</v>
      </c>
      <c r="CX656" s="5" t="s">
        <v>22</v>
      </c>
      <c r="CY656" s="12">
        <v>8258</v>
      </c>
    </row>
    <row r="657" spans="1:103" ht="15.75" thickBot="1">
      <c r="A657" s="9" t="s">
        <v>10</v>
      </c>
      <c r="B657" s="4">
        <v>2002</v>
      </c>
      <c r="C657" s="4" t="s">
        <v>11</v>
      </c>
      <c r="D657" s="10">
        <v>143883</v>
      </c>
      <c r="E657" s="11" t="s">
        <v>27</v>
      </c>
      <c r="F657" s="5">
        <v>2001</v>
      </c>
      <c r="G657" s="5" t="s">
        <v>22</v>
      </c>
      <c r="H657" s="12">
        <v>77205</v>
      </c>
      <c r="I657" s="11" t="s">
        <v>31</v>
      </c>
      <c r="J657" s="5">
        <v>2001</v>
      </c>
      <c r="K657" s="5" t="s">
        <v>22</v>
      </c>
      <c r="L657" s="12">
        <v>67100</v>
      </c>
      <c r="M657" s="9" t="s">
        <v>36</v>
      </c>
      <c r="N657" s="4">
        <v>2002</v>
      </c>
      <c r="O657" s="4" t="s">
        <v>11</v>
      </c>
      <c r="P657" s="10">
        <v>5.7</v>
      </c>
      <c r="Q657" s="11" t="s">
        <v>39</v>
      </c>
      <c r="R657" s="5">
        <v>2001</v>
      </c>
      <c r="S657" s="5" t="s">
        <v>22</v>
      </c>
      <c r="T657" s="12">
        <v>5.8</v>
      </c>
      <c r="U657" s="11" t="s">
        <v>42</v>
      </c>
      <c r="V657" s="5">
        <v>2001</v>
      </c>
      <c r="W657" s="5" t="s">
        <v>22</v>
      </c>
      <c r="X657" s="12">
        <v>5.7</v>
      </c>
      <c r="AA657" s="11" t="s">
        <v>56</v>
      </c>
      <c r="AB657" s="5">
        <v>2007</v>
      </c>
      <c r="AC657" s="5" t="s">
        <v>22</v>
      </c>
      <c r="AD657" s="12">
        <v>125469</v>
      </c>
      <c r="AM657" s="11" t="s">
        <v>67</v>
      </c>
      <c r="AN657" s="5">
        <v>2007</v>
      </c>
      <c r="AO657" s="5" t="s">
        <v>22</v>
      </c>
      <c r="AP657" s="12">
        <v>4.4000000000000004</v>
      </c>
      <c r="AY657" s="11" t="s">
        <v>86</v>
      </c>
      <c r="AZ657" s="5">
        <v>2007</v>
      </c>
      <c r="BA657" s="5" t="s">
        <v>22</v>
      </c>
      <c r="BB657" s="12">
        <v>5555</v>
      </c>
      <c r="BL657" s="9" t="s">
        <v>104</v>
      </c>
      <c r="BM657" s="4">
        <v>2002</v>
      </c>
      <c r="BN657" s="4" t="s">
        <v>11</v>
      </c>
      <c r="BO657" s="10">
        <v>22146</v>
      </c>
      <c r="BP657" s="9" t="s">
        <v>108</v>
      </c>
      <c r="BQ657" s="4">
        <v>2002</v>
      </c>
      <c r="BR657" s="4" t="s">
        <v>11</v>
      </c>
      <c r="BS657" s="10">
        <v>32181</v>
      </c>
      <c r="BT657" s="9" t="s">
        <v>112</v>
      </c>
      <c r="BU657" s="4">
        <v>2002</v>
      </c>
      <c r="BV657" s="4" t="s">
        <v>11</v>
      </c>
      <c r="BW657" s="10">
        <v>37302</v>
      </c>
      <c r="BX657" s="9" t="s">
        <v>116</v>
      </c>
      <c r="BY657" s="4">
        <v>2002</v>
      </c>
      <c r="BZ657" s="4" t="s">
        <v>11</v>
      </c>
      <c r="CA657" s="10">
        <v>32297</v>
      </c>
      <c r="CB657" s="9" t="s">
        <v>119</v>
      </c>
      <c r="CC657" s="4">
        <v>2002</v>
      </c>
      <c r="CD657" s="4" t="s">
        <v>11</v>
      </c>
      <c r="CE657" s="10">
        <v>2675</v>
      </c>
      <c r="CF657" s="9" t="s">
        <v>122</v>
      </c>
      <c r="CG657" s="4">
        <v>2002</v>
      </c>
      <c r="CH657" s="4" t="s">
        <v>11</v>
      </c>
      <c r="CI657" s="10">
        <v>1872</v>
      </c>
      <c r="CJ657" s="9" t="s">
        <v>125</v>
      </c>
      <c r="CK657" s="4">
        <v>2002</v>
      </c>
      <c r="CL657" s="4" t="s">
        <v>11</v>
      </c>
      <c r="CM657" s="10">
        <v>1701</v>
      </c>
      <c r="CN657" s="9" t="s">
        <v>128</v>
      </c>
      <c r="CO657" s="4">
        <v>2002</v>
      </c>
      <c r="CP657" s="4" t="s">
        <v>11</v>
      </c>
      <c r="CQ657" s="10">
        <v>1238</v>
      </c>
      <c r="CR657" s="9" t="s">
        <v>132</v>
      </c>
      <c r="CS657" s="4">
        <v>2002</v>
      </c>
      <c r="CT657" s="4" t="s">
        <v>11</v>
      </c>
      <c r="CU657" s="10">
        <v>3.6</v>
      </c>
      <c r="CV657" s="9" t="s">
        <v>147</v>
      </c>
      <c r="CW657" s="4">
        <v>2002</v>
      </c>
      <c r="CX657" s="4" t="s">
        <v>11</v>
      </c>
      <c r="CY657" s="10">
        <v>8182</v>
      </c>
    </row>
    <row r="658" spans="1:103" ht="15.75" thickBot="1">
      <c r="A658" s="11" t="s">
        <v>10</v>
      </c>
      <c r="B658" s="5">
        <v>2002</v>
      </c>
      <c r="C658" s="5" t="s">
        <v>12</v>
      </c>
      <c r="D658" s="12">
        <v>144653</v>
      </c>
      <c r="E658" s="9" t="s">
        <v>27</v>
      </c>
      <c r="F658" s="4">
        <v>2002</v>
      </c>
      <c r="G658" s="4" t="s">
        <v>11</v>
      </c>
      <c r="H658" s="10">
        <v>76994</v>
      </c>
      <c r="I658" s="9" t="s">
        <v>31</v>
      </c>
      <c r="J658" s="4">
        <v>2002</v>
      </c>
      <c r="K658" s="4" t="s">
        <v>11</v>
      </c>
      <c r="L658" s="10">
        <v>66889</v>
      </c>
      <c r="M658" s="11" t="s">
        <v>36</v>
      </c>
      <c r="N658" s="5">
        <v>2002</v>
      </c>
      <c r="O658" s="5" t="s">
        <v>12</v>
      </c>
      <c r="P658" s="12">
        <v>5.7</v>
      </c>
      <c r="Q658" s="9" t="s">
        <v>39</v>
      </c>
      <c r="R658" s="4">
        <v>2002</v>
      </c>
      <c r="S658" s="4" t="s">
        <v>11</v>
      </c>
      <c r="T658" s="10">
        <v>5.8</v>
      </c>
      <c r="U658" s="9" t="s">
        <v>42</v>
      </c>
      <c r="V658" s="4">
        <v>2002</v>
      </c>
      <c r="W658" s="4" t="s">
        <v>11</v>
      </c>
      <c r="X658" s="10">
        <v>5.5</v>
      </c>
      <c r="AA658" s="9" t="s">
        <v>56</v>
      </c>
      <c r="AB658" s="4">
        <v>2008</v>
      </c>
      <c r="AC658" s="4" t="s">
        <v>11</v>
      </c>
      <c r="AD658" s="10">
        <v>125462</v>
      </c>
      <c r="AM658" s="9" t="s">
        <v>67</v>
      </c>
      <c r="AN658" s="4">
        <v>2008</v>
      </c>
      <c r="AO658" s="4" t="s">
        <v>11</v>
      </c>
      <c r="AP658" s="10">
        <v>4.4000000000000004</v>
      </c>
      <c r="AY658" s="9" t="s">
        <v>86</v>
      </c>
      <c r="AZ658" s="4">
        <v>2008</v>
      </c>
      <c r="BA658" s="4" t="s">
        <v>11</v>
      </c>
      <c r="BB658" s="10">
        <v>5536</v>
      </c>
      <c r="BL658" s="11" t="s">
        <v>104</v>
      </c>
      <c r="BM658" s="5">
        <v>2002</v>
      </c>
      <c r="BN658" s="5" t="s">
        <v>12</v>
      </c>
      <c r="BO658" s="12">
        <v>22425</v>
      </c>
      <c r="BP658" s="11" t="s">
        <v>108</v>
      </c>
      <c r="BQ658" s="5">
        <v>2002</v>
      </c>
      <c r="BR658" s="5" t="s">
        <v>12</v>
      </c>
      <c r="BS658" s="12">
        <v>32132</v>
      </c>
      <c r="BT658" s="11" t="s">
        <v>112</v>
      </c>
      <c r="BU658" s="5">
        <v>2002</v>
      </c>
      <c r="BV658" s="5" t="s">
        <v>12</v>
      </c>
      <c r="BW658" s="12">
        <v>37366</v>
      </c>
      <c r="BX658" s="11" t="s">
        <v>116</v>
      </c>
      <c r="BY658" s="5">
        <v>2002</v>
      </c>
      <c r="BZ658" s="5" t="s">
        <v>12</v>
      </c>
      <c r="CA658" s="12">
        <v>32483</v>
      </c>
      <c r="CB658" s="11" t="s">
        <v>119</v>
      </c>
      <c r="CC658" s="5">
        <v>2002</v>
      </c>
      <c r="CD658" s="5" t="s">
        <v>12</v>
      </c>
      <c r="CE658" s="12">
        <v>2656</v>
      </c>
      <c r="CF658" s="11" t="s">
        <v>122</v>
      </c>
      <c r="CG658" s="5">
        <v>2002</v>
      </c>
      <c r="CH658" s="5" t="s">
        <v>12</v>
      </c>
      <c r="CI658" s="12">
        <v>1874</v>
      </c>
      <c r="CJ658" s="11" t="s">
        <v>125</v>
      </c>
      <c r="CK658" s="5">
        <v>2002</v>
      </c>
      <c r="CL658" s="5" t="s">
        <v>12</v>
      </c>
      <c r="CM658" s="12">
        <v>1627</v>
      </c>
      <c r="CN658" s="11" t="s">
        <v>128</v>
      </c>
      <c r="CO658" s="5">
        <v>2002</v>
      </c>
      <c r="CP658" s="5" t="s">
        <v>12</v>
      </c>
      <c r="CQ658" s="12">
        <v>1273</v>
      </c>
      <c r="CR658" s="11" t="s">
        <v>132</v>
      </c>
      <c r="CS658" s="5">
        <v>2002</v>
      </c>
      <c r="CT658" s="5" t="s">
        <v>12</v>
      </c>
      <c r="CU658" s="12">
        <v>3.9</v>
      </c>
      <c r="CV658" s="11" t="s">
        <v>147</v>
      </c>
      <c r="CW658" s="5">
        <v>2002</v>
      </c>
      <c r="CX658" s="5" t="s">
        <v>12</v>
      </c>
      <c r="CY658" s="12">
        <v>8215</v>
      </c>
    </row>
    <row r="659" spans="1:103" ht="15.75" thickBot="1">
      <c r="A659" s="9" t="s">
        <v>10</v>
      </c>
      <c r="B659" s="4">
        <v>2002</v>
      </c>
      <c r="C659" s="4" t="s">
        <v>13</v>
      </c>
      <c r="D659" s="10">
        <v>144481</v>
      </c>
      <c r="E659" s="11" t="s">
        <v>27</v>
      </c>
      <c r="F659" s="5">
        <v>2002</v>
      </c>
      <c r="G659" s="5" t="s">
        <v>12</v>
      </c>
      <c r="H659" s="12">
        <v>77253</v>
      </c>
      <c r="I659" s="11" t="s">
        <v>31</v>
      </c>
      <c r="J659" s="5">
        <v>2002</v>
      </c>
      <c r="K659" s="5" t="s">
        <v>12</v>
      </c>
      <c r="L659" s="12">
        <v>67400</v>
      </c>
      <c r="M659" s="9" t="s">
        <v>36</v>
      </c>
      <c r="N659" s="4">
        <v>2002</v>
      </c>
      <c r="O659" s="4" t="s">
        <v>13</v>
      </c>
      <c r="P659" s="10">
        <v>5.7</v>
      </c>
      <c r="Q659" s="11" t="s">
        <v>39</v>
      </c>
      <c r="R659" s="5">
        <v>2002</v>
      </c>
      <c r="S659" s="5" t="s">
        <v>12</v>
      </c>
      <c r="T659" s="12">
        <v>5.8</v>
      </c>
      <c r="U659" s="11" t="s">
        <v>42</v>
      </c>
      <c r="V659" s="5">
        <v>2002</v>
      </c>
      <c r="W659" s="5" t="s">
        <v>12</v>
      </c>
      <c r="X659" s="12">
        <v>5.5</v>
      </c>
      <c r="AA659" s="11" t="s">
        <v>56</v>
      </c>
      <c r="AB659" s="5">
        <v>2008</v>
      </c>
      <c r="AC659" s="5" t="s">
        <v>12</v>
      </c>
      <c r="AD659" s="12">
        <v>125126</v>
      </c>
      <c r="AM659" s="11" t="s">
        <v>67</v>
      </c>
      <c r="AN659" s="5">
        <v>2008</v>
      </c>
      <c r="AO659" s="5" t="s">
        <v>12</v>
      </c>
      <c r="AP659" s="12">
        <v>4.4000000000000004</v>
      </c>
      <c r="AY659" s="11" t="s">
        <v>86</v>
      </c>
      <c r="AZ659" s="5">
        <v>2008</v>
      </c>
      <c r="BA659" s="5" t="s">
        <v>12</v>
      </c>
      <c r="BB659" s="12">
        <v>5461</v>
      </c>
      <c r="BL659" s="9" t="s">
        <v>104</v>
      </c>
      <c r="BM659" s="4">
        <v>2002</v>
      </c>
      <c r="BN659" s="4" t="s">
        <v>13</v>
      </c>
      <c r="BO659" s="10">
        <v>22571</v>
      </c>
      <c r="BP659" s="9" t="s">
        <v>108</v>
      </c>
      <c r="BQ659" s="4">
        <v>2002</v>
      </c>
      <c r="BR659" s="4" t="s">
        <v>13</v>
      </c>
      <c r="BS659" s="10">
        <v>32252</v>
      </c>
      <c r="BT659" s="9" t="s">
        <v>112</v>
      </c>
      <c r="BU659" s="4">
        <v>2002</v>
      </c>
      <c r="BV659" s="4" t="s">
        <v>13</v>
      </c>
      <c r="BW659" s="10">
        <v>37151</v>
      </c>
      <c r="BX659" s="9" t="s">
        <v>116</v>
      </c>
      <c r="BY659" s="4">
        <v>2002</v>
      </c>
      <c r="BZ659" s="4" t="s">
        <v>13</v>
      </c>
      <c r="CA659" s="10">
        <v>32433</v>
      </c>
      <c r="CB659" s="9" t="s">
        <v>119</v>
      </c>
      <c r="CC659" s="4">
        <v>2002</v>
      </c>
      <c r="CD659" s="4" t="s">
        <v>13</v>
      </c>
      <c r="CE659" s="10">
        <v>2813</v>
      </c>
      <c r="CF659" s="9" t="s">
        <v>122</v>
      </c>
      <c r="CG659" s="4">
        <v>2002</v>
      </c>
      <c r="CH659" s="4" t="s">
        <v>13</v>
      </c>
      <c r="CI659" s="10">
        <v>1865</v>
      </c>
      <c r="CJ659" s="9" t="s">
        <v>125</v>
      </c>
      <c r="CK659" s="4">
        <v>2002</v>
      </c>
      <c r="CL659" s="4" t="s">
        <v>13</v>
      </c>
      <c r="CM659" s="10">
        <v>1655</v>
      </c>
      <c r="CN659" s="9" t="s">
        <v>128</v>
      </c>
      <c r="CO659" s="4">
        <v>2002</v>
      </c>
      <c r="CP659" s="4" t="s">
        <v>13</v>
      </c>
      <c r="CQ659" s="10">
        <v>1265</v>
      </c>
      <c r="CR659" s="9" t="s">
        <v>132</v>
      </c>
      <c r="CS659" s="4">
        <v>2002</v>
      </c>
      <c r="CT659" s="4" t="s">
        <v>13</v>
      </c>
      <c r="CU659" s="10">
        <v>3.6</v>
      </c>
      <c r="CV659" s="9" t="s">
        <v>147</v>
      </c>
      <c r="CW659" s="4">
        <v>2002</v>
      </c>
      <c r="CX659" s="4" t="s">
        <v>13</v>
      </c>
      <c r="CY659" s="10">
        <v>8304</v>
      </c>
    </row>
    <row r="660" spans="1:103" ht="15.75" thickBot="1">
      <c r="A660" s="11" t="s">
        <v>10</v>
      </c>
      <c r="B660" s="5">
        <v>2002</v>
      </c>
      <c r="C660" s="5" t="s">
        <v>14</v>
      </c>
      <c r="D660" s="12">
        <v>144725</v>
      </c>
      <c r="E660" s="9" t="s">
        <v>27</v>
      </c>
      <c r="F660" s="4">
        <v>2002</v>
      </c>
      <c r="G660" s="4" t="s">
        <v>13</v>
      </c>
      <c r="H660" s="10">
        <v>77240</v>
      </c>
      <c r="I660" s="9" t="s">
        <v>31</v>
      </c>
      <c r="J660" s="4">
        <v>2002</v>
      </c>
      <c r="K660" s="4" t="s">
        <v>13</v>
      </c>
      <c r="L660" s="10">
        <v>67240</v>
      </c>
      <c r="M660" s="11" t="s">
        <v>36</v>
      </c>
      <c r="N660" s="5">
        <v>2002</v>
      </c>
      <c r="O660" s="5" t="s">
        <v>14</v>
      </c>
      <c r="P660" s="12">
        <v>5.9</v>
      </c>
      <c r="Q660" s="9" t="s">
        <v>39</v>
      </c>
      <c r="R660" s="4">
        <v>2002</v>
      </c>
      <c r="S660" s="4" t="s">
        <v>13</v>
      </c>
      <c r="T660" s="10">
        <v>5.9</v>
      </c>
      <c r="U660" s="9" t="s">
        <v>42</v>
      </c>
      <c r="V660" s="4">
        <v>2002</v>
      </c>
      <c r="W660" s="4" t="s">
        <v>13</v>
      </c>
      <c r="X660" s="10">
        <v>5.6</v>
      </c>
      <c r="AA660" s="9" t="s">
        <v>56</v>
      </c>
      <c r="AB660" s="4">
        <v>2008</v>
      </c>
      <c r="AC660" s="4" t="s">
        <v>13</v>
      </c>
      <c r="AD660" s="10">
        <v>125279</v>
      </c>
      <c r="AM660" s="9" t="s">
        <v>67</v>
      </c>
      <c r="AN660" s="4">
        <v>2008</v>
      </c>
      <c r="AO660" s="4" t="s">
        <v>13</v>
      </c>
      <c r="AP660" s="10">
        <v>4.5</v>
      </c>
      <c r="AY660" s="9" t="s">
        <v>86</v>
      </c>
      <c r="AZ660" s="4">
        <v>2008</v>
      </c>
      <c r="BA660" s="4" t="s">
        <v>13</v>
      </c>
      <c r="BB660" s="10">
        <v>5585</v>
      </c>
      <c r="BL660" s="11" t="s">
        <v>104</v>
      </c>
      <c r="BM660" s="5">
        <v>2002</v>
      </c>
      <c r="BN660" s="5" t="s">
        <v>14</v>
      </c>
      <c r="BO660" s="12">
        <v>22342</v>
      </c>
      <c r="BP660" s="11" t="s">
        <v>108</v>
      </c>
      <c r="BQ660" s="5">
        <v>2002</v>
      </c>
      <c r="BR660" s="5" t="s">
        <v>14</v>
      </c>
      <c r="BS660" s="12">
        <v>32299</v>
      </c>
      <c r="BT660" s="11" t="s">
        <v>112</v>
      </c>
      <c r="BU660" s="5">
        <v>2002</v>
      </c>
      <c r="BV660" s="5" t="s">
        <v>14</v>
      </c>
      <c r="BW660" s="12">
        <v>37153</v>
      </c>
      <c r="BX660" s="11" t="s">
        <v>116</v>
      </c>
      <c r="BY660" s="5">
        <v>2002</v>
      </c>
      <c r="BZ660" s="5" t="s">
        <v>14</v>
      </c>
      <c r="CA660" s="12">
        <v>32459</v>
      </c>
      <c r="CB660" s="11" t="s">
        <v>119</v>
      </c>
      <c r="CC660" s="5">
        <v>2002</v>
      </c>
      <c r="CD660" s="5" t="s">
        <v>14</v>
      </c>
      <c r="CE660" s="12">
        <v>2742</v>
      </c>
      <c r="CF660" s="11" t="s">
        <v>122</v>
      </c>
      <c r="CG660" s="5">
        <v>2002</v>
      </c>
      <c r="CH660" s="5" t="s">
        <v>14</v>
      </c>
      <c r="CI660" s="12">
        <v>1969</v>
      </c>
      <c r="CJ660" s="11" t="s">
        <v>125</v>
      </c>
      <c r="CK660" s="5">
        <v>2002</v>
      </c>
      <c r="CL660" s="5" t="s">
        <v>14</v>
      </c>
      <c r="CM660" s="12">
        <v>1732</v>
      </c>
      <c r="CN660" s="11" t="s">
        <v>128</v>
      </c>
      <c r="CO660" s="5">
        <v>2002</v>
      </c>
      <c r="CP660" s="5" t="s">
        <v>14</v>
      </c>
      <c r="CQ660" s="12">
        <v>1307</v>
      </c>
      <c r="CR660" s="11" t="s">
        <v>132</v>
      </c>
      <c r="CS660" s="5">
        <v>2002</v>
      </c>
      <c r="CT660" s="5" t="s">
        <v>14</v>
      </c>
      <c r="CU660" s="12">
        <v>4</v>
      </c>
      <c r="CV660" s="11" t="s">
        <v>147</v>
      </c>
      <c r="CW660" s="5">
        <v>2002</v>
      </c>
      <c r="CX660" s="5" t="s">
        <v>14</v>
      </c>
      <c r="CY660" s="12">
        <v>8599</v>
      </c>
    </row>
    <row r="661" spans="1:103" ht="15.75" thickBot="1">
      <c r="A661" s="9" t="s">
        <v>10</v>
      </c>
      <c r="B661" s="4">
        <v>2002</v>
      </c>
      <c r="C661" s="4" t="s">
        <v>15</v>
      </c>
      <c r="D661" s="10">
        <v>144938</v>
      </c>
      <c r="E661" s="11" t="s">
        <v>27</v>
      </c>
      <c r="F661" s="5">
        <v>2002</v>
      </c>
      <c r="G661" s="5" t="s">
        <v>14</v>
      </c>
      <c r="H661" s="12">
        <v>77390</v>
      </c>
      <c r="I661" s="11" t="s">
        <v>31</v>
      </c>
      <c r="J661" s="5">
        <v>2002</v>
      </c>
      <c r="K661" s="5" t="s">
        <v>14</v>
      </c>
      <c r="L661" s="12">
        <v>67335</v>
      </c>
      <c r="M661" s="9" t="s">
        <v>36</v>
      </c>
      <c r="N661" s="4">
        <v>2002</v>
      </c>
      <c r="O661" s="4" t="s">
        <v>15</v>
      </c>
      <c r="P661" s="10">
        <v>5.8</v>
      </c>
      <c r="Q661" s="11" t="s">
        <v>39</v>
      </c>
      <c r="R661" s="5">
        <v>2002</v>
      </c>
      <c r="S661" s="5" t="s">
        <v>14</v>
      </c>
      <c r="T661" s="12">
        <v>6</v>
      </c>
      <c r="U661" s="11" t="s">
        <v>42</v>
      </c>
      <c r="V661" s="5">
        <v>2002</v>
      </c>
      <c r="W661" s="5" t="s">
        <v>14</v>
      </c>
      <c r="X661" s="12">
        <v>5.9</v>
      </c>
      <c r="AA661" s="11" t="s">
        <v>56</v>
      </c>
      <c r="AB661" s="5">
        <v>2008</v>
      </c>
      <c r="AC661" s="5" t="s">
        <v>14</v>
      </c>
      <c r="AD661" s="12">
        <v>125219</v>
      </c>
      <c r="AM661" s="11" t="s">
        <v>67</v>
      </c>
      <c r="AN661" s="5">
        <v>2008</v>
      </c>
      <c r="AO661" s="5" t="s">
        <v>14</v>
      </c>
      <c r="AP661" s="12">
        <v>4.4000000000000004</v>
      </c>
      <c r="AY661" s="11" t="s">
        <v>86</v>
      </c>
      <c r="AZ661" s="5">
        <v>2008</v>
      </c>
      <c r="BA661" s="5" t="s">
        <v>14</v>
      </c>
      <c r="BB661" s="12">
        <v>5543</v>
      </c>
      <c r="BL661" s="9" t="s">
        <v>104</v>
      </c>
      <c r="BM661" s="4">
        <v>2002</v>
      </c>
      <c r="BN661" s="4" t="s">
        <v>15</v>
      </c>
      <c r="BO661" s="10">
        <v>22408</v>
      </c>
      <c r="BP661" s="9" t="s">
        <v>108</v>
      </c>
      <c r="BQ661" s="4">
        <v>2002</v>
      </c>
      <c r="BR661" s="4" t="s">
        <v>15</v>
      </c>
      <c r="BS661" s="10">
        <v>32255</v>
      </c>
      <c r="BT661" s="9" t="s">
        <v>112</v>
      </c>
      <c r="BU661" s="4">
        <v>2002</v>
      </c>
      <c r="BV661" s="4" t="s">
        <v>15</v>
      </c>
      <c r="BW661" s="10">
        <v>37163</v>
      </c>
      <c r="BX661" s="9" t="s">
        <v>116</v>
      </c>
      <c r="BY661" s="4">
        <v>2002</v>
      </c>
      <c r="BZ661" s="4" t="s">
        <v>15</v>
      </c>
      <c r="CA661" s="10">
        <v>32529</v>
      </c>
      <c r="CB661" s="9" t="s">
        <v>119</v>
      </c>
      <c r="CC661" s="4">
        <v>2002</v>
      </c>
      <c r="CD661" s="4" t="s">
        <v>15</v>
      </c>
      <c r="CE661" s="10">
        <v>2596</v>
      </c>
      <c r="CF661" s="9" t="s">
        <v>122</v>
      </c>
      <c r="CG661" s="4">
        <v>2002</v>
      </c>
      <c r="CH661" s="4" t="s">
        <v>15</v>
      </c>
      <c r="CI661" s="10">
        <v>1915</v>
      </c>
      <c r="CJ661" s="9" t="s">
        <v>125</v>
      </c>
      <c r="CK661" s="4">
        <v>2002</v>
      </c>
      <c r="CL661" s="4" t="s">
        <v>15</v>
      </c>
      <c r="CM661" s="10">
        <v>1763</v>
      </c>
      <c r="CN661" s="9" t="s">
        <v>128</v>
      </c>
      <c r="CO661" s="4">
        <v>2002</v>
      </c>
      <c r="CP661" s="4" t="s">
        <v>15</v>
      </c>
      <c r="CQ661" s="10">
        <v>1390</v>
      </c>
      <c r="CR661" s="9" t="s">
        <v>132</v>
      </c>
      <c r="CS661" s="4">
        <v>2002</v>
      </c>
      <c r="CT661" s="4" t="s">
        <v>15</v>
      </c>
      <c r="CU661" s="10">
        <v>3.9</v>
      </c>
      <c r="CV661" s="9" t="s">
        <v>147</v>
      </c>
      <c r="CW661" s="4">
        <v>2002</v>
      </c>
      <c r="CX661" s="4" t="s">
        <v>15</v>
      </c>
      <c r="CY661" s="10">
        <v>8399</v>
      </c>
    </row>
    <row r="662" spans="1:103" ht="15.75" thickBot="1">
      <c r="A662" s="11" t="s">
        <v>10</v>
      </c>
      <c r="B662" s="5">
        <v>2002</v>
      </c>
      <c r="C662" s="5" t="s">
        <v>16</v>
      </c>
      <c r="D662" s="12">
        <v>144808</v>
      </c>
      <c r="E662" s="9" t="s">
        <v>27</v>
      </c>
      <c r="F662" s="4">
        <v>2002</v>
      </c>
      <c r="G662" s="4" t="s">
        <v>15</v>
      </c>
      <c r="H662" s="10">
        <v>77750</v>
      </c>
      <c r="I662" s="9" t="s">
        <v>31</v>
      </c>
      <c r="J662" s="4">
        <v>2002</v>
      </c>
      <c r="K662" s="4" t="s">
        <v>15</v>
      </c>
      <c r="L662" s="10">
        <v>67188</v>
      </c>
      <c r="M662" s="11" t="s">
        <v>36</v>
      </c>
      <c r="N662" s="5">
        <v>2002</v>
      </c>
      <c r="O662" s="5" t="s">
        <v>16</v>
      </c>
      <c r="P662" s="12">
        <v>5.8</v>
      </c>
      <c r="Q662" s="9" t="s">
        <v>39</v>
      </c>
      <c r="R662" s="4">
        <v>2002</v>
      </c>
      <c r="S662" s="4" t="s">
        <v>15</v>
      </c>
      <c r="T662" s="10">
        <v>5.8</v>
      </c>
      <c r="U662" s="9" t="s">
        <v>42</v>
      </c>
      <c r="V662" s="4">
        <v>2002</v>
      </c>
      <c r="W662" s="4" t="s">
        <v>15</v>
      </c>
      <c r="X662" s="10">
        <v>5.7</v>
      </c>
      <c r="AA662" s="9" t="s">
        <v>56</v>
      </c>
      <c r="AB662" s="4">
        <v>2008</v>
      </c>
      <c r="AC662" s="4" t="s">
        <v>15</v>
      </c>
      <c r="AD662" s="10">
        <v>125694</v>
      </c>
      <c r="AM662" s="9" t="s">
        <v>67</v>
      </c>
      <c r="AN662" s="4">
        <v>2008</v>
      </c>
      <c r="AO662" s="4" t="s">
        <v>15</v>
      </c>
      <c r="AP662" s="10">
        <v>4.8</v>
      </c>
      <c r="AY662" s="9" t="s">
        <v>86</v>
      </c>
      <c r="AZ662" s="4">
        <v>2008</v>
      </c>
      <c r="BA662" s="4" t="s">
        <v>15</v>
      </c>
      <c r="BB662" s="10">
        <v>6071</v>
      </c>
      <c r="BL662" s="11" t="s">
        <v>104</v>
      </c>
      <c r="BM662" s="5">
        <v>2002</v>
      </c>
      <c r="BN662" s="5" t="s">
        <v>16</v>
      </c>
      <c r="BO662" s="12">
        <v>22327</v>
      </c>
      <c r="BP662" s="11" t="s">
        <v>108</v>
      </c>
      <c r="BQ662" s="5">
        <v>2002</v>
      </c>
      <c r="BR662" s="5" t="s">
        <v>16</v>
      </c>
      <c r="BS662" s="12">
        <v>32292</v>
      </c>
      <c r="BT662" s="11" t="s">
        <v>112</v>
      </c>
      <c r="BU662" s="5">
        <v>2002</v>
      </c>
      <c r="BV662" s="5" t="s">
        <v>16</v>
      </c>
      <c r="BW662" s="12">
        <v>36790</v>
      </c>
      <c r="BX662" s="11" t="s">
        <v>116</v>
      </c>
      <c r="BY662" s="5">
        <v>2002</v>
      </c>
      <c r="BZ662" s="5" t="s">
        <v>16</v>
      </c>
      <c r="CA662" s="12">
        <v>32555</v>
      </c>
      <c r="CB662" s="11" t="s">
        <v>119</v>
      </c>
      <c r="CC662" s="5">
        <v>2002</v>
      </c>
      <c r="CD662" s="5" t="s">
        <v>16</v>
      </c>
      <c r="CE662" s="12">
        <v>2631</v>
      </c>
      <c r="CF662" s="11" t="s">
        <v>122</v>
      </c>
      <c r="CG662" s="5">
        <v>2002</v>
      </c>
      <c r="CH662" s="5" t="s">
        <v>16</v>
      </c>
      <c r="CI662" s="12">
        <v>1900</v>
      </c>
      <c r="CJ662" s="11" t="s">
        <v>125</v>
      </c>
      <c r="CK662" s="5">
        <v>2002</v>
      </c>
      <c r="CL662" s="5" t="s">
        <v>16</v>
      </c>
      <c r="CM662" s="12">
        <v>1581</v>
      </c>
      <c r="CN662" s="11" t="s">
        <v>128</v>
      </c>
      <c r="CO662" s="5">
        <v>2002</v>
      </c>
      <c r="CP662" s="5" t="s">
        <v>16</v>
      </c>
      <c r="CQ662" s="12">
        <v>1447</v>
      </c>
      <c r="CR662" s="11" t="s">
        <v>132</v>
      </c>
      <c r="CS662" s="5">
        <v>2002</v>
      </c>
      <c r="CT662" s="5" t="s">
        <v>16</v>
      </c>
      <c r="CU662" s="12">
        <v>3.9</v>
      </c>
      <c r="CV662" s="11" t="s">
        <v>147</v>
      </c>
      <c r="CW662" s="5">
        <v>2002</v>
      </c>
      <c r="CX662" s="5" t="s">
        <v>16</v>
      </c>
      <c r="CY662" s="12">
        <v>8393</v>
      </c>
    </row>
    <row r="663" spans="1:103" ht="15.75" thickBot="1">
      <c r="A663" s="9" t="s">
        <v>10</v>
      </c>
      <c r="B663" s="4">
        <v>2002</v>
      </c>
      <c r="C663" s="4" t="s">
        <v>17</v>
      </c>
      <c r="D663" s="10">
        <v>144803</v>
      </c>
      <c r="E663" s="11" t="s">
        <v>27</v>
      </c>
      <c r="F663" s="5">
        <v>2002</v>
      </c>
      <c r="G663" s="5" t="s">
        <v>16</v>
      </c>
      <c r="H663" s="12">
        <v>77543</v>
      </c>
      <c r="I663" s="11" t="s">
        <v>31</v>
      </c>
      <c r="J663" s="5">
        <v>2002</v>
      </c>
      <c r="K663" s="5" t="s">
        <v>16</v>
      </c>
      <c r="L663" s="12">
        <v>67264</v>
      </c>
      <c r="M663" s="9" t="s">
        <v>36</v>
      </c>
      <c r="N663" s="4">
        <v>2002</v>
      </c>
      <c r="O663" s="4" t="s">
        <v>17</v>
      </c>
      <c r="P663" s="10">
        <v>5.8</v>
      </c>
      <c r="Q663" s="11" t="s">
        <v>39</v>
      </c>
      <c r="R663" s="5">
        <v>2002</v>
      </c>
      <c r="S663" s="5" t="s">
        <v>16</v>
      </c>
      <c r="T663" s="12">
        <v>6</v>
      </c>
      <c r="U663" s="11" t="s">
        <v>42</v>
      </c>
      <c r="V663" s="5">
        <v>2002</v>
      </c>
      <c r="W663" s="5" t="s">
        <v>16</v>
      </c>
      <c r="X663" s="12">
        <v>5.6</v>
      </c>
      <c r="AA663" s="11" t="s">
        <v>56</v>
      </c>
      <c r="AB663" s="5">
        <v>2008</v>
      </c>
      <c r="AC663" s="5" t="s">
        <v>16</v>
      </c>
      <c r="AD663" s="12">
        <v>125663</v>
      </c>
      <c r="AM663" s="11" t="s">
        <v>67</v>
      </c>
      <c r="AN663" s="5">
        <v>2008</v>
      </c>
      <c r="AO663" s="5" t="s">
        <v>16</v>
      </c>
      <c r="AP663" s="12">
        <v>5</v>
      </c>
      <c r="AY663" s="11" t="s">
        <v>86</v>
      </c>
      <c r="AZ663" s="5">
        <v>2008</v>
      </c>
      <c r="BA663" s="5" t="s">
        <v>16</v>
      </c>
      <c r="BB663" s="12">
        <v>6222</v>
      </c>
      <c r="BL663" s="9" t="s">
        <v>104</v>
      </c>
      <c r="BM663" s="4">
        <v>2002</v>
      </c>
      <c r="BN663" s="4" t="s">
        <v>17</v>
      </c>
      <c r="BO663" s="10">
        <v>22374</v>
      </c>
      <c r="BP663" s="9" t="s">
        <v>108</v>
      </c>
      <c r="BQ663" s="4">
        <v>2002</v>
      </c>
      <c r="BR663" s="4" t="s">
        <v>17</v>
      </c>
      <c r="BS663" s="10">
        <v>32242</v>
      </c>
      <c r="BT663" s="9" t="s">
        <v>112</v>
      </c>
      <c r="BU663" s="4">
        <v>2002</v>
      </c>
      <c r="BV663" s="4" t="s">
        <v>17</v>
      </c>
      <c r="BW663" s="10">
        <v>36656</v>
      </c>
      <c r="BX663" s="9" t="s">
        <v>116</v>
      </c>
      <c r="BY663" s="4">
        <v>2002</v>
      </c>
      <c r="BZ663" s="4" t="s">
        <v>17</v>
      </c>
      <c r="CA663" s="10">
        <v>32555</v>
      </c>
      <c r="CB663" s="9" t="s">
        <v>119</v>
      </c>
      <c r="CC663" s="4">
        <v>2002</v>
      </c>
      <c r="CD663" s="4" t="s">
        <v>17</v>
      </c>
      <c r="CE663" s="10">
        <v>2702</v>
      </c>
      <c r="CF663" s="9" t="s">
        <v>122</v>
      </c>
      <c r="CG663" s="4">
        <v>2002</v>
      </c>
      <c r="CH663" s="4" t="s">
        <v>17</v>
      </c>
      <c r="CI663" s="10">
        <v>1862</v>
      </c>
      <c r="CJ663" s="9" t="s">
        <v>125</v>
      </c>
      <c r="CK663" s="4">
        <v>2002</v>
      </c>
      <c r="CL663" s="4" t="s">
        <v>17</v>
      </c>
      <c r="CM663" s="10">
        <v>1672</v>
      </c>
      <c r="CN663" s="9" t="s">
        <v>128</v>
      </c>
      <c r="CO663" s="4">
        <v>2002</v>
      </c>
      <c r="CP663" s="4" t="s">
        <v>17</v>
      </c>
      <c r="CQ663" s="10">
        <v>1379</v>
      </c>
      <c r="CR663" s="9" t="s">
        <v>132</v>
      </c>
      <c r="CS663" s="4">
        <v>2002</v>
      </c>
      <c r="CT663" s="4" t="s">
        <v>17</v>
      </c>
      <c r="CU663" s="10">
        <v>3.7</v>
      </c>
      <c r="CV663" s="9" t="s">
        <v>147</v>
      </c>
      <c r="CW663" s="4">
        <v>2002</v>
      </c>
      <c r="CX663" s="4" t="s">
        <v>17</v>
      </c>
      <c r="CY663" s="10">
        <v>8390</v>
      </c>
    </row>
    <row r="664" spans="1:103" ht="15.75" thickBot="1">
      <c r="A664" s="11" t="s">
        <v>10</v>
      </c>
      <c r="B664" s="5">
        <v>2002</v>
      </c>
      <c r="C664" s="5" t="s">
        <v>18</v>
      </c>
      <c r="D664" s="12">
        <v>145009</v>
      </c>
      <c r="E664" s="9" t="s">
        <v>27</v>
      </c>
      <c r="F664" s="4">
        <v>2002</v>
      </c>
      <c r="G664" s="4" t="s">
        <v>17</v>
      </c>
      <c r="H664" s="10">
        <v>77554</v>
      </c>
      <c r="I664" s="9" t="s">
        <v>31</v>
      </c>
      <c r="J664" s="4">
        <v>2002</v>
      </c>
      <c r="K664" s="4" t="s">
        <v>17</v>
      </c>
      <c r="L664" s="10">
        <v>67249</v>
      </c>
      <c r="M664" s="11" t="s">
        <v>36</v>
      </c>
      <c r="N664" s="5">
        <v>2002</v>
      </c>
      <c r="O664" s="5" t="s">
        <v>18</v>
      </c>
      <c r="P664" s="12">
        <v>5.7</v>
      </c>
      <c r="Q664" s="9" t="s">
        <v>39</v>
      </c>
      <c r="R664" s="4">
        <v>2002</v>
      </c>
      <c r="S664" s="4" t="s">
        <v>17</v>
      </c>
      <c r="T664" s="10">
        <v>5.9</v>
      </c>
      <c r="U664" s="9" t="s">
        <v>42</v>
      </c>
      <c r="V664" s="4">
        <v>2002</v>
      </c>
      <c r="W664" s="4" t="s">
        <v>17</v>
      </c>
      <c r="X664" s="10">
        <v>5.7</v>
      </c>
      <c r="AA664" s="9" t="s">
        <v>56</v>
      </c>
      <c r="AB664" s="4">
        <v>2008</v>
      </c>
      <c r="AC664" s="4" t="s">
        <v>17</v>
      </c>
      <c r="AD664" s="10">
        <v>125907</v>
      </c>
      <c r="AM664" s="9" t="s">
        <v>67</v>
      </c>
      <c r="AN664" s="4">
        <v>2008</v>
      </c>
      <c r="AO664" s="4" t="s">
        <v>17</v>
      </c>
      <c r="AP664" s="10">
        <v>5.2</v>
      </c>
      <c r="AY664" s="9" t="s">
        <v>86</v>
      </c>
      <c r="AZ664" s="4">
        <v>2008</v>
      </c>
      <c r="BA664" s="4" t="s">
        <v>17</v>
      </c>
      <c r="BB664" s="10">
        <v>6525</v>
      </c>
      <c r="BL664" s="11" t="s">
        <v>104</v>
      </c>
      <c r="BM664" s="5">
        <v>2002</v>
      </c>
      <c r="BN664" s="5" t="s">
        <v>18</v>
      </c>
      <c r="BO664" s="12">
        <v>22375</v>
      </c>
      <c r="BP664" s="11" t="s">
        <v>108</v>
      </c>
      <c r="BQ664" s="5">
        <v>2002</v>
      </c>
      <c r="BR664" s="5" t="s">
        <v>18</v>
      </c>
      <c r="BS664" s="12">
        <v>32266</v>
      </c>
      <c r="BT664" s="11" t="s">
        <v>112</v>
      </c>
      <c r="BU664" s="5">
        <v>2002</v>
      </c>
      <c r="BV664" s="5" t="s">
        <v>18</v>
      </c>
      <c r="BW664" s="12">
        <v>36750</v>
      </c>
      <c r="BX664" s="11" t="s">
        <v>116</v>
      </c>
      <c r="BY664" s="5">
        <v>2002</v>
      </c>
      <c r="BZ664" s="5" t="s">
        <v>18</v>
      </c>
      <c r="CA664" s="12">
        <v>32707</v>
      </c>
      <c r="CB664" s="11" t="s">
        <v>119</v>
      </c>
      <c r="CC664" s="5">
        <v>2002</v>
      </c>
      <c r="CD664" s="5" t="s">
        <v>18</v>
      </c>
      <c r="CE664" s="12">
        <v>2682</v>
      </c>
      <c r="CF664" s="11" t="s">
        <v>122</v>
      </c>
      <c r="CG664" s="5">
        <v>2002</v>
      </c>
      <c r="CH664" s="5" t="s">
        <v>18</v>
      </c>
      <c r="CI664" s="12">
        <v>1886</v>
      </c>
      <c r="CJ664" s="11" t="s">
        <v>125</v>
      </c>
      <c r="CK664" s="5">
        <v>2002</v>
      </c>
      <c r="CL664" s="5" t="s">
        <v>18</v>
      </c>
      <c r="CM664" s="12">
        <v>1610</v>
      </c>
      <c r="CN664" s="11" t="s">
        <v>128</v>
      </c>
      <c r="CO664" s="5">
        <v>2002</v>
      </c>
      <c r="CP664" s="5" t="s">
        <v>18</v>
      </c>
      <c r="CQ664" s="12">
        <v>1294</v>
      </c>
      <c r="CR664" s="11" t="s">
        <v>132</v>
      </c>
      <c r="CS664" s="5">
        <v>2002</v>
      </c>
      <c r="CT664" s="5" t="s">
        <v>18</v>
      </c>
      <c r="CU664" s="12">
        <v>3.9</v>
      </c>
      <c r="CV664" s="11" t="s">
        <v>147</v>
      </c>
      <c r="CW664" s="5">
        <v>2002</v>
      </c>
      <c r="CX664" s="5" t="s">
        <v>18</v>
      </c>
      <c r="CY664" s="12">
        <v>8304</v>
      </c>
    </row>
    <row r="665" spans="1:103" ht="15.75" thickBot="1">
      <c r="A665" s="9" t="s">
        <v>10</v>
      </c>
      <c r="B665" s="4">
        <v>2002</v>
      </c>
      <c r="C665" s="4" t="s">
        <v>19</v>
      </c>
      <c r="D665" s="10">
        <v>145552</v>
      </c>
      <c r="E665" s="11" t="s">
        <v>27</v>
      </c>
      <c r="F665" s="5">
        <v>2002</v>
      </c>
      <c r="G665" s="5" t="s">
        <v>18</v>
      </c>
      <c r="H665" s="12">
        <v>77601</v>
      </c>
      <c r="I665" s="11" t="s">
        <v>31</v>
      </c>
      <c r="J665" s="5">
        <v>2002</v>
      </c>
      <c r="K665" s="5" t="s">
        <v>18</v>
      </c>
      <c r="L665" s="12">
        <v>67409</v>
      </c>
      <c r="M665" s="9" t="s">
        <v>36</v>
      </c>
      <c r="N665" s="4">
        <v>2002</v>
      </c>
      <c r="O665" s="4" t="s">
        <v>19</v>
      </c>
      <c r="P665" s="10">
        <v>5.7</v>
      </c>
      <c r="Q665" s="11" t="s">
        <v>39</v>
      </c>
      <c r="R665" s="5">
        <v>2002</v>
      </c>
      <c r="S665" s="5" t="s">
        <v>18</v>
      </c>
      <c r="T665" s="12">
        <v>5.9</v>
      </c>
      <c r="U665" s="11" t="s">
        <v>42</v>
      </c>
      <c r="V665" s="5">
        <v>2002</v>
      </c>
      <c r="W665" s="5" t="s">
        <v>18</v>
      </c>
      <c r="X665" s="12">
        <v>5.5</v>
      </c>
      <c r="AA665" s="11" t="s">
        <v>56</v>
      </c>
      <c r="AB665" s="5">
        <v>2008</v>
      </c>
      <c r="AC665" s="5" t="s">
        <v>18</v>
      </c>
      <c r="AD665" s="12">
        <v>125898</v>
      </c>
      <c r="AM665" s="11" t="s">
        <v>67</v>
      </c>
      <c r="AN665" s="5">
        <v>2008</v>
      </c>
      <c r="AO665" s="5" t="s">
        <v>18</v>
      </c>
      <c r="AP665" s="12">
        <v>5.5</v>
      </c>
      <c r="AY665" s="11" t="s">
        <v>86</v>
      </c>
      <c r="AZ665" s="5">
        <v>2008</v>
      </c>
      <c r="BA665" s="5" t="s">
        <v>18</v>
      </c>
      <c r="BB665" s="12">
        <v>6882</v>
      </c>
      <c r="BL665" s="9" t="s">
        <v>104</v>
      </c>
      <c r="BM665" s="4">
        <v>2002</v>
      </c>
      <c r="BN665" s="4" t="s">
        <v>19</v>
      </c>
      <c r="BO665" s="10">
        <v>22500</v>
      </c>
      <c r="BP665" s="9" t="s">
        <v>108</v>
      </c>
      <c r="BQ665" s="4">
        <v>2002</v>
      </c>
      <c r="BR665" s="4" t="s">
        <v>19</v>
      </c>
      <c r="BS665" s="10">
        <v>32216</v>
      </c>
      <c r="BT665" s="9" t="s">
        <v>112</v>
      </c>
      <c r="BU665" s="4">
        <v>2002</v>
      </c>
      <c r="BV665" s="4" t="s">
        <v>19</v>
      </c>
      <c r="BW665" s="10">
        <v>36735</v>
      </c>
      <c r="BX665" s="9" t="s">
        <v>116</v>
      </c>
      <c r="BY665" s="4">
        <v>2002</v>
      </c>
      <c r="BZ665" s="4" t="s">
        <v>19</v>
      </c>
      <c r="CA665" s="10">
        <v>32821</v>
      </c>
      <c r="CB665" s="9" t="s">
        <v>119</v>
      </c>
      <c r="CC665" s="4">
        <v>2002</v>
      </c>
      <c r="CD665" s="4" t="s">
        <v>19</v>
      </c>
      <c r="CE665" s="10">
        <v>2641</v>
      </c>
      <c r="CF665" s="9" t="s">
        <v>122</v>
      </c>
      <c r="CG665" s="4">
        <v>2002</v>
      </c>
      <c r="CH665" s="4" t="s">
        <v>19</v>
      </c>
      <c r="CI665" s="10">
        <v>1829</v>
      </c>
      <c r="CJ665" s="9" t="s">
        <v>125</v>
      </c>
      <c r="CK665" s="4">
        <v>2002</v>
      </c>
      <c r="CL665" s="4" t="s">
        <v>19</v>
      </c>
      <c r="CM665" s="10">
        <v>1672</v>
      </c>
      <c r="CN665" s="9" t="s">
        <v>128</v>
      </c>
      <c r="CO665" s="4">
        <v>2002</v>
      </c>
      <c r="CP665" s="4" t="s">
        <v>19</v>
      </c>
      <c r="CQ665" s="10">
        <v>1268</v>
      </c>
      <c r="CR665" s="9" t="s">
        <v>132</v>
      </c>
      <c r="CS665" s="4">
        <v>2002</v>
      </c>
      <c r="CT665" s="4" t="s">
        <v>19</v>
      </c>
      <c r="CU665" s="10">
        <v>3.8</v>
      </c>
      <c r="CV665" s="9" t="s">
        <v>147</v>
      </c>
      <c r="CW665" s="4">
        <v>2002</v>
      </c>
      <c r="CX665" s="4" t="s">
        <v>19</v>
      </c>
      <c r="CY665" s="10">
        <v>8251</v>
      </c>
    </row>
    <row r="666" spans="1:103" ht="15.75" thickBot="1">
      <c r="A666" s="11" t="s">
        <v>10</v>
      </c>
      <c r="B666" s="5">
        <v>2002</v>
      </c>
      <c r="C666" s="5" t="s">
        <v>20</v>
      </c>
      <c r="D666" s="12">
        <v>145314</v>
      </c>
      <c r="E666" s="9" t="s">
        <v>27</v>
      </c>
      <c r="F666" s="4">
        <v>2002</v>
      </c>
      <c r="G666" s="4" t="s">
        <v>19</v>
      </c>
      <c r="H666" s="10">
        <v>77981</v>
      </c>
      <c r="I666" s="9" t="s">
        <v>31</v>
      </c>
      <c r="J666" s="4">
        <v>2002</v>
      </c>
      <c r="K666" s="4" t="s">
        <v>19</v>
      </c>
      <c r="L666" s="10">
        <v>67571</v>
      </c>
      <c r="M666" s="11" t="s">
        <v>36</v>
      </c>
      <c r="N666" s="5">
        <v>2002</v>
      </c>
      <c r="O666" s="5" t="s">
        <v>20</v>
      </c>
      <c r="P666" s="12">
        <v>5.7</v>
      </c>
      <c r="Q666" s="9" t="s">
        <v>39</v>
      </c>
      <c r="R666" s="4">
        <v>2002</v>
      </c>
      <c r="S666" s="4" t="s">
        <v>19</v>
      </c>
      <c r="T666" s="10">
        <v>5.9</v>
      </c>
      <c r="U666" s="9" t="s">
        <v>42</v>
      </c>
      <c r="V666" s="4">
        <v>2002</v>
      </c>
      <c r="W666" s="4" t="s">
        <v>19</v>
      </c>
      <c r="X666" s="10">
        <v>5.5</v>
      </c>
      <c r="AA666" s="9" t="s">
        <v>56</v>
      </c>
      <c r="AB666" s="4">
        <v>2008</v>
      </c>
      <c r="AC666" s="4" t="s">
        <v>19</v>
      </c>
      <c r="AD666" s="10">
        <v>125899</v>
      </c>
      <c r="AM666" s="9" t="s">
        <v>67</v>
      </c>
      <c r="AN666" s="4">
        <v>2008</v>
      </c>
      <c r="AO666" s="4" t="s">
        <v>19</v>
      </c>
      <c r="AP666" s="10">
        <v>5.5</v>
      </c>
      <c r="AY666" s="9" t="s">
        <v>86</v>
      </c>
      <c r="AZ666" s="4">
        <v>2008</v>
      </c>
      <c r="BA666" s="4" t="s">
        <v>19</v>
      </c>
      <c r="BB666" s="10">
        <v>6868</v>
      </c>
      <c r="BL666" s="11" t="s">
        <v>104</v>
      </c>
      <c r="BM666" s="5">
        <v>2002</v>
      </c>
      <c r="BN666" s="5" t="s">
        <v>20</v>
      </c>
      <c r="BO666" s="12">
        <v>22314</v>
      </c>
      <c r="BP666" s="11" t="s">
        <v>108</v>
      </c>
      <c r="BQ666" s="5">
        <v>2002</v>
      </c>
      <c r="BR666" s="5" t="s">
        <v>20</v>
      </c>
      <c r="BS666" s="12">
        <v>32179</v>
      </c>
      <c r="BT666" s="11" t="s">
        <v>112</v>
      </c>
      <c r="BU666" s="5">
        <v>2002</v>
      </c>
      <c r="BV666" s="5" t="s">
        <v>20</v>
      </c>
      <c r="BW666" s="12">
        <v>36723</v>
      </c>
      <c r="BX666" s="11" t="s">
        <v>116</v>
      </c>
      <c r="BY666" s="5">
        <v>2002</v>
      </c>
      <c r="BZ666" s="5" t="s">
        <v>20</v>
      </c>
      <c r="CA666" s="12">
        <v>32776</v>
      </c>
      <c r="CB666" s="11" t="s">
        <v>119</v>
      </c>
      <c r="CC666" s="5">
        <v>2002</v>
      </c>
      <c r="CD666" s="5" t="s">
        <v>20</v>
      </c>
      <c r="CE666" s="12">
        <v>2623</v>
      </c>
      <c r="CF666" s="11" t="s">
        <v>122</v>
      </c>
      <c r="CG666" s="5">
        <v>2002</v>
      </c>
      <c r="CH666" s="5" t="s">
        <v>20</v>
      </c>
      <c r="CI666" s="12">
        <v>1823</v>
      </c>
      <c r="CJ666" s="11" t="s">
        <v>125</v>
      </c>
      <c r="CK666" s="5">
        <v>2002</v>
      </c>
      <c r="CL666" s="5" t="s">
        <v>20</v>
      </c>
      <c r="CM666" s="12">
        <v>1770</v>
      </c>
      <c r="CN666" s="11" t="s">
        <v>128</v>
      </c>
      <c r="CO666" s="5">
        <v>2002</v>
      </c>
      <c r="CP666" s="5" t="s">
        <v>20</v>
      </c>
      <c r="CQ666" s="12">
        <v>1290</v>
      </c>
      <c r="CR666" s="11" t="s">
        <v>132</v>
      </c>
      <c r="CS666" s="5">
        <v>2002</v>
      </c>
      <c r="CT666" s="5" t="s">
        <v>20</v>
      </c>
      <c r="CU666" s="12">
        <v>3.9</v>
      </c>
      <c r="CV666" s="11" t="s">
        <v>147</v>
      </c>
      <c r="CW666" s="5">
        <v>2002</v>
      </c>
      <c r="CX666" s="5" t="s">
        <v>20</v>
      </c>
      <c r="CY666" s="12">
        <v>8307</v>
      </c>
    </row>
    <row r="667" spans="1:103" ht="15.75" thickBot="1">
      <c r="A667" s="9" t="s">
        <v>10</v>
      </c>
      <c r="B667" s="4">
        <v>2002</v>
      </c>
      <c r="C667" s="4" t="s">
        <v>21</v>
      </c>
      <c r="D667" s="10">
        <v>145041</v>
      </c>
      <c r="E667" s="11" t="s">
        <v>27</v>
      </c>
      <c r="F667" s="5">
        <v>2002</v>
      </c>
      <c r="G667" s="5" t="s">
        <v>20</v>
      </c>
      <c r="H667" s="12">
        <v>77707</v>
      </c>
      <c r="I667" s="11" t="s">
        <v>31</v>
      </c>
      <c r="J667" s="5">
        <v>2002</v>
      </c>
      <c r="K667" s="5" t="s">
        <v>20</v>
      </c>
      <c r="L667" s="12">
        <v>67608</v>
      </c>
      <c r="M667" s="9" t="s">
        <v>36</v>
      </c>
      <c r="N667" s="4">
        <v>2002</v>
      </c>
      <c r="O667" s="4" t="s">
        <v>21</v>
      </c>
      <c r="P667" s="10">
        <v>5.9</v>
      </c>
      <c r="Q667" s="11" t="s">
        <v>39</v>
      </c>
      <c r="R667" s="5">
        <v>2002</v>
      </c>
      <c r="S667" s="5" t="s">
        <v>20</v>
      </c>
      <c r="T667" s="12">
        <v>5.8</v>
      </c>
      <c r="U667" s="11" t="s">
        <v>42</v>
      </c>
      <c r="V667" s="5">
        <v>2002</v>
      </c>
      <c r="W667" s="5" t="s">
        <v>20</v>
      </c>
      <c r="X667" s="12">
        <v>5.6</v>
      </c>
      <c r="AA667" s="11" t="s">
        <v>56</v>
      </c>
      <c r="AB667" s="5">
        <v>2008</v>
      </c>
      <c r="AC667" s="5" t="s">
        <v>20</v>
      </c>
      <c r="AD667" s="12">
        <v>126219</v>
      </c>
      <c r="AM667" s="11" t="s">
        <v>67</v>
      </c>
      <c r="AN667" s="5">
        <v>2008</v>
      </c>
      <c r="AO667" s="5" t="s">
        <v>20</v>
      </c>
      <c r="AP667" s="12">
        <v>6</v>
      </c>
      <c r="AY667" s="11" t="s">
        <v>86</v>
      </c>
      <c r="AZ667" s="5">
        <v>2008</v>
      </c>
      <c r="BA667" s="5" t="s">
        <v>20</v>
      </c>
      <c r="BB667" s="12">
        <v>7523</v>
      </c>
      <c r="BL667" s="9" t="s">
        <v>104</v>
      </c>
      <c r="BM667" s="4">
        <v>2002</v>
      </c>
      <c r="BN667" s="4" t="s">
        <v>21</v>
      </c>
      <c r="BO667" s="10">
        <v>22340</v>
      </c>
      <c r="BP667" s="9" t="s">
        <v>108</v>
      </c>
      <c r="BQ667" s="4">
        <v>2002</v>
      </c>
      <c r="BR667" s="4" t="s">
        <v>21</v>
      </c>
      <c r="BS667" s="10">
        <v>31861</v>
      </c>
      <c r="BT667" s="9" t="s">
        <v>112</v>
      </c>
      <c r="BU667" s="4">
        <v>2002</v>
      </c>
      <c r="BV667" s="4" t="s">
        <v>21</v>
      </c>
      <c r="BW667" s="10">
        <v>36718</v>
      </c>
      <c r="BX667" s="9" t="s">
        <v>116</v>
      </c>
      <c r="BY667" s="4">
        <v>2002</v>
      </c>
      <c r="BZ667" s="4" t="s">
        <v>21</v>
      </c>
      <c r="CA667" s="10">
        <v>32740</v>
      </c>
      <c r="CB667" s="9" t="s">
        <v>119</v>
      </c>
      <c r="CC667" s="4">
        <v>2002</v>
      </c>
      <c r="CD667" s="4" t="s">
        <v>21</v>
      </c>
      <c r="CE667" s="10">
        <v>2709</v>
      </c>
      <c r="CF667" s="9" t="s">
        <v>122</v>
      </c>
      <c r="CG667" s="4">
        <v>2002</v>
      </c>
      <c r="CH667" s="4" t="s">
        <v>21</v>
      </c>
      <c r="CI667" s="10">
        <v>1911</v>
      </c>
      <c r="CJ667" s="9" t="s">
        <v>125</v>
      </c>
      <c r="CK667" s="4">
        <v>2002</v>
      </c>
      <c r="CL667" s="4" t="s">
        <v>21</v>
      </c>
      <c r="CM667" s="10">
        <v>1806</v>
      </c>
      <c r="CN667" s="9" t="s">
        <v>128</v>
      </c>
      <c r="CO667" s="4">
        <v>2002</v>
      </c>
      <c r="CP667" s="4" t="s">
        <v>21</v>
      </c>
      <c r="CQ667" s="10">
        <v>1302</v>
      </c>
      <c r="CR667" s="9" t="s">
        <v>132</v>
      </c>
      <c r="CS667" s="4">
        <v>2002</v>
      </c>
      <c r="CT667" s="4" t="s">
        <v>21</v>
      </c>
      <c r="CU667" s="10">
        <v>3.6</v>
      </c>
      <c r="CV667" s="9" t="s">
        <v>147</v>
      </c>
      <c r="CW667" s="4">
        <v>2002</v>
      </c>
      <c r="CX667" s="4" t="s">
        <v>21</v>
      </c>
      <c r="CY667" s="10">
        <v>8520</v>
      </c>
    </row>
    <row r="668" spans="1:103" ht="15.75" thickBot="1">
      <c r="A668" s="11" t="s">
        <v>10</v>
      </c>
      <c r="B668" s="5">
        <v>2002</v>
      </c>
      <c r="C668" s="5" t="s">
        <v>22</v>
      </c>
      <c r="D668" s="12">
        <v>145066</v>
      </c>
      <c r="E668" s="9" t="s">
        <v>27</v>
      </c>
      <c r="F668" s="4">
        <v>2002</v>
      </c>
      <c r="G668" s="4" t="s">
        <v>21</v>
      </c>
      <c r="H668" s="10">
        <v>77489</v>
      </c>
      <c r="I668" s="9" t="s">
        <v>31</v>
      </c>
      <c r="J668" s="4">
        <v>2002</v>
      </c>
      <c r="K668" s="4" t="s">
        <v>21</v>
      </c>
      <c r="L668" s="10">
        <v>67551</v>
      </c>
      <c r="M668" s="11" t="s">
        <v>36</v>
      </c>
      <c r="N668" s="5">
        <v>2002</v>
      </c>
      <c r="O668" s="5" t="s">
        <v>22</v>
      </c>
      <c r="P668" s="12">
        <v>6</v>
      </c>
      <c r="Q668" s="9" t="s">
        <v>39</v>
      </c>
      <c r="R668" s="4">
        <v>2002</v>
      </c>
      <c r="S668" s="4" t="s">
        <v>21</v>
      </c>
      <c r="T668" s="10">
        <v>6.1</v>
      </c>
      <c r="U668" s="9" t="s">
        <v>42</v>
      </c>
      <c r="V668" s="4">
        <v>2002</v>
      </c>
      <c r="W668" s="4" t="s">
        <v>21</v>
      </c>
      <c r="X668" s="10">
        <v>5.6</v>
      </c>
      <c r="AA668" s="9" t="s">
        <v>56</v>
      </c>
      <c r="AB668" s="4">
        <v>2008</v>
      </c>
      <c r="AC668" s="4" t="s">
        <v>21</v>
      </c>
      <c r="AD668" s="10">
        <v>125893</v>
      </c>
      <c r="AM668" s="9" t="s">
        <v>67</v>
      </c>
      <c r="AN668" s="4">
        <v>2008</v>
      </c>
      <c r="AO668" s="4" t="s">
        <v>21</v>
      </c>
      <c r="AP668" s="10">
        <v>6.3</v>
      </c>
      <c r="AY668" s="9" t="s">
        <v>86</v>
      </c>
      <c r="AZ668" s="4">
        <v>2008</v>
      </c>
      <c r="BA668" s="4" t="s">
        <v>21</v>
      </c>
      <c r="BB668" s="10">
        <v>7875</v>
      </c>
      <c r="BL668" s="11" t="s">
        <v>104</v>
      </c>
      <c r="BM668" s="5">
        <v>2002</v>
      </c>
      <c r="BN668" s="5" t="s">
        <v>22</v>
      </c>
      <c r="BO668" s="12">
        <v>22252</v>
      </c>
      <c r="BP668" s="11" t="s">
        <v>108</v>
      </c>
      <c r="BQ668" s="5">
        <v>2002</v>
      </c>
      <c r="BR668" s="5" t="s">
        <v>22</v>
      </c>
      <c r="BS668" s="12">
        <v>32152</v>
      </c>
      <c r="BT668" s="11" t="s">
        <v>112</v>
      </c>
      <c r="BU668" s="5">
        <v>2002</v>
      </c>
      <c r="BV668" s="5" t="s">
        <v>22</v>
      </c>
      <c r="BW668" s="12">
        <v>36650</v>
      </c>
      <c r="BX668" s="11" t="s">
        <v>116</v>
      </c>
      <c r="BY668" s="5">
        <v>2002</v>
      </c>
      <c r="BZ668" s="5" t="s">
        <v>22</v>
      </c>
      <c r="CA668" s="12">
        <v>32783</v>
      </c>
      <c r="CB668" s="11" t="s">
        <v>119</v>
      </c>
      <c r="CC668" s="5">
        <v>2002</v>
      </c>
      <c r="CD668" s="5" t="s">
        <v>22</v>
      </c>
      <c r="CE668" s="12">
        <v>2700</v>
      </c>
      <c r="CF668" s="11" t="s">
        <v>122</v>
      </c>
      <c r="CG668" s="5">
        <v>2002</v>
      </c>
      <c r="CH668" s="5" t="s">
        <v>22</v>
      </c>
      <c r="CI668" s="12">
        <v>1956</v>
      </c>
      <c r="CJ668" s="11" t="s">
        <v>125</v>
      </c>
      <c r="CK668" s="5">
        <v>2002</v>
      </c>
      <c r="CL668" s="5" t="s">
        <v>22</v>
      </c>
      <c r="CM668" s="12">
        <v>1733</v>
      </c>
      <c r="CN668" s="11" t="s">
        <v>128</v>
      </c>
      <c r="CO668" s="5">
        <v>2002</v>
      </c>
      <c r="CP668" s="5" t="s">
        <v>22</v>
      </c>
      <c r="CQ668" s="12">
        <v>1334</v>
      </c>
      <c r="CR668" s="11" t="s">
        <v>132</v>
      </c>
      <c r="CS668" s="5">
        <v>2002</v>
      </c>
      <c r="CT668" s="5" t="s">
        <v>22</v>
      </c>
      <c r="CU668" s="12">
        <v>4.3</v>
      </c>
      <c r="CV668" s="11" t="s">
        <v>147</v>
      </c>
      <c r="CW668" s="5">
        <v>2002</v>
      </c>
      <c r="CX668" s="5" t="s">
        <v>22</v>
      </c>
      <c r="CY668" s="12">
        <v>8640</v>
      </c>
    </row>
    <row r="669" spans="1:103" ht="15.75" thickBot="1">
      <c r="A669" s="9" t="s">
        <v>10</v>
      </c>
      <c r="B669" s="4">
        <v>2003</v>
      </c>
      <c r="C669" s="4" t="s">
        <v>11</v>
      </c>
      <c r="D669" s="10">
        <v>145937</v>
      </c>
      <c r="E669" s="11" t="s">
        <v>27</v>
      </c>
      <c r="F669" s="5">
        <v>2002</v>
      </c>
      <c r="G669" s="5" t="s">
        <v>22</v>
      </c>
      <c r="H669" s="12">
        <v>77474</v>
      </c>
      <c r="I669" s="11" t="s">
        <v>31</v>
      </c>
      <c r="J669" s="5">
        <v>2002</v>
      </c>
      <c r="K669" s="5" t="s">
        <v>22</v>
      </c>
      <c r="L669" s="12">
        <v>67593</v>
      </c>
      <c r="M669" s="9" t="s">
        <v>36</v>
      </c>
      <c r="N669" s="4">
        <v>2003</v>
      </c>
      <c r="O669" s="4" t="s">
        <v>11</v>
      </c>
      <c r="P669" s="10">
        <v>5.8</v>
      </c>
      <c r="Q669" s="11" t="s">
        <v>39</v>
      </c>
      <c r="R669" s="5">
        <v>2002</v>
      </c>
      <c r="S669" s="5" t="s">
        <v>22</v>
      </c>
      <c r="T669" s="12">
        <v>6.2</v>
      </c>
      <c r="U669" s="11" t="s">
        <v>42</v>
      </c>
      <c r="V669" s="5">
        <v>2002</v>
      </c>
      <c r="W669" s="5" t="s">
        <v>22</v>
      </c>
      <c r="X669" s="12">
        <v>5.7</v>
      </c>
      <c r="AA669" s="11" t="s">
        <v>56</v>
      </c>
      <c r="AB669" s="5">
        <v>2008</v>
      </c>
      <c r="AC669" s="5" t="s">
        <v>22</v>
      </c>
      <c r="AD669" s="12">
        <v>125792</v>
      </c>
      <c r="AM669" s="11" t="s">
        <v>67</v>
      </c>
      <c r="AN669" s="5">
        <v>2008</v>
      </c>
      <c r="AO669" s="5" t="s">
        <v>22</v>
      </c>
      <c r="AP669" s="12">
        <v>6.7</v>
      </c>
      <c r="AY669" s="11" t="s">
        <v>86</v>
      </c>
      <c r="AZ669" s="5">
        <v>2008</v>
      </c>
      <c r="BA669" s="5" t="s">
        <v>22</v>
      </c>
      <c r="BB669" s="12">
        <v>8458</v>
      </c>
      <c r="BL669" s="9" t="s">
        <v>104</v>
      </c>
      <c r="BM669" s="4">
        <v>2003</v>
      </c>
      <c r="BN669" s="4" t="s">
        <v>11</v>
      </c>
      <c r="BO669" s="10">
        <v>22275</v>
      </c>
      <c r="BP669" s="9" t="s">
        <v>108</v>
      </c>
      <c r="BQ669" s="4">
        <v>2003</v>
      </c>
      <c r="BR669" s="4" t="s">
        <v>11</v>
      </c>
      <c r="BS669" s="10">
        <v>32281</v>
      </c>
      <c r="BT669" s="9" t="s">
        <v>112</v>
      </c>
      <c r="BU669" s="4">
        <v>2003</v>
      </c>
      <c r="BV669" s="4" t="s">
        <v>11</v>
      </c>
      <c r="BW669" s="10">
        <v>36863</v>
      </c>
      <c r="BX669" s="9" t="s">
        <v>116</v>
      </c>
      <c r="BY669" s="4">
        <v>2003</v>
      </c>
      <c r="BZ669" s="4" t="s">
        <v>11</v>
      </c>
      <c r="CA669" s="10">
        <v>32771</v>
      </c>
      <c r="CB669" s="9" t="s">
        <v>119</v>
      </c>
      <c r="CC669" s="4">
        <v>2003</v>
      </c>
      <c r="CD669" s="4" t="s">
        <v>11</v>
      </c>
      <c r="CE669" s="10">
        <v>2675</v>
      </c>
      <c r="CF669" s="9" t="s">
        <v>122</v>
      </c>
      <c r="CG669" s="4">
        <v>2003</v>
      </c>
      <c r="CH669" s="4" t="s">
        <v>11</v>
      </c>
      <c r="CI669" s="10">
        <v>1939</v>
      </c>
      <c r="CJ669" s="9" t="s">
        <v>125</v>
      </c>
      <c r="CK669" s="4">
        <v>2003</v>
      </c>
      <c r="CL669" s="4" t="s">
        <v>11</v>
      </c>
      <c r="CM669" s="10">
        <v>1701</v>
      </c>
      <c r="CN669" s="9" t="s">
        <v>128</v>
      </c>
      <c r="CO669" s="4">
        <v>2003</v>
      </c>
      <c r="CP669" s="4" t="s">
        <v>11</v>
      </c>
      <c r="CQ669" s="10">
        <v>1283</v>
      </c>
      <c r="CR669" s="9" t="s">
        <v>132</v>
      </c>
      <c r="CS669" s="4">
        <v>2003</v>
      </c>
      <c r="CT669" s="4" t="s">
        <v>11</v>
      </c>
      <c r="CU669" s="10">
        <v>4.0999999999999996</v>
      </c>
      <c r="CV669" s="9" t="s">
        <v>147</v>
      </c>
      <c r="CW669" s="4">
        <v>2003</v>
      </c>
      <c r="CX669" s="4" t="s">
        <v>11</v>
      </c>
      <c r="CY669" s="10">
        <v>8520</v>
      </c>
    </row>
    <row r="670" spans="1:103" ht="15.75" thickBot="1">
      <c r="A670" s="11" t="s">
        <v>10</v>
      </c>
      <c r="B670" s="5">
        <v>2003</v>
      </c>
      <c r="C670" s="5" t="s">
        <v>12</v>
      </c>
      <c r="D670" s="12">
        <v>146100</v>
      </c>
      <c r="E670" s="9" t="s">
        <v>27</v>
      </c>
      <c r="F670" s="4">
        <v>2003</v>
      </c>
      <c r="G670" s="4" t="s">
        <v>11</v>
      </c>
      <c r="H670" s="10">
        <v>77746</v>
      </c>
      <c r="I670" s="9" t="s">
        <v>31</v>
      </c>
      <c r="J670" s="4">
        <v>2003</v>
      </c>
      <c r="K670" s="4" t="s">
        <v>11</v>
      </c>
      <c r="L670" s="10">
        <v>68191</v>
      </c>
      <c r="M670" s="11" t="s">
        <v>36</v>
      </c>
      <c r="N670" s="5">
        <v>2003</v>
      </c>
      <c r="O670" s="5" t="s">
        <v>12</v>
      </c>
      <c r="P670" s="12">
        <v>5.9</v>
      </c>
      <c r="Q670" s="9" t="s">
        <v>39</v>
      </c>
      <c r="R670" s="4">
        <v>2003</v>
      </c>
      <c r="S670" s="4" t="s">
        <v>11</v>
      </c>
      <c r="T670" s="10">
        <v>6.2</v>
      </c>
      <c r="U670" s="9" t="s">
        <v>42</v>
      </c>
      <c r="V670" s="4">
        <v>2003</v>
      </c>
      <c r="W670" s="4" t="s">
        <v>11</v>
      </c>
      <c r="X670" s="10">
        <v>5.4</v>
      </c>
      <c r="AA670" s="9" t="s">
        <v>56</v>
      </c>
      <c r="AB670" s="4">
        <v>2009</v>
      </c>
      <c r="AC670" s="4" t="s">
        <v>11</v>
      </c>
      <c r="AD670" s="10">
        <v>125524</v>
      </c>
      <c r="AM670" s="9" t="s">
        <v>67</v>
      </c>
      <c r="AN670" s="4">
        <v>2009</v>
      </c>
      <c r="AO670" s="4" t="s">
        <v>11</v>
      </c>
      <c r="AP670" s="10">
        <v>7</v>
      </c>
      <c r="AY670" s="9" t="s">
        <v>86</v>
      </c>
      <c r="AZ670" s="4">
        <v>2009</v>
      </c>
      <c r="BA670" s="4" t="s">
        <v>11</v>
      </c>
      <c r="BB670" s="10">
        <v>8815</v>
      </c>
      <c r="BL670" s="11" t="s">
        <v>104</v>
      </c>
      <c r="BM670" s="5">
        <v>2003</v>
      </c>
      <c r="BN670" s="5" t="s">
        <v>12</v>
      </c>
      <c r="BO670" s="12">
        <v>22257</v>
      </c>
      <c r="BP670" s="11" t="s">
        <v>108</v>
      </c>
      <c r="BQ670" s="5">
        <v>2003</v>
      </c>
      <c r="BR670" s="5" t="s">
        <v>12</v>
      </c>
      <c r="BS670" s="12">
        <v>32423</v>
      </c>
      <c r="BT670" s="11" t="s">
        <v>112</v>
      </c>
      <c r="BU670" s="5">
        <v>2003</v>
      </c>
      <c r="BV670" s="5" t="s">
        <v>12</v>
      </c>
      <c r="BW670" s="12">
        <v>36795</v>
      </c>
      <c r="BX670" s="11" t="s">
        <v>116</v>
      </c>
      <c r="BY670" s="5">
        <v>2003</v>
      </c>
      <c r="BZ670" s="5" t="s">
        <v>12</v>
      </c>
      <c r="CA670" s="12">
        <v>32903</v>
      </c>
      <c r="CB670" s="11" t="s">
        <v>119</v>
      </c>
      <c r="CC670" s="5">
        <v>2003</v>
      </c>
      <c r="CD670" s="5" t="s">
        <v>12</v>
      </c>
      <c r="CE670" s="12">
        <v>2686</v>
      </c>
      <c r="CF670" s="11" t="s">
        <v>122</v>
      </c>
      <c r="CG670" s="5">
        <v>2003</v>
      </c>
      <c r="CH670" s="5" t="s">
        <v>12</v>
      </c>
      <c r="CI670" s="12">
        <v>1878</v>
      </c>
      <c r="CJ670" s="11" t="s">
        <v>125</v>
      </c>
      <c r="CK670" s="5">
        <v>2003</v>
      </c>
      <c r="CL670" s="5" t="s">
        <v>12</v>
      </c>
      <c r="CM670" s="12">
        <v>1904</v>
      </c>
      <c r="CN670" s="11" t="s">
        <v>128</v>
      </c>
      <c r="CO670" s="5">
        <v>2003</v>
      </c>
      <c r="CP670" s="5" t="s">
        <v>12</v>
      </c>
      <c r="CQ670" s="12">
        <v>1320</v>
      </c>
      <c r="CR670" s="11" t="s">
        <v>132</v>
      </c>
      <c r="CS670" s="5">
        <v>2003</v>
      </c>
      <c r="CT670" s="5" t="s">
        <v>12</v>
      </c>
      <c r="CU670" s="12">
        <v>3.9</v>
      </c>
      <c r="CV670" s="11" t="s">
        <v>147</v>
      </c>
      <c r="CW670" s="5">
        <v>2003</v>
      </c>
      <c r="CX670" s="5" t="s">
        <v>12</v>
      </c>
      <c r="CY670" s="12">
        <v>8618</v>
      </c>
    </row>
    <row r="671" spans="1:103" ht="15.75" thickBot="1">
      <c r="A671" s="9" t="s">
        <v>10</v>
      </c>
      <c r="B671" s="4">
        <v>2003</v>
      </c>
      <c r="C671" s="4" t="s">
        <v>13</v>
      </c>
      <c r="D671" s="10">
        <v>146022</v>
      </c>
      <c r="E671" s="11" t="s">
        <v>27</v>
      </c>
      <c r="F671" s="5">
        <v>2003</v>
      </c>
      <c r="G671" s="5" t="s">
        <v>12</v>
      </c>
      <c r="H671" s="12">
        <v>78037</v>
      </c>
      <c r="I671" s="11" t="s">
        <v>31</v>
      </c>
      <c r="J671" s="5">
        <v>2003</v>
      </c>
      <c r="K671" s="5" t="s">
        <v>12</v>
      </c>
      <c r="L671" s="12">
        <v>68063</v>
      </c>
      <c r="M671" s="9" t="s">
        <v>36</v>
      </c>
      <c r="N671" s="4">
        <v>2003</v>
      </c>
      <c r="O671" s="4" t="s">
        <v>13</v>
      </c>
      <c r="P671" s="10">
        <v>5.9</v>
      </c>
      <c r="Q671" s="11" t="s">
        <v>39</v>
      </c>
      <c r="R671" s="5">
        <v>2003</v>
      </c>
      <c r="S671" s="5" t="s">
        <v>12</v>
      </c>
      <c r="T671" s="12">
        <v>6.1</v>
      </c>
      <c r="U671" s="11" t="s">
        <v>42</v>
      </c>
      <c r="V671" s="5">
        <v>2003</v>
      </c>
      <c r="W671" s="5" t="s">
        <v>12</v>
      </c>
      <c r="X671" s="12">
        <v>5.6</v>
      </c>
      <c r="AA671" s="11" t="s">
        <v>56</v>
      </c>
      <c r="AB671" s="5">
        <v>2009</v>
      </c>
      <c r="AC671" s="5" t="s">
        <v>12</v>
      </c>
      <c r="AD671" s="12">
        <v>125835</v>
      </c>
      <c r="AM671" s="11" t="s">
        <v>67</v>
      </c>
      <c r="AN671" s="5">
        <v>2009</v>
      </c>
      <c r="AO671" s="5" t="s">
        <v>12</v>
      </c>
      <c r="AP671" s="12">
        <v>7.5</v>
      </c>
      <c r="AY671" s="11" t="s">
        <v>86</v>
      </c>
      <c r="AZ671" s="5">
        <v>2009</v>
      </c>
      <c r="BA671" s="5" t="s">
        <v>12</v>
      </c>
      <c r="BB671" s="12">
        <v>9408</v>
      </c>
      <c r="BL671" s="9" t="s">
        <v>104</v>
      </c>
      <c r="BM671" s="4">
        <v>2003</v>
      </c>
      <c r="BN671" s="4" t="s">
        <v>13</v>
      </c>
      <c r="BO671" s="10">
        <v>21979</v>
      </c>
      <c r="BP671" s="9" t="s">
        <v>108</v>
      </c>
      <c r="BQ671" s="4">
        <v>2003</v>
      </c>
      <c r="BR671" s="4" t="s">
        <v>13</v>
      </c>
      <c r="BS671" s="10">
        <v>32317</v>
      </c>
      <c r="BT671" s="9" t="s">
        <v>112</v>
      </c>
      <c r="BU671" s="4">
        <v>2003</v>
      </c>
      <c r="BV671" s="4" t="s">
        <v>13</v>
      </c>
      <c r="BW671" s="10">
        <v>36754</v>
      </c>
      <c r="BX671" s="9" t="s">
        <v>116</v>
      </c>
      <c r="BY671" s="4">
        <v>2003</v>
      </c>
      <c r="BZ671" s="4" t="s">
        <v>13</v>
      </c>
      <c r="CA671" s="10">
        <v>33183</v>
      </c>
      <c r="CB671" s="9" t="s">
        <v>119</v>
      </c>
      <c r="CC671" s="4">
        <v>2003</v>
      </c>
      <c r="CD671" s="4" t="s">
        <v>13</v>
      </c>
      <c r="CE671" s="10">
        <v>2627</v>
      </c>
      <c r="CF671" s="9" t="s">
        <v>122</v>
      </c>
      <c r="CG671" s="4">
        <v>2003</v>
      </c>
      <c r="CH671" s="4" t="s">
        <v>13</v>
      </c>
      <c r="CI671" s="10">
        <v>1860</v>
      </c>
      <c r="CJ671" s="9" t="s">
        <v>125</v>
      </c>
      <c r="CK671" s="4">
        <v>2003</v>
      </c>
      <c r="CL671" s="4" t="s">
        <v>13</v>
      </c>
      <c r="CM671" s="10">
        <v>1767</v>
      </c>
      <c r="CN671" s="9" t="s">
        <v>128</v>
      </c>
      <c r="CO671" s="4">
        <v>2003</v>
      </c>
      <c r="CP671" s="4" t="s">
        <v>13</v>
      </c>
      <c r="CQ671" s="10">
        <v>1465</v>
      </c>
      <c r="CR671" s="9" t="s">
        <v>132</v>
      </c>
      <c r="CS671" s="4">
        <v>2003</v>
      </c>
      <c r="CT671" s="4" t="s">
        <v>13</v>
      </c>
      <c r="CU671" s="10">
        <v>3.9</v>
      </c>
      <c r="CV671" s="9" t="s">
        <v>147</v>
      </c>
      <c r="CW671" s="4">
        <v>2003</v>
      </c>
      <c r="CX671" s="4" t="s">
        <v>13</v>
      </c>
      <c r="CY671" s="10">
        <v>8588</v>
      </c>
    </row>
    <row r="672" spans="1:103" ht="15.75" thickBot="1">
      <c r="A672" s="11" t="s">
        <v>10</v>
      </c>
      <c r="B672" s="5">
        <v>2003</v>
      </c>
      <c r="C672" s="5" t="s">
        <v>14</v>
      </c>
      <c r="D672" s="12">
        <v>146474</v>
      </c>
      <c r="E672" s="9" t="s">
        <v>27</v>
      </c>
      <c r="F672" s="4">
        <v>2003</v>
      </c>
      <c r="G672" s="4" t="s">
        <v>13</v>
      </c>
      <c r="H672" s="10">
        <v>77743</v>
      </c>
      <c r="I672" s="9" t="s">
        <v>31</v>
      </c>
      <c r="J672" s="4">
        <v>2003</v>
      </c>
      <c r="K672" s="4" t="s">
        <v>13</v>
      </c>
      <c r="L672" s="10">
        <v>68279</v>
      </c>
      <c r="M672" s="11" t="s">
        <v>36</v>
      </c>
      <c r="N672" s="5">
        <v>2003</v>
      </c>
      <c r="O672" s="5" t="s">
        <v>14</v>
      </c>
      <c r="P672" s="12">
        <v>6</v>
      </c>
      <c r="Q672" s="9" t="s">
        <v>39</v>
      </c>
      <c r="R672" s="4">
        <v>2003</v>
      </c>
      <c r="S672" s="4" t="s">
        <v>13</v>
      </c>
      <c r="T672" s="10">
        <v>6.1</v>
      </c>
      <c r="U672" s="9" t="s">
        <v>42</v>
      </c>
      <c r="V672" s="4">
        <v>2003</v>
      </c>
      <c r="W672" s="4" t="s">
        <v>13</v>
      </c>
      <c r="X672" s="10">
        <v>5.7</v>
      </c>
      <c r="AA672" s="9" t="s">
        <v>56</v>
      </c>
      <c r="AB672" s="4">
        <v>2009</v>
      </c>
      <c r="AC672" s="4" t="s">
        <v>13</v>
      </c>
      <c r="AD672" s="10">
        <v>125659</v>
      </c>
      <c r="AM672" s="9" t="s">
        <v>67</v>
      </c>
      <c r="AN672" s="4">
        <v>2009</v>
      </c>
      <c r="AO672" s="4" t="s">
        <v>13</v>
      </c>
      <c r="AP672" s="10">
        <v>8</v>
      </c>
      <c r="AY672" s="9" t="s">
        <v>86</v>
      </c>
      <c r="AZ672" s="4">
        <v>2009</v>
      </c>
      <c r="BA672" s="4" t="s">
        <v>13</v>
      </c>
      <c r="BB672" s="10">
        <v>9996</v>
      </c>
      <c r="BL672" s="11" t="s">
        <v>104</v>
      </c>
      <c r="BM672" s="5">
        <v>2003</v>
      </c>
      <c r="BN672" s="5" t="s">
        <v>14</v>
      </c>
      <c r="BO672" s="12">
        <v>22167</v>
      </c>
      <c r="BP672" s="11" t="s">
        <v>108</v>
      </c>
      <c r="BQ672" s="5">
        <v>2003</v>
      </c>
      <c r="BR672" s="5" t="s">
        <v>14</v>
      </c>
      <c r="BS672" s="12">
        <v>32442</v>
      </c>
      <c r="BT672" s="11" t="s">
        <v>112</v>
      </c>
      <c r="BU672" s="5">
        <v>2003</v>
      </c>
      <c r="BV672" s="5" t="s">
        <v>14</v>
      </c>
      <c r="BW672" s="12">
        <v>36834</v>
      </c>
      <c r="BX672" s="11" t="s">
        <v>116</v>
      </c>
      <c r="BY672" s="5">
        <v>2003</v>
      </c>
      <c r="BZ672" s="5" t="s">
        <v>14</v>
      </c>
      <c r="CA672" s="12">
        <v>33166</v>
      </c>
      <c r="CB672" s="11" t="s">
        <v>119</v>
      </c>
      <c r="CC672" s="5">
        <v>2003</v>
      </c>
      <c r="CD672" s="5" t="s">
        <v>14</v>
      </c>
      <c r="CE672" s="12">
        <v>2802</v>
      </c>
      <c r="CF672" s="11" t="s">
        <v>122</v>
      </c>
      <c r="CG672" s="5">
        <v>2003</v>
      </c>
      <c r="CH672" s="5" t="s">
        <v>14</v>
      </c>
      <c r="CI672" s="12">
        <v>1924</v>
      </c>
      <c r="CJ672" s="11" t="s">
        <v>125</v>
      </c>
      <c r="CK672" s="5">
        <v>2003</v>
      </c>
      <c r="CL672" s="5" t="s">
        <v>14</v>
      </c>
      <c r="CM672" s="12">
        <v>1778</v>
      </c>
      <c r="CN672" s="11" t="s">
        <v>128</v>
      </c>
      <c r="CO672" s="5">
        <v>2003</v>
      </c>
      <c r="CP672" s="5" t="s">
        <v>14</v>
      </c>
      <c r="CQ672" s="12">
        <v>1395</v>
      </c>
      <c r="CR672" s="11" t="s">
        <v>132</v>
      </c>
      <c r="CS672" s="5">
        <v>2003</v>
      </c>
      <c r="CT672" s="5" t="s">
        <v>14</v>
      </c>
      <c r="CU672" s="12">
        <v>4.2</v>
      </c>
      <c r="CV672" s="11" t="s">
        <v>147</v>
      </c>
      <c r="CW672" s="5">
        <v>2003</v>
      </c>
      <c r="CX672" s="5" t="s">
        <v>14</v>
      </c>
      <c r="CY672" s="12">
        <v>8842</v>
      </c>
    </row>
    <row r="673" spans="1:103" ht="15.75" thickBot="1">
      <c r="A673" s="9" t="s">
        <v>10</v>
      </c>
      <c r="B673" s="4">
        <v>2003</v>
      </c>
      <c r="C673" s="4" t="s">
        <v>15</v>
      </c>
      <c r="D673" s="10">
        <v>146500</v>
      </c>
      <c r="E673" s="11" t="s">
        <v>27</v>
      </c>
      <c r="F673" s="5">
        <v>2003</v>
      </c>
      <c r="G673" s="5" t="s">
        <v>14</v>
      </c>
      <c r="H673" s="12">
        <v>78155</v>
      </c>
      <c r="I673" s="11" t="s">
        <v>31</v>
      </c>
      <c r="J673" s="5">
        <v>2003</v>
      </c>
      <c r="K673" s="5" t="s">
        <v>14</v>
      </c>
      <c r="L673" s="12">
        <v>68320</v>
      </c>
      <c r="M673" s="9" t="s">
        <v>36</v>
      </c>
      <c r="N673" s="4">
        <v>2003</v>
      </c>
      <c r="O673" s="4" t="s">
        <v>15</v>
      </c>
      <c r="P673" s="10">
        <v>6.1</v>
      </c>
      <c r="Q673" s="11" t="s">
        <v>39</v>
      </c>
      <c r="R673" s="5">
        <v>2003</v>
      </c>
      <c r="S673" s="5" t="s">
        <v>14</v>
      </c>
      <c r="T673" s="12">
        <v>6.4</v>
      </c>
      <c r="U673" s="11" t="s">
        <v>42</v>
      </c>
      <c r="V673" s="5">
        <v>2003</v>
      </c>
      <c r="W673" s="5" t="s">
        <v>14</v>
      </c>
      <c r="X673" s="12">
        <v>5.7</v>
      </c>
      <c r="AA673" s="11" t="s">
        <v>56</v>
      </c>
      <c r="AB673" s="5">
        <v>2009</v>
      </c>
      <c r="AC673" s="5" t="s">
        <v>14</v>
      </c>
      <c r="AD673" s="12">
        <v>126108</v>
      </c>
      <c r="AM673" s="11" t="s">
        <v>67</v>
      </c>
      <c r="AN673" s="5">
        <v>2009</v>
      </c>
      <c r="AO673" s="5" t="s">
        <v>14</v>
      </c>
      <c r="AP673" s="12">
        <v>8.1</v>
      </c>
      <c r="AY673" s="11" t="s">
        <v>86</v>
      </c>
      <c r="AZ673" s="5">
        <v>2009</v>
      </c>
      <c r="BA673" s="5" t="s">
        <v>14</v>
      </c>
      <c r="BB673" s="12">
        <v>10213</v>
      </c>
      <c r="BL673" s="9" t="s">
        <v>104</v>
      </c>
      <c r="BM673" s="4">
        <v>2003</v>
      </c>
      <c r="BN673" s="4" t="s">
        <v>15</v>
      </c>
      <c r="BO673" s="10">
        <v>22203</v>
      </c>
      <c r="BP673" s="9" t="s">
        <v>108</v>
      </c>
      <c r="BQ673" s="4">
        <v>2003</v>
      </c>
      <c r="BR673" s="4" t="s">
        <v>15</v>
      </c>
      <c r="BS673" s="10">
        <v>32356</v>
      </c>
      <c r="BT673" s="9" t="s">
        <v>112</v>
      </c>
      <c r="BU673" s="4">
        <v>2003</v>
      </c>
      <c r="BV673" s="4" t="s">
        <v>15</v>
      </c>
      <c r="BW673" s="10">
        <v>36753</v>
      </c>
      <c r="BX673" s="9" t="s">
        <v>116</v>
      </c>
      <c r="BY673" s="4">
        <v>2003</v>
      </c>
      <c r="BZ673" s="4" t="s">
        <v>15</v>
      </c>
      <c r="CA673" s="10">
        <v>33239</v>
      </c>
      <c r="CB673" s="9" t="s">
        <v>119</v>
      </c>
      <c r="CC673" s="4">
        <v>2003</v>
      </c>
      <c r="CD673" s="4" t="s">
        <v>15</v>
      </c>
      <c r="CE673" s="10">
        <v>2857</v>
      </c>
      <c r="CF673" s="9" t="s">
        <v>122</v>
      </c>
      <c r="CG673" s="4">
        <v>2003</v>
      </c>
      <c r="CH673" s="4" t="s">
        <v>15</v>
      </c>
      <c r="CI673" s="10">
        <v>1965</v>
      </c>
      <c r="CJ673" s="9" t="s">
        <v>125</v>
      </c>
      <c r="CK673" s="4">
        <v>2003</v>
      </c>
      <c r="CL673" s="4" t="s">
        <v>15</v>
      </c>
      <c r="CM673" s="10">
        <v>1880</v>
      </c>
      <c r="CN673" s="9" t="s">
        <v>128</v>
      </c>
      <c r="CO673" s="4">
        <v>2003</v>
      </c>
      <c r="CP673" s="4" t="s">
        <v>15</v>
      </c>
      <c r="CQ673" s="10">
        <v>1355</v>
      </c>
      <c r="CR673" s="9" t="s">
        <v>132</v>
      </c>
      <c r="CS673" s="4">
        <v>2003</v>
      </c>
      <c r="CT673" s="4" t="s">
        <v>15</v>
      </c>
      <c r="CU673" s="10">
        <v>4.3</v>
      </c>
      <c r="CV673" s="9" t="s">
        <v>147</v>
      </c>
      <c r="CW673" s="4">
        <v>2003</v>
      </c>
      <c r="CX673" s="4" t="s">
        <v>15</v>
      </c>
      <c r="CY673" s="10">
        <v>8957</v>
      </c>
    </row>
    <row r="674" spans="1:103" ht="15.75" thickBot="1">
      <c r="A674" s="11" t="s">
        <v>10</v>
      </c>
      <c r="B674" s="5">
        <v>2003</v>
      </c>
      <c r="C674" s="5" t="s">
        <v>16</v>
      </c>
      <c r="D674" s="12">
        <v>147056</v>
      </c>
      <c r="E674" s="9" t="s">
        <v>27</v>
      </c>
      <c r="F674" s="4">
        <v>2003</v>
      </c>
      <c r="G674" s="4" t="s">
        <v>15</v>
      </c>
      <c r="H674" s="10">
        <v>78150</v>
      </c>
      <c r="I674" s="9" t="s">
        <v>31</v>
      </c>
      <c r="J674" s="4">
        <v>2003</v>
      </c>
      <c r="K674" s="4" t="s">
        <v>15</v>
      </c>
      <c r="L674" s="10">
        <v>68350</v>
      </c>
      <c r="M674" s="11" t="s">
        <v>36</v>
      </c>
      <c r="N674" s="5">
        <v>2003</v>
      </c>
      <c r="O674" s="5" t="s">
        <v>16</v>
      </c>
      <c r="P674" s="12">
        <v>6.3</v>
      </c>
      <c r="Q674" s="9" t="s">
        <v>39</v>
      </c>
      <c r="R674" s="4">
        <v>2003</v>
      </c>
      <c r="S674" s="4" t="s">
        <v>15</v>
      </c>
      <c r="T674" s="10">
        <v>6.4</v>
      </c>
      <c r="U674" s="9" t="s">
        <v>42</v>
      </c>
      <c r="V674" s="4">
        <v>2003</v>
      </c>
      <c r="W674" s="4" t="s">
        <v>15</v>
      </c>
      <c r="X674" s="10">
        <v>5.7</v>
      </c>
      <c r="AA674" s="9" t="s">
        <v>56</v>
      </c>
      <c r="AB674" s="4">
        <v>2009</v>
      </c>
      <c r="AC674" s="4" t="s">
        <v>15</v>
      </c>
      <c r="AD674" s="10">
        <v>126326</v>
      </c>
      <c r="AM674" s="9" t="s">
        <v>67</v>
      </c>
      <c r="AN674" s="4">
        <v>2009</v>
      </c>
      <c r="AO674" s="4" t="s">
        <v>15</v>
      </c>
      <c r="AP674" s="10">
        <v>8.6</v>
      </c>
      <c r="AY674" s="9" t="s">
        <v>86</v>
      </c>
      <c r="AZ674" s="4">
        <v>2009</v>
      </c>
      <c r="BA674" s="4" t="s">
        <v>15</v>
      </c>
      <c r="BB674" s="10">
        <v>10874</v>
      </c>
      <c r="BL674" s="11" t="s">
        <v>104</v>
      </c>
      <c r="BM674" s="5">
        <v>2003</v>
      </c>
      <c r="BN674" s="5" t="s">
        <v>16</v>
      </c>
      <c r="BO674" s="12">
        <v>22312</v>
      </c>
      <c r="BP674" s="11" t="s">
        <v>108</v>
      </c>
      <c r="BQ674" s="5">
        <v>2003</v>
      </c>
      <c r="BR674" s="5" t="s">
        <v>16</v>
      </c>
      <c r="BS674" s="12">
        <v>32422</v>
      </c>
      <c r="BT674" s="11" t="s">
        <v>112</v>
      </c>
      <c r="BU674" s="5">
        <v>2003</v>
      </c>
      <c r="BV674" s="5" t="s">
        <v>16</v>
      </c>
      <c r="BW674" s="12">
        <v>36798</v>
      </c>
      <c r="BX674" s="11" t="s">
        <v>116</v>
      </c>
      <c r="BY674" s="5">
        <v>2003</v>
      </c>
      <c r="BZ674" s="5" t="s">
        <v>16</v>
      </c>
      <c r="CA674" s="12">
        <v>33381</v>
      </c>
      <c r="CB674" s="11" t="s">
        <v>119</v>
      </c>
      <c r="CC674" s="5">
        <v>2003</v>
      </c>
      <c r="CD674" s="5" t="s">
        <v>16</v>
      </c>
      <c r="CE674" s="12">
        <v>2948</v>
      </c>
      <c r="CF674" s="11" t="s">
        <v>122</v>
      </c>
      <c r="CG674" s="5">
        <v>2003</v>
      </c>
      <c r="CH674" s="5" t="s">
        <v>16</v>
      </c>
      <c r="CI674" s="12">
        <v>2049</v>
      </c>
      <c r="CJ674" s="11" t="s">
        <v>125</v>
      </c>
      <c r="CK674" s="5">
        <v>2003</v>
      </c>
      <c r="CL674" s="5" t="s">
        <v>16</v>
      </c>
      <c r="CM674" s="12">
        <v>1956</v>
      </c>
      <c r="CN674" s="11" t="s">
        <v>128</v>
      </c>
      <c r="CO674" s="5">
        <v>2003</v>
      </c>
      <c r="CP674" s="5" t="s">
        <v>16</v>
      </c>
      <c r="CQ674" s="12">
        <v>1330</v>
      </c>
      <c r="CR674" s="11" t="s">
        <v>132</v>
      </c>
      <c r="CS674" s="5">
        <v>2003</v>
      </c>
      <c r="CT674" s="5" t="s">
        <v>16</v>
      </c>
      <c r="CU674" s="12">
        <v>4.4000000000000004</v>
      </c>
      <c r="CV674" s="11" t="s">
        <v>147</v>
      </c>
      <c r="CW674" s="5">
        <v>2003</v>
      </c>
      <c r="CX674" s="5" t="s">
        <v>16</v>
      </c>
      <c r="CY674" s="12">
        <v>9266</v>
      </c>
    </row>
    <row r="675" spans="1:103" ht="15.75" thickBot="1">
      <c r="A675" s="9" t="s">
        <v>10</v>
      </c>
      <c r="B675" s="4">
        <v>2003</v>
      </c>
      <c r="C675" s="4" t="s">
        <v>17</v>
      </c>
      <c r="D675" s="10">
        <v>146485</v>
      </c>
      <c r="E675" s="11" t="s">
        <v>27</v>
      </c>
      <c r="F675" s="5">
        <v>2003</v>
      </c>
      <c r="G675" s="5" t="s">
        <v>16</v>
      </c>
      <c r="H675" s="12">
        <v>78335</v>
      </c>
      <c r="I675" s="11" t="s">
        <v>31</v>
      </c>
      <c r="J675" s="5">
        <v>2003</v>
      </c>
      <c r="K675" s="5" t="s">
        <v>16</v>
      </c>
      <c r="L675" s="12">
        <v>68721</v>
      </c>
      <c r="M675" s="9" t="s">
        <v>36</v>
      </c>
      <c r="N675" s="4">
        <v>2003</v>
      </c>
      <c r="O675" s="4" t="s">
        <v>17</v>
      </c>
      <c r="P675" s="10">
        <v>6.2</v>
      </c>
      <c r="Q675" s="11" t="s">
        <v>39</v>
      </c>
      <c r="R675" s="5">
        <v>2003</v>
      </c>
      <c r="S675" s="5" t="s">
        <v>16</v>
      </c>
      <c r="T675" s="12">
        <v>6.7</v>
      </c>
      <c r="U675" s="11" t="s">
        <v>42</v>
      </c>
      <c r="V675" s="5">
        <v>2003</v>
      </c>
      <c r="W675" s="5" t="s">
        <v>16</v>
      </c>
      <c r="X675" s="12">
        <v>5.9</v>
      </c>
      <c r="AA675" s="11" t="s">
        <v>56</v>
      </c>
      <c r="AB675" s="5">
        <v>2009</v>
      </c>
      <c r="AC675" s="5" t="s">
        <v>16</v>
      </c>
      <c r="AD675" s="12">
        <v>126088</v>
      </c>
      <c r="AM675" s="11" t="s">
        <v>67</v>
      </c>
      <c r="AN675" s="5">
        <v>2009</v>
      </c>
      <c r="AO675" s="5" t="s">
        <v>16</v>
      </c>
      <c r="AP675" s="12">
        <v>8.6999999999999993</v>
      </c>
      <c r="AY675" s="11" t="s">
        <v>86</v>
      </c>
      <c r="AZ675" s="5">
        <v>2009</v>
      </c>
      <c r="BA675" s="5" t="s">
        <v>16</v>
      </c>
      <c r="BB675" s="12">
        <v>10986</v>
      </c>
      <c r="BL675" s="9" t="s">
        <v>104</v>
      </c>
      <c r="BM675" s="4">
        <v>2003</v>
      </c>
      <c r="BN675" s="4" t="s">
        <v>17</v>
      </c>
      <c r="BO675" s="10">
        <v>22086</v>
      </c>
      <c r="BP675" s="9" t="s">
        <v>108</v>
      </c>
      <c r="BQ675" s="4">
        <v>2003</v>
      </c>
      <c r="BR675" s="4" t="s">
        <v>17</v>
      </c>
      <c r="BS675" s="10">
        <v>32384</v>
      </c>
      <c r="BT675" s="9" t="s">
        <v>112</v>
      </c>
      <c r="BU675" s="4">
        <v>2003</v>
      </c>
      <c r="BV675" s="4" t="s">
        <v>17</v>
      </c>
      <c r="BW675" s="10">
        <v>36613</v>
      </c>
      <c r="BX675" s="9" t="s">
        <v>116</v>
      </c>
      <c r="BY675" s="4">
        <v>2003</v>
      </c>
      <c r="BZ675" s="4" t="s">
        <v>17</v>
      </c>
      <c r="CA675" s="10">
        <v>33338</v>
      </c>
      <c r="CB675" s="9" t="s">
        <v>119</v>
      </c>
      <c r="CC675" s="4">
        <v>2003</v>
      </c>
      <c r="CD675" s="4" t="s">
        <v>17</v>
      </c>
      <c r="CE675" s="10">
        <v>2879</v>
      </c>
      <c r="CF675" s="9" t="s">
        <v>122</v>
      </c>
      <c r="CG675" s="4">
        <v>2003</v>
      </c>
      <c r="CH675" s="4" t="s">
        <v>17</v>
      </c>
      <c r="CI675" s="10">
        <v>1990</v>
      </c>
      <c r="CJ675" s="9" t="s">
        <v>125</v>
      </c>
      <c r="CK675" s="4">
        <v>2003</v>
      </c>
      <c r="CL675" s="4" t="s">
        <v>17</v>
      </c>
      <c r="CM675" s="10">
        <v>1889</v>
      </c>
      <c r="CN675" s="9" t="s">
        <v>128</v>
      </c>
      <c r="CO675" s="4">
        <v>2003</v>
      </c>
      <c r="CP675" s="4" t="s">
        <v>17</v>
      </c>
      <c r="CQ675" s="10">
        <v>1339</v>
      </c>
      <c r="CR675" s="9" t="s">
        <v>132</v>
      </c>
      <c r="CS675" s="4">
        <v>2003</v>
      </c>
      <c r="CT675" s="4" t="s">
        <v>17</v>
      </c>
      <c r="CU675" s="10">
        <v>4.0999999999999996</v>
      </c>
      <c r="CV675" s="9" t="s">
        <v>147</v>
      </c>
      <c r="CW675" s="4">
        <v>2003</v>
      </c>
      <c r="CX675" s="4" t="s">
        <v>17</v>
      </c>
      <c r="CY675" s="10">
        <v>9011</v>
      </c>
    </row>
    <row r="676" spans="1:103" ht="15.75" thickBot="1">
      <c r="A676" s="11" t="s">
        <v>10</v>
      </c>
      <c r="B676" s="5">
        <v>2003</v>
      </c>
      <c r="C676" s="5" t="s">
        <v>18</v>
      </c>
      <c r="D676" s="12">
        <v>146445</v>
      </c>
      <c r="E676" s="9" t="s">
        <v>27</v>
      </c>
      <c r="F676" s="4">
        <v>2003</v>
      </c>
      <c r="G676" s="4" t="s">
        <v>17</v>
      </c>
      <c r="H676" s="10">
        <v>78204</v>
      </c>
      <c r="I676" s="9" t="s">
        <v>31</v>
      </c>
      <c r="J676" s="4">
        <v>2003</v>
      </c>
      <c r="K676" s="4" t="s">
        <v>17</v>
      </c>
      <c r="L676" s="10">
        <v>68281</v>
      </c>
      <c r="M676" s="11" t="s">
        <v>36</v>
      </c>
      <c r="N676" s="5">
        <v>2003</v>
      </c>
      <c r="O676" s="5" t="s">
        <v>18</v>
      </c>
      <c r="P676" s="12">
        <v>6.1</v>
      </c>
      <c r="Q676" s="9" t="s">
        <v>39</v>
      </c>
      <c r="R676" s="4">
        <v>2003</v>
      </c>
      <c r="S676" s="4" t="s">
        <v>17</v>
      </c>
      <c r="T676" s="10">
        <v>6.6</v>
      </c>
      <c r="U676" s="9" t="s">
        <v>42</v>
      </c>
      <c r="V676" s="4">
        <v>2003</v>
      </c>
      <c r="W676" s="4" t="s">
        <v>17</v>
      </c>
      <c r="X676" s="10">
        <v>5.7</v>
      </c>
      <c r="AA676" s="9" t="s">
        <v>56</v>
      </c>
      <c r="AB676" s="4">
        <v>2009</v>
      </c>
      <c r="AC676" s="4" t="s">
        <v>17</v>
      </c>
      <c r="AD676" s="10">
        <v>125911</v>
      </c>
      <c r="AM676" s="9" t="s">
        <v>67</v>
      </c>
      <c r="AN676" s="4">
        <v>2009</v>
      </c>
      <c r="AO676" s="4" t="s">
        <v>17</v>
      </c>
      <c r="AP676" s="10">
        <v>8.6999999999999993</v>
      </c>
      <c r="AY676" s="9" t="s">
        <v>86</v>
      </c>
      <c r="AZ676" s="4">
        <v>2009</v>
      </c>
      <c r="BA676" s="4" t="s">
        <v>17</v>
      </c>
      <c r="BB676" s="10">
        <v>10927</v>
      </c>
      <c r="BL676" s="11" t="s">
        <v>104</v>
      </c>
      <c r="BM676" s="5">
        <v>2003</v>
      </c>
      <c r="BN676" s="5" t="s">
        <v>18</v>
      </c>
      <c r="BO676" s="12">
        <v>21964</v>
      </c>
      <c r="BP676" s="11" t="s">
        <v>108</v>
      </c>
      <c r="BQ676" s="5">
        <v>2003</v>
      </c>
      <c r="BR676" s="5" t="s">
        <v>18</v>
      </c>
      <c r="BS676" s="12">
        <v>32365</v>
      </c>
      <c r="BT676" s="11" t="s">
        <v>112</v>
      </c>
      <c r="BU676" s="5">
        <v>2003</v>
      </c>
      <c r="BV676" s="5" t="s">
        <v>18</v>
      </c>
      <c r="BW676" s="12">
        <v>36648</v>
      </c>
      <c r="BX676" s="11" t="s">
        <v>116</v>
      </c>
      <c r="BY676" s="5">
        <v>2003</v>
      </c>
      <c r="BZ676" s="5" t="s">
        <v>18</v>
      </c>
      <c r="CA676" s="12">
        <v>33390</v>
      </c>
      <c r="CB676" s="11" t="s">
        <v>119</v>
      </c>
      <c r="CC676" s="5">
        <v>2003</v>
      </c>
      <c r="CD676" s="5" t="s">
        <v>18</v>
      </c>
      <c r="CE676" s="12">
        <v>2704</v>
      </c>
      <c r="CF676" s="11" t="s">
        <v>122</v>
      </c>
      <c r="CG676" s="5">
        <v>2003</v>
      </c>
      <c r="CH676" s="5" t="s">
        <v>18</v>
      </c>
      <c r="CI676" s="12">
        <v>2052</v>
      </c>
      <c r="CJ676" s="11" t="s">
        <v>125</v>
      </c>
      <c r="CK676" s="5">
        <v>2003</v>
      </c>
      <c r="CL676" s="5" t="s">
        <v>18</v>
      </c>
      <c r="CM676" s="12">
        <v>1819</v>
      </c>
      <c r="CN676" s="11" t="s">
        <v>128</v>
      </c>
      <c r="CO676" s="5">
        <v>2003</v>
      </c>
      <c r="CP676" s="5" t="s">
        <v>18</v>
      </c>
      <c r="CQ676" s="12">
        <v>1387</v>
      </c>
      <c r="CR676" s="11" t="s">
        <v>132</v>
      </c>
      <c r="CS676" s="5">
        <v>2003</v>
      </c>
      <c r="CT676" s="5" t="s">
        <v>18</v>
      </c>
      <c r="CU676" s="12">
        <v>4.2</v>
      </c>
      <c r="CV676" s="11" t="s">
        <v>147</v>
      </c>
      <c r="CW676" s="5">
        <v>2003</v>
      </c>
      <c r="CX676" s="5" t="s">
        <v>18</v>
      </c>
      <c r="CY676" s="12">
        <v>8896</v>
      </c>
    </row>
    <row r="677" spans="1:103" ht="15.75" thickBot="1">
      <c r="A677" s="9" t="s">
        <v>10</v>
      </c>
      <c r="B677" s="4">
        <v>2003</v>
      </c>
      <c r="C677" s="4" t="s">
        <v>19</v>
      </c>
      <c r="D677" s="10">
        <v>146530</v>
      </c>
      <c r="E677" s="11" t="s">
        <v>27</v>
      </c>
      <c r="F677" s="5">
        <v>2003</v>
      </c>
      <c r="G677" s="5" t="s">
        <v>18</v>
      </c>
      <c r="H677" s="12">
        <v>78106</v>
      </c>
      <c r="I677" s="11" t="s">
        <v>31</v>
      </c>
      <c r="J677" s="5">
        <v>2003</v>
      </c>
      <c r="K677" s="5" t="s">
        <v>18</v>
      </c>
      <c r="L677" s="12">
        <v>68339</v>
      </c>
      <c r="M677" s="9" t="s">
        <v>36</v>
      </c>
      <c r="N677" s="4">
        <v>2003</v>
      </c>
      <c r="O677" s="4" t="s">
        <v>19</v>
      </c>
      <c r="P677" s="10">
        <v>6.1</v>
      </c>
      <c r="Q677" s="11" t="s">
        <v>39</v>
      </c>
      <c r="R677" s="5">
        <v>2003</v>
      </c>
      <c r="S677" s="5" t="s">
        <v>18</v>
      </c>
      <c r="T677" s="12">
        <v>6.3</v>
      </c>
      <c r="U677" s="11" t="s">
        <v>42</v>
      </c>
      <c r="V677" s="5">
        <v>2003</v>
      </c>
      <c r="W677" s="5" t="s">
        <v>18</v>
      </c>
      <c r="X677" s="12">
        <v>5.8</v>
      </c>
      <c r="AA677" s="11" t="s">
        <v>56</v>
      </c>
      <c r="AB677" s="5">
        <v>2009</v>
      </c>
      <c r="AC677" s="5" t="s">
        <v>18</v>
      </c>
      <c r="AD677" s="12">
        <v>126038</v>
      </c>
      <c r="AM677" s="11" t="s">
        <v>67</v>
      </c>
      <c r="AN677" s="5">
        <v>2009</v>
      </c>
      <c r="AO677" s="5" t="s">
        <v>18</v>
      </c>
      <c r="AP677" s="12">
        <v>8.9</v>
      </c>
      <c r="AY677" s="11" t="s">
        <v>86</v>
      </c>
      <c r="AZ677" s="5">
        <v>2009</v>
      </c>
      <c r="BA677" s="5" t="s">
        <v>18</v>
      </c>
      <c r="BB677" s="12">
        <v>11254</v>
      </c>
      <c r="BL677" s="9" t="s">
        <v>104</v>
      </c>
      <c r="BM677" s="4">
        <v>2003</v>
      </c>
      <c r="BN677" s="4" t="s">
        <v>19</v>
      </c>
      <c r="BO677" s="10">
        <v>22089</v>
      </c>
      <c r="BP677" s="9" t="s">
        <v>108</v>
      </c>
      <c r="BQ677" s="4">
        <v>2003</v>
      </c>
      <c r="BR677" s="4" t="s">
        <v>19</v>
      </c>
      <c r="BS677" s="10">
        <v>32309</v>
      </c>
      <c r="BT677" s="9" t="s">
        <v>112</v>
      </c>
      <c r="BU677" s="4">
        <v>2003</v>
      </c>
      <c r="BV677" s="4" t="s">
        <v>19</v>
      </c>
      <c r="BW677" s="10">
        <v>36578</v>
      </c>
      <c r="BX677" s="9" t="s">
        <v>116</v>
      </c>
      <c r="BY677" s="4">
        <v>2003</v>
      </c>
      <c r="BZ677" s="4" t="s">
        <v>19</v>
      </c>
      <c r="CA677" s="10">
        <v>33394</v>
      </c>
      <c r="CB677" s="9" t="s">
        <v>119</v>
      </c>
      <c r="CC677" s="4">
        <v>2003</v>
      </c>
      <c r="CD677" s="4" t="s">
        <v>19</v>
      </c>
      <c r="CE677" s="10">
        <v>2821</v>
      </c>
      <c r="CF677" s="9" t="s">
        <v>122</v>
      </c>
      <c r="CG677" s="4">
        <v>2003</v>
      </c>
      <c r="CH677" s="4" t="s">
        <v>19</v>
      </c>
      <c r="CI677" s="10">
        <v>2040</v>
      </c>
      <c r="CJ677" s="9" t="s">
        <v>125</v>
      </c>
      <c r="CK677" s="4">
        <v>2003</v>
      </c>
      <c r="CL677" s="4" t="s">
        <v>19</v>
      </c>
      <c r="CM677" s="10">
        <v>1773</v>
      </c>
      <c r="CN677" s="9" t="s">
        <v>128</v>
      </c>
      <c r="CO677" s="4">
        <v>2003</v>
      </c>
      <c r="CP677" s="4" t="s">
        <v>19</v>
      </c>
      <c r="CQ677" s="10">
        <v>1411</v>
      </c>
      <c r="CR677" s="9" t="s">
        <v>132</v>
      </c>
      <c r="CS677" s="4">
        <v>2003</v>
      </c>
      <c r="CT677" s="4" t="s">
        <v>19</v>
      </c>
      <c r="CU677" s="10">
        <v>4</v>
      </c>
      <c r="CV677" s="9" t="s">
        <v>147</v>
      </c>
      <c r="CW677" s="4">
        <v>2003</v>
      </c>
      <c r="CX677" s="4" t="s">
        <v>19</v>
      </c>
      <c r="CY677" s="10">
        <v>8921</v>
      </c>
    </row>
    <row r="678" spans="1:103" ht="15.75" thickBot="1">
      <c r="A678" s="11" t="s">
        <v>10</v>
      </c>
      <c r="B678" s="5">
        <v>2003</v>
      </c>
      <c r="C678" s="5" t="s">
        <v>20</v>
      </c>
      <c r="D678" s="12">
        <v>146716</v>
      </c>
      <c r="E678" s="9" t="s">
        <v>27</v>
      </c>
      <c r="F678" s="4">
        <v>2003</v>
      </c>
      <c r="G678" s="4" t="s">
        <v>19</v>
      </c>
      <c r="H678" s="10">
        <v>78533</v>
      </c>
      <c r="I678" s="9" t="s">
        <v>31</v>
      </c>
      <c r="J678" s="4">
        <v>2003</v>
      </c>
      <c r="K678" s="4" t="s">
        <v>19</v>
      </c>
      <c r="L678" s="10">
        <v>67997</v>
      </c>
      <c r="M678" s="11" t="s">
        <v>36</v>
      </c>
      <c r="N678" s="5">
        <v>2003</v>
      </c>
      <c r="O678" s="5" t="s">
        <v>20</v>
      </c>
      <c r="P678" s="12">
        <v>6</v>
      </c>
      <c r="Q678" s="9" t="s">
        <v>39</v>
      </c>
      <c r="R678" s="4">
        <v>2003</v>
      </c>
      <c r="S678" s="4" t="s">
        <v>19</v>
      </c>
      <c r="T678" s="10">
        <v>6.4</v>
      </c>
      <c r="U678" s="9" t="s">
        <v>42</v>
      </c>
      <c r="V678" s="4">
        <v>2003</v>
      </c>
      <c r="W678" s="4" t="s">
        <v>19</v>
      </c>
      <c r="X678" s="10">
        <v>5.8</v>
      </c>
      <c r="AA678" s="9" t="s">
        <v>56</v>
      </c>
      <c r="AB678" s="4">
        <v>2009</v>
      </c>
      <c r="AC678" s="4" t="s">
        <v>19</v>
      </c>
      <c r="AD678" s="10">
        <v>125581</v>
      </c>
      <c r="AM678" s="9" t="s">
        <v>67</v>
      </c>
      <c r="AN678" s="4">
        <v>2009</v>
      </c>
      <c r="AO678" s="4" t="s">
        <v>19</v>
      </c>
      <c r="AP678" s="10">
        <v>9.1</v>
      </c>
      <c r="AY678" s="9" t="s">
        <v>86</v>
      </c>
      <c r="AZ678" s="4">
        <v>2009</v>
      </c>
      <c r="BA678" s="4" t="s">
        <v>19</v>
      </c>
      <c r="BB678" s="10">
        <v>11366</v>
      </c>
      <c r="BL678" s="11" t="s">
        <v>104</v>
      </c>
      <c r="BM678" s="5">
        <v>2003</v>
      </c>
      <c r="BN678" s="5" t="s">
        <v>20</v>
      </c>
      <c r="BO678" s="12">
        <v>21954</v>
      </c>
      <c r="BP678" s="11" t="s">
        <v>108</v>
      </c>
      <c r="BQ678" s="5">
        <v>2003</v>
      </c>
      <c r="BR678" s="5" t="s">
        <v>20</v>
      </c>
      <c r="BS678" s="12">
        <v>32309</v>
      </c>
      <c r="BT678" s="11" t="s">
        <v>112</v>
      </c>
      <c r="BU678" s="5">
        <v>2003</v>
      </c>
      <c r="BV678" s="5" t="s">
        <v>20</v>
      </c>
      <c r="BW678" s="12">
        <v>36618</v>
      </c>
      <c r="BX678" s="11" t="s">
        <v>116</v>
      </c>
      <c r="BY678" s="5">
        <v>2003</v>
      </c>
      <c r="BZ678" s="5" t="s">
        <v>20</v>
      </c>
      <c r="CA678" s="12">
        <v>33433</v>
      </c>
      <c r="CB678" s="11" t="s">
        <v>119</v>
      </c>
      <c r="CC678" s="5">
        <v>2003</v>
      </c>
      <c r="CD678" s="5" t="s">
        <v>20</v>
      </c>
      <c r="CE678" s="12">
        <v>2676</v>
      </c>
      <c r="CF678" s="11" t="s">
        <v>122</v>
      </c>
      <c r="CG678" s="5">
        <v>2003</v>
      </c>
      <c r="CH678" s="5" t="s">
        <v>20</v>
      </c>
      <c r="CI678" s="12">
        <v>2029</v>
      </c>
      <c r="CJ678" s="11" t="s">
        <v>125</v>
      </c>
      <c r="CK678" s="5">
        <v>2003</v>
      </c>
      <c r="CL678" s="5" t="s">
        <v>20</v>
      </c>
      <c r="CM678" s="12">
        <v>1846</v>
      </c>
      <c r="CN678" s="11" t="s">
        <v>128</v>
      </c>
      <c r="CO678" s="5">
        <v>2003</v>
      </c>
      <c r="CP678" s="5" t="s">
        <v>20</v>
      </c>
      <c r="CQ678" s="12">
        <v>1362</v>
      </c>
      <c r="CR678" s="11" t="s">
        <v>132</v>
      </c>
      <c r="CS678" s="5">
        <v>2003</v>
      </c>
      <c r="CT678" s="5" t="s">
        <v>20</v>
      </c>
      <c r="CU678" s="12">
        <v>3.8</v>
      </c>
      <c r="CV678" s="11" t="s">
        <v>147</v>
      </c>
      <c r="CW678" s="5">
        <v>2003</v>
      </c>
      <c r="CX678" s="5" t="s">
        <v>20</v>
      </c>
      <c r="CY678" s="12">
        <v>8732</v>
      </c>
    </row>
    <row r="679" spans="1:103" ht="15.75" thickBot="1">
      <c r="A679" s="9" t="s">
        <v>10</v>
      </c>
      <c r="B679" s="4">
        <v>2003</v>
      </c>
      <c r="C679" s="4" t="s">
        <v>21</v>
      </c>
      <c r="D679" s="10">
        <v>147000</v>
      </c>
      <c r="E679" s="11" t="s">
        <v>27</v>
      </c>
      <c r="F679" s="5">
        <v>2003</v>
      </c>
      <c r="G679" s="5" t="s">
        <v>20</v>
      </c>
      <c r="H679" s="12">
        <v>78471</v>
      </c>
      <c r="I679" s="11" t="s">
        <v>31</v>
      </c>
      <c r="J679" s="5">
        <v>2003</v>
      </c>
      <c r="K679" s="5" t="s">
        <v>20</v>
      </c>
      <c r="L679" s="12">
        <v>68245</v>
      </c>
      <c r="M679" s="9" t="s">
        <v>36</v>
      </c>
      <c r="N679" s="4">
        <v>2003</v>
      </c>
      <c r="O679" s="4" t="s">
        <v>21</v>
      </c>
      <c r="P679" s="10">
        <v>5.8</v>
      </c>
      <c r="Q679" s="11" t="s">
        <v>39</v>
      </c>
      <c r="R679" s="5">
        <v>2003</v>
      </c>
      <c r="S679" s="5" t="s">
        <v>20</v>
      </c>
      <c r="T679" s="12">
        <v>6.2</v>
      </c>
      <c r="U679" s="11" t="s">
        <v>42</v>
      </c>
      <c r="V679" s="5">
        <v>2003</v>
      </c>
      <c r="W679" s="5" t="s">
        <v>20</v>
      </c>
      <c r="X679" s="12">
        <v>5.7</v>
      </c>
      <c r="AA679" s="11" t="s">
        <v>56</v>
      </c>
      <c r="AB679" s="5">
        <v>2009</v>
      </c>
      <c r="AC679" s="5" t="s">
        <v>20</v>
      </c>
      <c r="AD679" s="12">
        <v>125567</v>
      </c>
      <c r="AM679" s="11" t="s">
        <v>67</v>
      </c>
      <c r="AN679" s="5">
        <v>2009</v>
      </c>
      <c r="AO679" s="5" t="s">
        <v>20</v>
      </c>
      <c r="AP679" s="12">
        <v>9.4</v>
      </c>
      <c r="AY679" s="11" t="s">
        <v>86</v>
      </c>
      <c r="AZ679" s="5">
        <v>2009</v>
      </c>
      <c r="BA679" s="5" t="s">
        <v>20</v>
      </c>
      <c r="BB679" s="12">
        <v>11813</v>
      </c>
      <c r="BL679" s="9" t="s">
        <v>104</v>
      </c>
      <c r="BM679" s="4">
        <v>2003</v>
      </c>
      <c r="BN679" s="4" t="s">
        <v>21</v>
      </c>
      <c r="BO679" s="10">
        <v>22012</v>
      </c>
      <c r="BP679" s="9" t="s">
        <v>108</v>
      </c>
      <c r="BQ679" s="4">
        <v>2003</v>
      </c>
      <c r="BR679" s="4" t="s">
        <v>21</v>
      </c>
      <c r="BS679" s="10">
        <v>32293</v>
      </c>
      <c r="BT679" s="9" t="s">
        <v>112</v>
      </c>
      <c r="BU679" s="4">
        <v>2003</v>
      </c>
      <c r="BV679" s="4" t="s">
        <v>21</v>
      </c>
      <c r="BW679" s="10">
        <v>36625</v>
      </c>
      <c r="BX679" s="9" t="s">
        <v>116</v>
      </c>
      <c r="BY679" s="4">
        <v>2003</v>
      </c>
      <c r="BZ679" s="4" t="s">
        <v>21</v>
      </c>
      <c r="CA679" s="10">
        <v>33437</v>
      </c>
      <c r="CB679" s="9" t="s">
        <v>119</v>
      </c>
      <c r="CC679" s="4">
        <v>2003</v>
      </c>
      <c r="CD679" s="4" t="s">
        <v>21</v>
      </c>
      <c r="CE679" s="10">
        <v>2653</v>
      </c>
      <c r="CF679" s="9" t="s">
        <v>122</v>
      </c>
      <c r="CG679" s="4">
        <v>2003</v>
      </c>
      <c r="CH679" s="4" t="s">
        <v>21</v>
      </c>
      <c r="CI679" s="10">
        <v>1938</v>
      </c>
      <c r="CJ679" s="9" t="s">
        <v>125</v>
      </c>
      <c r="CK679" s="4">
        <v>2003</v>
      </c>
      <c r="CL679" s="4" t="s">
        <v>21</v>
      </c>
      <c r="CM679" s="10">
        <v>1770</v>
      </c>
      <c r="CN679" s="9" t="s">
        <v>128</v>
      </c>
      <c r="CO679" s="4">
        <v>2003</v>
      </c>
      <c r="CP679" s="4" t="s">
        <v>21</v>
      </c>
      <c r="CQ679" s="10">
        <v>1331</v>
      </c>
      <c r="CR679" s="9" t="s">
        <v>132</v>
      </c>
      <c r="CS679" s="4">
        <v>2003</v>
      </c>
      <c r="CT679" s="4" t="s">
        <v>21</v>
      </c>
      <c r="CU679" s="10">
        <v>3.9</v>
      </c>
      <c r="CV679" s="9" t="s">
        <v>147</v>
      </c>
      <c r="CW679" s="4">
        <v>2003</v>
      </c>
      <c r="CX679" s="4" t="s">
        <v>21</v>
      </c>
      <c r="CY679" s="10">
        <v>8576</v>
      </c>
    </row>
    <row r="680" spans="1:103" ht="15.75" thickBot="1">
      <c r="A680" s="11" t="s">
        <v>10</v>
      </c>
      <c r="B680" s="5">
        <v>2003</v>
      </c>
      <c r="C680" s="5" t="s">
        <v>22</v>
      </c>
      <c r="D680" s="12">
        <v>146729</v>
      </c>
      <c r="E680" s="9" t="s">
        <v>27</v>
      </c>
      <c r="F680" s="4">
        <v>2003</v>
      </c>
      <c r="G680" s="4" t="s">
        <v>21</v>
      </c>
      <c r="H680" s="10">
        <v>78744</v>
      </c>
      <c r="I680" s="9" t="s">
        <v>31</v>
      </c>
      <c r="J680" s="4">
        <v>2003</v>
      </c>
      <c r="K680" s="4" t="s">
        <v>21</v>
      </c>
      <c r="L680" s="10">
        <v>68255</v>
      </c>
      <c r="M680" s="11" t="s">
        <v>36</v>
      </c>
      <c r="N680" s="5">
        <v>2003</v>
      </c>
      <c r="O680" s="5" t="s">
        <v>22</v>
      </c>
      <c r="P680" s="12">
        <v>5.7</v>
      </c>
      <c r="Q680" s="9" t="s">
        <v>39</v>
      </c>
      <c r="R680" s="4">
        <v>2003</v>
      </c>
      <c r="S680" s="4" t="s">
        <v>21</v>
      </c>
      <c r="T680" s="10">
        <v>6.2</v>
      </c>
      <c r="U680" s="9" t="s">
        <v>42</v>
      </c>
      <c r="V680" s="4">
        <v>2003</v>
      </c>
      <c r="W680" s="4" t="s">
        <v>21</v>
      </c>
      <c r="X680" s="10">
        <v>5.4</v>
      </c>
      <c r="AA680" s="9" t="s">
        <v>56</v>
      </c>
      <c r="AB680" s="4">
        <v>2009</v>
      </c>
      <c r="AC680" s="4" t="s">
        <v>21</v>
      </c>
      <c r="AD680" s="10">
        <v>125258</v>
      </c>
      <c r="AM680" s="9" t="s">
        <v>67</v>
      </c>
      <c r="AN680" s="4">
        <v>2009</v>
      </c>
      <c r="AO680" s="4" t="s">
        <v>21</v>
      </c>
      <c r="AP680" s="10">
        <v>9.3000000000000007</v>
      </c>
      <c r="AY680" s="9" t="s">
        <v>86</v>
      </c>
      <c r="AZ680" s="4">
        <v>2009</v>
      </c>
      <c r="BA680" s="4" t="s">
        <v>21</v>
      </c>
      <c r="BB680" s="10">
        <v>11589</v>
      </c>
      <c r="BL680" s="11" t="s">
        <v>104</v>
      </c>
      <c r="BM680" s="5">
        <v>2003</v>
      </c>
      <c r="BN680" s="5" t="s">
        <v>22</v>
      </c>
      <c r="BO680" s="12">
        <v>21831</v>
      </c>
      <c r="BP680" s="11" t="s">
        <v>108</v>
      </c>
      <c r="BQ680" s="5">
        <v>2003</v>
      </c>
      <c r="BR680" s="5" t="s">
        <v>22</v>
      </c>
      <c r="BS680" s="12">
        <v>32267</v>
      </c>
      <c r="BT680" s="11" t="s">
        <v>112</v>
      </c>
      <c r="BU680" s="5">
        <v>2003</v>
      </c>
      <c r="BV680" s="5" t="s">
        <v>22</v>
      </c>
      <c r="BW680" s="12">
        <v>36509</v>
      </c>
      <c r="BX680" s="11" t="s">
        <v>116</v>
      </c>
      <c r="BY680" s="5">
        <v>2003</v>
      </c>
      <c r="BZ680" s="5" t="s">
        <v>22</v>
      </c>
      <c r="CA680" s="12">
        <v>33591</v>
      </c>
      <c r="CB680" s="11" t="s">
        <v>119</v>
      </c>
      <c r="CC680" s="5">
        <v>2003</v>
      </c>
      <c r="CD680" s="5" t="s">
        <v>22</v>
      </c>
      <c r="CE680" s="12">
        <v>2546</v>
      </c>
      <c r="CF680" s="11" t="s">
        <v>122</v>
      </c>
      <c r="CG680" s="5">
        <v>2003</v>
      </c>
      <c r="CH680" s="5" t="s">
        <v>22</v>
      </c>
      <c r="CI680" s="12">
        <v>1906</v>
      </c>
      <c r="CJ680" s="11" t="s">
        <v>125</v>
      </c>
      <c r="CK680" s="5">
        <v>2003</v>
      </c>
      <c r="CL680" s="5" t="s">
        <v>22</v>
      </c>
      <c r="CM680" s="12">
        <v>1729</v>
      </c>
      <c r="CN680" s="11" t="s">
        <v>128</v>
      </c>
      <c r="CO680" s="5">
        <v>2003</v>
      </c>
      <c r="CP680" s="5" t="s">
        <v>22</v>
      </c>
      <c r="CQ680" s="12">
        <v>1294</v>
      </c>
      <c r="CR680" s="11" t="s">
        <v>132</v>
      </c>
      <c r="CS680" s="5">
        <v>2003</v>
      </c>
      <c r="CT680" s="5" t="s">
        <v>22</v>
      </c>
      <c r="CU680" s="12">
        <v>3.9</v>
      </c>
      <c r="CV680" s="11" t="s">
        <v>147</v>
      </c>
      <c r="CW680" s="5">
        <v>2003</v>
      </c>
      <c r="CX680" s="5" t="s">
        <v>22</v>
      </c>
      <c r="CY680" s="12">
        <v>8317</v>
      </c>
    </row>
    <row r="681" spans="1:103" ht="15.75" thickBot="1">
      <c r="A681" s="9" t="s">
        <v>10</v>
      </c>
      <c r="B681" s="4">
        <v>2004</v>
      </c>
      <c r="C681" s="4" t="s">
        <v>11</v>
      </c>
      <c r="D681" s="10">
        <v>146842</v>
      </c>
      <c r="E681" s="11" t="s">
        <v>27</v>
      </c>
      <c r="F681" s="5">
        <v>2003</v>
      </c>
      <c r="G681" s="5" t="s">
        <v>22</v>
      </c>
      <c r="H681" s="12">
        <v>78683</v>
      </c>
      <c r="I681" s="11" t="s">
        <v>31</v>
      </c>
      <c r="J681" s="5">
        <v>2003</v>
      </c>
      <c r="K681" s="5" t="s">
        <v>22</v>
      </c>
      <c r="L681" s="12">
        <v>68046</v>
      </c>
      <c r="M681" s="9" t="s">
        <v>36</v>
      </c>
      <c r="N681" s="4">
        <v>2004</v>
      </c>
      <c r="O681" s="4" t="s">
        <v>11</v>
      </c>
      <c r="P681" s="10">
        <v>5.7</v>
      </c>
      <c r="Q681" s="11" t="s">
        <v>39</v>
      </c>
      <c r="R681" s="5">
        <v>2003</v>
      </c>
      <c r="S681" s="5" t="s">
        <v>22</v>
      </c>
      <c r="T681" s="12">
        <v>5.8</v>
      </c>
      <c r="U681" s="11" t="s">
        <v>42</v>
      </c>
      <c r="V681" s="5">
        <v>2003</v>
      </c>
      <c r="W681" s="5" t="s">
        <v>22</v>
      </c>
      <c r="X681" s="12">
        <v>5.6</v>
      </c>
      <c r="AA681" s="11" t="s">
        <v>56</v>
      </c>
      <c r="AB681" s="5">
        <v>2009</v>
      </c>
      <c r="AC681" s="5" t="s">
        <v>22</v>
      </c>
      <c r="AD681" s="12">
        <v>124605</v>
      </c>
      <c r="AM681" s="11" t="s">
        <v>67</v>
      </c>
      <c r="AN681" s="5">
        <v>2009</v>
      </c>
      <c r="AO681" s="5" t="s">
        <v>22</v>
      </c>
      <c r="AP681" s="12">
        <v>9</v>
      </c>
      <c r="AY681" s="11" t="s">
        <v>86</v>
      </c>
      <c r="AZ681" s="5">
        <v>2009</v>
      </c>
      <c r="BA681" s="5" t="s">
        <v>22</v>
      </c>
      <c r="BB681" s="12">
        <v>11266</v>
      </c>
      <c r="BL681" s="9" t="s">
        <v>104</v>
      </c>
      <c r="BM681" s="4">
        <v>2004</v>
      </c>
      <c r="BN681" s="4" t="s">
        <v>11</v>
      </c>
      <c r="BO681" s="10">
        <v>22326</v>
      </c>
      <c r="BP681" s="9" t="s">
        <v>108</v>
      </c>
      <c r="BQ681" s="4">
        <v>2004</v>
      </c>
      <c r="BR681" s="4" t="s">
        <v>11</v>
      </c>
      <c r="BS681" s="10">
        <v>32171</v>
      </c>
      <c r="BT681" s="9" t="s">
        <v>112</v>
      </c>
      <c r="BU681" s="4">
        <v>2004</v>
      </c>
      <c r="BV681" s="4" t="s">
        <v>11</v>
      </c>
      <c r="BW681" s="10">
        <v>36131</v>
      </c>
      <c r="BX681" s="9" t="s">
        <v>116</v>
      </c>
      <c r="BY681" s="4">
        <v>2004</v>
      </c>
      <c r="BZ681" s="4" t="s">
        <v>11</v>
      </c>
      <c r="CA681" s="10">
        <v>33632</v>
      </c>
      <c r="CB681" s="9" t="s">
        <v>119</v>
      </c>
      <c r="CC681" s="4">
        <v>2004</v>
      </c>
      <c r="CD681" s="4" t="s">
        <v>11</v>
      </c>
      <c r="CE681" s="10">
        <v>2688</v>
      </c>
      <c r="CF681" s="9" t="s">
        <v>122</v>
      </c>
      <c r="CG681" s="4">
        <v>2004</v>
      </c>
      <c r="CH681" s="4" t="s">
        <v>11</v>
      </c>
      <c r="CI681" s="10">
        <v>1872</v>
      </c>
      <c r="CJ681" s="9" t="s">
        <v>125</v>
      </c>
      <c r="CK681" s="4">
        <v>2004</v>
      </c>
      <c r="CL681" s="4" t="s">
        <v>11</v>
      </c>
      <c r="CM681" s="10">
        <v>1620</v>
      </c>
      <c r="CN681" s="9" t="s">
        <v>128</v>
      </c>
      <c r="CO681" s="4">
        <v>2004</v>
      </c>
      <c r="CP681" s="4" t="s">
        <v>11</v>
      </c>
      <c r="CQ681" s="10">
        <v>1345</v>
      </c>
      <c r="CR681" s="9" t="s">
        <v>132</v>
      </c>
      <c r="CS681" s="4">
        <v>2004</v>
      </c>
      <c r="CT681" s="4" t="s">
        <v>11</v>
      </c>
      <c r="CU681" s="10">
        <v>3.7</v>
      </c>
      <c r="CV681" s="9" t="s">
        <v>147</v>
      </c>
      <c r="CW681" s="4">
        <v>2004</v>
      </c>
      <c r="CX681" s="4" t="s">
        <v>11</v>
      </c>
      <c r="CY681" s="10">
        <v>8370</v>
      </c>
    </row>
    <row r="682" spans="1:103" ht="15.75" thickBot="1">
      <c r="A682" s="11" t="s">
        <v>10</v>
      </c>
      <c r="B682" s="5">
        <v>2004</v>
      </c>
      <c r="C682" s="5" t="s">
        <v>12</v>
      </c>
      <c r="D682" s="12">
        <v>146709</v>
      </c>
      <c r="E682" s="9" t="s">
        <v>27</v>
      </c>
      <c r="F682" s="4">
        <v>2004</v>
      </c>
      <c r="G682" s="4" t="s">
        <v>11</v>
      </c>
      <c r="H682" s="10">
        <v>78860</v>
      </c>
      <c r="I682" s="9" t="s">
        <v>31</v>
      </c>
      <c r="J682" s="4">
        <v>2004</v>
      </c>
      <c r="K682" s="4" t="s">
        <v>11</v>
      </c>
      <c r="L682" s="10">
        <v>67982</v>
      </c>
      <c r="M682" s="11" t="s">
        <v>36</v>
      </c>
      <c r="N682" s="5">
        <v>2004</v>
      </c>
      <c r="O682" s="5" t="s">
        <v>12</v>
      </c>
      <c r="P682" s="12">
        <v>5.6</v>
      </c>
      <c r="Q682" s="9" t="s">
        <v>39</v>
      </c>
      <c r="R682" s="4">
        <v>2004</v>
      </c>
      <c r="S682" s="4" t="s">
        <v>11</v>
      </c>
      <c r="T682" s="10">
        <v>5.7</v>
      </c>
      <c r="U682" s="9" t="s">
        <v>42</v>
      </c>
      <c r="V682" s="4">
        <v>2004</v>
      </c>
      <c r="W682" s="4" t="s">
        <v>11</v>
      </c>
      <c r="X682" s="10">
        <v>5.7</v>
      </c>
      <c r="AA682" s="9" t="s">
        <v>56</v>
      </c>
      <c r="AB682" s="4">
        <v>2010</v>
      </c>
      <c r="AC682" s="4" t="s">
        <v>11</v>
      </c>
      <c r="AD682" s="10">
        <v>124579</v>
      </c>
      <c r="AM682" s="9" t="s">
        <v>67</v>
      </c>
      <c r="AN682" s="4">
        <v>2010</v>
      </c>
      <c r="AO682" s="4" t="s">
        <v>11</v>
      </c>
      <c r="AP682" s="10">
        <v>8.6999999999999993</v>
      </c>
      <c r="AY682" s="9" t="s">
        <v>86</v>
      </c>
      <c r="AZ682" s="4">
        <v>2010</v>
      </c>
      <c r="BA682" s="4" t="s">
        <v>11</v>
      </c>
      <c r="BB682" s="10">
        <v>10782</v>
      </c>
      <c r="BL682" s="11" t="s">
        <v>104</v>
      </c>
      <c r="BM682" s="5">
        <v>2004</v>
      </c>
      <c r="BN682" s="5" t="s">
        <v>12</v>
      </c>
      <c r="BO682" s="12">
        <v>22157</v>
      </c>
      <c r="BP682" s="11" t="s">
        <v>108</v>
      </c>
      <c r="BQ682" s="5">
        <v>2004</v>
      </c>
      <c r="BR682" s="5" t="s">
        <v>12</v>
      </c>
      <c r="BS682" s="12">
        <v>32049</v>
      </c>
      <c r="BT682" s="11" t="s">
        <v>112</v>
      </c>
      <c r="BU682" s="5">
        <v>2004</v>
      </c>
      <c r="BV682" s="5" t="s">
        <v>12</v>
      </c>
      <c r="BW682" s="12">
        <v>36176</v>
      </c>
      <c r="BX682" s="11" t="s">
        <v>116</v>
      </c>
      <c r="BY682" s="5">
        <v>2004</v>
      </c>
      <c r="BZ682" s="5" t="s">
        <v>12</v>
      </c>
      <c r="CA682" s="12">
        <v>33613</v>
      </c>
      <c r="CB682" s="11" t="s">
        <v>119</v>
      </c>
      <c r="CC682" s="5">
        <v>2004</v>
      </c>
      <c r="CD682" s="5" t="s">
        <v>12</v>
      </c>
      <c r="CE682" s="12">
        <v>2599</v>
      </c>
      <c r="CF682" s="11" t="s">
        <v>122</v>
      </c>
      <c r="CG682" s="5">
        <v>2004</v>
      </c>
      <c r="CH682" s="5" t="s">
        <v>12</v>
      </c>
      <c r="CI682" s="12">
        <v>1823</v>
      </c>
      <c r="CJ682" s="11" t="s">
        <v>125</v>
      </c>
      <c r="CK682" s="5">
        <v>2004</v>
      </c>
      <c r="CL682" s="5" t="s">
        <v>12</v>
      </c>
      <c r="CM682" s="12">
        <v>1635</v>
      </c>
      <c r="CN682" s="11" t="s">
        <v>128</v>
      </c>
      <c r="CO682" s="5">
        <v>2004</v>
      </c>
      <c r="CP682" s="5" t="s">
        <v>12</v>
      </c>
      <c r="CQ682" s="12">
        <v>1304</v>
      </c>
      <c r="CR682" s="11" t="s">
        <v>132</v>
      </c>
      <c r="CS682" s="5">
        <v>2004</v>
      </c>
      <c r="CT682" s="5" t="s">
        <v>12</v>
      </c>
      <c r="CU682" s="12">
        <v>3.8</v>
      </c>
      <c r="CV682" s="11" t="s">
        <v>147</v>
      </c>
      <c r="CW682" s="5">
        <v>2004</v>
      </c>
      <c r="CX682" s="5" t="s">
        <v>12</v>
      </c>
      <c r="CY682" s="12">
        <v>8167</v>
      </c>
    </row>
    <row r="683" spans="1:103" ht="15.75" thickBot="1">
      <c r="A683" s="9" t="s">
        <v>10</v>
      </c>
      <c r="B683" s="4">
        <v>2004</v>
      </c>
      <c r="C683" s="4" t="s">
        <v>13</v>
      </c>
      <c r="D683" s="10">
        <v>146944</v>
      </c>
      <c r="E683" s="11" t="s">
        <v>27</v>
      </c>
      <c r="F683" s="5">
        <v>2004</v>
      </c>
      <c r="G683" s="5" t="s">
        <v>12</v>
      </c>
      <c r="H683" s="12">
        <v>78486</v>
      </c>
      <c r="I683" s="11" t="s">
        <v>31</v>
      </c>
      <c r="J683" s="5">
        <v>2004</v>
      </c>
      <c r="K683" s="5" t="s">
        <v>12</v>
      </c>
      <c r="L683" s="12">
        <v>68222</v>
      </c>
      <c r="M683" s="9" t="s">
        <v>36</v>
      </c>
      <c r="N683" s="4">
        <v>2004</v>
      </c>
      <c r="O683" s="4" t="s">
        <v>13</v>
      </c>
      <c r="P683" s="10">
        <v>5.8</v>
      </c>
      <c r="Q683" s="11" t="s">
        <v>39</v>
      </c>
      <c r="R683" s="5">
        <v>2004</v>
      </c>
      <c r="S683" s="5" t="s">
        <v>12</v>
      </c>
      <c r="T683" s="12">
        <v>5.6</v>
      </c>
      <c r="U683" s="11" t="s">
        <v>42</v>
      </c>
      <c r="V683" s="5">
        <v>2004</v>
      </c>
      <c r="W683" s="5" t="s">
        <v>12</v>
      </c>
      <c r="X683" s="12">
        <v>5.5</v>
      </c>
      <c r="AA683" s="11" t="s">
        <v>56</v>
      </c>
      <c r="AB683" s="5">
        <v>2010</v>
      </c>
      <c r="AC683" s="5" t="s">
        <v>12</v>
      </c>
      <c r="AD683" s="12">
        <v>124847</v>
      </c>
      <c r="AM683" s="11" t="s">
        <v>67</v>
      </c>
      <c r="AN683" s="5">
        <v>2010</v>
      </c>
      <c r="AO683" s="5" t="s">
        <v>12</v>
      </c>
      <c r="AP683" s="12">
        <v>8.8000000000000007</v>
      </c>
      <c r="AY683" s="11" t="s">
        <v>86</v>
      </c>
      <c r="AZ683" s="5">
        <v>2010</v>
      </c>
      <c r="BA683" s="5" t="s">
        <v>12</v>
      </c>
      <c r="BB683" s="12">
        <v>10982</v>
      </c>
      <c r="BL683" s="9" t="s">
        <v>104</v>
      </c>
      <c r="BM683" s="4">
        <v>2004</v>
      </c>
      <c r="BN683" s="4" t="s">
        <v>13</v>
      </c>
      <c r="BO683" s="10">
        <v>22040</v>
      </c>
      <c r="BP683" s="9" t="s">
        <v>108</v>
      </c>
      <c r="BQ683" s="4">
        <v>2004</v>
      </c>
      <c r="BR683" s="4" t="s">
        <v>13</v>
      </c>
      <c r="BS683" s="10">
        <v>32183</v>
      </c>
      <c r="BT683" s="9" t="s">
        <v>112</v>
      </c>
      <c r="BU683" s="4">
        <v>2004</v>
      </c>
      <c r="BV683" s="4" t="s">
        <v>13</v>
      </c>
      <c r="BW683" s="10">
        <v>36222</v>
      </c>
      <c r="BX683" s="9" t="s">
        <v>116</v>
      </c>
      <c r="BY683" s="4">
        <v>2004</v>
      </c>
      <c r="BZ683" s="4" t="s">
        <v>13</v>
      </c>
      <c r="CA683" s="10">
        <v>33574</v>
      </c>
      <c r="CB683" s="9" t="s">
        <v>119</v>
      </c>
      <c r="CC683" s="4">
        <v>2004</v>
      </c>
      <c r="CD683" s="4" t="s">
        <v>13</v>
      </c>
      <c r="CE683" s="10">
        <v>2645</v>
      </c>
      <c r="CF683" s="9" t="s">
        <v>122</v>
      </c>
      <c r="CG683" s="4">
        <v>2004</v>
      </c>
      <c r="CH683" s="4" t="s">
        <v>13</v>
      </c>
      <c r="CI683" s="10">
        <v>1875</v>
      </c>
      <c r="CJ683" s="9" t="s">
        <v>125</v>
      </c>
      <c r="CK683" s="4">
        <v>2004</v>
      </c>
      <c r="CL683" s="4" t="s">
        <v>13</v>
      </c>
      <c r="CM683" s="10">
        <v>1725</v>
      </c>
      <c r="CN683" s="9" t="s">
        <v>128</v>
      </c>
      <c r="CO683" s="4">
        <v>2004</v>
      </c>
      <c r="CP683" s="4" t="s">
        <v>13</v>
      </c>
      <c r="CQ683" s="10">
        <v>1362</v>
      </c>
      <c r="CR683" s="9" t="s">
        <v>132</v>
      </c>
      <c r="CS683" s="4">
        <v>2004</v>
      </c>
      <c r="CT683" s="4" t="s">
        <v>13</v>
      </c>
      <c r="CU683" s="10">
        <v>3.7</v>
      </c>
      <c r="CV683" s="9" t="s">
        <v>147</v>
      </c>
      <c r="CW683" s="4">
        <v>2004</v>
      </c>
      <c r="CX683" s="4" t="s">
        <v>13</v>
      </c>
      <c r="CY683" s="10">
        <v>8491</v>
      </c>
    </row>
    <row r="684" spans="1:103" ht="15.75" thickBot="1">
      <c r="A684" s="11" t="s">
        <v>10</v>
      </c>
      <c r="B684" s="5">
        <v>2004</v>
      </c>
      <c r="C684" s="5" t="s">
        <v>14</v>
      </c>
      <c r="D684" s="12">
        <v>146850</v>
      </c>
      <c r="E684" s="9" t="s">
        <v>27</v>
      </c>
      <c r="F684" s="4">
        <v>2004</v>
      </c>
      <c r="G684" s="4" t="s">
        <v>13</v>
      </c>
      <c r="H684" s="10">
        <v>78548</v>
      </c>
      <c r="I684" s="9" t="s">
        <v>31</v>
      </c>
      <c r="J684" s="4">
        <v>2004</v>
      </c>
      <c r="K684" s="4" t="s">
        <v>13</v>
      </c>
      <c r="L684" s="10">
        <v>68396</v>
      </c>
      <c r="M684" s="11" t="s">
        <v>36</v>
      </c>
      <c r="N684" s="5">
        <v>2004</v>
      </c>
      <c r="O684" s="5" t="s">
        <v>14</v>
      </c>
      <c r="P684" s="12">
        <v>5.6</v>
      </c>
      <c r="Q684" s="9" t="s">
        <v>39</v>
      </c>
      <c r="R684" s="4">
        <v>2004</v>
      </c>
      <c r="S684" s="4" t="s">
        <v>13</v>
      </c>
      <c r="T684" s="10">
        <v>5.8</v>
      </c>
      <c r="U684" s="9" t="s">
        <v>42</v>
      </c>
      <c r="V684" s="4">
        <v>2004</v>
      </c>
      <c r="W684" s="4" t="s">
        <v>13</v>
      </c>
      <c r="X684" s="10">
        <v>5.8</v>
      </c>
      <c r="AA684" s="13" t="s">
        <v>56</v>
      </c>
      <c r="AB684" s="14">
        <v>2010</v>
      </c>
      <c r="AC684" s="14" t="s">
        <v>13</v>
      </c>
      <c r="AD684" s="15">
        <v>125054</v>
      </c>
      <c r="AM684" s="13" t="s">
        <v>67</v>
      </c>
      <c r="AN684" s="14">
        <v>2010</v>
      </c>
      <c r="AO684" s="14" t="s">
        <v>13</v>
      </c>
      <c r="AP684" s="15">
        <v>8.8000000000000007</v>
      </c>
      <c r="AY684" s="13" t="s">
        <v>86</v>
      </c>
      <c r="AZ684" s="14">
        <v>2010</v>
      </c>
      <c r="BA684" s="14" t="s">
        <v>13</v>
      </c>
      <c r="BB684" s="15">
        <v>10945</v>
      </c>
      <c r="BL684" s="11" t="s">
        <v>104</v>
      </c>
      <c r="BM684" s="5">
        <v>2004</v>
      </c>
      <c r="BN684" s="5" t="s">
        <v>14</v>
      </c>
      <c r="BO684" s="12">
        <v>22306</v>
      </c>
      <c r="BP684" s="11" t="s">
        <v>108</v>
      </c>
      <c r="BQ684" s="5">
        <v>2004</v>
      </c>
      <c r="BR684" s="5" t="s">
        <v>14</v>
      </c>
      <c r="BS684" s="12">
        <v>32125</v>
      </c>
      <c r="BT684" s="11" t="s">
        <v>112</v>
      </c>
      <c r="BU684" s="5">
        <v>2004</v>
      </c>
      <c r="BV684" s="5" t="s">
        <v>14</v>
      </c>
      <c r="BW684" s="12">
        <v>36107</v>
      </c>
      <c r="BX684" s="11" t="s">
        <v>116</v>
      </c>
      <c r="BY684" s="5">
        <v>2004</v>
      </c>
      <c r="BZ684" s="5" t="s">
        <v>14</v>
      </c>
      <c r="CA684" s="12">
        <v>33699</v>
      </c>
      <c r="CB684" s="11" t="s">
        <v>119</v>
      </c>
      <c r="CC684" s="5">
        <v>2004</v>
      </c>
      <c r="CD684" s="5" t="s">
        <v>14</v>
      </c>
      <c r="CE684" s="12">
        <v>2598</v>
      </c>
      <c r="CF684" s="11" t="s">
        <v>122</v>
      </c>
      <c r="CG684" s="5">
        <v>2004</v>
      </c>
      <c r="CH684" s="5" t="s">
        <v>14</v>
      </c>
      <c r="CI684" s="12">
        <v>1758</v>
      </c>
      <c r="CJ684" s="11" t="s">
        <v>125</v>
      </c>
      <c r="CK684" s="5">
        <v>2004</v>
      </c>
      <c r="CL684" s="5" t="s">
        <v>14</v>
      </c>
      <c r="CM684" s="12">
        <v>1596</v>
      </c>
      <c r="CN684" s="11" t="s">
        <v>128</v>
      </c>
      <c r="CO684" s="5">
        <v>2004</v>
      </c>
      <c r="CP684" s="5" t="s">
        <v>14</v>
      </c>
      <c r="CQ684" s="12">
        <v>1336</v>
      </c>
      <c r="CR684" s="11" t="s">
        <v>132</v>
      </c>
      <c r="CS684" s="5">
        <v>2004</v>
      </c>
      <c r="CT684" s="5" t="s">
        <v>14</v>
      </c>
      <c r="CU684" s="12">
        <v>3.8</v>
      </c>
      <c r="CV684" s="11" t="s">
        <v>147</v>
      </c>
      <c r="CW684" s="5">
        <v>2004</v>
      </c>
      <c r="CX684" s="5" t="s">
        <v>14</v>
      </c>
      <c r="CY684" s="12">
        <v>8170</v>
      </c>
    </row>
    <row r="685" spans="1:103" ht="15.75" thickBot="1">
      <c r="A685" s="9" t="s">
        <v>10</v>
      </c>
      <c r="B685" s="4">
        <v>2004</v>
      </c>
      <c r="C685" s="4" t="s">
        <v>15</v>
      </c>
      <c r="D685" s="10">
        <v>147065</v>
      </c>
      <c r="E685" s="11" t="s">
        <v>27</v>
      </c>
      <c r="F685" s="5">
        <v>2004</v>
      </c>
      <c r="G685" s="5" t="s">
        <v>14</v>
      </c>
      <c r="H685" s="12">
        <v>78537</v>
      </c>
      <c r="I685" s="11" t="s">
        <v>31</v>
      </c>
      <c r="J685" s="5">
        <v>2004</v>
      </c>
      <c r="K685" s="5" t="s">
        <v>14</v>
      </c>
      <c r="L685" s="12">
        <v>68313</v>
      </c>
      <c r="M685" s="9" t="s">
        <v>36</v>
      </c>
      <c r="N685" s="4">
        <v>2004</v>
      </c>
      <c r="O685" s="4" t="s">
        <v>15</v>
      </c>
      <c r="P685" s="10">
        <v>5.6</v>
      </c>
      <c r="Q685" s="11" t="s">
        <v>39</v>
      </c>
      <c r="R685" s="5">
        <v>2004</v>
      </c>
      <c r="S685" s="5" t="s">
        <v>14</v>
      </c>
      <c r="T685" s="12">
        <v>5.7</v>
      </c>
      <c r="U685" s="11" t="s">
        <v>42</v>
      </c>
      <c r="V685" s="5">
        <v>2004</v>
      </c>
      <c r="W685" s="5" t="s">
        <v>14</v>
      </c>
      <c r="X685" s="12">
        <v>5.4</v>
      </c>
      <c r="BL685" s="9" t="s">
        <v>104</v>
      </c>
      <c r="BM685" s="4">
        <v>2004</v>
      </c>
      <c r="BN685" s="4" t="s">
        <v>15</v>
      </c>
      <c r="BO685" s="10">
        <v>22238</v>
      </c>
      <c r="BP685" s="9" t="s">
        <v>108</v>
      </c>
      <c r="BQ685" s="4">
        <v>2004</v>
      </c>
      <c r="BR685" s="4" t="s">
        <v>15</v>
      </c>
      <c r="BS685" s="10">
        <v>32241</v>
      </c>
      <c r="BT685" s="9" t="s">
        <v>112</v>
      </c>
      <c r="BU685" s="4">
        <v>2004</v>
      </c>
      <c r="BV685" s="4" t="s">
        <v>15</v>
      </c>
      <c r="BW685" s="10">
        <v>36202</v>
      </c>
      <c r="BX685" s="9" t="s">
        <v>116</v>
      </c>
      <c r="BY685" s="4">
        <v>2004</v>
      </c>
      <c r="BZ685" s="4" t="s">
        <v>15</v>
      </c>
      <c r="CA685" s="10">
        <v>33631</v>
      </c>
      <c r="CB685" s="9" t="s">
        <v>119</v>
      </c>
      <c r="CC685" s="4">
        <v>2004</v>
      </c>
      <c r="CD685" s="4" t="s">
        <v>15</v>
      </c>
      <c r="CE685" s="10">
        <v>2686</v>
      </c>
      <c r="CF685" s="9" t="s">
        <v>122</v>
      </c>
      <c r="CG685" s="4">
        <v>2004</v>
      </c>
      <c r="CH685" s="4" t="s">
        <v>15</v>
      </c>
      <c r="CI685" s="10">
        <v>1810</v>
      </c>
      <c r="CJ685" s="9" t="s">
        <v>125</v>
      </c>
      <c r="CK685" s="4">
        <v>2004</v>
      </c>
      <c r="CL685" s="4" t="s">
        <v>15</v>
      </c>
      <c r="CM685" s="10">
        <v>1546</v>
      </c>
      <c r="CN685" s="9" t="s">
        <v>128</v>
      </c>
      <c r="CO685" s="4">
        <v>2004</v>
      </c>
      <c r="CP685" s="4" t="s">
        <v>15</v>
      </c>
      <c r="CQ685" s="10">
        <v>1295</v>
      </c>
      <c r="CR685" s="9" t="s">
        <v>132</v>
      </c>
      <c r="CS685" s="4">
        <v>2004</v>
      </c>
      <c r="CT685" s="4" t="s">
        <v>15</v>
      </c>
      <c r="CU685" s="10">
        <v>4</v>
      </c>
      <c r="CV685" s="9" t="s">
        <v>147</v>
      </c>
      <c r="CW685" s="4">
        <v>2004</v>
      </c>
      <c r="CX685" s="4" t="s">
        <v>15</v>
      </c>
      <c r="CY685" s="10">
        <v>8212</v>
      </c>
    </row>
    <row r="686" spans="1:103" ht="15.75" thickBot="1">
      <c r="A686" s="11" t="s">
        <v>10</v>
      </c>
      <c r="B686" s="5">
        <v>2004</v>
      </c>
      <c r="C686" s="5" t="s">
        <v>16</v>
      </c>
      <c r="D686" s="12">
        <v>147460</v>
      </c>
      <c r="E686" s="9" t="s">
        <v>27</v>
      </c>
      <c r="F686" s="4">
        <v>2004</v>
      </c>
      <c r="G686" s="4" t="s">
        <v>15</v>
      </c>
      <c r="H686" s="10">
        <v>78627</v>
      </c>
      <c r="I686" s="9" t="s">
        <v>31</v>
      </c>
      <c r="J686" s="4">
        <v>2004</v>
      </c>
      <c r="K686" s="4" t="s">
        <v>15</v>
      </c>
      <c r="L686" s="10">
        <v>68438</v>
      </c>
      <c r="M686" s="11" t="s">
        <v>36</v>
      </c>
      <c r="N686" s="5">
        <v>2004</v>
      </c>
      <c r="O686" s="5" t="s">
        <v>16</v>
      </c>
      <c r="P686" s="12">
        <v>5.6</v>
      </c>
      <c r="Q686" s="9" t="s">
        <v>39</v>
      </c>
      <c r="R686" s="4">
        <v>2004</v>
      </c>
      <c r="S686" s="4" t="s">
        <v>15</v>
      </c>
      <c r="T686" s="10">
        <v>5.8</v>
      </c>
      <c r="U686" s="9" t="s">
        <v>42</v>
      </c>
      <c r="V686" s="4">
        <v>2004</v>
      </c>
      <c r="W686" s="4" t="s">
        <v>15</v>
      </c>
      <c r="X686" s="10">
        <v>5.4</v>
      </c>
      <c r="BL686" s="11" t="s">
        <v>104</v>
      </c>
      <c r="BM686" s="5">
        <v>2004</v>
      </c>
      <c r="BN686" s="5" t="s">
        <v>16</v>
      </c>
      <c r="BO686" s="12">
        <v>22156</v>
      </c>
      <c r="BP686" s="11" t="s">
        <v>108</v>
      </c>
      <c r="BQ686" s="5">
        <v>2004</v>
      </c>
      <c r="BR686" s="5" t="s">
        <v>16</v>
      </c>
      <c r="BS686" s="12">
        <v>32207</v>
      </c>
      <c r="BT686" s="11" t="s">
        <v>112</v>
      </c>
      <c r="BU686" s="5">
        <v>2004</v>
      </c>
      <c r="BV686" s="5" t="s">
        <v>16</v>
      </c>
      <c r="BW686" s="12">
        <v>36320</v>
      </c>
      <c r="BX686" s="11" t="s">
        <v>116</v>
      </c>
      <c r="BY686" s="5">
        <v>2004</v>
      </c>
      <c r="BZ686" s="5" t="s">
        <v>16</v>
      </c>
      <c r="CA686" s="12">
        <v>33741</v>
      </c>
      <c r="CB686" s="11" t="s">
        <v>119</v>
      </c>
      <c r="CC686" s="5">
        <v>2004</v>
      </c>
      <c r="CD686" s="5" t="s">
        <v>16</v>
      </c>
      <c r="CE686" s="12">
        <v>2655</v>
      </c>
      <c r="CF686" s="11" t="s">
        <v>122</v>
      </c>
      <c r="CG686" s="5">
        <v>2004</v>
      </c>
      <c r="CH686" s="5" t="s">
        <v>16</v>
      </c>
      <c r="CI686" s="12">
        <v>1649</v>
      </c>
      <c r="CJ686" s="11" t="s">
        <v>125</v>
      </c>
      <c r="CK686" s="5">
        <v>2004</v>
      </c>
      <c r="CL686" s="5" t="s">
        <v>16</v>
      </c>
      <c r="CM686" s="12">
        <v>1680</v>
      </c>
      <c r="CN686" s="11" t="s">
        <v>128</v>
      </c>
      <c r="CO686" s="5">
        <v>2004</v>
      </c>
      <c r="CP686" s="5" t="s">
        <v>16</v>
      </c>
      <c r="CQ686" s="12">
        <v>1354</v>
      </c>
      <c r="CR686" s="11" t="s">
        <v>132</v>
      </c>
      <c r="CS686" s="5">
        <v>2004</v>
      </c>
      <c r="CT686" s="5" t="s">
        <v>16</v>
      </c>
      <c r="CU686" s="12">
        <v>4.0999999999999996</v>
      </c>
      <c r="CV686" s="11" t="s">
        <v>147</v>
      </c>
      <c r="CW686" s="5">
        <v>2004</v>
      </c>
      <c r="CX686" s="5" t="s">
        <v>16</v>
      </c>
      <c r="CY686" s="12">
        <v>8286</v>
      </c>
    </row>
    <row r="687" spans="1:103" ht="15.75" thickBot="1">
      <c r="A687" s="9" t="s">
        <v>10</v>
      </c>
      <c r="B687" s="4">
        <v>2004</v>
      </c>
      <c r="C687" s="4" t="s">
        <v>17</v>
      </c>
      <c r="D687" s="10">
        <v>147692</v>
      </c>
      <c r="E687" s="11" t="s">
        <v>27</v>
      </c>
      <c r="F687" s="5">
        <v>2004</v>
      </c>
      <c r="G687" s="5" t="s">
        <v>16</v>
      </c>
      <c r="H687" s="12">
        <v>78926</v>
      </c>
      <c r="I687" s="11" t="s">
        <v>31</v>
      </c>
      <c r="J687" s="5">
        <v>2004</v>
      </c>
      <c r="K687" s="5" t="s">
        <v>16</v>
      </c>
      <c r="L687" s="12">
        <v>68534</v>
      </c>
      <c r="M687" s="9" t="s">
        <v>36</v>
      </c>
      <c r="N687" s="4">
        <v>2004</v>
      </c>
      <c r="O687" s="4" t="s">
        <v>17</v>
      </c>
      <c r="P687" s="10">
        <v>5.5</v>
      </c>
      <c r="Q687" s="11" t="s">
        <v>39</v>
      </c>
      <c r="R687" s="5">
        <v>2004</v>
      </c>
      <c r="S687" s="5" t="s">
        <v>16</v>
      </c>
      <c r="T687" s="12">
        <v>5.7</v>
      </c>
      <c r="U687" s="11" t="s">
        <v>42</v>
      </c>
      <c r="V687" s="5">
        <v>2004</v>
      </c>
      <c r="W687" s="5" t="s">
        <v>16</v>
      </c>
      <c r="X687" s="12">
        <v>5.6</v>
      </c>
      <c r="BL687" s="9" t="s">
        <v>104</v>
      </c>
      <c r="BM687" s="4">
        <v>2004</v>
      </c>
      <c r="BN687" s="4" t="s">
        <v>17</v>
      </c>
      <c r="BO687" s="10">
        <v>22329</v>
      </c>
      <c r="BP687" s="9" t="s">
        <v>108</v>
      </c>
      <c r="BQ687" s="4">
        <v>2004</v>
      </c>
      <c r="BR687" s="4" t="s">
        <v>17</v>
      </c>
      <c r="BS687" s="10">
        <v>32309</v>
      </c>
      <c r="BT687" s="9" t="s">
        <v>112</v>
      </c>
      <c r="BU687" s="4">
        <v>2004</v>
      </c>
      <c r="BV687" s="4" t="s">
        <v>17</v>
      </c>
      <c r="BW687" s="10">
        <v>36221</v>
      </c>
      <c r="BX687" s="9" t="s">
        <v>116</v>
      </c>
      <c r="BY687" s="4">
        <v>2004</v>
      </c>
      <c r="BZ687" s="4" t="s">
        <v>17</v>
      </c>
      <c r="CA687" s="10">
        <v>33862</v>
      </c>
      <c r="CB687" s="9" t="s">
        <v>119</v>
      </c>
      <c r="CC687" s="4">
        <v>2004</v>
      </c>
      <c r="CD687" s="4" t="s">
        <v>17</v>
      </c>
      <c r="CE687" s="10">
        <v>2692</v>
      </c>
      <c r="CF687" s="9" t="s">
        <v>122</v>
      </c>
      <c r="CG687" s="4">
        <v>2004</v>
      </c>
      <c r="CH687" s="4" t="s">
        <v>17</v>
      </c>
      <c r="CI687" s="10">
        <v>1820</v>
      </c>
      <c r="CJ687" s="9" t="s">
        <v>125</v>
      </c>
      <c r="CK687" s="4">
        <v>2004</v>
      </c>
      <c r="CL687" s="4" t="s">
        <v>17</v>
      </c>
      <c r="CM687" s="10">
        <v>1572</v>
      </c>
      <c r="CN687" s="9" t="s">
        <v>128</v>
      </c>
      <c r="CO687" s="4">
        <v>2004</v>
      </c>
      <c r="CP687" s="4" t="s">
        <v>17</v>
      </c>
      <c r="CQ687" s="10">
        <v>1258</v>
      </c>
      <c r="CR687" s="9" t="s">
        <v>132</v>
      </c>
      <c r="CS687" s="4">
        <v>2004</v>
      </c>
      <c r="CT687" s="4" t="s">
        <v>17</v>
      </c>
      <c r="CU687" s="10">
        <v>3.5</v>
      </c>
      <c r="CV687" s="9" t="s">
        <v>147</v>
      </c>
      <c r="CW687" s="4">
        <v>2004</v>
      </c>
      <c r="CX687" s="4" t="s">
        <v>17</v>
      </c>
      <c r="CY687" s="10">
        <v>8136</v>
      </c>
    </row>
    <row r="688" spans="1:103" ht="15.75" thickBot="1">
      <c r="A688" s="11" t="s">
        <v>10</v>
      </c>
      <c r="B688" s="5">
        <v>2004</v>
      </c>
      <c r="C688" s="5" t="s">
        <v>18</v>
      </c>
      <c r="D688" s="12">
        <v>147564</v>
      </c>
      <c r="E688" s="9" t="s">
        <v>27</v>
      </c>
      <c r="F688" s="4">
        <v>2004</v>
      </c>
      <c r="G688" s="4" t="s">
        <v>17</v>
      </c>
      <c r="H688" s="10">
        <v>79150</v>
      </c>
      <c r="I688" s="9" t="s">
        <v>31</v>
      </c>
      <c r="J688" s="4">
        <v>2004</v>
      </c>
      <c r="K688" s="4" t="s">
        <v>17</v>
      </c>
      <c r="L688" s="10">
        <v>68542</v>
      </c>
      <c r="M688" s="11" t="s">
        <v>36</v>
      </c>
      <c r="N688" s="5">
        <v>2004</v>
      </c>
      <c r="O688" s="5" t="s">
        <v>18</v>
      </c>
      <c r="P688" s="12">
        <v>5.4</v>
      </c>
      <c r="Q688" s="9" t="s">
        <v>39</v>
      </c>
      <c r="R688" s="4">
        <v>2004</v>
      </c>
      <c r="S688" s="4" t="s">
        <v>17</v>
      </c>
      <c r="T688" s="10">
        <v>5.5</v>
      </c>
      <c r="U688" s="9" t="s">
        <v>42</v>
      </c>
      <c r="V688" s="4">
        <v>2004</v>
      </c>
      <c r="W688" s="4" t="s">
        <v>17</v>
      </c>
      <c r="X688" s="10">
        <v>5.5</v>
      </c>
      <c r="BL688" s="11" t="s">
        <v>104</v>
      </c>
      <c r="BM688" s="5">
        <v>2004</v>
      </c>
      <c r="BN688" s="5" t="s">
        <v>18</v>
      </c>
      <c r="BO688" s="12">
        <v>22264</v>
      </c>
      <c r="BP688" s="11" t="s">
        <v>108</v>
      </c>
      <c r="BQ688" s="5">
        <v>2004</v>
      </c>
      <c r="BR688" s="5" t="s">
        <v>18</v>
      </c>
      <c r="BS688" s="12">
        <v>32253</v>
      </c>
      <c r="BT688" s="11" t="s">
        <v>112</v>
      </c>
      <c r="BU688" s="5">
        <v>2004</v>
      </c>
      <c r="BV688" s="5" t="s">
        <v>18</v>
      </c>
      <c r="BW688" s="12">
        <v>36092</v>
      </c>
      <c r="BX688" s="11" t="s">
        <v>116</v>
      </c>
      <c r="BY688" s="5">
        <v>2004</v>
      </c>
      <c r="BZ688" s="5" t="s">
        <v>18</v>
      </c>
      <c r="CA688" s="12">
        <v>33825</v>
      </c>
      <c r="CB688" s="11" t="s">
        <v>119</v>
      </c>
      <c r="CC688" s="5">
        <v>2004</v>
      </c>
      <c r="CD688" s="5" t="s">
        <v>18</v>
      </c>
      <c r="CE688" s="12">
        <v>2558</v>
      </c>
      <c r="CF688" s="11" t="s">
        <v>122</v>
      </c>
      <c r="CG688" s="5">
        <v>2004</v>
      </c>
      <c r="CH688" s="5" t="s">
        <v>18</v>
      </c>
      <c r="CI688" s="12">
        <v>1750</v>
      </c>
      <c r="CJ688" s="11" t="s">
        <v>125</v>
      </c>
      <c r="CK688" s="5">
        <v>2004</v>
      </c>
      <c r="CL688" s="5" t="s">
        <v>18</v>
      </c>
      <c r="CM688" s="12">
        <v>1560</v>
      </c>
      <c r="CN688" s="11" t="s">
        <v>128</v>
      </c>
      <c r="CO688" s="5">
        <v>2004</v>
      </c>
      <c r="CP688" s="5" t="s">
        <v>18</v>
      </c>
      <c r="CQ688" s="12">
        <v>1242</v>
      </c>
      <c r="CR688" s="11" t="s">
        <v>132</v>
      </c>
      <c r="CS688" s="5">
        <v>2004</v>
      </c>
      <c r="CT688" s="5" t="s">
        <v>18</v>
      </c>
      <c r="CU688" s="12">
        <v>3.7</v>
      </c>
      <c r="CV688" s="11" t="s">
        <v>147</v>
      </c>
      <c r="CW688" s="5">
        <v>2004</v>
      </c>
      <c r="CX688" s="5" t="s">
        <v>18</v>
      </c>
      <c r="CY688" s="12">
        <v>7990</v>
      </c>
    </row>
    <row r="689" spans="1:103" ht="15.75" thickBot="1">
      <c r="A689" s="9" t="s">
        <v>10</v>
      </c>
      <c r="B689" s="4">
        <v>2004</v>
      </c>
      <c r="C689" s="4" t="s">
        <v>19</v>
      </c>
      <c r="D689" s="10">
        <v>147415</v>
      </c>
      <c r="E689" s="11" t="s">
        <v>27</v>
      </c>
      <c r="F689" s="5">
        <v>2004</v>
      </c>
      <c r="G689" s="5" t="s">
        <v>18</v>
      </c>
      <c r="H689" s="12">
        <v>79214</v>
      </c>
      <c r="I689" s="11" t="s">
        <v>31</v>
      </c>
      <c r="J689" s="5">
        <v>2004</v>
      </c>
      <c r="K689" s="5" t="s">
        <v>18</v>
      </c>
      <c r="L689" s="12">
        <v>68350</v>
      </c>
      <c r="M689" s="9" t="s">
        <v>36</v>
      </c>
      <c r="N689" s="4">
        <v>2004</v>
      </c>
      <c r="O689" s="4" t="s">
        <v>19</v>
      </c>
      <c r="P689" s="10">
        <v>5.4</v>
      </c>
      <c r="Q689" s="11" t="s">
        <v>39</v>
      </c>
      <c r="R689" s="5">
        <v>2004</v>
      </c>
      <c r="S689" s="5" t="s">
        <v>18</v>
      </c>
      <c r="T689" s="12">
        <v>5.6</v>
      </c>
      <c r="U689" s="11" t="s">
        <v>42</v>
      </c>
      <c r="V689" s="5">
        <v>2004</v>
      </c>
      <c r="W689" s="5" t="s">
        <v>18</v>
      </c>
      <c r="X689" s="12">
        <v>5.2</v>
      </c>
      <c r="BL689" s="9" t="s">
        <v>104</v>
      </c>
      <c r="BM689" s="4">
        <v>2004</v>
      </c>
      <c r="BN689" s="4" t="s">
        <v>19</v>
      </c>
      <c r="BO689" s="10">
        <v>22092</v>
      </c>
      <c r="BP689" s="9" t="s">
        <v>108</v>
      </c>
      <c r="BQ689" s="4">
        <v>2004</v>
      </c>
      <c r="BR689" s="4" t="s">
        <v>19</v>
      </c>
      <c r="BS689" s="10">
        <v>32181</v>
      </c>
      <c r="BT689" s="9" t="s">
        <v>112</v>
      </c>
      <c r="BU689" s="4">
        <v>2004</v>
      </c>
      <c r="BV689" s="4" t="s">
        <v>19</v>
      </c>
      <c r="BW689" s="10">
        <v>36102</v>
      </c>
      <c r="BX689" s="9" t="s">
        <v>116</v>
      </c>
      <c r="BY689" s="4">
        <v>2004</v>
      </c>
      <c r="BZ689" s="4" t="s">
        <v>19</v>
      </c>
      <c r="CA689" s="10">
        <v>33859</v>
      </c>
      <c r="CB689" s="9" t="s">
        <v>119</v>
      </c>
      <c r="CC689" s="4">
        <v>2004</v>
      </c>
      <c r="CD689" s="4" t="s">
        <v>19</v>
      </c>
      <c r="CE689" s="10">
        <v>2591</v>
      </c>
      <c r="CF689" s="9" t="s">
        <v>122</v>
      </c>
      <c r="CG689" s="4">
        <v>2004</v>
      </c>
      <c r="CH689" s="4" t="s">
        <v>19</v>
      </c>
      <c r="CI689" s="10">
        <v>1648</v>
      </c>
      <c r="CJ689" s="9" t="s">
        <v>125</v>
      </c>
      <c r="CK689" s="4">
        <v>2004</v>
      </c>
      <c r="CL689" s="4" t="s">
        <v>19</v>
      </c>
      <c r="CM689" s="10">
        <v>1626</v>
      </c>
      <c r="CN689" s="9" t="s">
        <v>128</v>
      </c>
      <c r="CO689" s="4">
        <v>2004</v>
      </c>
      <c r="CP689" s="4" t="s">
        <v>19</v>
      </c>
      <c r="CQ689" s="10">
        <v>1222</v>
      </c>
      <c r="CR689" s="9" t="s">
        <v>132</v>
      </c>
      <c r="CS689" s="4">
        <v>2004</v>
      </c>
      <c r="CT689" s="4" t="s">
        <v>19</v>
      </c>
      <c r="CU689" s="10">
        <v>3.7</v>
      </c>
      <c r="CV689" s="9" t="s">
        <v>147</v>
      </c>
      <c r="CW689" s="4">
        <v>2004</v>
      </c>
      <c r="CX689" s="4" t="s">
        <v>19</v>
      </c>
      <c r="CY689" s="10">
        <v>7927</v>
      </c>
    </row>
    <row r="690" spans="1:103" ht="15.75" thickBot="1">
      <c r="A690" s="11" t="s">
        <v>10</v>
      </c>
      <c r="B690" s="5">
        <v>2004</v>
      </c>
      <c r="C690" s="5" t="s">
        <v>20</v>
      </c>
      <c r="D690" s="12">
        <v>147793</v>
      </c>
      <c r="E690" s="9" t="s">
        <v>27</v>
      </c>
      <c r="F690" s="4">
        <v>2004</v>
      </c>
      <c r="G690" s="4" t="s">
        <v>19</v>
      </c>
      <c r="H690" s="10">
        <v>79078</v>
      </c>
      <c r="I690" s="9" t="s">
        <v>31</v>
      </c>
      <c r="J690" s="4">
        <v>2004</v>
      </c>
      <c r="K690" s="4" t="s">
        <v>19</v>
      </c>
      <c r="L690" s="10">
        <v>68337</v>
      </c>
      <c r="M690" s="11" t="s">
        <v>36</v>
      </c>
      <c r="N690" s="5">
        <v>2004</v>
      </c>
      <c r="O690" s="5" t="s">
        <v>20</v>
      </c>
      <c r="P690" s="12">
        <v>5.5</v>
      </c>
      <c r="Q690" s="9" t="s">
        <v>39</v>
      </c>
      <c r="R690" s="4">
        <v>2004</v>
      </c>
      <c r="S690" s="4" t="s">
        <v>19</v>
      </c>
      <c r="T690" s="10">
        <v>5.6</v>
      </c>
      <c r="U690" s="9" t="s">
        <v>42</v>
      </c>
      <c r="V690" s="4">
        <v>2004</v>
      </c>
      <c r="W690" s="4" t="s">
        <v>19</v>
      </c>
      <c r="X690" s="10">
        <v>5.2</v>
      </c>
      <c r="BL690" s="11" t="s">
        <v>104</v>
      </c>
      <c r="BM690" s="5">
        <v>2004</v>
      </c>
      <c r="BN690" s="5" t="s">
        <v>20</v>
      </c>
      <c r="BO690" s="12">
        <v>22480</v>
      </c>
      <c r="BP690" s="11" t="s">
        <v>108</v>
      </c>
      <c r="BQ690" s="5">
        <v>2004</v>
      </c>
      <c r="BR690" s="5" t="s">
        <v>20</v>
      </c>
      <c r="BS690" s="12">
        <v>32144</v>
      </c>
      <c r="BT690" s="11" t="s">
        <v>112</v>
      </c>
      <c r="BU690" s="5">
        <v>2004</v>
      </c>
      <c r="BV690" s="5" t="s">
        <v>20</v>
      </c>
      <c r="BW690" s="12">
        <v>36045</v>
      </c>
      <c r="BX690" s="11" t="s">
        <v>116</v>
      </c>
      <c r="BY690" s="5">
        <v>2004</v>
      </c>
      <c r="BZ690" s="5" t="s">
        <v>20</v>
      </c>
      <c r="CA690" s="12">
        <v>33884</v>
      </c>
      <c r="CB690" s="11" t="s">
        <v>119</v>
      </c>
      <c r="CC690" s="5">
        <v>2004</v>
      </c>
      <c r="CD690" s="5" t="s">
        <v>20</v>
      </c>
      <c r="CE690" s="12">
        <v>2726</v>
      </c>
      <c r="CF690" s="11" t="s">
        <v>122</v>
      </c>
      <c r="CG690" s="5">
        <v>2004</v>
      </c>
      <c r="CH690" s="5" t="s">
        <v>20</v>
      </c>
      <c r="CI690" s="12">
        <v>1747</v>
      </c>
      <c r="CJ690" s="11" t="s">
        <v>125</v>
      </c>
      <c r="CK690" s="5">
        <v>2004</v>
      </c>
      <c r="CL690" s="5" t="s">
        <v>20</v>
      </c>
      <c r="CM690" s="12">
        <v>1471</v>
      </c>
      <c r="CN690" s="11" t="s">
        <v>128</v>
      </c>
      <c r="CO690" s="5">
        <v>2004</v>
      </c>
      <c r="CP690" s="5" t="s">
        <v>20</v>
      </c>
      <c r="CQ690" s="12">
        <v>1206</v>
      </c>
      <c r="CR690" s="11" t="s">
        <v>132</v>
      </c>
      <c r="CS690" s="5">
        <v>2004</v>
      </c>
      <c r="CT690" s="5" t="s">
        <v>20</v>
      </c>
      <c r="CU690" s="12">
        <v>3.8</v>
      </c>
      <c r="CV690" s="11" t="s">
        <v>147</v>
      </c>
      <c r="CW690" s="5">
        <v>2004</v>
      </c>
      <c r="CX690" s="5" t="s">
        <v>20</v>
      </c>
      <c r="CY690" s="12">
        <v>8061</v>
      </c>
    </row>
    <row r="691" spans="1:103" ht="15.75" thickBot="1">
      <c r="A691" s="9" t="s">
        <v>10</v>
      </c>
      <c r="B691" s="4">
        <v>2004</v>
      </c>
      <c r="C691" s="4" t="s">
        <v>21</v>
      </c>
      <c r="D691" s="10">
        <v>148162</v>
      </c>
      <c r="E691" s="11" t="s">
        <v>27</v>
      </c>
      <c r="F691" s="5">
        <v>2004</v>
      </c>
      <c r="G691" s="5" t="s">
        <v>20</v>
      </c>
      <c r="H691" s="12">
        <v>79303</v>
      </c>
      <c r="I691" s="11" t="s">
        <v>31</v>
      </c>
      <c r="J691" s="5">
        <v>2004</v>
      </c>
      <c r="K691" s="5" t="s">
        <v>20</v>
      </c>
      <c r="L691" s="12">
        <v>68490</v>
      </c>
      <c r="M691" s="9" t="s">
        <v>36</v>
      </c>
      <c r="N691" s="4">
        <v>2004</v>
      </c>
      <c r="O691" s="4" t="s">
        <v>21</v>
      </c>
      <c r="P691" s="10">
        <v>5.4</v>
      </c>
      <c r="Q691" s="11" t="s">
        <v>39</v>
      </c>
      <c r="R691" s="5">
        <v>2004</v>
      </c>
      <c r="S691" s="5" t="s">
        <v>20</v>
      </c>
      <c r="T691" s="12">
        <v>5.6</v>
      </c>
      <c r="U691" s="11" t="s">
        <v>42</v>
      </c>
      <c r="V691" s="5">
        <v>2004</v>
      </c>
      <c r="W691" s="5" t="s">
        <v>20</v>
      </c>
      <c r="X691" s="12">
        <v>5.3</v>
      </c>
      <c r="BL691" s="9" t="s">
        <v>104</v>
      </c>
      <c r="BM691" s="4">
        <v>2004</v>
      </c>
      <c r="BN691" s="4" t="s">
        <v>21</v>
      </c>
      <c r="BO691" s="10">
        <v>22393</v>
      </c>
      <c r="BP691" s="9" t="s">
        <v>108</v>
      </c>
      <c r="BQ691" s="4">
        <v>2004</v>
      </c>
      <c r="BR691" s="4" t="s">
        <v>21</v>
      </c>
      <c r="BS691" s="10">
        <v>32234</v>
      </c>
      <c r="BT691" s="9" t="s">
        <v>112</v>
      </c>
      <c r="BU691" s="4">
        <v>2004</v>
      </c>
      <c r="BV691" s="4" t="s">
        <v>21</v>
      </c>
      <c r="BW691" s="10">
        <v>36174</v>
      </c>
      <c r="BX691" s="9" t="s">
        <v>116</v>
      </c>
      <c r="BY691" s="4">
        <v>2004</v>
      </c>
      <c r="BZ691" s="4" t="s">
        <v>21</v>
      </c>
      <c r="CA691" s="10">
        <v>33916</v>
      </c>
      <c r="CB691" s="9" t="s">
        <v>119</v>
      </c>
      <c r="CC691" s="4">
        <v>2004</v>
      </c>
      <c r="CD691" s="4" t="s">
        <v>21</v>
      </c>
      <c r="CE691" s="10">
        <v>2571</v>
      </c>
      <c r="CF691" s="9" t="s">
        <v>122</v>
      </c>
      <c r="CG691" s="4">
        <v>2004</v>
      </c>
      <c r="CH691" s="4" t="s">
        <v>21</v>
      </c>
      <c r="CI691" s="10">
        <v>1782</v>
      </c>
      <c r="CJ691" s="9" t="s">
        <v>125</v>
      </c>
      <c r="CK691" s="4">
        <v>2004</v>
      </c>
      <c r="CL691" s="4" t="s">
        <v>21</v>
      </c>
      <c r="CM691" s="10">
        <v>1436</v>
      </c>
      <c r="CN691" s="9" t="s">
        <v>128</v>
      </c>
      <c r="CO691" s="4">
        <v>2004</v>
      </c>
      <c r="CP691" s="4" t="s">
        <v>21</v>
      </c>
      <c r="CQ691" s="10">
        <v>1251</v>
      </c>
      <c r="CR691" s="9" t="s">
        <v>132</v>
      </c>
      <c r="CS691" s="4">
        <v>2004</v>
      </c>
      <c r="CT691" s="4" t="s">
        <v>21</v>
      </c>
      <c r="CU691" s="10">
        <v>3.7</v>
      </c>
      <c r="CV691" s="9" t="s">
        <v>147</v>
      </c>
      <c r="CW691" s="4">
        <v>2004</v>
      </c>
      <c r="CX691" s="4" t="s">
        <v>21</v>
      </c>
      <c r="CY691" s="10">
        <v>7932</v>
      </c>
    </row>
    <row r="692" spans="1:103" ht="15.75" thickBot="1">
      <c r="A692" s="11" t="s">
        <v>10</v>
      </c>
      <c r="B692" s="5">
        <v>2004</v>
      </c>
      <c r="C692" s="5" t="s">
        <v>22</v>
      </c>
      <c r="D692" s="12">
        <v>148059</v>
      </c>
      <c r="E692" s="9" t="s">
        <v>27</v>
      </c>
      <c r="F692" s="4">
        <v>2004</v>
      </c>
      <c r="G692" s="4" t="s">
        <v>21</v>
      </c>
      <c r="H692" s="10">
        <v>79582</v>
      </c>
      <c r="I692" s="9" t="s">
        <v>31</v>
      </c>
      <c r="J692" s="4">
        <v>2004</v>
      </c>
      <c r="K692" s="4" t="s">
        <v>21</v>
      </c>
      <c r="L692" s="10">
        <v>68580</v>
      </c>
      <c r="M692" s="11" t="s">
        <v>36</v>
      </c>
      <c r="N692" s="5">
        <v>2004</v>
      </c>
      <c r="O692" s="5" t="s">
        <v>22</v>
      </c>
      <c r="P692" s="12">
        <v>5.4</v>
      </c>
      <c r="Q692" s="9" t="s">
        <v>39</v>
      </c>
      <c r="R692" s="4">
        <v>2004</v>
      </c>
      <c r="S692" s="4" t="s">
        <v>21</v>
      </c>
      <c r="T692" s="10">
        <v>5.5</v>
      </c>
      <c r="U692" s="9" t="s">
        <v>42</v>
      </c>
      <c r="V692" s="4">
        <v>2004</v>
      </c>
      <c r="W692" s="4" t="s">
        <v>21</v>
      </c>
      <c r="X692" s="10">
        <v>5.2</v>
      </c>
      <c r="BL692" s="11" t="s">
        <v>104</v>
      </c>
      <c r="BM692" s="5">
        <v>2004</v>
      </c>
      <c r="BN692" s="5" t="s">
        <v>22</v>
      </c>
      <c r="BO692" s="12">
        <v>22389</v>
      </c>
      <c r="BP692" s="11" t="s">
        <v>108</v>
      </c>
      <c r="BQ692" s="5">
        <v>2004</v>
      </c>
      <c r="BR692" s="5" t="s">
        <v>22</v>
      </c>
      <c r="BS692" s="12">
        <v>32303</v>
      </c>
      <c r="BT692" s="11" t="s">
        <v>112</v>
      </c>
      <c r="BU692" s="5">
        <v>2004</v>
      </c>
      <c r="BV692" s="5" t="s">
        <v>22</v>
      </c>
      <c r="BW692" s="12">
        <v>36061</v>
      </c>
      <c r="BX692" s="11" t="s">
        <v>116</v>
      </c>
      <c r="BY692" s="5">
        <v>2004</v>
      </c>
      <c r="BZ692" s="5" t="s">
        <v>22</v>
      </c>
      <c r="CA692" s="12">
        <v>33832</v>
      </c>
      <c r="CB692" s="11" t="s">
        <v>119</v>
      </c>
      <c r="CC692" s="5">
        <v>2004</v>
      </c>
      <c r="CD692" s="5" t="s">
        <v>22</v>
      </c>
      <c r="CE692" s="12">
        <v>2611</v>
      </c>
      <c r="CF692" s="11" t="s">
        <v>122</v>
      </c>
      <c r="CG692" s="5">
        <v>2004</v>
      </c>
      <c r="CH692" s="5" t="s">
        <v>22</v>
      </c>
      <c r="CI692" s="12">
        <v>1812</v>
      </c>
      <c r="CJ692" s="11" t="s">
        <v>125</v>
      </c>
      <c r="CK692" s="5">
        <v>2004</v>
      </c>
      <c r="CL692" s="5" t="s">
        <v>22</v>
      </c>
      <c r="CM692" s="12">
        <v>1428</v>
      </c>
      <c r="CN692" s="11" t="s">
        <v>128</v>
      </c>
      <c r="CO692" s="5">
        <v>2004</v>
      </c>
      <c r="CP692" s="5" t="s">
        <v>22</v>
      </c>
      <c r="CQ692" s="12">
        <v>1277</v>
      </c>
      <c r="CR692" s="11" t="s">
        <v>132</v>
      </c>
      <c r="CS692" s="5">
        <v>2004</v>
      </c>
      <c r="CT692" s="5" t="s">
        <v>22</v>
      </c>
      <c r="CU692" s="12">
        <v>3.4</v>
      </c>
      <c r="CV692" s="11" t="s">
        <v>147</v>
      </c>
      <c r="CW692" s="5">
        <v>2004</v>
      </c>
      <c r="CX692" s="5" t="s">
        <v>22</v>
      </c>
      <c r="CY692" s="12">
        <v>7934</v>
      </c>
    </row>
    <row r="693" spans="1:103" ht="15.75" thickBot="1">
      <c r="A693" s="9" t="s">
        <v>10</v>
      </c>
      <c r="B693" s="4">
        <v>2005</v>
      </c>
      <c r="C693" s="4" t="s">
        <v>11</v>
      </c>
      <c r="D693" s="10">
        <v>148029</v>
      </c>
      <c r="E693" s="11" t="s">
        <v>27</v>
      </c>
      <c r="F693" s="5">
        <v>2004</v>
      </c>
      <c r="G693" s="5" t="s">
        <v>22</v>
      </c>
      <c r="H693" s="12">
        <v>79364</v>
      </c>
      <c r="I693" s="11" t="s">
        <v>31</v>
      </c>
      <c r="J693" s="5">
        <v>2004</v>
      </c>
      <c r="K693" s="5" t="s">
        <v>22</v>
      </c>
      <c r="L693" s="12">
        <v>68696</v>
      </c>
      <c r="M693" s="9" t="s">
        <v>36</v>
      </c>
      <c r="N693" s="4">
        <v>2005</v>
      </c>
      <c r="O693" s="4" t="s">
        <v>11</v>
      </c>
      <c r="P693" s="10">
        <v>5.3</v>
      </c>
      <c r="Q693" s="11" t="s">
        <v>39</v>
      </c>
      <c r="R693" s="5">
        <v>2004</v>
      </c>
      <c r="S693" s="5" t="s">
        <v>22</v>
      </c>
      <c r="T693" s="12">
        <v>5.5</v>
      </c>
      <c r="U693" s="11" t="s">
        <v>42</v>
      </c>
      <c r="V693" s="5">
        <v>2004</v>
      </c>
      <c r="W693" s="5" t="s">
        <v>22</v>
      </c>
      <c r="X693" s="12">
        <v>5.0999999999999996</v>
      </c>
      <c r="BL693" s="9" t="s">
        <v>104</v>
      </c>
      <c r="BM693" s="4">
        <v>2005</v>
      </c>
      <c r="BN693" s="4" t="s">
        <v>11</v>
      </c>
      <c r="BO693" s="10">
        <v>22235</v>
      </c>
      <c r="BP693" s="9" t="s">
        <v>108</v>
      </c>
      <c r="BQ693" s="4">
        <v>2005</v>
      </c>
      <c r="BR693" s="4" t="s">
        <v>11</v>
      </c>
      <c r="BS693" s="10">
        <v>32342</v>
      </c>
      <c r="BT693" s="9" t="s">
        <v>112</v>
      </c>
      <c r="BU693" s="4">
        <v>2005</v>
      </c>
      <c r="BV693" s="4" t="s">
        <v>11</v>
      </c>
      <c r="BW693" s="10">
        <v>36035</v>
      </c>
      <c r="BX693" s="9" t="s">
        <v>116</v>
      </c>
      <c r="BY693" s="4">
        <v>2005</v>
      </c>
      <c r="BZ693" s="4" t="s">
        <v>11</v>
      </c>
      <c r="CA693" s="10">
        <v>33959</v>
      </c>
      <c r="CB693" s="9" t="s">
        <v>119</v>
      </c>
      <c r="CC693" s="4">
        <v>2005</v>
      </c>
      <c r="CD693" s="4" t="s">
        <v>11</v>
      </c>
      <c r="CE693" s="10">
        <v>2586</v>
      </c>
      <c r="CF693" s="9" t="s">
        <v>122</v>
      </c>
      <c r="CG693" s="4">
        <v>2005</v>
      </c>
      <c r="CH693" s="4" t="s">
        <v>11</v>
      </c>
      <c r="CI693" s="10">
        <v>1672</v>
      </c>
      <c r="CJ693" s="9" t="s">
        <v>125</v>
      </c>
      <c r="CK693" s="4">
        <v>2005</v>
      </c>
      <c r="CL693" s="4" t="s">
        <v>11</v>
      </c>
      <c r="CM693" s="10">
        <v>1473</v>
      </c>
      <c r="CN693" s="9" t="s">
        <v>128</v>
      </c>
      <c r="CO693" s="4">
        <v>2005</v>
      </c>
      <c r="CP693" s="4" t="s">
        <v>11</v>
      </c>
      <c r="CQ693" s="10">
        <v>1216</v>
      </c>
      <c r="CR693" s="9" t="s">
        <v>132</v>
      </c>
      <c r="CS693" s="4">
        <v>2005</v>
      </c>
      <c r="CT693" s="4" t="s">
        <v>11</v>
      </c>
      <c r="CU693" s="10">
        <v>3.5</v>
      </c>
      <c r="CV693" s="9" t="s">
        <v>147</v>
      </c>
      <c r="CW693" s="4">
        <v>2005</v>
      </c>
      <c r="CX693" s="4" t="s">
        <v>11</v>
      </c>
      <c r="CY693" s="10">
        <v>7784</v>
      </c>
    </row>
    <row r="694" spans="1:103" ht="15.75" thickBot="1">
      <c r="A694" s="11" t="s">
        <v>10</v>
      </c>
      <c r="B694" s="5">
        <v>2005</v>
      </c>
      <c r="C694" s="5" t="s">
        <v>12</v>
      </c>
      <c r="D694" s="12">
        <v>148364</v>
      </c>
      <c r="E694" s="9" t="s">
        <v>27</v>
      </c>
      <c r="F694" s="4">
        <v>2005</v>
      </c>
      <c r="G694" s="4" t="s">
        <v>11</v>
      </c>
      <c r="H694" s="10">
        <v>79215</v>
      </c>
      <c r="I694" s="9" t="s">
        <v>31</v>
      </c>
      <c r="J694" s="4">
        <v>2005</v>
      </c>
      <c r="K694" s="4" t="s">
        <v>11</v>
      </c>
      <c r="L694" s="10">
        <v>68814</v>
      </c>
      <c r="M694" s="11" t="s">
        <v>36</v>
      </c>
      <c r="N694" s="5">
        <v>2005</v>
      </c>
      <c r="O694" s="5" t="s">
        <v>12</v>
      </c>
      <c r="P694" s="12">
        <v>5.4</v>
      </c>
      <c r="Q694" s="9" t="s">
        <v>39</v>
      </c>
      <c r="R694" s="4">
        <v>2005</v>
      </c>
      <c r="S694" s="4" t="s">
        <v>11</v>
      </c>
      <c r="T694" s="10">
        <v>5.4</v>
      </c>
      <c r="U694" s="9" t="s">
        <v>42</v>
      </c>
      <c r="V694" s="4">
        <v>2005</v>
      </c>
      <c r="W694" s="4" t="s">
        <v>11</v>
      </c>
      <c r="X694" s="10">
        <v>5.0999999999999996</v>
      </c>
      <c r="BL694" s="11" t="s">
        <v>104</v>
      </c>
      <c r="BM694" s="5">
        <v>2005</v>
      </c>
      <c r="BN694" s="5" t="s">
        <v>12</v>
      </c>
      <c r="BO694" s="12">
        <v>22159</v>
      </c>
      <c r="BP694" s="11" t="s">
        <v>108</v>
      </c>
      <c r="BQ694" s="5">
        <v>2005</v>
      </c>
      <c r="BR694" s="5" t="s">
        <v>12</v>
      </c>
      <c r="BS694" s="12">
        <v>32331</v>
      </c>
      <c r="BT694" s="11" t="s">
        <v>112</v>
      </c>
      <c r="BU694" s="5">
        <v>2005</v>
      </c>
      <c r="BV694" s="5" t="s">
        <v>12</v>
      </c>
      <c r="BW694" s="12">
        <v>36097</v>
      </c>
      <c r="BX694" s="11" t="s">
        <v>116</v>
      </c>
      <c r="BY694" s="5">
        <v>2005</v>
      </c>
      <c r="BZ694" s="5" t="s">
        <v>12</v>
      </c>
      <c r="CA694" s="12">
        <v>34112</v>
      </c>
      <c r="CB694" s="11" t="s">
        <v>119</v>
      </c>
      <c r="CC694" s="5">
        <v>2005</v>
      </c>
      <c r="CD694" s="5" t="s">
        <v>12</v>
      </c>
      <c r="CE694" s="12">
        <v>2756</v>
      </c>
      <c r="CF694" s="11" t="s">
        <v>122</v>
      </c>
      <c r="CG694" s="5">
        <v>2005</v>
      </c>
      <c r="CH694" s="5" t="s">
        <v>12</v>
      </c>
      <c r="CI694" s="12">
        <v>1690</v>
      </c>
      <c r="CJ694" s="11" t="s">
        <v>125</v>
      </c>
      <c r="CK694" s="5">
        <v>2005</v>
      </c>
      <c r="CL694" s="5" t="s">
        <v>12</v>
      </c>
      <c r="CM694" s="12">
        <v>1542</v>
      </c>
      <c r="CN694" s="11" t="s">
        <v>128</v>
      </c>
      <c r="CO694" s="5">
        <v>2005</v>
      </c>
      <c r="CP694" s="5" t="s">
        <v>12</v>
      </c>
      <c r="CQ694" s="12">
        <v>1209</v>
      </c>
      <c r="CR694" s="11" t="s">
        <v>132</v>
      </c>
      <c r="CS694" s="5">
        <v>2005</v>
      </c>
      <c r="CT694" s="5" t="s">
        <v>12</v>
      </c>
      <c r="CU694" s="12">
        <v>3.6</v>
      </c>
      <c r="CV694" s="11" t="s">
        <v>147</v>
      </c>
      <c r="CW694" s="5">
        <v>2005</v>
      </c>
      <c r="CX694" s="5" t="s">
        <v>12</v>
      </c>
      <c r="CY694" s="12">
        <v>7980</v>
      </c>
    </row>
    <row r="695" spans="1:103" ht="15.75" thickBot="1">
      <c r="A695" s="9" t="s">
        <v>10</v>
      </c>
      <c r="B695" s="4">
        <v>2005</v>
      </c>
      <c r="C695" s="4" t="s">
        <v>13</v>
      </c>
      <c r="D695" s="10">
        <v>148391</v>
      </c>
      <c r="E695" s="11" t="s">
        <v>27</v>
      </c>
      <c r="F695" s="5">
        <v>2005</v>
      </c>
      <c r="G695" s="5" t="s">
        <v>12</v>
      </c>
      <c r="H695" s="12">
        <v>79516</v>
      </c>
      <c r="I695" s="11" t="s">
        <v>31</v>
      </c>
      <c r="J695" s="5">
        <v>2005</v>
      </c>
      <c r="K695" s="5" t="s">
        <v>12</v>
      </c>
      <c r="L695" s="12">
        <v>68848</v>
      </c>
      <c r="M695" s="9" t="s">
        <v>36</v>
      </c>
      <c r="N695" s="4">
        <v>2005</v>
      </c>
      <c r="O695" s="4" t="s">
        <v>13</v>
      </c>
      <c r="P695" s="10">
        <v>5.2</v>
      </c>
      <c r="Q695" s="11" t="s">
        <v>39</v>
      </c>
      <c r="R695" s="5">
        <v>2005</v>
      </c>
      <c r="S695" s="5" t="s">
        <v>12</v>
      </c>
      <c r="T695" s="12">
        <v>5.5</v>
      </c>
      <c r="U695" s="11" t="s">
        <v>42</v>
      </c>
      <c r="V695" s="5">
        <v>2005</v>
      </c>
      <c r="W695" s="5" t="s">
        <v>12</v>
      </c>
      <c r="X695" s="12">
        <v>5.3</v>
      </c>
      <c r="BL695" s="9" t="s">
        <v>104</v>
      </c>
      <c r="BM695" s="4">
        <v>2005</v>
      </c>
      <c r="BN695" s="4" t="s">
        <v>13</v>
      </c>
      <c r="BO695" s="10">
        <v>22253</v>
      </c>
      <c r="BP695" s="9" t="s">
        <v>108</v>
      </c>
      <c r="BQ695" s="4">
        <v>2005</v>
      </c>
      <c r="BR695" s="4" t="s">
        <v>13</v>
      </c>
      <c r="BS695" s="10">
        <v>32133</v>
      </c>
      <c r="BT695" s="9" t="s">
        <v>112</v>
      </c>
      <c r="BU695" s="4">
        <v>2005</v>
      </c>
      <c r="BV695" s="4" t="s">
        <v>13</v>
      </c>
      <c r="BW695" s="10">
        <v>36038</v>
      </c>
      <c r="BX695" s="9" t="s">
        <v>116</v>
      </c>
      <c r="BY695" s="4">
        <v>2005</v>
      </c>
      <c r="BZ695" s="4" t="s">
        <v>13</v>
      </c>
      <c r="CA695" s="10">
        <v>34167</v>
      </c>
      <c r="CB695" s="9" t="s">
        <v>119</v>
      </c>
      <c r="CC695" s="4">
        <v>2005</v>
      </c>
      <c r="CD695" s="4" t="s">
        <v>13</v>
      </c>
      <c r="CE695" s="10">
        <v>2616</v>
      </c>
      <c r="CF695" s="9" t="s">
        <v>122</v>
      </c>
      <c r="CG695" s="4">
        <v>2005</v>
      </c>
      <c r="CH695" s="4" t="s">
        <v>13</v>
      </c>
      <c r="CI695" s="10">
        <v>1706</v>
      </c>
      <c r="CJ695" s="9" t="s">
        <v>125</v>
      </c>
      <c r="CK695" s="4">
        <v>2005</v>
      </c>
      <c r="CL695" s="4" t="s">
        <v>13</v>
      </c>
      <c r="CM695" s="10">
        <v>1384</v>
      </c>
      <c r="CN695" s="9" t="s">
        <v>128</v>
      </c>
      <c r="CO695" s="4">
        <v>2005</v>
      </c>
      <c r="CP695" s="4" t="s">
        <v>13</v>
      </c>
      <c r="CQ695" s="10">
        <v>1177</v>
      </c>
      <c r="CR695" s="9" t="s">
        <v>132</v>
      </c>
      <c r="CS695" s="4">
        <v>2005</v>
      </c>
      <c r="CT695" s="4" t="s">
        <v>13</v>
      </c>
      <c r="CU695" s="10">
        <v>3.5</v>
      </c>
      <c r="CV695" s="9" t="s">
        <v>147</v>
      </c>
      <c r="CW695" s="4">
        <v>2005</v>
      </c>
      <c r="CX695" s="4" t="s">
        <v>13</v>
      </c>
      <c r="CY695" s="10">
        <v>7737</v>
      </c>
    </row>
    <row r="696" spans="1:103" ht="15.75" thickBot="1">
      <c r="A696" s="11" t="s">
        <v>10</v>
      </c>
      <c r="B696" s="5">
        <v>2005</v>
      </c>
      <c r="C696" s="5" t="s">
        <v>14</v>
      </c>
      <c r="D696" s="12">
        <v>148926</v>
      </c>
      <c r="E696" s="9" t="s">
        <v>27</v>
      </c>
      <c r="F696" s="4">
        <v>2005</v>
      </c>
      <c r="G696" s="4" t="s">
        <v>13</v>
      </c>
      <c r="H696" s="10">
        <v>79609</v>
      </c>
      <c r="I696" s="9" t="s">
        <v>31</v>
      </c>
      <c r="J696" s="4">
        <v>2005</v>
      </c>
      <c r="K696" s="4" t="s">
        <v>13</v>
      </c>
      <c r="L696" s="10">
        <v>68782</v>
      </c>
      <c r="M696" s="11" t="s">
        <v>36</v>
      </c>
      <c r="N696" s="5">
        <v>2005</v>
      </c>
      <c r="O696" s="5" t="s">
        <v>14</v>
      </c>
      <c r="P696" s="12">
        <v>5.2</v>
      </c>
      <c r="Q696" s="9" t="s">
        <v>39</v>
      </c>
      <c r="R696" s="4">
        <v>2005</v>
      </c>
      <c r="S696" s="4" t="s">
        <v>13</v>
      </c>
      <c r="T696" s="10">
        <v>5.3</v>
      </c>
      <c r="U696" s="9" t="s">
        <v>42</v>
      </c>
      <c r="V696" s="4">
        <v>2005</v>
      </c>
      <c r="W696" s="4" t="s">
        <v>13</v>
      </c>
      <c r="X696" s="10">
        <v>5.0999999999999996</v>
      </c>
      <c r="BL696" s="11" t="s">
        <v>104</v>
      </c>
      <c r="BM696" s="5">
        <v>2005</v>
      </c>
      <c r="BN696" s="5" t="s">
        <v>14</v>
      </c>
      <c r="BO696" s="12">
        <v>22215</v>
      </c>
      <c r="BP696" s="11" t="s">
        <v>108</v>
      </c>
      <c r="BQ696" s="5">
        <v>2005</v>
      </c>
      <c r="BR696" s="5" t="s">
        <v>14</v>
      </c>
      <c r="BS696" s="12">
        <v>32250</v>
      </c>
      <c r="BT696" s="11" t="s">
        <v>112</v>
      </c>
      <c r="BU696" s="5">
        <v>2005</v>
      </c>
      <c r="BV696" s="5" t="s">
        <v>14</v>
      </c>
      <c r="BW696" s="12">
        <v>36038</v>
      </c>
      <c r="BX696" s="11" t="s">
        <v>116</v>
      </c>
      <c r="BY696" s="5">
        <v>2005</v>
      </c>
      <c r="BZ696" s="5" t="s">
        <v>14</v>
      </c>
      <c r="CA696" s="12">
        <v>34268</v>
      </c>
      <c r="CB696" s="11" t="s">
        <v>119</v>
      </c>
      <c r="CC696" s="5">
        <v>2005</v>
      </c>
      <c r="CD696" s="5" t="s">
        <v>14</v>
      </c>
      <c r="CE696" s="12">
        <v>2620</v>
      </c>
      <c r="CF696" s="11" t="s">
        <v>122</v>
      </c>
      <c r="CG696" s="5">
        <v>2005</v>
      </c>
      <c r="CH696" s="5" t="s">
        <v>14</v>
      </c>
      <c r="CI696" s="12">
        <v>1678</v>
      </c>
      <c r="CJ696" s="11" t="s">
        <v>125</v>
      </c>
      <c r="CK696" s="5">
        <v>2005</v>
      </c>
      <c r="CL696" s="5" t="s">
        <v>14</v>
      </c>
      <c r="CM696" s="12">
        <v>1387</v>
      </c>
      <c r="CN696" s="11" t="s">
        <v>128</v>
      </c>
      <c r="CO696" s="5">
        <v>2005</v>
      </c>
      <c r="CP696" s="5" t="s">
        <v>14</v>
      </c>
      <c r="CQ696" s="12">
        <v>1126</v>
      </c>
      <c r="CR696" s="11" t="s">
        <v>132</v>
      </c>
      <c r="CS696" s="5">
        <v>2005</v>
      </c>
      <c r="CT696" s="5" t="s">
        <v>14</v>
      </c>
      <c r="CU696" s="12">
        <v>3.5</v>
      </c>
      <c r="CV696" s="11" t="s">
        <v>147</v>
      </c>
      <c r="CW696" s="5">
        <v>2005</v>
      </c>
      <c r="CX696" s="5" t="s">
        <v>14</v>
      </c>
      <c r="CY696" s="12">
        <v>7672</v>
      </c>
    </row>
    <row r="697" spans="1:103" ht="15.75" thickBot="1">
      <c r="A697" s="9" t="s">
        <v>10</v>
      </c>
      <c r="B697" s="4">
        <v>2005</v>
      </c>
      <c r="C697" s="4" t="s">
        <v>15</v>
      </c>
      <c r="D697" s="10">
        <v>149261</v>
      </c>
      <c r="E697" s="11" t="s">
        <v>27</v>
      </c>
      <c r="F697" s="5">
        <v>2005</v>
      </c>
      <c r="G697" s="5" t="s">
        <v>14</v>
      </c>
      <c r="H697" s="12">
        <v>79871</v>
      </c>
      <c r="I697" s="11" t="s">
        <v>31</v>
      </c>
      <c r="J697" s="5">
        <v>2005</v>
      </c>
      <c r="K697" s="5" t="s">
        <v>14</v>
      </c>
      <c r="L697" s="12">
        <v>69055</v>
      </c>
      <c r="M697" s="9" t="s">
        <v>36</v>
      </c>
      <c r="N697" s="4">
        <v>2005</v>
      </c>
      <c r="O697" s="4" t="s">
        <v>15</v>
      </c>
      <c r="P697" s="10">
        <v>5.0999999999999996</v>
      </c>
      <c r="Q697" s="11" t="s">
        <v>39</v>
      </c>
      <c r="R697" s="5">
        <v>2005</v>
      </c>
      <c r="S697" s="5" t="s">
        <v>14</v>
      </c>
      <c r="T697" s="12">
        <v>5.0999999999999996</v>
      </c>
      <c r="U697" s="11" t="s">
        <v>42</v>
      </c>
      <c r="V697" s="5">
        <v>2005</v>
      </c>
      <c r="W697" s="5" t="s">
        <v>14</v>
      </c>
      <c r="X697" s="12">
        <v>5.2</v>
      </c>
      <c r="BL697" s="9" t="s">
        <v>104</v>
      </c>
      <c r="BM697" s="4">
        <v>2005</v>
      </c>
      <c r="BN697" s="4" t="s">
        <v>15</v>
      </c>
      <c r="BO697" s="10">
        <v>22278</v>
      </c>
      <c r="BP697" s="9" t="s">
        <v>108</v>
      </c>
      <c r="BQ697" s="4">
        <v>2005</v>
      </c>
      <c r="BR697" s="4" t="s">
        <v>15</v>
      </c>
      <c r="BS697" s="10">
        <v>32359</v>
      </c>
      <c r="BT697" s="9" t="s">
        <v>112</v>
      </c>
      <c r="BU697" s="4">
        <v>2005</v>
      </c>
      <c r="BV697" s="4" t="s">
        <v>15</v>
      </c>
      <c r="BW697" s="10">
        <v>36056</v>
      </c>
      <c r="BX697" s="9" t="s">
        <v>116</v>
      </c>
      <c r="BY697" s="4">
        <v>2005</v>
      </c>
      <c r="BZ697" s="4" t="s">
        <v>15</v>
      </c>
      <c r="CA697" s="10">
        <v>34383</v>
      </c>
      <c r="CB697" s="9" t="s">
        <v>119</v>
      </c>
      <c r="CC697" s="4">
        <v>2005</v>
      </c>
      <c r="CD697" s="4" t="s">
        <v>15</v>
      </c>
      <c r="CE697" s="10">
        <v>2609</v>
      </c>
      <c r="CF697" s="9" t="s">
        <v>122</v>
      </c>
      <c r="CG697" s="4">
        <v>2005</v>
      </c>
      <c r="CH697" s="4" t="s">
        <v>15</v>
      </c>
      <c r="CI697" s="10">
        <v>1636</v>
      </c>
      <c r="CJ697" s="9" t="s">
        <v>125</v>
      </c>
      <c r="CK697" s="4">
        <v>2005</v>
      </c>
      <c r="CL697" s="4" t="s">
        <v>15</v>
      </c>
      <c r="CM697" s="10">
        <v>1408</v>
      </c>
      <c r="CN697" s="9" t="s">
        <v>128</v>
      </c>
      <c r="CO697" s="4">
        <v>2005</v>
      </c>
      <c r="CP697" s="4" t="s">
        <v>15</v>
      </c>
      <c r="CQ697" s="10">
        <v>1199</v>
      </c>
      <c r="CR697" s="9" t="s">
        <v>132</v>
      </c>
      <c r="CS697" s="4">
        <v>2005</v>
      </c>
      <c r="CT697" s="4" t="s">
        <v>15</v>
      </c>
      <c r="CU697" s="10">
        <v>3.3</v>
      </c>
      <c r="CV697" s="9" t="s">
        <v>147</v>
      </c>
      <c r="CW697" s="4">
        <v>2005</v>
      </c>
      <c r="CX697" s="4" t="s">
        <v>15</v>
      </c>
      <c r="CY697" s="10">
        <v>7651</v>
      </c>
    </row>
    <row r="698" spans="1:103" ht="15.75" thickBot="1">
      <c r="A698" s="11" t="s">
        <v>10</v>
      </c>
      <c r="B698" s="5">
        <v>2005</v>
      </c>
      <c r="C698" s="5" t="s">
        <v>16</v>
      </c>
      <c r="D698" s="12">
        <v>149238</v>
      </c>
      <c r="E698" s="9" t="s">
        <v>27</v>
      </c>
      <c r="F698" s="4">
        <v>2005</v>
      </c>
      <c r="G698" s="4" t="s">
        <v>15</v>
      </c>
      <c r="H698" s="10">
        <v>80029</v>
      </c>
      <c r="I698" s="9" t="s">
        <v>31</v>
      </c>
      <c r="J698" s="4">
        <v>2005</v>
      </c>
      <c r="K698" s="4" t="s">
        <v>15</v>
      </c>
      <c r="L698" s="10">
        <v>69231</v>
      </c>
      <c r="M698" s="11" t="s">
        <v>36</v>
      </c>
      <c r="N698" s="5">
        <v>2005</v>
      </c>
      <c r="O698" s="5" t="s">
        <v>16</v>
      </c>
      <c r="P698" s="12">
        <v>5</v>
      </c>
      <c r="Q698" s="9" t="s">
        <v>39</v>
      </c>
      <c r="R698" s="4">
        <v>2005</v>
      </c>
      <c r="S698" s="4" t="s">
        <v>15</v>
      </c>
      <c r="T698" s="10">
        <v>5</v>
      </c>
      <c r="U698" s="9" t="s">
        <v>42</v>
      </c>
      <c r="V698" s="4">
        <v>2005</v>
      </c>
      <c r="W698" s="4" t="s">
        <v>15</v>
      </c>
      <c r="X698" s="10">
        <v>5.2</v>
      </c>
      <c r="BL698" s="11" t="s">
        <v>104</v>
      </c>
      <c r="BM698" s="5">
        <v>2005</v>
      </c>
      <c r="BN698" s="5" t="s">
        <v>16</v>
      </c>
      <c r="BO698" s="12">
        <v>22292</v>
      </c>
      <c r="BP698" s="11" t="s">
        <v>108</v>
      </c>
      <c r="BQ698" s="5">
        <v>2005</v>
      </c>
      <c r="BR698" s="5" t="s">
        <v>16</v>
      </c>
      <c r="BS698" s="12">
        <v>32188</v>
      </c>
      <c r="BT698" s="11" t="s">
        <v>112</v>
      </c>
      <c r="BU698" s="5">
        <v>2005</v>
      </c>
      <c r="BV698" s="5" t="s">
        <v>16</v>
      </c>
      <c r="BW698" s="12">
        <v>36013</v>
      </c>
      <c r="BX698" s="11" t="s">
        <v>116</v>
      </c>
      <c r="BY698" s="5">
        <v>2005</v>
      </c>
      <c r="BZ698" s="5" t="s">
        <v>16</v>
      </c>
      <c r="CA698" s="12">
        <v>34349</v>
      </c>
      <c r="CB698" s="11" t="s">
        <v>119</v>
      </c>
      <c r="CC698" s="5">
        <v>2005</v>
      </c>
      <c r="CD698" s="5" t="s">
        <v>16</v>
      </c>
      <c r="CE698" s="12">
        <v>2478</v>
      </c>
      <c r="CF698" s="11" t="s">
        <v>122</v>
      </c>
      <c r="CG698" s="5">
        <v>2005</v>
      </c>
      <c r="CH698" s="5" t="s">
        <v>16</v>
      </c>
      <c r="CI698" s="12">
        <v>1671</v>
      </c>
      <c r="CJ698" s="11" t="s">
        <v>125</v>
      </c>
      <c r="CK698" s="5">
        <v>2005</v>
      </c>
      <c r="CL698" s="5" t="s">
        <v>16</v>
      </c>
      <c r="CM698" s="12">
        <v>1382</v>
      </c>
      <c r="CN698" s="11" t="s">
        <v>128</v>
      </c>
      <c r="CO698" s="5">
        <v>2005</v>
      </c>
      <c r="CP698" s="5" t="s">
        <v>16</v>
      </c>
      <c r="CQ698" s="12">
        <v>1178</v>
      </c>
      <c r="CR698" s="11" t="s">
        <v>132</v>
      </c>
      <c r="CS698" s="5">
        <v>2005</v>
      </c>
      <c r="CT698" s="5" t="s">
        <v>16</v>
      </c>
      <c r="CU698" s="12">
        <v>3.1</v>
      </c>
      <c r="CV698" s="11" t="s">
        <v>147</v>
      </c>
      <c r="CW698" s="5">
        <v>2005</v>
      </c>
      <c r="CX698" s="5" t="s">
        <v>16</v>
      </c>
      <c r="CY698" s="12">
        <v>7524</v>
      </c>
    </row>
    <row r="699" spans="1:103" ht="15.75" thickBot="1">
      <c r="A699" s="9" t="s">
        <v>10</v>
      </c>
      <c r="B699" s="4">
        <v>2005</v>
      </c>
      <c r="C699" s="4" t="s">
        <v>17</v>
      </c>
      <c r="D699" s="10">
        <v>149432</v>
      </c>
      <c r="E699" s="11" t="s">
        <v>27</v>
      </c>
      <c r="F699" s="5">
        <v>2005</v>
      </c>
      <c r="G699" s="5" t="s">
        <v>16</v>
      </c>
      <c r="H699" s="12">
        <v>80091</v>
      </c>
      <c r="I699" s="11" t="s">
        <v>31</v>
      </c>
      <c r="J699" s="5">
        <v>2005</v>
      </c>
      <c r="K699" s="5" t="s">
        <v>16</v>
      </c>
      <c r="L699" s="12">
        <v>69147</v>
      </c>
      <c r="M699" s="9" t="s">
        <v>36</v>
      </c>
      <c r="N699" s="4">
        <v>2005</v>
      </c>
      <c r="O699" s="4" t="s">
        <v>17</v>
      </c>
      <c r="P699" s="10">
        <v>5</v>
      </c>
      <c r="Q699" s="11" t="s">
        <v>39</v>
      </c>
      <c r="R699" s="5">
        <v>2005</v>
      </c>
      <c r="S699" s="5" t="s">
        <v>16</v>
      </c>
      <c r="T699" s="12">
        <v>5</v>
      </c>
      <c r="U699" s="11" t="s">
        <v>42</v>
      </c>
      <c r="V699" s="5">
        <v>2005</v>
      </c>
      <c r="W699" s="5" t="s">
        <v>16</v>
      </c>
      <c r="X699" s="12">
        <v>5.0999999999999996</v>
      </c>
      <c r="BL699" s="9" t="s">
        <v>104</v>
      </c>
      <c r="BM699" s="4">
        <v>2005</v>
      </c>
      <c r="BN699" s="4" t="s">
        <v>17</v>
      </c>
      <c r="BO699" s="10">
        <v>22267</v>
      </c>
      <c r="BP699" s="9" t="s">
        <v>108</v>
      </c>
      <c r="BQ699" s="4">
        <v>2005</v>
      </c>
      <c r="BR699" s="4" t="s">
        <v>17</v>
      </c>
      <c r="BS699" s="10">
        <v>32248</v>
      </c>
      <c r="BT699" s="9" t="s">
        <v>112</v>
      </c>
      <c r="BU699" s="4">
        <v>2005</v>
      </c>
      <c r="BV699" s="4" t="s">
        <v>17</v>
      </c>
      <c r="BW699" s="10">
        <v>36070</v>
      </c>
      <c r="BX699" s="9" t="s">
        <v>116</v>
      </c>
      <c r="BY699" s="4">
        <v>2005</v>
      </c>
      <c r="BZ699" s="4" t="s">
        <v>17</v>
      </c>
      <c r="CA699" s="10">
        <v>34512</v>
      </c>
      <c r="CB699" s="9" t="s">
        <v>119</v>
      </c>
      <c r="CC699" s="4">
        <v>2005</v>
      </c>
      <c r="CD699" s="4" t="s">
        <v>17</v>
      </c>
      <c r="CE699" s="10">
        <v>2388</v>
      </c>
      <c r="CF699" s="9" t="s">
        <v>122</v>
      </c>
      <c r="CG699" s="4">
        <v>2005</v>
      </c>
      <c r="CH699" s="4" t="s">
        <v>17</v>
      </c>
      <c r="CI699" s="10">
        <v>1644</v>
      </c>
      <c r="CJ699" s="9" t="s">
        <v>125</v>
      </c>
      <c r="CK699" s="4">
        <v>2005</v>
      </c>
      <c r="CL699" s="4" t="s">
        <v>17</v>
      </c>
      <c r="CM699" s="10">
        <v>1351</v>
      </c>
      <c r="CN699" s="9" t="s">
        <v>128</v>
      </c>
      <c r="CO699" s="4">
        <v>2005</v>
      </c>
      <c r="CP699" s="4" t="s">
        <v>17</v>
      </c>
      <c r="CQ699" s="10">
        <v>1239</v>
      </c>
      <c r="CR699" s="9" t="s">
        <v>132</v>
      </c>
      <c r="CS699" s="4">
        <v>2005</v>
      </c>
      <c r="CT699" s="4" t="s">
        <v>17</v>
      </c>
      <c r="CU699" s="10">
        <v>3.4</v>
      </c>
      <c r="CV699" s="9" t="s">
        <v>147</v>
      </c>
      <c r="CW699" s="4">
        <v>2005</v>
      </c>
      <c r="CX699" s="4" t="s">
        <v>17</v>
      </c>
      <c r="CY699" s="10">
        <v>7406</v>
      </c>
    </row>
    <row r="700" spans="1:103" ht="15.75" thickBot="1">
      <c r="A700" s="11" t="s">
        <v>10</v>
      </c>
      <c r="B700" s="5">
        <v>2005</v>
      </c>
      <c r="C700" s="5" t="s">
        <v>18</v>
      </c>
      <c r="D700" s="12">
        <v>149779</v>
      </c>
      <c r="E700" s="9" t="s">
        <v>27</v>
      </c>
      <c r="F700" s="4">
        <v>2005</v>
      </c>
      <c r="G700" s="4" t="s">
        <v>17</v>
      </c>
      <c r="H700" s="10">
        <v>80138</v>
      </c>
      <c r="I700" s="9" t="s">
        <v>31</v>
      </c>
      <c r="J700" s="4">
        <v>2005</v>
      </c>
      <c r="K700" s="4" t="s">
        <v>17</v>
      </c>
      <c r="L700" s="10">
        <v>69294</v>
      </c>
      <c r="M700" s="11" t="s">
        <v>36</v>
      </c>
      <c r="N700" s="5">
        <v>2005</v>
      </c>
      <c r="O700" s="5" t="s">
        <v>18</v>
      </c>
      <c r="P700" s="12">
        <v>4.9000000000000004</v>
      </c>
      <c r="Q700" s="9" t="s">
        <v>39</v>
      </c>
      <c r="R700" s="4">
        <v>2005</v>
      </c>
      <c r="S700" s="4" t="s">
        <v>17</v>
      </c>
      <c r="T700" s="10">
        <v>4.9000000000000004</v>
      </c>
      <c r="U700" s="9" t="s">
        <v>42</v>
      </c>
      <c r="V700" s="4">
        <v>2005</v>
      </c>
      <c r="W700" s="4" t="s">
        <v>17</v>
      </c>
      <c r="X700" s="10">
        <v>5.0999999999999996</v>
      </c>
      <c r="BL700" s="11" t="s">
        <v>104</v>
      </c>
      <c r="BM700" s="5">
        <v>2005</v>
      </c>
      <c r="BN700" s="5" t="s">
        <v>18</v>
      </c>
      <c r="BO700" s="12">
        <v>22320</v>
      </c>
      <c r="BP700" s="11" t="s">
        <v>108</v>
      </c>
      <c r="BQ700" s="5">
        <v>2005</v>
      </c>
      <c r="BR700" s="5" t="s">
        <v>18</v>
      </c>
      <c r="BS700" s="12">
        <v>32341</v>
      </c>
      <c r="BT700" s="11" t="s">
        <v>112</v>
      </c>
      <c r="BU700" s="5">
        <v>2005</v>
      </c>
      <c r="BV700" s="5" t="s">
        <v>18</v>
      </c>
      <c r="BW700" s="12">
        <v>35999</v>
      </c>
      <c r="BX700" s="11" t="s">
        <v>116</v>
      </c>
      <c r="BY700" s="5">
        <v>2005</v>
      </c>
      <c r="BZ700" s="5" t="s">
        <v>18</v>
      </c>
      <c r="CA700" s="12">
        <v>34700</v>
      </c>
      <c r="CB700" s="11" t="s">
        <v>119</v>
      </c>
      <c r="CC700" s="5">
        <v>2005</v>
      </c>
      <c r="CD700" s="5" t="s">
        <v>18</v>
      </c>
      <c r="CE700" s="12">
        <v>2479</v>
      </c>
      <c r="CF700" s="11" t="s">
        <v>122</v>
      </c>
      <c r="CG700" s="5">
        <v>2005</v>
      </c>
      <c r="CH700" s="5" t="s">
        <v>18</v>
      </c>
      <c r="CI700" s="12">
        <v>1632</v>
      </c>
      <c r="CJ700" s="11" t="s">
        <v>125</v>
      </c>
      <c r="CK700" s="5">
        <v>2005</v>
      </c>
      <c r="CL700" s="5" t="s">
        <v>18</v>
      </c>
      <c r="CM700" s="12">
        <v>1326</v>
      </c>
      <c r="CN700" s="11" t="s">
        <v>128</v>
      </c>
      <c r="CO700" s="5">
        <v>2005</v>
      </c>
      <c r="CP700" s="5" t="s">
        <v>18</v>
      </c>
      <c r="CQ700" s="12">
        <v>1124</v>
      </c>
      <c r="CR700" s="11" t="s">
        <v>132</v>
      </c>
      <c r="CS700" s="5">
        <v>2005</v>
      </c>
      <c r="CT700" s="5" t="s">
        <v>18</v>
      </c>
      <c r="CU700" s="12">
        <v>3.2</v>
      </c>
      <c r="CV700" s="11" t="s">
        <v>147</v>
      </c>
      <c r="CW700" s="5">
        <v>2005</v>
      </c>
      <c r="CX700" s="5" t="s">
        <v>18</v>
      </c>
      <c r="CY700" s="12">
        <v>7345</v>
      </c>
    </row>
    <row r="701" spans="1:103" ht="15.75" thickBot="1">
      <c r="A701" s="9" t="s">
        <v>10</v>
      </c>
      <c r="B701" s="4">
        <v>2005</v>
      </c>
      <c r="C701" s="4" t="s">
        <v>19</v>
      </c>
      <c r="D701" s="10">
        <v>149954</v>
      </c>
      <c r="E701" s="11" t="s">
        <v>27</v>
      </c>
      <c r="F701" s="5">
        <v>2005</v>
      </c>
      <c r="G701" s="5" t="s">
        <v>18</v>
      </c>
      <c r="H701" s="12">
        <v>80397</v>
      </c>
      <c r="I701" s="11" t="s">
        <v>31</v>
      </c>
      <c r="J701" s="5">
        <v>2005</v>
      </c>
      <c r="K701" s="5" t="s">
        <v>18</v>
      </c>
      <c r="L701" s="12">
        <v>69381</v>
      </c>
      <c r="M701" s="9" t="s">
        <v>36</v>
      </c>
      <c r="N701" s="4">
        <v>2005</v>
      </c>
      <c r="O701" s="4" t="s">
        <v>19</v>
      </c>
      <c r="P701" s="10">
        <v>5</v>
      </c>
      <c r="Q701" s="11" t="s">
        <v>39</v>
      </c>
      <c r="R701" s="5">
        <v>2005</v>
      </c>
      <c r="S701" s="5" t="s">
        <v>18</v>
      </c>
      <c r="T701" s="12">
        <v>4.9000000000000004</v>
      </c>
      <c r="U701" s="11" t="s">
        <v>42</v>
      </c>
      <c r="V701" s="5">
        <v>2005</v>
      </c>
      <c r="W701" s="5" t="s">
        <v>18</v>
      </c>
      <c r="X701" s="12">
        <v>4.9000000000000004</v>
      </c>
      <c r="BL701" s="9" t="s">
        <v>104</v>
      </c>
      <c r="BM701" s="4">
        <v>2005</v>
      </c>
      <c r="BN701" s="4" t="s">
        <v>19</v>
      </c>
      <c r="BO701" s="10">
        <v>22276</v>
      </c>
      <c r="BP701" s="9" t="s">
        <v>108</v>
      </c>
      <c r="BQ701" s="4">
        <v>2005</v>
      </c>
      <c r="BR701" s="4" t="s">
        <v>19</v>
      </c>
      <c r="BS701" s="10">
        <v>32429</v>
      </c>
      <c r="BT701" s="9" t="s">
        <v>112</v>
      </c>
      <c r="BU701" s="4">
        <v>2005</v>
      </c>
      <c r="BV701" s="4" t="s">
        <v>19</v>
      </c>
      <c r="BW701" s="10">
        <v>36129</v>
      </c>
      <c r="BX701" s="9" t="s">
        <v>116</v>
      </c>
      <c r="BY701" s="4">
        <v>2005</v>
      </c>
      <c r="BZ701" s="4" t="s">
        <v>19</v>
      </c>
      <c r="CA701" s="10">
        <v>34558</v>
      </c>
      <c r="CB701" s="9" t="s">
        <v>119</v>
      </c>
      <c r="CC701" s="4">
        <v>2005</v>
      </c>
      <c r="CD701" s="4" t="s">
        <v>19</v>
      </c>
      <c r="CE701" s="10">
        <v>2416</v>
      </c>
      <c r="CF701" s="9" t="s">
        <v>122</v>
      </c>
      <c r="CG701" s="4">
        <v>2005</v>
      </c>
      <c r="CH701" s="4" t="s">
        <v>19</v>
      </c>
      <c r="CI701" s="10">
        <v>1723</v>
      </c>
      <c r="CJ701" s="9" t="s">
        <v>125</v>
      </c>
      <c r="CK701" s="4">
        <v>2005</v>
      </c>
      <c r="CL701" s="4" t="s">
        <v>19</v>
      </c>
      <c r="CM701" s="10">
        <v>1342</v>
      </c>
      <c r="CN701" s="9" t="s">
        <v>128</v>
      </c>
      <c r="CO701" s="4">
        <v>2005</v>
      </c>
      <c r="CP701" s="4" t="s">
        <v>19</v>
      </c>
      <c r="CQ701" s="10">
        <v>1239</v>
      </c>
      <c r="CR701" s="9" t="s">
        <v>132</v>
      </c>
      <c r="CS701" s="4">
        <v>2005</v>
      </c>
      <c r="CT701" s="4" t="s">
        <v>19</v>
      </c>
      <c r="CU701" s="10">
        <v>3.6</v>
      </c>
      <c r="CV701" s="9" t="s">
        <v>147</v>
      </c>
      <c r="CW701" s="4">
        <v>2005</v>
      </c>
      <c r="CX701" s="4" t="s">
        <v>19</v>
      </c>
      <c r="CY701" s="10">
        <v>7553</v>
      </c>
    </row>
    <row r="702" spans="1:103" ht="15.75" thickBot="1">
      <c r="A702" s="11" t="s">
        <v>10</v>
      </c>
      <c r="B702" s="5">
        <v>2005</v>
      </c>
      <c r="C702" s="5" t="s">
        <v>20</v>
      </c>
      <c r="D702" s="12">
        <v>150001</v>
      </c>
      <c r="E702" s="9" t="s">
        <v>27</v>
      </c>
      <c r="F702" s="4">
        <v>2005</v>
      </c>
      <c r="G702" s="4" t="s">
        <v>19</v>
      </c>
      <c r="H702" s="10">
        <v>80286</v>
      </c>
      <c r="I702" s="9" t="s">
        <v>31</v>
      </c>
      <c r="J702" s="4">
        <v>2005</v>
      </c>
      <c r="K702" s="4" t="s">
        <v>19</v>
      </c>
      <c r="L702" s="10">
        <v>69667</v>
      </c>
      <c r="M702" s="11" t="s">
        <v>36</v>
      </c>
      <c r="N702" s="5">
        <v>2005</v>
      </c>
      <c r="O702" s="5" t="s">
        <v>20</v>
      </c>
      <c r="P702" s="12">
        <v>5</v>
      </c>
      <c r="Q702" s="9" t="s">
        <v>39</v>
      </c>
      <c r="R702" s="4">
        <v>2005</v>
      </c>
      <c r="S702" s="4" t="s">
        <v>19</v>
      </c>
      <c r="T702" s="10">
        <v>5</v>
      </c>
      <c r="U702" s="9" t="s">
        <v>42</v>
      </c>
      <c r="V702" s="4">
        <v>2005</v>
      </c>
      <c r="W702" s="4" t="s">
        <v>19</v>
      </c>
      <c r="X702" s="10">
        <v>5.0999999999999996</v>
      </c>
      <c r="BL702" s="11" t="s">
        <v>104</v>
      </c>
      <c r="BM702" s="5">
        <v>2005</v>
      </c>
      <c r="BN702" s="5" t="s">
        <v>20</v>
      </c>
      <c r="BO702" s="12">
        <v>22382</v>
      </c>
      <c r="BP702" s="11" t="s">
        <v>108</v>
      </c>
      <c r="BQ702" s="5">
        <v>2005</v>
      </c>
      <c r="BR702" s="5" t="s">
        <v>20</v>
      </c>
      <c r="BS702" s="12">
        <v>32381</v>
      </c>
      <c r="BT702" s="11" t="s">
        <v>112</v>
      </c>
      <c r="BU702" s="5">
        <v>2005</v>
      </c>
      <c r="BV702" s="5" t="s">
        <v>20</v>
      </c>
      <c r="BW702" s="12">
        <v>35985</v>
      </c>
      <c r="BX702" s="11" t="s">
        <v>116</v>
      </c>
      <c r="BY702" s="5">
        <v>2005</v>
      </c>
      <c r="BZ702" s="5" t="s">
        <v>20</v>
      </c>
      <c r="CA702" s="12">
        <v>34576</v>
      </c>
      <c r="CB702" s="11" t="s">
        <v>119</v>
      </c>
      <c r="CC702" s="5">
        <v>2005</v>
      </c>
      <c r="CD702" s="5" t="s">
        <v>20</v>
      </c>
      <c r="CE702" s="12">
        <v>2416</v>
      </c>
      <c r="CF702" s="11" t="s">
        <v>122</v>
      </c>
      <c r="CG702" s="5">
        <v>2005</v>
      </c>
      <c r="CH702" s="5" t="s">
        <v>20</v>
      </c>
      <c r="CI702" s="12">
        <v>1556</v>
      </c>
      <c r="CJ702" s="11" t="s">
        <v>125</v>
      </c>
      <c r="CK702" s="5">
        <v>2005</v>
      </c>
      <c r="CL702" s="5" t="s">
        <v>20</v>
      </c>
      <c r="CM702" s="12">
        <v>1408</v>
      </c>
      <c r="CN702" s="11" t="s">
        <v>128</v>
      </c>
      <c r="CO702" s="5">
        <v>2005</v>
      </c>
      <c r="CP702" s="5" t="s">
        <v>20</v>
      </c>
      <c r="CQ702" s="12">
        <v>1242</v>
      </c>
      <c r="CR702" s="11" t="s">
        <v>132</v>
      </c>
      <c r="CS702" s="5">
        <v>2005</v>
      </c>
      <c r="CT702" s="5" t="s">
        <v>20</v>
      </c>
      <c r="CU702" s="12">
        <v>3.2</v>
      </c>
      <c r="CV702" s="11" t="s">
        <v>147</v>
      </c>
      <c r="CW702" s="5">
        <v>2005</v>
      </c>
      <c r="CX702" s="5" t="s">
        <v>20</v>
      </c>
      <c r="CY702" s="12">
        <v>7453</v>
      </c>
    </row>
    <row r="703" spans="1:103" ht="15.75" thickBot="1">
      <c r="A703" s="9" t="s">
        <v>10</v>
      </c>
      <c r="B703" s="4">
        <v>2005</v>
      </c>
      <c r="C703" s="4" t="s">
        <v>21</v>
      </c>
      <c r="D703" s="10">
        <v>150065</v>
      </c>
      <c r="E703" s="11" t="s">
        <v>27</v>
      </c>
      <c r="F703" s="5">
        <v>2005</v>
      </c>
      <c r="G703" s="5" t="s">
        <v>20</v>
      </c>
      <c r="H703" s="12">
        <v>80236</v>
      </c>
      <c r="I703" s="11" t="s">
        <v>31</v>
      </c>
      <c r="J703" s="5">
        <v>2005</v>
      </c>
      <c r="K703" s="5" t="s">
        <v>20</v>
      </c>
      <c r="L703" s="12">
        <v>69765</v>
      </c>
      <c r="M703" s="9" t="s">
        <v>36</v>
      </c>
      <c r="N703" s="4">
        <v>2005</v>
      </c>
      <c r="O703" s="4" t="s">
        <v>21</v>
      </c>
      <c r="P703" s="10">
        <v>5</v>
      </c>
      <c r="Q703" s="11" t="s">
        <v>39</v>
      </c>
      <c r="R703" s="5">
        <v>2005</v>
      </c>
      <c r="S703" s="5" t="s">
        <v>20</v>
      </c>
      <c r="T703" s="12">
        <v>4.8</v>
      </c>
      <c r="U703" s="11" t="s">
        <v>42</v>
      </c>
      <c r="V703" s="5">
        <v>2005</v>
      </c>
      <c r="W703" s="5" t="s">
        <v>20</v>
      </c>
      <c r="X703" s="12">
        <v>5.0999999999999996</v>
      </c>
      <c r="BL703" s="9" t="s">
        <v>104</v>
      </c>
      <c r="BM703" s="4">
        <v>2005</v>
      </c>
      <c r="BN703" s="4" t="s">
        <v>21</v>
      </c>
      <c r="BO703" s="10">
        <v>22471</v>
      </c>
      <c r="BP703" s="9" t="s">
        <v>108</v>
      </c>
      <c r="BQ703" s="4">
        <v>2005</v>
      </c>
      <c r="BR703" s="4" t="s">
        <v>21</v>
      </c>
      <c r="BS703" s="10">
        <v>32541</v>
      </c>
      <c r="BT703" s="9" t="s">
        <v>112</v>
      </c>
      <c r="BU703" s="4">
        <v>2005</v>
      </c>
      <c r="BV703" s="4" t="s">
        <v>21</v>
      </c>
      <c r="BW703" s="10">
        <v>35880</v>
      </c>
      <c r="BX703" s="9" t="s">
        <v>116</v>
      </c>
      <c r="BY703" s="4">
        <v>2005</v>
      </c>
      <c r="BZ703" s="4" t="s">
        <v>21</v>
      </c>
      <c r="CA703" s="10">
        <v>34569</v>
      </c>
      <c r="CB703" s="9" t="s">
        <v>119</v>
      </c>
      <c r="CC703" s="4">
        <v>2005</v>
      </c>
      <c r="CD703" s="4" t="s">
        <v>21</v>
      </c>
      <c r="CE703" s="10">
        <v>2502</v>
      </c>
      <c r="CF703" s="9" t="s">
        <v>122</v>
      </c>
      <c r="CG703" s="4">
        <v>2005</v>
      </c>
      <c r="CH703" s="4" t="s">
        <v>21</v>
      </c>
      <c r="CI703" s="10">
        <v>1651</v>
      </c>
      <c r="CJ703" s="9" t="s">
        <v>125</v>
      </c>
      <c r="CK703" s="4">
        <v>2005</v>
      </c>
      <c r="CL703" s="4" t="s">
        <v>21</v>
      </c>
      <c r="CM703" s="10">
        <v>1398</v>
      </c>
      <c r="CN703" s="9" t="s">
        <v>128</v>
      </c>
      <c r="CO703" s="4">
        <v>2005</v>
      </c>
      <c r="CP703" s="4" t="s">
        <v>21</v>
      </c>
      <c r="CQ703" s="10">
        <v>1228</v>
      </c>
      <c r="CR703" s="9" t="s">
        <v>132</v>
      </c>
      <c r="CS703" s="4">
        <v>2005</v>
      </c>
      <c r="CT703" s="4" t="s">
        <v>21</v>
      </c>
      <c r="CU703" s="10">
        <v>3.2</v>
      </c>
      <c r="CV703" s="9" t="s">
        <v>147</v>
      </c>
      <c r="CW703" s="4">
        <v>2005</v>
      </c>
      <c r="CX703" s="4" t="s">
        <v>21</v>
      </c>
      <c r="CY703" s="10">
        <v>7566</v>
      </c>
    </row>
    <row r="704" spans="1:103" ht="15.75" thickBot="1">
      <c r="A704" s="11" t="s">
        <v>10</v>
      </c>
      <c r="B704" s="5">
        <v>2005</v>
      </c>
      <c r="C704" s="5" t="s">
        <v>22</v>
      </c>
      <c r="D704" s="12">
        <v>150030</v>
      </c>
      <c r="E704" s="9" t="s">
        <v>27</v>
      </c>
      <c r="F704" s="4">
        <v>2005</v>
      </c>
      <c r="G704" s="4" t="s">
        <v>21</v>
      </c>
      <c r="H704" s="10">
        <v>80365</v>
      </c>
      <c r="I704" s="9" t="s">
        <v>31</v>
      </c>
      <c r="J704" s="4">
        <v>2005</v>
      </c>
      <c r="K704" s="4" t="s">
        <v>21</v>
      </c>
      <c r="L704" s="10">
        <v>69701</v>
      </c>
      <c r="M704" s="11" t="s">
        <v>36</v>
      </c>
      <c r="N704" s="5">
        <v>2005</v>
      </c>
      <c r="O704" s="5" t="s">
        <v>22</v>
      </c>
      <c r="P704" s="12">
        <v>4.9000000000000004</v>
      </c>
      <c r="Q704" s="9" t="s">
        <v>39</v>
      </c>
      <c r="R704" s="4">
        <v>2005</v>
      </c>
      <c r="S704" s="4" t="s">
        <v>21</v>
      </c>
      <c r="T704" s="10">
        <v>5</v>
      </c>
      <c r="U704" s="9" t="s">
        <v>42</v>
      </c>
      <c r="V704" s="4">
        <v>2005</v>
      </c>
      <c r="W704" s="4" t="s">
        <v>21</v>
      </c>
      <c r="X704" s="10">
        <v>5.0999999999999996</v>
      </c>
      <c r="BL704" s="11" t="s">
        <v>104</v>
      </c>
      <c r="BM704" s="5">
        <v>2005</v>
      </c>
      <c r="BN704" s="5" t="s">
        <v>22</v>
      </c>
      <c r="BO704" s="12">
        <v>22234</v>
      </c>
      <c r="BP704" s="11" t="s">
        <v>108</v>
      </c>
      <c r="BQ704" s="5">
        <v>2005</v>
      </c>
      <c r="BR704" s="5" t="s">
        <v>22</v>
      </c>
      <c r="BS704" s="12">
        <v>32471</v>
      </c>
      <c r="BT704" s="11" t="s">
        <v>112</v>
      </c>
      <c r="BU704" s="5">
        <v>2005</v>
      </c>
      <c r="BV704" s="5" t="s">
        <v>22</v>
      </c>
      <c r="BW704" s="12">
        <v>35949</v>
      </c>
      <c r="BX704" s="11" t="s">
        <v>116</v>
      </c>
      <c r="BY704" s="5">
        <v>2005</v>
      </c>
      <c r="BZ704" s="5" t="s">
        <v>22</v>
      </c>
      <c r="CA704" s="12">
        <v>34653</v>
      </c>
      <c r="CB704" s="11" t="s">
        <v>119</v>
      </c>
      <c r="CC704" s="5">
        <v>2005</v>
      </c>
      <c r="CD704" s="5" t="s">
        <v>22</v>
      </c>
      <c r="CE704" s="12">
        <v>2329</v>
      </c>
      <c r="CF704" s="11" t="s">
        <v>122</v>
      </c>
      <c r="CG704" s="5">
        <v>2005</v>
      </c>
      <c r="CH704" s="5" t="s">
        <v>22</v>
      </c>
      <c r="CI704" s="12">
        <v>1640</v>
      </c>
      <c r="CJ704" s="11" t="s">
        <v>125</v>
      </c>
      <c r="CK704" s="5">
        <v>2005</v>
      </c>
      <c r="CL704" s="5" t="s">
        <v>22</v>
      </c>
      <c r="CM704" s="12">
        <v>1353</v>
      </c>
      <c r="CN704" s="11" t="s">
        <v>128</v>
      </c>
      <c r="CO704" s="5">
        <v>2005</v>
      </c>
      <c r="CP704" s="5" t="s">
        <v>22</v>
      </c>
      <c r="CQ704" s="12">
        <v>1168</v>
      </c>
      <c r="CR704" s="11" t="s">
        <v>132</v>
      </c>
      <c r="CS704" s="5">
        <v>2005</v>
      </c>
      <c r="CT704" s="5" t="s">
        <v>22</v>
      </c>
      <c r="CU704" s="12">
        <v>3.2</v>
      </c>
      <c r="CV704" s="11" t="s">
        <v>147</v>
      </c>
      <c r="CW704" s="5">
        <v>2005</v>
      </c>
      <c r="CX704" s="5" t="s">
        <v>22</v>
      </c>
      <c r="CY704" s="12">
        <v>7279</v>
      </c>
    </row>
    <row r="705" spans="1:103" ht="15.75" thickBot="1">
      <c r="A705" s="9" t="s">
        <v>10</v>
      </c>
      <c r="B705" s="4">
        <v>2006</v>
      </c>
      <c r="C705" s="4" t="s">
        <v>11</v>
      </c>
      <c r="D705" s="10">
        <v>150201</v>
      </c>
      <c r="E705" s="11" t="s">
        <v>27</v>
      </c>
      <c r="F705" s="5">
        <v>2005</v>
      </c>
      <c r="G705" s="5" t="s">
        <v>22</v>
      </c>
      <c r="H705" s="12">
        <v>80394</v>
      </c>
      <c r="I705" s="11" t="s">
        <v>31</v>
      </c>
      <c r="J705" s="5">
        <v>2005</v>
      </c>
      <c r="K705" s="5" t="s">
        <v>22</v>
      </c>
      <c r="L705" s="12">
        <v>69636</v>
      </c>
      <c r="M705" s="9" t="s">
        <v>36</v>
      </c>
      <c r="N705" s="4">
        <v>2006</v>
      </c>
      <c r="O705" s="4" t="s">
        <v>11</v>
      </c>
      <c r="P705" s="10">
        <v>4.7</v>
      </c>
      <c r="Q705" s="11" t="s">
        <v>39</v>
      </c>
      <c r="R705" s="5">
        <v>2005</v>
      </c>
      <c r="S705" s="5" t="s">
        <v>22</v>
      </c>
      <c r="T705" s="12">
        <v>4.8</v>
      </c>
      <c r="U705" s="11" t="s">
        <v>42</v>
      </c>
      <c r="V705" s="5">
        <v>2005</v>
      </c>
      <c r="W705" s="5" t="s">
        <v>22</v>
      </c>
      <c r="X705" s="12">
        <v>4.9000000000000004</v>
      </c>
      <c r="BL705" s="9" t="s">
        <v>104</v>
      </c>
      <c r="BM705" s="4">
        <v>2006</v>
      </c>
      <c r="BN705" s="4" t="s">
        <v>11</v>
      </c>
      <c r="BO705" s="10">
        <v>22144</v>
      </c>
      <c r="BP705" s="9" t="s">
        <v>108</v>
      </c>
      <c r="BQ705" s="4">
        <v>2006</v>
      </c>
      <c r="BR705" s="4" t="s">
        <v>11</v>
      </c>
      <c r="BS705" s="10">
        <v>32377</v>
      </c>
      <c r="BT705" s="9" t="s">
        <v>112</v>
      </c>
      <c r="BU705" s="4">
        <v>2006</v>
      </c>
      <c r="BV705" s="4" t="s">
        <v>11</v>
      </c>
      <c r="BW705" s="10">
        <v>35916</v>
      </c>
      <c r="BX705" s="9" t="s">
        <v>116</v>
      </c>
      <c r="BY705" s="4">
        <v>2006</v>
      </c>
      <c r="BZ705" s="4" t="s">
        <v>11</v>
      </c>
      <c r="CA705" s="10">
        <v>34799</v>
      </c>
      <c r="CB705" s="9" t="s">
        <v>119</v>
      </c>
      <c r="CC705" s="4">
        <v>2006</v>
      </c>
      <c r="CD705" s="4" t="s">
        <v>11</v>
      </c>
      <c r="CE705" s="10">
        <v>2316</v>
      </c>
      <c r="CF705" s="9" t="s">
        <v>122</v>
      </c>
      <c r="CG705" s="4">
        <v>2006</v>
      </c>
      <c r="CH705" s="4" t="s">
        <v>11</v>
      </c>
      <c r="CI705" s="10">
        <v>1503</v>
      </c>
      <c r="CJ705" s="9" t="s">
        <v>125</v>
      </c>
      <c r="CK705" s="4">
        <v>2006</v>
      </c>
      <c r="CL705" s="4" t="s">
        <v>11</v>
      </c>
      <c r="CM705" s="10">
        <v>1318</v>
      </c>
      <c r="CN705" s="9" t="s">
        <v>128</v>
      </c>
      <c r="CO705" s="4">
        <v>2006</v>
      </c>
      <c r="CP705" s="4" t="s">
        <v>11</v>
      </c>
      <c r="CQ705" s="10">
        <v>1122</v>
      </c>
      <c r="CR705" s="9" t="s">
        <v>132</v>
      </c>
      <c r="CS705" s="4">
        <v>2006</v>
      </c>
      <c r="CT705" s="4" t="s">
        <v>11</v>
      </c>
      <c r="CU705" s="10">
        <v>3.1</v>
      </c>
      <c r="CV705" s="9" t="s">
        <v>147</v>
      </c>
      <c r="CW705" s="4">
        <v>2006</v>
      </c>
      <c r="CX705" s="4" t="s">
        <v>11</v>
      </c>
      <c r="CY705" s="10">
        <v>7059</v>
      </c>
    </row>
    <row r="706" spans="1:103" ht="15.75" thickBot="1">
      <c r="A706" s="11" t="s">
        <v>10</v>
      </c>
      <c r="B706" s="5">
        <v>2006</v>
      </c>
      <c r="C706" s="5" t="s">
        <v>12</v>
      </c>
      <c r="D706" s="12">
        <v>150629</v>
      </c>
      <c r="E706" s="9" t="s">
        <v>27</v>
      </c>
      <c r="F706" s="4">
        <v>2006</v>
      </c>
      <c r="G706" s="4" t="s">
        <v>11</v>
      </c>
      <c r="H706" s="10">
        <v>80618</v>
      </c>
      <c r="I706" s="9" t="s">
        <v>31</v>
      </c>
      <c r="J706" s="4">
        <v>2006</v>
      </c>
      <c r="K706" s="4" t="s">
        <v>11</v>
      </c>
      <c r="L706" s="10">
        <v>69583</v>
      </c>
      <c r="M706" s="11" t="s">
        <v>36</v>
      </c>
      <c r="N706" s="5">
        <v>2006</v>
      </c>
      <c r="O706" s="5" t="s">
        <v>12</v>
      </c>
      <c r="P706" s="12">
        <v>4.8</v>
      </c>
      <c r="Q706" s="9" t="s">
        <v>39</v>
      </c>
      <c r="R706" s="4">
        <v>2006</v>
      </c>
      <c r="S706" s="4" t="s">
        <v>11</v>
      </c>
      <c r="T706" s="10">
        <v>4.5999999999999996</v>
      </c>
      <c r="U706" s="9" t="s">
        <v>42</v>
      </c>
      <c r="V706" s="4">
        <v>2006</v>
      </c>
      <c r="W706" s="4" t="s">
        <v>11</v>
      </c>
      <c r="X706" s="10">
        <v>4.8</v>
      </c>
      <c r="BL706" s="11" t="s">
        <v>104</v>
      </c>
      <c r="BM706" s="5">
        <v>2006</v>
      </c>
      <c r="BN706" s="5" t="s">
        <v>12</v>
      </c>
      <c r="BO706" s="12">
        <v>22402</v>
      </c>
      <c r="BP706" s="11" t="s">
        <v>108</v>
      </c>
      <c r="BQ706" s="5">
        <v>2006</v>
      </c>
      <c r="BR706" s="5" t="s">
        <v>12</v>
      </c>
      <c r="BS706" s="12">
        <v>32561</v>
      </c>
      <c r="BT706" s="11" t="s">
        <v>112</v>
      </c>
      <c r="BU706" s="5">
        <v>2006</v>
      </c>
      <c r="BV706" s="5" t="s">
        <v>12</v>
      </c>
      <c r="BW706" s="12">
        <v>35901</v>
      </c>
      <c r="BX706" s="11" t="s">
        <v>116</v>
      </c>
      <c r="BY706" s="5">
        <v>2006</v>
      </c>
      <c r="BZ706" s="5" t="s">
        <v>12</v>
      </c>
      <c r="CA706" s="12">
        <v>34901</v>
      </c>
      <c r="CB706" s="11" t="s">
        <v>119</v>
      </c>
      <c r="CC706" s="5">
        <v>2006</v>
      </c>
      <c r="CD706" s="5" t="s">
        <v>12</v>
      </c>
      <c r="CE706" s="12">
        <v>2423</v>
      </c>
      <c r="CF706" s="11" t="s">
        <v>122</v>
      </c>
      <c r="CG706" s="5">
        <v>2006</v>
      </c>
      <c r="CH706" s="5" t="s">
        <v>12</v>
      </c>
      <c r="CI706" s="12">
        <v>1688</v>
      </c>
      <c r="CJ706" s="11" t="s">
        <v>125</v>
      </c>
      <c r="CK706" s="5">
        <v>2006</v>
      </c>
      <c r="CL706" s="5" t="s">
        <v>12</v>
      </c>
      <c r="CM706" s="12">
        <v>1286</v>
      </c>
      <c r="CN706" s="11" t="s">
        <v>128</v>
      </c>
      <c r="CO706" s="5">
        <v>2006</v>
      </c>
      <c r="CP706" s="5" t="s">
        <v>12</v>
      </c>
      <c r="CQ706" s="12">
        <v>1119</v>
      </c>
      <c r="CR706" s="11" t="s">
        <v>132</v>
      </c>
      <c r="CS706" s="5">
        <v>2006</v>
      </c>
      <c r="CT706" s="5" t="s">
        <v>12</v>
      </c>
      <c r="CU706" s="12">
        <v>2.9</v>
      </c>
      <c r="CV706" s="11" t="s">
        <v>147</v>
      </c>
      <c r="CW706" s="5">
        <v>2006</v>
      </c>
      <c r="CX706" s="5" t="s">
        <v>12</v>
      </c>
      <c r="CY706" s="12">
        <v>7185</v>
      </c>
    </row>
    <row r="707" spans="1:103" ht="15.75" thickBot="1">
      <c r="A707" s="9" t="s">
        <v>10</v>
      </c>
      <c r="B707" s="4">
        <v>2006</v>
      </c>
      <c r="C707" s="4" t="s">
        <v>13</v>
      </c>
      <c r="D707" s="10">
        <v>150839</v>
      </c>
      <c r="E707" s="11" t="s">
        <v>27</v>
      </c>
      <c r="F707" s="5">
        <v>2006</v>
      </c>
      <c r="G707" s="5" t="s">
        <v>12</v>
      </c>
      <c r="H707" s="12">
        <v>80881</v>
      </c>
      <c r="I707" s="11" t="s">
        <v>31</v>
      </c>
      <c r="J707" s="5">
        <v>2006</v>
      </c>
      <c r="K707" s="5" t="s">
        <v>12</v>
      </c>
      <c r="L707" s="12">
        <v>69748</v>
      </c>
      <c r="M707" s="9" t="s">
        <v>36</v>
      </c>
      <c r="N707" s="4">
        <v>2006</v>
      </c>
      <c r="O707" s="4" t="s">
        <v>13</v>
      </c>
      <c r="P707" s="10">
        <v>4.7</v>
      </c>
      <c r="Q707" s="11" t="s">
        <v>39</v>
      </c>
      <c r="R707" s="5">
        <v>2006</v>
      </c>
      <c r="S707" s="5" t="s">
        <v>12</v>
      </c>
      <c r="T707" s="12">
        <v>4.8</v>
      </c>
      <c r="U707" s="11" t="s">
        <v>42</v>
      </c>
      <c r="V707" s="5">
        <v>2006</v>
      </c>
      <c r="W707" s="5" t="s">
        <v>12</v>
      </c>
      <c r="X707" s="12">
        <v>4.8</v>
      </c>
      <c r="BL707" s="9" t="s">
        <v>104</v>
      </c>
      <c r="BM707" s="4">
        <v>2006</v>
      </c>
      <c r="BN707" s="4" t="s">
        <v>13</v>
      </c>
      <c r="BO707" s="10">
        <v>22294</v>
      </c>
      <c r="BP707" s="9" t="s">
        <v>108</v>
      </c>
      <c r="BQ707" s="4">
        <v>2006</v>
      </c>
      <c r="BR707" s="4" t="s">
        <v>13</v>
      </c>
      <c r="BS707" s="10">
        <v>32600</v>
      </c>
      <c r="BT707" s="9" t="s">
        <v>112</v>
      </c>
      <c r="BU707" s="4">
        <v>2006</v>
      </c>
      <c r="BV707" s="4" t="s">
        <v>13</v>
      </c>
      <c r="BW707" s="10">
        <v>35967</v>
      </c>
      <c r="BX707" s="9" t="s">
        <v>116</v>
      </c>
      <c r="BY707" s="4">
        <v>2006</v>
      </c>
      <c r="BZ707" s="4" t="s">
        <v>13</v>
      </c>
      <c r="CA707" s="10">
        <v>34923</v>
      </c>
      <c r="CB707" s="9" t="s">
        <v>119</v>
      </c>
      <c r="CC707" s="4">
        <v>2006</v>
      </c>
      <c r="CD707" s="4" t="s">
        <v>13</v>
      </c>
      <c r="CE707" s="10">
        <v>2343</v>
      </c>
      <c r="CF707" s="9" t="s">
        <v>122</v>
      </c>
      <c r="CG707" s="4">
        <v>2006</v>
      </c>
      <c r="CH707" s="4" t="s">
        <v>13</v>
      </c>
      <c r="CI707" s="10">
        <v>1559</v>
      </c>
      <c r="CJ707" s="9" t="s">
        <v>125</v>
      </c>
      <c r="CK707" s="4">
        <v>2006</v>
      </c>
      <c r="CL707" s="4" t="s">
        <v>13</v>
      </c>
      <c r="CM707" s="10">
        <v>1373</v>
      </c>
      <c r="CN707" s="9" t="s">
        <v>128</v>
      </c>
      <c r="CO707" s="4">
        <v>2006</v>
      </c>
      <c r="CP707" s="4" t="s">
        <v>13</v>
      </c>
      <c r="CQ707" s="10">
        <v>1108</v>
      </c>
      <c r="CR707" s="9" t="s">
        <v>132</v>
      </c>
      <c r="CS707" s="4">
        <v>2006</v>
      </c>
      <c r="CT707" s="4" t="s">
        <v>13</v>
      </c>
      <c r="CU707" s="10">
        <v>2.6</v>
      </c>
      <c r="CV707" s="9" t="s">
        <v>147</v>
      </c>
      <c r="CW707" s="4">
        <v>2006</v>
      </c>
      <c r="CX707" s="4" t="s">
        <v>13</v>
      </c>
      <c r="CY707" s="10">
        <v>7075</v>
      </c>
    </row>
    <row r="708" spans="1:103" ht="15.75" thickBot="1">
      <c r="A708" s="11" t="s">
        <v>10</v>
      </c>
      <c r="B708" s="5">
        <v>2006</v>
      </c>
      <c r="C708" s="5" t="s">
        <v>14</v>
      </c>
      <c r="D708" s="12">
        <v>150915</v>
      </c>
      <c r="E708" s="9" t="s">
        <v>27</v>
      </c>
      <c r="F708" s="4">
        <v>2006</v>
      </c>
      <c r="G708" s="4" t="s">
        <v>13</v>
      </c>
      <c r="H708" s="10">
        <v>81098</v>
      </c>
      <c r="I708" s="9" t="s">
        <v>31</v>
      </c>
      <c r="J708" s="4">
        <v>2006</v>
      </c>
      <c r="K708" s="4" t="s">
        <v>13</v>
      </c>
      <c r="L708" s="10">
        <v>69741</v>
      </c>
      <c r="M708" s="11" t="s">
        <v>36</v>
      </c>
      <c r="N708" s="5">
        <v>2006</v>
      </c>
      <c r="O708" s="5" t="s">
        <v>14</v>
      </c>
      <c r="P708" s="12">
        <v>4.7</v>
      </c>
      <c r="Q708" s="9" t="s">
        <v>39</v>
      </c>
      <c r="R708" s="4">
        <v>2006</v>
      </c>
      <c r="S708" s="4" t="s">
        <v>13</v>
      </c>
      <c r="T708" s="10">
        <v>4.7</v>
      </c>
      <c r="U708" s="9" t="s">
        <v>42</v>
      </c>
      <c r="V708" s="4">
        <v>2006</v>
      </c>
      <c r="W708" s="4" t="s">
        <v>13</v>
      </c>
      <c r="X708" s="10">
        <v>4.7</v>
      </c>
      <c r="BL708" s="11" t="s">
        <v>104</v>
      </c>
      <c r="BM708" s="5">
        <v>2006</v>
      </c>
      <c r="BN708" s="5" t="s">
        <v>14</v>
      </c>
      <c r="BO708" s="12">
        <v>22235</v>
      </c>
      <c r="BP708" s="11" t="s">
        <v>108</v>
      </c>
      <c r="BQ708" s="5">
        <v>2006</v>
      </c>
      <c r="BR708" s="5" t="s">
        <v>14</v>
      </c>
      <c r="BS708" s="12">
        <v>32431</v>
      </c>
      <c r="BT708" s="11" t="s">
        <v>112</v>
      </c>
      <c r="BU708" s="5">
        <v>2006</v>
      </c>
      <c r="BV708" s="5" t="s">
        <v>14</v>
      </c>
      <c r="BW708" s="12">
        <v>35882</v>
      </c>
      <c r="BX708" s="11" t="s">
        <v>116</v>
      </c>
      <c r="BY708" s="5">
        <v>2006</v>
      </c>
      <c r="BZ708" s="5" t="s">
        <v>14</v>
      </c>
      <c r="CA708" s="12">
        <v>34999</v>
      </c>
      <c r="CB708" s="11" t="s">
        <v>119</v>
      </c>
      <c r="CC708" s="5">
        <v>2006</v>
      </c>
      <c r="CD708" s="5" t="s">
        <v>14</v>
      </c>
      <c r="CE708" s="12">
        <v>2291</v>
      </c>
      <c r="CF708" s="11" t="s">
        <v>122</v>
      </c>
      <c r="CG708" s="5">
        <v>2006</v>
      </c>
      <c r="CH708" s="5" t="s">
        <v>14</v>
      </c>
      <c r="CI708" s="12">
        <v>1593</v>
      </c>
      <c r="CJ708" s="11" t="s">
        <v>125</v>
      </c>
      <c r="CK708" s="5">
        <v>2006</v>
      </c>
      <c r="CL708" s="5" t="s">
        <v>14</v>
      </c>
      <c r="CM708" s="12">
        <v>1347</v>
      </c>
      <c r="CN708" s="11" t="s">
        <v>128</v>
      </c>
      <c r="CO708" s="5">
        <v>2006</v>
      </c>
      <c r="CP708" s="5" t="s">
        <v>14</v>
      </c>
      <c r="CQ708" s="12">
        <v>1114</v>
      </c>
      <c r="CR708" s="11" t="s">
        <v>132</v>
      </c>
      <c r="CS708" s="5">
        <v>2006</v>
      </c>
      <c r="CT708" s="5" t="s">
        <v>14</v>
      </c>
      <c r="CU708" s="12">
        <v>3</v>
      </c>
      <c r="CV708" s="11" t="s">
        <v>147</v>
      </c>
      <c r="CW708" s="5">
        <v>2006</v>
      </c>
      <c r="CX708" s="5" t="s">
        <v>14</v>
      </c>
      <c r="CY708" s="12">
        <v>7122</v>
      </c>
    </row>
    <row r="709" spans="1:103" ht="15.75" thickBot="1">
      <c r="A709" s="9" t="s">
        <v>10</v>
      </c>
      <c r="B709" s="4">
        <v>2006</v>
      </c>
      <c r="C709" s="4" t="s">
        <v>15</v>
      </c>
      <c r="D709" s="10">
        <v>151085</v>
      </c>
      <c r="E709" s="11" t="s">
        <v>27</v>
      </c>
      <c r="F709" s="5">
        <v>2006</v>
      </c>
      <c r="G709" s="5" t="s">
        <v>14</v>
      </c>
      <c r="H709" s="12">
        <v>81112</v>
      </c>
      <c r="I709" s="11" t="s">
        <v>31</v>
      </c>
      <c r="J709" s="5">
        <v>2006</v>
      </c>
      <c r="K709" s="5" t="s">
        <v>14</v>
      </c>
      <c r="L709" s="12">
        <v>69803</v>
      </c>
      <c r="M709" s="9" t="s">
        <v>36</v>
      </c>
      <c r="N709" s="4">
        <v>2006</v>
      </c>
      <c r="O709" s="4" t="s">
        <v>15</v>
      </c>
      <c r="P709" s="10">
        <v>4.5999999999999996</v>
      </c>
      <c r="Q709" s="11" t="s">
        <v>39</v>
      </c>
      <c r="R709" s="5">
        <v>2006</v>
      </c>
      <c r="S709" s="5" t="s">
        <v>14</v>
      </c>
      <c r="T709" s="12">
        <v>4.7</v>
      </c>
      <c r="U709" s="11" t="s">
        <v>42</v>
      </c>
      <c r="V709" s="5">
        <v>2006</v>
      </c>
      <c r="W709" s="5" t="s">
        <v>14</v>
      </c>
      <c r="X709" s="12">
        <v>4.7</v>
      </c>
      <c r="BL709" s="9" t="s">
        <v>104</v>
      </c>
      <c r="BM709" s="4">
        <v>2006</v>
      </c>
      <c r="BN709" s="4" t="s">
        <v>15</v>
      </c>
      <c r="BO709" s="10">
        <v>22339</v>
      </c>
      <c r="BP709" s="9" t="s">
        <v>108</v>
      </c>
      <c r="BQ709" s="4">
        <v>2006</v>
      </c>
      <c r="BR709" s="4" t="s">
        <v>15</v>
      </c>
      <c r="BS709" s="10">
        <v>32504</v>
      </c>
      <c r="BT709" s="9" t="s">
        <v>112</v>
      </c>
      <c r="BU709" s="4">
        <v>2006</v>
      </c>
      <c r="BV709" s="4" t="s">
        <v>15</v>
      </c>
      <c r="BW709" s="10">
        <v>35779</v>
      </c>
      <c r="BX709" s="9" t="s">
        <v>116</v>
      </c>
      <c r="BY709" s="4">
        <v>2006</v>
      </c>
      <c r="BZ709" s="4" t="s">
        <v>15</v>
      </c>
      <c r="CA709" s="10">
        <v>35079</v>
      </c>
      <c r="CB709" s="9" t="s">
        <v>119</v>
      </c>
      <c r="CC709" s="4">
        <v>2006</v>
      </c>
      <c r="CD709" s="4" t="s">
        <v>15</v>
      </c>
      <c r="CE709" s="10">
        <v>2237</v>
      </c>
      <c r="CF709" s="9" t="s">
        <v>122</v>
      </c>
      <c r="CG709" s="4">
        <v>2006</v>
      </c>
      <c r="CH709" s="4" t="s">
        <v>15</v>
      </c>
      <c r="CI709" s="10">
        <v>1554</v>
      </c>
      <c r="CJ709" s="9" t="s">
        <v>125</v>
      </c>
      <c r="CK709" s="4">
        <v>2006</v>
      </c>
      <c r="CL709" s="4" t="s">
        <v>15</v>
      </c>
      <c r="CM709" s="10">
        <v>1257</v>
      </c>
      <c r="CN709" s="9" t="s">
        <v>128</v>
      </c>
      <c r="CO709" s="4">
        <v>2006</v>
      </c>
      <c r="CP709" s="4" t="s">
        <v>15</v>
      </c>
      <c r="CQ709" s="10">
        <v>1160</v>
      </c>
      <c r="CR709" s="9" t="s">
        <v>132</v>
      </c>
      <c r="CS709" s="4">
        <v>2006</v>
      </c>
      <c r="CT709" s="4" t="s">
        <v>15</v>
      </c>
      <c r="CU709" s="10">
        <v>3</v>
      </c>
      <c r="CV709" s="9" t="s">
        <v>147</v>
      </c>
      <c r="CW709" s="4">
        <v>2006</v>
      </c>
      <c r="CX709" s="4" t="s">
        <v>15</v>
      </c>
      <c r="CY709" s="10">
        <v>6977</v>
      </c>
    </row>
    <row r="710" spans="1:103" ht="15.75" thickBot="1">
      <c r="A710" s="11" t="s">
        <v>10</v>
      </c>
      <c r="B710" s="5">
        <v>2006</v>
      </c>
      <c r="C710" s="5" t="s">
        <v>16</v>
      </c>
      <c r="D710" s="12">
        <v>151368</v>
      </c>
      <c r="E710" s="9" t="s">
        <v>27</v>
      </c>
      <c r="F710" s="4">
        <v>2006</v>
      </c>
      <c r="G710" s="4" t="s">
        <v>15</v>
      </c>
      <c r="H710" s="10">
        <v>81170</v>
      </c>
      <c r="I710" s="9" t="s">
        <v>31</v>
      </c>
      <c r="J710" s="4">
        <v>2006</v>
      </c>
      <c r="K710" s="4" t="s">
        <v>15</v>
      </c>
      <c r="L710" s="10">
        <v>69916</v>
      </c>
      <c r="M710" s="11" t="s">
        <v>36</v>
      </c>
      <c r="N710" s="5">
        <v>2006</v>
      </c>
      <c r="O710" s="5" t="s">
        <v>16</v>
      </c>
      <c r="P710" s="12">
        <v>4.5999999999999996</v>
      </c>
      <c r="Q710" s="9" t="s">
        <v>39</v>
      </c>
      <c r="R710" s="4">
        <v>2006</v>
      </c>
      <c r="S710" s="4" t="s">
        <v>15</v>
      </c>
      <c r="T710" s="10">
        <v>4.7</v>
      </c>
      <c r="U710" s="9" t="s">
        <v>42</v>
      </c>
      <c r="V710" s="4">
        <v>2006</v>
      </c>
      <c r="W710" s="4" t="s">
        <v>15</v>
      </c>
      <c r="X710" s="10">
        <v>4.5</v>
      </c>
      <c r="BL710" s="11" t="s">
        <v>104</v>
      </c>
      <c r="BM710" s="5">
        <v>2006</v>
      </c>
      <c r="BN710" s="5" t="s">
        <v>16</v>
      </c>
      <c r="BO710" s="12">
        <v>22396</v>
      </c>
      <c r="BP710" s="11" t="s">
        <v>108</v>
      </c>
      <c r="BQ710" s="5">
        <v>2006</v>
      </c>
      <c r="BR710" s="5" t="s">
        <v>16</v>
      </c>
      <c r="BS710" s="12">
        <v>32504</v>
      </c>
      <c r="BT710" s="11" t="s">
        <v>112</v>
      </c>
      <c r="BU710" s="5">
        <v>2006</v>
      </c>
      <c r="BV710" s="5" t="s">
        <v>16</v>
      </c>
      <c r="BW710" s="12">
        <v>35759</v>
      </c>
      <c r="BX710" s="11" t="s">
        <v>116</v>
      </c>
      <c r="BY710" s="5">
        <v>2006</v>
      </c>
      <c r="BZ710" s="5" t="s">
        <v>16</v>
      </c>
      <c r="CA710" s="12">
        <v>35156</v>
      </c>
      <c r="CB710" s="11" t="s">
        <v>119</v>
      </c>
      <c r="CC710" s="5">
        <v>2006</v>
      </c>
      <c r="CD710" s="5" t="s">
        <v>16</v>
      </c>
      <c r="CE710" s="12">
        <v>2330</v>
      </c>
      <c r="CF710" s="11" t="s">
        <v>122</v>
      </c>
      <c r="CG710" s="5">
        <v>2006</v>
      </c>
      <c r="CH710" s="5" t="s">
        <v>16</v>
      </c>
      <c r="CI710" s="12">
        <v>1497</v>
      </c>
      <c r="CJ710" s="11" t="s">
        <v>125</v>
      </c>
      <c r="CK710" s="5">
        <v>2006</v>
      </c>
      <c r="CL710" s="5" t="s">
        <v>16</v>
      </c>
      <c r="CM710" s="12">
        <v>1234</v>
      </c>
      <c r="CN710" s="11" t="s">
        <v>128</v>
      </c>
      <c r="CO710" s="5">
        <v>2006</v>
      </c>
      <c r="CP710" s="5" t="s">
        <v>16</v>
      </c>
      <c r="CQ710" s="12">
        <v>1116</v>
      </c>
      <c r="CR710" s="11" t="s">
        <v>132</v>
      </c>
      <c r="CS710" s="5">
        <v>2006</v>
      </c>
      <c r="CT710" s="5" t="s">
        <v>16</v>
      </c>
      <c r="CU710" s="12">
        <v>3</v>
      </c>
      <c r="CV710" s="11" t="s">
        <v>147</v>
      </c>
      <c r="CW710" s="5">
        <v>2006</v>
      </c>
      <c r="CX710" s="5" t="s">
        <v>16</v>
      </c>
      <c r="CY710" s="12">
        <v>6998</v>
      </c>
    </row>
    <row r="711" spans="1:103" ht="15.75" thickBot="1">
      <c r="A711" s="9" t="s">
        <v>10</v>
      </c>
      <c r="B711" s="4">
        <v>2006</v>
      </c>
      <c r="C711" s="4" t="s">
        <v>17</v>
      </c>
      <c r="D711" s="10">
        <v>151383</v>
      </c>
      <c r="E711" s="11" t="s">
        <v>27</v>
      </c>
      <c r="F711" s="5">
        <v>2006</v>
      </c>
      <c r="G711" s="5" t="s">
        <v>16</v>
      </c>
      <c r="H711" s="12">
        <v>81123</v>
      </c>
      <c r="I711" s="11" t="s">
        <v>31</v>
      </c>
      <c r="J711" s="5">
        <v>2006</v>
      </c>
      <c r="K711" s="5" t="s">
        <v>16</v>
      </c>
      <c r="L711" s="12">
        <v>70245</v>
      </c>
      <c r="M711" s="9" t="s">
        <v>36</v>
      </c>
      <c r="N711" s="4">
        <v>2006</v>
      </c>
      <c r="O711" s="4" t="s">
        <v>17</v>
      </c>
      <c r="P711" s="10">
        <v>4.7</v>
      </c>
      <c r="Q711" s="11" t="s">
        <v>39</v>
      </c>
      <c r="R711" s="5">
        <v>2006</v>
      </c>
      <c r="S711" s="5" t="s">
        <v>16</v>
      </c>
      <c r="T711" s="12">
        <v>4.5999999999999996</v>
      </c>
      <c r="U711" s="11" t="s">
        <v>42</v>
      </c>
      <c r="V711" s="5">
        <v>2006</v>
      </c>
      <c r="W711" s="5" t="s">
        <v>16</v>
      </c>
      <c r="X711" s="12">
        <v>4.5999999999999996</v>
      </c>
      <c r="BL711" s="9" t="s">
        <v>104</v>
      </c>
      <c r="BM711" s="4">
        <v>2006</v>
      </c>
      <c r="BN711" s="4" t="s">
        <v>17</v>
      </c>
      <c r="BO711" s="10">
        <v>22394</v>
      </c>
      <c r="BP711" s="9" t="s">
        <v>108</v>
      </c>
      <c r="BQ711" s="4">
        <v>2006</v>
      </c>
      <c r="BR711" s="4" t="s">
        <v>17</v>
      </c>
      <c r="BS711" s="10">
        <v>32616</v>
      </c>
      <c r="BT711" s="9" t="s">
        <v>112</v>
      </c>
      <c r="BU711" s="4">
        <v>2006</v>
      </c>
      <c r="BV711" s="4" t="s">
        <v>17</v>
      </c>
      <c r="BW711" s="10">
        <v>35738</v>
      </c>
      <c r="BX711" s="9" t="s">
        <v>116</v>
      </c>
      <c r="BY711" s="4">
        <v>2006</v>
      </c>
      <c r="BZ711" s="4" t="s">
        <v>17</v>
      </c>
      <c r="CA711" s="10">
        <v>35234</v>
      </c>
      <c r="CB711" s="9" t="s">
        <v>119</v>
      </c>
      <c r="CC711" s="4">
        <v>2006</v>
      </c>
      <c r="CD711" s="4" t="s">
        <v>17</v>
      </c>
      <c r="CE711" s="10">
        <v>2433</v>
      </c>
      <c r="CF711" s="9" t="s">
        <v>122</v>
      </c>
      <c r="CG711" s="4">
        <v>2006</v>
      </c>
      <c r="CH711" s="4" t="s">
        <v>17</v>
      </c>
      <c r="CI711" s="10">
        <v>1553</v>
      </c>
      <c r="CJ711" s="9" t="s">
        <v>125</v>
      </c>
      <c r="CK711" s="4">
        <v>2006</v>
      </c>
      <c r="CL711" s="4" t="s">
        <v>17</v>
      </c>
      <c r="CM711" s="10">
        <v>1285</v>
      </c>
      <c r="CN711" s="9" t="s">
        <v>128</v>
      </c>
      <c r="CO711" s="4">
        <v>2006</v>
      </c>
      <c r="CP711" s="4" t="s">
        <v>17</v>
      </c>
      <c r="CQ711" s="10">
        <v>1134</v>
      </c>
      <c r="CR711" s="9" t="s">
        <v>132</v>
      </c>
      <c r="CS711" s="4">
        <v>2006</v>
      </c>
      <c r="CT711" s="4" t="s">
        <v>17</v>
      </c>
      <c r="CU711" s="10">
        <v>3.1</v>
      </c>
      <c r="CV711" s="9" t="s">
        <v>147</v>
      </c>
      <c r="CW711" s="4">
        <v>2006</v>
      </c>
      <c r="CX711" s="4" t="s">
        <v>17</v>
      </c>
      <c r="CY711" s="10">
        <v>7154</v>
      </c>
    </row>
    <row r="712" spans="1:103" ht="15.75" thickBot="1">
      <c r="A712" s="11" t="s">
        <v>10</v>
      </c>
      <c r="B712" s="5">
        <v>2006</v>
      </c>
      <c r="C712" s="5" t="s">
        <v>18</v>
      </c>
      <c r="D712" s="12">
        <v>151729</v>
      </c>
      <c r="E712" s="9" t="s">
        <v>27</v>
      </c>
      <c r="F712" s="4">
        <v>2006</v>
      </c>
      <c r="G712" s="4" t="s">
        <v>17</v>
      </c>
      <c r="H712" s="10">
        <v>80925</v>
      </c>
      <c r="I712" s="9" t="s">
        <v>31</v>
      </c>
      <c r="J712" s="4">
        <v>2006</v>
      </c>
      <c r="K712" s="4" t="s">
        <v>17</v>
      </c>
      <c r="L712" s="10">
        <v>70459</v>
      </c>
      <c r="M712" s="11" t="s">
        <v>36</v>
      </c>
      <c r="N712" s="5">
        <v>2006</v>
      </c>
      <c r="O712" s="5" t="s">
        <v>18</v>
      </c>
      <c r="P712" s="12">
        <v>4.7</v>
      </c>
      <c r="Q712" s="9" t="s">
        <v>39</v>
      </c>
      <c r="R712" s="4">
        <v>2006</v>
      </c>
      <c r="S712" s="4" t="s">
        <v>17</v>
      </c>
      <c r="T712" s="10">
        <v>4.7</v>
      </c>
      <c r="U712" s="9" t="s">
        <v>42</v>
      </c>
      <c r="V712" s="4">
        <v>2006</v>
      </c>
      <c r="W712" s="4" t="s">
        <v>17</v>
      </c>
      <c r="X712" s="10">
        <v>4.7</v>
      </c>
      <c r="BL712" s="11" t="s">
        <v>104</v>
      </c>
      <c r="BM712" s="5">
        <v>2006</v>
      </c>
      <c r="BN712" s="5" t="s">
        <v>18</v>
      </c>
      <c r="BO712" s="12">
        <v>22590</v>
      </c>
      <c r="BP712" s="11" t="s">
        <v>108</v>
      </c>
      <c r="BQ712" s="5">
        <v>2006</v>
      </c>
      <c r="BR712" s="5" t="s">
        <v>18</v>
      </c>
      <c r="BS712" s="12">
        <v>32498</v>
      </c>
      <c r="BT712" s="11" t="s">
        <v>112</v>
      </c>
      <c r="BU712" s="5">
        <v>2006</v>
      </c>
      <c r="BV712" s="5" t="s">
        <v>18</v>
      </c>
      <c r="BW712" s="12">
        <v>35924</v>
      </c>
      <c r="BX712" s="11" t="s">
        <v>116</v>
      </c>
      <c r="BY712" s="5">
        <v>2006</v>
      </c>
      <c r="BZ712" s="5" t="s">
        <v>18</v>
      </c>
      <c r="CA712" s="12">
        <v>35224</v>
      </c>
      <c r="CB712" s="11" t="s">
        <v>119</v>
      </c>
      <c r="CC712" s="5">
        <v>2006</v>
      </c>
      <c r="CD712" s="5" t="s">
        <v>18</v>
      </c>
      <c r="CE712" s="12">
        <v>2414</v>
      </c>
      <c r="CF712" s="11" t="s">
        <v>122</v>
      </c>
      <c r="CG712" s="5">
        <v>2006</v>
      </c>
      <c r="CH712" s="5" t="s">
        <v>18</v>
      </c>
      <c r="CI712" s="12">
        <v>1438</v>
      </c>
      <c r="CJ712" s="11" t="s">
        <v>125</v>
      </c>
      <c r="CK712" s="5">
        <v>2006</v>
      </c>
      <c r="CL712" s="5" t="s">
        <v>18</v>
      </c>
      <c r="CM712" s="12">
        <v>1355</v>
      </c>
      <c r="CN712" s="11" t="s">
        <v>128</v>
      </c>
      <c r="CO712" s="5">
        <v>2006</v>
      </c>
      <c r="CP712" s="5" t="s">
        <v>18</v>
      </c>
      <c r="CQ712" s="12">
        <v>1161</v>
      </c>
      <c r="CR712" s="11" t="s">
        <v>132</v>
      </c>
      <c r="CS712" s="5">
        <v>2006</v>
      </c>
      <c r="CT712" s="5" t="s">
        <v>18</v>
      </c>
      <c r="CU712" s="12">
        <v>2.9</v>
      </c>
      <c r="CV712" s="11" t="s">
        <v>147</v>
      </c>
      <c r="CW712" s="5">
        <v>2006</v>
      </c>
      <c r="CX712" s="5" t="s">
        <v>18</v>
      </c>
      <c r="CY712" s="12">
        <v>7097</v>
      </c>
    </row>
    <row r="713" spans="1:103" ht="15.75" thickBot="1">
      <c r="A713" s="9" t="s">
        <v>10</v>
      </c>
      <c r="B713" s="4">
        <v>2006</v>
      </c>
      <c r="C713" s="4" t="s">
        <v>19</v>
      </c>
      <c r="D713" s="10">
        <v>151650</v>
      </c>
      <c r="E713" s="11" t="s">
        <v>27</v>
      </c>
      <c r="F713" s="5">
        <v>2006</v>
      </c>
      <c r="G713" s="5" t="s">
        <v>18</v>
      </c>
      <c r="H713" s="12">
        <v>81295</v>
      </c>
      <c r="I713" s="11" t="s">
        <v>31</v>
      </c>
      <c r="J713" s="5">
        <v>2006</v>
      </c>
      <c r="K713" s="5" t="s">
        <v>18</v>
      </c>
      <c r="L713" s="12">
        <v>70434</v>
      </c>
      <c r="M713" s="9" t="s">
        <v>36</v>
      </c>
      <c r="N713" s="4">
        <v>2006</v>
      </c>
      <c r="O713" s="4" t="s">
        <v>19</v>
      </c>
      <c r="P713" s="10">
        <v>4.5</v>
      </c>
      <c r="Q713" s="11" t="s">
        <v>39</v>
      </c>
      <c r="R713" s="5">
        <v>2006</v>
      </c>
      <c r="S713" s="5" t="s">
        <v>18</v>
      </c>
      <c r="T713" s="12">
        <v>4.7</v>
      </c>
      <c r="U713" s="11" t="s">
        <v>42</v>
      </c>
      <c r="V713" s="5">
        <v>2006</v>
      </c>
      <c r="W713" s="5" t="s">
        <v>18</v>
      </c>
      <c r="X713" s="12">
        <v>4.5999999999999996</v>
      </c>
      <c r="BL713" s="9" t="s">
        <v>104</v>
      </c>
      <c r="BM713" s="4">
        <v>2006</v>
      </c>
      <c r="BN713" s="4" t="s">
        <v>19</v>
      </c>
      <c r="BO713" s="10">
        <v>22328</v>
      </c>
      <c r="BP713" s="9" t="s">
        <v>108</v>
      </c>
      <c r="BQ713" s="4">
        <v>2006</v>
      </c>
      <c r="BR713" s="4" t="s">
        <v>19</v>
      </c>
      <c r="BS713" s="10">
        <v>32622</v>
      </c>
      <c r="BT713" s="9" t="s">
        <v>112</v>
      </c>
      <c r="BU713" s="4">
        <v>2006</v>
      </c>
      <c r="BV713" s="4" t="s">
        <v>19</v>
      </c>
      <c r="BW713" s="10">
        <v>35790</v>
      </c>
      <c r="BX713" s="9" t="s">
        <v>116</v>
      </c>
      <c r="BY713" s="4">
        <v>2006</v>
      </c>
      <c r="BZ713" s="4" t="s">
        <v>19</v>
      </c>
      <c r="CA713" s="10">
        <v>35241</v>
      </c>
      <c r="CB713" s="9" t="s">
        <v>119</v>
      </c>
      <c r="CC713" s="4">
        <v>2006</v>
      </c>
      <c r="CD713" s="4" t="s">
        <v>19</v>
      </c>
      <c r="CE713" s="10">
        <v>2366</v>
      </c>
      <c r="CF713" s="9" t="s">
        <v>122</v>
      </c>
      <c r="CG713" s="4">
        <v>2006</v>
      </c>
      <c r="CH713" s="4" t="s">
        <v>19</v>
      </c>
      <c r="CI713" s="10">
        <v>1472</v>
      </c>
      <c r="CJ713" s="9" t="s">
        <v>125</v>
      </c>
      <c r="CK713" s="4">
        <v>2006</v>
      </c>
      <c r="CL713" s="4" t="s">
        <v>19</v>
      </c>
      <c r="CM713" s="10">
        <v>1254</v>
      </c>
      <c r="CN713" s="9" t="s">
        <v>128</v>
      </c>
      <c r="CO713" s="4">
        <v>2006</v>
      </c>
      <c r="CP713" s="4" t="s">
        <v>19</v>
      </c>
      <c r="CQ713" s="10">
        <v>1064</v>
      </c>
      <c r="CR713" s="9" t="s">
        <v>132</v>
      </c>
      <c r="CS713" s="4">
        <v>2006</v>
      </c>
      <c r="CT713" s="4" t="s">
        <v>19</v>
      </c>
      <c r="CU713" s="10">
        <v>2.9</v>
      </c>
      <c r="CV713" s="9" t="s">
        <v>147</v>
      </c>
      <c r="CW713" s="4">
        <v>2006</v>
      </c>
      <c r="CX713" s="4" t="s">
        <v>19</v>
      </c>
      <c r="CY713" s="10">
        <v>6853</v>
      </c>
    </row>
    <row r="714" spans="1:103" ht="15.75" thickBot="1">
      <c r="A714" s="11" t="s">
        <v>10</v>
      </c>
      <c r="B714" s="5">
        <v>2006</v>
      </c>
      <c r="C714" s="5" t="s">
        <v>20</v>
      </c>
      <c r="D714" s="12">
        <v>152020</v>
      </c>
      <c r="E714" s="9" t="s">
        <v>27</v>
      </c>
      <c r="F714" s="4">
        <v>2006</v>
      </c>
      <c r="G714" s="4" t="s">
        <v>19</v>
      </c>
      <c r="H714" s="10">
        <v>81454</v>
      </c>
      <c r="I714" s="9" t="s">
        <v>31</v>
      </c>
      <c r="J714" s="4">
        <v>2006</v>
      </c>
      <c r="K714" s="4" t="s">
        <v>19</v>
      </c>
      <c r="L714" s="10">
        <v>70196</v>
      </c>
      <c r="M714" s="11" t="s">
        <v>36</v>
      </c>
      <c r="N714" s="5">
        <v>2006</v>
      </c>
      <c r="O714" s="5" t="s">
        <v>20</v>
      </c>
      <c r="P714" s="12">
        <v>4.4000000000000004</v>
      </c>
      <c r="Q714" s="9" t="s">
        <v>39</v>
      </c>
      <c r="R714" s="4">
        <v>2006</v>
      </c>
      <c r="S714" s="4" t="s">
        <v>19</v>
      </c>
      <c r="T714" s="10">
        <v>4.4000000000000004</v>
      </c>
      <c r="U714" s="9" t="s">
        <v>42</v>
      </c>
      <c r="V714" s="4">
        <v>2006</v>
      </c>
      <c r="W714" s="4" t="s">
        <v>19</v>
      </c>
      <c r="X714" s="10">
        <v>4.7</v>
      </c>
      <c r="BL714" s="11" t="s">
        <v>104</v>
      </c>
      <c r="BM714" s="5">
        <v>2006</v>
      </c>
      <c r="BN714" s="5" t="s">
        <v>20</v>
      </c>
      <c r="BO714" s="12">
        <v>22438</v>
      </c>
      <c r="BP714" s="11" t="s">
        <v>108</v>
      </c>
      <c r="BQ714" s="5">
        <v>2006</v>
      </c>
      <c r="BR714" s="5" t="s">
        <v>20</v>
      </c>
      <c r="BS714" s="12">
        <v>32757</v>
      </c>
      <c r="BT714" s="11" t="s">
        <v>112</v>
      </c>
      <c r="BU714" s="5">
        <v>2006</v>
      </c>
      <c r="BV714" s="5" t="s">
        <v>20</v>
      </c>
      <c r="BW714" s="12">
        <v>35680</v>
      </c>
      <c r="BX714" s="11" t="s">
        <v>116</v>
      </c>
      <c r="BY714" s="5">
        <v>2006</v>
      </c>
      <c r="BZ714" s="5" t="s">
        <v>20</v>
      </c>
      <c r="CA714" s="12">
        <v>35321</v>
      </c>
      <c r="CB714" s="11" t="s">
        <v>119</v>
      </c>
      <c r="CC714" s="5">
        <v>2006</v>
      </c>
      <c r="CD714" s="5" t="s">
        <v>20</v>
      </c>
      <c r="CE714" s="12">
        <v>2383</v>
      </c>
      <c r="CF714" s="11" t="s">
        <v>122</v>
      </c>
      <c r="CG714" s="5">
        <v>2006</v>
      </c>
      <c r="CH714" s="5" t="s">
        <v>20</v>
      </c>
      <c r="CI714" s="12">
        <v>1523</v>
      </c>
      <c r="CJ714" s="11" t="s">
        <v>125</v>
      </c>
      <c r="CK714" s="5">
        <v>2006</v>
      </c>
      <c r="CL714" s="5" t="s">
        <v>20</v>
      </c>
      <c r="CM714" s="12">
        <v>1031</v>
      </c>
      <c r="CN714" s="11" t="s">
        <v>128</v>
      </c>
      <c r="CO714" s="5">
        <v>2006</v>
      </c>
      <c r="CP714" s="5" t="s">
        <v>20</v>
      </c>
      <c r="CQ714" s="12">
        <v>970</v>
      </c>
      <c r="CR714" s="11" t="s">
        <v>132</v>
      </c>
      <c r="CS714" s="5">
        <v>2006</v>
      </c>
      <c r="CT714" s="5" t="s">
        <v>20</v>
      </c>
      <c r="CU714" s="12">
        <v>3</v>
      </c>
      <c r="CV714" s="11" t="s">
        <v>147</v>
      </c>
      <c r="CW714" s="5">
        <v>2006</v>
      </c>
      <c r="CX714" s="5" t="s">
        <v>20</v>
      </c>
      <c r="CY714" s="12">
        <v>6728</v>
      </c>
    </row>
    <row r="715" spans="1:103" ht="15.75" thickBot="1">
      <c r="A715" s="9" t="s">
        <v>10</v>
      </c>
      <c r="B715" s="4">
        <v>2006</v>
      </c>
      <c r="C715" s="4" t="s">
        <v>21</v>
      </c>
      <c r="D715" s="10">
        <v>152360</v>
      </c>
      <c r="E715" s="11" t="s">
        <v>27</v>
      </c>
      <c r="F715" s="5">
        <v>2006</v>
      </c>
      <c r="G715" s="5" t="s">
        <v>20</v>
      </c>
      <c r="H715" s="12">
        <v>81532</v>
      </c>
      <c r="I715" s="11" t="s">
        <v>31</v>
      </c>
      <c r="J715" s="5">
        <v>2006</v>
      </c>
      <c r="K715" s="5" t="s">
        <v>20</v>
      </c>
      <c r="L715" s="12">
        <v>70488</v>
      </c>
      <c r="M715" s="9" t="s">
        <v>36</v>
      </c>
      <c r="N715" s="4">
        <v>2006</v>
      </c>
      <c r="O715" s="4" t="s">
        <v>21</v>
      </c>
      <c r="P715" s="10">
        <v>4.5</v>
      </c>
      <c r="Q715" s="11" t="s">
        <v>39</v>
      </c>
      <c r="R715" s="5">
        <v>2006</v>
      </c>
      <c r="S715" s="5" t="s">
        <v>20</v>
      </c>
      <c r="T715" s="12">
        <v>4.4000000000000004</v>
      </c>
      <c r="U715" s="11" t="s">
        <v>42</v>
      </c>
      <c r="V715" s="5">
        <v>2006</v>
      </c>
      <c r="W715" s="5" t="s">
        <v>20</v>
      </c>
      <c r="X715" s="12">
        <v>4.4000000000000004</v>
      </c>
      <c r="BL715" s="9" t="s">
        <v>104</v>
      </c>
      <c r="BM715" s="4">
        <v>2006</v>
      </c>
      <c r="BN715" s="4" t="s">
        <v>21</v>
      </c>
      <c r="BO715" s="10">
        <v>22523</v>
      </c>
      <c r="BP715" s="9" t="s">
        <v>108</v>
      </c>
      <c r="BQ715" s="4">
        <v>2006</v>
      </c>
      <c r="BR715" s="4" t="s">
        <v>21</v>
      </c>
      <c r="BS715" s="10">
        <v>32678</v>
      </c>
      <c r="BT715" s="9" t="s">
        <v>112</v>
      </c>
      <c r="BU715" s="4">
        <v>2006</v>
      </c>
      <c r="BV715" s="4" t="s">
        <v>21</v>
      </c>
      <c r="BW715" s="10">
        <v>35878</v>
      </c>
      <c r="BX715" s="9" t="s">
        <v>116</v>
      </c>
      <c r="BY715" s="4">
        <v>2006</v>
      </c>
      <c r="BZ715" s="4" t="s">
        <v>21</v>
      </c>
      <c r="CA715" s="10">
        <v>35308</v>
      </c>
      <c r="CB715" s="9" t="s">
        <v>119</v>
      </c>
      <c r="CC715" s="4">
        <v>2006</v>
      </c>
      <c r="CD715" s="4" t="s">
        <v>21</v>
      </c>
      <c r="CE715" s="10">
        <v>2383</v>
      </c>
      <c r="CF715" s="9" t="s">
        <v>122</v>
      </c>
      <c r="CG715" s="4">
        <v>2006</v>
      </c>
      <c r="CH715" s="4" t="s">
        <v>21</v>
      </c>
      <c r="CI715" s="10">
        <v>1453</v>
      </c>
      <c r="CJ715" s="9" t="s">
        <v>125</v>
      </c>
      <c r="CK715" s="4">
        <v>2006</v>
      </c>
      <c r="CL715" s="4" t="s">
        <v>21</v>
      </c>
      <c r="CM715" s="10">
        <v>1255</v>
      </c>
      <c r="CN715" s="9" t="s">
        <v>128</v>
      </c>
      <c r="CO715" s="4">
        <v>2006</v>
      </c>
      <c r="CP715" s="4" t="s">
        <v>21</v>
      </c>
      <c r="CQ715" s="10">
        <v>1003</v>
      </c>
      <c r="CR715" s="9" t="s">
        <v>132</v>
      </c>
      <c r="CS715" s="4">
        <v>2006</v>
      </c>
      <c r="CT715" s="4" t="s">
        <v>21</v>
      </c>
      <c r="CU715" s="10">
        <v>3</v>
      </c>
      <c r="CV715" s="9" t="s">
        <v>147</v>
      </c>
      <c r="CW715" s="4">
        <v>2006</v>
      </c>
      <c r="CX715" s="4" t="s">
        <v>21</v>
      </c>
      <c r="CY715" s="10">
        <v>6883</v>
      </c>
    </row>
    <row r="716" spans="1:103" ht="15.75" thickBot="1">
      <c r="A716" s="11" t="s">
        <v>10</v>
      </c>
      <c r="B716" s="5">
        <v>2006</v>
      </c>
      <c r="C716" s="5" t="s">
        <v>22</v>
      </c>
      <c r="D716" s="12">
        <v>152698</v>
      </c>
      <c r="E716" s="9" t="s">
        <v>27</v>
      </c>
      <c r="F716" s="4">
        <v>2006</v>
      </c>
      <c r="G716" s="4" t="s">
        <v>21</v>
      </c>
      <c r="H716" s="10">
        <v>81718</v>
      </c>
      <c r="I716" s="9" t="s">
        <v>31</v>
      </c>
      <c r="J716" s="4">
        <v>2006</v>
      </c>
      <c r="K716" s="4" t="s">
        <v>21</v>
      </c>
      <c r="L716" s="10">
        <v>70642</v>
      </c>
      <c r="M716" s="11" t="s">
        <v>36</v>
      </c>
      <c r="N716" s="5">
        <v>2006</v>
      </c>
      <c r="O716" s="5" t="s">
        <v>22</v>
      </c>
      <c r="P716" s="12">
        <v>4.4000000000000004</v>
      </c>
      <c r="Q716" s="9" t="s">
        <v>39</v>
      </c>
      <c r="R716" s="4">
        <v>2006</v>
      </c>
      <c r="S716" s="4" t="s">
        <v>21</v>
      </c>
      <c r="T716" s="10">
        <v>4.5</v>
      </c>
      <c r="U716" s="9" t="s">
        <v>42</v>
      </c>
      <c r="V716" s="4">
        <v>2006</v>
      </c>
      <c r="W716" s="4" t="s">
        <v>21</v>
      </c>
      <c r="X716" s="10">
        <v>4.5</v>
      </c>
      <c r="BL716" s="11" t="s">
        <v>104</v>
      </c>
      <c r="BM716" s="5">
        <v>2006</v>
      </c>
      <c r="BN716" s="5" t="s">
        <v>22</v>
      </c>
      <c r="BO716" s="12">
        <v>22583</v>
      </c>
      <c r="BP716" s="11" t="s">
        <v>108</v>
      </c>
      <c r="BQ716" s="5">
        <v>2006</v>
      </c>
      <c r="BR716" s="5" t="s">
        <v>22</v>
      </c>
      <c r="BS716" s="12">
        <v>32677</v>
      </c>
      <c r="BT716" s="11" t="s">
        <v>112</v>
      </c>
      <c r="BU716" s="5">
        <v>2006</v>
      </c>
      <c r="BV716" s="5" t="s">
        <v>22</v>
      </c>
      <c r="BW716" s="12">
        <v>35909</v>
      </c>
      <c r="BX716" s="11" t="s">
        <v>116</v>
      </c>
      <c r="BY716" s="5">
        <v>2006</v>
      </c>
      <c r="BZ716" s="5" t="s">
        <v>22</v>
      </c>
      <c r="CA716" s="12">
        <v>35479</v>
      </c>
      <c r="CB716" s="11" t="s">
        <v>119</v>
      </c>
      <c r="CC716" s="5">
        <v>2006</v>
      </c>
      <c r="CD716" s="5" t="s">
        <v>22</v>
      </c>
      <c r="CE716" s="12">
        <v>2266</v>
      </c>
      <c r="CF716" s="11" t="s">
        <v>122</v>
      </c>
      <c r="CG716" s="5">
        <v>2006</v>
      </c>
      <c r="CH716" s="5" t="s">
        <v>22</v>
      </c>
      <c r="CI716" s="12">
        <v>1413</v>
      </c>
      <c r="CJ716" s="11" t="s">
        <v>125</v>
      </c>
      <c r="CK716" s="5">
        <v>2006</v>
      </c>
      <c r="CL716" s="5" t="s">
        <v>22</v>
      </c>
      <c r="CM716" s="12">
        <v>1324</v>
      </c>
      <c r="CN716" s="11" t="s">
        <v>128</v>
      </c>
      <c r="CO716" s="5">
        <v>2006</v>
      </c>
      <c r="CP716" s="5" t="s">
        <v>22</v>
      </c>
      <c r="CQ716" s="12">
        <v>1016</v>
      </c>
      <c r="CR716" s="11" t="s">
        <v>132</v>
      </c>
      <c r="CS716" s="5">
        <v>2006</v>
      </c>
      <c r="CT716" s="5" t="s">
        <v>22</v>
      </c>
      <c r="CU716" s="12">
        <v>3</v>
      </c>
      <c r="CV716" s="11" t="s">
        <v>147</v>
      </c>
      <c r="CW716" s="5">
        <v>2006</v>
      </c>
      <c r="CX716" s="5" t="s">
        <v>22</v>
      </c>
      <c r="CY716" s="12">
        <v>6784</v>
      </c>
    </row>
    <row r="717" spans="1:103" ht="15.75" thickBot="1">
      <c r="A717" s="9" t="s">
        <v>10</v>
      </c>
      <c r="B717" s="4">
        <v>2007</v>
      </c>
      <c r="C717" s="4" t="s">
        <v>11</v>
      </c>
      <c r="D717" s="10">
        <v>153117</v>
      </c>
      <c r="E717" s="11" t="s">
        <v>27</v>
      </c>
      <c r="F717" s="5">
        <v>2006</v>
      </c>
      <c r="G717" s="5" t="s">
        <v>22</v>
      </c>
      <c r="H717" s="12">
        <v>81983</v>
      </c>
      <c r="I717" s="11" t="s">
        <v>31</v>
      </c>
      <c r="J717" s="5">
        <v>2006</v>
      </c>
      <c r="K717" s="5" t="s">
        <v>22</v>
      </c>
      <c r="L717" s="12">
        <v>70715</v>
      </c>
      <c r="M717" s="9" t="s">
        <v>36</v>
      </c>
      <c r="N717" s="4">
        <v>2007</v>
      </c>
      <c r="O717" s="4" t="s">
        <v>11</v>
      </c>
      <c r="P717" s="10">
        <v>4.5999999999999996</v>
      </c>
      <c r="Q717" s="11" t="s">
        <v>39</v>
      </c>
      <c r="R717" s="5">
        <v>2006</v>
      </c>
      <c r="S717" s="5" t="s">
        <v>22</v>
      </c>
      <c r="T717" s="12">
        <v>4.5</v>
      </c>
      <c r="U717" s="11" t="s">
        <v>42</v>
      </c>
      <c r="V717" s="5">
        <v>2006</v>
      </c>
      <c r="W717" s="5" t="s">
        <v>22</v>
      </c>
      <c r="X717" s="12">
        <v>4.4000000000000004</v>
      </c>
      <c r="BL717" s="9" t="s">
        <v>104</v>
      </c>
      <c r="BM717" s="4">
        <v>2007</v>
      </c>
      <c r="BN717" s="4" t="s">
        <v>11</v>
      </c>
      <c r="BO717" s="10">
        <v>22603</v>
      </c>
      <c r="BP717" s="9" t="s">
        <v>108</v>
      </c>
      <c r="BQ717" s="4">
        <v>2007</v>
      </c>
      <c r="BR717" s="4" t="s">
        <v>11</v>
      </c>
      <c r="BS717" s="10">
        <v>33089</v>
      </c>
      <c r="BT717" s="9" t="s">
        <v>112</v>
      </c>
      <c r="BU717" s="4">
        <v>2007</v>
      </c>
      <c r="BV717" s="4" t="s">
        <v>11</v>
      </c>
      <c r="BW717" s="10">
        <v>35915</v>
      </c>
      <c r="BX717" s="9" t="s">
        <v>116</v>
      </c>
      <c r="BY717" s="4">
        <v>2007</v>
      </c>
      <c r="BZ717" s="4" t="s">
        <v>11</v>
      </c>
      <c r="CA717" s="10">
        <v>35573</v>
      </c>
      <c r="CB717" s="9" t="s">
        <v>119</v>
      </c>
      <c r="CC717" s="4">
        <v>2007</v>
      </c>
      <c r="CD717" s="4" t="s">
        <v>11</v>
      </c>
      <c r="CE717" s="10">
        <v>2324</v>
      </c>
      <c r="CF717" s="9" t="s">
        <v>122</v>
      </c>
      <c r="CG717" s="4">
        <v>2007</v>
      </c>
      <c r="CH717" s="4" t="s">
        <v>11</v>
      </c>
      <c r="CI717" s="10">
        <v>1605</v>
      </c>
      <c r="CJ717" s="9" t="s">
        <v>125</v>
      </c>
      <c r="CK717" s="4">
        <v>2007</v>
      </c>
      <c r="CL717" s="4" t="s">
        <v>11</v>
      </c>
      <c r="CM717" s="10">
        <v>1212</v>
      </c>
      <c r="CN717" s="9" t="s">
        <v>128</v>
      </c>
      <c r="CO717" s="4">
        <v>2007</v>
      </c>
      <c r="CP717" s="4" t="s">
        <v>11</v>
      </c>
      <c r="CQ717" s="10">
        <v>1077</v>
      </c>
      <c r="CR717" s="9" t="s">
        <v>132</v>
      </c>
      <c r="CS717" s="4">
        <v>2007</v>
      </c>
      <c r="CT717" s="4" t="s">
        <v>11</v>
      </c>
      <c r="CU717" s="10">
        <v>3.3</v>
      </c>
      <c r="CV717" s="9" t="s">
        <v>147</v>
      </c>
      <c r="CW717" s="4">
        <v>2007</v>
      </c>
      <c r="CX717" s="4" t="s">
        <v>11</v>
      </c>
      <c r="CY717" s="10">
        <v>7085</v>
      </c>
    </row>
    <row r="718" spans="1:103" ht="15.75" thickBot="1">
      <c r="A718" s="11" t="s">
        <v>10</v>
      </c>
      <c r="B718" s="5">
        <v>2007</v>
      </c>
      <c r="C718" s="5" t="s">
        <v>12</v>
      </c>
      <c r="D718" s="12">
        <v>152941</v>
      </c>
      <c r="E718" s="9" t="s">
        <v>27</v>
      </c>
      <c r="F718" s="4">
        <v>2007</v>
      </c>
      <c r="G718" s="4" t="s">
        <v>11</v>
      </c>
      <c r="H718" s="10">
        <v>82189</v>
      </c>
      <c r="I718" s="9" t="s">
        <v>31</v>
      </c>
      <c r="J718" s="4">
        <v>2007</v>
      </c>
      <c r="K718" s="4" t="s">
        <v>11</v>
      </c>
      <c r="L718" s="10">
        <v>70928</v>
      </c>
      <c r="M718" s="11" t="s">
        <v>36</v>
      </c>
      <c r="N718" s="5">
        <v>2007</v>
      </c>
      <c r="O718" s="5" t="s">
        <v>12</v>
      </c>
      <c r="P718" s="12">
        <v>4.5</v>
      </c>
      <c r="Q718" s="9" t="s">
        <v>39</v>
      </c>
      <c r="R718" s="4">
        <v>2007</v>
      </c>
      <c r="S718" s="4" t="s">
        <v>11</v>
      </c>
      <c r="T718" s="10">
        <v>4.7</v>
      </c>
      <c r="U718" s="9" t="s">
        <v>42</v>
      </c>
      <c r="V718" s="4">
        <v>2007</v>
      </c>
      <c r="W718" s="4" t="s">
        <v>11</v>
      </c>
      <c r="X718" s="10">
        <v>4.5</v>
      </c>
      <c r="BL718" s="11" t="s">
        <v>104</v>
      </c>
      <c r="BM718" s="5">
        <v>2007</v>
      </c>
      <c r="BN718" s="5" t="s">
        <v>12</v>
      </c>
      <c r="BO718" s="12">
        <v>22451</v>
      </c>
      <c r="BP718" s="11" t="s">
        <v>108</v>
      </c>
      <c r="BQ718" s="5">
        <v>2007</v>
      </c>
      <c r="BR718" s="5" t="s">
        <v>12</v>
      </c>
      <c r="BS718" s="12">
        <v>33060</v>
      </c>
      <c r="BT718" s="11" t="s">
        <v>112</v>
      </c>
      <c r="BU718" s="5">
        <v>2007</v>
      </c>
      <c r="BV718" s="5" t="s">
        <v>12</v>
      </c>
      <c r="BW718" s="12">
        <v>35815</v>
      </c>
      <c r="BX718" s="11" t="s">
        <v>116</v>
      </c>
      <c r="BY718" s="5">
        <v>2007</v>
      </c>
      <c r="BZ718" s="5" t="s">
        <v>12</v>
      </c>
      <c r="CA718" s="12">
        <v>35522</v>
      </c>
      <c r="CB718" s="11" t="s">
        <v>119</v>
      </c>
      <c r="CC718" s="5">
        <v>2007</v>
      </c>
      <c r="CD718" s="5" t="s">
        <v>12</v>
      </c>
      <c r="CE718" s="12">
        <v>2225</v>
      </c>
      <c r="CF718" s="11" t="s">
        <v>122</v>
      </c>
      <c r="CG718" s="5">
        <v>2007</v>
      </c>
      <c r="CH718" s="5" t="s">
        <v>12</v>
      </c>
      <c r="CI718" s="12">
        <v>1600</v>
      </c>
      <c r="CJ718" s="11" t="s">
        <v>125</v>
      </c>
      <c r="CK718" s="5">
        <v>2007</v>
      </c>
      <c r="CL718" s="5" t="s">
        <v>12</v>
      </c>
      <c r="CM718" s="12">
        <v>1183</v>
      </c>
      <c r="CN718" s="11" t="s">
        <v>128</v>
      </c>
      <c r="CO718" s="5">
        <v>2007</v>
      </c>
      <c r="CP718" s="5" t="s">
        <v>12</v>
      </c>
      <c r="CQ718" s="12">
        <v>1123</v>
      </c>
      <c r="CR718" s="11" t="s">
        <v>132</v>
      </c>
      <c r="CS718" s="5">
        <v>2007</v>
      </c>
      <c r="CT718" s="5" t="s">
        <v>12</v>
      </c>
      <c r="CU718" s="12">
        <v>3.1</v>
      </c>
      <c r="CV718" s="11" t="s">
        <v>147</v>
      </c>
      <c r="CW718" s="5">
        <v>2007</v>
      </c>
      <c r="CX718" s="5" t="s">
        <v>12</v>
      </c>
      <c r="CY718" s="12">
        <v>6898</v>
      </c>
    </row>
    <row r="719" spans="1:103" ht="15.75" thickBot="1">
      <c r="A719" s="9" t="s">
        <v>10</v>
      </c>
      <c r="B719" s="4">
        <v>2007</v>
      </c>
      <c r="C719" s="4" t="s">
        <v>13</v>
      </c>
      <c r="D719" s="10">
        <v>153093</v>
      </c>
      <c r="E719" s="11" t="s">
        <v>27</v>
      </c>
      <c r="F719" s="5">
        <v>2007</v>
      </c>
      <c r="G719" s="5" t="s">
        <v>12</v>
      </c>
      <c r="H719" s="12">
        <v>82143</v>
      </c>
      <c r="I719" s="11" t="s">
        <v>31</v>
      </c>
      <c r="J719" s="5">
        <v>2007</v>
      </c>
      <c r="K719" s="5" t="s">
        <v>12</v>
      </c>
      <c r="L719" s="12">
        <v>70798</v>
      </c>
      <c r="M719" s="9" t="s">
        <v>36</v>
      </c>
      <c r="N719" s="4">
        <v>2007</v>
      </c>
      <c r="O719" s="4" t="s">
        <v>13</v>
      </c>
      <c r="P719" s="10">
        <v>4.4000000000000004</v>
      </c>
      <c r="Q719" s="11" t="s">
        <v>39</v>
      </c>
      <c r="R719" s="5">
        <v>2007</v>
      </c>
      <c r="S719" s="5" t="s">
        <v>12</v>
      </c>
      <c r="T719" s="12">
        <v>4.7</v>
      </c>
      <c r="U719" s="11" t="s">
        <v>42</v>
      </c>
      <c r="V719" s="5">
        <v>2007</v>
      </c>
      <c r="W719" s="5" t="s">
        <v>12</v>
      </c>
      <c r="X719" s="12">
        <v>4.3</v>
      </c>
      <c r="BL719" s="9" t="s">
        <v>104</v>
      </c>
      <c r="BM719" s="4">
        <v>2007</v>
      </c>
      <c r="BN719" s="4" t="s">
        <v>13</v>
      </c>
      <c r="BO719" s="10">
        <v>22421</v>
      </c>
      <c r="BP719" s="9" t="s">
        <v>108</v>
      </c>
      <c r="BQ719" s="4">
        <v>2007</v>
      </c>
      <c r="BR719" s="4" t="s">
        <v>13</v>
      </c>
      <c r="BS719" s="10">
        <v>33060</v>
      </c>
      <c r="BT719" s="9" t="s">
        <v>112</v>
      </c>
      <c r="BU719" s="4">
        <v>2007</v>
      </c>
      <c r="BV719" s="4" t="s">
        <v>13</v>
      </c>
      <c r="BW719" s="10">
        <v>35725</v>
      </c>
      <c r="BX719" s="9" t="s">
        <v>116</v>
      </c>
      <c r="BY719" s="4">
        <v>2007</v>
      </c>
      <c r="BZ719" s="4" t="s">
        <v>13</v>
      </c>
      <c r="CA719" s="10">
        <v>35570</v>
      </c>
      <c r="CB719" s="9" t="s">
        <v>119</v>
      </c>
      <c r="CC719" s="4">
        <v>2007</v>
      </c>
      <c r="CD719" s="4" t="s">
        <v>13</v>
      </c>
      <c r="CE719" s="10">
        <v>2228</v>
      </c>
      <c r="CF719" s="9" t="s">
        <v>122</v>
      </c>
      <c r="CG719" s="4">
        <v>2007</v>
      </c>
      <c r="CH719" s="4" t="s">
        <v>13</v>
      </c>
      <c r="CI719" s="10">
        <v>1428</v>
      </c>
      <c r="CJ719" s="9" t="s">
        <v>125</v>
      </c>
      <c r="CK719" s="4">
        <v>2007</v>
      </c>
      <c r="CL719" s="4" t="s">
        <v>13</v>
      </c>
      <c r="CM719" s="10">
        <v>1143</v>
      </c>
      <c r="CN719" s="9" t="s">
        <v>128</v>
      </c>
      <c r="CO719" s="4">
        <v>2007</v>
      </c>
      <c r="CP719" s="4" t="s">
        <v>13</v>
      </c>
      <c r="CQ719" s="10">
        <v>1094</v>
      </c>
      <c r="CR719" s="9" t="s">
        <v>132</v>
      </c>
      <c r="CS719" s="4">
        <v>2007</v>
      </c>
      <c r="CT719" s="4" t="s">
        <v>13</v>
      </c>
      <c r="CU719" s="10">
        <v>3.1</v>
      </c>
      <c r="CV719" s="9" t="s">
        <v>147</v>
      </c>
      <c r="CW719" s="4">
        <v>2007</v>
      </c>
      <c r="CX719" s="4" t="s">
        <v>13</v>
      </c>
      <c r="CY719" s="10">
        <v>6725</v>
      </c>
    </row>
    <row r="720" spans="1:103" ht="15.75" thickBot="1">
      <c r="A720" s="11" t="s">
        <v>10</v>
      </c>
      <c r="B720" s="5">
        <v>2007</v>
      </c>
      <c r="C720" s="5" t="s">
        <v>14</v>
      </c>
      <c r="D720" s="12">
        <v>152531</v>
      </c>
      <c r="E720" s="9" t="s">
        <v>27</v>
      </c>
      <c r="F720" s="4">
        <v>2007</v>
      </c>
      <c r="G720" s="4" t="s">
        <v>13</v>
      </c>
      <c r="H720" s="10">
        <v>82131</v>
      </c>
      <c r="I720" s="9" t="s">
        <v>31</v>
      </c>
      <c r="J720" s="4">
        <v>2007</v>
      </c>
      <c r="K720" s="4" t="s">
        <v>13</v>
      </c>
      <c r="L720" s="10">
        <v>70962</v>
      </c>
      <c r="M720" s="11" t="s">
        <v>36</v>
      </c>
      <c r="N720" s="5">
        <v>2007</v>
      </c>
      <c r="O720" s="5" t="s">
        <v>14</v>
      </c>
      <c r="P720" s="12">
        <v>4.5</v>
      </c>
      <c r="Q720" s="9" t="s">
        <v>39</v>
      </c>
      <c r="R720" s="4">
        <v>2007</v>
      </c>
      <c r="S720" s="4" t="s">
        <v>13</v>
      </c>
      <c r="T720" s="10">
        <v>4.5</v>
      </c>
      <c r="U720" s="9" t="s">
        <v>42</v>
      </c>
      <c r="V720" s="4">
        <v>2007</v>
      </c>
      <c r="W720" s="4" t="s">
        <v>13</v>
      </c>
      <c r="X720" s="10">
        <v>4.3</v>
      </c>
      <c r="BL720" s="11" t="s">
        <v>104</v>
      </c>
      <c r="BM720" s="5">
        <v>2007</v>
      </c>
      <c r="BN720" s="5" t="s">
        <v>14</v>
      </c>
      <c r="BO720" s="12">
        <v>22150</v>
      </c>
      <c r="BP720" s="11" t="s">
        <v>108</v>
      </c>
      <c r="BQ720" s="5">
        <v>2007</v>
      </c>
      <c r="BR720" s="5" t="s">
        <v>14</v>
      </c>
      <c r="BS720" s="12">
        <v>33037</v>
      </c>
      <c r="BT720" s="11" t="s">
        <v>112</v>
      </c>
      <c r="BU720" s="5">
        <v>2007</v>
      </c>
      <c r="BV720" s="5" t="s">
        <v>14</v>
      </c>
      <c r="BW720" s="12">
        <v>35613</v>
      </c>
      <c r="BX720" s="11" t="s">
        <v>116</v>
      </c>
      <c r="BY720" s="5">
        <v>2007</v>
      </c>
      <c r="BZ720" s="5" t="s">
        <v>14</v>
      </c>
      <c r="CA720" s="12">
        <v>35555</v>
      </c>
      <c r="CB720" s="11" t="s">
        <v>119</v>
      </c>
      <c r="CC720" s="5">
        <v>2007</v>
      </c>
      <c r="CD720" s="5" t="s">
        <v>14</v>
      </c>
      <c r="CE720" s="12">
        <v>2278</v>
      </c>
      <c r="CF720" s="11" t="s">
        <v>122</v>
      </c>
      <c r="CG720" s="5">
        <v>2007</v>
      </c>
      <c r="CH720" s="5" t="s">
        <v>14</v>
      </c>
      <c r="CI720" s="12">
        <v>1448</v>
      </c>
      <c r="CJ720" s="11" t="s">
        <v>125</v>
      </c>
      <c r="CK720" s="5">
        <v>2007</v>
      </c>
      <c r="CL720" s="5" t="s">
        <v>14</v>
      </c>
      <c r="CM720" s="12">
        <v>1201</v>
      </c>
      <c r="CN720" s="11" t="s">
        <v>128</v>
      </c>
      <c r="CO720" s="5">
        <v>2007</v>
      </c>
      <c r="CP720" s="5" t="s">
        <v>14</v>
      </c>
      <c r="CQ720" s="12">
        <v>1112</v>
      </c>
      <c r="CR720" s="11" t="s">
        <v>132</v>
      </c>
      <c r="CS720" s="5">
        <v>2007</v>
      </c>
      <c r="CT720" s="5" t="s">
        <v>14</v>
      </c>
      <c r="CU720" s="12">
        <v>3</v>
      </c>
      <c r="CV720" s="11" t="s">
        <v>147</v>
      </c>
      <c r="CW720" s="5">
        <v>2007</v>
      </c>
      <c r="CX720" s="5" t="s">
        <v>14</v>
      </c>
      <c r="CY720" s="12">
        <v>6845</v>
      </c>
    </row>
    <row r="721" spans="1:103" ht="15.75" thickBot="1">
      <c r="A721" s="9" t="s">
        <v>10</v>
      </c>
      <c r="B721" s="4">
        <v>2007</v>
      </c>
      <c r="C721" s="4" t="s">
        <v>15</v>
      </c>
      <c r="D721" s="10">
        <v>152717</v>
      </c>
      <c r="E721" s="11" t="s">
        <v>27</v>
      </c>
      <c r="F721" s="5">
        <v>2007</v>
      </c>
      <c r="G721" s="5" t="s">
        <v>14</v>
      </c>
      <c r="H721" s="12">
        <v>82124</v>
      </c>
      <c r="I721" s="11" t="s">
        <v>31</v>
      </c>
      <c r="J721" s="5">
        <v>2007</v>
      </c>
      <c r="K721" s="5" t="s">
        <v>14</v>
      </c>
      <c r="L721" s="12">
        <v>70407</v>
      </c>
      <c r="M721" s="9" t="s">
        <v>36</v>
      </c>
      <c r="N721" s="4">
        <v>2007</v>
      </c>
      <c r="O721" s="4" t="s">
        <v>15</v>
      </c>
      <c r="P721" s="10">
        <v>4.4000000000000004</v>
      </c>
      <c r="Q721" s="11" t="s">
        <v>39</v>
      </c>
      <c r="R721" s="5">
        <v>2007</v>
      </c>
      <c r="S721" s="5" t="s">
        <v>14</v>
      </c>
      <c r="T721" s="12">
        <v>4.5999999999999996</v>
      </c>
      <c r="U721" s="11" t="s">
        <v>42</v>
      </c>
      <c r="V721" s="5">
        <v>2007</v>
      </c>
      <c r="W721" s="5" t="s">
        <v>14</v>
      </c>
      <c r="X721" s="12">
        <v>4.4000000000000004</v>
      </c>
      <c r="BL721" s="9" t="s">
        <v>104</v>
      </c>
      <c r="BM721" s="4">
        <v>2007</v>
      </c>
      <c r="BN721" s="4" t="s">
        <v>15</v>
      </c>
      <c r="BO721" s="10">
        <v>21948</v>
      </c>
      <c r="BP721" s="9" t="s">
        <v>108</v>
      </c>
      <c r="BQ721" s="4">
        <v>2007</v>
      </c>
      <c r="BR721" s="4" t="s">
        <v>15</v>
      </c>
      <c r="BS721" s="10">
        <v>33057</v>
      </c>
      <c r="BT721" s="9" t="s">
        <v>112</v>
      </c>
      <c r="BU721" s="4">
        <v>2007</v>
      </c>
      <c r="BV721" s="4" t="s">
        <v>15</v>
      </c>
      <c r="BW721" s="10">
        <v>35528</v>
      </c>
      <c r="BX721" s="9" t="s">
        <v>116</v>
      </c>
      <c r="BY721" s="4">
        <v>2007</v>
      </c>
      <c r="BZ721" s="4" t="s">
        <v>15</v>
      </c>
      <c r="CA721" s="10">
        <v>35657</v>
      </c>
      <c r="CB721" s="9" t="s">
        <v>119</v>
      </c>
      <c r="CC721" s="4">
        <v>2007</v>
      </c>
      <c r="CD721" s="4" t="s">
        <v>15</v>
      </c>
      <c r="CE721" s="10">
        <v>2181</v>
      </c>
      <c r="CF721" s="9" t="s">
        <v>122</v>
      </c>
      <c r="CG721" s="4">
        <v>2007</v>
      </c>
      <c r="CH721" s="4" t="s">
        <v>15</v>
      </c>
      <c r="CI721" s="10">
        <v>1477</v>
      </c>
      <c r="CJ721" s="9" t="s">
        <v>125</v>
      </c>
      <c r="CK721" s="4">
        <v>2007</v>
      </c>
      <c r="CL721" s="4" t="s">
        <v>15</v>
      </c>
      <c r="CM721" s="10">
        <v>1177</v>
      </c>
      <c r="CN721" s="9" t="s">
        <v>128</v>
      </c>
      <c r="CO721" s="4">
        <v>2007</v>
      </c>
      <c r="CP721" s="4" t="s">
        <v>15</v>
      </c>
      <c r="CQ721" s="10">
        <v>1092</v>
      </c>
      <c r="CR721" s="9" t="s">
        <v>132</v>
      </c>
      <c r="CS721" s="4">
        <v>2007</v>
      </c>
      <c r="CT721" s="4" t="s">
        <v>15</v>
      </c>
      <c r="CU721" s="10">
        <v>3.2</v>
      </c>
      <c r="CV721" s="9" t="s">
        <v>147</v>
      </c>
      <c r="CW721" s="4">
        <v>2007</v>
      </c>
      <c r="CX721" s="4" t="s">
        <v>15</v>
      </c>
      <c r="CY721" s="10">
        <v>6765</v>
      </c>
    </row>
    <row r="722" spans="1:103" ht="15.75" thickBot="1">
      <c r="A722" s="11" t="s">
        <v>10</v>
      </c>
      <c r="B722" s="5">
        <v>2007</v>
      </c>
      <c r="C722" s="5" t="s">
        <v>16</v>
      </c>
      <c r="D722" s="12">
        <v>153045</v>
      </c>
      <c r="E722" s="9" t="s">
        <v>27</v>
      </c>
      <c r="F722" s="4">
        <v>2007</v>
      </c>
      <c r="G722" s="4" t="s">
        <v>15</v>
      </c>
      <c r="H722" s="10">
        <v>82046</v>
      </c>
      <c r="I722" s="9" t="s">
        <v>31</v>
      </c>
      <c r="J722" s="4">
        <v>2007</v>
      </c>
      <c r="K722" s="4" t="s">
        <v>15</v>
      </c>
      <c r="L722" s="10">
        <v>70670</v>
      </c>
      <c r="M722" s="11" t="s">
        <v>36</v>
      </c>
      <c r="N722" s="5">
        <v>2007</v>
      </c>
      <c r="O722" s="5" t="s">
        <v>16</v>
      </c>
      <c r="P722" s="12">
        <v>4.5999999999999996</v>
      </c>
      <c r="Q722" s="9" t="s">
        <v>39</v>
      </c>
      <c r="R722" s="4">
        <v>2007</v>
      </c>
      <c r="S722" s="4" t="s">
        <v>15</v>
      </c>
      <c r="T722" s="10">
        <v>4.5</v>
      </c>
      <c r="U722" s="9" t="s">
        <v>42</v>
      </c>
      <c r="V722" s="4">
        <v>2007</v>
      </c>
      <c r="W722" s="4" t="s">
        <v>15</v>
      </c>
      <c r="X722" s="10">
        <v>4.3</v>
      </c>
      <c r="BL722" s="11" t="s">
        <v>104</v>
      </c>
      <c r="BM722" s="5">
        <v>2007</v>
      </c>
      <c r="BN722" s="5" t="s">
        <v>16</v>
      </c>
      <c r="BO722" s="12">
        <v>22265</v>
      </c>
      <c r="BP722" s="11" t="s">
        <v>108</v>
      </c>
      <c r="BQ722" s="5">
        <v>2007</v>
      </c>
      <c r="BR722" s="5" t="s">
        <v>16</v>
      </c>
      <c r="BS722" s="12">
        <v>33149</v>
      </c>
      <c r="BT722" s="11" t="s">
        <v>112</v>
      </c>
      <c r="BU722" s="5">
        <v>2007</v>
      </c>
      <c r="BV722" s="5" t="s">
        <v>16</v>
      </c>
      <c r="BW722" s="12">
        <v>35359</v>
      </c>
      <c r="BX722" s="11" t="s">
        <v>116</v>
      </c>
      <c r="BY722" s="5">
        <v>2007</v>
      </c>
      <c r="BZ722" s="5" t="s">
        <v>16</v>
      </c>
      <c r="CA722" s="12">
        <v>35656</v>
      </c>
      <c r="CB722" s="11" t="s">
        <v>119</v>
      </c>
      <c r="CC722" s="5">
        <v>2007</v>
      </c>
      <c r="CD722" s="5" t="s">
        <v>16</v>
      </c>
      <c r="CE722" s="12">
        <v>2357</v>
      </c>
      <c r="CF722" s="11" t="s">
        <v>122</v>
      </c>
      <c r="CG722" s="5">
        <v>2007</v>
      </c>
      <c r="CH722" s="5" t="s">
        <v>16</v>
      </c>
      <c r="CI722" s="12">
        <v>1516</v>
      </c>
      <c r="CJ722" s="11" t="s">
        <v>125</v>
      </c>
      <c r="CK722" s="5">
        <v>2007</v>
      </c>
      <c r="CL722" s="5" t="s">
        <v>16</v>
      </c>
      <c r="CM722" s="12">
        <v>1160</v>
      </c>
      <c r="CN722" s="11" t="s">
        <v>128</v>
      </c>
      <c r="CO722" s="5">
        <v>2007</v>
      </c>
      <c r="CP722" s="5" t="s">
        <v>16</v>
      </c>
      <c r="CQ722" s="12">
        <v>1063</v>
      </c>
      <c r="CR722" s="11" t="s">
        <v>132</v>
      </c>
      <c r="CS722" s="5">
        <v>2007</v>
      </c>
      <c r="CT722" s="5" t="s">
        <v>16</v>
      </c>
      <c r="CU722" s="12">
        <v>3.1</v>
      </c>
      <c r="CV722" s="11" t="s">
        <v>147</v>
      </c>
      <c r="CW722" s="5">
        <v>2007</v>
      </c>
      <c r="CX722" s="5" t="s">
        <v>16</v>
      </c>
      <c r="CY722" s="12">
        <v>6966</v>
      </c>
    </row>
    <row r="723" spans="1:103" ht="15.75" thickBot="1">
      <c r="A723" s="9" t="s">
        <v>10</v>
      </c>
      <c r="B723" s="4">
        <v>2007</v>
      </c>
      <c r="C723" s="4" t="s">
        <v>17</v>
      </c>
      <c r="D723" s="10">
        <v>153039</v>
      </c>
      <c r="E723" s="11" t="s">
        <v>27</v>
      </c>
      <c r="F723" s="5">
        <v>2007</v>
      </c>
      <c r="G723" s="5" t="s">
        <v>16</v>
      </c>
      <c r="H723" s="12">
        <v>82127</v>
      </c>
      <c r="I723" s="11" t="s">
        <v>31</v>
      </c>
      <c r="J723" s="5">
        <v>2007</v>
      </c>
      <c r="K723" s="5" t="s">
        <v>16</v>
      </c>
      <c r="L723" s="12">
        <v>70918</v>
      </c>
      <c r="M723" s="9" t="s">
        <v>36</v>
      </c>
      <c r="N723" s="4">
        <v>2007</v>
      </c>
      <c r="O723" s="4" t="s">
        <v>17</v>
      </c>
      <c r="P723" s="10">
        <v>4.5999999999999996</v>
      </c>
      <c r="Q723" s="11" t="s">
        <v>39</v>
      </c>
      <c r="R723" s="5">
        <v>2007</v>
      </c>
      <c r="S723" s="5" t="s">
        <v>16</v>
      </c>
      <c r="T723" s="12">
        <v>4.7</v>
      </c>
      <c r="U723" s="11" t="s">
        <v>42</v>
      </c>
      <c r="V723" s="5">
        <v>2007</v>
      </c>
      <c r="W723" s="5" t="s">
        <v>16</v>
      </c>
      <c r="X723" s="12">
        <v>4.4000000000000004</v>
      </c>
      <c r="BL723" s="9" t="s">
        <v>104</v>
      </c>
      <c r="BM723" s="4">
        <v>2007</v>
      </c>
      <c r="BN723" s="4" t="s">
        <v>17</v>
      </c>
      <c r="BO723" s="10">
        <v>22107</v>
      </c>
      <c r="BP723" s="9" t="s">
        <v>108</v>
      </c>
      <c r="BQ723" s="4">
        <v>2007</v>
      </c>
      <c r="BR723" s="4" t="s">
        <v>17</v>
      </c>
      <c r="BS723" s="10">
        <v>33144</v>
      </c>
      <c r="BT723" s="9" t="s">
        <v>112</v>
      </c>
      <c r="BU723" s="4">
        <v>2007</v>
      </c>
      <c r="BV723" s="4" t="s">
        <v>17</v>
      </c>
      <c r="BW723" s="10">
        <v>35425</v>
      </c>
      <c r="BX723" s="9" t="s">
        <v>116</v>
      </c>
      <c r="BY723" s="4">
        <v>2007</v>
      </c>
      <c r="BZ723" s="4" t="s">
        <v>17</v>
      </c>
      <c r="CA723" s="10">
        <v>35672</v>
      </c>
      <c r="CB723" s="9" t="s">
        <v>119</v>
      </c>
      <c r="CC723" s="4">
        <v>2007</v>
      </c>
      <c r="CD723" s="4" t="s">
        <v>17</v>
      </c>
      <c r="CE723" s="10">
        <v>2319</v>
      </c>
      <c r="CF723" s="9" t="s">
        <v>122</v>
      </c>
      <c r="CG723" s="4">
        <v>2007</v>
      </c>
      <c r="CH723" s="4" t="s">
        <v>17</v>
      </c>
      <c r="CI723" s="10">
        <v>1518</v>
      </c>
      <c r="CJ723" s="9" t="s">
        <v>125</v>
      </c>
      <c r="CK723" s="4">
        <v>2007</v>
      </c>
      <c r="CL723" s="4" t="s">
        <v>17</v>
      </c>
      <c r="CM723" s="10">
        <v>1330</v>
      </c>
      <c r="CN723" s="9" t="s">
        <v>128</v>
      </c>
      <c r="CO723" s="4">
        <v>2007</v>
      </c>
      <c r="CP723" s="4" t="s">
        <v>17</v>
      </c>
      <c r="CQ723" s="10">
        <v>1133</v>
      </c>
      <c r="CR723" s="9" t="s">
        <v>132</v>
      </c>
      <c r="CS723" s="4">
        <v>2007</v>
      </c>
      <c r="CT723" s="4" t="s">
        <v>17</v>
      </c>
      <c r="CU723" s="10">
        <v>3.2</v>
      </c>
      <c r="CV723" s="9" t="s">
        <v>147</v>
      </c>
      <c r="CW723" s="4">
        <v>2007</v>
      </c>
      <c r="CX723" s="4" t="s">
        <v>17</v>
      </c>
      <c r="CY723" s="10">
        <v>7113</v>
      </c>
    </row>
    <row r="724" spans="1:103" ht="15.75" thickBot="1">
      <c r="A724" s="11" t="s">
        <v>10</v>
      </c>
      <c r="B724" s="5">
        <v>2007</v>
      </c>
      <c r="C724" s="5" t="s">
        <v>18</v>
      </c>
      <c r="D724" s="12">
        <v>152781</v>
      </c>
      <c r="E724" s="9" t="s">
        <v>27</v>
      </c>
      <c r="F724" s="4">
        <v>2007</v>
      </c>
      <c r="G724" s="4" t="s">
        <v>17</v>
      </c>
      <c r="H724" s="10">
        <v>82022</v>
      </c>
      <c r="I724" s="9" t="s">
        <v>31</v>
      </c>
      <c r="J724" s="4">
        <v>2007</v>
      </c>
      <c r="K724" s="4" t="s">
        <v>17</v>
      </c>
      <c r="L724" s="10">
        <v>71017</v>
      </c>
      <c r="M724" s="11" t="s">
        <v>36</v>
      </c>
      <c r="N724" s="5">
        <v>2007</v>
      </c>
      <c r="O724" s="5" t="s">
        <v>18</v>
      </c>
      <c r="P724" s="12">
        <v>4.5999999999999996</v>
      </c>
      <c r="Q724" s="9" t="s">
        <v>39</v>
      </c>
      <c r="R724" s="4">
        <v>2007</v>
      </c>
      <c r="S724" s="4" t="s">
        <v>17</v>
      </c>
      <c r="T724" s="10">
        <v>4.7</v>
      </c>
      <c r="U724" s="9" t="s">
        <v>42</v>
      </c>
      <c r="V724" s="4">
        <v>2007</v>
      </c>
      <c r="W724" s="4" t="s">
        <v>17</v>
      </c>
      <c r="X724" s="10">
        <v>4.5999999999999996</v>
      </c>
      <c r="BL724" s="11" t="s">
        <v>104</v>
      </c>
      <c r="BM724" s="5">
        <v>2007</v>
      </c>
      <c r="BN724" s="5" t="s">
        <v>18</v>
      </c>
      <c r="BO724" s="12">
        <v>21808</v>
      </c>
      <c r="BP724" s="11" t="s">
        <v>108</v>
      </c>
      <c r="BQ724" s="5">
        <v>2007</v>
      </c>
      <c r="BR724" s="5" t="s">
        <v>18</v>
      </c>
      <c r="BS724" s="12">
        <v>33156</v>
      </c>
      <c r="BT724" s="11" t="s">
        <v>112</v>
      </c>
      <c r="BU724" s="5">
        <v>2007</v>
      </c>
      <c r="BV724" s="5" t="s">
        <v>18</v>
      </c>
      <c r="BW724" s="12">
        <v>35417</v>
      </c>
      <c r="BX724" s="11" t="s">
        <v>116</v>
      </c>
      <c r="BY724" s="5">
        <v>2007</v>
      </c>
      <c r="BZ724" s="5" t="s">
        <v>18</v>
      </c>
      <c r="CA724" s="12">
        <v>35719</v>
      </c>
      <c r="CB724" s="11" t="s">
        <v>119</v>
      </c>
      <c r="CC724" s="5">
        <v>2007</v>
      </c>
      <c r="CD724" s="5" t="s">
        <v>18</v>
      </c>
      <c r="CE724" s="12">
        <v>2331</v>
      </c>
      <c r="CF724" s="11" t="s">
        <v>122</v>
      </c>
      <c r="CG724" s="5">
        <v>2007</v>
      </c>
      <c r="CH724" s="5" t="s">
        <v>18</v>
      </c>
      <c r="CI724" s="12">
        <v>1532</v>
      </c>
      <c r="CJ724" s="11" t="s">
        <v>125</v>
      </c>
      <c r="CK724" s="5">
        <v>2007</v>
      </c>
      <c r="CL724" s="5" t="s">
        <v>18</v>
      </c>
      <c r="CM724" s="12">
        <v>1252</v>
      </c>
      <c r="CN724" s="11" t="s">
        <v>128</v>
      </c>
      <c r="CO724" s="5">
        <v>2007</v>
      </c>
      <c r="CP724" s="5" t="s">
        <v>18</v>
      </c>
      <c r="CQ724" s="12">
        <v>1130</v>
      </c>
      <c r="CR724" s="11" t="s">
        <v>132</v>
      </c>
      <c r="CS724" s="5">
        <v>2007</v>
      </c>
      <c r="CT724" s="5" t="s">
        <v>18</v>
      </c>
      <c r="CU724" s="12">
        <v>3.2</v>
      </c>
      <c r="CV724" s="11" t="s">
        <v>147</v>
      </c>
      <c r="CW724" s="5">
        <v>2007</v>
      </c>
      <c r="CX724" s="5" t="s">
        <v>18</v>
      </c>
      <c r="CY724" s="12">
        <v>7096</v>
      </c>
    </row>
    <row r="725" spans="1:103" ht="15.75" thickBot="1">
      <c r="A725" s="9" t="s">
        <v>10</v>
      </c>
      <c r="B725" s="4">
        <v>2007</v>
      </c>
      <c r="C725" s="4" t="s">
        <v>19</v>
      </c>
      <c r="D725" s="10">
        <v>153393</v>
      </c>
      <c r="E725" s="11" t="s">
        <v>27</v>
      </c>
      <c r="F725" s="5">
        <v>2007</v>
      </c>
      <c r="G725" s="5" t="s">
        <v>18</v>
      </c>
      <c r="H725" s="12">
        <v>81830</v>
      </c>
      <c r="I725" s="11" t="s">
        <v>31</v>
      </c>
      <c r="J725" s="5">
        <v>2007</v>
      </c>
      <c r="K725" s="5" t="s">
        <v>18</v>
      </c>
      <c r="L725" s="12">
        <v>70952</v>
      </c>
      <c r="M725" s="9" t="s">
        <v>36</v>
      </c>
      <c r="N725" s="4">
        <v>2007</v>
      </c>
      <c r="O725" s="4" t="s">
        <v>19</v>
      </c>
      <c r="P725" s="10">
        <v>4.7</v>
      </c>
      <c r="Q725" s="11" t="s">
        <v>39</v>
      </c>
      <c r="R725" s="5">
        <v>2007</v>
      </c>
      <c r="S725" s="5" t="s">
        <v>18</v>
      </c>
      <c r="T725" s="12">
        <v>4.7</v>
      </c>
      <c r="U725" s="11" t="s">
        <v>42</v>
      </c>
      <c r="V725" s="5">
        <v>2007</v>
      </c>
      <c r="W725" s="5" t="s">
        <v>18</v>
      </c>
      <c r="X725" s="12">
        <v>4.5999999999999996</v>
      </c>
      <c r="BL725" s="9" t="s">
        <v>104</v>
      </c>
      <c r="BM725" s="4">
        <v>2007</v>
      </c>
      <c r="BN725" s="4" t="s">
        <v>19</v>
      </c>
      <c r="BO725" s="10">
        <v>22330</v>
      </c>
      <c r="BP725" s="9" t="s">
        <v>108</v>
      </c>
      <c r="BQ725" s="4">
        <v>2007</v>
      </c>
      <c r="BR725" s="4" t="s">
        <v>19</v>
      </c>
      <c r="BS725" s="10">
        <v>33183</v>
      </c>
      <c r="BT725" s="9" t="s">
        <v>112</v>
      </c>
      <c r="BU725" s="4">
        <v>2007</v>
      </c>
      <c r="BV725" s="4" t="s">
        <v>19</v>
      </c>
      <c r="BW725" s="10">
        <v>35361</v>
      </c>
      <c r="BX725" s="9" t="s">
        <v>116</v>
      </c>
      <c r="BY725" s="4">
        <v>2007</v>
      </c>
      <c r="BZ725" s="4" t="s">
        <v>19</v>
      </c>
      <c r="CA725" s="10">
        <v>35742</v>
      </c>
      <c r="CB725" s="9" t="s">
        <v>119</v>
      </c>
      <c r="CC725" s="4">
        <v>2007</v>
      </c>
      <c r="CD725" s="4" t="s">
        <v>19</v>
      </c>
      <c r="CE725" s="10">
        <v>2483</v>
      </c>
      <c r="CF725" s="9" t="s">
        <v>122</v>
      </c>
      <c r="CG725" s="4">
        <v>2007</v>
      </c>
      <c r="CH725" s="4" t="s">
        <v>19</v>
      </c>
      <c r="CI725" s="10">
        <v>1605</v>
      </c>
      <c r="CJ725" s="9" t="s">
        <v>125</v>
      </c>
      <c r="CK725" s="4">
        <v>2007</v>
      </c>
      <c r="CL725" s="4" t="s">
        <v>19</v>
      </c>
      <c r="CM725" s="10">
        <v>1196</v>
      </c>
      <c r="CN725" s="9" t="s">
        <v>128</v>
      </c>
      <c r="CO725" s="4">
        <v>2007</v>
      </c>
      <c r="CP725" s="4" t="s">
        <v>19</v>
      </c>
      <c r="CQ725" s="10">
        <v>1132</v>
      </c>
      <c r="CR725" s="9" t="s">
        <v>132</v>
      </c>
      <c r="CS725" s="4">
        <v>2007</v>
      </c>
      <c r="CT725" s="4" t="s">
        <v>19</v>
      </c>
      <c r="CU725" s="10">
        <v>3.1</v>
      </c>
      <c r="CV725" s="9" t="s">
        <v>147</v>
      </c>
      <c r="CW725" s="4">
        <v>2007</v>
      </c>
      <c r="CX725" s="4" t="s">
        <v>19</v>
      </c>
      <c r="CY725" s="10">
        <v>7200</v>
      </c>
    </row>
    <row r="726" spans="1:103" ht="15.75" thickBot="1">
      <c r="A726" s="11" t="s">
        <v>10</v>
      </c>
      <c r="B726" s="5">
        <v>2007</v>
      </c>
      <c r="C726" s="5" t="s">
        <v>20</v>
      </c>
      <c r="D726" s="12">
        <v>153158</v>
      </c>
      <c r="E726" s="9" t="s">
        <v>27</v>
      </c>
      <c r="F726" s="4">
        <v>2007</v>
      </c>
      <c r="G726" s="4" t="s">
        <v>19</v>
      </c>
      <c r="H726" s="10">
        <v>82110</v>
      </c>
      <c r="I726" s="9" t="s">
        <v>31</v>
      </c>
      <c r="J726" s="4">
        <v>2007</v>
      </c>
      <c r="K726" s="4" t="s">
        <v>19</v>
      </c>
      <c r="L726" s="10">
        <v>71284</v>
      </c>
      <c r="M726" s="11" t="s">
        <v>36</v>
      </c>
      <c r="N726" s="5">
        <v>2007</v>
      </c>
      <c r="O726" s="5" t="s">
        <v>20</v>
      </c>
      <c r="P726" s="12">
        <v>4.7</v>
      </c>
      <c r="Q726" s="9" t="s">
        <v>39</v>
      </c>
      <c r="R726" s="4">
        <v>2007</v>
      </c>
      <c r="S726" s="4" t="s">
        <v>19</v>
      </c>
      <c r="T726" s="10">
        <v>4.8</v>
      </c>
      <c r="U726" s="9" t="s">
        <v>42</v>
      </c>
      <c r="V726" s="4">
        <v>2007</v>
      </c>
      <c r="W726" s="4" t="s">
        <v>19</v>
      </c>
      <c r="X726" s="10">
        <v>4.5999999999999996</v>
      </c>
      <c r="BL726" s="11" t="s">
        <v>104</v>
      </c>
      <c r="BM726" s="5">
        <v>2007</v>
      </c>
      <c r="BN726" s="5" t="s">
        <v>20</v>
      </c>
      <c r="BO726" s="12">
        <v>22172</v>
      </c>
      <c r="BP726" s="11" t="s">
        <v>108</v>
      </c>
      <c r="BQ726" s="5">
        <v>2007</v>
      </c>
      <c r="BR726" s="5" t="s">
        <v>20</v>
      </c>
      <c r="BS726" s="12">
        <v>33160</v>
      </c>
      <c r="BT726" s="11" t="s">
        <v>112</v>
      </c>
      <c r="BU726" s="5">
        <v>2007</v>
      </c>
      <c r="BV726" s="5" t="s">
        <v>20</v>
      </c>
      <c r="BW726" s="12">
        <v>35295</v>
      </c>
      <c r="BX726" s="11" t="s">
        <v>116</v>
      </c>
      <c r="BY726" s="5">
        <v>2007</v>
      </c>
      <c r="BZ726" s="5" t="s">
        <v>20</v>
      </c>
      <c r="CA726" s="12">
        <v>35769</v>
      </c>
      <c r="CB726" s="11" t="s">
        <v>119</v>
      </c>
      <c r="CC726" s="5">
        <v>2007</v>
      </c>
      <c r="CD726" s="5" t="s">
        <v>20</v>
      </c>
      <c r="CE726" s="12">
        <v>2386</v>
      </c>
      <c r="CF726" s="11" t="s">
        <v>122</v>
      </c>
      <c r="CG726" s="5">
        <v>2007</v>
      </c>
      <c r="CH726" s="5" t="s">
        <v>20</v>
      </c>
      <c r="CI726" s="12">
        <v>1570</v>
      </c>
      <c r="CJ726" s="11" t="s">
        <v>125</v>
      </c>
      <c r="CK726" s="5">
        <v>2007</v>
      </c>
      <c r="CL726" s="5" t="s">
        <v>20</v>
      </c>
      <c r="CM726" s="12">
        <v>1216</v>
      </c>
      <c r="CN726" s="11" t="s">
        <v>128</v>
      </c>
      <c r="CO726" s="5">
        <v>2007</v>
      </c>
      <c r="CP726" s="5" t="s">
        <v>20</v>
      </c>
      <c r="CQ726" s="12">
        <v>1211</v>
      </c>
      <c r="CR726" s="11" t="s">
        <v>132</v>
      </c>
      <c r="CS726" s="5">
        <v>2007</v>
      </c>
      <c r="CT726" s="5" t="s">
        <v>20</v>
      </c>
      <c r="CU726" s="12">
        <v>3.1</v>
      </c>
      <c r="CV726" s="11" t="s">
        <v>147</v>
      </c>
      <c r="CW726" s="5">
        <v>2007</v>
      </c>
      <c r="CX726" s="5" t="s">
        <v>20</v>
      </c>
      <c r="CY726" s="12">
        <v>7273</v>
      </c>
    </row>
    <row r="727" spans="1:103" ht="15.75" thickBot="1">
      <c r="A727" s="9" t="s">
        <v>10</v>
      </c>
      <c r="B727" s="4">
        <v>2007</v>
      </c>
      <c r="C727" s="4" t="s">
        <v>21</v>
      </c>
      <c r="D727" s="10">
        <v>153767</v>
      </c>
      <c r="E727" s="11" t="s">
        <v>27</v>
      </c>
      <c r="F727" s="5">
        <v>2007</v>
      </c>
      <c r="G727" s="5" t="s">
        <v>20</v>
      </c>
      <c r="H727" s="12">
        <v>82060</v>
      </c>
      <c r="I727" s="11" t="s">
        <v>31</v>
      </c>
      <c r="J727" s="5">
        <v>2007</v>
      </c>
      <c r="K727" s="5" t="s">
        <v>20</v>
      </c>
      <c r="L727" s="12">
        <v>71098</v>
      </c>
      <c r="M727" s="9" t="s">
        <v>36</v>
      </c>
      <c r="N727" s="4">
        <v>2007</v>
      </c>
      <c r="O727" s="4" t="s">
        <v>21</v>
      </c>
      <c r="P727" s="10">
        <v>4.7</v>
      </c>
      <c r="Q727" s="11" t="s">
        <v>39</v>
      </c>
      <c r="R727" s="5">
        <v>2007</v>
      </c>
      <c r="S727" s="5" t="s">
        <v>20</v>
      </c>
      <c r="T727" s="12">
        <v>4.9000000000000004</v>
      </c>
      <c r="U727" s="11" t="s">
        <v>42</v>
      </c>
      <c r="V727" s="5">
        <v>2007</v>
      </c>
      <c r="W727" s="5" t="s">
        <v>20</v>
      </c>
      <c r="X727" s="12">
        <v>4.5999999999999996</v>
      </c>
      <c r="BL727" s="9" t="s">
        <v>104</v>
      </c>
      <c r="BM727" s="4">
        <v>2007</v>
      </c>
      <c r="BN727" s="4" t="s">
        <v>21</v>
      </c>
      <c r="BO727" s="10">
        <v>22307</v>
      </c>
      <c r="BP727" s="9" t="s">
        <v>108</v>
      </c>
      <c r="BQ727" s="4">
        <v>2007</v>
      </c>
      <c r="BR727" s="4" t="s">
        <v>21</v>
      </c>
      <c r="BS727" s="10">
        <v>33178</v>
      </c>
      <c r="BT727" s="9" t="s">
        <v>112</v>
      </c>
      <c r="BU727" s="4">
        <v>2007</v>
      </c>
      <c r="BV727" s="4" t="s">
        <v>21</v>
      </c>
      <c r="BW727" s="10">
        <v>35407</v>
      </c>
      <c r="BX727" s="9" t="s">
        <v>116</v>
      </c>
      <c r="BY727" s="4">
        <v>2007</v>
      </c>
      <c r="BZ727" s="4" t="s">
        <v>21</v>
      </c>
      <c r="CA727" s="10">
        <v>35892</v>
      </c>
      <c r="CB727" s="9" t="s">
        <v>119</v>
      </c>
      <c r="CC727" s="4">
        <v>2007</v>
      </c>
      <c r="CD727" s="4" t="s">
        <v>21</v>
      </c>
      <c r="CE727" s="10">
        <v>2404</v>
      </c>
      <c r="CF727" s="9" t="s">
        <v>122</v>
      </c>
      <c r="CG727" s="4">
        <v>2007</v>
      </c>
      <c r="CH727" s="4" t="s">
        <v>21</v>
      </c>
      <c r="CI727" s="10">
        <v>1578</v>
      </c>
      <c r="CJ727" s="9" t="s">
        <v>125</v>
      </c>
      <c r="CK727" s="4">
        <v>2007</v>
      </c>
      <c r="CL727" s="4" t="s">
        <v>21</v>
      </c>
      <c r="CM727" s="10">
        <v>1267</v>
      </c>
      <c r="CN727" s="9" t="s">
        <v>128</v>
      </c>
      <c r="CO727" s="4">
        <v>2007</v>
      </c>
      <c r="CP727" s="4" t="s">
        <v>21</v>
      </c>
      <c r="CQ727" s="10">
        <v>1203</v>
      </c>
      <c r="CR727" s="9" t="s">
        <v>132</v>
      </c>
      <c r="CS727" s="4">
        <v>2007</v>
      </c>
      <c r="CT727" s="4" t="s">
        <v>21</v>
      </c>
      <c r="CU727" s="10">
        <v>3</v>
      </c>
      <c r="CV727" s="9" t="s">
        <v>147</v>
      </c>
      <c r="CW727" s="4">
        <v>2007</v>
      </c>
      <c r="CX727" s="4" t="s">
        <v>21</v>
      </c>
      <c r="CY727" s="10">
        <v>7284</v>
      </c>
    </row>
    <row r="728" spans="1:103" ht="15.75" thickBot="1">
      <c r="A728" s="11" t="s">
        <v>10</v>
      </c>
      <c r="B728" s="5">
        <v>2007</v>
      </c>
      <c r="C728" s="5" t="s">
        <v>22</v>
      </c>
      <c r="D728" s="12">
        <v>153869</v>
      </c>
      <c r="E728" s="9" t="s">
        <v>27</v>
      </c>
      <c r="F728" s="4">
        <v>2007</v>
      </c>
      <c r="G728" s="4" t="s">
        <v>21</v>
      </c>
      <c r="H728" s="10">
        <v>82410</v>
      </c>
      <c r="I728" s="9" t="s">
        <v>31</v>
      </c>
      <c r="J728" s="4">
        <v>2007</v>
      </c>
      <c r="K728" s="4" t="s">
        <v>21</v>
      </c>
      <c r="L728" s="10">
        <v>71357</v>
      </c>
      <c r="M728" s="11" t="s">
        <v>36</v>
      </c>
      <c r="N728" s="5">
        <v>2007</v>
      </c>
      <c r="O728" s="5" t="s">
        <v>22</v>
      </c>
      <c r="P728" s="12">
        <v>5</v>
      </c>
      <c r="Q728" s="9" t="s">
        <v>39</v>
      </c>
      <c r="R728" s="4">
        <v>2007</v>
      </c>
      <c r="S728" s="4" t="s">
        <v>21</v>
      </c>
      <c r="T728" s="10">
        <v>4.8</v>
      </c>
      <c r="U728" s="9" t="s">
        <v>42</v>
      </c>
      <c r="V728" s="4">
        <v>2007</v>
      </c>
      <c r="W728" s="4" t="s">
        <v>21</v>
      </c>
      <c r="X728" s="10">
        <v>4.5999999999999996</v>
      </c>
      <c r="BL728" s="11" t="s">
        <v>104</v>
      </c>
      <c r="BM728" s="5">
        <v>2007</v>
      </c>
      <c r="BN728" s="5" t="s">
        <v>22</v>
      </c>
      <c r="BO728" s="12">
        <v>22158</v>
      </c>
      <c r="BP728" s="11" t="s">
        <v>108</v>
      </c>
      <c r="BQ728" s="5">
        <v>2007</v>
      </c>
      <c r="BR728" s="5" t="s">
        <v>22</v>
      </c>
      <c r="BS728" s="12">
        <v>33248</v>
      </c>
      <c r="BT728" s="11" t="s">
        <v>112</v>
      </c>
      <c r="BU728" s="5">
        <v>2007</v>
      </c>
      <c r="BV728" s="5" t="s">
        <v>22</v>
      </c>
      <c r="BW728" s="12">
        <v>35404</v>
      </c>
      <c r="BX728" s="11" t="s">
        <v>116</v>
      </c>
      <c r="BY728" s="5">
        <v>2007</v>
      </c>
      <c r="BZ728" s="5" t="s">
        <v>22</v>
      </c>
      <c r="CA728" s="12">
        <v>36012</v>
      </c>
      <c r="CB728" s="11" t="s">
        <v>119</v>
      </c>
      <c r="CC728" s="5">
        <v>2007</v>
      </c>
      <c r="CD728" s="5" t="s">
        <v>22</v>
      </c>
      <c r="CE728" s="12">
        <v>2607</v>
      </c>
      <c r="CF728" s="11" t="s">
        <v>122</v>
      </c>
      <c r="CG728" s="5">
        <v>2007</v>
      </c>
      <c r="CH728" s="5" t="s">
        <v>22</v>
      </c>
      <c r="CI728" s="12">
        <v>1650</v>
      </c>
      <c r="CJ728" s="11" t="s">
        <v>125</v>
      </c>
      <c r="CK728" s="5">
        <v>2007</v>
      </c>
      <c r="CL728" s="5" t="s">
        <v>22</v>
      </c>
      <c r="CM728" s="12">
        <v>1331</v>
      </c>
      <c r="CN728" s="11" t="s">
        <v>128</v>
      </c>
      <c r="CO728" s="5">
        <v>2007</v>
      </c>
      <c r="CP728" s="5" t="s">
        <v>22</v>
      </c>
      <c r="CQ728" s="12">
        <v>1263</v>
      </c>
      <c r="CR728" s="11" t="s">
        <v>132</v>
      </c>
      <c r="CS728" s="5">
        <v>2007</v>
      </c>
      <c r="CT728" s="5" t="s">
        <v>22</v>
      </c>
      <c r="CU728" s="12">
        <v>3.2</v>
      </c>
      <c r="CV728" s="11" t="s">
        <v>147</v>
      </c>
      <c r="CW728" s="5">
        <v>2007</v>
      </c>
      <c r="CX728" s="5" t="s">
        <v>22</v>
      </c>
      <c r="CY728" s="12">
        <v>7696</v>
      </c>
    </row>
    <row r="729" spans="1:103" ht="15.75" thickBot="1">
      <c r="A729" s="9" t="s">
        <v>10</v>
      </c>
      <c r="B729" s="4">
        <v>2008</v>
      </c>
      <c r="C729" s="4" t="s">
        <v>11</v>
      </c>
      <c r="D729" s="10">
        <v>154048</v>
      </c>
      <c r="E729" s="11" t="s">
        <v>27</v>
      </c>
      <c r="F729" s="5">
        <v>2007</v>
      </c>
      <c r="G729" s="5" t="s">
        <v>22</v>
      </c>
      <c r="H729" s="12">
        <v>82436</v>
      </c>
      <c r="I729" s="11" t="s">
        <v>31</v>
      </c>
      <c r="J729" s="5">
        <v>2007</v>
      </c>
      <c r="K729" s="5" t="s">
        <v>22</v>
      </c>
      <c r="L729" s="12">
        <v>71433</v>
      </c>
      <c r="M729" s="9" t="s">
        <v>36</v>
      </c>
      <c r="N729" s="4">
        <v>2008</v>
      </c>
      <c r="O729" s="4" t="s">
        <v>11</v>
      </c>
      <c r="P729" s="10">
        <v>5</v>
      </c>
      <c r="Q729" s="11" t="s">
        <v>39</v>
      </c>
      <c r="R729" s="5">
        <v>2007</v>
      </c>
      <c r="S729" s="5" t="s">
        <v>22</v>
      </c>
      <c r="T729" s="12">
        <v>5.0999999999999996</v>
      </c>
      <c r="U729" s="11" t="s">
        <v>42</v>
      </c>
      <c r="V729" s="5">
        <v>2007</v>
      </c>
      <c r="W729" s="5" t="s">
        <v>22</v>
      </c>
      <c r="X729" s="12">
        <v>4.9000000000000004</v>
      </c>
      <c r="BL729" s="9" t="s">
        <v>104</v>
      </c>
      <c r="BM729" s="4">
        <v>2008</v>
      </c>
      <c r="BN729" s="4" t="s">
        <v>11</v>
      </c>
      <c r="BO729" s="10">
        <v>22173</v>
      </c>
      <c r="BP729" s="9" t="s">
        <v>108</v>
      </c>
      <c r="BQ729" s="4">
        <v>2008</v>
      </c>
      <c r="BR729" s="4" t="s">
        <v>11</v>
      </c>
      <c r="BS729" s="10">
        <v>33253</v>
      </c>
      <c r="BT729" s="9" t="s">
        <v>112</v>
      </c>
      <c r="BU729" s="4">
        <v>2008</v>
      </c>
      <c r="BV729" s="4" t="s">
        <v>11</v>
      </c>
      <c r="BW729" s="10">
        <v>35221</v>
      </c>
      <c r="BX729" s="9" t="s">
        <v>116</v>
      </c>
      <c r="BY729" s="4">
        <v>2008</v>
      </c>
      <c r="BZ729" s="4" t="s">
        <v>11</v>
      </c>
      <c r="CA729" s="10">
        <v>35919</v>
      </c>
      <c r="CB729" s="9" t="s">
        <v>119</v>
      </c>
      <c r="CC729" s="4">
        <v>2008</v>
      </c>
      <c r="CD729" s="4" t="s">
        <v>11</v>
      </c>
      <c r="CE729" s="10">
        <v>2604</v>
      </c>
      <c r="CF729" s="9" t="s">
        <v>122</v>
      </c>
      <c r="CG729" s="4">
        <v>2008</v>
      </c>
      <c r="CH729" s="4" t="s">
        <v>11</v>
      </c>
      <c r="CI729" s="10">
        <v>1667</v>
      </c>
      <c r="CJ729" s="9" t="s">
        <v>125</v>
      </c>
      <c r="CK729" s="4">
        <v>2008</v>
      </c>
      <c r="CL729" s="4" t="s">
        <v>11</v>
      </c>
      <c r="CM729" s="10">
        <v>1254</v>
      </c>
      <c r="CN729" s="9" t="s">
        <v>128</v>
      </c>
      <c r="CO729" s="4">
        <v>2008</v>
      </c>
      <c r="CP729" s="4" t="s">
        <v>11</v>
      </c>
      <c r="CQ729" s="10">
        <v>1210</v>
      </c>
      <c r="CR729" s="9" t="s">
        <v>132</v>
      </c>
      <c r="CS729" s="4">
        <v>2008</v>
      </c>
      <c r="CT729" s="4" t="s">
        <v>11</v>
      </c>
      <c r="CU729" s="10">
        <v>3.2</v>
      </c>
      <c r="CV729" s="9" t="s">
        <v>147</v>
      </c>
      <c r="CW729" s="4">
        <v>2008</v>
      </c>
      <c r="CX729" s="4" t="s">
        <v>11</v>
      </c>
      <c r="CY729" s="10">
        <v>7628</v>
      </c>
    </row>
    <row r="730" spans="1:103" ht="15.75" thickBot="1">
      <c r="A730" s="11" t="s">
        <v>10</v>
      </c>
      <c r="B730" s="5">
        <v>2008</v>
      </c>
      <c r="C730" s="5" t="s">
        <v>12</v>
      </c>
      <c r="D730" s="12">
        <v>153600</v>
      </c>
      <c r="E730" s="9" t="s">
        <v>27</v>
      </c>
      <c r="F730" s="4">
        <v>2008</v>
      </c>
      <c r="G730" s="4" t="s">
        <v>11</v>
      </c>
      <c r="H730" s="10">
        <v>82497</v>
      </c>
      <c r="I730" s="9" t="s">
        <v>31</v>
      </c>
      <c r="J730" s="4">
        <v>2008</v>
      </c>
      <c r="K730" s="4" t="s">
        <v>11</v>
      </c>
      <c r="L730" s="10">
        <v>71552</v>
      </c>
      <c r="M730" s="11" t="s">
        <v>36</v>
      </c>
      <c r="N730" s="5">
        <v>2008</v>
      </c>
      <c r="O730" s="5" t="s">
        <v>12</v>
      </c>
      <c r="P730" s="12">
        <v>4.8</v>
      </c>
      <c r="Q730" s="9" t="s">
        <v>39</v>
      </c>
      <c r="R730" s="4">
        <v>2008</v>
      </c>
      <c r="S730" s="4" t="s">
        <v>11</v>
      </c>
      <c r="T730" s="10">
        <v>5.0999999999999996</v>
      </c>
      <c r="U730" s="9" t="s">
        <v>42</v>
      </c>
      <c r="V730" s="4">
        <v>2008</v>
      </c>
      <c r="W730" s="4" t="s">
        <v>11</v>
      </c>
      <c r="X730" s="10">
        <v>4.7</v>
      </c>
      <c r="BL730" s="11" t="s">
        <v>104</v>
      </c>
      <c r="BM730" s="5">
        <v>2008</v>
      </c>
      <c r="BN730" s="5" t="s">
        <v>12</v>
      </c>
      <c r="BO730" s="12">
        <v>21791</v>
      </c>
      <c r="BP730" s="11" t="s">
        <v>108</v>
      </c>
      <c r="BQ730" s="5">
        <v>2008</v>
      </c>
      <c r="BR730" s="5" t="s">
        <v>12</v>
      </c>
      <c r="BS730" s="12">
        <v>33258</v>
      </c>
      <c r="BT730" s="11" t="s">
        <v>112</v>
      </c>
      <c r="BU730" s="5">
        <v>2008</v>
      </c>
      <c r="BV730" s="5" t="s">
        <v>12</v>
      </c>
      <c r="BW730" s="12">
        <v>35174</v>
      </c>
      <c r="BX730" s="11" t="s">
        <v>116</v>
      </c>
      <c r="BY730" s="5">
        <v>2008</v>
      </c>
      <c r="BZ730" s="5" t="s">
        <v>12</v>
      </c>
      <c r="CA730" s="12">
        <v>35845</v>
      </c>
      <c r="CB730" s="11" t="s">
        <v>119</v>
      </c>
      <c r="CC730" s="5">
        <v>2008</v>
      </c>
      <c r="CD730" s="5" t="s">
        <v>12</v>
      </c>
      <c r="CE730" s="12">
        <v>2476</v>
      </c>
      <c r="CF730" s="11" t="s">
        <v>122</v>
      </c>
      <c r="CG730" s="5">
        <v>2008</v>
      </c>
      <c r="CH730" s="5" t="s">
        <v>12</v>
      </c>
      <c r="CI730" s="12">
        <v>1612</v>
      </c>
      <c r="CJ730" s="11" t="s">
        <v>125</v>
      </c>
      <c r="CK730" s="5">
        <v>2008</v>
      </c>
      <c r="CL730" s="5" t="s">
        <v>12</v>
      </c>
      <c r="CM730" s="12">
        <v>1274</v>
      </c>
      <c r="CN730" s="11" t="s">
        <v>128</v>
      </c>
      <c r="CO730" s="5">
        <v>2008</v>
      </c>
      <c r="CP730" s="5" t="s">
        <v>12</v>
      </c>
      <c r="CQ730" s="12">
        <v>1205</v>
      </c>
      <c r="CR730" s="11" t="s">
        <v>132</v>
      </c>
      <c r="CS730" s="5">
        <v>2008</v>
      </c>
      <c r="CT730" s="5" t="s">
        <v>12</v>
      </c>
      <c r="CU730" s="12">
        <v>3.2</v>
      </c>
      <c r="CV730" s="11" t="s">
        <v>147</v>
      </c>
      <c r="CW730" s="5">
        <v>2008</v>
      </c>
      <c r="CX730" s="5" t="s">
        <v>12</v>
      </c>
      <c r="CY730" s="12">
        <v>7435</v>
      </c>
    </row>
    <row r="731" spans="1:103" ht="15.75" thickBot="1">
      <c r="A731" s="9" t="s">
        <v>10</v>
      </c>
      <c r="B731" s="4">
        <v>2008</v>
      </c>
      <c r="C731" s="4" t="s">
        <v>13</v>
      </c>
      <c r="D731" s="10">
        <v>153966</v>
      </c>
      <c r="E731" s="11" t="s">
        <v>27</v>
      </c>
      <c r="F731" s="5">
        <v>2008</v>
      </c>
      <c r="G731" s="5" t="s">
        <v>12</v>
      </c>
      <c r="H731" s="12">
        <v>82294</v>
      </c>
      <c r="I731" s="11" t="s">
        <v>31</v>
      </c>
      <c r="J731" s="5">
        <v>2008</v>
      </c>
      <c r="K731" s="5" t="s">
        <v>12</v>
      </c>
      <c r="L731" s="12">
        <v>71306</v>
      </c>
      <c r="M731" s="9" t="s">
        <v>36</v>
      </c>
      <c r="N731" s="4">
        <v>2008</v>
      </c>
      <c r="O731" s="4" t="s">
        <v>13</v>
      </c>
      <c r="P731" s="10">
        <v>5.0999999999999996</v>
      </c>
      <c r="Q731" s="11" t="s">
        <v>39</v>
      </c>
      <c r="R731" s="5">
        <v>2008</v>
      </c>
      <c r="S731" s="5" t="s">
        <v>12</v>
      </c>
      <c r="T731" s="12">
        <v>4.9000000000000004</v>
      </c>
      <c r="U731" s="11" t="s">
        <v>42</v>
      </c>
      <c r="V731" s="5">
        <v>2008</v>
      </c>
      <c r="W731" s="5" t="s">
        <v>12</v>
      </c>
      <c r="X731" s="12">
        <v>4.7</v>
      </c>
      <c r="BL731" s="9" t="s">
        <v>104</v>
      </c>
      <c r="BM731" s="4">
        <v>2008</v>
      </c>
      <c r="BN731" s="4" t="s">
        <v>13</v>
      </c>
      <c r="BO731" s="10">
        <v>21866</v>
      </c>
      <c r="BP731" s="9" t="s">
        <v>108</v>
      </c>
      <c r="BQ731" s="4">
        <v>2008</v>
      </c>
      <c r="BR731" s="4" t="s">
        <v>13</v>
      </c>
      <c r="BS731" s="10">
        <v>33408</v>
      </c>
      <c r="BT731" s="9" t="s">
        <v>112</v>
      </c>
      <c r="BU731" s="4">
        <v>2008</v>
      </c>
      <c r="BV731" s="4" t="s">
        <v>13</v>
      </c>
      <c r="BW731" s="10">
        <v>35215</v>
      </c>
      <c r="BX731" s="9" t="s">
        <v>116</v>
      </c>
      <c r="BY731" s="4">
        <v>2008</v>
      </c>
      <c r="BZ731" s="4" t="s">
        <v>13</v>
      </c>
      <c r="CA731" s="10">
        <v>35855</v>
      </c>
      <c r="CB731" s="9" t="s">
        <v>119</v>
      </c>
      <c r="CC731" s="4">
        <v>2008</v>
      </c>
      <c r="CD731" s="4" t="s">
        <v>13</v>
      </c>
      <c r="CE731" s="10">
        <v>2495</v>
      </c>
      <c r="CF731" s="9" t="s">
        <v>122</v>
      </c>
      <c r="CG731" s="4">
        <v>2008</v>
      </c>
      <c r="CH731" s="4" t="s">
        <v>13</v>
      </c>
      <c r="CI731" s="10">
        <v>1771</v>
      </c>
      <c r="CJ731" s="9" t="s">
        <v>125</v>
      </c>
      <c r="CK731" s="4">
        <v>2008</v>
      </c>
      <c r="CL731" s="4" t="s">
        <v>13</v>
      </c>
      <c r="CM731" s="10">
        <v>1339</v>
      </c>
      <c r="CN731" s="9" t="s">
        <v>128</v>
      </c>
      <c r="CO731" s="4">
        <v>2008</v>
      </c>
      <c r="CP731" s="4" t="s">
        <v>13</v>
      </c>
      <c r="CQ731" s="10">
        <v>1248</v>
      </c>
      <c r="CR731" s="9" t="s">
        <v>132</v>
      </c>
      <c r="CS731" s="4">
        <v>2008</v>
      </c>
      <c r="CT731" s="4" t="s">
        <v>13</v>
      </c>
      <c r="CU731" s="10">
        <v>3.4</v>
      </c>
      <c r="CV731" s="9" t="s">
        <v>147</v>
      </c>
      <c r="CW731" s="4">
        <v>2008</v>
      </c>
      <c r="CX731" s="4" t="s">
        <v>13</v>
      </c>
      <c r="CY731" s="10">
        <v>7793</v>
      </c>
    </row>
    <row r="732" spans="1:103" ht="15.75" thickBot="1">
      <c r="A732" s="11" t="s">
        <v>10</v>
      </c>
      <c r="B732" s="5">
        <v>2008</v>
      </c>
      <c r="C732" s="5" t="s">
        <v>14</v>
      </c>
      <c r="D732" s="12">
        <v>153936</v>
      </c>
      <c r="E732" s="9" t="s">
        <v>27</v>
      </c>
      <c r="F732" s="4">
        <v>2008</v>
      </c>
      <c r="G732" s="4" t="s">
        <v>13</v>
      </c>
      <c r="H732" s="10">
        <v>82353</v>
      </c>
      <c r="I732" s="9" t="s">
        <v>31</v>
      </c>
      <c r="J732" s="4">
        <v>2008</v>
      </c>
      <c r="K732" s="4" t="s">
        <v>13</v>
      </c>
      <c r="L732" s="10">
        <v>71612</v>
      </c>
      <c r="M732" s="11" t="s">
        <v>36</v>
      </c>
      <c r="N732" s="5">
        <v>2008</v>
      </c>
      <c r="O732" s="5" t="s">
        <v>14</v>
      </c>
      <c r="P732" s="12">
        <v>5</v>
      </c>
      <c r="Q732" s="9" t="s">
        <v>39</v>
      </c>
      <c r="R732" s="4">
        <v>2008</v>
      </c>
      <c r="S732" s="4" t="s">
        <v>13</v>
      </c>
      <c r="T732" s="10">
        <v>5.2</v>
      </c>
      <c r="U732" s="9" t="s">
        <v>42</v>
      </c>
      <c r="V732" s="4">
        <v>2008</v>
      </c>
      <c r="W732" s="4" t="s">
        <v>13</v>
      </c>
      <c r="X732" s="10">
        <v>4.9000000000000004</v>
      </c>
      <c r="BL732" s="11" t="s">
        <v>104</v>
      </c>
      <c r="BM732" s="5">
        <v>2008</v>
      </c>
      <c r="BN732" s="5" t="s">
        <v>14</v>
      </c>
      <c r="BO732" s="12">
        <v>22049</v>
      </c>
      <c r="BP732" s="11" t="s">
        <v>108</v>
      </c>
      <c r="BQ732" s="5">
        <v>2008</v>
      </c>
      <c r="BR732" s="5" t="s">
        <v>14</v>
      </c>
      <c r="BS732" s="12">
        <v>33329</v>
      </c>
      <c r="BT732" s="11" t="s">
        <v>112</v>
      </c>
      <c r="BU732" s="5">
        <v>2008</v>
      </c>
      <c r="BV732" s="5" t="s">
        <v>14</v>
      </c>
      <c r="BW732" s="12">
        <v>35167</v>
      </c>
      <c r="BX732" s="11" t="s">
        <v>116</v>
      </c>
      <c r="BY732" s="5">
        <v>2008</v>
      </c>
      <c r="BZ732" s="5" t="s">
        <v>14</v>
      </c>
      <c r="CA732" s="12">
        <v>35887</v>
      </c>
      <c r="CB732" s="11" t="s">
        <v>119</v>
      </c>
      <c r="CC732" s="5">
        <v>2008</v>
      </c>
      <c r="CD732" s="5" t="s">
        <v>14</v>
      </c>
      <c r="CE732" s="12">
        <v>2412</v>
      </c>
      <c r="CF732" s="11" t="s">
        <v>122</v>
      </c>
      <c r="CG732" s="5">
        <v>2008</v>
      </c>
      <c r="CH732" s="5" t="s">
        <v>14</v>
      </c>
      <c r="CI732" s="12">
        <v>1691</v>
      </c>
      <c r="CJ732" s="11" t="s">
        <v>125</v>
      </c>
      <c r="CK732" s="5">
        <v>2008</v>
      </c>
      <c r="CL732" s="5" t="s">
        <v>14</v>
      </c>
      <c r="CM732" s="12">
        <v>1364</v>
      </c>
      <c r="CN732" s="11" t="s">
        <v>128</v>
      </c>
      <c r="CO732" s="5">
        <v>2008</v>
      </c>
      <c r="CP732" s="5" t="s">
        <v>14</v>
      </c>
      <c r="CQ732" s="12">
        <v>1313</v>
      </c>
      <c r="CR732" s="11" t="s">
        <v>132</v>
      </c>
      <c r="CS732" s="5">
        <v>2008</v>
      </c>
      <c r="CT732" s="5" t="s">
        <v>14</v>
      </c>
      <c r="CU732" s="12">
        <v>3</v>
      </c>
      <c r="CV732" s="11" t="s">
        <v>147</v>
      </c>
      <c r="CW732" s="5">
        <v>2008</v>
      </c>
      <c r="CX732" s="5" t="s">
        <v>14</v>
      </c>
      <c r="CY732" s="12">
        <v>7631</v>
      </c>
    </row>
    <row r="733" spans="1:103" ht="15.75" thickBot="1">
      <c r="A733" s="9" t="s">
        <v>10</v>
      </c>
      <c r="B733" s="4">
        <v>2008</v>
      </c>
      <c r="C733" s="4" t="s">
        <v>15</v>
      </c>
      <c r="D733" s="10">
        <v>154420</v>
      </c>
      <c r="E733" s="11" t="s">
        <v>27</v>
      </c>
      <c r="F733" s="5">
        <v>2008</v>
      </c>
      <c r="G733" s="5" t="s">
        <v>14</v>
      </c>
      <c r="H733" s="12">
        <v>82336</v>
      </c>
      <c r="I733" s="11" t="s">
        <v>31</v>
      </c>
      <c r="J733" s="5">
        <v>2008</v>
      </c>
      <c r="K733" s="5" t="s">
        <v>14</v>
      </c>
      <c r="L733" s="12">
        <v>71600</v>
      </c>
      <c r="M733" s="9" t="s">
        <v>36</v>
      </c>
      <c r="N733" s="4">
        <v>2008</v>
      </c>
      <c r="O733" s="4" t="s">
        <v>15</v>
      </c>
      <c r="P733" s="10">
        <v>5.4</v>
      </c>
      <c r="Q733" s="11" t="s">
        <v>39</v>
      </c>
      <c r="R733" s="5">
        <v>2008</v>
      </c>
      <c r="S733" s="5" t="s">
        <v>14</v>
      </c>
      <c r="T733" s="12">
        <v>5.0999999999999996</v>
      </c>
      <c r="U733" s="11" t="s">
        <v>42</v>
      </c>
      <c r="V733" s="5">
        <v>2008</v>
      </c>
      <c r="W733" s="5" t="s">
        <v>14</v>
      </c>
      <c r="X733" s="12">
        <v>4.7</v>
      </c>
      <c r="BL733" s="9" t="s">
        <v>104</v>
      </c>
      <c r="BM733" s="4">
        <v>2008</v>
      </c>
      <c r="BN733" s="4" t="s">
        <v>15</v>
      </c>
      <c r="BO733" s="10">
        <v>22482</v>
      </c>
      <c r="BP733" s="9" t="s">
        <v>108</v>
      </c>
      <c r="BQ733" s="4">
        <v>2008</v>
      </c>
      <c r="BR733" s="4" t="s">
        <v>15</v>
      </c>
      <c r="BS733" s="10">
        <v>33300</v>
      </c>
      <c r="BT733" s="9" t="s">
        <v>112</v>
      </c>
      <c r="BU733" s="4">
        <v>2008</v>
      </c>
      <c r="BV733" s="4" t="s">
        <v>15</v>
      </c>
      <c r="BW733" s="10">
        <v>35195</v>
      </c>
      <c r="BX733" s="9" t="s">
        <v>116</v>
      </c>
      <c r="BY733" s="4">
        <v>2008</v>
      </c>
      <c r="BZ733" s="4" t="s">
        <v>15</v>
      </c>
      <c r="CA733" s="10">
        <v>35884</v>
      </c>
      <c r="CB733" s="9" t="s">
        <v>119</v>
      </c>
      <c r="CC733" s="4">
        <v>2008</v>
      </c>
      <c r="CD733" s="4" t="s">
        <v>15</v>
      </c>
      <c r="CE733" s="10">
        <v>2919</v>
      </c>
      <c r="CF733" s="9" t="s">
        <v>122</v>
      </c>
      <c r="CG733" s="4">
        <v>2008</v>
      </c>
      <c r="CH733" s="4" t="s">
        <v>15</v>
      </c>
      <c r="CI733" s="10">
        <v>1744</v>
      </c>
      <c r="CJ733" s="9" t="s">
        <v>125</v>
      </c>
      <c r="CK733" s="4">
        <v>2008</v>
      </c>
      <c r="CL733" s="4" t="s">
        <v>15</v>
      </c>
      <c r="CM733" s="10">
        <v>1483</v>
      </c>
      <c r="CN733" s="9" t="s">
        <v>128</v>
      </c>
      <c r="CO733" s="4">
        <v>2008</v>
      </c>
      <c r="CP733" s="4" t="s">
        <v>15</v>
      </c>
      <c r="CQ733" s="10">
        <v>1348</v>
      </c>
      <c r="CR733" s="9" t="s">
        <v>132</v>
      </c>
      <c r="CS733" s="4">
        <v>2008</v>
      </c>
      <c r="CT733" s="4" t="s">
        <v>15</v>
      </c>
      <c r="CU733" s="10">
        <v>3.3</v>
      </c>
      <c r="CV733" s="9" t="s">
        <v>147</v>
      </c>
      <c r="CW733" s="4">
        <v>2008</v>
      </c>
      <c r="CX733" s="4" t="s">
        <v>15</v>
      </c>
      <c r="CY733" s="10">
        <v>8397</v>
      </c>
    </row>
    <row r="734" spans="1:103" ht="15.75" thickBot="1">
      <c r="A734" s="11" t="s">
        <v>10</v>
      </c>
      <c r="B734" s="5">
        <v>2008</v>
      </c>
      <c r="C734" s="5" t="s">
        <v>16</v>
      </c>
      <c r="D734" s="12">
        <v>154327</v>
      </c>
      <c r="E734" s="9" t="s">
        <v>27</v>
      </c>
      <c r="F734" s="4">
        <v>2008</v>
      </c>
      <c r="G734" s="4" t="s">
        <v>15</v>
      </c>
      <c r="H734" s="10">
        <v>82578</v>
      </c>
      <c r="I734" s="9" t="s">
        <v>31</v>
      </c>
      <c r="J734" s="4">
        <v>2008</v>
      </c>
      <c r="K734" s="4" t="s">
        <v>15</v>
      </c>
      <c r="L734" s="10">
        <v>71842</v>
      </c>
      <c r="M734" s="11" t="s">
        <v>36</v>
      </c>
      <c r="N734" s="5">
        <v>2008</v>
      </c>
      <c r="O734" s="5" t="s">
        <v>16</v>
      </c>
      <c r="P734" s="12">
        <v>5.5</v>
      </c>
      <c r="Q734" s="9" t="s">
        <v>39</v>
      </c>
      <c r="R734" s="4">
        <v>2008</v>
      </c>
      <c r="S734" s="4" t="s">
        <v>15</v>
      </c>
      <c r="T734" s="10">
        <v>5.6</v>
      </c>
      <c r="U734" s="9" t="s">
        <v>42</v>
      </c>
      <c r="V734" s="4">
        <v>2008</v>
      </c>
      <c r="W734" s="4" t="s">
        <v>15</v>
      </c>
      <c r="X734" s="10">
        <v>5.3</v>
      </c>
      <c r="BL734" s="11" t="s">
        <v>104</v>
      </c>
      <c r="BM734" s="5">
        <v>2008</v>
      </c>
      <c r="BN734" s="5" t="s">
        <v>16</v>
      </c>
      <c r="BO734" s="12">
        <v>22143</v>
      </c>
      <c r="BP734" s="11" t="s">
        <v>108</v>
      </c>
      <c r="BQ734" s="5">
        <v>2008</v>
      </c>
      <c r="BR734" s="5" t="s">
        <v>16</v>
      </c>
      <c r="BS734" s="12">
        <v>33298</v>
      </c>
      <c r="BT734" s="11" t="s">
        <v>112</v>
      </c>
      <c r="BU734" s="5">
        <v>2008</v>
      </c>
      <c r="BV734" s="5" t="s">
        <v>16</v>
      </c>
      <c r="BW734" s="12">
        <v>35194</v>
      </c>
      <c r="BX734" s="11" t="s">
        <v>116</v>
      </c>
      <c r="BY734" s="5">
        <v>2008</v>
      </c>
      <c r="BZ734" s="5" t="s">
        <v>16</v>
      </c>
      <c r="CA734" s="12">
        <v>36019</v>
      </c>
      <c r="CB734" s="11" t="s">
        <v>119</v>
      </c>
      <c r="CC734" s="5">
        <v>2008</v>
      </c>
      <c r="CD734" s="5" t="s">
        <v>16</v>
      </c>
      <c r="CE734" s="12">
        <v>2833</v>
      </c>
      <c r="CF734" s="11" t="s">
        <v>122</v>
      </c>
      <c r="CG734" s="5">
        <v>2008</v>
      </c>
      <c r="CH734" s="5" t="s">
        <v>16</v>
      </c>
      <c r="CI734" s="12">
        <v>1819</v>
      </c>
      <c r="CJ734" s="11" t="s">
        <v>125</v>
      </c>
      <c r="CK734" s="5">
        <v>2008</v>
      </c>
      <c r="CL734" s="5" t="s">
        <v>16</v>
      </c>
      <c r="CM734" s="12">
        <v>1559</v>
      </c>
      <c r="CN734" s="11" t="s">
        <v>128</v>
      </c>
      <c r="CO734" s="5">
        <v>2008</v>
      </c>
      <c r="CP734" s="5" t="s">
        <v>16</v>
      </c>
      <c r="CQ734" s="12">
        <v>1376</v>
      </c>
      <c r="CR734" s="11" t="s">
        <v>132</v>
      </c>
      <c r="CS734" s="5">
        <v>2008</v>
      </c>
      <c r="CT734" s="5" t="s">
        <v>16</v>
      </c>
      <c r="CU734" s="12">
        <v>3.3</v>
      </c>
      <c r="CV734" s="11" t="s">
        <v>147</v>
      </c>
      <c r="CW734" s="5">
        <v>2008</v>
      </c>
      <c r="CX734" s="5" t="s">
        <v>16</v>
      </c>
      <c r="CY734" s="12">
        <v>8560</v>
      </c>
    </row>
    <row r="735" spans="1:103" ht="15.75" thickBot="1">
      <c r="A735" s="9" t="s">
        <v>10</v>
      </c>
      <c r="B735" s="4">
        <v>2008</v>
      </c>
      <c r="C735" s="4" t="s">
        <v>17</v>
      </c>
      <c r="D735" s="10">
        <v>154410</v>
      </c>
      <c r="E735" s="11" t="s">
        <v>27</v>
      </c>
      <c r="F735" s="5">
        <v>2008</v>
      </c>
      <c r="G735" s="5" t="s">
        <v>16</v>
      </c>
      <c r="H735" s="12">
        <v>82546</v>
      </c>
      <c r="I735" s="11" t="s">
        <v>31</v>
      </c>
      <c r="J735" s="5">
        <v>2008</v>
      </c>
      <c r="K735" s="5" t="s">
        <v>16</v>
      </c>
      <c r="L735" s="12">
        <v>71781</v>
      </c>
      <c r="M735" s="9" t="s">
        <v>36</v>
      </c>
      <c r="N735" s="4">
        <v>2008</v>
      </c>
      <c r="O735" s="4" t="s">
        <v>17</v>
      </c>
      <c r="P735" s="10">
        <v>5.8</v>
      </c>
      <c r="Q735" s="11" t="s">
        <v>39</v>
      </c>
      <c r="R735" s="5">
        <v>2008</v>
      </c>
      <c r="S735" s="5" t="s">
        <v>16</v>
      </c>
      <c r="T735" s="12">
        <v>5.8</v>
      </c>
      <c r="U735" s="11" t="s">
        <v>42</v>
      </c>
      <c r="V735" s="5">
        <v>2008</v>
      </c>
      <c r="W735" s="5" t="s">
        <v>16</v>
      </c>
      <c r="X735" s="12">
        <v>5.3</v>
      </c>
      <c r="BL735" s="9" t="s">
        <v>104</v>
      </c>
      <c r="BM735" s="4">
        <v>2008</v>
      </c>
      <c r="BN735" s="4" t="s">
        <v>17</v>
      </c>
      <c r="BO735" s="10">
        <v>22171</v>
      </c>
      <c r="BP735" s="9" t="s">
        <v>108</v>
      </c>
      <c r="BQ735" s="4">
        <v>2008</v>
      </c>
      <c r="BR735" s="4" t="s">
        <v>17</v>
      </c>
      <c r="BS735" s="10">
        <v>33281</v>
      </c>
      <c r="BT735" s="9" t="s">
        <v>112</v>
      </c>
      <c r="BU735" s="4">
        <v>2008</v>
      </c>
      <c r="BV735" s="4" t="s">
        <v>17</v>
      </c>
      <c r="BW735" s="10">
        <v>35179</v>
      </c>
      <c r="BX735" s="9" t="s">
        <v>116</v>
      </c>
      <c r="BY735" s="4">
        <v>2008</v>
      </c>
      <c r="BZ735" s="4" t="s">
        <v>17</v>
      </c>
      <c r="CA735" s="10">
        <v>36025</v>
      </c>
      <c r="CB735" s="9" t="s">
        <v>119</v>
      </c>
      <c r="CC735" s="4">
        <v>2008</v>
      </c>
      <c r="CD735" s="4" t="s">
        <v>17</v>
      </c>
      <c r="CE735" s="10">
        <v>2997</v>
      </c>
      <c r="CF735" s="9" t="s">
        <v>122</v>
      </c>
      <c r="CG735" s="4">
        <v>2008</v>
      </c>
      <c r="CH735" s="4" t="s">
        <v>17</v>
      </c>
      <c r="CI735" s="10">
        <v>1886</v>
      </c>
      <c r="CJ735" s="9" t="s">
        <v>125</v>
      </c>
      <c r="CK735" s="4">
        <v>2008</v>
      </c>
      <c r="CL735" s="4" t="s">
        <v>17</v>
      </c>
      <c r="CM735" s="10">
        <v>1651</v>
      </c>
      <c r="CN735" s="9" t="s">
        <v>128</v>
      </c>
      <c r="CO735" s="4">
        <v>2008</v>
      </c>
      <c r="CP735" s="4" t="s">
        <v>17</v>
      </c>
      <c r="CQ735" s="10">
        <v>1383</v>
      </c>
      <c r="CR735" s="9" t="s">
        <v>132</v>
      </c>
      <c r="CS735" s="4">
        <v>2008</v>
      </c>
      <c r="CT735" s="4" t="s">
        <v>17</v>
      </c>
      <c r="CU735" s="10">
        <v>3.7</v>
      </c>
      <c r="CV735" s="9" t="s">
        <v>147</v>
      </c>
      <c r="CW735" s="4">
        <v>2008</v>
      </c>
      <c r="CX735" s="4" t="s">
        <v>17</v>
      </c>
      <c r="CY735" s="10">
        <v>8895</v>
      </c>
    </row>
    <row r="736" spans="1:103" ht="15.75" thickBot="1">
      <c r="A736" s="11" t="s">
        <v>10</v>
      </c>
      <c r="B736" s="5">
        <v>2008</v>
      </c>
      <c r="C736" s="5" t="s">
        <v>18</v>
      </c>
      <c r="D736" s="12">
        <v>154696</v>
      </c>
      <c r="E736" s="9" t="s">
        <v>27</v>
      </c>
      <c r="F736" s="4">
        <v>2008</v>
      </c>
      <c r="G736" s="4" t="s">
        <v>17</v>
      </c>
      <c r="H736" s="10">
        <v>82774</v>
      </c>
      <c r="I736" s="9" t="s">
        <v>31</v>
      </c>
      <c r="J736" s="4">
        <v>2008</v>
      </c>
      <c r="K736" s="4" t="s">
        <v>17</v>
      </c>
      <c r="L736" s="10">
        <v>71636</v>
      </c>
      <c r="M736" s="11" t="s">
        <v>36</v>
      </c>
      <c r="N736" s="5">
        <v>2008</v>
      </c>
      <c r="O736" s="5" t="s">
        <v>18</v>
      </c>
      <c r="P736" s="12">
        <v>6.1</v>
      </c>
      <c r="Q736" s="9" t="s">
        <v>39</v>
      </c>
      <c r="R736" s="4">
        <v>2008</v>
      </c>
      <c r="S736" s="4" t="s">
        <v>17</v>
      </c>
      <c r="T736" s="10">
        <v>6.2</v>
      </c>
      <c r="U736" s="9" t="s">
        <v>42</v>
      </c>
      <c r="V736" s="4">
        <v>2008</v>
      </c>
      <c r="W736" s="4" t="s">
        <v>17</v>
      </c>
      <c r="X736" s="10">
        <v>5.3</v>
      </c>
      <c r="BL736" s="11" t="s">
        <v>104</v>
      </c>
      <c r="BM736" s="5">
        <v>2008</v>
      </c>
      <c r="BN736" s="5" t="s">
        <v>18</v>
      </c>
      <c r="BO736" s="12">
        <v>22088</v>
      </c>
      <c r="BP736" s="11" t="s">
        <v>108</v>
      </c>
      <c r="BQ736" s="5">
        <v>2008</v>
      </c>
      <c r="BR736" s="5" t="s">
        <v>18</v>
      </c>
      <c r="BS736" s="12">
        <v>33469</v>
      </c>
      <c r="BT736" s="11" t="s">
        <v>112</v>
      </c>
      <c r="BU736" s="5">
        <v>2008</v>
      </c>
      <c r="BV736" s="5" t="s">
        <v>18</v>
      </c>
      <c r="BW736" s="12">
        <v>34967</v>
      </c>
      <c r="BX736" s="11" t="s">
        <v>116</v>
      </c>
      <c r="BY736" s="5">
        <v>2008</v>
      </c>
      <c r="BZ736" s="5" t="s">
        <v>18</v>
      </c>
      <c r="CA736" s="12">
        <v>36111</v>
      </c>
      <c r="CB736" s="11" t="s">
        <v>119</v>
      </c>
      <c r="CC736" s="5">
        <v>2008</v>
      </c>
      <c r="CD736" s="5" t="s">
        <v>18</v>
      </c>
      <c r="CE736" s="12">
        <v>2917</v>
      </c>
      <c r="CF736" s="11" t="s">
        <v>122</v>
      </c>
      <c r="CG736" s="5">
        <v>2008</v>
      </c>
      <c r="CH736" s="5" t="s">
        <v>18</v>
      </c>
      <c r="CI736" s="12">
        <v>2084</v>
      </c>
      <c r="CJ736" s="11" t="s">
        <v>125</v>
      </c>
      <c r="CK736" s="5">
        <v>2008</v>
      </c>
      <c r="CL736" s="5" t="s">
        <v>18</v>
      </c>
      <c r="CM736" s="12">
        <v>1768</v>
      </c>
      <c r="CN736" s="11" t="s">
        <v>128</v>
      </c>
      <c r="CO736" s="5">
        <v>2008</v>
      </c>
      <c r="CP736" s="5" t="s">
        <v>18</v>
      </c>
      <c r="CQ736" s="12">
        <v>1566</v>
      </c>
      <c r="CR736" s="11" t="s">
        <v>132</v>
      </c>
      <c r="CS736" s="5">
        <v>2008</v>
      </c>
      <c r="CT736" s="5" t="s">
        <v>18</v>
      </c>
      <c r="CU736" s="12">
        <v>4.2</v>
      </c>
      <c r="CV736" s="11" t="s">
        <v>147</v>
      </c>
      <c r="CW736" s="5">
        <v>2008</v>
      </c>
      <c r="CX736" s="5" t="s">
        <v>18</v>
      </c>
      <c r="CY736" s="12">
        <v>9509</v>
      </c>
    </row>
    <row r="737" spans="1:103" ht="15.75" thickBot="1">
      <c r="A737" s="9" t="s">
        <v>10</v>
      </c>
      <c r="B737" s="4">
        <v>2008</v>
      </c>
      <c r="C737" s="4" t="s">
        <v>19</v>
      </c>
      <c r="D737" s="10">
        <v>154590</v>
      </c>
      <c r="E737" s="11" t="s">
        <v>27</v>
      </c>
      <c r="F737" s="5">
        <v>2008</v>
      </c>
      <c r="G737" s="5" t="s">
        <v>18</v>
      </c>
      <c r="H737" s="12">
        <v>82689</v>
      </c>
      <c r="I737" s="11" t="s">
        <v>31</v>
      </c>
      <c r="J737" s="5">
        <v>2008</v>
      </c>
      <c r="K737" s="5" t="s">
        <v>18</v>
      </c>
      <c r="L737" s="12">
        <v>72007</v>
      </c>
      <c r="M737" s="9" t="s">
        <v>36</v>
      </c>
      <c r="N737" s="4">
        <v>2008</v>
      </c>
      <c r="O737" s="4" t="s">
        <v>19</v>
      </c>
      <c r="P737" s="10">
        <v>6.2</v>
      </c>
      <c r="Q737" s="11" t="s">
        <v>39</v>
      </c>
      <c r="R737" s="5">
        <v>2008</v>
      </c>
      <c r="S737" s="5" t="s">
        <v>18</v>
      </c>
      <c r="T737" s="12">
        <v>6.4</v>
      </c>
      <c r="U737" s="11" t="s">
        <v>42</v>
      </c>
      <c r="V737" s="5">
        <v>2008</v>
      </c>
      <c r="W737" s="5" t="s">
        <v>18</v>
      </c>
      <c r="X737" s="12">
        <v>5.9</v>
      </c>
      <c r="BL737" s="9" t="s">
        <v>104</v>
      </c>
      <c r="BM737" s="4">
        <v>2008</v>
      </c>
      <c r="BN737" s="4" t="s">
        <v>19</v>
      </c>
      <c r="BO737" s="10">
        <v>22119</v>
      </c>
      <c r="BP737" s="9" t="s">
        <v>108</v>
      </c>
      <c r="BQ737" s="4">
        <v>2008</v>
      </c>
      <c r="BR737" s="4" t="s">
        <v>19</v>
      </c>
      <c r="BS737" s="10">
        <v>33436</v>
      </c>
      <c r="BT737" s="9" t="s">
        <v>112</v>
      </c>
      <c r="BU737" s="4">
        <v>2008</v>
      </c>
      <c r="BV737" s="4" t="s">
        <v>19</v>
      </c>
      <c r="BW737" s="10">
        <v>35039</v>
      </c>
      <c r="BX737" s="9" t="s">
        <v>116</v>
      </c>
      <c r="BY737" s="4">
        <v>2008</v>
      </c>
      <c r="BZ737" s="4" t="s">
        <v>19</v>
      </c>
      <c r="CA737" s="10">
        <v>36076</v>
      </c>
      <c r="CB737" s="9" t="s">
        <v>119</v>
      </c>
      <c r="CC737" s="4">
        <v>2008</v>
      </c>
      <c r="CD737" s="4" t="s">
        <v>19</v>
      </c>
      <c r="CE737" s="10">
        <v>2978</v>
      </c>
      <c r="CF737" s="9" t="s">
        <v>122</v>
      </c>
      <c r="CG737" s="4">
        <v>2008</v>
      </c>
      <c r="CH737" s="4" t="s">
        <v>19</v>
      </c>
      <c r="CI737" s="10">
        <v>2074</v>
      </c>
      <c r="CJ737" s="9" t="s">
        <v>125</v>
      </c>
      <c r="CK737" s="4">
        <v>2008</v>
      </c>
      <c r="CL737" s="4" t="s">
        <v>19</v>
      </c>
      <c r="CM737" s="10">
        <v>1820</v>
      </c>
      <c r="CN737" s="9" t="s">
        <v>128</v>
      </c>
      <c r="CO737" s="4">
        <v>2008</v>
      </c>
      <c r="CP737" s="4" t="s">
        <v>19</v>
      </c>
      <c r="CQ737" s="10">
        <v>1590</v>
      </c>
      <c r="CR737" s="9" t="s">
        <v>132</v>
      </c>
      <c r="CS737" s="4">
        <v>2008</v>
      </c>
      <c r="CT737" s="4" t="s">
        <v>19</v>
      </c>
      <c r="CU737" s="10">
        <v>4.3</v>
      </c>
      <c r="CV737" s="9" t="s">
        <v>147</v>
      </c>
      <c r="CW737" s="4">
        <v>2008</v>
      </c>
      <c r="CX737" s="4" t="s">
        <v>19</v>
      </c>
      <c r="CY737" s="10">
        <v>9569</v>
      </c>
    </row>
    <row r="738" spans="1:103" ht="15.75" thickBot="1">
      <c r="A738" s="11" t="s">
        <v>10</v>
      </c>
      <c r="B738" s="5">
        <v>2008</v>
      </c>
      <c r="C738" s="5" t="s">
        <v>20</v>
      </c>
      <c r="D738" s="12">
        <v>154849</v>
      </c>
      <c r="E738" s="9" t="s">
        <v>27</v>
      </c>
      <c r="F738" s="4">
        <v>2008</v>
      </c>
      <c r="G738" s="4" t="s">
        <v>19</v>
      </c>
      <c r="H738" s="10">
        <v>82808</v>
      </c>
      <c r="I738" s="9" t="s">
        <v>31</v>
      </c>
      <c r="J738" s="4">
        <v>2008</v>
      </c>
      <c r="K738" s="4" t="s">
        <v>19</v>
      </c>
      <c r="L738" s="10">
        <v>71783</v>
      </c>
      <c r="M738" s="11" t="s">
        <v>36</v>
      </c>
      <c r="N738" s="5">
        <v>2008</v>
      </c>
      <c r="O738" s="5" t="s">
        <v>20</v>
      </c>
      <c r="P738" s="12">
        <v>6.6</v>
      </c>
      <c r="Q738" s="9" t="s">
        <v>39</v>
      </c>
      <c r="R738" s="4">
        <v>2008</v>
      </c>
      <c r="S738" s="4" t="s">
        <v>19</v>
      </c>
      <c r="T738" s="10">
        <v>6.8</v>
      </c>
      <c r="U738" s="9" t="s">
        <v>42</v>
      </c>
      <c r="V738" s="4">
        <v>2008</v>
      </c>
      <c r="W738" s="4" t="s">
        <v>19</v>
      </c>
      <c r="X738" s="10">
        <v>5.5</v>
      </c>
      <c r="BL738" s="11" t="s">
        <v>104</v>
      </c>
      <c r="BM738" s="5">
        <v>2008</v>
      </c>
      <c r="BN738" s="5" t="s">
        <v>20</v>
      </c>
      <c r="BO738" s="12">
        <v>21989</v>
      </c>
      <c r="BP738" s="11" t="s">
        <v>108</v>
      </c>
      <c r="BQ738" s="5">
        <v>2008</v>
      </c>
      <c r="BR738" s="5" t="s">
        <v>20</v>
      </c>
      <c r="BS738" s="12">
        <v>33345</v>
      </c>
      <c r="BT738" s="11" t="s">
        <v>112</v>
      </c>
      <c r="BU738" s="5">
        <v>2008</v>
      </c>
      <c r="BV738" s="5" t="s">
        <v>20</v>
      </c>
      <c r="BW738" s="12">
        <v>35049</v>
      </c>
      <c r="BX738" s="11" t="s">
        <v>116</v>
      </c>
      <c r="BY738" s="5">
        <v>2008</v>
      </c>
      <c r="BZ738" s="5" t="s">
        <v>20</v>
      </c>
      <c r="CA738" s="12">
        <v>36138</v>
      </c>
      <c r="CB738" s="11" t="s">
        <v>119</v>
      </c>
      <c r="CC738" s="5">
        <v>2008</v>
      </c>
      <c r="CD738" s="5" t="s">
        <v>20</v>
      </c>
      <c r="CE738" s="12">
        <v>3009</v>
      </c>
      <c r="CF738" s="11" t="s">
        <v>122</v>
      </c>
      <c r="CG738" s="5">
        <v>2008</v>
      </c>
      <c r="CH738" s="5" t="s">
        <v>20</v>
      </c>
      <c r="CI738" s="12">
        <v>2253</v>
      </c>
      <c r="CJ738" s="11" t="s">
        <v>125</v>
      </c>
      <c r="CK738" s="5">
        <v>2008</v>
      </c>
      <c r="CL738" s="5" t="s">
        <v>20</v>
      </c>
      <c r="CM738" s="12">
        <v>1884</v>
      </c>
      <c r="CN738" s="11" t="s">
        <v>128</v>
      </c>
      <c r="CO738" s="5">
        <v>2008</v>
      </c>
      <c r="CP738" s="5" t="s">
        <v>20</v>
      </c>
      <c r="CQ738" s="12">
        <v>1669</v>
      </c>
      <c r="CR738" s="11" t="s">
        <v>132</v>
      </c>
      <c r="CS738" s="5">
        <v>2008</v>
      </c>
      <c r="CT738" s="5" t="s">
        <v>20</v>
      </c>
      <c r="CU738" s="12">
        <v>4.5999999999999996</v>
      </c>
      <c r="CV738" s="11" t="s">
        <v>147</v>
      </c>
      <c r="CW738" s="5">
        <v>2008</v>
      </c>
      <c r="CX738" s="5" t="s">
        <v>20</v>
      </c>
      <c r="CY738" s="12">
        <v>10172</v>
      </c>
    </row>
    <row r="739" spans="1:103" ht="15.75" thickBot="1">
      <c r="A739" s="9" t="s">
        <v>10</v>
      </c>
      <c r="B739" s="4">
        <v>2008</v>
      </c>
      <c r="C739" s="4" t="s">
        <v>21</v>
      </c>
      <c r="D739" s="10">
        <v>154524</v>
      </c>
      <c r="E739" s="11" t="s">
        <v>27</v>
      </c>
      <c r="F739" s="5">
        <v>2008</v>
      </c>
      <c r="G739" s="5" t="s">
        <v>20</v>
      </c>
      <c r="H739" s="12">
        <v>82820</v>
      </c>
      <c r="I739" s="11" t="s">
        <v>31</v>
      </c>
      <c r="J739" s="5">
        <v>2008</v>
      </c>
      <c r="K739" s="5" t="s">
        <v>20</v>
      </c>
      <c r="L739" s="12">
        <v>72029</v>
      </c>
      <c r="M739" s="9" t="s">
        <v>36</v>
      </c>
      <c r="N739" s="4">
        <v>2008</v>
      </c>
      <c r="O739" s="4" t="s">
        <v>21</v>
      </c>
      <c r="P739" s="10">
        <v>6.9</v>
      </c>
      <c r="Q739" s="11" t="s">
        <v>39</v>
      </c>
      <c r="R739" s="5">
        <v>2008</v>
      </c>
      <c r="S739" s="5" t="s">
        <v>20</v>
      </c>
      <c r="T739" s="12">
        <v>7.1</v>
      </c>
      <c r="U739" s="11" t="s">
        <v>42</v>
      </c>
      <c r="V739" s="5">
        <v>2008</v>
      </c>
      <c r="W739" s="5" t="s">
        <v>20</v>
      </c>
      <c r="X739" s="12">
        <v>5.9</v>
      </c>
      <c r="BL739" s="9" t="s">
        <v>104</v>
      </c>
      <c r="BM739" s="4">
        <v>2008</v>
      </c>
      <c r="BN739" s="4" t="s">
        <v>21</v>
      </c>
      <c r="BO739" s="10">
        <v>21727</v>
      </c>
      <c r="BP739" s="9" t="s">
        <v>108</v>
      </c>
      <c r="BQ739" s="4">
        <v>2008</v>
      </c>
      <c r="BR739" s="4" t="s">
        <v>21</v>
      </c>
      <c r="BS739" s="10">
        <v>33396</v>
      </c>
      <c r="BT739" s="9" t="s">
        <v>112</v>
      </c>
      <c r="BU739" s="4">
        <v>2008</v>
      </c>
      <c r="BV739" s="4" t="s">
        <v>21</v>
      </c>
      <c r="BW739" s="10">
        <v>34731</v>
      </c>
      <c r="BX739" s="9" t="s">
        <v>116</v>
      </c>
      <c r="BY739" s="4">
        <v>2008</v>
      </c>
      <c r="BZ739" s="4" t="s">
        <v>21</v>
      </c>
      <c r="CA739" s="10">
        <v>36242</v>
      </c>
      <c r="CB739" s="9" t="s">
        <v>119</v>
      </c>
      <c r="CC739" s="4">
        <v>2008</v>
      </c>
      <c r="CD739" s="4" t="s">
        <v>21</v>
      </c>
      <c r="CE739" s="10">
        <v>3041</v>
      </c>
      <c r="CF739" s="9" t="s">
        <v>122</v>
      </c>
      <c r="CG739" s="4">
        <v>2008</v>
      </c>
      <c r="CH739" s="4" t="s">
        <v>21</v>
      </c>
      <c r="CI739" s="10">
        <v>2385</v>
      </c>
      <c r="CJ739" s="9" t="s">
        <v>125</v>
      </c>
      <c r="CK739" s="4">
        <v>2008</v>
      </c>
      <c r="CL739" s="4" t="s">
        <v>21</v>
      </c>
      <c r="CM739" s="10">
        <v>1903</v>
      </c>
      <c r="CN739" s="9" t="s">
        <v>128</v>
      </c>
      <c r="CO739" s="4">
        <v>2008</v>
      </c>
      <c r="CP739" s="4" t="s">
        <v>21</v>
      </c>
      <c r="CQ739" s="10">
        <v>1867</v>
      </c>
      <c r="CR739" s="9" t="s">
        <v>132</v>
      </c>
      <c r="CS739" s="4">
        <v>2008</v>
      </c>
      <c r="CT739" s="4" t="s">
        <v>21</v>
      </c>
      <c r="CU739" s="10">
        <v>4.8</v>
      </c>
      <c r="CV739" s="9" t="s">
        <v>147</v>
      </c>
      <c r="CW739" s="4">
        <v>2008</v>
      </c>
      <c r="CX739" s="4" t="s">
        <v>21</v>
      </c>
      <c r="CY739" s="10">
        <v>10617</v>
      </c>
    </row>
    <row r="740" spans="1:103" ht="15.75" thickBot="1">
      <c r="A740" s="11" t="s">
        <v>10</v>
      </c>
      <c r="B740" s="5">
        <v>2008</v>
      </c>
      <c r="C740" s="5" t="s">
        <v>22</v>
      </c>
      <c r="D740" s="12">
        <v>154587</v>
      </c>
      <c r="E740" s="9" t="s">
        <v>27</v>
      </c>
      <c r="F740" s="4">
        <v>2008</v>
      </c>
      <c r="G740" s="4" t="s">
        <v>21</v>
      </c>
      <c r="H740" s="10">
        <v>82560</v>
      </c>
      <c r="I740" s="9" t="s">
        <v>31</v>
      </c>
      <c r="J740" s="4">
        <v>2008</v>
      </c>
      <c r="K740" s="4" t="s">
        <v>21</v>
      </c>
      <c r="L740" s="10">
        <v>71964</v>
      </c>
      <c r="M740" s="11" t="s">
        <v>36</v>
      </c>
      <c r="N740" s="5">
        <v>2008</v>
      </c>
      <c r="O740" s="5" t="s">
        <v>22</v>
      </c>
      <c r="P740" s="12">
        <v>7.4</v>
      </c>
      <c r="Q740" s="9" t="s">
        <v>39</v>
      </c>
      <c r="R740" s="4">
        <v>2008</v>
      </c>
      <c r="S740" s="4" t="s">
        <v>21</v>
      </c>
      <c r="T740" s="10">
        <v>7.5</v>
      </c>
      <c r="U740" s="9" t="s">
        <v>42</v>
      </c>
      <c r="V740" s="4">
        <v>2008</v>
      </c>
      <c r="W740" s="4" t="s">
        <v>21</v>
      </c>
      <c r="X740" s="10">
        <v>6.2</v>
      </c>
      <c r="BL740" s="11" t="s">
        <v>104</v>
      </c>
      <c r="BM740" s="5">
        <v>2008</v>
      </c>
      <c r="BN740" s="5" t="s">
        <v>22</v>
      </c>
      <c r="BO740" s="12">
        <v>21831</v>
      </c>
      <c r="BP740" s="11" t="s">
        <v>108</v>
      </c>
      <c r="BQ740" s="5">
        <v>2008</v>
      </c>
      <c r="BR740" s="5" t="s">
        <v>22</v>
      </c>
      <c r="BS740" s="12">
        <v>33386</v>
      </c>
      <c r="BT740" s="11" t="s">
        <v>112</v>
      </c>
      <c r="BU740" s="5">
        <v>2008</v>
      </c>
      <c r="BV740" s="5" t="s">
        <v>22</v>
      </c>
      <c r="BW740" s="12">
        <v>34713</v>
      </c>
      <c r="BX740" s="11" t="s">
        <v>116</v>
      </c>
      <c r="BY740" s="5">
        <v>2008</v>
      </c>
      <c r="BZ740" s="5" t="s">
        <v>22</v>
      </c>
      <c r="CA740" s="12">
        <v>36129</v>
      </c>
      <c r="CB740" s="11" t="s">
        <v>119</v>
      </c>
      <c r="CC740" s="5">
        <v>2008</v>
      </c>
      <c r="CD740" s="5" t="s">
        <v>22</v>
      </c>
      <c r="CE740" s="12">
        <v>3258</v>
      </c>
      <c r="CF740" s="11" t="s">
        <v>122</v>
      </c>
      <c r="CG740" s="5">
        <v>2008</v>
      </c>
      <c r="CH740" s="5" t="s">
        <v>22</v>
      </c>
      <c r="CI740" s="12">
        <v>2579</v>
      </c>
      <c r="CJ740" s="11" t="s">
        <v>125</v>
      </c>
      <c r="CK740" s="5">
        <v>2008</v>
      </c>
      <c r="CL740" s="5" t="s">
        <v>22</v>
      </c>
      <c r="CM740" s="12">
        <v>2073</v>
      </c>
      <c r="CN740" s="11" t="s">
        <v>128</v>
      </c>
      <c r="CO740" s="5">
        <v>2008</v>
      </c>
      <c r="CP740" s="5" t="s">
        <v>22</v>
      </c>
      <c r="CQ740" s="12">
        <v>2038</v>
      </c>
      <c r="CR740" s="11" t="s">
        <v>132</v>
      </c>
      <c r="CS740" s="5">
        <v>2008</v>
      </c>
      <c r="CT740" s="5" t="s">
        <v>22</v>
      </c>
      <c r="CU740" s="12">
        <v>5</v>
      </c>
      <c r="CV740" s="11" t="s">
        <v>147</v>
      </c>
      <c r="CW740" s="5">
        <v>2008</v>
      </c>
      <c r="CX740" s="5" t="s">
        <v>22</v>
      </c>
      <c r="CY740" s="12">
        <v>11400</v>
      </c>
    </row>
    <row r="741" spans="1:103" ht="15.75" thickBot="1">
      <c r="A741" s="9" t="s">
        <v>10</v>
      </c>
      <c r="B741" s="4">
        <v>2009</v>
      </c>
      <c r="C741" s="4" t="s">
        <v>11</v>
      </c>
      <c r="D741" s="10">
        <v>154140</v>
      </c>
      <c r="E741" s="11" t="s">
        <v>27</v>
      </c>
      <c r="F741" s="5">
        <v>2008</v>
      </c>
      <c r="G741" s="5" t="s">
        <v>22</v>
      </c>
      <c r="H741" s="12">
        <v>82462</v>
      </c>
      <c r="I741" s="11" t="s">
        <v>31</v>
      </c>
      <c r="J741" s="5">
        <v>2008</v>
      </c>
      <c r="K741" s="5" t="s">
        <v>22</v>
      </c>
      <c r="L741" s="12">
        <v>72126</v>
      </c>
      <c r="M741" s="9" t="s">
        <v>36</v>
      </c>
      <c r="N741" s="4">
        <v>2009</v>
      </c>
      <c r="O741" s="4" t="s">
        <v>11</v>
      </c>
      <c r="P741" s="10">
        <v>7.7</v>
      </c>
      <c r="Q741" s="11" t="s">
        <v>39</v>
      </c>
      <c r="R741" s="5">
        <v>2008</v>
      </c>
      <c r="S741" s="5" t="s">
        <v>22</v>
      </c>
      <c r="T741" s="12">
        <v>8.1</v>
      </c>
      <c r="U741" s="11" t="s">
        <v>42</v>
      </c>
      <c r="V741" s="5">
        <v>2008</v>
      </c>
      <c r="W741" s="5" t="s">
        <v>22</v>
      </c>
      <c r="X741" s="12">
        <v>6.6</v>
      </c>
      <c r="BL741" s="9" t="s">
        <v>104</v>
      </c>
      <c r="BM741" s="4">
        <v>2009</v>
      </c>
      <c r="BN741" s="4" t="s">
        <v>11</v>
      </c>
      <c r="BO741" s="10">
        <v>21472</v>
      </c>
      <c r="BP741" s="9" t="s">
        <v>108</v>
      </c>
      <c r="BQ741" s="4">
        <v>2009</v>
      </c>
      <c r="BR741" s="4" t="s">
        <v>11</v>
      </c>
      <c r="BS741" s="10">
        <v>33116</v>
      </c>
      <c r="BT741" s="9" t="s">
        <v>112</v>
      </c>
      <c r="BU741" s="4">
        <v>2009</v>
      </c>
      <c r="BV741" s="4" t="s">
        <v>11</v>
      </c>
      <c r="BW741" s="10">
        <v>34547</v>
      </c>
      <c r="BX741" s="9" t="s">
        <v>116</v>
      </c>
      <c r="BY741" s="4">
        <v>2009</v>
      </c>
      <c r="BZ741" s="4" t="s">
        <v>11</v>
      </c>
      <c r="CA741" s="10">
        <v>36069</v>
      </c>
      <c r="CB741" s="9" t="s">
        <v>119</v>
      </c>
      <c r="CC741" s="4">
        <v>2009</v>
      </c>
      <c r="CD741" s="4" t="s">
        <v>11</v>
      </c>
      <c r="CE741" s="10">
        <v>3223</v>
      </c>
      <c r="CF741" s="9" t="s">
        <v>122</v>
      </c>
      <c r="CG741" s="4">
        <v>2009</v>
      </c>
      <c r="CH741" s="4" t="s">
        <v>11</v>
      </c>
      <c r="CI741" s="10">
        <v>2694</v>
      </c>
      <c r="CJ741" s="9" t="s">
        <v>125</v>
      </c>
      <c r="CK741" s="4">
        <v>2009</v>
      </c>
      <c r="CL741" s="4" t="s">
        <v>11</v>
      </c>
      <c r="CM741" s="10">
        <v>2297</v>
      </c>
      <c r="CN741" s="9" t="s">
        <v>128</v>
      </c>
      <c r="CO741" s="4">
        <v>2009</v>
      </c>
      <c r="CP741" s="4" t="s">
        <v>11</v>
      </c>
      <c r="CQ741" s="10">
        <v>2144</v>
      </c>
      <c r="CR741" s="9" t="s">
        <v>132</v>
      </c>
      <c r="CS741" s="4">
        <v>2009</v>
      </c>
      <c r="CT741" s="4" t="s">
        <v>11</v>
      </c>
      <c r="CU741" s="10">
        <v>5.3</v>
      </c>
      <c r="CV741" s="9" t="s">
        <v>147</v>
      </c>
      <c r="CW741" s="4">
        <v>2009</v>
      </c>
      <c r="CX741" s="4" t="s">
        <v>11</v>
      </c>
      <c r="CY741" s="10">
        <v>11919</v>
      </c>
    </row>
    <row r="742" spans="1:103" ht="15.75" thickBot="1">
      <c r="A742" s="11" t="s">
        <v>10</v>
      </c>
      <c r="B742" s="5">
        <v>2009</v>
      </c>
      <c r="C742" s="5" t="s">
        <v>12</v>
      </c>
      <c r="D742" s="12">
        <v>154401</v>
      </c>
      <c r="E742" s="9" t="s">
        <v>27</v>
      </c>
      <c r="F742" s="4">
        <v>2009</v>
      </c>
      <c r="G742" s="4" t="s">
        <v>11</v>
      </c>
      <c r="H742" s="10">
        <v>82066</v>
      </c>
      <c r="I742" s="9" t="s">
        <v>31</v>
      </c>
      <c r="J742" s="4">
        <v>2009</v>
      </c>
      <c r="K742" s="4" t="s">
        <v>11</v>
      </c>
      <c r="L742" s="10">
        <v>72074</v>
      </c>
      <c r="M742" s="11" t="s">
        <v>36</v>
      </c>
      <c r="N742" s="5">
        <v>2009</v>
      </c>
      <c r="O742" s="5" t="s">
        <v>12</v>
      </c>
      <c r="P742" s="12">
        <v>8.1999999999999993</v>
      </c>
      <c r="Q742" s="9" t="s">
        <v>39</v>
      </c>
      <c r="R742" s="4">
        <v>2009</v>
      </c>
      <c r="S742" s="4" t="s">
        <v>11</v>
      </c>
      <c r="T742" s="10">
        <v>8.5</v>
      </c>
      <c r="U742" s="9" t="s">
        <v>42</v>
      </c>
      <c r="V742" s="4">
        <v>2009</v>
      </c>
      <c r="W742" s="4" t="s">
        <v>11</v>
      </c>
      <c r="X742" s="10">
        <v>6.9</v>
      </c>
      <c r="BL742" s="11" t="s">
        <v>104</v>
      </c>
      <c r="BM742" s="5">
        <v>2009</v>
      </c>
      <c r="BN742" s="5" t="s">
        <v>12</v>
      </c>
      <c r="BO742" s="12">
        <v>21765</v>
      </c>
      <c r="BP742" s="11" t="s">
        <v>108</v>
      </c>
      <c r="BQ742" s="5">
        <v>2009</v>
      </c>
      <c r="BR742" s="5" t="s">
        <v>12</v>
      </c>
      <c r="BS742" s="12">
        <v>33292</v>
      </c>
      <c r="BT742" s="11" t="s">
        <v>112</v>
      </c>
      <c r="BU742" s="5">
        <v>2009</v>
      </c>
      <c r="BV742" s="5" t="s">
        <v>12</v>
      </c>
      <c r="BW742" s="12">
        <v>34383</v>
      </c>
      <c r="BX742" s="11" t="s">
        <v>116</v>
      </c>
      <c r="BY742" s="5">
        <v>2009</v>
      </c>
      <c r="BZ742" s="5" t="s">
        <v>12</v>
      </c>
      <c r="CA742" s="12">
        <v>36136</v>
      </c>
      <c r="CB742" s="11" t="s">
        <v>119</v>
      </c>
      <c r="CC742" s="5">
        <v>2009</v>
      </c>
      <c r="CD742" s="5" t="s">
        <v>12</v>
      </c>
      <c r="CE742" s="12">
        <v>3448</v>
      </c>
      <c r="CF742" s="11" t="s">
        <v>122</v>
      </c>
      <c r="CG742" s="5">
        <v>2009</v>
      </c>
      <c r="CH742" s="5" t="s">
        <v>12</v>
      </c>
      <c r="CI742" s="12">
        <v>2959</v>
      </c>
      <c r="CJ742" s="11" t="s">
        <v>125</v>
      </c>
      <c r="CK742" s="5">
        <v>2009</v>
      </c>
      <c r="CL742" s="5" t="s">
        <v>12</v>
      </c>
      <c r="CM742" s="12">
        <v>2389</v>
      </c>
      <c r="CN742" s="11" t="s">
        <v>128</v>
      </c>
      <c r="CO742" s="5">
        <v>2009</v>
      </c>
      <c r="CP742" s="5" t="s">
        <v>12</v>
      </c>
      <c r="CQ742" s="12">
        <v>2269</v>
      </c>
      <c r="CR742" s="11" t="s">
        <v>132</v>
      </c>
      <c r="CS742" s="5">
        <v>2009</v>
      </c>
      <c r="CT742" s="5" t="s">
        <v>12</v>
      </c>
      <c r="CU742" s="12">
        <v>5.7</v>
      </c>
      <c r="CV742" s="11" t="s">
        <v>147</v>
      </c>
      <c r="CW742" s="5">
        <v>2009</v>
      </c>
      <c r="CX742" s="5" t="s">
        <v>12</v>
      </c>
      <c r="CY742" s="12">
        <v>12714</v>
      </c>
    </row>
    <row r="743" spans="1:103" ht="15.75" thickBot="1">
      <c r="A743" s="9" t="s">
        <v>10</v>
      </c>
      <c r="B743" s="4">
        <v>2009</v>
      </c>
      <c r="C743" s="4" t="s">
        <v>13</v>
      </c>
      <c r="D743" s="10">
        <v>154164</v>
      </c>
      <c r="E743" s="11" t="s">
        <v>27</v>
      </c>
      <c r="F743" s="5">
        <v>2009</v>
      </c>
      <c r="G743" s="5" t="s">
        <v>12</v>
      </c>
      <c r="H743" s="12">
        <v>82180</v>
      </c>
      <c r="I743" s="11" t="s">
        <v>31</v>
      </c>
      <c r="J743" s="5">
        <v>2009</v>
      </c>
      <c r="K743" s="5" t="s">
        <v>12</v>
      </c>
      <c r="L743" s="12">
        <v>72220</v>
      </c>
      <c r="M743" s="9" t="s">
        <v>36</v>
      </c>
      <c r="N743" s="4">
        <v>2009</v>
      </c>
      <c r="O743" s="4" t="s">
        <v>13</v>
      </c>
      <c r="P743" s="10">
        <v>8.6</v>
      </c>
      <c r="Q743" s="11" t="s">
        <v>39</v>
      </c>
      <c r="R743" s="5">
        <v>2009</v>
      </c>
      <c r="S743" s="5" t="s">
        <v>12</v>
      </c>
      <c r="T743" s="12">
        <v>9</v>
      </c>
      <c r="U743" s="11" t="s">
        <v>42</v>
      </c>
      <c r="V743" s="5">
        <v>2009</v>
      </c>
      <c r="W743" s="5" t="s">
        <v>12</v>
      </c>
      <c r="X743" s="12">
        <v>7.3</v>
      </c>
      <c r="BL743" s="9" t="s">
        <v>104</v>
      </c>
      <c r="BM743" s="4">
        <v>2009</v>
      </c>
      <c r="BN743" s="4" t="s">
        <v>13</v>
      </c>
      <c r="BO743" s="10">
        <v>21692</v>
      </c>
      <c r="BP743" s="9" t="s">
        <v>108</v>
      </c>
      <c r="BQ743" s="4">
        <v>2009</v>
      </c>
      <c r="BR743" s="4" t="s">
        <v>13</v>
      </c>
      <c r="BS743" s="10">
        <v>33222</v>
      </c>
      <c r="BT743" s="9" t="s">
        <v>112</v>
      </c>
      <c r="BU743" s="4">
        <v>2009</v>
      </c>
      <c r="BV743" s="4" t="s">
        <v>13</v>
      </c>
      <c r="BW743" s="10">
        <v>34289</v>
      </c>
      <c r="BX743" s="9" t="s">
        <v>116</v>
      </c>
      <c r="BY743" s="4">
        <v>2009</v>
      </c>
      <c r="BZ743" s="4" t="s">
        <v>13</v>
      </c>
      <c r="CA743" s="10">
        <v>36154</v>
      </c>
      <c r="CB743" s="9" t="s">
        <v>119</v>
      </c>
      <c r="CC743" s="4">
        <v>2009</v>
      </c>
      <c r="CD743" s="4" t="s">
        <v>13</v>
      </c>
      <c r="CE743" s="10">
        <v>3561</v>
      </c>
      <c r="CF743" s="9" t="s">
        <v>122</v>
      </c>
      <c r="CG743" s="4">
        <v>2009</v>
      </c>
      <c r="CH743" s="4" t="s">
        <v>13</v>
      </c>
      <c r="CI743" s="10">
        <v>3044</v>
      </c>
      <c r="CJ743" s="9" t="s">
        <v>125</v>
      </c>
      <c r="CK743" s="4">
        <v>2009</v>
      </c>
      <c r="CL743" s="4" t="s">
        <v>13</v>
      </c>
      <c r="CM743" s="10">
        <v>2484</v>
      </c>
      <c r="CN743" s="9" t="s">
        <v>128</v>
      </c>
      <c r="CO743" s="4">
        <v>2009</v>
      </c>
      <c r="CP743" s="4" t="s">
        <v>13</v>
      </c>
      <c r="CQ743" s="10">
        <v>2428</v>
      </c>
      <c r="CR743" s="9" t="s">
        <v>132</v>
      </c>
      <c r="CS743" s="4">
        <v>2009</v>
      </c>
      <c r="CT743" s="4" t="s">
        <v>13</v>
      </c>
      <c r="CU743" s="10">
        <v>6.2</v>
      </c>
      <c r="CV743" s="9" t="s">
        <v>147</v>
      </c>
      <c r="CW743" s="4">
        <v>2009</v>
      </c>
      <c r="CX743" s="4" t="s">
        <v>13</v>
      </c>
      <c r="CY743" s="10">
        <v>13310</v>
      </c>
    </row>
    <row r="744" spans="1:103" ht="15.75" thickBot="1">
      <c r="A744" s="11" t="s">
        <v>10</v>
      </c>
      <c r="B744" s="5">
        <v>2009</v>
      </c>
      <c r="C744" s="5" t="s">
        <v>14</v>
      </c>
      <c r="D744" s="12">
        <v>154718</v>
      </c>
      <c r="E744" s="9" t="s">
        <v>27</v>
      </c>
      <c r="F744" s="4">
        <v>2009</v>
      </c>
      <c r="G744" s="4" t="s">
        <v>13</v>
      </c>
      <c r="H744" s="10">
        <v>81924</v>
      </c>
      <c r="I744" s="9" t="s">
        <v>31</v>
      </c>
      <c r="J744" s="4">
        <v>2009</v>
      </c>
      <c r="K744" s="4" t="s">
        <v>13</v>
      </c>
      <c r="L744" s="10">
        <v>72240</v>
      </c>
      <c r="M744" s="11" t="s">
        <v>36</v>
      </c>
      <c r="N744" s="5">
        <v>2009</v>
      </c>
      <c r="O744" s="5" t="s">
        <v>14</v>
      </c>
      <c r="P744" s="12">
        <v>8.9</v>
      </c>
      <c r="Q744" s="9" t="s">
        <v>39</v>
      </c>
      <c r="R744" s="4">
        <v>2009</v>
      </c>
      <c r="S744" s="4" t="s">
        <v>13</v>
      </c>
      <c r="T744" s="10">
        <v>9.6</v>
      </c>
      <c r="U744" s="9" t="s">
        <v>42</v>
      </c>
      <c r="V744" s="4">
        <v>2009</v>
      </c>
      <c r="W744" s="4" t="s">
        <v>13</v>
      </c>
      <c r="X744" s="10">
        <v>7.6</v>
      </c>
      <c r="BL744" s="11" t="s">
        <v>104</v>
      </c>
      <c r="BM744" s="5">
        <v>2009</v>
      </c>
      <c r="BN744" s="5" t="s">
        <v>14</v>
      </c>
      <c r="BO744" s="12">
        <v>21775</v>
      </c>
      <c r="BP744" s="11" t="s">
        <v>108</v>
      </c>
      <c r="BQ744" s="5">
        <v>2009</v>
      </c>
      <c r="BR744" s="5" t="s">
        <v>14</v>
      </c>
      <c r="BS744" s="12">
        <v>33369</v>
      </c>
      <c r="BT744" s="11" t="s">
        <v>112</v>
      </c>
      <c r="BU744" s="5">
        <v>2009</v>
      </c>
      <c r="BV744" s="5" t="s">
        <v>14</v>
      </c>
      <c r="BW744" s="12">
        <v>34399</v>
      </c>
      <c r="BX744" s="11" t="s">
        <v>116</v>
      </c>
      <c r="BY744" s="5">
        <v>2009</v>
      </c>
      <c r="BZ744" s="5" t="s">
        <v>14</v>
      </c>
      <c r="CA744" s="12">
        <v>36238</v>
      </c>
      <c r="CB744" s="11" t="s">
        <v>119</v>
      </c>
      <c r="CC744" s="5">
        <v>2009</v>
      </c>
      <c r="CD744" s="5" t="s">
        <v>14</v>
      </c>
      <c r="CE744" s="12">
        <v>3643</v>
      </c>
      <c r="CF744" s="11" t="s">
        <v>122</v>
      </c>
      <c r="CG744" s="5">
        <v>2009</v>
      </c>
      <c r="CH744" s="5" t="s">
        <v>14</v>
      </c>
      <c r="CI744" s="12">
        <v>3257</v>
      </c>
      <c r="CJ744" s="11" t="s">
        <v>125</v>
      </c>
      <c r="CK744" s="5">
        <v>2009</v>
      </c>
      <c r="CL744" s="5" t="s">
        <v>14</v>
      </c>
      <c r="CM744" s="12">
        <v>2606</v>
      </c>
      <c r="CN744" s="11" t="s">
        <v>128</v>
      </c>
      <c r="CO744" s="5">
        <v>2009</v>
      </c>
      <c r="CP744" s="5" t="s">
        <v>14</v>
      </c>
      <c r="CQ744" s="12">
        <v>2387</v>
      </c>
      <c r="CR744" s="11" t="s">
        <v>132</v>
      </c>
      <c r="CS744" s="5">
        <v>2009</v>
      </c>
      <c r="CT744" s="5" t="s">
        <v>14</v>
      </c>
      <c r="CU744" s="12">
        <v>6.4</v>
      </c>
      <c r="CV744" s="11" t="s">
        <v>147</v>
      </c>
      <c r="CW744" s="5">
        <v>2009</v>
      </c>
      <c r="CX744" s="5" t="s">
        <v>14</v>
      </c>
      <c r="CY744" s="12">
        <v>13816</v>
      </c>
    </row>
    <row r="745" spans="1:103" ht="15.75" thickBot="1">
      <c r="A745" s="9" t="s">
        <v>10</v>
      </c>
      <c r="B745" s="4">
        <v>2009</v>
      </c>
      <c r="C745" s="4" t="s">
        <v>15</v>
      </c>
      <c r="D745" s="10">
        <v>154956</v>
      </c>
      <c r="E745" s="11" t="s">
        <v>27</v>
      </c>
      <c r="F745" s="5">
        <v>2009</v>
      </c>
      <c r="G745" s="5" t="s">
        <v>14</v>
      </c>
      <c r="H745" s="12">
        <v>82403</v>
      </c>
      <c r="I745" s="11" t="s">
        <v>31</v>
      </c>
      <c r="J745" s="5">
        <v>2009</v>
      </c>
      <c r="K745" s="5" t="s">
        <v>14</v>
      </c>
      <c r="L745" s="12">
        <v>72315</v>
      </c>
      <c r="M745" s="9" t="s">
        <v>36</v>
      </c>
      <c r="N745" s="4">
        <v>2009</v>
      </c>
      <c r="O745" s="4" t="s">
        <v>15</v>
      </c>
      <c r="P745" s="10">
        <v>9.4</v>
      </c>
      <c r="Q745" s="11" t="s">
        <v>39</v>
      </c>
      <c r="R745" s="5">
        <v>2009</v>
      </c>
      <c r="S745" s="5" t="s">
        <v>14</v>
      </c>
      <c r="T745" s="12">
        <v>10.1</v>
      </c>
      <c r="U745" s="11" t="s">
        <v>42</v>
      </c>
      <c r="V745" s="5">
        <v>2009</v>
      </c>
      <c r="W745" s="5" t="s">
        <v>14</v>
      </c>
      <c r="X745" s="12">
        <v>7.6</v>
      </c>
      <c r="BL745" s="9" t="s">
        <v>104</v>
      </c>
      <c r="BM745" s="4">
        <v>2009</v>
      </c>
      <c r="BN745" s="4" t="s">
        <v>15</v>
      </c>
      <c r="BO745" s="10">
        <v>21654</v>
      </c>
      <c r="BP745" s="9" t="s">
        <v>108</v>
      </c>
      <c r="BQ745" s="4">
        <v>2009</v>
      </c>
      <c r="BR745" s="4" t="s">
        <v>15</v>
      </c>
      <c r="BS745" s="10">
        <v>33439</v>
      </c>
      <c r="BT745" s="9" t="s">
        <v>112</v>
      </c>
      <c r="BU745" s="4">
        <v>2009</v>
      </c>
      <c r="BV745" s="4" t="s">
        <v>15</v>
      </c>
      <c r="BW745" s="10">
        <v>34469</v>
      </c>
      <c r="BX745" s="9" t="s">
        <v>116</v>
      </c>
      <c r="BY745" s="4">
        <v>2009</v>
      </c>
      <c r="BZ745" s="4" t="s">
        <v>15</v>
      </c>
      <c r="CA745" s="10">
        <v>36229</v>
      </c>
      <c r="CB745" s="9" t="s">
        <v>119</v>
      </c>
      <c r="CC745" s="4">
        <v>2009</v>
      </c>
      <c r="CD745" s="4" t="s">
        <v>15</v>
      </c>
      <c r="CE745" s="10">
        <v>3794</v>
      </c>
      <c r="CF745" s="9" t="s">
        <v>122</v>
      </c>
      <c r="CG745" s="4">
        <v>2009</v>
      </c>
      <c r="CH745" s="4" t="s">
        <v>15</v>
      </c>
      <c r="CI745" s="10">
        <v>3510</v>
      </c>
      <c r="CJ745" s="9" t="s">
        <v>125</v>
      </c>
      <c r="CK745" s="4">
        <v>2009</v>
      </c>
      <c r="CL745" s="4" t="s">
        <v>15</v>
      </c>
      <c r="CM745" s="10">
        <v>2798</v>
      </c>
      <c r="CN745" s="9" t="s">
        <v>128</v>
      </c>
      <c r="CO745" s="4">
        <v>2009</v>
      </c>
      <c r="CP745" s="4" t="s">
        <v>15</v>
      </c>
      <c r="CQ745" s="10">
        <v>2512</v>
      </c>
      <c r="CR745" s="9" t="s">
        <v>132</v>
      </c>
      <c r="CS745" s="4">
        <v>2009</v>
      </c>
      <c r="CT745" s="4" t="s">
        <v>15</v>
      </c>
      <c r="CU745" s="10">
        <v>6.7</v>
      </c>
      <c r="CV745" s="9" t="s">
        <v>147</v>
      </c>
      <c r="CW745" s="4">
        <v>2009</v>
      </c>
      <c r="CX745" s="4" t="s">
        <v>15</v>
      </c>
      <c r="CY745" s="10">
        <v>14518</v>
      </c>
    </row>
    <row r="746" spans="1:103" ht="15.75" thickBot="1">
      <c r="A746" s="11" t="s">
        <v>10</v>
      </c>
      <c r="B746" s="5">
        <v>2009</v>
      </c>
      <c r="C746" s="5" t="s">
        <v>16</v>
      </c>
      <c r="D746" s="12">
        <v>154759</v>
      </c>
      <c r="E746" s="9" t="s">
        <v>27</v>
      </c>
      <c r="F746" s="4">
        <v>2009</v>
      </c>
      <c r="G746" s="4" t="s">
        <v>15</v>
      </c>
      <c r="H746" s="10">
        <v>82663</v>
      </c>
      <c r="I746" s="9" t="s">
        <v>31</v>
      </c>
      <c r="J746" s="4">
        <v>2009</v>
      </c>
      <c r="K746" s="4" t="s">
        <v>15</v>
      </c>
      <c r="L746" s="10">
        <v>72293</v>
      </c>
      <c r="M746" s="11" t="s">
        <v>36</v>
      </c>
      <c r="N746" s="5">
        <v>2009</v>
      </c>
      <c r="O746" s="5" t="s">
        <v>16</v>
      </c>
      <c r="P746" s="12">
        <v>9.5</v>
      </c>
      <c r="Q746" s="9" t="s">
        <v>39</v>
      </c>
      <c r="R746" s="4">
        <v>2009</v>
      </c>
      <c r="S746" s="4" t="s">
        <v>15</v>
      </c>
      <c r="T746" s="10">
        <v>10.5</v>
      </c>
      <c r="U746" s="9" t="s">
        <v>42</v>
      </c>
      <c r="V746" s="4">
        <v>2009</v>
      </c>
      <c r="W746" s="4" t="s">
        <v>15</v>
      </c>
      <c r="X746" s="10">
        <v>8.1</v>
      </c>
      <c r="BL746" s="11" t="s">
        <v>104</v>
      </c>
      <c r="BM746" s="5">
        <v>2009</v>
      </c>
      <c r="BN746" s="5" t="s">
        <v>16</v>
      </c>
      <c r="BO746" s="12">
        <v>21552</v>
      </c>
      <c r="BP746" s="11" t="s">
        <v>108</v>
      </c>
      <c r="BQ746" s="5">
        <v>2009</v>
      </c>
      <c r="BR746" s="5" t="s">
        <v>16</v>
      </c>
      <c r="BS746" s="12">
        <v>33361</v>
      </c>
      <c r="BT746" s="11" t="s">
        <v>112</v>
      </c>
      <c r="BU746" s="5">
        <v>2009</v>
      </c>
      <c r="BV746" s="5" t="s">
        <v>16</v>
      </c>
      <c r="BW746" s="12">
        <v>34513</v>
      </c>
      <c r="BX746" s="11" t="s">
        <v>116</v>
      </c>
      <c r="BY746" s="5">
        <v>2009</v>
      </c>
      <c r="BZ746" s="5" t="s">
        <v>16</v>
      </c>
      <c r="CA746" s="12">
        <v>36286</v>
      </c>
      <c r="CB746" s="11" t="s">
        <v>119</v>
      </c>
      <c r="CC746" s="5">
        <v>2009</v>
      </c>
      <c r="CD746" s="5" t="s">
        <v>16</v>
      </c>
      <c r="CE746" s="12">
        <v>3864</v>
      </c>
      <c r="CF746" s="11" t="s">
        <v>122</v>
      </c>
      <c r="CG746" s="5">
        <v>2009</v>
      </c>
      <c r="CH746" s="5" t="s">
        <v>16</v>
      </c>
      <c r="CI746" s="12">
        <v>3365</v>
      </c>
      <c r="CJ746" s="11" t="s">
        <v>125</v>
      </c>
      <c r="CK746" s="5">
        <v>2009</v>
      </c>
      <c r="CL746" s="5" t="s">
        <v>16</v>
      </c>
      <c r="CM746" s="12">
        <v>2806</v>
      </c>
      <c r="CN746" s="11" t="s">
        <v>128</v>
      </c>
      <c r="CO746" s="5">
        <v>2009</v>
      </c>
      <c r="CP746" s="5" t="s">
        <v>16</v>
      </c>
      <c r="CQ746" s="12">
        <v>2675</v>
      </c>
      <c r="CR746" s="11" t="s">
        <v>132</v>
      </c>
      <c r="CS746" s="5">
        <v>2009</v>
      </c>
      <c r="CT746" s="5" t="s">
        <v>16</v>
      </c>
      <c r="CU746" s="12">
        <v>7</v>
      </c>
      <c r="CV746" s="11" t="s">
        <v>147</v>
      </c>
      <c r="CW746" s="5">
        <v>2009</v>
      </c>
      <c r="CX746" s="5" t="s">
        <v>16</v>
      </c>
      <c r="CY746" s="12">
        <v>14721</v>
      </c>
    </row>
    <row r="747" spans="1:103" ht="15.75" thickBot="1">
      <c r="A747" s="9" t="s">
        <v>10</v>
      </c>
      <c r="B747" s="4">
        <v>2009</v>
      </c>
      <c r="C747" s="4" t="s">
        <v>17</v>
      </c>
      <c r="D747" s="10">
        <v>154351</v>
      </c>
      <c r="E747" s="11" t="s">
        <v>27</v>
      </c>
      <c r="F747" s="5">
        <v>2009</v>
      </c>
      <c r="G747" s="5" t="s">
        <v>16</v>
      </c>
      <c r="H747" s="12">
        <v>82476</v>
      </c>
      <c r="I747" s="11" t="s">
        <v>31</v>
      </c>
      <c r="J747" s="5">
        <v>2009</v>
      </c>
      <c r="K747" s="5" t="s">
        <v>16</v>
      </c>
      <c r="L747" s="12">
        <v>72283</v>
      </c>
      <c r="M747" s="9" t="s">
        <v>36</v>
      </c>
      <c r="N747" s="4">
        <v>2009</v>
      </c>
      <c r="O747" s="4" t="s">
        <v>17</v>
      </c>
      <c r="P747" s="10">
        <v>9.4</v>
      </c>
      <c r="Q747" s="11" t="s">
        <v>39</v>
      </c>
      <c r="R747" s="5">
        <v>2009</v>
      </c>
      <c r="S747" s="5" t="s">
        <v>16</v>
      </c>
      <c r="T747" s="12">
        <v>10.6</v>
      </c>
      <c r="U747" s="11" t="s">
        <v>42</v>
      </c>
      <c r="V747" s="5">
        <v>2009</v>
      </c>
      <c r="W747" s="5" t="s">
        <v>16</v>
      </c>
      <c r="X747" s="12">
        <v>8.3000000000000007</v>
      </c>
      <c r="BL747" s="9" t="s">
        <v>104</v>
      </c>
      <c r="BM747" s="4">
        <v>2009</v>
      </c>
      <c r="BN747" s="4" t="s">
        <v>17</v>
      </c>
      <c r="BO747" s="10">
        <v>21515</v>
      </c>
      <c r="BP747" s="9" t="s">
        <v>108</v>
      </c>
      <c r="BQ747" s="4">
        <v>2009</v>
      </c>
      <c r="BR747" s="4" t="s">
        <v>17</v>
      </c>
      <c r="BS747" s="10">
        <v>33421</v>
      </c>
      <c r="BT747" s="9" t="s">
        <v>112</v>
      </c>
      <c r="BU747" s="4">
        <v>2009</v>
      </c>
      <c r="BV747" s="4" t="s">
        <v>17</v>
      </c>
      <c r="BW747" s="10">
        <v>34297</v>
      </c>
      <c r="BX747" s="9" t="s">
        <v>116</v>
      </c>
      <c r="BY747" s="4">
        <v>2009</v>
      </c>
      <c r="BZ747" s="4" t="s">
        <v>17</v>
      </c>
      <c r="CA747" s="10">
        <v>36271</v>
      </c>
      <c r="CB747" s="9" t="s">
        <v>119</v>
      </c>
      <c r="CC747" s="4">
        <v>2009</v>
      </c>
      <c r="CD747" s="4" t="s">
        <v>17</v>
      </c>
      <c r="CE747" s="10">
        <v>3881</v>
      </c>
      <c r="CF747" s="9" t="s">
        <v>122</v>
      </c>
      <c r="CG747" s="4">
        <v>2009</v>
      </c>
      <c r="CH747" s="4" t="s">
        <v>17</v>
      </c>
      <c r="CI747" s="10">
        <v>3360</v>
      </c>
      <c r="CJ747" s="9" t="s">
        <v>125</v>
      </c>
      <c r="CK747" s="4">
        <v>2009</v>
      </c>
      <c r="CL747" s="4" t="s">
        <v>17</v>
      </c>
      <c r="CM747" s="10">
        <v>2731</v>
      </c>
      <c r="CN747" s="9" t="s">
        <v>128</v>
      </c>
      <c r="CO747" s="4">
        <v>2009</v>
      </c>
      <c r="CP747" s="4" t="s">
        <v>17</v>
      </c>
      <c r="CQ747" s="10">
        <v>2696</v>
      </c>
      <c r="CR747" s="9" t="s">
        <v>132</v>
      </c>
      <c r="CS747" s="4">
        <v>2009</v>
      </c>
      <c r="CT747" s="4" t="s">
        <v>17</v>
      </c>
      <c r="CU747" s="10">
        <v>6.7</v>
      </c>
      <c r="CV747" s="9" t="s">
        <v>147</v>
      </c>
      <c r="CW747" s="4">
        <v>2009</v>
      </c>
      <c r="CX747" s="4" t="s">
        <v>17</v>
      </c>
      <c r="CY747" s="10">
        <v>14534</v>
      </c>
    </row>
    <row r="748" spans="1:103" ht="15.75" thickBot="1">
      <c r="A748" s="11" t="s">
        <v>10</v>
      </c>
      <c r="B748" s="5">
        <v>2009</v>
      </c>
      <c r="C748" s="5" t="s">
        <v>18</v>
      </c>
      <c r="D748" s="12">
        <v>154426</v>
      </c>
      <c r="E748" s="9" t="s">
        <v>27</v>
      </c>
      <c r="F748" s="4">
        <v>2009</v>
      </c>
      <c r="G748" s="4" t="s">
        <v>17</v>
      </c>
      <c r="H748" s="10">
        <v>82255</v>
      </c>
      <c r="I748" s="9" t="s">
        <v>31</v>
      </c>
      <c r="J748" s="4">
        <v>2009</v>
      </c>
      <c r="K748" s="4" t="s">
        <v>17</v>
      </c>
      <c r="L748" s="10">
        <v>72096</v>
      </c>
      <c r="M748" s="11" t="s">
        <v>36</v>
      </c>
      <c r="N748" s="5">
        <v>2009</v>
      </c>
      <c r="O748" s="5" t="s">
        <v>18</v>
      </c>
      <c r="P748" s="12">
        <v>9.6999999999999993</v>
      </c>
      <c r="Q748" s="9" t="s">
        <v>39</v>
      </c>
      <c r="R748" s="4">
        <v>2009</v>
      </c>
      <c r="S748" s="4" t="s">
        <v>17</v>
      </c>
      <c r="T748" s="10">
        <v>10.5</v>
      </c>
      <c r="U748" s="9" t="s">
        <v>42</v>
      </c>
      <c r="V748" s="4">
        <v>2009</v>
      </c>
      <c r="W748" s="4" t="s">
        <v>17</v>
      </c>
      <c r="X748" s="10">
        <v>8.1999999999999993</v>
      </c>
      <c r="BL748" s="11" t="s">
        <v>104</v>
      </c>
      <c r="BM748" s="5">
        <v>2009</v>
      </c>
      <c r="BN748" s="5" t="s">
        <v>18</v>
      </c>
      <c r="BO748" s="12">
        <v>21367</v>
      </c>
      <c r="BP748" s="11" t="s">
        <v>108</v>
      </c>
      <c r="BQ748" s="5">
        <v>2009</v>
      </c>
      <c r="BR748" s="5" t="s">
        <v>18</v>
      </c>
      <c r="BS748" s="12">
        <v>33434</v>
      </c>
      <c r="BT748" s="11" t="s">
        <v>112</v>
      </c>
      <c r="BU748" s="5">
        <v>2009</v>
      </c>
      <c r="BV748" s="5" t="s">
        <v>18</v>
      </c>
      <c r="BW748" s="12">
        <v>34247</v>
      </c>
      <c r="BX748" s="11" t="s">
        <v>116</v>
      </c>
      <c r="BY748" s="5">
        <v>2009</v>
      </c>
      <c r="BZ748" s="5" t="s">
        <v>18</v>
      </c>
      <c r="CA748" s="12">
        <v>36335</v>
      </c>
      <c r="CB748" s="11" t="s">
        <v>119</v>
      </c>
      <c r="CC748" s="5">
        <v>2009</v>
      </c>
      <c r="CD748" s="5" t="s">
        <v>18</v>
      </c>
      <c r="CE748" s="12">
        <v>3913</v>
      </c>
      <c r="CF748" s="11" t="s">
        <v>122</v>
      </c>
      <c r="CG748" s="5">
        <v>2009</v>
      </c>
      <c r="CH748" s="5" t="s">
        <v>18</v>
      </c>
      <c r="CI748" s="12">
        <v>3483</v>
      </c>
      <c r="CJ748" s="11" t="s">
        <v>125</v>
      </c>
      <c r="CK748" s="5">
        <v>2009</v>
      </c>
      <c r="CL748" s="5" t="s">
        <v>18</v>
      </c>
      <c r="CM748" s="12">
        <v>2802</v>
      </c>
      <c r="CN748" s="11" t="s">
        <v>128</v>
      </c>
      <c r="CO748" s="5">
        <v>2009</v>
      </c>
      <c r="CP748" s="5" t="s">
        <v>18</v>
      </c>
      <c r="CQ748" s="12">
        <v>2827</v>
      </c>
      <c r="CR748" s="11" t="s">
        <v>132</v>
      </c>
      <c r="CS748" s="5">
        <v>2009</v>
      </c>
      <c r="CT748" s="5" t="s">
        <v>18</v>
      </c>
      <c r="CU748" s="12">
        <v>6.8</v>
      </c>
      <c r="CV748" s="11" t="s">
        <v>147</v>
      </c>
      <c r="CW748" s="5">
        <v>2009</v>
      </c>
      <c r="CX748" s="5" t="s">
        <v>18</v>
      </c>
      <c r="CY748" s="12">
        <v>14993</v>
      </c>
    </row>
    <row r="749" spans="1:103" ht="15.75" thickBot="1">
      <c r="A749" s="9" t="s">
        <v>10</v>
      </c>
      <c r="B749" s="4">
        <v>2009</v>
      </c>
      <c r="C749" s="4" t="s">
        <v>19</v>
      </c>
      <c r="D749" s="10">
        <v>153927</v>
      </c>
      <c r="E749" s="11" t="s">
        <v>27</v>
      </c>
      <c r="F749" s="5">
        <v>2009</v>
      </c>
      <c r="G749" s="5" t="s">
        <v>18</v>
      </c>
      <c r="H749" s="12">
        <v>82466</v>
      </c>
      <c r="I749" s="11" t="s">
        <v>31</v>
      </c>
      <c r="J749" s="5">
        <v>2009</v>
      </c>
      <c r="K749" s="5" t="s">
        <v>18</v>
      </c>
      <c r="L749" s="12">
        <v>71960</v>
      </c>
      <c r="M749" s="9" t="s">
        <v>36</v>
      </c>
      <c r="N749" s="4">
        <v>2009</v>
      </c>
      <c r="O749" s="4" t="s">
        <v>19</v>
      </c>
      <c r="P749" s="10">
        <v>9.8000000000000007</v>
      </c>
      <c r="Q749" s="11" t="s">
        <v>39</v>
      </c>
      <c r="R749" s="5">
        <v>2009</v>
      </c>
      <c r="S749" s="5" t="s">
        <v>18</v>
      </c>
      <c r="T749" s="12">
        <v>11</v>
      </c>
      <c r="U749" s="11" t="s">
        <v>42</v>
      </c>
      <c r="V749" s="5">
        <v>2009</v>
      </c>
      <c r="W749" s="5" t="s">
        <v>18</v>
      </c>
      <c r="X749" s="12">
        <v>8.3000000000000007</v>
      </c>
      <c r="BL749" s="9" t="s">
        <v>104</v>
      </c>
      <c r="BM749" s="4">
        <v>2009</v>
      </c>
      <c r="BN749" s="4" t="s">
        <v>19</v>
      </c>
      <c r="BO749" s="10">
        <v>21120</v>
      </c>
      <c r="BP749" s="9" t="s">
        <v>108</v>
      </c>
      <c r="BQ749" s="4">
        <v>2009</v>
      </c>
      <c r="BR749" s="4" t="s">
        <v>19</v>
      </c>
      <c r="BS749" s="10">
        <v>33311</v>
      </c>
      <c r="BT749" s="9" t="s">
        <v>112</v>
      </c>
      <c r="BU749" s="4">
        <v>2009</v>
      </c>
      <c r="BV749" s="4" t="s">
        <v>19</v>
      </c>
      <c r="BW749" s="10">
        <v>34264</v>
      </c>
      <c r="BX749" s="9" t="s">
        <v>116</v>
      </c>
      <c r="BY749" s="4">
        <v>2009</v>
      </c>
      <c r="BZ749" s="4" t="s">
        <v>19</v>
      </c>
      <c r="CA749" s="10">
        <v>36222</v>
      </c>
      <c r="CB749" s="9" t="s">
        <v>119</v>
      </c>
      <c r="CC749" s="4">
        <v>2009</v>
      </c>
      <c r="CD749" s="4" t="s">
        <v>19</v>
      </c>
      <c r="CE749" s="10">
        <v>3868</v>
      </c>
      <c r="CF749" s="9" t="s">
        <v>122</v>
      </c>
      <c r="CG749" s="4">
        <v>2009</v>
      </c>
      <c r="CH749" s="4" t="s">
        <v>19</v>
      </c>
      <c r="CI749" s="10">
        <v>3516</v>
      </c>
      <c r="CJ749" s="9" t="s">
        <v>125</v>
      </c>
      <c r="CK749" s="4">
        <v>2009</v>
      </c>
      <c r="CL749" s="4" t="s">
        <v>19</v>
      </c>
      <c r="CM749" s="10">
        <v>3028</v>
      </c>
      <c r="CN749" s="9" t="s">
        <v>128</v>
      </c>
      <c r="CO749" s="4">
        <v>2009</v>
      </c>
      <c r="CP749" s="4" t="s">
        <v>19</v>
      </c>
      <c r="CQ749" s="10">
        <v>2908</v>
      </c>
      <c r="CR749" s="9" t="s">
        <v>132</v>
      </c>
      <c r="CS749" s="4">
        <v>2009</v>
      </c>
      <c r="CT749" s="4" t="s">
        <v>19</v>
      </c>
      <c r="CU749" s="10">
        <v>6.8</v>
      </c>
      <c r="CV749" s="9" t="s">
        <v>147</v>
      </c>
      <c r="CW749" s="4">
        <v>2009</v>
      </c>
      <c r="CX749" s="4" t="s">
        <v>19</v>
      </c>
      <c r="CY749" s="10">
        <v>15159</v>
      </c>
    </row>
    <row r="750" spans="1:103" ht="15.75" thickBot="1">
      <c r="A750" s="11" t="s">
        <v>10</v>
      </c>
      <c r="B750" s="5">
        <v>2009</v>
      </c>
      <c r="C750" s="5" t="s">
        <v>20</v>
      </c>
      <c r="D750" s="12">
        <v>153854</v>
      </c>
      <c r="E750" s="9" t="s">
        <v>27</v>
      </c>
      <c r="F750" s="4">
        <v>2009</v>
      </c>
      <c r="G750" s="4" t="s">
        <v>19</v>
      </c>
      <c r="H750" s="10">
        <v>82197</v>
      </c>
      <c r="I750" s="9" t="s">
        <v>31</v>
      </c>
      <c r="J750" s="4">
        <v>2009</v>
      </c>
      <c r="K750" s="4" t="s">
        <v>19</v>
      </c>
      <c r="L750" s="10">
        <v>71729</v>
      </c>
      <c r="M750" s="11" t="s">
        <v>36</v>
      </c>
      <c r="N750" s="5">
        <v>2009</v>
      </c>
      <c r="O750" s="5" t="s">
        <v>20</v>
      </c>
      <c r="P750" s="12">
        <v>10.1</v>
      </c>
      <c r="Q750" s="9" t="s">
        <v>39</v>
      </c>
      <c r="R750" s="4">
        <v>2009</v>
      </c>
      <c r="S750" s="4" t="s">
        <v>19</v>
      </c>
      <c r="T750" s="10">
        <v>11</v>
      </c>
      <c r="U750" s="9" t="s">
        <v>42</v>
      </c>
      <c r="V750" s="4">
        <v>2009</v>
      </c>
      <c r="W750" s="4" t="s">
        <v>19</v>
      </c>
      <c r="X750" s="10">
        <v>8.5</v>
      </c>
      <c r="BL750" s="11" t="s">
        <v>104</v>
      </c>
      <c r="BM750" s="5">
        <v>2009</v>
      </c>
      <c r="BN750" s="5" t="s">
        <v>20</v>
      </c>
      <c r="BO750" s="12">
        <v>20858</v>
      </c>
      <c r="BP750" s="11" t="s">
        <v>108</v>
      </c>
      <c r="BQ750" s="5">
        <v>2009</v>
      </c>
      <c r="BR750" s="5" t="s">
        <v>20</v>
      </c>
      <c r="BS750" s="12">
        <v>33402</v>
      </c>
      <c r="BT750" s="11" t="s">
        <v>112</v>
      </c>
      <c r="BU750" s="5">
        <v>2009</v>
      </c>
      <c r="BV750" s="5" t="s">
        <v>20</v>
      </c>
      <c r="BW750" s="12">
        <v>34035</v>
      </c>
      <c r="BX750" s="11" t="s">
        <v>116</v>
      </c>
      <c r="BY750" s="5">
        <v>2009</v>
      </c>
      <c r="BZ750" s="5" t="s">
        <v>20</v>
      </c>
      <c r="CA750" s="12">
        <v>36346</v>
      </c>
      <c r="CB750" s="11" t="s">
        <v>119</v>
      </c>
      <c r="CC750" s="5">
        <v>2009</v>
      </c>
      <c r="CD750" s="5" t="s">
        <v>20</v>
      </c>
      <c r="CE750" s="12">
        <v>3996</v>
      </c>
      <c r="CF750" s="11" t="s">
        <v>122</v>
      </c>
      <c r="CG750" s="5">
        <v>2009</v>
      </c>
      <c r="CH750" s="5" t="s">
        <v>20</v>
      </c>
      <c r="CI750" s="12">
        <v>3590</v>
      </c>
      <c r="CJ750" s="11" t="s">
        <v>125</v>
      </c>
      <c r="CK750" s="5">
        <v>2009</v>
      </c>
      <c r="CL750" s="5" t="s">
        <v>20</v>
      </c>
      <c r="CM750" s="12">
        <v>3069</v>
      </c>
      <c r="CN750" s="11" t="s">
        <v>128</v>
      </c>
      <c r="CO750" s="5">
        <v>2009</v>
      </c>
      <c r="CP750" s="5" t="s">
        <v>20</v>
      </c>
      <c r="CQ750" s="12">
        <v>2851</v>
      </c>
      <c r="CR750" s="11" t="s">
        <v>132</v>
      </c>
      <c r="CS750" s="5">
        <v>2009</v>
      </c>
      <c r="CT750" s="5" t="s">
        <v>20</v>
      </c>
      <c r="CU750" s="12">
        <v>7</v>
      </c>
      <c r="CV750" s="11" t="s">
        <v>147</v>
      </c>
      <c r="CW750" s="5">
        <v>2009</v>
      </c>
      <c r="CX750" s="5" t="s">
        <v>20</v>
      </c>
      <c r="CY750" s="12">
        <v>15612</v>
      </c>
    </row>
    <row r="751" spans="1:103" ht="15.75" thickBot="1">
      <c r="A751" s="9" t="s">
        <v>10</v>
      </c>
      <c r="B751" s="4">
        <v>2009</v>
      </c>
      <c r="C751" s="4" t="s">
        <v>21</v>
      </c>
      <c r="D751" s="10">
        <v>153720</v>
      </c>
      <c r="E751" s="11" t="s">
        <v>27</v>
      </c>
      <c r="F751" s="5">
        <v>2009</v>
      </c>
      <c r="G751" s="5" t="s">
        <v>20</v>
      </c>
      <c r="H751" s="12">
        <v>82184</v>
      </c>
      <c r="I751" s="11" t="s">
        <v>31</v>
      </c>
      <c r="J751" s="5">
        <v>2009</v>
      </c>
      <c r="K751" s="5" t="s">
        <v>20</v>
      </c>
      <c r="L751" s="12">
        <v>71669</v>
      </c>
      <c r="M751" s="9" t="s">
        <v>36</v>
      </c>
      <c r="N751" s="4">
        <v>2009</v>
      </c>
      <c r="O751" s="4" t="s">
        <v>21</v>
      </c>
      <c r="P751" s="10">
        <v>10</v>
      </c>
      <c r="Q751" s="11" t="s">
        <v>39</v>
      </c>
      <c r="R751" s="5">
        <v>2009</v>
      </c>
      <c r="S751" s="5" t="s">
        <v>20</v>
      </c>
      <c r="T751" s="12">
        <v>11.4</v>
      </c>
      <c r="U751" s="11" t="s">
        <v>42</v>
      </c>
      <c r="V751" s="5">
        <v>2009</v>
      </c>
      <c r="W751" s="5" t="s">
        <v>20</v>
      </c>
      <c r="X751" s="12">
        <v>8.8000000000000007</v>
      </c>
      <c r="BL751" s="9" t="s">
        <v>104</v>
      </c>
      <c r="BM751" s="4">
        <v>2009</v>
      </c>
      <c r="BN751" s="4" t="s">
        <v>21</v>
      </c>
      <c r="BO751" s="10">
        <v>20883</v>
      </c>
      <c r="BP751" s="9" t="s">
        <v>108</v>
      </c>
      <c r="BQ751" s="4">
        <v>2009</v>
      </c>
      <c r="BR751" s="4" t="s">
        <v>21</v>
      </c>
      <c r="BS751" s="10">
        <v>33229</v>
      </c>
      <c r="BT751" s="9" t="s">
        <v>112</v>
      </c>
      <c r="BU751" s="4">
        <v>2009</v>
      </c>
      <c r="BV751" s="4" t="s">
        <v>21</v>
      </c>
      <c r="BW751" s="10">
        <v>33940</v>
      </c>
      <c r="BX751" s="9" t="s">
        <v>116</v>
      </c>
      <c r="BY751" s="4">
        <v>2009</v>
      </c>
      <c r="BZ751" s="4" t="s">
        <v>21</v>
      </c>
      <c r="CA751" s="10">
        <v>36321</v>
      </c>
      <c r="CB751" s="9" t="s">
        <v>119</v>
      </c>
      <c r="CC751" s="4">
        <v>2009</v>
      </c>
      <c r="CD751" s="4" t="s">
        <v>21</v>
      </c>
      <c r="CE751" s="10">
        <v>3988</v>
      </c>
      <c r="CF751" s="9" t="s">
        <v>122</v>
      </c>
      <c r="CG751" s="4">
        <v>2009</v>
      </c>
      <c r="CH751" s="4" t="s">
        <v>21</v>
      </c>
      <c r="CI751" s="10">
        <v>3436</v>
      </c>
      <c r="CJ751" s="9" t="s">
        <v>125</v>
      </c>
      <c r="CK751" s="4">
        <v>2009</v>
      </c>
      <c r="CL751" s="4" t="s">
        <v>21</v>
      </c>
      <c r="CM751" s="10">
        <v>2909</v>
      </c>
      <c r="CN751" s="9" t="s">
        <v>128</v>
      </c>
      <c r="CO751" s="4">
        <v>2009</v>
      </c>
      <c r="CP751" s="4" t="s">
        <v>21</v>
      </c>
      <c r="CQ751" s="10">
        <v>2827</v>
      </c>
      <c r="CR751" s="9" t="s">
        <v>132</v>
      </c>
      <c r="CS751" s="4">
        <v>2009</v>
      </c>
      <c r="CT751" s="4" t="s">
        <v>21</v>
      </c>
      <c r="CU751" s="10">
        <v>7.1</v>
      </c>
      <c r="CV751" s="9" t="s">
        <v>147</v>
      </c>
      <c r="CW751" s="4">
        <v>2009</v>
      </c>
      <c r="CX751" s="4" t="s">
        <v>21</v>
      </c>
      <c r="CY751" s="10">
        <v>15340</v>
      </c>
    </row>
    <row r="752" spans="1:103" ht="15.75" thickBot="1">
      <c r="A752" s="11" t="s">
        <v>10</v>
      </c>
      <c r="B752" s="5">
        <v>2009</v>
      </c>
      <c r="C752" s="5" t="s">
        <v>22</v>
      </c>
      <c r="D752" s="12">
        <v>153059</v>
      </c>
      <c r="E752" s="9" t="s">
        <v>27</v>
      </c>
      <c r="F752" s="4">
        <v>2009</v>
      </c>
      <c r="G752" s="4" t="s">
        <v>21</v>
      </c>
      <c r="H752" s="10">
        <v>81964</v>
      </c>
      <c r="I752" s="9" t="s">
        <v>31</v>
      </c>
      <c r="J752" s="4">
        <v>2009</v>
      </c>
      <c r="K752" s="4" t="s">
        <v>21</v>
      </c>
      <c r="L752" s="10">
        <v>71756</v>
      </c>
      <c r="M752" s="11" t="s">
        <v>36</v>
      </c>
      <c r="N752" s="5">
        <v>2009</v>
      </c>
      <c r="O752" s="5" t="s">
        <v>22</v>
      </c>
      <c r="P752" s="12">
        <v>10</v>
      </c>
      <c r="Q752" s="9" t="s">
        <v>39</v>
      </c>
      <c r="R752" s="4">
        <v>2009</v>
      </c>
      <c r="S752" s="4" t="s">
        <v>21</v>
      </c>
      <c r="T752" s="10">
        <v>11.2</v>
      </c>
      <c r="U752" s="9" t="s">
        <v>42</v>
      </c>
      <c r="V752" s="4">
        <v>2009</v>
      </c>
      <c r="W752" s="4" t="s">
        <v>21</v>
      </c>
      <c r="X752" s="10">
        <v>8.6</v>
      </c>
      <c r="BL752" s="11" t="s">
        <v>104</v>
      </c>
      <c r="BM752" s="5">
        <v>2009</v>
      </c>
      <c r="BN752" s="5" t="s">
        <v>22</v>
      </c>
      <c r="BO752" s="12">
        <v>20712</v>
      </c>
      <c r="BP752" s="11" t="s">
        <v>108</v>
      </c>
      <c r="BQ752" s="5">
        <v>2009</v>
      </c>
      <c r="BR752" s="5" t="s">
        <v>22</v>
      </c>
      <c r="BS752" s="12">
        <v>33177</v>
      </c>
      <c r="BT752" s="11" t="s">
        <v>112</v>
      </c>
      <c r="BU752" s="5">
        <v>2009</v>
      </c>
      <c r="BV752" s="5" t="s">
        <v>22</v>
      </c>
      <c r="BW752" s="12">
        <v>33696</v>
      </c>
      <c r="BX752" s="11" t="s">
        <v>116</v>
      </c>
      <c r="BY752" s="5">
        <v>2009</v>
      </c>
      <c r="BZ752" s="5" t="s">
        <v>22</v>
      </c>
      <c r="CA752" s="12">
        <v>36095</v>
      </c>
      <c r="CB752" s="11" t="s">
        <v>119</v>
      </c>
      <c r="CC752" s="5">
        <v>2009</v>
      </c>
      <c r="CD752" s="5" t="s">
        <v>22</v>
      </c>
      <c r="CE752" s="12">
        <v>3921</v>
      </c>
      <c r="CF752" s="11" t="s">
        <v>122</v>
      </c>
      <c r="CG752" s="5">
        <v>2009</v>
      </c>
      <c r="CH752" s="5" t="s">
        <v>22</v>
      </c>
      <c r="CI752" s="12">
        <v>3383</v>
      </c>
      <c r="CJ752" s="11" t="s">
        <v>125</v>
      </c>
      <c r="CK752" s="5">
        <v>2009</v>
      </c>
      <c r="CL752" s="5" t="s">
        <v>22</v>
      </c>
      <c r="CM752" s="12">
        <v>2953</v>
      </c>
      <c r="CN752" s="11" t="s">
        <v>128</v>
      </c>
      <c r="CO752" s="5">
        <v>2009</v>
      </c>
      <c r="CP752" s="5" t="s">
        <v>22</v>
      </c>
      <c r="CQ752" s="12">
        <v>2841</v>
      </c>
      <c r="CR752" s="11" t="s">
        <v>132</v>
      </c>
      <c r="CS752" s="5">
        <v>2009</v>
      </c>
      <c r="CT752" s="5" t="s">
        <v>22</v>
      </c>
      <c r="CU752" s="12">
        <v>7.2</v>
      </c>
      <c r="CV752" s="11" t="s">
        <v>147</v>
      </c>
      <c r="CW752" s="5">
        <v>2009</v>
      </c>
      <c r="CX752" s="5" t="s">
        <v>22</v>
      </c>
      <c r="CY752" s="12">
        <v>15267</v>
      </c>
    </row>
    <row r="753" spans="1:103" ht="15.75" thickBot="1">
      <c r="A753" s="9" t="s">
        <v>10</v>
      </c>
      <c r="B753" s="4">
        <v>2010</v>
      </c>
      <c r="C753" s="4" t="s">
        <v>11</v>
      </c>
      <c r="D753" s="10">
        <v>153170</v>
      </c>
      <c r="E753" s="11" t="s">
        <v>27</v>
      </c>
      <c r="F753" s="5">
        <v>2009</v>
      </c>
      <c r="G753" s="5" t="s">
        <v>22</v>
      </c>
      <c r="H753" s="12">
        <v>81454</v>
      </c>
      <c r="I753" s="11" t="s">
        <v>31</v>
      </c>
      <c r="J753" s="5">
        <v>2009</v>
      </c>
      <c r="K753" s="5" t="s">
        <v>22</v>
      </c>
      <c r="L753" s="12">
        <v>71605</v>
      </c>
      <c r="M753" s="9" t="s">
        <v>36</v>
      </c>
      <c r="N753" s="4">
        <v>2010</v>
      </c>
      <c r="O753" s="4" t="s">
        <v>11</v>
      </c>
      <c r="P753" s="10">
        <v>9.6999999999999993</v>
      </c>
      <c r="Q753" s="11" t="s">
        <v>39</v>
      </c>
      <c r="R753" s="5">
        <v>2009</v>
      </c>
      <c r="S753" s="5" t="s">
        <v>22</v>
      </c>
      <c r="T753" s="12">
        <v>11</v>
      </c>
      <c r="U753" s="11" t="s">
        <v>42</v>
      </c>
      <c r="V753" s="5">
        <v>2009</v>
      </c>
      <c r="W753" s="5" t="s">
        <v>22</v>
      </c>
      <c r="X753" s="12">
        <v>8.8000000000000007</v>
      </c>
      <c r="BL753" s="9" t="s">
        <v>104</v>
      </c>
      <c r="BM753" s="4">
        <v>2010</v>
      </c>
      <c r="BN753" s="4" t="s">
        <v>11</v>
      </c>
      <c r="BO753" s="10">
        <v>20773</v>
      </c>
      <c r="BP753" s="9" t="s">
        <v>108</v>
      </c>
      <c r="BQ753" s="4">
        <v>2010</v>
      </c>
      <c r="BR753" s="4" t="s">
        <v>11</v>
      </c>
      <c r="BS753" s="10">
        <v>33318</v>
      </c>
      <c r="BT753" s="9" t="s">
        <v>112</v>
      </c>
      <c r="BU753" s="4">
        <v>2010</v>
      </c>
      <c r="BV753" s="4" t="s">
        <v>11</v>
      </c>
      <c r="BW753" s="10">
        <v>33531</v>
      </c>
      <c r="BX753" s="9" t="s">
        <v>116</v>
      </c>
      <c r="BY753" s="4">
        <v>2010</v>
      </c>
      <c r="BZ753" s="4" t="s">
        <v>11</v>
      </c>
      <c r="CA753" s="10">
        <v>36047</v>
      </c>
      <c r="CB753" s="9" t="s">
        <v>119</v>
      </c>
      <c r="CC753" s="4">
        <v>2010</v>
      </c>
      <c r="CD753" s="4" t="s">
        <v>11</v>
      </c>
      <c r="CE753" s="10">
        <v>3921</v>
      </c>
      <c r="CF753" s="9" t="s">
        <v>122</v>
      </c>
      <c r="CG753" s="4">
        <v>2010</v>
      </c>
      <c r="CH753" s="4" t="s">
        <v>11</v>
      </c>
      <c r="CI753" s="10">
        <v>3295</v>
      </c>
      <c r="CJ753" s="9" t="s">
        <v>125</v>
      </c>
      <c r="CK753" s="4">
        <v>2010</v>
      </c>
      <c r="CL753" s="4" t="s">
        <v>11</v>
      </c>
      <c r="CM753" s="10">
        <v>2849</v>
      </c>
      <c r="CN753" s="9" t="s">
        <v>128</v>
      </c>
      <c r="CO753" s="4">
        <v>2010</v>
      </c>
      <c r="CP753" s="4" t="s">
        <v>11</v>
      </c>
      <c r="CQ753" s="10">
        <v>2747</v>
      </c>
      <c r="CR753" s="9" t="s">
        <v>132</v>
      </c>
      <c r="CS753" s="4">
        <v>2010</v>
      </c>
      <c r="CT753" s="4" t="s">
        <v>11</v>
      </c>
      <c r="CU753" s="10">
        <v>6.8</v>
      </c>
      <c r="CV753" s="9" t="s">
        <v>147</v>
      </c>
      <c r="CW753" s="4">
        <v>2010</v>
      </c>
      <c r="CX753" s="4" t="s">
        <v>11</v>
      </c>
      <c r="CY753" s="10">
        <v>14837</v>
      </c>
    </row>
    <row r="754" spans="1:103" ht="15.75" thickBot="1">
      <c r="A754" s="11" t="s">
        <v>10</v>
      </c>
      <c r="B754" s="5">
        <v>2010</v>
      </c>
      <c r="C754" s="5" t="s">
        <v>12</v>
      </c>
      <c r="D754" s="12">
        <v>153512</v>
      </c>
      <c r="E754" s="9" t="s">
        <v>27</v>
      </c>
      <c r="F754" s="4">
        <v>2010</v>
      </c>
      <c r="G754" s="4" t="s">
        <v>11</v>
      </c>
      <c r="H754" s="10">
        <v>81290</v>
      </c>
      <c r="I754" s="9" t="s">
        <v>31</v>
      </c>
      <c r="J754" s="4">
        <v>2010</v>
      </c>
      <c r="K754" s="4" t="s">
        <v>11</v>
      </c>
      <c r="L754" s="10">
        <v>71880</v>
      </c>
      <c r="M754" s="11" t="s">
        <v>36</v>
      </c>
      <c r="N754" s="5">
        <v>2010</v>
      </c>
      <c r="O754" s="5" t="s">
        <v>12</v>
      </c>
      <c r="P754" s="12">
        <v>9.6999999999999993</v>
      </c>
      <c r="Q754" s="9" t="s">
        <v>39</v>
      </c>
      <c r="R754" s="4">
        <v>2010</v>
      </c>
      <c r="S754" s="4" t="s">
        <v>11</v>
      </c>
      <c r="T754" s="10">
        <v>10.8</v>
      </c>
      <c r="U754" s="9" t="s">
        <v>42</v>
      </c>
      <c r="V754" s="4">
        <v>2010</v>
      </c>
      <c r="W754" s="4" t="s">
        <v>11</v>
      </c>
      <c r="X754" s="10">
        <v>8.4</v>
      </c>
      <c r="BL754" s="11" t="s">
        <v>104</v>
      </c>
      <c r="BM754" s="5">
        <v>2010</v>
      </c>
      <c r="BN754" s="5" t="s">
        <v>12</v>
      </c>
      <c r="BO754" s="12">
        <v>20895</v>
      </c>
      <c r="BP754" s="11" t="s">
        <v>108</v>
      </c>
      <c r="BQ754" s="5">
        <v>2010</v>
      </c>
      <c r="BR754" s="5" t="s">
        <v>12</v>
      </c>
      <c r="BS754" s="12">
        <v>33400</v>
      </c>
      <c r="BT754" s="11" t="s">
        <v>112</v>
      </c>
      <c r="BU754" s="5">
        <v>2010</v>
      </c>
      <c r="BV754" s="5" t="s">
        <v>12</v>
      </c>
      <c r="BW754" s="12">
        <v>33506</v>
      </c>
      <c r="BX754" s="11" t="s">
        <v>116</v>
      </c>
      <c r="BY754" s="5">
        <v>2010</v>
      </c>
      <c r="BZ754" s="5" t="s">
        <v>12</v>
      </c>
      <c r="CA754" s="12">
        <v>35980</v>
      </c>
      <c r="CB754" s="11" t="s">
        <v>119</v>
      </c>
      <c r="CC754" s="5">
        <v>2010</v>
      </c>
      <c r="CD754" s="5" t="s">
        <v>12</v>
      </c>
      <c r="CE754" s="12">
        <v>3876</v>
      </c>
      <c r="CF754" s="11" t="s">
        <v>122</v>
      </c>
      <c r="CG754" s="5">
        <v>2010</v>
      </c>
      <c r="CH754" s="5" t="s">
        <v>12</v>
      </c>
      <c r="CI754" s="12">
        <v>3276</v>
      </c>
      <c r="CJ754" s="11" t="s">
        <v>125</v>
      </c>
      <c r="CK754" s="5">
        <v>2010</v>
      </c>
      <c r="CL754" s="5" t="s">
        <v>12</v>
      </c>
      <c r="CM754" s="12">
        <v>2946</v>
      </c>
      <c r="CN754" s="11" t="s">
        <v>128</v>
      </c>
      <c r="CO754" s="5">
        <v>2010</v>
      </c>
      <c r="CP754" s="5" t="s">
        <v>12</v>
      </c>
      <c r="CQ754" s="12">
        <v>2663</v>
      </c>
      <c r="CR754" s="11" t="s">
        <v>132</v>
      </c>
      <c r="CS754" s="5">
        <v>2010</v>
      </c>
      <c r="CT754" s="5" t="s">
        <v>12</v>
      </c>
      <c r="CU754" s="12">
        <v>7.1</v>
      </c>
      <c r="CV754" s="11" t="s">
        <v>147</v>
      </c>
      <c r="CW754" s="5">
        <v>2010</v>
      </c>
      <c r="CX754" s="5" t="s">
        <v>12</v>
      </c>
      <c r="CY754" s="12">
        <v>14871</v>
      </c>
    </row>
    <row r="755" spans="1:103" ht="15.75" thickBot="1">
      <c r="A755" s="9" t="s">
        <v>10</v>
      </c>
      <c r="B755" s="4">
        <v>2010</v>
      </c>
      <c r="C755" s="4" t="s">
        <v>13</v>
      </c>
      <c r="D755" s="10">
        <v>153910</v>
      </c>
      <c r="E755" s="11" t="s">
        <v>27</v>
      </c>
      <c r="F755" s="5">
        <v>2010</v>
      </c>
      <c r="G755" s="5" t="s">
        <v>12</v>
      </c>
      <c r="H755" s="12">
        <v>81496</v>
      </c>
      <c r="I755" s="11" t="s">
        <v>31</v>
      </c>
      <c r="J755" s="5">
        <v>2010</v>
      </c>
      <c r="K755" s="5" t="s">
        <v>12</v>
      </c>
      <c r="L755" s="12">
        <v>72015</v>
      </c>
      <c r="M755" s="13" t="s">
        <v>36</v>
      </c>
      <c r="N755" s="14">
        <v>2010</v>
      </c>
      <c r="O755" s="14" t="s">
        <v>13</v>
      </c>
      <c r="P755" s="15">
        <v>9.6999999999999993</v>
      </c>
      <c r="Q755" s="11" t="s">
        <v>39</v>
      </c>
      <c r="R755" s="5">
        <v>2010</v>
      </c>
      <c r="S755" s="5" t="s">
        <v>12</v>
      </c>
      <c r="T755" s="12">
        <v>10.7</v>
      </c>
      <c r="U755" s="11" t="s">
        <v>42</v>
      </c>
      <c r="V755" s="5">
        <v>2010</v>
      </c>
      <c r="W755" s="5" t="s">
        <v>12</v>
      </c>
      <c r="X755" s="12">
        <v>8.6</v>
      </c>
      <c r="BL755" s="13" t="s">
        <v>104</v>
      </c>
      <c r="BM755" s="14">
        <v>2010</v>
      </c>
      <c r="BN755" s="14" t="s">
        <v>13</v>
      </c>
      <c r="BO755" s="15">
        <v>21055</v>
      </c>
      <c r="BP755" s="13" t="s">
        <v>108</v>
      </c>
      <c r="BQ755" s="14">
        <v>2010</v>
      </c>
      <c r="BR755" s="14" t="s">
        <v>13</v>
      </c>
      <c r="BS755" s="15">
        <v>33418</v>
      </c>
      <c r="BT755" s="13" t="s">
        <v>112</v>
      </c>
      <c r="BU755" s="14">
        <v>2010</v>
      </c>
      <c r="BV755" s="14" t="s">
        <v>13</v>
      </c>
      <c r="BW755" s="15">
        <v>33616</v>
      </c>
      <c r="BX755" s="13" t="s">
        <v>116</v>
      </c>
      <c r="BY755" s="14">
        <v>2010</v>
      </c>
      <c r="BZ755" s="14" t="s">
        <v>13</v>
      </c>
      <c r="CA755" s="15">
        <v>36049</v>
      </c>
      <c r="CB755" s="13" t="s">
        <v>119</v>
      </c>
      <c r="CC755" s="14">
        <v>2010</v>
      </c>
      <c r="CD755" s="14" t="s">
        <v>13</v>
      </c>
      <c r="CE755" s="15">
        <v>3958</v>
      </c>
      <c r="CF755" s="13" t="s">
        <v>122</v>
      </c>
      <c r="CG755" s="14">
        <v>2010</v>
      </c>
      <c r="CH755" s="14" t="s">
        <v>13</v>
      </c>
      <c r="CI755" s="15">
        <v>3338</v>
      </c>
      <c r="CJ755" s="13" t="s">
        <v>125</v>
      </c>
      <c r="CK755" s="14">
        <v>2010</v>
      </c>
      <c r="CL755" s="14" t="s">
        <v>13</v>
      </c>
      <c r="CM755" s="15">
        <v>2886</v>
      </c>
      <c r="CN755" s="13" t="s">
        <v>128</v>
      </c>
      <c r="CO755" s="14">
        <v>2010</v>
      </c>
      <c r="CP755" s="14" t="s">
        <v>13</v>
      </c>
      <c r="CQ755" s="15">
        <v>2805</v>
      </c>
      <c r="CR755" s="13" t="s">
        <v>132</v>
      </c>
      <c r="CS755" s="14">
        <v>2010</v>
      </c>
      <c r="CT755" s="14" t="s">
        <v>13</v>
      </c>
      <c r="CU755" s="15">
        <v>6.9</v>
      </c>
      <c r="CV755" s="13" t="s">
        <v>147</v>
      </c>
      <c r="CW755" s="14">
        <v>2010</v>
      </c>
      <c r="CX755" s="14" t="s">
        <v>13</v>
      </c>
      <c r="CY755" s="15">
        <v>15005</v>
      </c>
    </row>
    <row r="756" spans="1:103" ht="15.75" thickBot="1">
      <c r="A756" s="35" t="s">
        <v>23</v>
      </c>
      <c r="B756" s="36"/>
      <c r="C756" s="36"/>
      <c r="D756" s="37"/>
      <c r="E756" s="13" t="s">
        <v>27</v>
      </c>
      <c r="F756" s="14">
        <v>2010</v>
      </c>
      <c r="G756" s="14" t="s">
        <v>13</v>
      </c>
      <c r="H756" s="15">
        <v>81895</v>
      </c>
      <c r="I756" s="13" t="s">
        <v>31</v>
      </c>
      <c r="J756" s="14">
        <v>2010</v>
      </c>
      <c r="K756" s="14" t="s">
        <v>13</v>
      </c>
      <c r="L756" s="15">
        <v>72015</v>
      </c>
      <c r="Q756" s="13" t="s">
        <v>39</v>
      </c>
      <c r="R756" s="14">
        <v>2010</v>
      </c>
      <c r="S756" s="14" t="s">
        <v>13</v>
      </c>
      <c r="T756" s="15">
        <v>10.7</v>
      </c>
      <c r="U756" s="13" t="s">
        <v>42</v>
      </c>
      <c r="V756" s="14">
        <v>2010</v>
      </c>
      <c r="W756" s="14" t="s">
        <v>13</v>
      </c>
      <c r="X756" s="15">
        <v>8.6</v>
      </c>
    </row>
  </sheetData>
  <mergeCells count="26">
    <mergeCell ref="A756:D756"/>
    <mergeCell ref="CR7:CU7"/>
    <mergeCell ref="CV7:CY7"/>
    <mergeCell ref="CF7:CI7"/>
    <mergeCell ref="CJ7:CM7"/>
    <mergeCell ref="CN7:CQ7"/>
    <mergeCell ref="CB7:CE7"/>
    <mergeCell ref="AY8:BB8"/>
    <mergeCell ref="BC8:BF8"/>
    <mergeCell ref="BG8:BJ8"/>
    <mergeCell ref="AA8:AD8"/>
    <mergeCell ref="AE8:AH8"/>
    <mergeCell ref="AI8:AL8"/>
    <mergeCell ref="AM8:AP8"/>
    <mergeCell ref="AQ8:AT8"/>
    <mergeCell ref="AU8:AX8"/>
    <mergeCell ref="BL7:BO7"/>
    <mergeCell ref="BP7:BS7"/>
    <mergeCell ref="BT7:BW7"/>
    <mergeCell ref="BX7:CA7"/>
    <mergeCell ref="U8:X8"/>
    <mergeCell ref="A7:D7"/>
    <mergeCell ref="E8:H8"/>
    <mergeCell ref="I8:L8"/>
    <mergeCell ref="M7:P7"/>
    <mergeCell ref="Q8:T8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2">
    <tabColor theme="7"/>
  </sheetPr>
  <dimension ref="A1:U749"/>
  <sheetViews>
    <sheetView workbookViewId="0">
      <pane xSplit="2" ySplit="2" topLeftCell="C3" activePane="bottomRight" state="frozen"/>
      <selection pane="topRight" activeCell="C1" sqref="C1"/>
      <selection pane="bottomLeft" activeCell="A2" sqref="A2"/>
      <selection pane="bottomRight" activeCell="C3" sqref="C3"/>
    </sheetView>
  </sheetViews>
  <sheetFormatPr defaultRowHeight="15"/>
  <cols>
    <col min="2" max="2" width="9.140625" style="17"/>
  </cols>
  <sheetData>
    <row r="1" spans="1:21">
      <c r="D1" s="38" t="s">
        <v>349</v>
      </c>
      <c r="E1" s="38"/>
      <c r="F1" s="38"/>
      <c r="G1" s="38"/>
      <c r="H1" s="38"/>
      <c r="J1" s="38" t="s">
        <v>350</v>
      </c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</row>
    <row r="2" spans="1:21">
      <c r="C2" t="s">
        <v>226</v>
      </c>
      <c r="D2" t="s">
        <v>228</v>
      </c>
      <c r="E2" t="s">
        <v>227</v>
      </c>
      <c r="F2" t="s">
        <v>229</v>
      </c>
      <c r="G2" t="s">
        <v>230</v>
      </c>
      <c r="H2" t="s">
        <v>231</v>
      </c>
      <c r="J2" t="s">
        <v>245</v>
      </c>
      <c r="K2" t="s">
        <v>246</v>
      </c>
      <c r="L2" t="s">
        <v>247</v>
      </c>
      <c r="M2" t="s">
        <v>248</v>
      </c>
      <c r="N2" t="s">
        <v>351</v>
      </c>
      <c r="O2" t="s">
        <v>352</v>
      </c>
      <c r="P2" t="s">
        <v>353</v>
      </c>
      <c r="Q2" t="s">
        <v>354</v>
      </c>
      <c r="R2" t="s">
        <v>243</v>
      </c>
      <c r="S2" t="s">
        <v>244</v>
      </c>
      <c r="T2" t="s">
        <v>241</v>
      </c>
      <c r="U2" t="s">
        <v>242</v>
      </c>
    </row>
    <row r="3" spans="1:21">
      <c r="A3" s="16">
        <v>17533</v>
      </c>
      <c r="B3" s="17">
        <v>1948</v>
      </c>
      <c r="C3">
        <v>3.4</v>
      </c>
      <c r="D3" s="28" t="e">
        <v>#N/A</v>
      </c>
      <c r="E3" s="28" t="e">
        <v>#N/A</v>
      </c>
      <c r="F3" s="28">
        <v>3.1025204311098418</v>
      </c>
      <c r="G3" s="28" t="e">
        <v>#N/A</v>
      </c>
      <c r="H3">
        <v>3.3532788703253611</v>
      </c>
      <c r="J3" s="28" t="e">
        <v>#N/A</v>
      </c>
      <c r="K3" s="28" t="e">
        <v>#N/A</v>
      </c>
      <c r="L3" s="28" t="e">
        <v>#N/A</v>
      </c>
      <c r="M3" s="28" t="e">
        <v>#N/A</v>
      </c>
      <c r="N3" s="28">
        <v>6.7905349108481925</v>
      </c>
      <c r="O3" s="28">
        <v>2.4625746533715698</v>
      </c>
      <c r="P3" s="28">
        <v>2.8064260214200711</v>
      </c>
      <c r="Q3" s="28" t="e">
        <v>#N/A</v>
      </c>
      <c r="R3" s="28" t="e">
        <v>#N/A</v>
      </c>
      <c r="S3" s="28" t="e">
        <v>#N/A</v>
      </c>
      <c r="T3">
        <v>3.4</v>
      </c>
      <c r="U3">
        <v>3.3</v>
      </c>
    </row>
    <row r="4" spans="1:21">
      <c r="A4" s="16">
        <v>17564</v>
      </c>
      <c r="B4" s="17">
        <f>B3+(1/12)</f>
        <v>1948.0833333333333</v>
      </c>
      <c r="C4">
        <v>3.8</v>
      </c>
      <c r="D4" s="28" t="e">
        <v>#N/A</v>
      </c>
      <c r="E4" s="28" t="e">
        <v>#N/A</v>
      </c>
      <c r="F4" s="28">
        <v>3.5375502294138621</v>
      </c>
      <c r="G4" s="28" t="e">
        <v>#N/A</v>
      </c>
      <c r="H4">
        <v>4.0204901670717499</v>
      </c>
      <c r="J4" s="28" t="e">
        <v>#N/A</v>
      </c>
      <c r="K4" s="28" t="e">
        <v>#N/A</v>
      </c>
      <c r="L4" s="28" t="e">
        <v>#N/A</v>
      </c>
      <c r="M4" s="28" t="e">
        <v>#N/A</v>
      </c>
      <c r="N4" s="28">
        <v>7.6884920634920642</v>
      </c>
      <c r="O4" s="28">
        <v>2.8830571383762873</v>
      </c>
      <c r="P4" s="28">
        <v>2.9006882989183875</v>
      </c>
      <c r="Q4" s="28" t="e">
        <v>#N/A</v>
      </c>
      <c r="R4" s="28" t="e">
        <v>#N/A</v>
      </c>
      <c r="S4" s="28" t="e">
        <v>#N/A</v>
      </c>
      <c r="T4">
        <v>3.6</v>
      </c>
      <c r="U4">
        <v>4.5</v>
      </c>
    </row>
    <row r="5" spans="1:21">
      <c r="A5" s="16">
        <v>17593</v>
      </c>
      <c r="B5" s="17">
        <f t="shared" ref="B5:B68" si="0">B4+(1/12)</f>
        <v>1948.1666666666665</v>
      </c>
      <c r="C5">
        <v>4</v>
      </c>
      <c r="D5" s="28" t="e">
        <v>#N/A</v>
      </c>
      <c r="E5" s="28" t="e">
        <v>#N/A</v>
      </c>
      <c r="F5" s="28">
        <v>3.6295193597857738</v>
      </c>
      <c r="G5" s="28" t="e">
        <v>#N/A</v>
      </c>
      <c r="H5">
        <v>4.0803267780478336</v>
      </c>
      <c r="J5" s="28" t="e">
        <v>#N/A</v>
      </c>
      <c r="K5" s="28" t="e">
        <v>#N/A</v>
      </c>
      <c r="L5" s="28" t="e">
        <v>#N/A</v>
      </c>
      <c r="M5" s="28" t="e">
        <v>#N/A</v>
      </c>
      <c r="N5" s="28">
        <v>8.7324179504353641</v>
      </c>
      <c r="O5" s="28">
        <v>2.7610257485971998</v>
      </c>
      <c r="P5" s="28">
        <v>3.0336403684421307</v>
      </c>
      <c r="Q5" s="28" t="e">
        <v>#N/A</v>
      </c>
      <c r="R5" s="28" t="e">
        <v>#N/A</v>
      </c>
      <c r="S5" s="28" t="e">
        <v>#N/A</v>
      </c>
      <c r="T5">
        <v>3.8</v>
      </c>
      <c r="U5">
        <v>4.4000000000000004</v>
      </c>
    </row>
    <row r="6" spans="1:21">
      <c r="A6" s="16">
        <v>17624</v>
      </c>
      <c r="B6" s="17">
        <f t="shared" si="0"/>
        <v>1948.2499999999998</v>
      </c>
      <c r="C6">
        <v>3.9</v>
      </c>
      <c r="D6" s="28" t="e">
        <v>#N/A</v>
      </c>
      <c r="E6" s="28" t="e">
        <v>#N/A</v>
      </c>
      <c r="F6" s="28">
        <v>3.6156821625902711</v>
      </c>
      <c r="G6" s="28" t="e">
        <v>#N/A</v>
      </c>
      <c r="H6">
        <v>4.0336056483731939</v>
      </c>
      <c r="J6" s="28" t="e">
        <v>#N/A</v>
      </c>
      <c r="K6" s="28" t="e">
        <v>#N/A</v>
      </c>
      <c r="L6" s="28" t="e">
        <v>#N/A</v>
      </c>
      <c r="M6" s="28" t="e">
        <v>#N/A</v>
      </c>
      <c r="N6" s="28">
        <v>7.8393721823342792</v>
      </c>
      <c r="O6" s="28">
        <v>3.00982481675937</v>
      </c>
      <c r="P6" s="28">
        <v>2.8264058679706601</v>
      </c>
      <c r="Q6" s="28" t="e">
        <v>#N/A</v>
      </c>
      <c r="R6" s="28" t="e">
        <v>#N/A</v>
      </c>
      <c r="S6" s="28" t="e">
        <v>#N/A</v>
      </c>
      <c r="T6">
        <v>3.8</v>
      </c>
      <c r="U6">
        <v>4.3</v>
      </c>
    </row>
    <row r="7" spans="1:21">
      <c r="A7" s="16">
        <v>17654</v>
      </c>
      <c r="B7" s="17">
        <f t="shared" si="0"/>
        <v>1948.333333333333</v>
      </c>
      <c r="C7">
        <v>3.5</v>
      </c>
      <c r="D7" s="28" t="e">
        <v>#N/A</v>
      </c>
      <c r="E7" s="28" t="e">
        <v>#N/A</v>
      </c>
      <c r="F7" s="28">
        <v>3.287539312394324</v>
      </c>
      <c r="G7" s="28" t="e">
        <v>#N/A</v>
      </c>
      <c r="H7">
        <v>3.5934422593492776</v>
      </c>
      <c r="J7" s="28" t="e">
        <v>#N/A</v>
      </c>
      <c r="K7" s="28" t="e">
        <v>#N/A</v>
      </c>
      <c r="L7" s="28" t="e">
        <v>#N/A</v>
      </c>
      <c r="M7" s="28" t="e">
        <v>#N/A</v>
      </c>
      <c r="N7" s="28">
        <v>6.7315906372800267</v>
      </c>
      <c r="O7" s="28">
        <v>2.6968942471497837</v>
      </c>
      <c r="P7" s="28">
        <v>2.9769557907229749</v>
      </c>
      <c r="Q7" s="28" t="e">
        <v>#N/A</v>
      </c>
      <c r="R7" s="28" t="e">
        <v>#N/A</v>
      </c>
      <c r="S7" s="28" t="e">
        <v>#N/A</v>
      </c>
      <c r="T7">
        <v>3.5</v>
      </c>
      <c r="U7">
        <v>3.7</v>
      </c>
    </row>
    <row r="8" spans="1:21">
      <c r="A8" s="16">
        <v>17685</v>
      </c>
      <c r="B8" s="17">
        <f t="shared" si="0"/>
        <v>1948.4166666666663</v>
      </c>
      <c r="C8">
        <v>3.6</v>
      </c>
      <c r="D8" s="28" t="e">
        <v>#N/A</v>
      </c>
      <c r="E8" s="28" t="e">
        <v>#N/A</v>
      </c>
      <c r="F8" s="28">
        <v>3.3463904646011948</v>
      </c>
      <c r="G8" s="28" t="e">
        <v>#N/A</v>
      </c>
      <c r="H8">
        <v>3.7672112967463884</v>
      </c>
      <c r="J8" s="28" t="e">
        <v>#N/A</v>
      </c>
      <c r="K8" s="28" t="e">
        <v>#N/A</v>
      </c>
      <c r="L8" s="28" t="e">
        <v>#N/A</v>
      </c>
      <c r="M8" s="28" t="e">
        <v>#N/A</v>
      </c>
      <c r="N8" s="28">
        <v>7.2651704073150452</v>
      </c>
      <c r="O8" s="28">
        <v>2.6893281861284555</v>
      </c>
      <c r="P8" s="28">
        <v>2.9235237173281701</v>
      </c>
      <c r="Q8" s="28" t="e">
        <v>#N/A</v>
      </c>
      <c r="R8" s="28" t="e">
        <v>#N/A</v>
      </c>
      <c r="S8" s="28" t="e">
        <v>#N/A</v>
      </c>
      <c r="T8">
        <v>3.3</v>
      </c>
      <c r="U8">
        <v>4.3</v>
      </c>
    </row>
    <row r="9" spans="1:21">
      <c r="A9" s="16">
        <v>17715</v>
      </c>
      <c r="B9" s="17">
        <f t="shared" si="0"/>
        <v>1948.4999999999995</v>
      </c>
      <c r="C9">
        <v>3.6</v>
      </c>
      <c r="D9" s="28" t="e">
        <v>#N/A</v>
      </c>
      <c r="E9" s="28" t="e">
        <v>#N/A</v>
      </c>
      <c r="F9" s="28">
        <v>3.3319108212682047</v>
      </c>
      <c r="G9" s="28" t="e">
        <v>#N/A</v>
      </c>
      <c r="H9">
        <v>3.7737690373971109</v>
      </c>
      <c r="J9" s="28" t="e">
        <v>#N/A</v>
      </c>
      <c r="K9" s="28" t="e">
        <v>#N/A</v>
      </c>
      <c r="L9" s="28" t="e">
        <v>#N/A</v>
      </c>
      <c r="M9" s="28" t="e">
        <v>#N/A</v>
      </c>
      <c r="N9" s="28">
        <v>7.4865861837692824</v>
      </c>
      <c r="O9" s="28">
        <v>2.6352929101126477</v>
      </c>
      <c r="P9" s="28">
        <v>2.8496401478311615</v>
      </c>
      <c r="Q9" s="28" t="e">
        <v>#N/A</v>
      </c>
      <c r="R9" s="28" t="e">
        <v>#N/A</v>
      </c>
      <c r="S9" s="28" t="e">
        <v>#N/A</v>
      </c>
      <c r="T9">
        <v>3.4</v>
      </c>
      <c r="U9">
        <v>4.2</v>
      </c>
    </row>
    <row r="10" spans="1:21">
      <c r="A10" s="16">
        <v>17746</v>
      </c>
      <c r="B10" s="17">
        <f t="shared" si="0"/>
        <v>1948.5833333333328</v>
      </c>
      <c r="C10">
        <v>3.9</v>
      </c>
      <c r="D10" s="28" t="e">
        <v>#N/A</v>
      </c>
      <c r="E10" s="28" t="e">
        <v>#N/A</v>
      </c>
      <c r="F10" s="28">
        <v>3.6108011986909263</v>
      </c>
      <c r="G10" s="28" t="e">
        <v>#N/A</v>
      </c>
      <c r="H10">
        <v>3.9737690373971111</v>
      </c>
      <c r="J10" s="28" t="e">
        <v>#N/A</v>
      </c>
      <c r="K10" s="28" t="e">
        <v>#N/A</v>
      </c>
      <c r="L10" s="28" t="e">
        <v>#N/A</v>
      </c>
      <c r="M10" s="28" t="e">
        <v>#N/A</v>
      </c>
      <c r="N10" s="28">
        <v>7.1483212919677008</v>
      </c>
      <c r="O10" s="28">
        <v>3.0729502905100063</v>
      </c>
      <c r="P10" s="28">
        <v>3.0922838309422258</v>
      </c>
      <c r="Q10" s="28" t="e">
        <v>#N/A</v>
      </c>
      <c r="R10" s="28" t="e">
        <v>#N/A</v>
      </c>
      <c r="S10" s="28" t="e">
        <v>#N/A</v>
      </c>
      <c r="T10">
        <v>3.6</v>
      </c>
      <c r="U10">
        <v>4.4000000000000004</v>
      </c>
    </row>
    <row r="11" spans="1:21">
      <c r="A11" s="16">
        <v>17777</v>
      </c>
      <c r="B11" s="17">
        <f t="shared" si="0"/>
        <v>1948.6666666666661</v>
      </c>
      <c r="C11">
        <v>3.8</v>
      </c>
      <c r="D11" s="28" t="e">
        <v>#N/A</v>
      </c>
      <c r="E11" s="28" t="e">
        <v>#N/A</v>
      </c>
      <c r="F11" s="28">
        <v>3.5870606454792369</v>
      </c>
      <c r="G11" s="28" t="e">
        <v>#N/A</v>
      </c>
      <c r="H11">
        <v>3.8868845186985554</v>
      </c>
      <c r="J11" s="28" t="e">
        <v>#N/A</v>
      </c>
      <c r="K11" s="28" t="e">
        <v>#N/A</v>
      </c>
      <c r="L11" s="28" t="e">
        <v>#N/A</v>
      </c>
      <c r="M11" s="28" t="e">
        <v>#N/A</v>
      </c>
      <c r="N11" s="28">
        <v>6.7121535181236673</v>
      </c>
      <c r="O11" s="28">
        <v>3.0828763261749783</v>
      </c>
      <c r="P11" s="28">
        <v>3.0989272943980928</v>
      </c>
      <c r="Q11" s="28" t="e">
        <v>#N/A</v>
      </c>
      <c r="R11" s="28" t="e">
        <v>#N/A</v>
      </c>
      <c r="S11" s="28" t="e">
        <v>#N/A</v>
      </c>
      <c r="T11">
        <v>3.7</v>
      </c>
      <c r="U11">
        <v>4.0999999999999996</v>
      </c>
    </row>
    <row r="12" spans="1:21">
      <c r="A12" s="16">
        <v>17807</v>
      </c>
      <c r="B12" s="17">
        <f t="shared" si="0"/>
        <v>1948.7499999999993</v>
      </c>
      <c r="C12">
        <v>3.7</v>
      </c>
      <c r="D12" s="28" t="e">
        <v>#N/A</v>
      </c>
      <c r="E12" s="28" t="e">
        <v>#N/A</v>
      </c>
      <c r="F12" s="28">
        <v>3.5320657664314892</v>
      </c>
      <c r="G12" s="28" t="e">
        <v>#N/A</v>
      </c>
      <c r="H12">
        <v>3.7868845186985558</v>
      </c>
      <c r="J12" s="28" t="e">
        <v>#N/A</v>
      </c>
      <c r="K12" s="28" t="e">
        <v>#N/A</v>
      </c>
      <c r="L12" s="28" t="e">
        <v>#N/A</v>
      </c>
      <c r="M12" s="28" t="e">
        <v>#N/A</v>
      </c>
      <c r="N12" s="28">
        <v>6.4465817520145574</v>
      </c>
      <c r="O12" s="28">
        <v>2.8698140938039862</v>
      </c>
      <c r="P12" s="28">
        <v>3.8945940709164892</v>
      </c>
      <c r="Q12" s="28" t="e">
        <v>#N/A</v>
      </c>
      <c r="R12" s="28" t="e">
        <v>#N/A</v>
      </c>
      <c r="S12" s="28" t="e">
        <v>#N/A</v>
      </c>
      <c r="T12">
        <v>3.6</v>
      </c>
      <c r="U12">
        <v>4</v>
      </c>
    </row>
    <row r="13" spans="1:21">
      <c r="A13" s="16">
        <v>17838</v>
      </c>
      <c r="B13" s="17">
        <f t="shared" si="0"/>
        <v>1948.8333333333326</v>
      </c>
      <c r="C13">
        <v>3.8</v>
      </c>
      <c r="D13" s="28" t="e">
        <v>#N/A</v>
      </c>
      <c r="E13" s="28" t="e">
        <v>#N/A</v>
      </c>
      <c r="F13" s="28">
        <v>3.5465187045829709</v>
      </c>
      <c r="G13" s="28" t="e">
        <v>#N/A</v>
      </c>
      <c r="H13">
        <v>3.7934422593492778</v>
      </c>
      <c r="J13" s="28" t="e">
        <v>#N/A</v>
      </c>
      <c r="K13" s="28" t="e">
        <v>#N/A</v>
      </c>
      <c r="L13" s="28" t="e">
        <v>#N/A</v>
      </c>
      <c r="M13" s="28" t="e">
        <v>#N/A</v>
      </c>
      <c r="N13" s="28">
        <v>6.7685401018734357</v>
      </c>
      <c r="O13" s="28">
        <v>2.9366266178518021</v>
      </c>
      <c r="P13" s="28">
        <v>3.5033388173812061</v>
      </c>
      <c r="Q13" s="28" t="e">
        <v>#N/A</v>
      </c>
      <c r="R13" s="28" t="e">
        <v>#N/A</v>
      </c>
      <c r="S13" s="28" t="e">
        <v>#N/A</v>
      </c>
      <c r="T13">
        <v>3.7</v>
      </c>
      <c r="U13">
        <v>3.9</v>
      </c>
    </row>
    <row r="14" spans="1:21">
      <c r="A14" s="16">
        <v>17868</v>
      </c>
      <c r="B14" s="17">
        <f t="shared" si="0"/>
        <v>1948.9166666666658</v>
      </c>
      <c r="C14">
        <v>4</v>
      </c>
      <c r="D14" s="28" t="e">
        <v>#N/A</v>
      </c>
      <c r="E14" s="28" t="e">
        <v>#N/A</v>
      </c>
      <c r="F14" s="28">
        <v>3.7656228602875248</v>
      </c>
      <c r="G14" s="28" t="e">
        <v>#N/A</v>
      </c>
      <c r="H14">
        <v>4.0401633890239168</v>
      </c>
      <c r="J14" s="28" t="e">
        <v>#N/A</v>
      </c>
      <c r="K14" s="28" t="e">
        <v>#N/A</v>
      </c>
      <c r="L14" s="28" t="e">
        <v>#N/A</v>
      </c>
      <c r="M14" s="28" t="e">
        <v>#N/A</v>
      </c>
      <c r="N14" s="28">
        <v>7.1934465398071508</v>
      </c>
      <c r="O14" s="28">
        <v>3.0380918110317174</v>
      </c>
      <c r="P14" s="28">
        <v>3.8315629742033384</v>
      </c>
      <c r="Q14" s="28" t="e">
        <v>#N/A</v>
      </c>
      <c r="R14" s="28" t="e">
        <v>#N/A</v>
      </c>
      <c r="S14" s="28" t="e">
        <v>#N/A</v>
      </c>
      <c r="T14">
        <v>3.9</v>
      </c>
      <c r="U14">
        <v>4.2</v>
      </c>
    </row>
    <row r="15" spans="1:21">
      <c r="A15" s="16">
        <v>17899</v>
      </c>
      <c r="B15" s="17">
        <f t="shared" si="0"/>
        <v>1948.9999999999991</v>
      </c>
      <c r="C15">
        <v>4.3</v>
      </c>
      <c r="D15" s="28" t="e">
        <v>#N/A</v>
      </c>
      <c r="E15" s="28" t="e">
        <v>#N/A</v>
      </c>
      <c r="F15" s="28">
        <v>4.0191484131018687</v>
      </c>
      <c r="G15" s="28" t="e">
        <v>#N/A</v>
      </c>
      <c r="H15">
        <v>4.2934422593492787</v>
      </c>
      <c r="J15" s="28" t="e">
        <v>#N/A</v>
      </c>
      <c r="K15" s="28" t="e">
        <v>#N/A</v>
      </c>
      <c r="L15" s="28" t="e">
        <v>#N/A</v>
      </c>
      <c r="M15" s="28" t="e">
        <v>#N/A</v>
      </c>
      <c r="N15" s="28">
        <v>7.9664388893694316</v>
      </c>
      <c r="O15" s="28">
        <v>3.3592663197485702</v>
      </c>
      <c r="P15" s="28">
        <v>3.5700538876058507</v>
      </c>
      <c r="Q15" s="28" t="e">
        <v>#N/A</v>
      </c>
      <c r="R15" s="28" t="e">
        <v>#N/A</v>
      </c>
      <c r="S15" s="28" t="e">
        <v>#N/A</v>
      </c>
      <c r="T15">
        <v>4.2</v>
      </c>
      <c r="U15">
        <v>4.4000000000000004</v>
      </c>
    </row>
    <row r="16" spans="1:21">
      <c r="A16" s="16">
        <v>17930</v>
      </c>
      <c r="B16" s="17">
        <f t="shared" si="0"/>
        <v>1949.0833333333323</v>
      </c>
      <c r="C16">
        <v>4.7</v>
      </c>
      <c r="D16" s="28" t="e">
        <v>#N/A</v>
      </c>
      <c r="E16" s="28" t="e">
        <v>#N/A</v>
      </c>
      <c r="F16" s="28">
        <v>4.3883169179624613</v>
      </c>
      <c r="G16" s="28" t="e">
        <v>#N/A</v>
      </c>
      <c r="H16">
        <v>4.6934422593492773</v>
      </c>
      <c r="J16" s="28" t="e">
        <v>#N/A</v>
      </c>
      <c r="K16" s="28" t="e">
        <v>#N/A</v>
      </c>
      <c r="L16" s="28" t="e">
        <v>#N/A</v>
      </c>
      <c r="M16" s="28" t="e">
        <v>#N/A</v>
      </c>
      <c r="N16" s="28">
        <v>8.6863500213949507</v>
      </c>
      <c r="O16" s="28">
        <v>3.6881875192762412</v>
      </c>
      <c r="P16" s="28">
        <v>3.8130733944954129</v>
      </c>
      <c r="Q16" s="28" t="e">
        <v>#N/A</v>
      </c>
      <c r="R16" s="28" t="e">
        <v>#N/A</v>
      </c>
      <c r="S16" s="28" t="e">
        <v>#N/A</v>
      </c>
      <c r="T16">
        <v>4.5999999999999996</v>
      </c>
      <c r="U16">
        <v>4.8</v>
      </c>
    </row>
    <row r="17" spans="1:21">
      <c r="A17" s="16">
        <v>17958</v>
      </c>
      <c r="B17" s="17">
        <f t="shared" si="0"/>
        <v>1949.1666666666656</v>
      </c>
      <c r="C17">
        <v>5</v>
      </c>
      <c r="D17" s="28" t="e">
        <v>#N/A</v>
      </c>
      <c r="E17" s="28" t="e">
        <v>#N/A</v>
      </c>
      <c r="F17" s="28">
        <v>4.6404530151246712</v>
      </c>
      <c r="G17" s="28" t="e">
        <v>#N/A</v>
      </c>
      <c r="H17">
        <v>4.8663943516268056</v>
      </c>
      <c r="J17" s="28" t="e">
        <v>#N/A</v>
      </c>
      <c r="K17" s="28" t="e">
        <v>#N/A</v>
      </c>
      <c r="L17" s="28" t="e">
        <v>#N/A</v>
      </c>
      <c r="M17" s="28" t="e">
        <v>#N/A</v>
      </c>
      <c r="N17" s="28">
        <v>9.3465813405186928</v>
      </c>
      <c r="O17" s="28">
        <v>3.7684956843403206</v>
      </c>
      <c r="P17" s="28">
        <v>4.4113350861817118</v>
      </c>
      <c r="Q17" s="28" t="e">
        <v>#N/A</v>
      </c>
      <c r="R17" s="28" t="e">
        <v>#N/A</v>
      </c>
      <c r="S17" s="28" t="e">
        <v>#N/A</v>
      </c>
      <c r="T17">
        <v>5.0999999999999996</v>
      </c>
      <c r="U17">
        <v>4.5999999999999996</v>
      </c>
    </row>
    <row r="18" spans="1:21">
      <c r="A18" s="16">
        <v>17989</v>
      </c>
      <c r="B18" s="17">
        <f t="shared" si="0"/>
        <v>1949.2499999999989</v>
      </c>
      <c r="C18">
        <v>5.3</v>
      </c>
      <c r="D18" s="28" t="e">
        <v>#N/A</v>
      </c>
      <c r="E18" s="28" t="e">
        <v>#N/A</v>
      </c>
      <c r="F18" s="28">
        <v>5.0097089200437654</v>
      </c>
      <c r="G18" s="28" t="e">
        <v>#N/A</v>
      </c>
      <c r="H18">
        <v>5.3934422593492783</v>
      </c>
      <c r="J18" s="28" t="e">
        <v>#N/A</v>
      </c>
      <c r="K18" s="28" t="e">
        <v>#N/A</v>
      </c>
      <c r="L18" s="28" t="e">
        <v>#N/A</v>
      </c>
      <c r="M18" s="28" t="e">
        <v>#N/A</v>
      </c>
      <c r="N18" s="28">
        <v>9.9922540666150272</v>
      </c>
      <c r="O18" s="28">
        <v>4.2016160061562138</v>
      </c>
      <c r="P18" s="28">
        <v>4.4314140151879267</v>
      </c>
      <c r="Q18" s="28" t="e">
        <v>#N/A</v>
      </c>
      <c r="R18" s="28" t="e">
        <v>#N/A</v>
      </c>
      <c r="S18" s="28" t="e">
        <v>#N/A</v>
      </c>
      <c r="T18">
        <v>5.3</v>
      </c>
      <c r="U18">
        <v>5.5</v>
      </c>
    </row>
    <row r="19" spans="1:21">
      <c r="A19" s="16">
        <v>18019</v>
      </c>
      <c r="B19" s="17">
        <f t="shared" si="0"/>
        <v>1949.3333333333321</v>
      </c>
      <c r="C19">
        <v>6.1</v>
      </c>
      <c r="D19" s="28" t="e">
        <v>#N/A</v>
      </c>
      <c r="E19" s="28" t="e">
        <v>#N/A</v>
      </c>
      <c r="F19" s="28">
        <v>5.6776692463079508</v>
      </c>
      <c r="G19" s="28" t="e">
        <v>#N/A</v>
      </c>
      <c r="H19">
        <v>6.0532788703253608</v>
      </c>
      <c r="J19" s="28" t="e">
        <v>#N/A</v>
      </c>
      <c r="K19" s="28" t="e">
        <v>#N/A</v>
      </c>
      <c r="L19" s="28" t="e">
        <v>#N/A</v>
      </c>
      <c r="M19" s="28" t="e">
        <v>#N/A</v>
      </c>
      <c r="N19" s="28">
        <v>11.041543277773078</v>
      </c>
      <c r="O19" s="28">
        <v>4.7984107174693733</v>
      </c>
      <c r="P19" s="28">
        <v>5.0899086174707673</v>
      </c>
      <c r="Q19" s="28" t="e">
        <v>#N/A</v>
      </c>
      <c r="R19" s="28" t="e">
        <v>#N/A</v>
      </c>
      <c r="S19" s="28" t="e">
        <v>#N/A</v>
      </c>
      <c r="T19">
        <v>6.1</v>
      </c>
      <c r="U19">
        <v>6</v>
      </c>
    </row>
    <row r="20" spans="1:21">
      <c r="A20" s="16">
        <v>18050</v>
      </c>
      <c r="B20" s="17">
        <f t="shared" si="0"/>
        <v>1949.4166666666654</v>
      </c>
      <c r="C20">
        <v>6.2</v>
      </c>
      <c r="D20" s="28" t="e">
        <v>#N/A</v>
      </c>
      <c r="E20" s="28" t="e">
        <v>#N/A</v>
      </c>
      <c r="F20" s="28">
        <v>5.8265547419036956</v>
      </c>
      <c r="G20" s="28" t="e">
        <v>#N/A</v>
      </c>
      <c r="H20">
        <v>6.2</v>
      </c>
      <c r="J20" s="28" t="e">
        <v>#N/A</v>
      </c>
      <c r="K20" s="28" t="e">
        <v>#N/A</v>
      </c>
      <c r="L20" s="28" t="e">
        <v>#N/A</v>
      </c>
      <c r="M20" s="28" t="e">
        <v>#N/A</v>
      </c>
      <c r="N20" s="28">
        <v>11.164329878951493</v>
      </c>
      <c r="O20" s="28">
        <v>4.9854865814533786</v>
      </c>
      <c r="P20" s="28">
        <v>5.2595427337847118</v>
      </c>
      <c r="Q20" s="28" t="e">
        <v>#N/A</v>
      </c>
      <c r="R20" s="28" t="e">
        <v>#N/A</v>
      </c>
      <c r="S20" s="28" t="e">
        <v>#N/A</v>
      </c>
      <c r="T20">
        <v>6.2</v>
      </c>
      <c r="U20">
        <v>6.2</v>
      </c>
    </row>
    <row r="21" spans="1:21">
      <c r="A21" s="16">
        <v>18080</v>
      </c>
      <c r="B21" s="17">
        <f t="shared" si="0"/>
        <v>1949.4999999999986</v>
      </c>
      <c r="C21">
        <v>6.7</v>
      </c>
      <c r="D21" s="28" t="e">
        <v>#N/A</v>
      </c>
      <c r="E21" s="28" t="e">
        <v>#N/A</v>
      </c>
      <c r="F21" s="28">
        <v>6.3403596489632701</v>
      </c>
      <c r="G21" s="28" t="e">
        <v>#N/A</v>
      </c>
      <c r="H21">
        <v>6.7467211296746381</v>
      </c>
      <c r="J21" s="28" t="e">
        <v>#N/A</v>
      </c>
      <c r="K21" s="28" t="e">
        <v>#N/A</v>
      </c>
      <c r="L21" s="28" t="e">
        <v>#N/A</v>
      </c>
      <c r="M21" s="28" t="e">
        <v>#N/A</v>
      </c>
      <c r="N21" s="28">
        <v>11.943389713496719</v>
      </c>
      <c r="O21" s="28">
        <v>5.2774603174603172</v>
      </c>
      <c r="P21" s="28">
        <v>6.277810021280712</v>
      </c>
      <c r="Q21" s="28" t="e">
        <v>#N/A</v>
      </c>
      <c r="R21" s="28" t="e">
        <v>#N/A</v>
      </c>
      <c r="S21" s="28" t="e">
        <v>#N/A</v>
      </c>
      <c r="T21">
        <v>6.7</v>
      </c>
      <c r="U21">
        <v>6.8</v>
      </c>
    </row>
    <row r="22" spans="1:21">
      <c r="A22" s="16">
        <v>18111</v>
      </c>
      <c r="B22" s="17">
        <f t="shared" si="0"/>
        <v>1949.5833333333319</v>
      </c>
      <c r="C22">
        <v>6.8</v>
      </c>
      <c r="D22" s="28" t="e">
        <v>#N/A</v>
      </c>
      <c r="E22" s="28" t="e">
        <v>#N/A</v>
      </c>
      <c r="F22" s="28">
        <v>6.4096764005958429</v>
      </c>
      <c r="G22" s="28" t="e">
        <v>#N/A</v>
      </c>
      <c r="H22">
        <v>6.8</v>
      </c>
      <c r="J22" s="28" t="e">
        <v>#N/A</v>
      </c>
      <c r="K22" s="28" t="e">
        <v>#N/A</v>
      </c>
      <c r="L22" s="28" t="e">
        <v>#N/A</v>
      </c>
      <c r="M22" s="28" t="e">
        <v>#N/A</v>
      </c>
      <c r="N22" s="28">
        <v>12.527830107895188</v>
      </c>
      <c r="O22" s="28">
        <v>5.2710233029381968</v>
      </c>
      <c r="P22" s="28">
        <v>6.2212423312883436</v>
      </c>
      <c r="Q22" s="28" t="e">
        <v>#N/A</v>
      </c>
      <c r="R22" s="28" t="e">
        <v>#N/A</v>
      </c>
      <c r="S22" s="28" t="e">
        <v>#N/A</v>
      </c>
      <c r="T22">
        <v>6.8</v>
      </c>
      <c r="U22">
        <v>6.8</v>
      </c>
    </row>
    <row r="23" spans="1:21">
      <c r="A23" s="16">
        <v>18142</v>
      </c>
      <c r="B23" s="17">
        <f t="shared" si="0"/>
        <v>1949.6666666666652</v>
      </c>
      <c r="C23">
        <v>6.6</v>
      </c>
      <c r="D23" s="28" t="e">
        <v>#N/A</v>
      </c>
      <c r="E23" s="28" t="e">
        <v>#N/A</v>
      </c>
      <c r="F23" s="28">
        <v>6.1939899926213773</v>
      </c>
      <c r="G23" s="28" t="e">
        <v>#N/A</v>
      </c>
      <c r="H23">
        <v>6.6401633890239165</v>
      </c>
      <c r="J23" s="28" t="e">
        <v>#N/A</v>
      </c>
      <c r="K23" s="28" t="e">
        <v>#N/A</v>
      </c>
      <c r="L23" s="28" t="e">
        <v>#N/A</v>
      </c>
      <c r="M23" s="28" t="e">
        <v>#N/A</v>
      </c>
      <c r="N23" s="28">
        <v>11.831082236279707</v>
      </c>
      <c r="O23" s="28">
        <v>5.2106289738328648</v>
      </c>
      <c r="P23" s="28">
        <v>5.8137311149359343</v>
      </c>
      <c r="Q23" s="28" t="e">
        <v>#N/A</v>
      </c>
      <c r="R23" s="28" t="e">
        <v>#N/A</v>
      </c>
      <c r="S23" s="28" t="e">
        <v>#N/A</v>
      </c>
      <c r="T23">
        <v>6.5</v>
      </c>
      <c r="U23">
        <v>6.8</v>
      </c>
    </row>
    <row r="24" spans="1:21">
      <c r="A24" s="16">
        <v>18172</v>
      </c>
      <c r="B24" s="17">
        <f t="shared" si="0"/>
        <v>1949.7499999999984</v>
      </c>
      <c r="C24">
        <v>7.9</v>
      </c>
      <c r="D24" s="28" t="e">
        <v>#N/A</v>
      </c>
      <c r="E24" s="28" t="e">
        <v>#N/A</v>
      </c>
      <c r="F24" s="28">
        <v>7.5278526125496708</v>
      </c>
      <c r="G24" s="28" t="e">
        <v>#N/A</v>
      </c>
      <c r="H24">
        <v>7.6524619252057784</v>
      </c>
      <c r="J24" s="28" t="e">
        <v>#N/A</v>
      </c>
      <c r="K24" s="28" t="e">
        <v>#N/A</v>
      </c>
      <c r="L24" s="28" t="e">
        <v>#N/A</v>
      </c>
      <c r="M24" s="28" t="e">
        <v>#N/A</v>
      </c>
      <c r="N24" s="28">
        <v>12.869415807560136</v>
      </c>
      <c r="O24" s="28">
        <v>6.7148032605414105</v>
      </c>
      <c r="P24" s="28">
        <v>6.9371121607854036</v>
      </c>
      <c r="Q24" s="28" t="e">
        <v>#N/A</v>
      </c>
      <c r="R24" s="28" t="e">
        <v>#N/A</v>
      </c>
      <c r="S24" s="28" t="e">
        <v>#N/A</v>
      </c>
      <c r="T24">
        <v>8.4</v>
      </c>
      <c r="U24">
        <v>6.8</v>
      </c>
    </row>
    <row r="25" spans="1:21">
      <c r="A25" s="16">
        <v>18203</v>
      </c>
      <c r="B25" s="17">
        <f t="shared" si="0"/>
        <v>1949.8333333333317</v>
      </c>
      <c r="C25">
        <v>6.4</v>
      </c>
      <c r="D25" s="28" t="e">
        <v>#N/A</v>
      </c>
      <c r="E25" s="28" t="e">
        <v>#N/A</v>
      </c>
      <c r="F25" s="28">
        <v>6.0998419671937389</v>
      </c>
      <c r="G25" s="28" t="e">
        <v>#N/A</v>
      </c>
      <c r="H25">
        <v>6.4065577406507224</v>
      </c>
      <c r="J25" s="28" t="e">
        <v>#N/A</v>
      </c>
      <c r="K25" s="28" t="e">
        <v>#N/A</v>
      </c>
      <c r="L25" s="28" t="e">
        <v>#N/A</v>
      </c>
      <c r="M25" s="28" t="e">
        <v>#N/A</v>
      </c>
      <c r="N25" s="28">
        <v>11.401789518534299</v>
      </c>
      <c r="O25" s="28">
        <v>5.2901239241816205</v>
      </c>
      <c r="P25" s="28">
        <v>5.2774908442107238</v>
      </c>
      <c r="Q25" s="28" t="e">
        <v>#N/A</v>
      </c>
      <c r="R25" s="28" t="e">
        <v>#N/A</v>
      </c>
      <c r="S25" s="28" t="e">
        <v>#N/A</v>
      </c>
      <c r="T25">
        <v>6.5</v>
      </c>
      <c r="U25">
        <v>6.3</v>
      </c>
    </row>
    <row r="26" spans="1:21">
      <c r="A26" s="16">
        <v>18233</v>
      </c>
      <c r="B26" s="17">
        <f t="shared" si="0"/>
        <v>1949.9166666666649</v>
      </c>
      <c r="C26">
        <v>6.6</v>
      </c>
      <c r="D26" s="28" t="e">
        <v>#N/A</v>
      </c>
      <c r="E26" s="28" t="e">
        <v>#N/A</v>
      </c>
      <c r="F26" s="28">
        <v>6.2129623266326321</v>
      </c>
      <c r="G26" s="28" t="e">
        <v>#N/A</v>
      </c>
      <c r="H26">
        <v>6.6401633890239165</v>
      </c>
      <c r="J26" s="28" t="e">
        <v>#N/A</v>
      </c>
      <c r="K26" s="28" t="e">
        <v>#N/A</v>
      </c>
      <c r="L26" s="28" t="e">
        <v>#N/A</v>
      </c>
      <c r="M26" s="28" t="e">
        <v>#N/A</v>
      </c>
      <c r="N26" s="28">
        <v>11.596437136005482</v>
      </c>
      <c r="O26" s="28">
        <v>5.3797468354430382</v>
      </c>
      <c r="P26" s="28">
        <v>5.4416697726425642</v>
      </c>
      <c r="Q26" s="28" t="e">
        <v>#N/A</v>
      </c>
      <c r="R26" s="28" t="e">
        <v>#N/A</v>
      </c>
      <c r="S26" s="28" t="e">
        <v>#N/A</v>
      </c>
      <c r="T26">
        <v>6.5</v>
      </c>
      <c r="U26">
        <v>6.8</v>
      </c>
    </row>
    <row r="27" spans="1:21">
      <c r="A27" s="16">
        <v>18264</v>
      </c>
      <c r="B27" s="17">
        <f t="shared" si="0"/>
        <v>1949.9999999999982</v>
      </c>
      <c r="C27">
        <v>6.5</v>
      </c>
      <c r="D27" s="28" t="e">
        <v>#N/A</v>
      </c>
      <c r="E27" s="28" t="e">
        <v>#N/A</v>
      </c>
      <c r="F27" s="28">
        <v>6.1673191177593578</v>
      </c>
      <c r="G27" s="28" t="e">
        <v>#N/A</v>
      </c>
      <c r="H27">
        <v>6.6336056483731944</v>
      </c>
      <c r="J27" s="28" t="e">
        <v>#N/A</v>
      </c>
      <c r="K27" s="28" t="e">
        <v>#N/A</v>
      </c>
      <c r="L27" s="28" t="e">
        <v>#N/A</v>
      </c>
      <c r="M27" s="28" t="e">
        <v>#N/A</v>
      </c>
      <c r="N27" s="28">
        <v>12.156493450903175</v>
      </c>
      <c r="O27" s="28">
        <v>5.1401869158878508</v>
      </c>
      <c r="P27" s="28">
        <v>5.4884949075820444</v>
      </c>
      <c r="Q27" s="28" t="e">
        <v>#N/A</v>
      </c>
      <c r="R27" s="28" t="e">
        <v>#N/A</v>
      </c>
      <c r="S27" s="28" t="e">
        <v>#N/A</v>
      </c>
      <c r="T27">
        <v>6.4</v>
      </c>
      <c r="U27">
        <v>6.9</v>
      </c>
    </row>
    <row r="28" spans="1:21">
      <c r="A28" s="16">
        <v>18295</v>
      </c>
      <c r="B28" s="17">
        <f t="shared" si="0"/>
        <v>1950.0833333333314</v>
      </c>
      <c r="C28">
        <v>6.4</v>
      </c>
      <c r="D28" s="28" t="e">
        <v>#N/A</v>
      </c>
      <c r="E28" s="28" t="e">
        <v>#N/A</v>
      </c>
      <c r="F28" s="28">
        <v>6.0385115223431809</v>
      </c>
      <c r="G28" s="28" t="e">
        <v>#N/A</v>
      </c>
      <c r="H28">
        <v>6.4803267780478331</v>
      </c>
      <c r="J28" s="28" t="e">
        <v>#N/A</v>
      </c>
      <c r="K28" s="28" t="e">
        <v>#N/A</v>
      </c>
      <c r="L28" s="28" t="e">
        <v>#N/A</v>
      </c>
      <c r="M28" s="28" t="e">
        <v>#N/A</v>
      </c>
      <c r="N28" s="28">
        <v>11.83284709112751</v>
      </c>
      <c r="O28" s="28">
        <v>5.1388712745719722</v>
      </c>
      <c r="P28" s="28">
        <v>5.005656108597285</v>
      </c>
      <c r="Q28" s="28" t="e">
        <v>#N/A</v>
      </c>
      <c r="R28" s="28" t="e">
        <v>#N/A</v>
      </c>
      <c r="S28" s="28" t="e">
        <v>#N/A</v>
      </c>
      <c r="T28">
        <v>6.2</v>
      </c>
      <c r="U28">
        <v>6.8</v>
      </c>
    </row>
    <row r="29" spans="1:21">
      <c r="A29" s="16">
        <v>18323</v>
      </c>
      <c r="B29" s="17">
        <f t="shared" si="0"/>
        <v>1950.1666666666647</v>
      </c>
      <c r="C29">
        <v>6.3</v>
      </c>
      <c r="D29" s="28" t="e">
        <v>#N/A</v>
      </c>
      <c r="E29" s="28" t="e">
        <v>#N/A</v>
      </c>
      <c r="F29" s="28">
        <v>6.0131493197049695</v>
      </c>
      <c r="G29" s="28" t="e">
        <v>#N/A</v>
      </c>
      <c r="H29">
        <v>6.3803267780478334</v>
      </c>
      <c r="J29" s="28" t="e">
        <v>#N/A</v>
      </c>
      <c r="K29" s="28" t="e">
        <v>#N/A</v>
      </c>
      <c r="L29" s="28" t="e">
        <v>#N/A</v>
      </c>
      <c r="M29" s="28" t="e">
        <v>#N/A</v>
      </c>
      <c r="N29" s="28">
        <v>10.856443005861255</v>
      </c>
      <c r="O29" s="28">
        <v>5.1411672522306198</v>
      </c>
      <c r="P29" s="28">
        <v>5.6644674835061259</v>
      </c>
      <c r="Q29" s="28" t="e">
        <v>#N/A</v>
      </c>
      <c r="R29" s="28" t="e">
        <v>#N/A</v>
      </c>
      <c r="S29" s="28" t="e">
        <v>#N/A</v>
      </c>
      <c r="T29">
        <v>6.1</v>
      </c>
      <c r="U29">
        <v>6.7</v>
      </c>
    </row>
    <row r="30" spans="1:21">
      <c r="A30" s="16">
        <v>18354</v>
      </c>
      <c r="B30" s="17">
        <f t="shared" si="0"/>
        <v>1950.249999999998</v>
      </c>
      <c r="C30">
        <v>5.8</v>
      </c>
      <c r="D30" s="28" t="e">
        <v>#N/A</v>
      </c>
      <c r="E30" s="28" t="e">
        <v>#N/A</v>
      </c>
      <c r="F30" s="28">
        <v>5.5074093551755423</v>
      </c>
      <c r="G30" s="28" t="e">
        <v>#N/A</v>
      </c>
      <c r="H30">
        <v>5.6663943516268063</v>
      </c>
      <c r="J30" s="28" t="e">
        <v>#N/A</v>
      </c>
      <c r="K30" s="28" t="e">
        <v>#N/A</v>
      </c>
      <c r="L30" s="28" t="e">
        <v>#N/A</v>
      </c>
      <c r="M30" s="28" t="e">
        <v>#N/A</v>
      </c>
      <c r="N30" s="28">
        <v>9.6685082872928181</v>
      </c>
      <c r="O30" s="28">
        <v>4.724054060830972</v>
      </c>
      <c r="P30" s="28">
        <v>5.3399420181427102</v>
      </c>
      <c r="Q30" s="28" t="e">
        <v>#N/A</v>
      </c>
      <c r="R30" s="28" t="e">
        <v>#N/A</v>
      </c>
      <c r="S30" s="28" t="e">
        <v>#N/A</v>
      </c>
      <c r="T30">
        <v>5.9</v>
      </c>
      <c r="U30">
        <v>5.4</v>
      </c>
    </row>
    <row r="31" spans="1:21">
      <c r="A31" s="16">
        <v>18384</v>
      </c>
      <c r="B31" s="17">
        <f t="shared" si="0"/>
        <v>1950.3333333333312</v>
      </c>
      <c r="C31">
        <v>5.5</v>
      </c>
      <c r="D31" s="28" t="e">
        <v>#N/A</v>
      </c>
      <c r="E31" s="28" t="e">
        <v>#N/A</v>
      </c>
      <c r="F31" s="28">
        <v>5.2371069276113138</v>
      </c>
      <c r="G31" s="28" t="e">
        <v>#N/A</v>
      </c>
      <c r="H31">
        <v>5.5868845186985556</v>
      </c>
      <c r="J31" s="28" t="e">
        <v>#N/A</v>
      </c>
      <c r="K31" s="28" t="e">
        <v>#N/A</v>
      </c>
      <c r="L31" s="28" t="e">
        <v>#N/A</v>
      </c>
      <c r="M31" s="28" t="e">
        <v>#N/A</v>
      </c>
      <c r="N31" s="28">
        <v>9.9582898852971855</v>
      </c>
      <c r="O31" s="28">
        <v>4.5659244433324995</v>
      </c>
      <c r="P31" s="28">
        <v>4.3658651579443664</v>
      </c>
      <c r="Q31" s="28" t="e">
        <v>#N/A</v>
      </c>
      <c r="R31" s="28" t="e">
        <v>#N/A</v>
      </c>
      <c r="S31" s="28" t="e">
        <v>#N/A</v>
      </c>
      <c r="T31">
        <v>5.4</v>
      </c>
      <c r="U31">
        <v>5.8</v>
      </c>
    </row>
    <row r="32" spans="1:21">
      <c r="A32" s="16">
        <v>18415</v>
      </c>
      <c r="B32" s="17">
        <f t="shared" si="0"/>
        <v>1950.4166666666645</v>
      </c>
      <c r="C32">
        <v>5.4</v>
      </c>
      <c r="D32" s="28" t="e">
        <v>#N/A</v>
      </c>
      <c r="E32" s="28" t="e">
        <v>#N/A</v>
      </c>
      <c r="F32" s="28">
        <v>5.1676845758509904</v>
      </c>
      <c r="G32" s="28" t="e">
        <v>#N/A</v>
      </c>
      <c r="H32">
        <v>5.5672112967463878</v>
      </c>
      <c r="J32" s="28" t="e">
        <v>#N/A</v>
      </c>
      <c r="K32" s="28" t="e">
        <v>#N/A</v>
      </c>
      <c r="L32" s="28" t="e">
        <v>#N/A</v>
      </c>
      <c r="M32" s="28" t="e">
        <v>#N/A</v>
      </c>
      <c r="N32" s="28">
        <v>9.33016459818678</v>
      </c>
      <c r="O32" s="28">
        <v>4.2800109108041759</v>
      </c>
      <c r="P32" s="28">
        <v>5.4142204827136329</v>
      </c>
      <c r="Q32" s="28" t="e">
        <v>#N/A</v>
      </c>
      <c r="R32" s="28" t="e">
        <v>#N/A</v>
      </c>
      <c r="S32" s="28" t="e">
        <v>#N/A</v>
      </c>
      <c r="T32">
        <v>5.0999999999999996</v>
      </c>
      <c r="U32">
        <v>6.1</v>
      </c>
    </row>
    <row r="33" spans="1:21">
      <c r="A33" s="16">
        <v>18445</v>
      </c>
      <c r="B33" s="17">
        <f t="shared" si="0"/>
        <v>1950.4999999999977</v>
      </c>
      <c r="C33">
        <v>5</v>
      </c>
      <c r="D33" s="28" t="e">
        <v>#N/A</v>
      </c>
      <c r="E33" s="28" t="e">
        <v>#N/A</v>
      </c>
      <c r="F33" s="28">
        <v>4.8149324483929474</v>
      </c>
      <c r="G33" s="28" t="e">
        <v>#N/A</v>
      </c>
      <c r="H33">
        <v>5.1737690373971112</v>
      </c>
      <c r="J33" s="28" t="e">
        <v>#N/A</v>
      </c>
      <c r="K33" s="28" t="e">
        <v>#N/A</v>
      </c>
      <c r="L33" s="28" t="e">
        <v>#N/A</v>
      </c>
      <c r="M33" s="28" t="e">
        <v>#N/A</v>
      </c>
      <c r="N33" s="28">
        <v>8.6810169191248114</v>
      </c>
      <c r="O33" s="28">
        <v>4.2021621083046883</v>
      </c>
      <c r="P33" s="28">
        <v>4.2391914654688376</v>
      </c>
      <c r="Q33" s="28" t="e">
        <v>#N/A</v>
      </c>
      <c r="R33" s="28" t="e">
        <v>#N/A</v>
      </c>
      <c r="S33" s="28" t="e">
        <v>#N/A</v>
      </c>
      <c r="T33">
        <v>4.8</v>
      </c>
      <c r="U33">
        <v>5.6</v>
      </c>
    </row>
    <row r="34" spans="1:21">
      <c r="A34" s="16">
        <v>18476</v>
      </c>
      <c r="B34" s="17">
        <f t="shared" si="0"/>
        <v>1950.583333333331</v>
      </c>
      <c r="C34">
        <v>4.5</v>
      </c>
      <c r="D34" s="28" t="e">
        <v>#N/A</v>
      </c>
      <c r="E34" s="28" t="e">
        <v>#N/A</v>
      </c>
      <c r="F34" s="28">
        <v>4.2654136373994938</v>
      </c>
      <c r="G34" s="28" t="e">
        <v>#N/A</v>
      </c>
      <c r="H34">
        <v>4.5336056483731948</v>
      </c>
      <c r="J34" s="28" t="e">
        <v>#N/A</v>
      </c>
      <c r="K34" s="28" t="e">
        <v>#N/A</v>
      </c>
      <c r="L34" s="28" t="e">
        <v>#N/A</v>
      </c>
      <c r="M34" s="28" t="e">
        <v>#N/A</v>
      </c>
      <c r="N34" s="28">
        <v>7.9934182038624746</v>
      </c>
      <c r="O34" s="28">
        <v>3.568684790959332</v>
      </c>
      <c r="P34" s="28">
        <v>4.075528136100206</v>
      </c>
      <c r="Q34" s="28" t="e">
        <v>#N/A</v>
      </c>
      <c r="R34" s="28" t="e">
        <v>#N/A</v>
      </c>
      <c r="S34" s="28" t="e">
        <v>#N/A</v>
      </c>
      <c r="T34">
        <v>4.3</v>
      </c>
      <c r="U34">
        <v>4.8</v>
      </c>
    </row>
    <row r="35" spans="1:21">
      <c r="A35" s="16">
        <v>18507</v>
      </c>
      <c r="B35" s="17">
        <f t="shared" si="0"/>
        <v>1950.6666666666642</v>
      </c>
      <c r="C35">
        <v>4.4000000000000004</v>
      </c>
      <c r="D35" s="28" t="e">
        <v>#N/A</v>
      </c>
      <c r="E35" s="28" t="e">
        <v>#N/A</v>
      </c>
      <c r="F35" s="28">
        <v>4.1928175505130758</v>
      </c>
      <c r="G35" s="28" t="e">
        <v>#N/A</v>
      </c>
      <c r="H35">
        <v>4.6204901670717504</v>
      </c>
      <c r="J35" s="28" t="e">
        <v>#N/A</v>
      </c>
      <c r="K35" s="28" t="e">
        <v>#N/A</v>
      </c>
      <c r="L35" s="28" t="e">
        <v>#N/A</v>
      </c>
      <c r="M35" s="28" t="e">
        <v>#N/A</v>
      </c>
      <c r="N35" s="28">
        <v>8.6847994491306597</v>
      </c>
      <c r="O35" s="28">
        <v>3.4699922833744057</v>
      </c>
      <c r="P35" s="28">
        <v>3.5139230914946014</v>
      </c>
      <c r="Q35" s="28" t="e">
        <v>#N/A</v>
      </c>
      <c r="R35" s="28" t="e">
        <v>#N/A</v>
      </c>
      <c r="S35" s="28" t="e">
        <v>#N/A</v>
      </c>
      <c r="T35">
        <v>4.2</v>
      </c>
      <c r="U35">
        <v>5.0999999999999996</v>
      </c>
    </row>
    <row r="36" spans="1:21">
      <c r="A36" s="16">
        <v>18537</v>
      </c>
      <c r="B36" s="17">
        <f t="shared" si="0"/>
        <v>1950.7499999999975</v>
      </c>
      <c r="C36">
        <v>4.2</v>
      </c>
      <c r="D36" s="28" t="e">
        <v>#N/A</v>
      </c>
      <c r="E36" s="28" t="e">
        <v>#N/A</v>
      </c>
      <c r="F36" s="28">
        <v>4.0697368670191763</v>
      </c>
      <c r="G36" s="28" t="e">
        <v>#N/A</v>
      </c>
      <c r="H36">
        <v>4.3204901670717497</v>
      </c>
      <c r="J36" s="28" t="e">
        <v>#N/A</v>
      </c>
      <c r="K36" s="28" t="e">
        <v>#N/A</v>
      </c>
      <c r="L36" s="28" t="e">
        <v>#N/A</v>
      </c>
      <c r="M36" s="28" t="e">
        <v>#N/A</v>
      </c>
      <c r="N36" s="28">
        <v>6.8622360678435443</v>
      </c>
      <c r="O36" s="28">
        <v>3.3440242659307327</v>
      </c>
      <c r="P36" s="28">
        <v>4.5723406252933998</v>
      </c>
      <c r="Q36" s="28" t="e">
        <v>#N/A</v>
      </c>
      <c r="R36" s="28" t="e">
        <v>#N/A</v>
      </c>
      <c r="S36" s="28" t="e">
        <v>#N/A</v>
      </c>
      <c r="T36">
        <v>3.9</v>
      </c>
      <c r="U36">
        <v>4.8</v>
      </c>
    </row>
    <row r="37" spans="1:21">
      <c r="A37" s="16">
        <v>18568</v>
      </c>
      <c r="B37" s="17">
        <f t="shared" si="0"/>
        <v>1950.8333333333308</v>
      </c>
      <c r="C37">
        <v>4.2</v>
      </c>
      <c r="D37" s="28" t="e">
        <v>#N/A</v>
      </c>
      <c r="E37" s="28" t="e">
        <v>#N/A</v>
      </c>
      <c r="F37" s="28">
        <v>3.9870733175912623</v>
      </c>
      <c r="G37" s="28" t="e">
        <v>#N/A</v>
      </c>
      <c r="H37">
        <v>4.4008169451195833</v>
      </c>
      <c r="J37" s="28" t="e">
        <v>#N/A</v>
      </c>
      <c r="K37" s="28" t="e">
        <v>#N/A</v>
      </c>
      <c r="L37" s="28" t="e">
        <v>#N/A</v>
      </c>
      <c r="M37" s="28" t="e">
        <v>#N/A</v>
      </c>
      <c r="N37" s="28">
        <v>7.130953425138145</v>
      </c>
      <c r="O37" s="28">
        <v>3.4056188985766451</v>
      </c>
      <c r="P37" s="28">
        <v>3.8106887467068118</v>
      </c>
      <c r="Q37" s="28" t="e">
        <v>#N/A</v>
      </c>
      <c r="R37" s="28" t="e">
        <v>#N/A</v>
      </c>
      <c r="S37" s="28" t="e">
        <v>#N/A</v>
      </c>
      <c r="T37">
        <v>3.7</v>
      </c>
      <c r="U37">
        <v>5.2</v>
      </c>
    </row>
    <row r="38" spans="1:21">
      <c r="A38" s="16">
        <v>18598</v>
      </c>
      <c r="B38" s="17">
        <f t="shared" si="0"/>
        <v>1950.916666666664</v>
      </c>
      <c r="C38">
        <v>4.3</v>
      </c>
      <c r="D38" s="28" t="e">
        <v>#N/A</v>
      </c>
      <c r="E38" s="28" t="e">
        <v>#N/A</v>
      </c>
      <c r="F38" s="28">
        <v>4.0660262611737652</v>
      </c>
      <c r="G38" s="28" t="e">
        <v>#N/A</v>
      </c>
      <c r="H38">
        <v>4.4540958154449442</v>
      </c>
      <c r="J38" s="28" t="e">
        <v>#N/A</v>
      </c>
      <c r="K38" s="28" t="e">
        <v>#N/A</v>
      </c>
      <c r="L38" s="28" t="e">
        <v>#N/A</v>
      </c>
      <c r="M38" s="28" t="e">
        <v>#N/A</v>
      </c>
      <c r="N38" s="28">
        <v>7.3617470940471996</v>
      </c>
      <c r="O38" s="28">
        <v>3.3813650325899656</v>
      </c>
      <c r="P38" s="28">
        <v>4.2084544005998685</v>
      </c>
      <c r="Q38" s="28" t="e">
        <v>#N/A</v>
      </c>
      <c r="R38" s="28" t="e">
        <v>#N/A</v>
      </c>
      <c r="S38" s="28" t="e">
        <v>#N/A</v>
      </c>
      <c r="T38">
        <v>3.8</v>
      </c>
      <c r="U38">
        <v>5.2</v>
      </c>
    </row>
    <row r="39" spans="1:21">
      <c r="A39" s="16">
        <v>18629</v>
      </c>
      <c r="B39" s="17">
        <f t="shared" si="0"/>
        <v>1950.9999999999973</v>
      </c>
      <c r="C39">
        <v>3.7</v>
      </c>
      <c r="D39" s="28" t="e">
        <v>#N/A</v>
      </c>
      <c r="E39" s="28" t="e">
        <v>#N/A</v>
      </c>
      <c r="F39" s="28">
        <v>3.6036688263847498</v>
      </c>
      <c r="G39" s="28" t="e">
        <v>#N/A</v>
      </c>
      <c r="H39">
        <v>3.9073746857703049</v>
      </c>
      <c r="J39" s="28" t="e">
        <v>#N/A</v>
      </c>
      <c r="K39" s="28" t="e">
        <v>#N/A</v>
      </c>
      <c r="L39" s="28" t="e">
        <v>#N/A</v>
      </c>
      <c r="M39" s="28" t="e">
        <v>#N/A</v>
      </c>
      <c r="N39" s="28">
        <v>5.9405940594059405</v>
      </c>
      <c r="O39" s="28">
        <v>3.0144135188866801</v>
      </c>
      <c r="P39" s="28">
        <v>4.0789349447644225</v>
      </c>
      <c r="Q39" s="28" t="e">
        <v>#N/A</v>
      </c>
      <c r="R39" s="28" t="e">
        <v>#N/A</v>
      </c>
      <c r="S39" s="28" t="e">
        <v>#N/A</v>
      </c>
      <c r="T39">
        <v>3.3</v>
      </c>
      <c r="U39">
        <v>4.5999999999999996</v>
      </c>
    </row>
    <row r="40" spans="1:21">
      <c r="A40" s="16">
        <v>18660</v>
      </c>
      <c r="B40" s="17">
        <f t="shared" si="0"/>
        <v>1951.0833333333305</v>
      </c>
      <c r="C40">
        <v>3.4</v>
      </c>
      <c r="D40" s="28" t="e">
        <v>#N/A</v>
      </c>
      <c r="E40" s="28" t="e">
        <v>#N/A</v>
      </c>
      <c r="F40" s="28">
        <v>3.3204046585888132</v>
      </c>
      <c r="G40" s="28" t="e">
        <v>#N/A</v>
      </c>
      <c r="H40">
        <v>3.7008169451195831</v>
      </c>
      <c r="J40" s="28" t="e">
        <v>#N/A</v>
      </c>
      <c r="K40" s="28" t="e">
        <v>#N/A</v>
      </c>
      <c r="L40" s="28" t="e">
        <v>#N/A</v>
      </c>
      <c r="M40" s="28" t="e">
        <v>#N/A</v>
      </c>
      <c r="N40" s="28">
        <v>5.4699607986142773</v>
      </c>
      <c r="O40" s="28">
        <v>2.7842227378190256</v>
      </c>
      <c r="P40" s="28">
        <v>3.7385791534588848</v>
      </c>
      <c r="Q40" s="28" t="e">
        <v>#N/A</v>
      </c>
      <c r="R40" s="28" t="e">
        <v>#N/A</v>
      </c>
      <c r="S40" s="28" t="e">
        <v>#N/A</v>
      </c>
      <c r="T40">
        <v>3</v>
      </c>
      <c r="U40">
        <v>4.5</v>
      </c>
    </row>
    <row r="41" spans="1:21">
      <c r="A41" s="16">
        <v>18688</v>
      </c>
      <c r="B41" s="17">
        <f t="shared" si="0"/>
        <v>1951.1666666666638</v>
      </c>
      <c r="C41">
        <v>3.4</v>
      </c>
      <c r="D41" s="28" t="e">
        <v>#N/A</v>
      </c>
      <c r="E41" s="28" t="e">
        <v>#N/A</v>
      </c>
      <c r="F41" s="28">
        <v>3.2669181875223496</v>
      </c>
      <c r="G41" s="28" t="e">
        <v>#N/A</v>
      </c>
      <c r="H41">
        <v>3.727864852842055</v>
      </c>
      <c r="J41" s="28" t="e">
        <v>#N/A</v>
      </c>
      <c r="K41" s="28" t="e">
        <v>#N/A</v>
      </c>
      <c r="L41" s="28" t="e">
        <v>#N/A</v>
      </c>
      <c r="M41" s="28" t="e">
        <v>#N/A</v>
      </c>
      <c r="N41" s="28">
        <v>5.8361592004283418</v>
      </c>
      <c r="O41" s="28">
        <v>2.7258547696268969</v>
      </c>
      <c r="P41" s="28">
        <v>3.3854881507914723</v>
      </c>
      <c r="Q41" s="28" t="e">
        <v>#N/A</v>
      </c>
      <c r="R41" s="28" t="e">
        <v>#N/A</v>
      </c>
      <c r="S41" s="28" t="e">
        <v>#N/A</v>
      </c>
      <c r="T41">
        <v>2.7</v>
      </c>
      <c r="U41">
        <v>4.9000000000000004</v>
      </c>
    </row>
    <row r="42" spans="1:21">
      <c r="A42" s="16">
        <v>18719</v>
      </c>
      <c r="B42" s="17">
        <f t="shared" si="0"/>
        <v>1951.249999999997</v>
      </c>
      <c r="C42">
        <v>3.1</v>
      </c>
      <c r="D42" s="28" t="e">
        <v>#N/A</v>
      </c>
      <c r="E42" s="28" t="e">
        <v>#N/A</v>
      </c>
      <c r="F42" s="28">
        <v>3.0048897223111415</v>
      </c>
      <c r="G42" s="28" t="e">
        <v>#N/A</v>
      </c>
      <c r="H42">
        <v>3.3877014638181389</v>
      </c>
      <c r="J42" s="28" t="e">
        <v>#N/A</v>
      </c>
      <c r="K42" s="28" t="e">
        <v>#N/A</v>
      </c>
      <c r="L42" s="28" t="e">
        <v>#N/A</v>
      </c>
      <c r="M42" s="28" t="e">
        <v>#N/A</v>
      </c>
      <c r="N42" s="28">
        <v>5.5148762628603212</v>
      </c>
      <c r="O42" s="28">
        <v>2.4524922893244452</v>
      </c>
      <c r="P42" s="28">
        <v>3.1252889505316692</v>
      </c>
      <c r="Q42" s="28" t="e">
        <v>#N/A</v>
      </c>
      <c r="R42" s="28" t="e">
        <v>#N/A</v>
      </c>
      <c r="S42" s="28" t="e">
        <v>#N/A</v>
      </c>
      <c r="T42">
        <v>2.5</v>
      </c>
      <c r="U42">
        <v>4.4000000000000004</v>
      </c>
    </row>
    <row r="43" spans="1:21">
      <c r="A43" s="16">
        <v>18749</v>
      </c>
      <c r="B43" s="17">
        <f t="shared" si="0"/>
        <v>1951.3333333333303</v>
      </c>
      <c r="C43">
        <v>3</v>
      </c>
      <c r="D43" s="28" t="e">
        <v>#N/A</v>
      </c>
      <c r="E43" s="28" t="e">
        <v>#N/A</v>
      </c>
      <c r="F43" s="28">
        <v>2.921551713557343</v>
      </c>
      <c r="G43" s="28" t="e">
        <v>#N/A</v>
      </c>
      <c r="H43">
        <v>3.2942592044688608</v>
      </c>
      <c r="J43" s="28" t="e">
        <v>#N/A</v>
      </c>
      <c r="K43" s="28" t="e">
        <v>#N/A</v>
      </c>
      <c r="L43" s="28" t="e">
        <v>#N/A</v>
      </c>
      <c r="M43" s="28" t="e">
        <v>#N/A</v>
      </c>
      <c r="N43" s="28">
        <v>4.8197237927518763</v>
      </c>
      <c r="O43" s="28">
        <v>2.5653711995646042</v>
      </c>
      <c r="P43" s="28">
        <v>2.7603397341211227</v>
      </c>
      <c r="Q43" s="28" t="e">
        <v>#N/A</v>
      </c>
      <c r="R43" s="28" t="e">
        <v>#N/A</v>
      </c>
      <c r="S43" s="28" t="e">
        <v>#N/A</v>
      </c>
      <c r="T43">
        <v>2.5</v>
      </c>
      <c r="U43">
        <v>4.2</v>
      </c>
    </row>
    <row r="44" spans="1:21">
      <c r="A44" s="16">
        <v>18780</v>
      </c>
      <c r="B44" s="17">
        <f t="shared" si="0"/>
        <v>1951.4166666666636</v>
      </c>
      <c r="C44">
        <v>3.2</v>
      </c>
      <c r="D44" s="28" t="e">
        <v>#N/A</v>
      </c>
      <c r="E44" s="28" t="e">
        <v>#N/A</v>
      </c>
      <c r="F44" s="28">
        <v>3.1468820182665476</v>
      </c>
      <c r="G44" s="28" t="e">
        <v>#N/A</v>
      </c>
      <c r="H44">
        <v>3.500816945119583</v>
      </c>
      <c r="J44" s="28" t="e">
        <v>#N/A</v>
      </c>
      <c r="K44" s="28" t="e">
        <v>#N/A</v>
      </c>
      <c r="L44" s="28" t="e">
        <v>#N/A</v>
      </c>
      <c r="M44" s="28" t="e">
        <v>#N/A</v>
      </c>
      <c r="N44" s="28">
        <v>5.7075471698113205</v>
      </c>
      <c r="O44" s="28">
        <v>2.6402475544020763</v>
      </c>
      <c r="P44" s="28">
        <v>3.0339029516585945</v>
      </c>
      <c r="Q44" s="28" t="e">
        <v>#N/A</v>
      </c>
      <c r="R44" s="28" t="e">
        <v>#N/A</v>
      </c>
      <c r="S44" s="28" t="e">
        <v>#N/A</v>
      </c>
      <c r="T44">
        <v>2.8</v>
      </c>
      <c r="U44">
        <v>4.3</v>
      </c>
    </row>
    <row r="45" spans="1:21">
      <c r="A45" s="16">
        <v>18810</v>
      </c>
      <c r="B45" s="17">
        <f t="shared" si="0"/>
        <v>1951.4999999999968</v>
      </c>
      <c r="C45">
        <v>3.1</v>
      </c>
      <c r="D45" s="28" t="e">
        <v>#N/A</v>
      </c>
      <c r="E45" s="28" t="e">
        <v>#N/A</v>
      </c>
      <c r="F45" s="28">
        <v>3.0351866425811025</v>
      </c>
      <c r="G45" s="28" t="e">
        <v>#N/A</v>
      </c>
      <c r="H45">
        <v>3.3073746857703057</v>
      </c>
      <c r="J45" s="28" t="e">
        <v>#N/A</v>
      </c>
      <c r="K45" s="28" t="e">
        <v>#N/A</v>
      </c>
      <c r="L45" s="28" t="e">
        <v>#N/A</v>
      </c>
      <c r="M45" s="28" t="e">
        <v>#N/A</v>
      </c>
      <c r="N45" s="28">
        <v>5.8939650310208691</v>
      </c>
      <c r="O45" s="28">
        <v>2.5327360441075122</v>
      </c>
      <c r="P45" s="28">
        <v>2.7121771217712176</v>
      </c>
      <c r="Q45" s="28" t="e">
        <v>#N/A</v>
      </c>
      <c r="R45" s="28" t="e">
        <v>#N/A</v>
      </c>
      <c r="S45" s="28" t="e">
        <v>#N/A</v>
      </c>
      <c r="T45">
        <v>2.7</v>
      </c>
      <c r="U45">
        <v>4</v>
      </c>
    </row>
    <row r="46" spans="1:21">
      <c r="A46" s="16">
        <v>18841</v>
      </c>
      <c r="B46" s="17">
        <f t="shared" si="0"/>
        <v>1951.5833333333301</v>
      </c>
      <c r="C46">
        <v>3.1</v>
      </c>
      <c r="D46" s="28" t="e">
        <v>#N/A</v>
      </c>
      <c r="E46" s="28" t="e">
        <v>#N/A</v>
      </c>
      <c r="F46" s="28">
        <v>3.0336372881013323</v>
      </c>
      <c r="G46" s="28" t="e">
        <v>#N/A</v>
      </c>
      <c r="H46">
        <v>3.3139324264210277</v>
      </c>
      <c r="J46" s="28" t="e">
        <v>#N/A</v>
      </c>
      <c r="K46" s="28" t="e">
        <v>#N/A</v>
      </c>
      <c r="L46" s="28" t="e">
        <v>#N/A</v>
      </c>
      <c r="M46" s="28" t="e">
        <v>#N/A</v>
      </c>
      <c r="N46" s="28">
        <v>5.3877473724079161</v>
      </c>
      <c r="O46" s="28">
        <v>2.7122321670735015</v>
      </c>
      <c r="P46" s="28">
        <v>2.4424091035248403</v>
      </c>
      <c r="Q46" s="28" t="e">
        <v>#N/A</v>
      </c>
      <c r="R46" s="28" t="e">
        <v>#N/A</v>
      </c>
      <c r="S46" s="28" t="e">
        <v>#N/A</v>
      </c>
      <c r="T46">
        <v>2.8</v>
      </c>
      <c r="U46">
        <v>3.9</v>
      </c>
    </row>
    <row r="47" spans="1:21">
      <c r="A47" s="16">
        <v>18872</v>
      </c>
      <c r="B47" s="17">
        <f t="shared" si="0"/>
        <v>1951.6666666666633</v>
      </c>
      <c r="C47">
        <v>3.3</v>
      </c>
      <c r="D47" s="28" t="e">
        <v>#N/A</v>
      </c>
      <c r="E47" s="28" t="e">
        <v>#N/A</v>
      </c>
      <c r="F47" s="28">
        <v>3.254457269883003</v>
      </c>
      <c r="G47" s="28" t="e">
        <v>#N/A</v>
      </c>
      <c r="H47">
        <v>3.6409803341434994</v>
      </c>
      <c r="J47" s="28" t="e">
        <v>#N/A</v>
      </c>
      <c r="K47" s="28" t="e">
        <v>#N/A</v>
      </c>
      <c r="L47" s="28" t="e">
        <v>#N/A</v>
      </c>
      <c r="M47" s="28" t="e">
        <v>#N/A</v>
      </c>
      <c r="N47" s="28">
        <v>5.8060825626847175</v>
      </c>
      <c r="O47" s="28">
        <v>2.9407414711102349</v>
      </c>
      <c r="P47" s="28">
        <v>2.4713233236967267</v>
      </c>
      <c r="Q47" s="28" t="e">
        <v>#N/A</v>
      </c>
      <c r="R47" s="28" t="e">
        <v>#N/A</v>
      </c>
      <c r="S47" s="28" t="e">
        <v>#N/A</v>
      </c>
      <c r="T47">
        <v>2.8</v>
      </c>
      <c r="U47">
        <v>4.5999999999999996</v>
      </c>
    </row>
    <row r="48" spans="1:21">
      <c r="A48" s="16">
        <v>18902</v>
      </c>
      <c r="B48" s="17">
        <f t="shared" si="0"/>
        <v>1951.7499999999966</v>
      </c>
      <c r="C48">
        <v>3.5</v>
      </c>
      <c r="D48" s="28" t="e">
        <v>#N/A</v>
      </c>
      <c r="E48" s="28" t="e">
        <v>#N/A</v>
      </c>
      <c r="F48" s="28">
        <v>3.448444938767155</v>
      </c>
      <c r="G48" s="28" t="e">
        <v>#N/A</v>
      </c>
      <c r="H48">
        <v>3.7540958154449444</v>
      </c>
      <c r="J48" s="28" t="e">
        <v>#N/A</v>
      </c>
      <c r="K48" s="28" t="e">
        <v>#N/A</v>
      </c>
      <c r="L48" s="28" t="e">
        <v>#N/A</v>
      </c>
      <c r="M48" s="28" t="e">
        <v>#N/A</v>
      </c>
      <c r="N48" s="28">
        <v>5.6587514362313289</v>
      </c>
      <c r="O48" s="28">
        <v>2.8949039917916646</v>
      </c>
      <c r="P48" s="28">
        <v>3.8610751893589508</v>
      </c>
      <c r="Q48" s="28" t="e">
        <v>#N/A</v>
      </c>
      <c r="R48" s="28" t="e">
        <v>#N/A</v>
      </c>
      <c r="S48" s="28" t="e">
        <v>#N/A</v>
      </c>
      <c r="T48">
        <v>3.1</v>
      </c>
      <c r="U48">
        <v>4.5</v>
      </c>
    </row>
    <row r="49" spans="1:21">
      <c r="A49" s="16">
        <v>18933</v>
      </c>
      <c r="B49" s="17">
        <f t="shared" si="0"/>
        <v>1951.8333333333298</v>
      </c>
      <c r="C49">
        <v>3.5</v>
      </c>
      <c r="D49" s="28" t="e">
        <v>#N/A</v>
      </c>
      <c r="E49" s="28" t="e">
        <v>#N/A</v>
      </c>
      <c r="F49" s="28">
        <v>3.3906803389303208</v>
      </c>
      <c r="G49" s="28" t="e">
        <v>#N/A</v>
      </c>
      <c r="H49">
        <v>3.7540958154449444</v>
      </c>
      <c r="J49" s="28" t="e">
        <v>#N/A</v>
      </c>
      <c r="K49" s="28" t="e">
        <v>#N/A</v>
      </c>
      <c r="L49" s="28" t="e">
        <v>#N/A</v>
      </c>
      <c r="M49" s="28" t="e">
        <v>#N/A</v>
      </c>
      <c r="N49" s="28">
        <v>6.5706051873198845</v>
      </c>
      <c r="O49" s="28">
        <v>2.8496584816510393</v>
      </c>
      <c r="P49" s="28">
        <v>3.0677698243004552</v>
      </c>
      <c r="Q49" s="28" t="e">
        <v>#N/A</v>
      </c>
      <c r="R49" s="28" t="e">
        <v>#N/A</v>
      </c>
      <c r="S49" s="28" t="e">
        <v>#N/A</v>
      </c>
      <c r="T49">
        <v>3.1</v>
      </c>
      <c r="U49">
        <v>4.5</v>
      </c>
    </row>
    <row r="50" spans="1:21">
      <c r="A50" s="16">
        <v>18963</v>
      </c>
      <c r="B50" s="17">
        <f t="shared" si="0"/>
        <v>1951.9166666666631</v>
      </c>
      <c r="C50">
        <v>3.1</v>
      </c>
      <c r="D50" s="28" t="e">
        <v>#N/A</v>
      </c>
      <c r="E50" s="28" t="e">
        <v>#N/A</v>
      </c>
      <c r="F50" s="28">
        <v>3.0518453829861527</v>
      </c>
      <c r="G50" s="28" t="e">
        <v>#N/A</v>
      </c>
      <c r="H50">
        <v>3.4008169451195833</v>
      </c>
      <c r="J50" s="28" t="e">
        <v>#N/A</v>
      </c>
      <c r="K50" s="28" t="e">
        <v>#N/A</v>
      </c>
      <c r="L50" s="28" t="e">
        <v>#N/A</v>
      </c>
      <c r="M50" s="28" t="e">
        <v>#N/A</v>
      </c>
      <c r="N50" s="28">
        <v>5.3104106972301812</v>
      </c>
      <c r="O50" s="28">
        <v>2.6755527448738841</v>
      </c>
      <c r="P50" s="28">
        <v>2.7956593709766415</v>
      </c>
      <c r="Q50" s="28" t="e">
        <v>#N/A</v>
      </c>
      <c r="R50" s="28" t="e">
        <v>#N/A</v>
      </c>
      <c r="S50" s="28" t="e">
        <v>#N/A</v>
      </c>
      <c r="T50">
        <v>2.7</v>
      </c>
      <c r="U50">
        <v>4.2</v>
      </c>
    </row>
    <row r="51" spans="1:21">
      <c r="A51" s="16">
        <v>18994</v>
      </c>
      <c r="B51" s="17">
        <f t="shared" si="0"/>
        <v>1951.9999999999964</v>
      </c>
      <c r="C51">
        <v>3.2</v>
      </c>
      <c r="D51" s="28" t="e">
        <v>#N/A</v>
      </c>
      <c r="E51" s="28" t="e">
        <v>#N/A</v>
      </c>
      <c r="F51" s="28">
        <v>3.0492125581969081</v>
      </c>
      <c r="G51" s="28" t="e">
        <v>#N/A</v>
      </c>
      <c r="H51">
        <v>3.3139324264210277</v>
      </c>
      <c r="J51" s="28" t="e">
        <v>#N/A</v>
      </c>
      <c r="K51" s="28" t="e">
        <v>#N/A</v>
      </c>
      <c r="L51" s="28" t="e">
        <v>#N/A</v>
      </c>
      <c r="M51" s="28" t="e">
        <v>#N/A</v>
      </c>
      <c r="N51" s="28">
        <v>6.2251912092167681</v>
      </c>
      <c r="O51" s="28">
        <v>2.5159375152075527</v>
      </c>
      <c r="P51" s="28">
        <v>2.680599727396638</v>
      </c>
      <c r="Q51" s="28" t="e">
        <v>#N/A</v>
      </c>
      <c r="R51" s="28" t="e">
        <v>#N/A</v>
      </c>
      <c r="S51" s="28" t="e">
        <v>#N/A</v>
      </c>
      <c r="T51">
        <v>2.8</v>
      </c>
      <c r="U51">
        <v>3.9</v>
      </c>
    </row>
    <row r="52" spans="1:21">
      <c r="A52" s="16">
        <v>19025</v>
      </c>
      <c r="B52" s="17">
        <f t="shared" si="0"/>
        <v>1952.0833333333296</v>
      </c>
      <c r="C52">
        <v>3.1</v>
      </c>
      <c r="D52" s="28" t="e">
        <v>#N/A</v>
      </c>
      <c r="E52" s="28" t="e">
        <v>#N/A</v>
      </c>
      <c r="F52" s="28">
        <v>3.0329505383829365</v>
      </c>
      <c r="G52" s="28" t="e">
        <v>#N/A</v>
      </c>
      <c r="H52">
        <v>3.2672112967463884</v>
      </c>
      <c r="J52" s="28" t="e">
        <v>#N/A</v>
      </c>
      <c r="K52" s="28" t="e">
        <v>#N/A</v>
      </c>
      <c r="L52" s="28" t="e">
        <v>#N/A</v>
      </c>
      <c r="M52" s="28" t="e">
        <v>#N/A</v>
      </c>
      <c r="N52" s="28">
        <v>5.980650835532102</v>
      </c>
      <c r="O52" s="28">
        <v>2.5790813234759424</v>
      </c>
      <c r="P52" s="28">
        <v>2.5706705699387067</v>
      </c>
      <c r="Q52" s="28" t="e">
        <v>#N/A</v>
      </c>
      <c r="R52" s="28" t="e">
        <v>#N/A</v>
      </c>
      <c r="S52" s="28" t="e">
        <v>#N/A</v>
      </c>
      <c r="T52">
        <v>2.8</v>
      </c>
      <c r="U52">
        <v>3.8</v>
      </c>
    </row>
    <row r="53" spans="1:21">
      <c r="A53" s="16">
        <v>19054</v>
      </c>
      <c r="B53" s="17">
        <f t="shared" si="0"/>
        <v>1952.1666666666629</v>
      </c>
      <c r="C53">
        <v>2.9</v>
      </c>
      <c r="D53" s="28" t="e">
        <v>#N/A</v>
      </c>
      <c r="E53" s="28" t="e">
        <v>#N/A</v>
      </c>
      <c r="F53" s="28">
        <v>2.8730926728454613</v>
      </c>
      <c r="G53" s="28" t="e">
        <v>#N/A</v>
      </c>
      <c r="H53">
        <v>3.0737690373971112</v>
      </c>
      <c r="J53" s="28" t="e">
        <v>#N/A</v>
      </c>
      <c r="K53" s="28" t="e">
        <v>#N/A</v>
      </c>
      <c r="L53" s="28" t="e">
        <v>#N/A</v>
      </c>
      <c r="M53" s="28" t="e">
        <v>#N/A</v>
      </c>
      <c r="N53" s="28">
        <v>5.8964861347482227</v>
      </c>
      <c r="O53" s="28">
        <v>2.2609033889240044</v>
      </c>
      <c r="P53" s="28">
        <v>2.7741083223249667</v>
      </c>
      <c r="Q53" s="28" t="e">
        <v>#N/A</v>
      </c>
      <c r="R53" s="28" t="e">
        <v>#N/A</v>
      </c>
      <c r="S53" s="28" t="e">
        <v>#N/A</v>
      </c>
      <c r="T53">
        <v>2.7</v>
      </c>
      <c r="U53">
        <v>3.5</v>
      </c>
    </row>
    <row r="54" spans="1:21">
      <c r="A54" s="16">
        <v>19085</v>
      </c>
      <c r="B54" s="17">
        <f t="shared" si="0"/>
        <v>1952.2499999999961</v>
      </c>
      <c r="C54">
        <v>2.9</v>
      </c>
      <c r="D54" s="28" t="e">
        <v>#N/A</v>
      </c>
      <c r="E54" s="28" t="e">
        <v>#N/A</v>
      </c>
      <c r="F54" s="28">
        <v>2.8448765892982246</v>
      </c>
      <c r="G54" s="28" t="e">
        <v>#N/A</v>
      </c>
      <c r="H54">
        <v>3.0737690373971112</v>
      </c>
      <c r="J54" s="28" t="e">
        <v>#N/A</v>
      </c>
      <c r="K54" s="28" t="e">
        <v>#N/A</v>
      </c>
      <c r="L54" s="28" t="e">
        <v>#N/A</v>
      </c>
      <c r="M54" s="28" t="e">
        <v>#N/A</v>
      </c>
      <c r="N54" s="28">
        <v>5.7769726247987121</v>
      </c>
      <c r="O54" s="28">
        <v>2.3233159612293606</v>
      </c>
      <c r="P54" s="28">
        <v>2.6394329416153703</v>
      </c>
      <c r="Q54" s="28" t="e">
        <v>#N/A</v>
      </c>
      <c r="R54" s="28" t="e">
        <v>#N/A</v>
      </c>
      <c r="S54" s="28" t="e">
        <v>#N/A</v>
      </c>
      <c r="T54">
        <v>2.7</v>
      </c>
      <c r="U54">
        <v>3.5</v>
      </c>
    </row>
    <row r="55" spans="1:21">
      <c r="A55" s="16">
        <v>19115</v>
      </c>
      <c r="B55" s="17">
        <f t="shared" si="0"/>
        <v>1952.3333333333294</v>
      </c>
      <c r="C55">
        <v>3</v>
      </c>
      <c r="D55" s="28" t="e">
        <v>#N/A</v>
      </c>
      <c r="E55" s="28" t="e">
        <v>#N/A</v>
      </c>
      <c r="F55" s="28">
        <v>2.9128322697022169</v>
      </c>
      <c r="G55" s="28" t="e">
        <v>#N/A</v>
      </c>
      <c r="H55">
        <v>3.2073746857703052</v>
      </c>
      <c r="J55" s="28" t="e">
        <v>#N/A</v>
      </c>
      <c r="K55" s="28" t="e">
        <v>#N/A</v>
      </c>
      <c r="L55" s="28" t="e">
        <v>#N/A</v>
      </c>
      <c r="M55" s="28" t="e">
        <v>#N/A</v>
      </c>
      <c r="N55" s="28">
        <v>6.280096308186196</v>
      </c>
      <c r="O55" s="28">
        <v>2.3174464363795364</v>
      </c>
      <c r="P55" s="28">
        <v>2.5906261442694984</v>
      </c>
      <c r="Q55" s="28" t="e">
        <v>#N/A</v>
      </c>
      <c r="R55" s="28" t="e">
        <v>#N/A</v>
      </c>
      <c r="S55" s="28" t="e">
        <v>#N/A</v>
      </c>
      <c r="T55">
        <v>2.6</v>
      </c>
      <c r="U55">
        <v>3.9</v>
      </c>
    </row>
    <row r="56" spans="1:21">
      <c r="A56" s="16">
        <v>19146</v>
      </c>
      <c r="B56" s="17">
        <f t="shared" si="0"/>
        <v>1952.4166666666626</v>
      </c>
      <c r="C56">
        <v>3</v>
      </c>
      <c r="D56" s="28" t="e">
        <v>#N/A</v>
      </c>
      <c r="E56" s="28" t="e">
        <v>#N/A</v>
      </c>
      <c r="F56" s="28">
        <v>2.9637216901208694</v>
      </c>
      <c r="G56" s="28" t="e">
        <v>#N/A</v>
      </c>
      <c r="H56">
        <v>3.127047907722472</v>
      </c>
      <c r="J56" s="28" t="e">
        <v>#N/A</v>
      </c>
      <c r="K56" s="28" t="e">
        <v>#N/A</v>
      </c>
      <c r="L56" s="28" t="e">
        <v>#N/A</v>
      </c>
      <c r="M56" s="28" t="e">
        <v>#N/A</v>
      </c>
      <c r="N56" s="28">
        <v>5.9894537856929659</v>
      </c>
      <c r="O56" s="28">
        <v>2.4615235228431325</v>
      </c>
      <c r="P56" s="28">
        <v>2.4682261926689999</v>
      </c>
      <c r="Q56" s="28" t="e">
        <v>#N/A</v>
      </c>
      <c r="R56" s="28" t="e">
        <v>#N/A</v>
      </c>
      <c r="S56" s="28" t="e">
        <v>#N/A</v>
      </c>
      <c r="T56">
        <v>2.8</v>
      </c>
      <c r="U56">
        <v>3.5</v>
      </c>
    </row>
    <row r="57" spans="1:21">
      <c r="A57" s="16">
        <v>19176</v>
      </c>
      <c r="B57" s="17">
        <f t="shared" si="0"/>
        <v>1952.4999999999959</v>
      </c>
      <c r="C57">
        <v>3.2</v>
      </c>
      <c r="D57" s="28" t="e">
        <v>#N/A</v>
      </c>
      <c r="E57" s="28" t="e">
        <v>#N/A</v>
      </c>
      <c r="F57" s="28">
        <v>3.1233846801672196</v>
      </c>
      <c r="G57" s="28" t="e">
        <v>#N/A</v>
      </c>
      <c r="H57">
        <v>3.3270479077224722</v>
      </c>
      <c r="J57" s="28" t="e">
        <v>#N/A</v>
      </c>
      <c r="K57" s="28" t="e">
        <v>#N/A</v>
      </c>
      <c r="L57" s="28" t="e">
        <v>#N/A</v>
      </c>
      <c r="M57" s="28" t="e">
        <v>#N/A</v>
      </c>
      <c r="N57" s="28">
        <v>6.3842723956222134</v>
      </c>
      <c r="O57" s="28">
        <v>2.566595372350768</v>
      </c>
      <c r="P57" s="28">
        <v>2.7853881278538815</v>
      </c>
      <c r="Q57" s="28" t="e">
        <v>#N/A</v>
      </c>
      <c r="R57" s="28" t="e">
        <v>#N/A</v>
      </c>
      <c r="S57" s="28" t="e">
        <v>#N/A</v>
      </c>
      <c r="T57">
        <v>3</v>
      </c>
      <c r="U57">
        <v>3.7</v>
      </c>
    </row>
    <row r="58" spans="1:21">
      <c r="A58" s="16">
        <v>19207</v>
      </c>
      <c r="B58" s="17">
        <f t="shared" si="0"/>
        <v>1952.5833333333292</v>
      </c>
      <c r="C58">
        <v>3.4</v>
      </c>
      <c r="D58" s="28" t="e">
        <v>#N/A</v>
      </c>
      <c r="E58" s="28" t="e">
        <v>#N/A</v>
      </c>
      <c r="F58" s="28">
        <v>3.2941478282941485</v>
      </c>
      <c r="G58" s="28" t="e">
        <v>#N/A</v>
      </c>
      <c r="H58">
        <v>3.4803267780478331</v>
      </c>
      <c r="J58" s="28" t="e">
        <v>#N/A</v>
      </c>
      <c r="K58" s="28" t="e">
        <v>#N/A</v>
      </c>
      <c r="L58" s="28" t="e">
        <v>#N/A</v>
      </c>
      <c r="M58" s="28" t="e">
        <v>#N/A</v>
      </c>
      <c r="N58" s="28">
        <v>6.4171122994652414</v>
      </c>
      <c r="O58" s="28">
        <v>2.717166557201586</v>
      </c>
      <c r="P58" s="28">
        <v>3.1329228540383918</v>
      </c>
      <c r="Q58" s="28" t="e">
        <v>#N/A</v>
      </c>
      <c r="R58" s="28" t="e">
        <v>#N/A</v>
      </c>
      <c r="S58" s="28" t="e">
        <v>#N/A</v>
      </c>
      <c r="T58">
        <v>3.2</v>
      </c>
      <c r="U58">
        <v>3.8</v>
      </c>
    </row>
    <row r="59" spans="1:21">
      <c r="A59" s="16">
        <v>19238</v>
      </c>
      <c r="B59" s="17">
        <f t="shared" si="0"/>
        <v>1952.6666666666624</v>
      </c>
      <c r="C59">
        <v>3.1</v>
      </c>
      <c r="D59" s="28" t="e">
        <v>#N/A</v>
      </c>
      <c r="E59" s="28" t="e">
        <v>#N/A</v>
      </c>
      <c r="F59" s="28">
        <v>3.0049198126922838</v>
      </c>
      <c r="G59" s="28" t="e">
        <v>#N/A</v>
      </c>
      <c r="H59">
        <v>3.1401633890239165</v>
      </c>
      <c r="J59" s="28" t="e">
        <v>#N/A</v>
      </c>
      <c r="K59" s="28" t="e">
        <v>#N/A</v>
      </c>
      <c r="L59" s="28" t="e">
        <v>#N/A</v>
      </c>
      <c r="M59" s="28" t="e">
        <v>#N/A</v>
      </c>
      <c r="N59" s="28">
        <v>7.1140523213731779</v>
      </c>
      <c r="O59" s="28">
        <v>2.3378564025933337</v>
      </c>
      <c r="P59" s="28">
        <v>2.4612660469234173</v>
      </c>
      <c r="Q59" s="28" t="e">
        <v>#N/A</v>
      </c>
      <c r="R59" s="28" t="e">
        <v>#N/A</v>
      </c>
      <c r="S59" s="28" t="e">
        <v>#N/A</v>
      </c>
      <c r="T59">
        <v>3</v>
      </c>
      <c r="U59">
        <v>3.3</v>
      </c>
    </row>
    <row r="60" spans="1:21">
      <c r="A60" s="16">
        <v>19268</v>
      </c>
      <c r="B60" s="17">
        <f t="shared" si="0"/>
        <v>1952.7499999999957</v>
      </c>
      <c r="C60">
        <v>3</v>
      </c>
      <c r="D60" s="28" t="e">
        <v>#N/A</v>
      </c>
      <c r="E60" s="28" t="e">
        <v>#N/A</v>
      </c>
      <c r="F60" s="28">
        <v>2.8926764343484872</v>
      </c>
      <c r="G60" s="28" t="e">
        <v>#N/A</v>
      </c>
      <c r="H60">
        <v>3.1606535560956663</v>
      </c>
      <c r="J60" s="28" t="e">
        <v>#N/A</v>
      </c>
      <c r="K60" s="28" t="e">
        <v>#N/A</v>
      </c>
      <c r="L60" s="28" t="e">
        <v>#N/A</v>
      </c>
      <c r="M60" s="28" t="e">
        <v>#N/A</v>
      </c>
      <c r="N60" s="28">
        <v>6.2676868252803688</v>
      </c>
      <c r="O60" s="28">
        <v>2.3470304118832068</v>
      </c>
      <c r="P60" s="28">
        <v>2.440110428355152</v>
      </c>
      <c r="Q60" s="28" t="e">
        <v>#N/A</v>
      </c>
      <c r="R60" s="28" t="e">
        <v>#N/A</v>
      </c>
      <c r="S60" s="28" t="e">
        <v>#N/A</v>
      </c>
      <c r="T60">
        <v>2.6</v>
      </c>
      <c r="U60">
        <v>3.8</v>
      </c>
    </row>
    <row r="61" spans="1:21">
      <c r="A61" s="16">
        <v>19299</v>
      </c>
      <c r="B61" s="17">
        <f t="shared" si="0"/>
        <v>1952.8333333333289</v>
      </c>
      <c r="C61">
        <v>2.8</v>
      </c>
      <c r="D61" s="28" t="e">
        <v>#N/A</v>
      </c>
      <c r="E61" s="28" t="e">
        <v>#N/A</v>
      </c>
      <c r="F61" s="28">
        <v>2.7107922635453834</v>
      </c>
      <c r="G61" s="28" t="e">
        <v>#N/A</v>
      </c>
      <c r="H61">
        <v>2.9204901670717498</v>
      </c>
      <c r="J61" s="28" t="e">
        <v>#N/A</v>
      </c>
      <c r="K61" s="28" t="e">
        <v>#N/A</v>
      </c>
      <c r="L61" s="28" t="e">
        <v>#N/A</v>
      </c>
      <c r="M61" s="28" t="e">
        <v>#N/A</v>
      </c>
      <c r="N61" s="28">
        <v>5.8557633038832959</v>
      </c>
      <c r="O61" s="28">
        <v>2.2826427555619833</v>
      </c>
      <c r="P61" s="28">
        <v>2.0053238686779058</v>
      </c>
      <c r="Q61" s="28" t="e">
        <v>#N/A</v>
      </c>
      <c r="R61" s="28" t="e">
        <v>#N/A</v>
      </c>
      <c r="S61" s="28" t="e">
        <v>#N/A</v>
      </c>
      <c r="T61">
        <v>2.5</v>
      </c>
      <c r="U61">
        <v>3.4</v>
      </c>
    </row>
    <row r="62" spans="1:21">
      <c r="A62" s="16">
        <v>19329</v>
      </c>
      <c r="B62" s="17">
        <f t="shared" si="0"/>
        <v>1952.9166666666622</v>
      </c>
      <c r="C62">
        <v>2.7</v>
      </c>
      <c r="D62" s="28" t="e">
        <v>#N/A</v>
      </c>
      <c r="E62" s="28" t="e">
        <v>#N/A</v>
      </c>
      <c r="F62" s="28">
        <v>2.5836686243822951</v>
      </c>
      <c r="G62" s="28" t="e">
        <v>#N/A</v>
      </c>
      <c r="H62">
        <v>2.7803267780478333</v>
      </c>
      <c r="J62" s="28" t="e">
        <v>#N/A</v>
      </c>
      <c r="K62" s="28" t="e">
        <v>#N/A</v>
      </c>
      <c r="L62" s="28" t="e">
        <v>#N/A</v>
      </c>
      <c r="M62" s="28" t="e">
        <v>#N/A</v>
      </c>
      <c r="N62" s="28">
        <v>5.9081185698278498</v>
      </c>
      <c r="O62" s="28">
        <v>1.9859110908085496</v>
      </c>
      <c r="P62" s="28">
        <v>2.3280706449023283</v>
      </c>
      <c r="Q62" s="28" t="e">
        <v>#N/A</v>
      </c>
      <c r="R62" s="28" t="e">
        <v>#N/A</v>
      </c>
      <c r="S62" s="28" t="e">
        <v>#N/A</v>
      </c>
      <c r="T62">
        <v>2.5</v>
      </c>
      <c r="U62">
        <v>3.1</v>
      </c>
    </row>
    <row r="63" spans="1:21">
      <c r="A63" s="16">
        <v>19360</v>
      </c>
      <c r="B63" s="17">
        <f t="shared" si="0"/>
        <v>1952.9999999999955</v>
      </c>
      <c r="C63">
        <v>2.9</v>
      </c>
      <c r="D63" s="28" t="e">
        <v>#N/A</v>
      </c>
      <c r="E63" s="28" t="e">
        <v>#N/A</v>
      </c>
      <c r="F63" s="28">
        <v>2.8479496547019867</v>
      </c>
      <c r="G63" s="28" t="e">
        <v>#N/A</v>
      </c>
      <c r="H63">
        <v>2.9401633890239163</v>
      </c>
      <c r="J63" s="28" t="e">
        <v>#N/A</v>
      </c>
      <c r="K63" s="28" t="e">
        <v>#N/A</v>
      </c>
      <c r="L63" s="28" t="e">
        <v>#N/A</v>
      </c>
      <c r="M63" s="28" t="e">
        <v>#N/A</v>
      </c>
      <c r="N63" s="28">
        <v>5.2009695011108867</v>
      </c>
      <c r="O63" s="28">
        <v>2.4001322907561833</v>
      </c>
      <c r="P63" s="28">
        <v>2.7485275745136533</v>
      </c>
      <c r="Q63" s="28" t="e">
        <v>#N/A</v>
      </c>
      <c r="R63" s="28" t="e">
        <v>#N/A</v>
      </c>
      <c r="S63" s="28" t="e">
        <v>#N/A</v>
      </c>
      <c r="T63">
        <v>2.8</v>
      </c>
      <c r="U63">
        <v>3.1</v>
      </c>
    </row>
    <row r="64" spans="1:21">
      <c r="A64" s="16">
        <v>19391</v>
      </c>
      <c r="B64" s="17">
        <f t="shared" si="0"/>
        <v>1953.0833333333287</v>
      </c>
      <c r="C64">
        <v>2.6</v>
      </c>
      <c r="D64" s="28" t="e">
        <v>#N/A</v>
      </c>
      <c r="E64" s="28" t="e">
        <v>#N/A</v>
      </c>
      <c r="F64" s="28">
        <v>2.525758596991563</v>
      </c>
      <c r="G64" s="28" t="e">
        <v>#N/A</v>
      </c>
      <c r="H64">
        <v>2.6336056483731944</v>
      </c>
      <c r="J64" s="28" t="e">
        <v>#N/A</v>
      </c>
      <c r="K64" s="28" t="e">
        <v>#N/A</v>
      </c>
      <c r="L64" s="28" t="e">
        <v>#N/A</v>
      </c>
      <c r="M64" s="28" t="e">
        <v>#N/A</v>
      </c>
      <c r="N64" s="28">
        <v>4.9437978712822046</v>
      </c>
      <c r="O64" s="28">
        <v>2.0216845793286304</v>
      </c>
      <c r="P64" s="28">
        <v>2.5389755011135855</v>
      </c>
      <c r="Q64" s="28" t="e">
        <v>#N/A</v>
      </c>
      <c r="R64" s="28" t="e">
        <v>#N/A</v>
      </c>
      <c r="S64" s="28" t="e">
        <v>#N/A</v>
      </c>
      <c r="T64">
        <v>2.4</v>
      </c>
      <c r="U64">
        <v>2.9</v>
      </c>
    </row>
    <row r="65" spans="1:21">
      <c r="A65" s="16">
        <v>19419</v>
      </c>
      <c r="B65" s="17">
        <f t="shared" si="0"/>
        <v>1953.166666666662</v>
      </c>
      <c r="C65">
        <v>2.6</v>
      </c>
      <c r="D65" s="28" t="e">
        <v>#N/A</v>
      </c>
      <c r="E65" s="28" t="e">
        <v>#N/A</v>
      </c>
      <c r="F65" s="28">
        <v>2.536622483062557</v>
      </c>
      <c r="G65" s="28" t="e">
        <v>#N/A</v>
      </c>
      <c r="H65">
        <v>2.7204901670717501</v>
      </c>
      <c r="J65" s="28" t="e">
        <v>#N/A</v>
      </c>
      <c r="K65" s="28" t="e">
        <v>#N/A</v>
      </c>
      <c r="L65" s="28" t="e">
        <v>#N/A</v>
      </c>
      <c r="M65" s="28" t="e">
        <v>#N/A</v>
      </c>
      <c r="N65" s="28">
        <v>5.2540825641545794</v>
      </c>
      <c r="O65" s="28">
        <v>1.984912776991985</v>
      </c>
      <c r="P65" s="28">
        <v>2.5224116716470379</v>
      </c>
      <c r="Q65" s="28" t="e">
        <v>#N/A</v>
      </c>
      <c r="R65" s="28" t="e">
        <v>#N/A</v>
      </c>
      <c r="S65" s="28" t="e">
        <v>#N/A</v>
      </c>
      <c r="T65">
        <v>2.2999999999999998</v>
      </c>
      <c r="U65">
        <v>3.2</v>
      </c>
    </row>
    <row r="66" spans="1:21">
      <c r="A66" s="16">
        <v>19450</v>
      </c>
      <c r="B66" s="17">
        <f t="shared" si="0"/>
        <v>1953.2499999999952</v>
      </c>
      <c r="C66">
        <v>2.7</v>
      </c>
      <c r="D66" s="28" t="e">
        <v>#N/A</v>
      </c>
      <c r="E66" s="28" t="e">
        <v>#N/A</v>
      </c>
      <c r="F66" s="28">
        <v>2.6638256239029561</v>
      </c>
      <c r="G66" s="28" t="e">
        <v>#N/A</v>
      </c>
      <c r="H66">
        <v>2.7868845186985558</v>
      </c>
      <c r="J66" s="28" t="e">
        <v>#N/A</v>
      </c>
      <c r="K66" s="28" t="e">
        <v>#N/A</v>
      </c>
      <c r="L66" s="28" t="e">
        <v>#N/A</v>
      </c>
      <c r="M66" s="28" t="e">
        <v>#N/A</v>
      </c>
      <c r="N66" s="28">
        <v>5.6353931430917683</v>
      </c>
      <c r="O66" s="28">
        <v>2.1552030727647771</v>
      </c>
      <c r="P66" s="28">
        <v>2.3559743954480799</v>
      </c>
      <c r="Q66" s="28" t="e">
        <v>#N/A</v>
      </c>
      <c r="R66" s="28" t="e">
        <v>#N/A</v>
      </c>
      <c r="S66" s="28" t="e">
        <v>#N/A</v>
      </c>
      <c r="T66">
        <v>2.6</v>
      </c>
      <c r="U66">
        <v>3</v>
      </c>
    </row>
    <row r="67" spans="1:21">
      <c r="A67" s="16">
        <v>19480</v>
      </c>
      <c r="B67" s="17">
        <f t="shared" si="0"/>
        <v>1953.3333333333285</v>
      </c>
      <c r="C67">
        <v>2.5</v>
      </c>
      <c r="D67" s="28" t="e">
        <v>#N/A</v>
      </c>
      <c r="E67" s="28" t="e">
        <v>#N/A</v>
      </c>
      <c r="F67" s="28">
        <v>2.5107954979375529</v>
      </c>
      <c r="G67" s="28" t="e">
        <v>#N/A</v>
      </c>
      <c r="H67">
        <v>2.5934422593492776</v>
      </c>
      <c r="J67" s="28" t="e">
        <v>#N/A</v>
      </c>
      <c r="K67" s="28" t="e">
        <v>#N/A</v>
      </c>
      <c r="L67" s="28" t="e">
        <v>#N/A</v>
      </c>
      <c r="M67" s="28" t="e">
        <v>#N/A</v>
      </c>
      <c r="N67" s="28">
        <v>4.8328299135506718</v>
      </c>
      <c r="O67" s="28">
        <v>2.2008746146677183</v>
      </c>
      <c r="P67" s="28">
        <v>1.8894958359451959</v>
      </c>
      <c r="Q67" s="28" t="e">
        <v>#N/A</v>
      </c>
      <c r="R67" s="28" t="e">
        <v>#N/A</v>
      </c>
      <c r="S67" s="28" t="e">
        <v>#N/A</v>
      </c>
      <c r="T67">
        <v>2.5</v>
      </c>
      <c r="U67">
        <v>2.7</v>
      </c>
    </row>
    <row r="68" spans="1:21">
      <c r="A68" s="16">
        <v>19511</v>
      </c>
      <c r="B68" s="17">
        <f t="shared" si="0"/>
        <v>1953.4166666666617</v>
      </c>
      <c r="C68">
        <v>2.5</v>
      </c>
      <c r="D68" s="28" t="e">
        <v>#N/A</v>
      </c>
      <c r="E68" s="28" t="e">
        <v>#N/A</v>
      </c>
      <c r="F68" s="28">
        <v>2.5055006444803616</v>
      </c>
      <c r="G68" s="28" t="e">
        <v>#N/A</v>
      </c>
      <c r="H68">
        <v>2.5868845186985556</v>
      </c>
      <c r="J68" s="28" t="e">
        <v>#N/A</v>
      </c>
      <c r="K68" s="28" t="e">
        <v>#N/A</v>
      </c>
      <c r="L68" s="28" t="e">
        <v>#N/A</v>
      </c>
      <c r="M68" s="28" t="e">
        <v>#N/A</v>
      </c>
      <c r="N68" s="28">
        <v>5.3949298135344641</v>
      </c>
      <c r="O68" s="28">
        <v>2.0509412016046715</v>
      </c>
      <c r="P68" s="28">
        <v>2.0017559262510973</v>
      </c>
      <c r="Q68" s="28" t="e">
        <v>#N/A</v>
      </c>
      <c r="R68" s="28" t="e">
        <v>#N/A</v>
      </c>
      <c r="S68" s="28" t="e">
        <v>#N/A</v>
      </c>
      <c r="T68">
        <v>2.4</v>
      </c>
      <c r="U68">
        <v>2.8</v>
      </c>
    </row>
    <row r="69" spans="1:21">
      <c r="A69" s="16">
        <v>19541</v>
      </c>
      <c r="B69" s="17">
        <f t="shared" ref="B69:B132" si="1">B68+(1/12)</f>
        <v>1953.499999999995</v>
      </c>
      <c r="C69">
        <v>2.6</v>
      </c>
      <c r="D69" s="28" t="e">
        <v>#N/A</v>
      </c>
      <c r="E69" s="28" t="e">
        <v>#N/A</v>
      </c>
      <c r="F69" s="28">
        <v>2.5972201447790688</v>
      </c>
      <c r="G69" s="28" t="e">
        <v>#N/A</v>
      </c>
      <c r="H69">
        <v>2.6868845186985553</v>
      </c>
      <c r="J69" s="28" t="e">
        <v>#N/A</v>
      </c>
      <c r="K69" s="28" t="e">
        <v>#N/A</v>
      </c>
      <c r="L69" s="28" t="e">
        <v>#N/A</v>
      </c>
      <c r="M69" s="28" t="e">
        <v>#N/A</v>
      </c>
      <c r="N69" s="28">
        <v>5.2122114668652273</v>
      </c>
      <c r="O69" s="28">
        <v>2.0285321579221764</v>
      </c>
      <c r="P69" s="28">
        <v>2.740443358352243</v>
      </c>
      <c r="Q69" s="28" t="e">
        <v>#N/A</v>
      </c>
      <c r="R69" s="28" t="e">
        <v>#N/A</v>
      </c>
      <c r="S69" s="28" t="e">
        <v>#N/A</v>
      </c>
      <c r="T69">
        <v>2.5</v>
      </c>
      <c r="U69">
        <v>2.9</v>
      </c>
    </row>
    <row r="70" spans="1:21">
      <c r="A70" s="16">
        <v>19572</v>
      </c>
      <c r="B70" s="17">
        <f t="shared" si="1"/>
        <v>1953.5833333333283</v>
      </c>
      <c r="C70">
        <v>2.7</v>
      </c>
      <c r="D70" s="28" t="e">
        <v>#N/A</v>
      </c>
      <c r="E70" s="28" t="e">
        <v>#N/A</v>
      </c>
      <c r="F70" s="28">
        <v>2.5910333977166142</v>
      </c>
      <c r="G70" s="28" t="e">
        <v>#N/A</v>
      </c>
      <c r="H70">
        <v>2.7336056483731945</v>
      </c>
      <c r="J70" s="28" t="e">
        <v>#N/A</v>
      </c>
      <c r="K70" s="28" t="e">
        <v>#N/A</v>
      </c>
      <c r="L70" s="28" t="e">
        <v>#N/A</v>
      </c>
      <c r="M70" s="28" t="e">
        <v>#N/A</v>
      </c>
      <c r="N70" s="28">
        <v>6.0987312080179121</v>
      </c>
      <c r="O70" s="28">
        <v>1.9426940910712163</v>
      </c>
      <c r="P70" s="28">
        <v>2.4248813916710596</v>
      </c>
      <c r="Q70" s="28" t="e">
        <v>#N/A</v>
      </c>
      <c r="R70" s="28" t="e">
        <v>#N/A</v>
      </c>
      <c r="S70" s="28" t="e">
        <v>#N/A</v>
      </c>
      <c r="T70">
        <v>2.5</v>
      </c>
      <c r="U70">
        <v>3</v>
      </c>
    </row>
    <row r="71" spans="1:21">
      <c r="A71" s="16">
        <v>19603</v>
      </c>
      <c r="B71" s="17">
        <f t="shared" si="1"/>
        <v>1953.6666666666615</v>
      </c>
      <c r="C71">
        <v>2.9</v>
      </c>
      <c r="D71" s="28" t="e">
        <v>#N/A</v>
      </c>
      <c r="E71" s="28" t="e">
        <v>#N/A</v>
      </c>
      <c r="F71" s="28">
        <v>2.8822920185685685</v>
      </c>
      <c r="G71" s="28" t="e">
        <v>#N/A</v>
      </c>
      <c r="H71">
        <v>3.0270479077224719</v>
      </c>
      <c r="J71" s="28" t="e">
        <v>#N/A</v>
      </c>
      <c r="K71" s="28" t="e">
        <v>#N/A</v>
      </c>
      <c r="L71" s="28" t="e">
        <v>#N/A</v>
      </c>
      <c r="M71" s="28" t="e">
        <v>#N/A</v>
      </c>
      <c r="N71" s="28">
        <v>6.0224089635854341</v>
      </c>
      <c r="O71" s="28">
        <v>2.3198994235832719</v>
      </c>
      <c r="P71" s="28">
        <v>2.5159461374911412</v>
      </c>
      <c r="Q71" s="28" t="e">
        <v>#N/A</v>
      </c>
      <c r="R71" s="28" t="e">
        <v>#N/A</v>
      </c>
      <c r="S71" s="28" t="e">
        <v>#N/A</v>
      </c>
      <c r="T71">
        <v>2.7</v>
      </c>
      <c r="U71">
        <v>3.4</v>
      </c>
    </row>
    <row r="72" spans="1:21">
      <c r="A72" s="16">
        <v>19633</v>
      </c>
      <c r="B72" s="17">
        <f t="shared" si="1"/>
        <v>1953.7499999999948</v>
      </c>
      <c r="C72">
        <v>3.1</v>
      </c>
      <c r="D72" s="28" t="e">
        <v>#N/A</v>
      </c>
      <c r="E72" s="28" t="e">
        <v>#N/A</v>
      </c>
      <c r="F72" s="28">
        <v>3.1024803219313015</v>
      </c>
      <c r="G72" s="28" t="e">
        <v>#N/A</v>
      </c>
      <c r="H72">
        <v>3.2270479077224721</v>
      </c>
      <c r="J72" s="28" t="e">
        <v>#N/A</v>
      </c>
      <c r="K72" s="28" t="e">
        <v>#N/A</v>
      </c>
      <c r="L72" s="28" t="e">
        <v>#N/A</v>
      </c>
      <c r="M72" s="28" t="e">
        <v>#N/A</v>
      </c>
      <c r="N72" s="28">
        <v>6.5885958191966729</v>
      </c>
      <c r="O72" s="28">
        <v>2.6153047254874191</v>
      </c>
      <c r="P72" s="28">
        <v>2.3231256599788805</v>
      </c>
      <c r="Q72" s="28" t="e">
        <v>#N/A</v>
      </c>
      <c r="R72" s="28" t="e">
        <v>#N/A</v>
      </c>
      <c r="S72" s="28" t="e">
        <v>#N/A</v>
      </c>
      <c r="T72">
        <v>2.9</v>
      </c>
      <c r="U72">
        <v>3.6</v>
      </c>
    </row>
    <row r="73" spans="1:21">
      <c r="A73" s="16">
        <v>19664</v>
      </c>
      <c r="B73" s="17">
        <f t="shared" si="1"/>
        <v>1953.833333333328</v>
      </c>
      <c r="C73">
        <v>3.5</v>
      </c>
      <c r="D73" s="28" t="e">
        <v>#N/A</v>
      </c>
      <c r="E73" s="28" t="e">
        <v>#N/A</v>
      </c>
      <c r="F73" s="28">
        <v>3.469571403307361</v>
      </c>
      <c r="G73" s="28" t="e">
        <v>#N/A</v>
      </c>
      <c r="H73">
        <v>3.5401633890239168</v>
      </c>
      <c r="J73" s="28" t="e">
        <v>#N/A</v>
      </c>
      <c r="K73" s="28" t="e">
        <v>#N/A</v>
      </c>
      <c r="L73" s="28" t="e">
        <v>#N/A</v>
      </c>
      <c r="M73" s="28" t="e">
        <v>#N/A</v>
      </c>
      <c r="N73" s="28">
        <v>7.0856771960190397</v>
      </c>
      <c r="O73" s="28">
        <v>2.8750996669949815</v>
      </c>
      <c r="P73" s="28">
        <v>2.9829160263942871</v>
      </c>
      <c r="Q73" s="28" t="e">
        <v>#N/A</v>
      </c>
      <c r="R73" s="28" t="e">
        <v>#N/A</v>
      </c>
      <c r="S73" s="28" t="e">
        <v>#N/A</v>
      </c>
      <c r="T73">
        <v>3.4</v>
      </c>
      <c r="U73">
        <v>3.7</v>
      </c>
    </row>
    <row r="74" spans="1:21">
      <c r="A74" s="16">
        <v>19694</v>
      </c>
      <c r="B74" s="17">
        <f t="shared" si="1"/>
        <v>1953.9166666666613</v>
      </c>
      <c r="C74">
        <v>4.5</v>
      </c>
      <c r="D74" s="28" t="e">
        <v>#N/A</v>
      </c>
      <c r="E74" s="28" t="e">
        <v>#N/A</v>
      </c>
      <c r="F74" s="28">
        <v>4.4190434703858452</v>
      </c>
      <c r="G74" s="28" t="e">
        <v>#N/A</v>
      </c>
      <c r="H74">
        <v>4.6204901670717504</v>
      </c>
      <c r="J74" s="28" t="e">
        <v>#N/A</v>
      </c>
      <c r="K74" s="28" t="e">
        <v>#N/A</v>
      </c>
      <c r="L74" s="28" t="e">
        <v>#N/A</v>
      </c>
      <c r="M74" s="28" t="e">
        <v>#N/A</v>
      </c>
      <c r="N74" s="28">
        <v>9.807298955754117</v>
      </c>
      <c r="O74" s="28">
        <v>3.5557961123923376</v>
      </c>
      <c r="P74" s="28">
        <v>3.5960770069015622</v>
      </c>
      <c r="Q74" s="28" t="e">
        <v>#N/A</v>
      </c>
      <c r="R74" s="28" t="e">
        <v>#N/A</v>
      </c>
      <c r="S74" s="28" t="e">
        <v>#N/A</v>
      </c>
      <c r="T74">
        <v>4.2</v>
      </c>
      <c r="U74">
        <v>5.0999999999999996</v>
      </c>
    </row>
    <row r="75" spans="1:21">
      <c r="A75" s="16">
        <v>19725</v>
      </c>
      <c r="B75" s="17">
        <f t="shared" si="1"/>
        <v>1953.9999999999945</v>
      </c>
      <c r="C75">
        <v>4.9000000000000004</v>
      </c>
      <c r="D75" s="28" t="e">
        <v>#N/A</v>
      </c>
      <c r="E75" s="28" t="e">
        <v>#N/A</v>
      </c>
      <c r="F75" s="28">
        <v>4.8001825912577196</v>
      </c>
      <c r="G75" s="28" t="e">
        <v>#N/A</v>
      </c>
      <c r="H75">
        <v>5.1008169451195835</v>
      </c>
      <c r="J75" s="28" t="e">
        <v>#N/A</v>
      </c>
      <c r="K75" s="28" t="e">
        <v>#N/A</v>
      </c>
      <c r="L75" s="28" t="e">
        <v>#N/A</v>
      </c>
      <c r="M75" s="28" t="e">
        <v>#N/A</v>
      </c>
      <c r="N75" s="28">
        <v>10.160484642363695</v>
      </c>
      <c r="O75" s="28">
        <v>3.9622152599467619</v>
      </c>
      <c r="P75" s="28">
        <v>3.9053464994217593</v>
      </c>
      <c r="Q75" s="28" t="e">
        <v>#N/A</v>
      </c>
      <c r="R75" s="28" t="e">
        <v>#N/A</v>
      </c>
      <c r="S75" s="28" t="e">
        <v>#N/A</v>
      </c>
      <c r="T75">
        <v>4.4000000000000004</v>
      </c>
      <c r="U75">
        <v>5.9</v>
      </c>
    </row>
    <row r="76" spans="1:21">
      <c r="A76" s="16">
        <v>19756</v>
      </c>
      <c r="B76" s="17">
        <f t="shared" si="1"/>
        <v>1954.0833333333278</v>
      </c>
      <c r="C76">
        <v>5.2</v>
      </c>
      <c r="D76" s="28" t="e">
        <v>#N/A</v>
      </c>
      <c r="E76" s="28" t="e">
        <v>#N/A</v>
      </c>
      <c r="F76" s="28">
        <v>5.1046767436817779</v>
      </c>
      <c r="G76" s="28" t="e">
        <v>#N/A</v>
      </c>
      <c r="H76">
        <v>5.3672112967463894</v>
      </c>
      <c r="J76" s="28" t="e">
        <v>#N/A</v>
      </c>
      <c r="K76" s="28" t="e">
        <v>#N/A</v>
      </c>
      <c r="L76" s="28" t="e">
        <v>#N/A</v>
      </c>
      <c r="M76" s="28" t="e">
        <v>#N/A</v>
      </c>
      <c r="N76" s="28">
        <v>11.073965733389052</v>
      </c>
      <c r="O76" s="28">
        <v>4.3056849953401679</v>
      </c>
      <c r="P76" s="28">
        <v>3.6776212832550863</v>
      </c>
      <c r="Q76" s="28" t="e">
        <v>#N/A</v>
      </c>
      <c r="R76" s="28" t="e">
        <v>#N/A</v>
      </c>
      <c r="S76" s="28" t="e">
        <v>#N/A</v>
      </c>
      <c r="T76">
        <v>4.9000000000000004</v>
      </c>
      <c r="U76">
        <v>5.9</v>
      </c>
    </row>
    <row r="77" spans="1:21">
      <c r="A77" s="16">
        <v>19784</v>
      </c>
      <c r="B77" s="17">
        <f t="shared" si="1"/>
        <v>1954.1666666666611</v>
      </c>
      <c r="C77">
        <v>5.7</v>
      </c>
      <c r="D77" s="28" t="e">
        <v>#N/A</v>
      </c>
      <c r="E77" s="28" t="e">
        <v>#N/A</v>
      </c>
      <c r="F77" s="28">
        <v>5.5515232599781577</v>
      </c>
      <c r="G77" s="28" t="e">
        <v>#N/A</v>
      </c>
      <c r="H77">
        <v>5.8139324264210277</v>
      </c>
      <c r="J77" s="28" t="e">
        <v>#N/A</v>
      </c>
      <c r="K77" s="28" t="e">
        <v>#N/A</v>
      </c>
      <c r="L77" s="28" t="e">
        <v>#N/A</v>
      </c>
      <c r="M77" s="28" t="e">
        <v>#N/A</v>
      </c>
      <c r="N77" s="28">
        <v>10.849202264539372</v>
      </c>
      <c r="O77" s="28">
        <v>4.7267114156746262</v>
      </c>
      <c r="P77" s="28">
        <v>4.6992315166504728</v>
      </c>
      <c r="Q77" s="28" t="e">
        <v>#N/A</v>
      </c>
      <c r="R77" s="28" t="e">
        <v>#N/A</v>
      </c>
      <c r="S77" s="28" t="e">
        <v>#N/A</v>
      </c>
      <c r="T77">
        <v>5.3</v>
      </c>
      <c r="U77">
        <v>6.4</v>
      </c>
    </row>
    <row r="78" spans="1:21">
      <c r="A78" s="16">
        <v>19815</v>
      </c>
      <c r="B78" s="17">
        <f t="shared" si="1"/>
        <v>1954.2499999999943</v>
      </c>
      <c r="C78">
        <v>5.9</v>
      </c>
      <c r="D78" s="28" t="e">
        <v>#N/A</v>
      </c>
      <c r="E78" s="28" t="e">
        <v>#N/A</v>
      </c>
      <c r="F78" s="28">
        <v>5.7739476457897894</v>
      </c>
      <c r="G78" s="28" t="e">
        <v>#N/A</v>
      </c>
      <c r="H78">
        <v>5.9737690373971102</v>
      </c>
      <c r="J78" s="28" t="e">
        <v>#N/A</v>
      </c>
      <c r="K78" s="28" t="e">
        <v>#N/A</v>
      </c>
      <c r="L78" s="28" t="e">
        <v>#N/A</v>
      </c>
      <c r="M78" s="28" t="e">
        <v>#N/A</v>
      </c>
      <c r="N78" s="28">
        <v>11.431535269709544</v>
      </c>
      <c r="O78" s="28">
        <v>4.9125592472390203</v>
      </c>
      <c r="P78" s="28">
        <v>4.7361535106846926</v>
      </c>
      <c r="Q78" s="28" t="e">
        <v>#N/A</v>
      </c>
      <c r="R78" s="28" t="e">
        <v>#N/A</v>
      </c>
      <c r="S78" s="28" t="e">
        <v>#N/A</v>
      </c>
      <c r="T78">
        <v>5.6</v>
      </c>
      <c r="U78">
        <v>6.4</v>
      </c>
    </row>
    <row r="79" spans="1:21">
      <c r="A79" s="16">
        <v>19845</v>
      </c>
      <c r="B79" s="17">
        <f t="shared" si="1"/>
        <v>1954.3333333333276</v>
      </c>
      <c r="C79">
        <v>5.9</v>
      </c>
      <c r="D79" s="28" t="e">
        <v>#N/A</v>
      </c>
      <c r="E79" s="28" t="e">
        <v>#N/A</v>
      </c>
      <c r="F79" s="28">
        <v>5.8149136195000422</v>
      </c>
      <c r="G79" s="28" t="e">
        <v>#N/A</v>
      </c>
      <c r="H79">
        <v>5.980326778047834</v>
      </c>
      <c r="J79" s="28" t="e">
        <v>#N/A</v>
      </c>
      <c r="K79" s="28" t="e">
        <v>#N/A</v>
      </c>
      <c r="L79" s="28" t="e">
        <v>#N/A</v>
      </c>
      <c r="M79" s="28" t="e">
        <v>#N/A</v>
      </c>
      <c r="N79" s="28">
        <v>11.095919225915019</v>
      </c>
      <c r="O79" s="28">
        <v>5.1787800888057953</v>
      </c>
      <c r="P79" s="28">
        <v>4.3596730245231603</v>
      </c>
      <c r="Q79" s="28" t="e">
        <v>#N/A</v>
      </c>
      <c r="R79" s="28" t="e">
        <v>#N/A</v>
      </c>
      <c r="S79" s="28" t="e">
        <v>#N/A</v>
      </c>
      <c r="T79">
        <v>5.7</v>
      </c>
      <c r="U79">
        <v>6.3</v>
      </c>
    </row>
    <row r="80" spans="1:21">
      <c r="A80" s="16">
        <v>19876</v>
      </c>
      <c r="B80" s="17">
        <f t="shared" si="1"/>
        <v>1954.4166666666608</v>
      </c>
      <c r="C80">
        <v>5.6</v>
      </c>
      <c r="D80" s="28" t="e">
        <v>#N/A</v>
      </c>
      <c r="E80" s="28" t="e">
        <v>#N/A</v>
      </c>
      <c r="F80" s="28">
        <v>5.5502387724321194</v>
      </c>
      <c r="G80" s="28" t="e">
        <v>#N/A</v>
      </c>
      <c r="H80">
        <v>5.7204901670717501</v>
      </c>
      <c r="J80" s="28" t="e">
        <v>#N/A</v>
      </c>
      <c r="K80" s="28" t="e">
        <v>#N/A</v>
      </c>
      <c r="L80" s="28" t="e">
        <v>#N/A</v>
      </c>
      <c r="M80" s="28" t="e">
        <v>#N/A</v>
      </c>
      <c r="N80" s="28">
        <v>9.4753921038399138</v>
      </c>
      <c r="O80" s="28">
        <v>5.1033062685728989</v>
      </c>
      <c r="P80" s="28">
        <v>4.3482087844379897</v>
      </c>
      <c r="Q80" s="28" t="e">
        <v>#N/A</v>
      </c>
      <c r="R80" s="28" t="e">
        <v>#N/A</v>
      </c>
      <c r="S80" s="28" t="e">
        <v>#N/A</v>
      </c>
      <c r="T80">
        <v>5.3</v>
      </c>
      <c r="U80">
        <v>6.2</v>
      </c>
    </row>
    <row r="81" spans="1:21">
      <c r="A81" s="16">
        <v>19906</v>
      </c>
      <c r="B81" s="17">
        <f t="shared" si="1"/>
        <v>1954.4999999999941</v>
      </c>
      <c r="C81">
        <v>5.8</v>
      </c>
      <c r="D81" s="28" t="e">
        <v>#N/A</v>
      </c>
      <c r="E81" s="28" t="e">
        <v>#N/A</v>
      </c>
      <c r="F81" s="28">
        <v>5.7055213075084144</v>
      </c>
      <c r="G81" s="28" t="e">
        <v>#N/A</v>
      </c>
      <c r="H81">
        <v>5.9270479077224714</v>
      </c>
      <c r="J81" s="28" t="e">
        <v>#N/A</v>
      </c>
      <c r="K81" s="28" t="e">
        <v>#N/A</v>
      </c>
      <c r="L81" s="28" t="e">
        <v>#N/A</v>
      </c>
      <c r="M81" s="28" t="e">
        <v>#N/A</v>
      </c>
      <c r="N81" s="28">
        <v>10.660548500693629</v>
      </c>
      <c r="O81" s="28">
        <v>4.9563093112844125</v>
      </c>
      <c r="P81" s="28">
        <v>4.8419755260146147</v>
      </c>
      <c r="Q81" s="28" t="e">
        <v>#N/A</v>
      </c>
      <c r="R81" s="28" t="e">
        <v>#N/A</v>
      </c>
      <c r="S81" s="28" t="e">
        <v>#N/A</v>
      </c>
      <c r="T81">
        <v>5.6</v>
      </c>
      <c r="U81">
        <v>6.3</v>
      </c>
    </row>
    <row r="82" spans="1:21">
      <c r="A82" s="16">
        <v>19937</v>
      </c>
      <c r="B82" s="17">
        <f t="shared" si="1"/>
        <v>1954.5833333333273</v>
      </c>
      <c r="C82">
        <v>6</v>
      </c>
      <c r="D82" s="28" t="e">
        <v>#N/A</v>
      </c>
      <c r="E82" s="28" t="e">
        <v>#N/A</v>
      </c>
      <c r="F82" s="28">
        <v>5.953326066193954</v>
      </c>
      <c r="G82" s="28" t="e">
        <v>#N/A</v>
      </c>
      <c r="H82">
        <v>6.0934422593492776</v>
      </c>
      <c r="J82" s="28" t="e">
        <v>#N/A</v>
      </c>
      <c r="K82" s="28" t="e">
        <v>#N/A</v>
      </c>
      <c r="L82" s="28" t="e">
        <v>#N/A</v>
      </c>
      <c r="M82" s="28" t="e">
        <v>#N/A</v>
      </c>
      <c r="N82" s="28">
        <v>11.148720118468374</v>
      </c>
      <c r="O82" s="28">
        <v>5.1729393832805721</v>
      </c>
      <c r="P82" s="28">
        <v>5.1171605789110961</v>
      </c>
      <c r="Q82" s="28" t="e">
        <v>#N/A</v>
      </c>
      <c r="R82" s="28" t="e">
        <v>#N/A</v>
      </c>
      <c r="S82" s="28" t="e">
        <v>#N/A</v>
      </c>
      <c r="T82">
        <v>6</v>
      </c>
      <c r="U82">
        <v>6.2</v>
      </c>
    </row>
    <row r="83" spans="1:21">
      <c r="A83" s="16">
        <v>19968</v>
      </c>
      <c r="B83" s="17">
        <f t="shared" si="1"/>
        <v>1954.6666666666606</v>
      </c>
      <c r="C83">
        <v>6.1</v>
      </c>
      <c r="D83" s="28" t="e">
        <v>#N/A</v>
      </c>
      <c r="E83" s="28" t="e">
        <v>#N/A</v>
      </c>
      <c r="F83" s="28">
        <v>5.9782924106965432</v>
      </c>
      <c r="G83" s="28" t="e">
        <v>#N/A</v>
      </c>
      <c r="H83">
        <v>6.1868845186985553</v>
      </c>
      <c r="J83" s="28" t="e">
        <v>#N/A</v>
      </c>
      <c r="K83" s="28" t="e">
        <v>#N/A</v>
      </c>
      <c r="L83" s="28" t="e">
        <v>#N/A</v>
      </c>
      <c r="M83" s="28" t="e">
        <v>#N/A</v>
      </c>
      <c r="N83" s="28">
        <v>12.085406301824213</v>
      </c>
      <c r="O83" s="28">
        <v>5.3364701497752209</v>
      </c>
      <c r="P83" s="28">
        <v>4.041272570937231</v>
      </c>
      <c r="Q83" s="28" t="e">
        <v>#N/A</v>
      </c>
      <c r="R83" s="28" t="e">
        <v>#N/A</v>
      </c>
      <c r="S83" s="28" t="e">
        <v>#N/A</v>
      </c>
      <c r="T83">
        <v>6</v>
      </c>
      <c r="U83">
        <v>6.4</v>
      </c>
    </row>
    <row r="84" spans="1:21">
      <c r="A84" s="16">
        <v>19998</v>
      </c>
      <c r="B84" s="17">
        <f t="shared" si="1"/>
        <v>1954.7499999999939</v>
      </c>
      <c r="C84">
        <v>5.7</v>
      </c>
      <c r="D84" s="28" t="e">
        <v>#N/A</v>
      </c>
      <c r="E84" s="28" t="e">
        <v>#N/A</v>
      </c>
      <c r="F84" s="28">
        <v>5.6536714814624061</v>
      </c>
      <c r="G84" s="28" t="e">
        <v>#N/A</v>
      </c>
      <c r="H84">
        <v>5.746721129674639</v>
      </c>
      <c r="J84" s="28" t="e">
        <v>#N/A</v>
      </c>
      <c r="K84" s="28" t="e">
        <v>#N/A</v>
      </c>
      <c r="L84" s="28" t="e">
        <v>#N/A</v>
      </c>
      <c r="M84" s="28" t="e">
        <v>#N/A</v>
      </c>
      <c r="N84" s="28">
        <v>10.352165123949357</v>
      </c>
      <c r="O84" s="28">
        <v>5.0949611044922563</v>
      </c>
      <c r="P84" s="28">
        <v>4.3648763853367436</v>
      </c>
      <c r="Q84" s="28" t="e">
        <v>#N/A</v>
      </c>
      <c r="R84" s="28" t="e">
        <v>#N/A</v>
      </c>
      <c r="S84" s="28" t="e">
        <v>#N/A</v>
      </c>
      <c r="T84">
        <v>5.7</v>
      </c>
      <c r="U84">
        <v>5.8</v>
      </c>
    </row>
    <row r="85" spans="1:21">
      <c r="A85" s="16">
        <v>20029</v>
      </c>
      <c r="B85" s="17">
        <f t="shared" si="1"/>
        <v>1954.8333333333271</v>
      </c>
      <c r="C85">
        <v>5.3</v>
      </c>
      <c r="D85" s="28" t="e">
        <v>#N/A</v>
      </c>
      <c r="E85" s="28" t="e">
        <v>#N/A</v>
      </c>
      <c r="F85" s="28">
        <v>5.2713183569894282</v>
      </c>
      <c r="G85" s="28" t="e">
        <v>#N/A</v>
      </c>
      <c r="H85">
        <v>5.3868845186985554</v>
      </c>
      <c r="J85" s="28" t="e">
        <v>#N/A</v>
      </c>
      <c r="K85" s="28" t="e">
        <v>#N/A</v>
      </c>
      <c r="L85" s="28" t="e">
        <v>#N/A</v>
      </c>
      <c r="M85" s="28" t="e">
        <v>#N/A</v>
      </c>
      <c r="N85" s="28">
        <v>10.349233390119251</v>
      </c>
      <c r="O85" s="28">
        <v>4.4506161314413744</v>
      </c>
      <c r="P85" s="28">
        <v>4.5403246809618887</v>
      </c>
      <c r="Q85" s="28" t="e">
        <v>#N/A</v>
      </c>
      <c r="R85" s="28" t="e">
        <v>#N/A</v>
      </c>
      <c r="S85" s="28" t="e">
        <v>#N/A</v>
      </c>
      <c r="T85">
        <v>5.2</v>
      </c>
      <c r="U85">
        <v>5.6</v>
      </c>
    </row>
    <row r="86" spans="1:21">
      <c r="A86" s="16">
        <v>20059</v>
      </c>
      <c r="B86" s="17">
        <f t="shared" si="1"/>
        <v>1954.9166666666604</v>
      </c>
      <c r="C86">
        <v>5</v>
      </c>
      <c r="D86" s="28" t="e">
        <v>#N/A</v>
      </c>
      <c r="E86" s="28" t="e">
        <v>#N/A</v>
      </c>
      <c r="F86" s="28">
        <v>5.0077875215224426</v>
      </c>
      <c r="G86" s="28" t="e">
        <v>#N/A</v>
      </c>
      <c r="H86">
        <v>5.0934422593492776</v>
      </c>
      <c r="J86" s="28" t="e">
        <v>#N/A</v>
      </c>
      <c r="K86" s="28" t="e">
        <v>#N/A</v>
      </c>
      <c r="L86" s="28" t="e">
        <v>#N/A</v>
      </c>
      <c r="M86" s="28" t="e">
        <v>#N/A</v>
      </c>
      <c r="N86" s="28">
        <v>9.9890230515916567</v>
      </c>
      <c r="O86" s="28">
        <v>4.1264637002341917</v>
      </c>
      <c r="P86" s="28">
        <v>4.5557294383585463</v>
      </c>
      <c r="Q86" s="28" t="e">
        <v>#N/A</v>
      </c>
      <c r="R86" s="28" t="e">
        <v>#N/A</v>
      </c>
      <c r="S86" s="28" t="e">
        <v>#N/A</v>
      </c>
      <c r="T86">
        <v>5</v>
      </c>
      <c r="U86">
        <v>5.2</v>
      </c>
    </row>
    <row r="87" spans="1:21">
      <c r="A87" s="16">
        <v>20090</v>
      </c>
      <c r="B87" s="17">
        <f t="shared" si="1"/>
        <v>1954.9999999999936</v>
      </c>
      <c r="C87">
        <v>4.9000000000000004</v>
      </c>
      <c r="D87" s="28" t="e">
        <v>#N/A</v>
      </c>
      <c r="E87" s="28" t="e">
        <v>#N/A</v>
      </c>
      <c r="F87" s="28">
        <v>4.8885383055359508</v>
      </c>
      <c r="G87" s="28" t="e">
        <v>#N/A</v>
      </c>
      <c r="H87">
        <v>5.0336056483731939</v>
      </c>
      <c r="J87" s="28" t="e">
        <v>#N/A</v>
      </c>
      <c r="K87" s="28" t="e">
        <v>#N/A</v>
      </c>
      <c r="L87" s="28" t="e">
        <v>#N/A</v>
      </c>
      <c r="M87" s="28" t="e">
        <v>#N/A</v>
      </c>
      <c r="N87" s="28">
        <v>9.5700416088765596</v>
      </c>
      <c r="O87" s="28">
        <v>3.9212950041864358</v>
      </c>
      <c r="P87" s="28">
        <v>4.9735724807209083</v>
      </c>
      <c r="Q87" s="28" t="e">
        <v>#N/A</v>
      </c>
      <c r="R87" s="28" t="e">
        <v>#N/A</v>
      </c>
      <c r="S87" s="28" t="e">
        <v>#N/A</v>
      </c>
      <c r="T87">
        <v>4.8</v>
      </c>
      <c r="U87">
        <v>5.3</v>
      </c>
    </row>
    <row r="88" spans="1:21">
      <c r="A88" s="16">
        <v>20121</v>
      </c>
      <c r="B88" s="17">
        <f t="shared" si="1"/>
        <v>1955.0833333333269</v>
      </c>
      <c r="C88">
        <v>4.7</v>
      </c>
      <c r="D88" s="28" t="e">
        <v>#N/A</v>
      </c>
      <c r="E88" s="28" t="e">
        <v>#N/A</v>
      </c>
      <c r="F88" s="28">
        <v>4.5997321956442736</v>
      </c>
      <c r="G88" s="28" t="e">
        <v>#N/A</v>
      </c>
      <c r="H88">
        <v>4.7336056483731941</v>
      </c>
      <c r="J88" s="28" t="e">
        <v>#N/A</v>
      </c>
      <c r="K88" s="28" t="e">
        <v>#N/A</v>
      </c>
      <c r="L88" s="28" t="e">
        <v>#N/A</v>
      </c>
      <c r="M88" s="28" t="e">
        <v>#N/A</v>
      </c>
      <c r="N88" s="28">
        <v>9.049967831867896</v>
      </c>
      <c r="O88" s="28">
        <v>3.8435540638183809</v>
      </c>
      <c r="P88" s="28">
        <v>4.1510421208685795</v>
      </c>
      <c r="Q88" s="28" t="e">
        <v>#N/A</v>
      </c>
      <c r="R88" s="28" t="e">
        <v>#N/A</v>
      </c>
      <c r="S88" s="28" t="e">
        <v>#N/A</v>
      </c>
      <c r="T88">
        <v>4.5</v>
      </c>
      <c r="U88">
        <v>5</v>
      </c>
    </row>
    <row r="89" spans="1:21">
      <c r="A89" s="16">
        <v>20149</v>
      </c>
      <c r="B89" s="17">
        <f t="shared" si="1"/>
        <v>1955.1666666666601</v>
      </c>
      <c r="C89">
        <v>4.5999999999999996</v>
      </c>
      <c r="D89" s="28" t="e">
        <v>#N/A</v>
      </c>
      <c r="E89" s="28" t="e">
        <v>#N/A</v>
      </c>
      <c r="F89" s="28">
        <v>4.5003785928891125</v>
      </c>
      <c r="G89" s="28" t="e">
        <v>#N/A</v>
      </c>
      <c r="H89">
        <v>4.6401633890239165</v>
      </c>
      <c r="J89" s="28" t="e">
        <v>#N/A</v>
      </c>
      <c r="K89" s="28" t="e">
        <v>#N/A</v>
      </c>
      <c r="L89" s="28" t="e">
        <v>#N/A</v>
      </c>
      <c r="M89" s="28" t="e">
        <v>#N/A</v>
      </c>
      <c r="N89" s="28">
        <v>8.6127967635473226</v>
      </c>
      <c r="O89" s="28">
        <v>3.846243393634607</v>
      </c>
      <c r="P89" s="28">
        <v>3.9608250996706533</v>
      </c>
      <c r="Q89" s="28" t="e">
        <v>#N/A</v>
      </c>
      <c r="R89" s="28" t="e">
        <v>#N/A</v>
      </c>
      <c r="S89" s="28" t="e">
        <v>#N/A</v>
      </c>
      <c r="T89">
        <v>4.5</v>
      </c>
      <c r="U89">
        <v>4.8</v>
      </c>
    </row>
    <row r="90" spans="1:21">
      <c r="A90" s="16">
        <v>20180</v>
      </c>
      <c r="B90" s="17">
        <f t="shared" si="1"/>
        <v>1955.2499999999934</v>
      </c>
      <c r="C90">
        <v>4.7</v>
      </c>
      <c r="D90" s="28" t="e">
        <v>#N/A</v>
      </c>
      <c r="E90" s="28" t="e">
        <v>#N/A</v>
      </c>
      <c r="F90" s="28">
        <v>4.6637429127577938</v>
      </c>
      <c r="G90" s="28" t="e">
        <v>#N/A</v>
      </c>
      <c r="H90">
        <v>4.7</v>
      </c>
      <c r="J90" s="28" t="e">
        <v>#N/A</v>
      </c>
      <c r="K90" s="28" t="e">
        <v>#N/A</v>
      </c>
      <c r="L90" s="28" t="e">
        <v>#N/A</v>
      </c>
      <c r="M90" s="28" t="e">
        <v>#N/A</v>
      </c>
      <c r="N90" s="28">
        <v>8.6459861664221336</v>
      </c>
      <c r="O90" s="28">
        <v>4.1000069256873743</v>
      </c>
      <c r="P90" s="28">
        <v>3.8274241777018365</v>
      </c>
      <c r="Q90" s="28" t="e">
        <v>#N/A</v>
      </c>
      <c r="R90" s="28" t="e">
        <v>#N/A</v>
      </c>
      <c r="S90" s="28" t="e">
        <v>#N/A</v>
      </c>
      <c r="T90">
        <v>4.7</v>
      </c>
      <c r="U90">
        <v>4.7</v>
      </c>
    </row>
    <row r="91" spans="1:21">
      <c r="A91" s="16">
        <v>20210</v>
      </c>
      <c r="B91" s="17">
        <f t="shared" si="1"/>
        <v>1955.3333333333267</v>
      </c>
      <c r="C91">
        <v>4.3</v>
      </c>
      <c r="D91" s="28" t="e">
        <v>#N/A</v>
      </c>
      <c r="E91" s="28" t="e">
        <v>#N/A</v>
      </c>
      <c r="F91" s="28">
        <v>4.2071479126052518</v>
      </c>
      <c r="G91" s="28" t="e">
        <v>#N/A</v>
      </c>
      <c r="H91">
        <v>4.3270479077224717</v>
      </c>
      <c r="J91" s="28" t="e">
        <v>#N/A</v>
      </c>
      <c r="K91" s="28" t="e">
        <v>#N/A</v>
      </c>
      <c r="L91" s="28" t="e">
        <v>#N/A</v>
      </c>
      <c r="M91" s="28" t="e">
        <v>#N/A</v>
      </c>
      <c r="N91" s="28">
        <v>8.7422507092571191</v>
      </c>
      <c r="O91" s="28">
        <v>3.3936756331311635</v>
      </c>
      <c r="P91" s="28">
        <v>3.8487913595062575</v>
      </c>
      <c r="Q91" s="28" t="e">
        <v>#N/A</v>
      </c>
      <c r="R91" s="28" t="e">
        <v>#N/A</v>
      </c>
      <c r="S91" s="28" t="e">
        <v>#N/A</v>
      </c>
      <c r="T91">
        <v>4</v>
      </c>
      <c r="U91">
        <v>4.7</v>
      </c>
    </row>
    <row r="92" spans="1:21">
      <c r="A92" s="16">
        <v>20241</v>
      </c>
      <c r="B92" s="17">
        <f t="shared" si="1"/>
        <v>1955.4166666666599</v>
      </c>
      <c r="C92">
        <v>4.2</v>
      </c>
      <c r="D92" s="28" t="e">
        <v>#N/A</v>
      </c>
      <c r="E92" s="28" t="e">
        <v>#N/A</v>
      </c>
      <c r="F92" s="28">
        <v>4.1510130862508383</v>
      </c>
      <c r="G92" s="28" t="e">
        <v>#N/A</v>
      </c>
      <c r="H92">
        <v>4.2737690373971109</v>
      </c>
      <c r="J92" s="28" t="e">
        <v>#N/A</v>
      </c>
      <c r="K92" s="28" t="e">
        <v>#N/A</v>
      </c>
      <c r="L92" s="28" t="e">
        <v>#N/A</v>
      </c>
      <c r="M92" s="28" t="e">
        <v>#N/A</v>
      </c>
      <c r="N92" s="28">
        <v>8.7398158924981484</v>
      </c>
      <c r="O92" s="28">
        <v>3.2431434964131665</v>
      </c>
      <c r="P92" s="28">
        <v>4.0160986470286009</v>
      </c>
      <c r="Q92" s="28" t="e">
        <v>#N/A</v>
      </c>
      <c r="R92" s="28" t="e">
        <v>#N/A</v>
      </c>
      <c r="S92" s="28" t="e">
        <v>#N/A</v>
      </c>
      <c r="T92">
        <v>3.9</v>
      </c>
      <c r="U92">
        <v>4.7</v>
      </c>
    </row>
    <row r="93" spans="1:21">
      <c r="A93" s="16">
        <v>20271</v>
      </c>
      <c r="B93" s="17">
        <f t="shared" si="1"/>
        <v>1955.4999999999932</v>
      </c>
      <c r="C93">
        <v>4</v>
      </c>
      <c r="D93" s="28" t="e">
        <v>#N/A</v>
      </c>
      <c r="E93" s="28" t="e">
        <v>#N/A</v>
      </c>
      <c r="F93" s="28">
        <v>3.99221889322919</v>
      </c>
      <c r="G93" s="28" t="e">
        <v>#N/A</v>
      </c>
      <c r="H93">
        <v>4.1737690373971104</v>
      </c>
      <c r="J93" s="28" t="e">
        <v>#N/A</v>
      </c>
      <c r="K93" s="28" t="e">
        <v>#N/A</v>
      </c>
      <c r="L93" s="28" t="e">
        <v>#N/A</v>
      </c>
      <c r="M93" s="28" t="e">
        <v>#N/A</v>
      </c>
      <c r="N93" s="28">
        <v>8.4578139486968169</v>
      </c>
      <c r="O93" s="28">
        <v>3.1143217520926498</v>
      </c>
      <c r="P93" s="28">
        <v>3.8282768528690947</v>
      </c>
      <c r="Q93" s="28" t="e">
        <v>#N/A</v>
      </c>
      <c r="R93" s="28" t="e">
        <v>#N/A</v>
      </c>
      <c r="S93" s="28" t="e">
        <v>#N/A</v>
      </c>
      <c r="T93">
        <v>3.8</v>
      </c>
      <c r="U93">
        <v>4.5999999999999996</v>
      </c>
    </row>
    <row r="94" spans="1:21">
      <c r="A94" s="16">
        <v>20302</v>
      </c>
      <c r="B94" s="17">
        <f t="shared" si="1"/>
        <v>1955.5833333333264</v>
      </c>
      <c r="C94">
        <v>4.2</v>
      </c>
      <c r="D94" s="28" t="e">
        <v>#N/A</v>
      </c>
      <c r="E94" s="28" t="e">
        <v>#N/A</v>
      </c>
      <c r="F94" s="28">
        <v>4.1906839471833717</v>
      </c>
      <c r="G94" s="28" t="e">
        <v>#N/A</v>
      </c>
      <c r="H94">
        <v>4.3672112967463885</v>
      </c>
      <c r="J94" s="28" t="e">
        <v>#N/A</v>
      </c>
      <c r="K94" s="28" t="e">
        <v>#N/A</v>
      </c>
      <c r="L94" s="28" t="e">
        <v>#N/A</v>
      </c>
      <c r="M94" s="28" t="e">
        <v>#N/A</v>
      </c>
      <c r="N94" s="28">
        <v>8.6466165413533833</v>
      </c>
      <c r="O94" s="28">
        <v>3.2123831081235568</v>
      </c>
      <c r="P94" s="28">
        <v>4.3992667888685224</v>
      </c>
      <c r="Q94" s="28" t="e">
        <v>#N/A</v>
      </c>
      <c r="R94" s="28" t="e">
        <v>#N/A</v>
      </c>
      <c r="S94" s="28" t="e">
        <v>#N/A</v>
      </c>
      <c r="T94">
        <v>3.9</v>
      </c>
      <c r="U94">
        <v>4.9000000000000004</v>
      </c>
    </row>
    <row r="95" spans="1:21">
      <c r="A95" s="16">
        <v>20333</v>
      </c>
      <c r="B95" s="17">
        <f t="shared" si="1"/>
        <v>1955.6666666666597</v>
      </c>
      <c r="C95">
        <v>4.0999999999999996</v>
      </c>
      <c r="D95" s="28" t="e">
        <v>#N/A</v>
      </c>
      <c r="E95" s="28" t="e">
        <v>#N/A</v>
      </c>
      <c r="F95" s="28">
        <v>3.9794625874185039</v>
      </c>
      <c r="G95" s="28" t="e">
        <v>#N/A</v>
      </c>
      <c r="H95">
        <v>4.3073746857703057</v>
      </c>
      <c r="J95" s="28" t="e">
        <v>#N/A</v>
      </c>
      <c r="K95" s="28" t="e">
        <v>#N/A</v>
      </c>
      <c r="L95" s="28" t="e">
        <v>#N/A</v>
      </c>
      <c r="M95" s="28" t="e">
        <v>#N/A</v>
      </c>
      <c r="N95" s="28">
        <v>9.0309030903090317</v>
      </c>
      <c r="O95" s="28">
        <v>3.1004376818900523</v>
      </c>
      <c r="P95" s="28">
        <v>3.5195996663886571</v>
      </c>
      <c r="Q95" s="28" t="e">
        <v>#N/A</v>
      </c>
      <c r="R95" s="28" t="e">
        <v>#N/A</v>
      </c>
      <c r="S95" s="28" t="e">
        <v>#N/A</v>
      </c>
      <c r="T95">
        <v>3.7</v>
      </c>
      <c r="U95">
        <v>5</v>
      </c>
    </row>
    <row r="96" spans="1:21">
      <c r="A96" s="16">
        <v>20363</v>
      </c>
      <c r="B96" s="17">
        <f t="shared" si="1"/>
        <v>1955.749999999993</v>
      </c>
      <c r="C96">
        <v>4.3</v>
      </c>
      <c r="D96" s="28" t="e">
        <v>#N/A</v>
      </c>
      <c r="E96" s="28" t="e">
        <v>#N/A</v>
      </c>
      <c r="F96" s="28">
        <v>4.236372816783974</v>
      </c>
      <c r="G96" s="28" t="e">
        <v>#N/A</v>
      </c>
      <c r="H96">
        <v>4.4606535560956662</v>
      </c>
      <c r="J96" s="28" t="e">
        <v>#N/A</v>
      </c>
      <c r="K96" s="28" t="e">
        <v>#N/A</v>
      </c>
      <c r="L96" s="28" t="e">
        <v>#N/A</v>
      </c>
      <c r="M96" s="28" t="e">
        <v>#N/A</v>
      </c>
      <c r="N96" s="28">
        <v>8.3507306889352826</v>
      </c>
      <c r="O96" s="28">
        <v>3.3866910587697232</v>
      </c>
      <c r="P96" s="28">
        <v>4.2303856382978724</v>
      </c>
      <c r="Q96" s="28" t="e">
        <v>#N/A</v>
      </c>
      <c r="R96" s="28" t="e">
        <v>#N/A</v>
      </c>
      <c r="S96" s="28" t="e">
        <v>#N/A</v>
      </c>
      <c r="T96">
        <v>3.9</v>
      </c>
      <c r="U96">
        <v>5.0999999999999996</v>
      </c>
    </row>
    <row r="97" spans="1:21">
      <c r="A97" s="16">
        <v>20394</v>
      </c>
      <c r="B97" s="17">
        <f t="shared" si="1"/>
        <v>1955.8333333333262</v>
      </c>
      <c r="C97">
        <v>4.2</v>
      </c>
      <c r="D97" s="28" t="e">
        <v>#N/A</v>
      </c>
      <c r="E97" s="28" t="e">
        <v>#N/A</v>
      </c>
      <c r="F97" s="28">
        <v>4.124028648783189</v>
      </c>
      <c r="G97" s="28" t="e">
        <v>#N/A</v>
      </c>
      <c r="H97">
        <v>4.3672112967463885</v>
      </c>
      <c r="J97" s="28" t="e">
        <v>#N/A</v>
      </c>
      <c r="K97" s="28" t="e">
        <v>#N/A</v>
      </c>
      <c r="L97" s="28" t="e">
        <v>#N/A</v>
      </c>
      <c r="M97" s="28" t="e">
        <v>#N/A</v>
      </c>
      <c r="N97" s="28">
        <v>8.4109429569266592</v>
      </c>
      <c r="O97" s="28">
        <v>3.3374479952452796</v>
      </c>
      <c r="P97" s="28">
        <v>3.7803555036301431</v>
      </c>
      <c r="Q97" s="28" t="e">
        <v>#N/A</v>
      </c>
      <c r="R97" s="28" t="e">
        <v>#N/A</v>
      </c>
      <c r="S97" s="28" t="e">
        <v>#N/A</v>
      </c>
      <c r="T97">
        <v>3.9</v>
      </c>
      <c r="U97">
        <v>4.9000000000000004</v>
      </c>
    </row>
    <row r="98" spans="1:21">
      <c r="A98" s="16">
        <v>20424</v>
      </c>
      <c r="B98" s="17">
        <f t="shared" si="1"/>
        <v>1955.9166666666595</v>
      </c>
      <c r="C98">
        <v>4.2</v>
      </c>
      <c r="D98" s="28" t="e">
        <v>#N/A</v>
      </c>
      <c r="E98" s="28" t="e">
        <v>#N/A</v>
      </c>
      <c r="F98" s="28">
        <v>4.0731550244581189</v>
      </c>
      <c r="G98" s="28" t="e">
        <v>#N/A</v>
      </c>
      <c r="H98">
        <v>4.3139324264210277</v>
      </c>
      <c r="J98" s="28" t="e">
        <v>#N/A</v>
      </c>
      <c r="K98" s="28" t="e">
        <v>#N/A</v>
      </c>
      <c r="L98" s="28" t="e">
        <v>#N/A</v>
      </c>
      <c r="M98" s="28" t="e">
        <v>#N/A</v>
      </c>
      <c r="N98" s="28">
        <v>8.2271147161066054</v>
      </c>
      <c r="O98" s="28">
        <v>3.325599381283836</v>
      </c>
      <c r="P98" s="28">
        <v>3.6859899398037439</v>
      </c>
      <c r="Q98" s="28" t="e">
        <v>#N/A</v>
      </c>
      <c r="R98" s="28" t="e">
        <v>#N/A</v>
      </c>
      <c r="S98" s="28" t="e">
        <v>#N/A</v>
      </c>
      <c r="T98">
        <v>3.8</v>
      </c>
      <c r="U98">
        <v>4.9000000000000004</v>
      </c>
    </row>
    <row r="99" spans="1:21">
      <c r="A99" s="16">
        <v>20455</v>
      </c>
      <c r="B99" s="17">
        <f t="shared" si="1"/>
        <v>1955.9999999999927</v>
      </c>
      <c r="C99">
        <v>4</v>
      </c>
      <c r="D99" s="28" t="e">
        <v>#N/A</v>
      </c>
      <c r="E99" s="28" t="e">
        <v>#N/A</v>
      </c>
      <c r="F99" s="28">
        <v>3.9325558631445316</v>
      </c>
      <c r="G99" s="28" t="e">
        <v>#N/A</v>
      </c>
      <c r="H99">
        <v>4.1270479077224724</v>
      </c>
      <c r="J99" s="28" t="e">
        <v>#N/A</v>
      </c>
      <c r="K99" s="28" t="e">
        <v>#N/A</v>
      </c>
      <c r="L99" s="28" t="e">
        <v>#N/A</v>
      </c>
      <c r="M99" s="28" t="e">
        <v>#N/A</v>
      </c>
      <c r="N99" s="28">
        <v>8.1387260260359735</v>
      </c>
      <c r="O99" s="28">
        <v>3.179570916678006</v>
      </c>
      <c r="P99" s="28">
        <v>3.6290980264230956</v>
      </c>
      <c r="Q99" s="28" t="e">
        <v>#N/A</v>
      </c>
      <c r="R99" s="28" t="e">
        <v>#N/A</v>
      </c>
      <c r="S99" s="28" t="e">
        <v>#N/A</v>
      </c>
      <c r="T99">
        <v>3.8</v>
      </c>
      <c r="U99">
        <v>4.5</v>
      </c>
    </row>
    <row r="100" spans="1:21">
      <c r="A100" s="16">
        <v>20486</v>
      </c>
      <c r="B100" s="17">
        <f t="shared" si="1"/>
        <v>1956.083333333326</v>
      </c>
      <c r="C100">
        <v>3.9</v>
      </c>
      <c r="D100" s="28" t="e">
        <v>#N/A</v>
      </c>
      <c r="E100" s="28" t="e">
        <v>#N/A</v>
      </c>
      <c r="F100" s="28">
        <v>3.8901237215542173</v>
      </c>
      <c r="G100" s="28" t="e">
        <v>#N/A</v>
      </c>
      <c r="H100">
        <v>4.0336056483731939</v>
      </c>
      <c r="J100" s="28" t="e">
        <v>#N/A</v>
      </c>
      <c r="K100" s="28" t="e">
        <v>#N/A</v>
      </c>
      <c r="L100" s="28" t="e">
        <v>#N/A</v>
      </c>
      <c r="M100" s="28" t="e">
        <v>#N/A</v>
      </c>
      <c r="N100" s="28">
        <v>8.0416460089241451</v>
      </c>
      <c r="O100" s="28">
        <v>3.2079948891119834</v>
      </c>
      <c r="P100" s="28">
        <v>3.1856522807304888</v>
      </c>
      <c r="Q100" s="28" t="e">
        <v>#N/A</v>
      </c>
      <c r="R100" s="28" t="e">
        <v>#N/A</v>
      </c>
      <c r="S100" s="28" t="e">
        <v>#N/A</v>
      </c>
      <c r="T100">
        <v>3.8</v>
      </c>
      <c r="U100">
        <v>4.3</v>
      </c>
    </row>
    <row r="101" spans="1:21">
      <c r="A101" s="16">
        <v>20515</v>
      </c>
      <c r="B101" s="17">
        <f t="shared" si="1"/>
        <v>1956.1666666666592</v>
      </c>
      <c r="C101">
        <v>4.2</v>
      </c>
      <c r="D101" s="28" t="e">
        <v>#N/A</v>
      </c>
      <c r="E101" s="28" t="e">
        <v>#N/A</v>
      </c>
      <c r="F101" s="28">
        <v>4.1172748300501629</v>
      </c>
      <c r="G101" s="28" t="e">
        <v>#N/A</v>
      </c>
      <c r="H101">
        <v>4.4073746857703053</v>
      </c>
      <c r="J101" s="28" t="e">
        <v>#N/A</v>
      </c>
      <c r="K101" s="28" t="e">
        <v>#N/A</v>
      </c>
      <c r="L101" s="28" t="e">
        <v>#N/A</v>
      </c>
      <c r="M101" s="28" t="e">
        <v>#N/A</v>
      </c>
      <c r="N101" s="28">
        <v>8.6839749328558629</v>
      </c>
      <c r="O101" s="28">
        <v>3.4031592623828955</v>
      </c>
      <c r="P101" s="28">
        <v>3.2487143906619864</v>
      </c>
      <c r="Q101" s="28" t="e">
        <v>#N/A</v>
      </c>
      <c r="R101" s="28" t="e">
        <v>#N/A</v>
      </c>
      <c r="S101" s="28" t="e">
        <v>#N/A</v>
      </c>
      <c r="T101">
        <v>3.8</v>
      </c>
      <c r="U101">
        <v>5.0999999999999996</v>
      </c>
    </row>
    <row r="102" spans="1:21">
      <c r="A102" s="16">
        <v>20546</v>
      </c>
      <c r="B102" s="17">
        <f t="shared" si="1"/>
        <v>1956.2499999999925</v>
      </c>
      <c r="C102">
        <v>4</v>
      </c>
      <c r="D102" s="28" t="e">
        <v>#N/A</v>
      </c>
      <c r="E102" s="28" t="e">
        <v>#N/A</v>
      </c>
      <c r="F102" s="28">
        <v>3.9305575995318072</v>
      </c>
      <c r="G102" s="28" t="e">
        <v>#N/A</v>
      </c>
      <c r="H102">
        <v>4.1606535560956663</v>
      </c>
      <c r="J102" s="28" t="e">
        <v>#N/A</v>
      </c>
      <c r="K102" s="28" t="e">
        <v>#N/A</v>
      </c>
      <c r="L102" s="28" t="e">
        <v>#N/A</v>
      </c>
      <c r="M102" s="28" t="e">
        <v>#N/A</v>
      </c>
      <c r="N102" s="28">
        <v>8.3913995620147332</v>
      </c>
      <c r="O102" s="28">
        <v>3.1279901581081697</v>
      </c>
      <c r="P102" s="28">
        <v>3.5215839013307368</v>
      </c>
      <c r="Q102" s="28" t="e">
        <v>#N/A</v>
      </c>
      <c r="R102" s="28" t="e">
        <v>#N/A</v>
      </c>
      <c r="S102" s="28" t="e">
        <v>#N/A</v>
      </c>
      <c r="T102">
        <v>3.6</v>
      </c>
      <c r="U102">
        <v>4.8</v>
      </c>
    </row>
    <row r="103" spans="1:21">
      <c r="A103" s="16">
        <v>20576</v>
      </c>
      <c r="B103" s="17">
        <f t="shared" si="1"/>
        <v>1956.3333333333258</v>
      </c>
      <c r="C103">
        <v>4.3</v>
      </c>
      <c r="D103" s="28" t="e">
        <v>#N/A</v>
      </c>
      <c r="E103" s="28" t="e">
        <v>#N/A</v>
      </c>
      <c r="F103" s="28">
        <v>4.1931616618154655</v>
      </c>
      <c r="G103" s="28" t="e">
        <v>#N/A</v>
      </c>
      <c r="H103">
        <v>4.4139324264210273</v>
      </c>
      <c r="J103" s="28" t="e">
        <v>#N/A</v>
      </c>
      <c r="K103" s="28" t="e">
        <v>#N/A</v>
      </c>
      <c r="L103" s="28" t="e">
        <v>#N/A</v>
      </c>
      <c r="M103" s="28" t="e">
        <v>#N/A</v>
      </c>
      <c r="N103" s="28">
        <v>9.0486789896448272</v>
      </c>
      <c r="O103" s="28">
        <v>3.3107018778809691</v>
      </c>
      <c r="P103" s="28">
        <v>3.7894736842105265</v>
      </c>
      <c r="Q103" s="28" t="e">
        <v>#N/A</v>
      </c>
      <c r="R103" s="28" t="e">
        <v>#N/A</v>
      </c>
      <c r="S103" s="28" t="e">
        <v>#N/A</v>
      </c>
      <c r="T103">
        <v>3.9</v>
      </c>
      <c r="U103">
        <v>5</v>
      </c>
    </row>
    <row r="104" spans="1:21">
      <c r="A104" s="16">
        <v>20607</v>
      </c>
      <c r="B104" s="17">
        <f t="shared" si="1"/>
        <v>1956.416666666659</v>
      </c>
      <c r="C104">
        <v>4.3</v>
      </c>
      <c r="D104" s="28" t="e">
        <v>#N/A</v>
      </c>
      <c r="E104" s="28" t="e">
        <v>#N/A</v>
      </c>
      <c r="F104" s="28">
        <v>4.1894281367218076</v>
      </c>
      <c r="G104" s="28" t="e">
        <v>#N/A</v>
      </c>
      <c r="H104">
        <v>4.513932426421027</v>
      </c>
      <c r="J104" s="28" t="e">
        <v>#N/A</v>
      </c>
      <c r="K104" s="28" t="e">
        <v>#N/A</v>
      </c>
      <c r="L104" s="28" t="e">
        <v>#N/A</v>
      </c>
      <c r="M104" s="28" t="e">
        <v>#N/A</v>
      </c>
      <c r="N104" s="28">
        <v>9.2023364933448253</v>
      </c>
      <c r="O104" s="28">
        <v>3.3122956774427896</v>
      </c>
      <c r="P104" s="28">
        <v>3.7834739169601179</v>
      </c>
      <c r="Q104" s="28" t="e">
        <v>#N/A</v>
      </c>
      <c r="R104" s="28" t="e">
        <v>#N/A</v>
      </c>
      <c r="S104" s="28" t="e">
        <v>#N/A</v>
      </c>
      <c r="T104">
        <v>4</v>
      </c>
      <c r="U104">
        <v>5.0999999999999996</v>
      </c>
    </row>
    <row r="105" spans="1:21">
      <c r="A105" s="16">
        <v>20637</v>
      </c>
      <c r="B105" s="17">
        <f t="shared" si="1"/>
        <v>1956.4999999999923</v>
      </c>
      <c r="C105">
        <v>4.4000000000000004</v>
      </c>
      <c r="D105" s="28" t="e">
        <v>#N/A</v>
      </c>
      <c r="E105" s="28" t="e">
        <v>#N/A</v>
      </c>
      <c r="F105" s="28">
        <v>4.322023351062942</v>
      </c>
      <c r="G105" s="28" t="e">
        <v>#N/A</v>
      </c>
      <c r="H105">
        <v>4.6877014638181382</v>
      </c>
      <c r="J105" s="28" t="e">
        <v>#N/A</v>
      </c>
      <c r="K105" s="28" t="e">
        <v>#N/A</v>
      </c>
      <c r="L105" s="28" t="e">
        <v>#N/A</v>
      </c>
      <c r="M105" s="28" t="e">
        <v>#N/A</v>
      </c>
      <c r="N105" s="28">
        <v>8.8761978511276727</v>
      </c>
      <c r="O105" s="28">
        <v>3.5920679886685551</v>
      </c>
      <c r="P105" s="28">
        <v>3.6597267404033831</v>
      </c>
      <c r="Q105" s="28" t="e">
        <v>#N/A</v>
      </c>
      <c r="R105" s="28" t="e">
        <v>#N/A</v>
      </c>
      <c r="S105" s="28" t="e">
        <v>#N/A</v>
      </c>
      <c r="T105">
        <v>3.8</v>
      </c>
      <c r="U105">
        <v>5.7</v>
      </c>
    </row>
    <row r="106" spans="1:21">
      <c r="A106" s="16">
        <v>20668</v>
      </c>
      <c r="B106" s="17">
        <f t="shared" si="1"/>
        <v>1956.5833333333255</v>
      </c>
      <c r="C106">
        <v>4.0999999999999996</v>
      </c>
      <c r="D106" s="28" t="e">
        <v>#N/A</v>
      </c>
      <c r="E106" s="28" t="e">
        <v>#N/A</v>
      </c>
      <c r="F106" s="28">
        <v>3.9652145444002049</v>
      </c>
      <c r="G106" s="28" t="e">
        <v>#N/A</v>
      </c>
      <c r="H106">
        <v>4.2139324264210281</v>
      </c>
      <c r="J106" s="28" t="e">
        <v>#N/A</v>
      </c>
      <c r="K106" s="28" t="e">
        <v>#N/A</v>
      </c>
      <c r="L106" s="28" t="e">
        <v>#N/A</v>
      </c>
      <c r="M106" s="28" t="e">
        <v>#N/A</v>
      </c>
      <c r="N106" s="28">
        <v>8.132147395171538</v>
      </c>
      <c r="O106" s="28">
        <v>3.3288043478260869</v>
      </c>
      <c r="P106" s="28">
        <v>3.248656570591109</v>
      </c>
      <c r="Q106" s="28" t="e">
        <v>#N/A</v>
      </c>
      <c r="R106" s="28" t="e">
        <v>#N/A</v>
      </c>
      <c r="S106" s="28" t="e">
        <v>#N/A</v>
      </c>
      <c r="T106">
        <v>3.7</v>
      </c>
      <c r="U106">
        <v>4.8</v>
      </c>
    </row>
    <row r="107" spans="1:21">
      <c r="A107" s="16">
        <v>20699</v>
      </c>
      <c r="B107" s="17">
        <f t="shared" si="1"/>
        <v>1956.6666666666588</v>
      </c>
      <c r="C107">
        <v>3.9</v>
      </c>
      <c r="D107" s="28" t="e">
        <v>#N/A</v>
      </c>
      <c r="E107" s="28" t="e">
        <v>#N/A</v>
      </c>
      <c r="F107" s="28">
        <v>3.8731812251674373</v>
      </c>
      <c r="G107" s="28" t="e">
        <v>#N/A</v>
      </c>
      <c r="H107">
        <v>4.0672112967463887</v>
      </c>
      <c r="J107" s="28" t="e">
        <v>#N/A</v>
      </c>
      <c r="K107" s="28" t="e">
        <v>#N/A</v>
      </c>
      <c r="L107" s="28" t="e">
        <v>#N/A</v>
      </c>
      <c r="M107" s="28" t="e">
        <v>#N/A</v>
      </c>
      <c r="N107" s="28">
        <v>7.7990617670054734</v>
      </c>
      <c r="O107" s="28">
        <v>3.2666726993032307</v>
      </c>
      <c r="P107" s="28">
        <v>3.2008470434924252</v>
      </c>
      <c r="Q107" s="28" t="e">
        <v>#N/A</v>
      </c>
      <c r="R107" s="28" t="e">
        <v>#N/A</v>
      </c>
      <c r="S107" s="28" t="e">
        <v>#N/A</v>
      </c>
      <c r="T107">
        <v>3.6</v>
      </c>
      <c r="U107">
        <v>4.5999999999999996</v>
      </c>
    </row>
    <row r="108" spans="1:21">
      <c r="A108" s="16">
        <v>20729</v>
      </c>
      <c r="B108" s="17">
        <f t="shared" si="1"/>
        <v>1956.749999999992</v>
      </c>
      <c r="C108">
        <v>3.9</v>
      </c>
      <c r="D108" s="28" t="e">
        <v>#N/A</v>
      </c>
      <c r="E108" s="28" t="e">
        <v>#N/A</v>
      </c>
      <c r="F108" s="28">
        <v>3.7812603982479613</v>
      </c>
      <c r="G108" s="28" t="e">
        <v>#N/A</v>
      </c>
      <c r="H108">
        <v>4.0606535560956667</v>
      </c>
      <c r="J108" s="28" t="e">
        <v>#N/A</v>
      </c>
      <c r="K108" s="28" t="e">
        <v>#N/A</v>
      </c>
      <c r="L108" s="28" t="e">
        <v>#N/A</v>
      </c>
      <c r="M108" s="28" t="e">
        <v>#N/A</v>
      </c>
      <c r="N108" s="28">
        <v>8.145326692059772</v>
      </c>
      <c r="O108" s="28">
        <v>3.1076455788018222</v>
      </c>
      <c r="P108" s="28">
        <v>3.0024610336341264</v>
      </c>
      <c r="Q108" s="28" t="e">
        <v>#N/A</v>
      </c>
      <c r="R108" s="28" t="e">
        <v>#N/A</v>
      </c>
      <c r="S108" s="28" t="e">
        <v>#N/A</v>
      </c>
      <c r="T108">
        <v>3.5</v>
      </c>
      <c r="U108">
        <v>4.7</v>
      </c>
    </row>
    <row r="109" spans="1:21">
      <c r="A109" s="16">
        <v>20760</v>
      </c>
      <c r="B109" s="17">
        <f t="shared" si="1"/>
        <v>1956.8333333333253</v>
      </c>
      <c r="C109">
        <v>4.3</v>
      </c>
      <c r="D109" s="28" t="e">
        <v>#N/A</v>
      </c>
      <c r="E109" s="28" t="e">
        <v>#N/A</v>
      </c>
      <c r="F109" s="28">
        <v>4.2014313395714442</v>
      </c>
      <c r="G109" s="28" t="e">
        <v>#N/A</v>
      </c>
      <c r="H109">
        <v>4.4204901670717494</v>
      </c>
      <c r="J109" s="28" t="e">
        <v>#N/A</v>
      </c>
      <c r="K109" s="28" t="e">
        <v>#N/A</v>
      </c>
      <c r="L109" s="28" t="e">
        <v>#N/A</v>
      </c>
      <c r="M109" s="28" t="e">
        <v>#N/A</v>
      </c>
      <c r="N109" s="28">
        <v>9.0159161490683228</v>
      </c>
      <c r="O109" s="28">
        <v>3.3995744873477887</v>
      </c>
      <c r="P109" s="28">
        <v>3.532988250760003</v>
      </c>
      <c r="Q109" s="28" t="e">
        <v>#N/A</v>
      </c>
      <c r="R109" s="28" t="e">
        <v>#N/A</v>
      </c>
      <c r="S109" s="28" t="e">
        <v>#N/A</v>
      </c>
      <c r="T109">
        <v>4</v>
      </c>
      <c r="U109">
        <v>4.9000000000000004</v>
      </c>
    </row>
    <row r="110" spans="1:21">
      <c r="A110" s="16">
        <v>20790</v>
      </c>
      <c r="B110" s="17">
        <f t="shared" si="1"/>
        <v>1956.9166666666586</v>
      </c>
      <c r="C110">
        <v>4.2</v>
      </c>
      <c r="D110" s="28" t="e">
        <v>#N/A</v>
      </c>
      <c r="E110" s="28" t="e">
        <v>#N/A</v>
      </c>
      <c r="F110" s="28">
        <v>4.1027663602601878</v>
      </c>
      <c r="G110" s="28" t="e">
        <v>#N/A</v>
      </c>
      <c r="H110">
        <v>4.2737690373971109</v>
      </c>
      <c r="J110" s="28" t="e">
        <v>#N/A</v>
      </c>
      <c r="K110" s="28" t="e">
        <v>#N/A</v>
      </c>
      <c r="L110" s="28" t="e">
        <v>#N/A</v>
      </c>
      <c r="M110" s="28" t="e">
        <v>#N/A</v>
      </c>
      <c r="N110" s="28">
        <v>8.300126348527554</v>
      </c>
      <c r="O110" s="28">
        <v>3.4524914536686966</v>
      </c>
      <c r="P110" s="28">
        <v>3.357843137254902</v>
      </c>
      <c r="Q110" s="28" t="e">
        <v>#N/A</v>
      </c>
      <c r="R110" s="28" t="e">
        <v>#N/A</v>
      </c>
      <c r="S110" s="28" t="e">
        <v>#N/A</v>
      </c>
      <c r="T110">
        <v>3.9</v>
      </c>
      <c r="U110">
        <v>4.7</v>
      </c>
    </row>
    <row r="111" spans="1:21">
      <c r="A111" s="16">
        <v>20821</v>
      </c>
      <c r="B111" s="17">
        <f t="shared" si="1"/>
        <v>1956.9999999999918</v>
      </c>
      <c r="C111">
        <v>4.2</v>
      </c>
      <c r="D111" s="28" t="e">
        <v>#N/A</v>
      </c>
      <c r="E111" s="28" t="e">
        <v>#N/A</v>
      </c>
      <c r="F111" s="28">
        <v>4.1217579909147428</v>
      </c>
      <c r="G111" s="28" t="e">
        <v>#N/A</v>
      </c>
      <c r="H111">
        <v>4.3204901670717497</v>
      </c>
      <c r="J111" s="28" t="e">
        <v>#N/A</v>
      </c>
      <c r="K111" s="28" t="e">
        <v>#N/A</v>
      </c>
      <c r="L111" s="28" t="e">
        <v>#N/A</v>
      </c>
      <c r="M111" s="28" t="e">
        <v>#N/A</v>
      </c>
      <c r="N111" s="28">
        <v>8.7618862798369879</v>
      </c>
      <c r="O111" s="28">
        <v>3.3486957113991873</v>
      </c>
      <c r="P111" s="28">
        <v>3.4616977225672878</v>
      </c>
      <c r="Q111" s="28" t="e">
        <v>#N/A</v>
      </c>
      <c r="R111" s="28" t="e">
        <v>#N/A</v>
      </c>
      <c r="S111" s="28" t="e">
        <v>#N/A</v>
      </c>
      <c r="T111">
        <v>3.9</v>
      </c>
      <c r="U111">
        <v>4.8</v>
      </c>
    </row>
    <row r="112" spans="1:21">
      <c r="A112" s="16">
        <v>20852</v>
      </c>
      <c r="B112" s="17">
        <f t="shared" si="1"/>
        <v>1957.0833333333251</v>
      </c>
      <c r="C112">
        <v>3.9</v>
      </c>
      <c r="D112" s="28" t="e">
        <v>#N/A</v>
      </c>
      <c r="E112" s="28" t="e">
        <v>#N/A</v>
      </c>
      <c r="F112" s="28">
        <v>3.8459232365339173</v>
      </c>
      <c r="G112" s="28" t="e">
        <v>#N/A</v>
      </c>
      <c r="H112">
        <v>4.0204901670717499</v>
      </c>
      <c r="J112" s="28" t="e">
        <v>#N/A</v>
      </c>
      <c r="K112" s="28" t="e">
        <v>#N/A</v>
      </c>
      <c r="L112" s="28" t="e">
        <v>#N/A</v>
      </c>
      <c r="M112" s="28" t="e">
        <v>#N/A</v>
      </c>
      <c r="N112" s="28">
        <v>8.400819592155333</v>
      </c>
      <c r="O112" s="28">
        <v>3.1040476781723365</v>
      </c>
      <c r="P112" s="28">
        <v>3.1298143193059271</v>
      </c>
      <c r="Q112" s="28" t="e">
        <v>#N/A</v>
      </c>
      <c r="R112" s="28" t="e">
        <v>#N/A</v>
      </c>
      <c r="S112" s="28" t="e">
        <v>#N/A</v>
      </c>
      <c r="T112">
        <v>3.6</v>
      </c>
      <c r="U112">
        <v>4.5</v>
      </c>
    </row>
    <row r="113" spans="1:21">
      <c r="A113" s="16">
        <v>20880</v>
      </c>
      <c r="B113" s="17">
        <f t="shared" si="1"/>
        <v>1957.1666666666583</v>
      </c>
      <c r="C113">
        <v>3.7</v>
      </c>
      <c r="D113" s="28" t="e">
        <v>#N/A</v>
      </c>
      <c r="E113" s="28" t="e">
        <v>#N/A</v>
      </c>
      <c r="F113" s="28">
        <v>3.6681816275364585</v>
      </c>
      <c r="G113" s="28" t="e">
        <v>#N/A</v>
      </c>
      <c r="H113">
        <v>3.8737690373971105</v>
      </c>
      <c r="J113" s="28" t="e">
        <v>#N/A</v>
      </c>
      <c r="K113" s="28" t="e">
        <v>#N/A</v>
      </c>
      <c r="L113" s="28" t="e">
        <v>#N/A</v>
      </c>
      <c r="M113" s="28" t="e">
        <v>#N/A</v>
      </c>
      <c r="N113" s="28">
        <v>7.9633204633204624</v>
      </c>
      <c r="O113" s="28">
        <v>2.9344151453684924</v>
      </c>
      <c r="P113" s="28">
        <v>3.1355167036033817</v>
      </c>
      <c r="Q113" s="28" t="e">
        <v>#N/A</v>
      </c>
      <c r="R113" s="28" t="e">
        <v>#N/A</v>
      </c>
      <c r="S113" s="28" t="e">
        <v>#N/A</v>
      </c>
      <c r="T113">
        <v>3.5</v>
      </c>
      <c r="U113">
        <v>4.3</v>
      </c>
    </row>
    <row r="114" spans="1:21">
      <c r="A114" s="16">
        <v>20911</v>
      </c>
      <c r="B114" s="17">
        <f t="shared" si="1"/>
        <v>1957.2499999999916</v>
      </c>
      <c r="C114">
        <v>3.9</v>
      </c>
      <c r="D114" s="28" t="e">
        <v>#N/A</v>
      </c>
      <c r="E114" s="28" t="e">
        <v>#N/A</v>
      </c>
      <c r="F114" s="28">
        <v>3.8031684360776508</v>
      </c>
      <c r="G114" s="28" t="e">
        <v>#N/A</v>
      </c>
      <c r="H114">
        <v>3.9868845186985551</v>
      </c>
      <c r="J114" s="28" t="e">
        <v>#N/A</v>
      </c>
      <c r="K114" s="28" t="e">
        <v>#N/A</v>
      </c>
      <c r="L114" s="28" t="e">
        <v>#N/A</v>
      </c>
      <c r="M114" s="28" t="e">
        <v>#N/A</v>
      </c>
      <c r="N114" s="28">
        <v>8.4633385335413411</v>
      </c>
      <c r="O114" s="28">
        <v>3.1042728872445067</v>
      </c>
      <c r="P114" s="28">
        <v>2.9506837961044341</v>
      </c>
      <c r="Q114" s="28" t="e">
        <v>#N/A</v>
      </c>
      <c r="R114" s="28" t="e">
        <v>#N/A</v>
      </c>
      <c r="S114" s="28" t="e">
        <v>#N/A</v>
      </c>
      <c r="T114">
        <v>3.8</v>
      </c>
      <c r="U114">
        <v>4.2</v>
      </c>
    </row>
    <row r="115" spans="1:21">
      <c r="A115" s="16">
        <v>20941</v>
      </c>
      <c r="B115" s="17">
        <f t="shared" si="1"/>
        <v>1957.3333333333248</v>
      </c>
      <c r="C115">
        <v>4.0999999999999996</v>
      </c>
      <c r="D115" s="28" t="e">
        <v>#N/A</v>
      </c>
      <c r="E115" s="28" t="e">
        <v>#N/A</v>
      </c>
      <c r="F115" s="28">
        <v>3.9762183173920147</v>
      </c>
      <c r="G115" s="28" t="e">
        <v>#N/A</v>
      </c>
      <c r="H115">
        <v>4.2204901670717501</v>
      </c>
      <c r="J115" s="28" t="e">
        <v>#N/A</v>
      </c>
      <c r="K115" s="28" t="e">
        <v>#N/A</v>
      </c>
      <c r="L115" s="28" t="e">
        <v>#N/A</v>
      </c>
      <c r="M115" s="28" t="e">
        <v>#N/A</v>
      </c>
      <c r="N115" s="28">
        <v>8.6422161529457675</v>
      </c>
      <c r="O115" s="28">
        <v>3.1056040806193153</v>
      </c>
      <c r="P115" s="28">
        <v>3.6914963744232039</v>
      </c>
      <c r="Q115" s="28" t="e">
        <v>#N/A</v>
      </c>
      <c r="R115" s="28" t="e">
        <v>#N/A</v>
      </c>
      <c r="S115" s="28" t="e">
        <v>#N/A</v>
      </c>
      <c r="T115">
        <v>3.8</v>
      </c>
      <c r="U115">
        <v>4.7</v>
      </c>
    </row>
    <row r="116" spans="1:21">
      <c r="A116" s="16">
        <v>20972</v>
      </c>
      <c r="B116" s="17">
        <f t="shared" si="1"/>
        <v>1957.4166666666581</v>
      </c>
      <c r="C116">
        <v>4.3</v>
      </c>
      <c r="D116" s="28" t="e">
        <v>#N/A</v>
      </c>
      <c r="E116" s="28" t="e">
        <v>#N/A</v>
      </c>
      <c r="F116" s="28">
        <v>4.1523432921620484</v>
      </c>
      <c r="G116" s="28" t="e">
        <v>#N/A</v>
      </c>
      <c r="H116">
        <v>4.3737690373971105</v>
      </c>
      <c r="J116" s="28" t="e">
        <v>#N/A</v>
      </c>
      <c r="K116" s="28" t="e">
        <v>#N/A</v>
      </c>
      <c r="L116" s="28" t="e">
        <v>#N/A</v>
      </c>
      <c r="M116" s="28" t="e">
        <v>#N/A</v>
      </c>
      <c r="N116" s="28">
        <v>9.1484464902186424</v>
      </c>
      <c r="O116" s="28">
        <v>3.3904024837454161</v>
      </c>
      <c r="P116" s="28">
        <v>3.2443531827515399</v>
      </c>
      <c r="Q116" s="28" t="e">
        <v>#N/A</v>
      </c>
      <c r="R116" s="28" t="e">
        <v>#N/A</v>
      </c>
      <c r="S116" s="28" t="e">
        <v>#N/A</v>
      </c>
      <c r="T116">
        <v>4</v>
      </c>
      <c r="U116">
        <v>4.8</v>
      </c>
    </row>
    <row r="117" spans="1:21">
      <c r="A117" s="16">
        <v>21002</v>
      </c>
      <c r="B117" s="17">
        <f t="shared" si="1"/>
        <v>1957.4999999999914</v>
      </c>
      <c r="C117">
        <v>4.2</v>
      </c>
      <c r="D117" s="28" t="e">
        <v>#N/A</v>
      </c>
      <c r="E117" s="28" t="e">
        <v>#N/A</v>
      </c>
      <c r="F117" s="28">
        <v>4.0531390267855052</v>
      </c>
      <c r="G117" s="28" t="e">
        <v>#N/A</v>
      </c>
      <c r="H117">
        <v>4.2672112967463889</v>
      </c>
      <c r="J117" s="28" t="e">
        <v>#N/A</v>
      </c>
      <c r="K117" s="28" t="e">
        <v>#N/A</v>
      </c>
      <c r="L117" s="28" t="e">
        <v>#N/A</v>
      </c>
      <c r="M117" s="28" t="e">
        <v>#N/A</v>
      </c>
      <c r="N117" s="28">
        <v>8.5744194899124473</v>
      </c>
      <c r="O117" s="28">
        <v>3.3155726694725529</v>
      </c>
      <c r="P117" s="28">
        <v>3.4046052631578947</v>
      </c>
      <c r="Q117" s="28" t="e">
        <v>#N/A</v>
      </c>
      <c r="R117" s="28" t="e">
        <v>#N/A</v>
      </c>
      <c r="S117" s="28" t="e">
        <v>#N/A</v>
      </c>
      <c r="T117">
        <v>3.8</v>
      </c>
      <c r="U117">
        <v>4.8</v>
      </c>
    </row>
    <row r="118" spans="1:21">
      <c r="A118" s="16">
        <v>21033</v>
      </c>
      <c r="B118" s="17">
        <f t="shared" si="1"/>
        <v>1957.5833333333246</v>
      </c>
      <c r="C118">
        <v>4.0999999999999996</v>
      </c>
      <c r="D118" s="28" t="e">
        <v>#N/A</v>
      </c>
      <c r="E118" s="28" t="e">
        <v>#N/A</v>
      </c>
      <c r="F118" s="28">
        <v>4.0269433005893092</v>
      </c>
      <c r="G118" s="28" t="e">
        <v>#N/A</v>
      </c>
      <c r="H118">
        <v>4.2737690373971109</v>
      </c>
      <c r="J118" s="28" t="e">
        <v>#N/A</v>
      </c>
      <c r="K118" s="28" t="e">
        <v>#N/A</v>
      </c>
      <c r="L118" s="28" t="e">
        <v>#N/A</v>
      </c>
      <c r="M118" s="28" t="e">
        <v>#N/A</v>
      </c>
      <c r="N118" s="28">
        <v>8.9396887159533076</v>
      </c>
      <c r="O118" s="28">
        <v>3.2309668116170607</v>
      </c>
      <c r="P118" s="28">
        <v>3.2716100639375569</v>
      </c>
      <c r="Q118" s="28" t="e">
        <v>#N/A</v>
      </c>
      <c r="R118" s="28" t="e">
        <v>#N/A</v>
      </c>
      <c r="S118" s="28" t="e">
        <v>#N/A</v>
      </c>
      <c r="T118">
        <v>3.9</v>
      </c>
      <c r="U118">
        <v>4.7</v>
      </c>
    </row>
    <row r="119" spans="1:21">
      <c r="A119" s="16">
        <v>21064</v>
      </c>
      <c r="B119" s="17">
        <f t="shared" si="1"/>
        <v>1957.6666666666579</v>
      </c>
      <c r="C119">
        <v>4.4000000000000004</v>
      </c>
      <c r="D119" s="28" t="e">
        <v>#N/A</v>
      </c>
      <c r="E119" s="28" t="e">
        <v>#N/A</v>
      </c>
      <c r="F119" s="28">
        <v>4.3026557351130812</v>
      </c>
      <c r="G119" s="28" t="e">
        <v>#N/A</v>
      </c>
      <c r="H119">
        <v>4.4401633890239163</v>
      </c>
      <c r="J119" s="28" t="e">
        <v>#N/A</v>
      </c>
      <c r="K119" s="28" t="e">
        <v>#N/A</v>
      </c>
      <c r="L119" s="28" t="e">
        <v>#N/A</v>
      </c>
      <c r="M119" s="28" t="e">
        <v>#N/A</v>
      </c>
      <c r="N119" s="28">
        <v>8.799612778315586</v>
      </c>
      <c r="O119" s="28">
        <v>3.5997217172737268</v>
      </c>
      <c r="P119" s="28">
        <v>3.5318275154004106</v>
      </c>
      <c r="Q119" s="28" t="e">
        <v>#N/A</v>
      </c>
      <c r="R119" s="28" t="e">
        <v>#N/A</v>
      </c>
      <c r="S119" s="28" t="e">
        <v>#N/A</v>
      </c>
      <c r="T119">
        <v>4.3</v>
      </c>
      <c r="U119">
        <v>4.5999999999999996</v>
      </c>
    </row>
    <row r="120" spans="1:21">
      <c r="A120" s="16">
        <v>21094</v>
      </c>
      <c r="B120" s="17">
        <f t="shared" si="1"/>
        <v>1957.7499999999911</v>
      </c>
      <c r="C120">
        <v>4.5</v>
      </c>
      <c r="D120" s="28" t="e">
        <v>#N/A</v>
      </c>
      <c r="E120" s="28" t="e">
        <v>#N/A</v>
      </c>
      <c r="F120" s="28">
        <v>4.4155242153603771</v>
      </c>
      <c r="G120" s="28" t="e">
        <v>#N/A</v>
      </c>
      <c r="H120">
        <v>4.493442259349278</v>
      </c>
      <c r="J120" s="28" t="e">
        <v>#N/A</v>
      </c>
      <c r="K120" s="28" t="e">
        <v>#N/A</v>
      </c>
      <c r="L120" s="28" t="e">
        <v>#N/A</v>
      </c>
      <c r="M120" s="28" t="e">
        <v>#N/A</v>
      </c>
      <c r="N120" s="28">
        <v>8.8488721076580497</v>
      </c>
      <c r="O120" s="28">
        <v>3.815000447507384</v>
      </c>
      <c r="P120" s="28">
        <v>3.3291822332918226</v>
      </c>
      <c r="Q120" s="28" t="e">
        <v>#N/A</v>
      </c>
      <c r="R120" s="28" t="e">
        <v>#N/A</v>
      </c>
      <c r="S120" s="28" t="e">
        <v>#N/A</v>
      </c>
      <c r="T120">
        <v>4.4000000000000004</v>
      </c>
      <c r="U120">
        <v>4.5999999999999996</v>
      </c>
    </row>
    <row r="121" spans="1:21">
      <c r="A121" s="16">
        <v>21125</v>
      </c>
      <c r="B121" s="17">
        <f t="shared" si="1"/>
        <v>1957.8333333333244</v>
      </c>
      <c r="C121">
        <v>5.0999999999999996</v>
      </c>
      <c r="D121" s="28" t="e">
        <v>#N/A</v>
      </c>
      <c r="E121" s="28" t="e">
        <v>#N/A</v>
      </c>
      <c r="F121" s="28">
        <v>5.0308013818013437</v>
      </c>
      <c r="G121" s="28" t="e">
        <v>#N/A</v>
      </c>
      <c r="H121">
        <v>5.1532788703253605</v>
      </c>
      <c r="J121" s="28" t="e">
        <v>#N/A</v>
      </c>
      <c r="K121" s="28" t="e">
        <v>#N/A</v>
      </c>
      <c r="L121" s="28" t="e">
        <v>#N/A</v>
      </c>
      <c r="M121" s="28" t="e">
        <v>#N/A</v>
      </c>
      <c r="N121" s="28">
        <v>10.876249039200616</v>
      </c>
      <c r="O121" s="28">
        <v>4.1381316861375943</v>
      </c>
      <c r="P121" s="28">
        <v>3.9308568104379624</v>
      </c>
      <c r="Q121" s="28" t="e">
        <v>#N/A</v>
      </c>
      <c r="R121" s="28" t="e">
        <v>#N/A</v>
      </c>
      <c r="S121" s="28" t="e">
        <v>#N/A</v>
      </c>
      <c r="T121">
        <v>5.2</v>
      </c>
      <c r="U121">
        <v>5.0999999999999996</v>
      </c>
    </row>
    <row r="122" spans="1:21">
      <c r="A122" s="16">
        <v>21155</v>
      </c>
      <c r="B122" s="17">
        <f t="shared" si="1"/>
        <v>1957.9166666666576</v>
      </c>
      <c r="C122">
        <v>5.2</v>
      </c>
      <c r="D122" s="28" t="e">
        <v>#N/A</v>
      </c>
      <c r="E122" s="28" t="e">
        <v>#N/A</v>
      </c>
      <c r="F122" s="28">
        <v>5.0439733459241305</v>
      </c>
      <c r="G122" s="28" t="e">
        <v>#N/A</v>
      </c>
      <c r="H122">
        <v>5.1532788703253605</v>
      </c>
      <c r="J122" s="28" t="e">
        <v>#N/A</v>
      </c>
      <c r="K122" s="28" t="e">
        <v>#N/A</v>
      </c>
      <c r="L122" s="28" t="e">
        <v>#N/A</v>
      </c>
      <c r="M122" s="28" t="e">
        <v>#N/A</v>
      </c>
      <c r="N122" s="28">
        <v>10.386011847888401</v>
      </c>
      <c r="O122" s="28">
        <v>4.3280742978628179</v>
      </c>
      <c r="P122" s="28">
        <v>3.7151955580958602</v>
      </c>
      <c r="Q122" s="28" t="e">
        <v>#N/A</v>
      </c>
      <c r="R122" s="28" t="e">
        <v>#N/A</v>
      </c>
      <c r="S122" s="28" t="e">
        <v>#N/A</v>
      </c>
      <c r="T122">
        <v>5.2</v>
      </c>
      <c r="U122">
        <v>5.0999999999999996</v>
      </c>
    </row>
    <row r="123" spans="1:21">
      <c r="A123" s="16">
        <v>21186</v>
      </c>
      <c r="B123" s="17">
        <f t="shared" si="1"/>
        <v>1957.9999999999909</v>
      </c>
      <c r="C123">
        <v>5.8</v>
      </c>
      <c r="D123" s="28" t="e">
        <v>#N/A</v>
      </c>
      <c r="E123" s="28" t="e">
        <v>#N/A</v>
      </c>
      <c r="F123" s="28">
        <v>5.6472875936103017</v>
      </c>
      <c r="G123" s="28" t="e">
        <v>#N/A</v>
      </c>
      <c r="H123">
        <v>5.7934422593492787</v>
      </c>
      <c r="J123" s="28" t="e">
        <v>#N/A</v>
      </c>
      <c r="K123" s="28" t="e">
        <v>#N/A</v>
      </c>
      <c r="L123" s="28" t="e">
        <v>#N/A</v>
      </c>
      <c r="M123" s="28" t="e">
        <v>#N/A</v>
      </c>
      <c r="N123" s="28">
        <v>11.719806763285025</v>
      </c>
      <c r="O123" s="28">
        <v>4.7892248044642658</v>
      </c>
      <c r="P123" s="28">
        <v>4.3302540415704387</v>
      </c>
      <c r="Q123" s="28" t="e">
        <v>#N/A</v>
      </c>
      <c r="R123" s="28" t="e">
        <v>#N/A</v>
      </c>
      <c r="S123" s="28" t="e">
        <v>#N/A</v>
      </c>
      <c r="T123">
        <v>5.7</v>
      </c>
      <c r="U123">
        <v>5.9</v>
      </c>
    </row>
    <row r="124" spans="1:21">
      <c r="A124" s="16">
        <v>21217</v>
      </c>
      <c r="B124" s="17">
        <f t="shared" si="1"/>
        <v>1958.0833333333242</v>
      </c>
      <c r="C124">
        <v>6.4</v>
      </c>
      <c r="D124" s="28" t="e">
        <v>#N/A</v>
      </c>
      <c r="E124" s="28" t="e">
        <v>#N/A</v>
      </c>
      <c r="F124" s="28">
        <v>6.2617052900933379</v>
      </c>
      <c r="G124" s="28" t="e">
        <v>#N/A</v>
      </c>
      <c r="H124">
        <v>6.4401633890239163</v>
      </c>
      <c r="J124" s="28" t="e">
        <v>#N/A</v>
      </c>
      <c r="K124" s="28" t="e">
        <v>#N/A</v>
      </c>
      <c r="L124" s="28" t="e">
        <v>#N/A</v>
      </c>
      <c r="M124" s="28" t="e">
        <v>#N/A</v>
      </c>
      <c r="N124" s="28">
        <v>12.362796071634893</v>
      </c>
      <c r="O124" s="28">
        <v>5.58447386134171</v>
      </c>
      <c r="P124" s="28">
        <v>4.328297264189465</v>
      </c>
      <c r="Q124" s="28" t="e">
        <v>#N/A</v>
      </c>
      <c r="R124" s="28" t="e">
        <v>#N/A</v>
      </c>
      <c r="S124" s="28" t="e">
        <v>#N/A</v>
      </c>
      <c r="T124">
        <v>6.3</v>
      </c>
      <c r="U124">
        <v>6.6</v>
      </c>
    </row>
    <row r="125" spans="1:21">
      <c r="A125" s="16">
        <v>21245</v>
      </c>
      <c r="B125" s="17">
        <f t="shared" si="1"/>
        <v>1958.1666666666574</v>
      </c>
      <c r="C125">
        <v>6.7</v>
      </c>
      <c r="D125" s="28" t="e">
        <v>#N/A</v>
      </c>
      <c r="E125" s="28" t="e">
        <v>#N/A</v>
      </c>
      <c r="F125" s="28">
        <v>6.549515362348278</v>
      </c>
      <c r="G125" s="28" t="e">
        <v>#N/A</v>
      </c>
      <c r="H125">
        <v>6.6532788703253605</v>
      </c>
      <c r="J125" s="28" t="e">
        <v>#N/A</v>
      </c>
      <c r="K125" s="28" t="e">
        <v>#N/A</v>
      </c>
      <c r="L125" s="28" t="e">
        <v>#N/A</v>
      </c>
      <c r="M125" s="28" t="e">
        <v>#N/A</v>
      </c>
      <c r="N125" s="28">
        <v>12.654440154440156</v>
      </c>
      <c r="O125" s="28">
        <v>5.789992384536129</v>
      </c>
      <c r="P125" s="28">
        <v>4.8784480641728738</v>
      </c>
      <c r="Q125" s="28" t="e">
        <v>#N/A</v>
      </c>
      <c r="R125" s="28" t="e">
        <v>#N/A</v>
      </c>
      <c r="S125" s="28" t="e">
        <v>#N/A</v>
      </c>
      <c r="T125">
        <v>6.7</v>
      </c>
      <c r="U125">
        <v>6.6</v>
      </c>
    </row>
    <row r="126" spans="1:21">
      <c r="A126" s="16">
        <v>21276</v>
      </c>
      <c r="B126" s="17">
        <f t="shared" si="1"/>
        <v>1958.2499999999907</v>
      </c>
      <c r="C126">
        <v>7.4</v>
      </c>
      <c r="D126" s="28" t="e">
        <v>#N/A</v>
      </c>
      <c r="E126" s="28" t="e">
        <v>#N/A</v>
      </c>
      <c r="F126" s="28">
        <v>7.2532004374752823</v>
      </c>
      <c r="G126" s="28" t="e">
        <v>#N/A</v>
      </c>
      <c r="H126">
        <v>7.4401633890239163</v>
      </c>
      <c r="J126" s="28" t="e">
        <v>#N/A</v>
      </c>
      <c r="K126" s="28" t="e">
        <v>#N/A</v>
      </c>
      <c r="L126" s="28" t="e">
        <v>#N/A</v>
      </c>
      <c r="M126" s="28" t="e">
        <v>#N/A</v>
      </c>
      <c r="N126" s="28">
        <v>14.507082422283487</v>
      </c>
      <c r="O126" s="28">
        <v>6.3953099574240433</v>
      </c>
      <c r="P126" s="28">
        <v>5.062362435803375</v>
      </c>
      <c r="Q126" s="28" t="e">
        <v>#N/A</v>
      </c>
      <c r="R126" s="28" t="e">
        <v>#N/A</v>
      </c>
      <c r="S126" s="28" t="e">
        <v>#N/A</v>
      </c>
      <c r="T126">
        <v>7.3</v>
      </c>
      <c r="U126">
        <v>7.6</v>
      </c>
    </row>
    <row r="127" spans="1:21">
      <c r="A127" s="16">
        <v>21306</v>
      </c>
      <c r="B127" s="17">
        <f t="shared" si="1"/>
        <v>1958.3333333333239</v>
      </c>
      <c r="C127">
        <v>7.4</v>
      </c>
      <c r="D127" s="28" t="e">
        <v>#N/A</v>
      </c>
      <c r="E127" s="28" t="e">
        <v>#N/A</v>
      </c>
      <c r="F127" s="28">
        <v>7.239619908933534</v>
      </c>
      <c r="G127" s="28" t="e">
        <v>#N/A</v>
      </c>
      <c r="H127">
        <v>7.4065577406507224</v>
      </c>
      <c r="J127" s="28" t="e">
        <v>#N/A</v>
      </c>
      <c r="K127" s="28" t="e">
        <v>#N/A</v>
      </c>
      <c r="L127" s="28" t="e">
        <v>#N/A</v>
      </c>
      <c r="M127" s="28" t="e">
        <v>#N/A</v>
      </c>
      <c r="N127" s="28">
        <v>13.780453391026242</v>
      </c>
      <c r="O127" s="28">
        <v>6.4035243859024567</v>
      </c>
      <c r="P127" s="28">
        <v>5.5032467532467528</v>
      </c>
      <c r="Q127" s="28" t="e">
        <v>#N/A</v>
      </c>
      <c r="R127" s="28" t="e">
        <v>#N/A</v>
      </c>
      <c r="S127" s="28" t="e">
        <v>#N/A</v>
      </c>
      <c r="T127">
        <v>7.5</v>
      </c>
      <c r="U127">
        <v>7.3</v>
      </c>
    </row>
    <row r="128" spans="1:21">
      <c r="A128" s="16">
        <v>21337</v>
      </c>
      <c r="B128" s="17">
        <f t="shared" si="1"/>
        <v>1958.4166666666572</v>
      </c>
      <c r="C128">
        <v>7.3</v>
      </c>
      <c r="D128" s="28" t="e">
        <v>#N/A</v>
      </c>
      <c r="E128" s="28" t="e">
        <v>#N/A</v>
      </c>
      <c r="F128" s="28">
        <v>7.1802294161772338</v>
      </c>
      <c r="G128" s="28" t="e">
        <v>#N/A</v>
      </c>
      <c r="H128">
        <v>7.2598366109760839</v>
      </c>
      <c r="J128" s="28" t="e">
        <v>#N/A</v>
      </c>
      <c r="K128" s="28" t="e">
        <v>#N/A</v>
      </c>
      <c r="L128" s="28" t="e">
        <v>#N/A</v>
      </c>
      <c r="M128" s="28" t="e">
        <v>#N/A</v>
      </c>
      <c r="N128" s="28">
        <v>13.232766851250716</v>
      </c>
      <c r="O128" s="28">
        <v>6.5430534249316343</v>
      </c>
      <c r="P128" s="28">
        <v>5.0323214139595773</v>
      </c>
      <c r="Q128" s="28" t="e">
        <v>#N/A</v>
      </c>
      <c r="R128" s="28" t="e">
        <v>#N/A</v>
      </c>
      <c r="S128" s="28" t="e">
        <v>#N/A</v>
      </c>
      <c r="T128">
        <v>7.4</v>
      </c>
      <c r="U128">
        <v>7.1</v>
      </c>
    </row>
    <row r="129" spans="1:21">
      <c r="A129" s="16">
        <v>21367</v>
      </c>
      <c r="B129" s="17">
        <f t="shared" si="1"/>
        <v>1958.4999999999905</v>
      </c>
      <c r="C129">
        <v>7.5</v>
      </c>
      <c r="D129" s="28" t="e">
        <v>#N/A</v>
      </c>
      <c r="E129" s="28" t="e">
        <v>#N/A</v>
      </c>
      <c r="F129" s="28">
        <v>7.3361424727931208</v>
      </c>
      <c r="G129" s="28" t="e">
        <v>#N/A</v>
      </c>
      <c r="H129">
        <v>7.4598366109760832</v>
      </c>
      <c r="J129" s="28" t="e">
        <v>#N/A</v>
      </c>
      <c r="K129" s="28" t="e">
        <v>#N/A</v>
      </c>
      <c r="L129" s="28" t="e">
        <v>#N/A</v>
      </c>
      <c r="M129" s="28" t="e">
        <v>#N/A</v>
      </c>
      <c r="N129" s="28">
        <v>14.492890995260662</v>
      </c>
      <c r="O129" s="28">
        <v>6.3861441101365601</v>
      </c>
      <c r="P129" s="28">
        <v>5.5069858648582404</v>
      </c>
      <c r="Q129" s="28" t="e">
        <v>#N/A</v>
      </c>
      <c r="R129" s="28" t="e">
        <v>#N/A</v>
      </c>
      <c r="S129" s="28" t="e">
        <v>#N/A</v>
      </c>
      <c r="T129">
        <v>7.6</v>
      </c>
      <c r="U129">
        <v>7.3</v>
      </c>
    </row>
    <row r="130" spans="1:21">
      <c r="A130" s="16">
        <v>21398</v>
      </c>
      <c r="B130" s="17">
        <f t="shared" si="1"/>
        <v>1958.5833333333237</v>
      </c>
      <c r="C130">
        <v>7.4</v>
      </c>
      <c r="D130" s="28" t="e">
        <v>#N/A</v>
      </c>
      <c r="E130" s="28" t="e">
        <v>#N/A</v>
      </c>
      <c r="F130" s="28">
        <v>7.2550674447322399</v>
      </c>
      <c r="G130" s="28" t="e">
        <v>#N/A</v>
      </c>
      <c r="H130">
        <v>7.3598366109760835</v>
      </c>
      <c r="J130" s="28" t="e">
        <v>#N/A</v>
      </c>
      <c r="K130" s="28" t="e">
        <v>#N/A</v>
      </c>
      <c r="L130" s="28" t="e">
        <v>#N/A</v>
      </c>
      <c r="M130" s="28" t="e">
        <v>#N/A</v>
      </c>
      <c r="N130" s="28">
        <v>13.487494100991034</v>
      </c>
      <c r="O130" s="28">
        <v>6.3956316045452537</v>
      </c>
      <c r="P130" s="28">
        <v>5.7585190039318483</v>
      </c>
      <c r="Q130" s="28" t="e">
        <v>#N/A</v>
      </c>
      <c r="R130" s="28" t="e">
        <v>#N/A</v>
      </c>
      <c r="S130" s="28" t="e">
        <v>#N/A</v>
      </c>
      <c r="T130">
        <v>7.5</v>
      </c>
      <c r="U130">
        <v>7.2</v>
      </c>
    </row>
    <row r="131" spans="1:21">
      <c r="A131" s="16">
        <v>21429</v>
      </c>
      <c r="B131" s="17">
        <f t="shared" si="1"/>
        <v>1958.666666666657</v>
      </c>
      <c r="C131">
        <v>7.1</v>
      </c>
      <c r="D131" s="28" t="e">
        <v>#N/A</v>
      </c>
      <c r="E131" s="28" t="e">
        <v>#N/A</v>
      </c>
      <c r="F131" s="28">
        <v>6.9302357582222278</v>
      </c>
      <c r="G131" s="28" t="e">
        <v>#N/A</v>
      </c>
      <c r="H131">
        <v>7.0532788703253608</v>
      </c>
      <c r="J131" s="28" t="e">
        <v>#N/A</v>
      </c>
      <c r="K131" s="28" t="e">
        <v>#N/A</v>
      </c>
      <c r="L131" s="28" t="e">
        <v>#N/A</v>
      </c>
      <c r="M131" s="28" t="e">
        <v>#N/A</v>
      </c>
      <c r="N131" s="28">
        <v>13.934503143473773</v>
      </c>
      <c r="O131" s="28">
        <v>5.8337222481498765</v>
      </c>
      <c r="P131" s="28">
        <v>5.7580174927113701</v>
      </c>
      <c r="Q131" s="28" t="e">
        <v>#N/A</v>
      </c>
      <c r="R131" s="28" t="e">
        <v>#N/A</v>
      </c>
      <c r="S131" s="28" t="e">
        <v>#N/A</v>
      </c>
      <c r="T131">
        <v>7.1</v>
      </c>
      <c r="U131">
        <v>7</v>
      </c>
    </row>
    <row r="132" spans="1:21">
      <c r="A132" s="16">
        <v>21459</v>
      </c>
      <c r="B132" s="17">
        <f t="shared" si="1"/>
        <v>1958.7499999999902</v>
      </c>
      <c r="C132">
        <v>6.7</v>
      </c>
      <c r="D132" s="28" t="e">
        <v>#N/A</v>
      </c>
      <c r="E132" s="28" t="e">
        <v>#N/A</v>
      </c>
      <c r="F132" s="28">
        <v>6.5622604186349101</v>
      </c>
      <c r="G132" s="28" t="e">
        <v>#N/A</v>
      </c>
      <c r="H132">
        <v>6.7</v>
      </c>
      <c r="J132" s="28" t="e">
        <v>#N/A</v>
      </c>
      <c r="K132" s="28" t="e">
        <v>#N/A</v>
      </c>
      <c r="L132" s="28" t="e">
        <v>#N/A</v>
      </c>
      <c r="M132" s="28" t="e">
        <v>#N/A</v>
      </c>
      <c r="N132" s="28">
        <v>13.036196147762166</v>
      </c>
      <c r="O132" s="28">
        <v>5.5831816365493054</v>
      </c>
      <c r="P132" s="28">
        <v>5.3379040156709108</v>
      </c>
      <c r="Q132" s="28" t="e">
        <v>#N/A</v>
      </c>
      <c r="R132" s="28" t="e">
        <v>#N/A</v>
      </c>
      <c r="S132" s="28" t="e">
        <v>#N/A</v>
      </c>
      <c r="T132">
        <v>6.7</v>
      </c>
      <c r="U132">
        <v>6.7</v>
      </c>
    </row>
    <row r="133" spans="1:21">
      <c r="A133" s="16">
        <v>21490</v>
      </c>
      <c r="B133" s="17">
        <f t="shared" ref="B133:B196" si="2">B132+(1/12)</f>
        <v>1958.8333333333235</v>
      </c>
      <c r="C133">
        <v>6.2</v>
      </c>
      <c r="D133" s="28" t="e">
        <v>#N/A</v>
      </c>
      <c r="E133" s="28" t="e">
        <v>#N/A</v>
      </c>
      <c r="F133" s="28">
        <v>6.051558020735019</v>
      </c>
      <c r="G133" s="28" t="e">
        <v>#N/A</v>
      </c>
      <c r="H133">
        <v>6.1598366109760834</v>
      </c>
      <c r="J133" s="28" t="e">
        <v>#N/A</v>
      </c>
      <c r="K133" s="28" t="e">
        <v>#N/A</v>
      </c>
      <c r="L133" s="28" t="e">
        <v>#N/A</v>
      </c>
      <c r="M133" s="28" t="e">
        <v>#N/A</v>
      </c>
      <c r="N133" s="28">
        <v>12.016965127238455</v>
      </c>
      <c r="O133" s="28">
        <v>5.0065817362397089</v>
      </c>
      <c r="P133" s="28">
        <v>5.4714975055205697</v>
      </c>
      <c r="Q133" s="28" t="e">
        <v>#N/A</v>
      </c>
      <c r="R133" s="28" t="e">
        <v>#N/A</v>
      </c>
      <c r="S133" s="28" t="e">
        <v>#N/A</v>
      </c>
      <c r="T133">
        <v>6.3</v>
      </c>
      <c r="U133">
        <v>6</v>
      </c>
    </row>
    <row r="134" spans="1:21">
      <c r="A134" s="16">
        <v>21520</v>
      </c>
      <c r="B134" s="17">
        <f t="shared" si="2"/>
        <v>1958.9166666666567</v>
      </c>
      <c r="C134">
        <v>6.2</v>
      </c>
      <c r="D134" s="28" t="e">
        <v>#N/A</v>
      </c>
      <c r="E134" s="28" t="e">
        <v>#N/A</v>
      </c>
      <c r="F134" s="28">
        <v>6.0447146791276323</v>
      </c>
      <c r="G134" s="28" t="e">
        <v>#N/A</v>
      </c>
      <c r="H134">
        <v>6.2</v>
      </c>
      <c r="J134" s="28" t="e">
        <v>#N/A</v>
      </c>
      <c r="K134" s="28" t="e">
        <v>#N/A</v>
      </c>
      <c r="L134" s="28" t="e">
        <v>#N/A</v>
      </c>
      <c r="M134" s="28" t="e">
        <v>#N/A</v>
      </c>
      <c r="N134" s="28">
        <v>12.070916635231988</v>
      </c>
      <c r="O134" s="28">
        <v>5.1112099644128115</v>
      </c>
      <c r="P134" s="28">
        <v>5.0344940867279888</v>
      </c>
      <c r="Q134" s="28" t="e">
        <v>#N/A</v>
      </c>
      <c r="R134" s="28" t="e">
        <v>#N/A</v>
      </c>
      <c r="S134" s="28" t="e">
        <v>#N/A</v>
      </c>
      <c r="T134">
        <v>6.2</v>
      </c>
      <c r="U134">
        <v>6.2</v>
      </c>
    </row>
    <row r="135" spans="1:21">
      <c r="A135" s="16">
        <v>21551</v>
      </c>
      <c r="B135" s="17">
        <f t="shared" si="2"/>
        <v>1958.99999999999</v>
      </c>
      <c r="C135">
        <v>6</v>
      </c>
      <c r="D135" s="28" t="e">
        <v>#N/A</v>
      </c>
      <c r="E135" s="28" t="e">
        <v>#N/A</v>
      </c>
      <c r="F135" s="28">
        <v>5.8571018934914516</v>
      </c>
      <c r="G135" s="28" t="e">
        <v>#N/A</v>
      </c>
      <c r="H135">
        <v>6.0401633890239168</v>
      </c>
      <c r="J135" s="28" t="e">
        <v>#N/A</v>
      </c>
      <c r="K135" s="28" t="e">
        <v>#N/A</v>
      </c>
      <c r="L135" s="28" t="e">
        <v>#N/A</v>
      </c>
      <c r="M135" s="28" t="e">
        <v>#N/A</v>
      </c>
      <c r="N135" s="28">
        <v>11.557882925004675</v>
      </c>
      <c r="O135" s="28">
        <v>4.9221128419368458</v>
      </c>
      <c r="P135" s="28">
        <v>5.0404378727228165</v>
      </c>
      <c r="Q135" s="28" t="e">
        <v>#N/A</v>
      </c>
      <c r="R135" s="28" t="e">
        <v>#N/A</v>
      </c>
      <c r="S135" s="28" t="e">
        <v>#N/A</v>
      </c>
      <c r="T135">
        <v>5.9</v>
      </c>
      <c r="U135">
        <v>6.2</v>
      </c>
    </row>
    <row r="136" spans="1:21">
      <c r="A136" s="16">
        <v>21582</v>
      </c>
      <c r="B136" s="17">
        <f t="shared" si="2"/>
        <v>1959.0833333333233</v>
      </c>
      <c r="C136">
        <v>5.9</v>
      </c>
      <c r="D136" s="28" t="e">
        <v>#N/A</v>
      </c>
      <c r="E136" s="28" t="e">
        <v>#N/A</v>
      </c>
      <c r="F136" s="28">
        <v>5.7338123047934824</v>
      </c>
      <c r="G136" s="28" t="e">
        <v>#N/A</v>
      </c>
      <c r="H136">
        <v>5.8934422593492783</v>
      </c>
      <c r="J136" s="28" t="e">
        <v>#N/A</v>
      </c>
      <c r="K136" s="28" t="e">
        <v>#N/A</v>
      </c>
      <c r="L136" s="28" t="e">
        <v>#N/A</v>
      </c>
      <c r="M136" s="28" t="e">
        <v>#N/A</v>
      </c>
      <c r="N136" s="28">
        <v>11.145569025467532</v>
      </c>
      <c r="O136" s="28">
        <v>4.9378591474007747</v>
      </c>
      <c r="P136" s="28">
        <v>4.6407927332782828</v>
      </c>
      <c r="Q136" s="28" t="e">
        <v>#N/A</v>
      </c>
      <c r="R136" s="28" t="e">
        <v>#N/A</v>
      </c>
      <c r="S136" s="28" t="e">
        <v>#N/A</v>
      </c>
      <c r="T136">
        <v>5.8</v>
      </c>
      <c r="U136">
        <v>6</v>
      </c>
    </row>
    <row r="137" spans="1:21">
      <c r="A137" s="16">
        <v>21610</v>
      </c>
      <c r="B137" s="17">
        <f t="shared" si="2"/>
        <v>1959.1666666666565</v>
      </c>
      <c r="C137">
        <v>5.6</v>
      </c>
      <c r="D137" s="28" t="e">
        <v>#N/A</v>
      </c>
      <c r="E137" s="28" t="e">
        <v>#N/A</v>
      </c>
      <c r="F137" s="28">
        <v>5.4557702547333955</v>
      </c>
      <c r="G137" s="28" t="e">
        <v>#N/A</v>
      </c>
      <c r="H137">
        <v>5.7204901670717501</v>
      </c>
      <c r="J137" s="28" t="e">
        <v>#N/A</v>
      </c>
      <c r="K137" s="28" t="e">
        <v>#N/A</v>
      </c>
      <c r="L137" s="28" t="e">
        <v>#N/A</v>
      </c>
      <c r="M137" s="28" t="e">
        <v>#N/A</v>
      </c>
      <c r="N137" s="28">
        <v>11.085256887565151</v>
      </c>
      <c r="O137" s="28">
        <v>4.5531122539457352</v>
      </c>
      <c r="P137" s="28">
        <v>4.5528987880773011</v>
      </c>
      <c r="Q137" s="28" t="e">
        <v>#N/A</v>
      </c>
      <c r="R137" s="28" t="e">
        <v>#N/A</v>
      </c>
      <c r="S137" s="28" t="e">
        <v>#N/A</v>
      </c>
      <c r="T137">
        <v>5.3</v>
      </c>
      <c r="U137">
        <v>6.2</v>
      </c>
    </row>
    <row r="138" spans="1:21">
      <c r="A138" s="16">
        <v>21641</v>
      </c>
      <c r="B138" s="17">
        <f t="shared" si="2"/>
        <v>1959.2499999999898</v>
      </c>
      <c r="C138">
        <v>5.2</v>
      </c>
      <c r="D138" s="28" t="e">
        <v>#N/A</v>
      </c>
      <c r="E138" s="28" t="e">
        <v>#N/A</v>
      </c>
      <c r="F138" s="28">
        <v>5.0873555238544741</v>
      </c>
      <c r="G138" s="28" t="e">
        <v>#N/A</v>
      </c>
      <c r="H138">
        <v>5.4073746857703053</v>
      </c>
      <c r="J138" s="28" t="e">
        <v>#N/A</v>
      </c>
      <c r="K138" s="28" t="e">
        <v>#N/A</v>
      </c>
      <c r="L138" s="28" t="e">
        <v>#N/A</v>
      </c>
      <c r="M138" s="28" t="e">
        <v>#N/A</v>
      </c>
      <c r="N138" s="28">
        <v>10.78008983408195</v>
      </c>
      <c r="O138" s="28">
        <v>4.1635275869709725</v>
      </c>
      <c r="P138" s="28">
        <v>4.1951219512195124</v>
      </c>
      <c r="Q138" s="28" t="e">
        <v>#N/A</v>
      </c>
      <c r="R138" s="28" t="e">
        <v>#N/A</v>
      </c>
      <c r="S138" s="28" t="e">
        <v>#N/A</v>
      </c>
      <c r="T138">
        <v>4.8</v>
      </c>
      <c r="U138">
        <v>6.1</v>
      </c>
    </row>
    <row r="139" spans="1:21">
      <c r="A139" s="16">
        <v>21671</v>
      </c>
      <c r="B139" s="17">
        <f t="shared" si="2"/>
        <v>1959.333333333323</v>
      </c>
      <c r="C139">
        <v>5.0999999999999996</v>
      </c>
      <c r="D139" s="28" t="e">
        <v>#N/A</v>
      </c>
      <c r="E139" s="28" t="e">
        <v>#N/A</v>
      </c>
      <c r="F139" s="28">
        <v>4.9923362506122757</v>
      </c>
      <c r="G139" s="28" t="e">
        <v>#N/A</v>
      </c>
      <c r="H139">
        <v>5.2672112967463889</v>
      </c>
      <c r="J139" s="28" t="e">
        <v>#N/A</v>
      </c>
      <c r="K139" s="28" t="e">
        <v>#N/A</v>
      </c>
      <c r="L139" s="28" t="e">
        <v>#N/A</v>
      </c>
      <c r="M139" s="28" t="e">
        <v>#N/A</v>
      </c>
      <c r="N139" s="28">
        <v>10.006521941675208</v>
      </c>
      <c r="O139" s="28">
        <v>4.0524354538195366</v>
      </c>
      <c r="P139" s="28">
        <v>4.6759970876142702</v>
      </c>
      <c r="Q139" s="28" t="e">
        <v>#N/A</v>
      </c>
      <c r="R139" s="28" t="e">
        <v>#N/A</v>
      </c>
      <c r="S139" s="28" t="e">
        <v>#N/A</v>
      </c>
      <c r="T139">
        <v>4.8</v>
      </c>
      <c r="U139">
        <v>5.8</v>
      </c>
    </row>
    <row r="140" spans="1:21">
      <c r="A140" s="16">
        <v>21702</v>
      </c>
      <c r="B140" s="17">
        <f t="shared" si="2"/>
        <v>1959.4166666666563</v>
      </c>
      <c r="C140">
        <v>5</v>
      </c>
      <c r="D140" s="28" t="e">
        <v>#N/A</v>
      </c>
      <c r="E140" s="28" t="e">
        <v>#N/A</v>
      </c>
      <c r="F140" s="28">
        <v>4.8969346879968754</v>
      </c>
      <c r="G140" s="28" t="e">
        <v>#N/A</v>
      </c>
      <c r="H140">
        <v>5.1204901670717504</v>
      </c>
      <c r="J140" s="28" t="e">
        <v>#N/A</v>
      </c>
      <c r="K140" s="28" t="e">
        <v>#N/A</v>
      </c>
      <c r="L140" s="28" t="e">
        <v>#N/A</v>
      </c>
      <c r="M140" s="28" t="e">
        <v>#N/A</v>
      </c>
      <c r="N140" s="28">
        <v>10.508222614512682</v>
      </c>
      <c r="O140" s="28">
        <v>4.0431982649877174</v>
      </c>
      <c r="P140" s="28">
        <v>3.8205710577547047</v>
      </c>
      <c r="Q140" s="28" t="e">
        <v>#N/A</v>
      </c>
      <c r="R140" s="28" t="e">
        <v>#N/A</v>
      </c>
      <c r="S140" s="28" t="e">
        <v>#N/A</v>
      </c>
      <c r="T140">
        <v>4.7</v>
      </c>
      <c r="U140">
        <v>5.6</v>
      </c>
    </row>
    <row r="141" spans="1:21">
      <c r="A141" s="16">
        <v>21732</v>
      </c>
      <c r="B141" s="17">
        <f t="shared" si="2"/>
        <v>1959.4999999999895</v>
      </c>
      <c r="C141">
        <v>5.0999999999999996</v>
      </c>
      <c r="D141" s="28" t="e">
        <v>#N/A</v>
      </c>
      <c r="E141" s="28" t="e">
        <v>#N/A</v>
      </c>
      <c r="F141" s="28">
        <v>5.0237303533106932</v>
      </c>
      <c r="G141" s="28" t="e">
        <v>#N/A</v>
      </c>
      <c r="H141">
        <v>5.2737690373971109</v>
      </c>
      <c r="J141" s="28" t="e">
        <v>#N/A</v>
      </c>
      <c r="K141" s="28" t="e">
        <v>#N/A</v>
      </c>
      <c r="L141" s="28" t="e">
        <v>#N/A</v>
      </c>
      <c r="M141" s="28" t="e">
        <v>#N/A</v>
      </c>
      <c r="N141" s="28">
        <v>10.538447353863175</v>
      </c>
      <c r="O141" s="28">
        <v>4.079824580832355</v>
      </c>
      <c r="P141" s="28">
        <v>4.3287627551020407</v>
      </c>
      <c r="Q141" s="28" t="e">
        <v>#N/A</v>
      </c>
      <c r="R141" s="28" t="e">
        <v>#N/A</v>
      </c>
      <c r="S141" s="28" t="e">
        <v>#N/A</v>
      </c>
      <c r="T141">
        <v>4.9000000000000004</v>
      </c>
      <c r="U141">
        <v>5.7</v>
      </c>
    </row>
    <row r="142" spans="1:21">
      <c r="A142" s="16">
        <v>21763</v>
      </c>
      <c r="B142" s="17">
        <f t="shared" si="2"/>
        <v>1959.5833333333228</v>
      </c>
      <c r="C142">
        <v>5.2</v>
      </c>
      <c r="D142" s="28" t="e">
        <v>#N/A</v>
      </c>
      <c r="E142" s="28" t="e">
        <v>#N/A</v>
      </c>
      <c r="F142" s="28">
        <v>5.0912274664385269</v>
      </c>
      <c r="G142" s="28" t="e">
        <v>#N/A</v>
      </c>
      <c r="H142">
        <v>5.3336056483731937</v>
      </c>
      <c r="J142" s="28" t="e">
        <v>#N/A</v>
      </c>
      <c r="K142" s="28" t="e">
        <v>#N/A</v>
      </c>
      <c r="L142" s="28" t="e">
        <v>#N/A</v>
      </c>
      <c r="M142" s="28" t="e">
        <v>#N/A</v>
      </c>
      <c r="N142" s="28">
        <v>11.178192462495426</v>
      </c>
      <c r="O142" s="28">
        <v>4.224788982674367</v>
      </c>
      <c r="P142" s="28">
        <v>3.7179487179487181</v>
      </c>
      <c r="Q142" s="28" t="e">
        <v>#N/A</v>
      </c>
      <c r="R142" s="28" t="e">
        <v>#N/A</v>
      </c>
      <c r="S142" s="28" t="e">
        <v>#N/A</v>
      </c>
      <c r="T142">
        <v>5.0999999999999996</v>
      </c>
      <c r="U142">
        <v>5.6</v>
      </c>
    </row>
    <row r="143" spans="1:21">
      <c r="A143" s="16">
        <v>21794</v>
      </c>
      <c r="B143" s="17">
        <f t="shared" si="2"/>
        <v>1959.6666666666561</v>
      </c>
      <c r="C143">
        <v>5.5</v>
      </c>
      <c r="D143" s="28" t="e">
        <v>#N/A</v>
      </c>
      <c r="E143" s="28" t="e">
        <v>#N/A</v>
      </c>
      <c r="F143" s="28">
        <v>5.3459855454864362</v>
      </c>
      <c r="G143" s="28" t="e">
        <v>#N/A</v>
      </c>
      <c r="H143">
        <v>5.5467211296746388</v>
      </c>
      <c r="J143" s="28" t="e">
        <v>#N/A</v>
      </c>
      <c r="K143" s="28" t="e">
        <v>#N/A</v>
      </c>
      <c r="L143" s="28" t="e">
        <v>#N/A</v>
      </c>
      <c r="M143" s="28" t="e">
        <v>#N/A</v>
      </c>
      <c r="N143" s="28">
        <v>11.255411255411255</v>
      </c>
      <c r="O143" s="28">
        <v>4.4358426766328529</v>
      </c>
      <c r="P143" s="28">
        <v>4.2622950819672125</v>
      </c>
      <c r="Q143" s="28" t="e">
        <v>#N/A</v>
      </c>
      <c r="R143" s="28" t="e">
        <v>#N/A</v>
      </c>
      <c r="S143" s="28" t="e">
        <v>#N/A</v>
      </c>
      <c r="T143">
        <v>5.5</v>
      </c>
      <c r="U143">
        <v>5.6</v>
      </c>
    </row>
    <row r="144" spans="1:21">
      <c r="A144" s="16">
        <v>21824</v>
      </c>
      <c r="B144" s="17">
        <f t="shared" si="2"/>
        <v>1959.7499999999893</v>
      </c>
      <c r="C144">
        <v>5.7</v>
      </c>
      <c r="D144" s="28" t="e">
        <v>#N/A</v>
      </c>
      <c r="E144" s="28" t="e">
        <v>#N/A</v>
      </c>
      <c r="F144" s="28">
        <v>5.5308112970966192</v>
      </c>
      <c r="G144" s="28" t="e">
        <v>#N/A</v>
      </c>
      <c r="H144">
        <v>5.7803267780478329</v>
      </c>
      <c r="J144" s="28" t="e">
        <v>#N/A</v>
      </c>
      <c r="K144" s="28" t="e">
        <v>#N/A</v>
      </c>
      <c r="L144" s="28" t="e">
        <v>#N/A</v>
      </c>
      <c r="M144" s="28" t="e">
        <v>#N/A</v>
      </c>
      <c r="N144" s="28">
        <v>11.456834532374101</v>
      </c>
      <c r="O144" s="28">
        <v>4.6193725629209501</v>
      </c>
      <c r="P144" s="28">
        <v>4.3851969757262239</v>
      </c>
      <c r="Q144" s="28" t="e">
        <v>#N/A</v>
      </c>
      <c r="R144" s="28" t="e">
        <v>#N/A</v>
      </c>
      <c r="S144" s="28" t="e">
        <v>#N/A</v>
      </c>
      <c r="T144">
        <v>5.5</v>
      </c>
      <c r="U144">
        <v>6.1</v>
      </c>
    </row>
    <row r="145" spans="1:21">
      <c r="A145" s="16">
        <v>21855</v>
      </c>
      <c r="B145" s="17">
        <f t="shared" si="2"/>
        <v>1959.8333333333226</v>
      </c>
      <c r="C145">
        <v>5.8</v>
      </c>
      <c r="D145" s="28" t="e">
        <v>#N/A</v>
      </c>
      <c r="E145" s="28" t="e">
        <v>#N/A</v>
      </c>
      <c r="F145" s="28">
        <v>5.6789613111537678</v>
      </c>
      <c r="G145" s="28" t="e">
        <v>#N/A</v>
      </c>
      <c r="H145">
        <v>5.8532788703253615</v>
      </c>
      <c r="J145" s="28" t="e">
        <v>#N/A</v>
      </c>
      <c r="K145" s="28" t="e">
        <v>#N/A</v>
      </c>
      <c r="L145" s="28" t="e">
        <v>#N/A</v>
      </c>
      <c r="M145" s="28" t="e">
        <v>#N/A</v>
      </c>
      <c r="N145" s="28">
        <v>11.289305342823678</v>
      </c>
      <c r="O145" s="28">
        <v>4.8426526802382437</v>
      </c>
      <c r="P145" s="28">
        <v>4.5907702202926517</v>
      </c>
      <c r="Q145" s="28" t="e">
        <v>#N/A</v>
      </c>
      <c r="R145" s="28" t="e">
        <v>#N/A</v>
      </c>
      <c r="S145" s="28" t="e">
        <v>#N/A</v>
      </c>
      <c r="T145">
        <v>5.9</v>
      </c>
      <c r="U145">
        <v>5.8</v>
      </c>
    </row>
    <row r="146" spans="1:21">
      <c r="A146" s="16">
        <v>21885</v>
      </c>
      <c r="B146" s="17">
        <f t="shared" si="2"/>
        <v>1959.9166666666558</v>
      </c>
      <c r="C146">
        <v>5.3</v>
      </c>
      <c r="D146" s="28" t="e">
        <v>#N/A</v>
      </c>
      <c r="E146" s="28" t="e">
        <v>#N/A</v>
      </c>
      <c r="F146" s="28">
        <v>5.123090776531523</v>
      </c>
      <c r="G146" s="28" t="e">
        <v>#N/A</v>
      </c>
      <c r="H146">
        <v>5.3737690373971105</v>
      </c>
      <c r="J146" s="28" t="e">
        <v>#N/A</v>
      </c>
      <c r="K146" s="28" t="e">
        <v>#N/A</v>
      </c>
      <c r="L146" s="28" t="e">
        <v>#N/A</v>
      </c>
      <c r="M146" s="28" t="e">
        <v>#N/A</v>
      </c>
      <c r="N146" s="28">
        <v>11.099309612320765</v>
      </c>
      <c r="O146" s="28">
        <v>4.1877975860923486</v>
      </c>
      <c r="P146" s="28">
        <v>4.0507136591978314</v>
      </c>
      <c r="Q146" s="28" t="e">
        <v>#N/A</v>
      </c>
      <c r="R146" s="28" t="e">
        <v>#N/A</v>
      </c>
      <c r="S146" s="28" t="e">
        <v>#N/A</v>
      </c>
      <c r="T146">
        <v>5</v>
      </c>
      <c r="U146">
        <v>5.8</v>
      </c>
    </row>
    <row r="147" spans="1:21">
      <c r="A147" s="16">
        <v>21916</v>
      </c>
      <c r="B147" s="17">
        <f t="shared" si="2"/>
        <v>1959.9999999999891</v>
      </c>
      <c r="C147">
        <v>5.2</v>
      </c>
      <c r="D147" s="28" t="e">
        <v>#N/A</v>
      </c>
      <c r="E147" s="28" t="e">
        <v>#N/A</v>
      </c>
      <c r="F147" s="28">
        <v>5.0787072895564291</v>
      </c>
      <c r="G147" s="28" t="e">
        <v>#N/A</v>
      </c>
      <c r="H147">
        <v>5.3270479077224717</v>
      </c>
      <c r="J147" s="28" t="e">
        <v>#N/A</v>
      </c>
      <c r="K147" s="28" t="e">
        <v>#N/A</v>
      </c>
      <c r="L147" s="28" t="e">
        <v>#N/A</v>
      </c>
      <c r="M147" s="28" t="e">
        <v>#N/A</v>
      </c>
      <c r="N147" s="28">
        <v>10.878847180217043</v>
      </c>
      <c r="O147" s="28">
        <v>4.1041063175817616</v>
      </c>
      <c r="P147" s="28">
        <v>4.2890293670480917</v>
      </c>
      <c r="Q147" s="28" t="e">
        <v>#N/A</v>
      </c>
      <c r="R147" s="28" t="e">
        <v>#N/A</v>
      </c>
      <c r="S147" s="28" t="e">
        <v>#N/A</v>
      </c>
      <c r="T147">
        <v>5</v>
      </c>
      <c r="U147">
        <v>5.7</v>
      </c>
    </row>
    <row r="148" spans="1:21">
      <c r="A148" s="16">
        <v>21947</v>
      </c>
      <c r="B148" s="17">
        <f t="shared" si="2"/>
        <v>1960.0833333333223</v>
      </c>
      <c r="C148">
        <v>4.8</v>
      </c>
      <c r="D148" s="28" t="e">
        <v>#N/A</v>
      </c>
      <c r="E148" s="28" t="e">
        <v>#N/A</v>
      </c>
      <c r="F148" s="28">
        <v>4.6590471006552026</v>
      </c>
      <c r="G148" s="28" t="e">
        <v>#N/A</v>
      </c>
      <c r="H148">
        <v>4.9737690373971111</v>
      </c>
      <c r="J148" s="28" t="e">
        <v>#N/A</v>
      </c>
      <c r="K148" s="28" t="e">
        <v>#N/A</v>
      </c>
      <c r="L148" s="28" t="e">
        <v>#N/A</v>
      </c>
      <c r="M148" s="28" t="e">
        <v>#N/A</v>
      </c>
      <c r="N148" s="28">
        <v>10.15014487663535</v>
      </c>
      <c r="O148" s="28">
        <v>3.7746291786584014</v>
      </c>
      <c r="P148" s="28">
        <v>3.7772397094430992</v>
      </c>
      <c r="Q148" s="28" t="e">
        <v>#N/A</v>
      </c>
      <c r="R148" s="28" t="e">
        <v>#N/A</v>
      </c>
      <c r="S148" s="28" t="e">
        <v>#N/A</v>
      </c>
      <c r="T148">
        <v>4.5999999999999996</v>
      </c>
      <c r="U148">
        <v>5.4</v>
      </c>
    </row>
    <row r="149" spans="1:21">
      <c r="A149" s="16">
        <v>21976</v>
      </c>
      <c r="B149" s="17">
        <f t="shared" si="2"/>
        <v>1960.1666666666556</v>
      </c>
      <c r="C149">
        <v>5.4</v>
      </c>
      <c r="D149" s="28" t="e">
        <v>#N/A</v>
      </c>
      <c r="E149" s="28" t="e">
        <v>#N/A</v>
      </c>
      <c r="F149" s="28">
        <v>5.2604891164006231</v>
      </c>
      <c r="G149" s="28" t="e">
        <v>#N/A</v>
      </c>
      <c r="H149">
        <v>5.5336056483731948</v>
      </c>
      <c r="J149" s="28" t="e">
        <v>#N/A</v>
      </c>
      <c r="K149" s="28" t="e">
        <v>#N/A</v>
      </c>
      <c r="L149" s="28" t="e">
        <v>#N/A</v>
      </c>
      <c r="M149" s="28" t="e">
        <v>#N/A</v>
      </c>
      <c r="N149" s="28">
        <v>11.457411014698069</v>
      </c>
      <c r="O149" s="28">
        <v>4.2429765291607398</v>
      </c>
      <c r="P149" s="28">
        <v>4.3176752249649137</v>
      </c>
      <c r="Q149" s="28" t="e">
        <v>#N/A</v>
      </c>
      <c r="R149" s="28" t="e">
        <v>#N/A</v>
      </c>
      <c r="S149" s="28" t="e">
        <v>#N/A</v>
      </c>
      <c r="T149">
        <v>5.3</v>
      </c>
      <c r="U149">
        <v>5.8</v>
      </c>
    </row>
    <row r="150" spans="1:21">
      <c r="A150" s="16">
        <v>22007</v>
      </c>
      <c r="B150" s="17">
        <f t="shared" si="2"/>
        <v>1960.2499999999889</v>
      </c>
      <c r="C150">
        <v>5.2</v>
      </c>
      <c r="D150" s="28" t="e">
        <v>#N/A</v>
      </c>
      <c r="E150" s="28" t="e">
        <v>#N/A</v>
      </c>
      <c r="F150" s="28">
        <v>5.007528901093492</v>
      </c>
      <c r="G150" s="28" t="e">
        <v>#N/A</v>
      </c>
      <c r="H150">
        <v>5.2336056483731941</v>
      </c>
      <c r="J150" s="28" t="e">
        <v>#N/A</v>
      </c>
      <c r="K150" s="28" t="e">
        <v>#N/A</v>
      </c>
      <c r="L150" s="28" t="e">
        <v>#N/A</v>
      </c>
      <c r="M150" s="28" t="e">
        <v>#N/A</v>
      </c>
      <c r="N150" s="28">
        <v>10.884879725085911</v>
      </c>
      <c r="O150" s="28">
        <v>4.1145925013201898</v>
      </c>
      <c r="P150" s="28">
        <v>3.8667840845408694</v>
      </c>
      <c r="Q150" s="28" t="e">
        <v>#N/A</v>
      </c>
      <c r="R150" s="28" t="e">
        <v>#N/A</v>
      </c>
      <c r="S150" s="28" t="e">
        <v>#N/A</v>
      </c>
      <c r="T150">
        <v>5</v>
      </c>
      <c r="U150">
        <v>5.5</v>
      </c>
    </row>
    <row r="151" spans="1:21">
      <c r="A151" s="16">
        <v>22037</v>
      </c>
      <c r="B151" s="17">
        <f t="shared" si="2"/>
        <v>1960.3333333333221</v>
      </c>
      <c r="C151">
        <v>5.0999999999999996</v>
      </c>
      <c r="D151" s="28" t="e">
        <v>#N/A</v>
      </c>
      <c r="E151" s="28" t="e">
        <v>#N/A</v>
      </c>
      <c r="F151" s="28">
        <v>4.9297506621980069</v>
      </c>
      <c r="G151" s="28" t="e">
        <v>#N/A</v>
      </c>
      <c r="H151">
        <v>5.2336056483731941</v>
      </c>
      <c r="J151" s="28" t="e">
        <v>#N/A</v>
      </c>
      <c r="K151" s="28" t="e">
        <v>#N/A</v>
      </c>
      <c r="L151" s="28" t="e">
        <v>#N/A</v>
      </c>
      <c r="M151" s="28" t="e">
        <v>#N/A</v>
      </c>
      <c r="N151" s="28">
        <v>10.717966334592925</v>
      </c>
      <c r="O151" s="28">
        <v>4.0362293352092857</v>
      </c>
      <c r="P151" s="28">
        <v>3.8818632943813034</v>
      </c>
      <c r="Q151" s="28" t="e">
        <v>#N/A</v>
      </c>
      <c r="R151" s="28" t="e">
        <v>#N/A</v>
      </c>
      <c r="S151" s="28" t="e">
        <v>#N/A</v>
      </c>
      <c r="T151">
        <v>5</v>
      </c>
      <c r="U151">
        <v>5.5</v>
      </c>
    </row>
    <row r="152" spans="1:21">
      <c r="A152" s="16">
        <v>22068</v>
      </c>
      <c r="B152" s="17">
        <f t="shared" si="2"/>
        <v>1960.4166666666554</v>
      </c>
      <c r="C152">
        <v>5.4</v>
      </c>
      <c r="D152" s="28" t="e">
        <v>#N/A</v>
      </c>
      <c r="E152" s="28" t="e">
        <v>#N/A</v>
      </c>
      <c r="F152" s="28">
        <v>5.1817114697006481</v>
      </c>
      <c r="G152" s="28" t="e">
        <v>#N/A</v>
      </c>
      <c r="H152">
        <v>5.4336056483731943</v>
      </c>
      <c r="J152" s="28" t="e">
        <v>#N/A</v>
      </c>
      <c r="K152" s="28" t="e">
        <v>#N/A</v>
      </c>
      <c r="L152" s="28" t="e">
        <v>#N/A</v>
      </c>
      <c r="M152" s="28" t="e">
        <v>#N/A</v>
      </c>
      <c r="N152" s="28">
        <v>10.981923109564628</v>
      </c>
      <c r="O152" s="28">
        <v>4.3056012276663376</v>
      </c>
      <c r="P152" s="28">
        <v>4.0523292916400759</v>
      </c>
      <c r="Q152" s="28" t="e">
        <v>#N/A</v>
      </c>
      <c r="R152" s="28" t="e">
        <v>#N/A</v>
      </c>
      <c r="S152" s="28" t="e">
        <v>#N/A</v>
      </c>
      <c r="T152">
        <v>5.2</v>
      </c>
      <c r="U152">
        <v>5.7</v>
      </c>
    </row>
    <row r="153" spans="1:21">
      <c r="A153" s="16">
        <v>22098</v>
      </c>
      <c r="B153" s="17">
        <f t="shared" si="2"/>
        <v>1960.4999999999886</v>
      </c>
      <c r="C153">
        <v>5.5</v>
      </c>
      <c r="D153" s="28" t="e">
        <v>#N/A</v>
      </c>
      <c r="E153" s="28" t="e">
        <v>#N/A</v>
      </c>
      <c r="F153" s="28">
        <v>5.3265012659657156</v>
      </c>
      <c r="G153" s="28" t="e">
        <v>#N/A</v>
      </c>
      <c r="H153">
        <v>5.5336056483731948</v>
      </c>
      <c r="J153" s="28" t="e">
        <v>#N/A</v>
      </c>
      <c r="K153" s="28" t="e">
        <v>#N/A</v>
      </c>
      <c r="L153" s="28" t="e">
        <v>#N/A</v>
      </c>
      <c r="M153" s="28" t="e">
        <v>#N/A</v>
      </c>
      <c r="N153" s="28">
        <v>10.823671915556325</v>
      </c>
      <c r="O153" s="28">
        <v>4.5283266879901856</v>
      </c>
      <c r="P153" s="28">
        <v>4.1304521170560564</v>
      </c>
      <c r="Q153" s="28" t="e">
        <v>#N/A</v>
      </c>
      <c r="R153" s="28" t="e">
        <v>#N/A</v>
      </c>
      <c r="S153" s="28" t="e">
        <v>#N/A</v>
      </c>
      <c r="T153">
        <v>5.3</v>
      </c>
      <c r="U153">
        <v>5.8</v>
      </c>
    </row>
    <row r="154" spans="1:21">
      <c r="A154" s="16">
        <v>22129</v>
      </c>
      <c r="B154" s="17">
        <f t="shared" si="2"/>
        <v>1960.5833333333219</v>
      </c>
      <c r="C154">
        <v>5.6</v>
      </c>
      <c r="D154" s="28" t="e">
        <v>#N/A</v>
      </c>
      <c r="E154" s="28" t="e">
        <v>#N/A</v>
      </c>
      <c r="F154" s="28">
        <v>5.4733040209314332</v>
      </c>
      <c r="G154" s="28" t="e">
        <v>#N/A</v>
      </c>
      <c r="H154">
        <v>5.6934422593492773</v>
      </c>
      <c r="J154" s="28" t="e">
        <v>#N/A</v>
      </c>
      <c r="K154" s="28" t="e">
        <v>#N/A</v>
      </c>
      <c r="L154" s="28" t="e">
        <v>#N/A</v>
      </c>
      <c r="M154" s="28" t="e">
        <v>#N/A</v>
      </c>
      <c r="N154" s="28">
        <v>11.381407471763684</v>
      </c>
      <c r="O154" s="28">
        <v>4.6232914160743572</v>
      </c>
      <c r="P154" s="28">
        <v>4.1408852927177531</v>
      </c>
      <c r="Q154" s="28" t="e">
        <v>#N/A</v>
      </c>
      <c r="R154" s="28" t="e">
        <v>#N/A</v>
      </c>
      <c r="S154" s="28" t="e">
        <v>#N/A</v>
      </c>
      <c r="T154">
        <v>5.6</v>
      </c>
      <c r="U154">
        <v>5.8</v>
      </c>
    </row>
    <row r="155" spans="1:21">
      <c r="A155" s="16">
        <v>22160</v>
      </c>
      <c r="B155" s="17">
        <f t="shared" si="2"/>
        <v>1960.6666666666551</v>
      </c>
      <c r="C155">
        <v>5.5</v>
      </c>
      <c r="D155" s="28" t="e">
        <v>#N/A</v>
      </c>
      <c r="E155" s="28" t="e">
        <v>#N/A</v>
      </c>
      <c r="F155" s="28">
        <v>5.3650548658776804</v>
      </c>
      <c r="G155" s="28" t="e">
        <v>#N/A</v>
      </c>
      <c r="H155">
        <v>5.5934422593492776</v>
      </c>
      <c r="J155" s="28" t="e">
        <v>#N/A</v>
      </c>
      <c r="K155" s="28" t="e">
        <v>#N/A</v>
      </c>
      <c r="L155" s="28" t="e">
        <v>#N/A</v>
      </c>
      <c r="M155" s="28" t="e">
        <v>#N/A</v>
      </c>
      <c r="N155" s="28">
        <v>10.976872626855368</v>
      </c>
      <c r="O155" s="28">
        <v>4.5725255786557302</v>
      </c>
      <c r="P155" s="28">
        <v>4.055328513046212</v>
      </c>
      <c r="Q155" s="28" t="e">
        <v>#N/A</v>
      </c>
      <c r="R155" s="28" t="e">
        <v>#N/A</v>
      </c>
      <c r="S155" s="28" t="e">
        <v>#N/A</v>
      </c>
      <c r="T155">
        <v>5.5</v>
      </c>
      <c r="U155">
        <v>5.7</v>
      </c>
    </row>
    <row r="156" spans="1:21">
      <c r="A156" s="16">
        <v>22190</v>
      </c>
      <c r="B156" s="17">
        <f t="shared" si="2"/>
        <v>1960.7499999999884</v>
      </c>
      <c r="C156">
        <v>6.1</v>
      </c>
      <c r="D156" s="28" t="e">
        <v>#N/A</v>
      </c>
      <c r="E156" s="28" t="e">
        <v>#N/A</v>
      </c>
      <c r="F156" s="28">
        <v>5.9077605266405024</v>
      </c>
      <c r="G156" s="28" t="e">
        <v>#N/A</v>
      </c>
      <c r="H156">
        <v>6.1336056483731944</v>
      </c>
      <c r="J156" s="28" t="e">
        <v>#N/A</v>
      </c>
      <c r="K156" s="28" t="e">
        <v>#N/A</v>
      </c>
      <c r="L156" s="28" t="e">
        <v>#N/A</v>
      </c>
      <c r="M156" s="28" t="e">
        <v>#N/A</v>
      </c>
      <c r="N156" s="28">
        <v>11.781011781011781</v>
      </c>
      <c r="O156" s="28">
        <v>5.0911404066770496</v>
      </c>
      <c r="P156" s="28">
        <v>4.4780801505764254</v>
      </c>
      <c r="Q156" s="28" t="e">
        <v>#N/A</v>
      </c>
      <c r="R156" s="28" t="e">
        <v>#N/A</v>
      </c>
      <c r="S156" s="28" t="e">
        <v>#N/A</v>
      </c>
      <c r="T156">
        <v>5.9</v>
      </c>
      <c r="U156">
        <v>6.4</v>
      </c>
    </row>
    <row r="157" spans="1:21">
      <c r="A157" s="16">
        <v>22221</v>
      </c>
      <c r="B157" s="17">
        <f t="shared" si="2"/>
        <v>1960.8333333333217</v>
      </c>
      <c r="C157">
        <v>6.1</v>
      </c>
      <c r="D157" s="28" t="e">
        <v>#N/A</v>
      </c>
      <c r="E157" s="28" t="e">
        <v>#N/A</v>
      </c>
      <c r="F157" s="28">
        <v>5.9572845288734797</v>
      </c>
      <c r="G157" s="28" t="e">
        <v>#N/A</v>
      </c>
      <c r="H157">
        <v>6.2336056483731941</v>
      </c>
      <c r="J157" s="28" t="e">
        <v>#N/A</v>
      </c>
      <c r="K157" s="28" t="e">
        <v>#N/A</v>
      </c>
      <c r="L157" s="28" t="e">
        <v>#N/A</v>
      </c>
      <c r="M157" s="28" t="e">
        <v>#N/A</v>
      </c>
      <c r="N157" s="28">
        <v>11.964789334244937</v>
      </c>
      <c r="O157" s="28">
        <v>5.1882881703538857</v>
      </c>
      <c r="P157" s="28">
        <v>4.2777433353998759</v>
      </c>
      <c r="Q157" s="28" t="e">
        <v>#N/A</v>
      </c>
      <c r="R157" s="28" t="e">
        <v>#N/A</v>
      </c>
      <c r="S157" s="28" t="e">
        <v>#N/A</v>
      </c>
      <c r="T157">
        <v>6</v>
      </c>
      <c r="U157">
        <v>6.5</v>
      </c>
    </row>
    <row r="158" spans="1:21">
      <c r="A158" s="16">
        <v>22251</v>
      </c>
      <c r="B158" s="17">
        <f t="shared" si="2"/>
        <v>1960.9166666666549</v>
      </c>
      <c r="C158">
        <v>6.6</v>
      </c>
      <c r="D158" s="28" t="e">
        <v>#N/A</v>
      </c>
      <c r="E158" s="28" t="e">
        <v>#N/A</v>
      </c>
      <c r="F158" s="28">
        <v>6.3629411111738037</v>
      </c>
      <c r="G158" s="28" t="e">
        <v>#N/A</v>
      </c>
      <c r="H158">
        <v>6.6270479077224724</v>
      </c>
      <c r="J158" s="28" t="e">
        <v>#N/A</v>
      </c>
      <c r="K158" s="28" t="e">
        <v>#N/A</v>
      </c>
      <c r="L158" s="28" t="e">
        <v>#N/A</v>
      </c>
      <c r="M158" s="28" t="e">
        <v>#N/A</v>
      </c>
      <c r="N158" s="28">
        <v>13.037865748709121</v>
      </c>
      <c r="O158" s="28">
        <v>5.5978474865467911</v>
      </c>
      <c r="P158" s="28">
        <v>4.1574152055738463</v>
      </c>
      <c r="Q158" s="28" t="e">
        <v>#N/A</v>
      </c>
      <c r="R158" s="28" t="e">
        <v>#N/A</v>
      </c>
      <c r="S158" s="28" t="e">
        <v>#N/A</v>
      </c>
      <c r="T158">
        <v>6.3</v>
      </c>
      <c r="U158">
        <v>7</v>
      </c>
    </row>
    <row r="159" spans="1:21">
      <c r="A159" s="16">
        <v>22282</v>
      </c>
      <c r="B159" s="17">
        <f t="shared" si="2"/>
        <v>1960.9999999999882</v>
      </c>
      <c r="C159">
        <v>6.6</v>
      </c>
      <c r="D159" s="28" t="e">
        <v>#N/A</v>
      </c>
      <c r="E159" s="28" t="e">
        <v>#N/A</v>
      </c>
      <c r="F159" s="28">
        <v>6.4041915058147172</v>
      </c>
      <c r="G159" s="28" t="e">
        <v>#N/A</v>
      </c>
      <c r="H159">
        <v>6.6868845186985553</v>
      </c>
      <c r="J159" s="28" t="e">
        <v>#N/A</v>
      </c>
      <c r="K159" s="28" t="e">
        <v>#N/A</v>
      </c>
      <c r="L159" s="28" t="e">
        <v>#N/A</v>
      </c>
      <c r="M159" s="28" t="e">
        <v>#N/A</v>
      </c>
      <c r="N159" s="28">
        <v>12.962651413189771</v>
      </c>
      <c r="O159" s="28">
        <v>5.4238773274917857</v>
      </c>
      <c r="P159" s="28">
        <v>5.066232860794794</v>
      </c>
      <c r="Q159" s="28" t="e">
        <v>#N/A</v>
      </c>
      <c r="R159" s="28" t="e">
        <v>#N/A</v>
      </c>
      <c r="S159" s="28" t="e">
        <v>#N/A</v>
      </c>
      <c r="T159">
        <v>6.5</v>
      </c>
      <c r="U159">
        <v>6.9</v>
      </c>
    </row>
    <row r="160" spans="1:21">
      <c r="A160" s="16">
        <v>22313</v>
      </c>
      <c r="B160" s="17">
        <f t="shared" si="2"/>
        <v>1961.0833333333214</v>
      </c>
      <c r="C160">
        <v>6.9</v>
      </c>
      <c r="D160" s="28" t="e">
        <v>#N/A</v>
      </c>
      <c r="E160" s="28" t="e">
        <v>#N/A</v>
      </c>
      <c r="F160" s="28">
        <v>6.6384541307800848</v>
      </c>
      <c r="G160" s="28" t="e">
        <v>#N/A</v>
      </c>
      <c r="H160">
        <v>6.9270479077224714</v>
      </c>
      <c r="J160" s="28" t="e">
        <v>#N/A</v>
      </c>
      <c r="K160" s="28" t="e">
        <v>#N/A</v>
      </c>
      <c r="L160" s="28" t="e">
        <v>#N/A</v>
      </c>
      <c r="M160" s="28" t="e">
        <v>#N/A</v>
      </c>
      <c r="N160" s="28">
        <v>13.329398870247028</v>
      </c>
      <c r="O160" s="28">
        <v>5.7342718680788547</v>
      </c>
      <c r="P160" s="28">
        <v>4.9089225069465883</v>
      </c>
      <c r="Q160" s="28" t="e">
        <v>#N/A</v>
      </c>
      <c r="R160" s="28" t="e">
        <v>#N/A</v>
      </c>
      <c r="S160" s="28" t="e">
        <v>#N/A</v>
      </c>
      <c r="T160">
        <v>6.6</v>
      </c>
      <c r="U160">
        <v>7.3</v>
      </c>
    </row>
    <row r="161" spans="1:21">
      <c r="A161" s="16">
        <v>22341</v>
      </c>
      <c r="B161" s="17">
        <f t="shared" si="2"/>
        <v>1961.1666666666547</v>
      </c>
      <c r="C161">
        <v>6.9</v>
      </c>
      <c r="D161" s="28" t="e">
        <v>#N/A</v>
      </c>
      <c r="E161" s="28" t="e">
        <v>#N/A</v>
      </c>
      <c r="F161" s="28">
        <v>6.6240658244993229</v>
      </c>
      <c r="G161" s="28" t="e">
        <v>#N/A</v>
      </c>
      <c r="H161">
        <v>6.9737690373971111</v>
      </c>
      <c r="J161" s="28" t="e">
        <v>#N/A</v>
      </c>
      <c r="K161" s="28" t="e">
        <v>#N/A</v>
      </c>
      <c r="L161" s="28" t="e">
        <v>#N/A</v>
      </c>
      <c r="M161" s="28" t="e">
        <v>#N/A</v>
      </c>
      <c r="N161" s="28">
        <v>13.416575882007878</v>
      </c>
      <c r="O161" s="28">
        <v>5.5992848265486339</v>
      </c>
      <c r="P161" s="28">
        <v>5.2994499109010613</v>
      </c>
      <c r="Q161" s="28" t="e">
        <v>#N/A</v>
      </c>
      <c r="R161" s="28" t="e">
        <v>#N/A</v>
      </c>
      <c r="S161" s="28" t="e">
        <v>#N/A</v>
      </c>
      <c r="T161">
        <v>6.6</v>
      </c>
      <c r="U161">
        <v>7.4</v>
      </c>
    </row>
    <row r="162" spans="1:21">
      <c r="A162" s="16">
        <v>22372</v>
      </c>
      <c r="B162" s="17">
        <f t="shared" si="2"/>
        <v>1961.2499999999879</v>
      </c>
      <c r="C162">
        <v>7</v>
      </c>
      <c r="D162" s="28" t="e">
        <v>#N/A</v>
      </c>
      <c r="E162" s="28" t="e">
        <v>#N/A</v>
      </c>
      <c r="F162" s="28">
        <v>6.7077896816787943</v>
      </c>
      <c r="G162" s="28" t="e">
        <v>#N/A</v>
      </c>
      <c r="H162">
        <v>7.0803267780478336</v>
      </c>
      <c r="J162" s="28" t="e">
        <v>#N/A</v>
      </c>
      <c r="K162" s="28" t="e">
        <v>#N/A</v>
      </c>
      <c r="L162" s="28" t="e">
        <v>#N/A</v>
      </c>
      <c r="M162" s="28" t="e">
        <v>#N/A</v>
      </c>
      <c r="N162" s="28">
        <v>14.309993201903467</v>
      </c>
      <c r="O162" s="28">
        <v>5.5458515283842793</v>
      </c>
      <c r="P162" s="28">
        <v>5.2681313489251123</v>
      </c>
      <c r="Q162" s="28" t="e">
        <v>#N/A</v>
      </c>
      <c r="R162" s="28" t="e">
        <v>#N/A</v>
      </c>
      <c r="S162" s="28" t="e">
        <v>#N/A</v>
      </c>
      <c r="T162">
        <v>6.8</v>
      </c>
      <c r="U162">
        <v>7.4</v>
      </c>
    </row>
    <row r="163" spans="1:21">
      <c r="A163" s="16">
        <v>22402</v>
      </c>
      <c r="B163" s="17">
        <f t="shared" si="2"/>
        <v>1961.3333333333212</v>
      </c>
      <c r="C163">
        <v>7.1</v>
      </c>
      <c r="D163" s="28" t="e">
        <v>#N/A</v>
      </c>
      <c r="E163" s="28" t="e">
        <v>#N/A</v>
      </c>
      <c r="F163" s="28">
        <v>6.9073857344561809</v>
      </c>
      <c r="G163" s="28" t="e">
        <v>#N/A</v>
      </c>
      <c r="H163">
        <v>7.1336056483731944</v>
      </c>
      <c r="J163" s="28" t="e">
        <v>#N/A</v>
      </c>
      <c r="K163" s="28" t="e">
        <v>#N/A</v>
      </c>
      <c r="L163" s="28" t="e">
        <v>#N/A</v>
      </c>
      <c r="M163" s="28" t="e">
        <v>#N/A</v>
      </c>
      <c r="N163" s="28">
        <v>13.062135255750086</v>
      </c>
      <c r="O163" s="28">
        <v>5.951707635414401</v>
      </c>
      <c r="P163" s="28">
        <v>5.8067030397505848</v>
      </c>
      <c r="Q163" s="28" t="e">
        <v>#N/A</v>
      </c>
      <c r="R163" s="28" t="e">
        <v>#N/A</v>
      </c>
      <c r="S163" s="28" t="e">
        <v>#N/A</v>
      </c>
      <c r="T163">
        <v>6.9</v>
      </c>
      <c r="U163">
        <v>7.4</v>
      </c>
    </row>
    <row r="164" spans="1:21">
      <c r="A164" s="16">
        <v>22433</v>
      </c>
      <c r="B164" s="17">
        <f t="shared" si="2"/>
        <v>1961.4166666666545</v>
      </c>
      <c r="C164">
        <v>6.9</v>
      </c>
      <c r="D164" s="28" t="e">
        <v>#N/A</v>
      </c>
      <c r="E164" s="28" t="e">
        <v>#N/A</v>
      </c>
      <c r="F164" s="28">
        <v>6.6862533218951112</v>
      </c>
      <c r="G164" s="28" t="e">
        <v>#N/A</v>
      </c>
      <c r="H164">
        <v>7.013932426421027</v>
      </c>
      <c r="J164" s="28" t="e">
        <v>#N/A</v>
      </c>
      <c r="K164" s="28" t="e">
        <v>#N/A</v>
      </c>
      <c r="L164" s="28" t="e">
        <v>#N/A</v>
      </c>
      <c r="M164" s="28" t="e">
        <v>#N/A</v>
      </c>
      <c r="N164" s="28">
        <v>13.134404488650855</v>
      </c>
      <c r="O164" s="28">
        <v>5.7365684575389944</v>
      </c>
      <c r="P164" s="28">
        <v>5.3415669625627178</v>
      </c>
      <c r="Q164" s="28" t="e">
        <v>#N/A</v>
      </c>
      <c r="R164" s="28" t="e">
        <v>#N/A</v>
      </c>
      <c r="S164" s="28" t="e">
        <v>#N/A</v>
      </c>
      <c r="T164">
        <v>6.5</v>
      </c>
      <c r="U164">
        <v>7.6</v>
      </c>
    </row>
    <row r="165" spans="1:21">
      <c r="A165" s="16">
        <v>22463</v>
      </c>
      <c r="B165" s="17">
        <f t="shared" si="2"/>
        <v>1961.4999999999877</v>
      </c>
      <c r="C165">
        <v>7</v>
      </c>
      <c r="D165" s="28" t="e">
        <v>#N/A</v>
      </c>
      <c r="E165" s="28" t="e">
        <v>#N/A</v>
      </c>
      <c r="F165" s="28">
        <v>6.7762899811585768</v>
      </c>
      <c r="G165" s="28" t="e">
        <v>#N/A</v>
      </c>
      <c r="H165">
        <v>7.1139324264210275</v>
      </c>
      <c r="J165" s="28" t="e">
        <v>#N/A</v>
      </c>
      <c r="K165" s="28" t="e">
        <v>#N/A</v>
      </c>
      <c r="L165" s="28" t="e">
        <v>#N/A</v>
      </c>
      <c r="M165" s="28" t="e">
        <v>#N/A</v>
      </c>
      <c r="N165" s="28">
        <v>13.393311831607537</v>
      </c>
      <c r="O165" s="28">
        <v>5.6649011530329778</v>
      </c>
      <c r="P165" s="28">
        <v>5.8330097087378645</v>
      </c>
      <c r="Q165" s="28" t="e">
        <v>#N/A</v>
      </c>
      <c r="R165" s="28" t="e">
        <v>#N/A</v>
      </c>
      <c r="S165" s="28" t="e">
        <v>#N/A</v>
      </c>
      <c r="T165">
        <v>6.6</v>
      </c>
      <c r="U165">
        <v>7.7</v>
      </c>
    </row>
    <row r="166" spans="1:21">
      <c r="A166" s="16">
        <v>22494</v>
      </c>
      <c r="B166" s="17">
        <f t="shared" si="2"/>
        <v>1961.583333333321</v>
      </c>
      <c r="C166">
        <v>6.6</v>
      </c>
      <c r="D166" s="28" t="e">
        <v>#N/A</v>
      </c>
      <c r="E166" s="28" t="e">
        <v>#N/A</v>
      </c>
      <c r="F166" s="28">
        <v>6.3898693292433233</v>
      </c>
      <c r="G166" s="28" t="e">
        <v>#N/A</v>
      </c>
      <c r="H166">
        <v>6.6803267780478333</v>
      </c>
      <c r="J166" s="28" t="e">
        <v>#N/A</v>
      </c>
      <c r="K166" s="28" t="e">
        <v>#N/A</v>
      </c>
      <c r="L166" s="28" t="e">
        <v>#N/A</v>
      </c>
      <c r="M166" s="28" t="e">
        <v>#N/A</v>
      </c>
      <c r="N166" s="28">
        <v>12.965276042967774</v>
      </c>
      <c r="O166" s="28">
        <v>5.3333916695834791</v>
      </c>
      <c r="P166" s="28">
        <v>5.3617419808007494</v>
      </c>
      <c r="Q166" s="28" t="e">
        <v>#N/A</v>
      </c>
      <c r="R166" s="28" t="e">
        <v>#N/A</v>
      </c>
      <c r="S166" s="28" t="e">
        <v>#N/A</v>
      </c>
      <c r="T166">
        <v>6.4</v>
      </c>
      <c r="U166">
        <v>7</v>
      </c>
    </row>
    <row r="167" spans="1:21">
      <c r="A167" s="16">
        <v>22525</v>
      </c>
      <c r="B167" s="17">
        <f t="shared" si="2"/>
        <v>1961.6666666666542</v>
      </c>
      <c r="C167">
        <v>6.7</v>
      </c>
      <c r="D167" s="28" t="e">
        <v>#N/A</v>
      </c>
      <c r="E167" s="28" t="e">
        <v>#N/A</v>
      </c>
      <c r="F167" s="28">
        <v>6.4032585828008663</v>
      </c>
      <c r="G167" s="28" t="e">
        <v>#N/A</v>
      </c>
      <c r="H167">
        <v>6.7672112967463889</v>
      </c>
      <c r="J167" s="28" t="e">
        <v>#N/A</v>
      </c>
      <c r="K167" s="28" t="e">
        <v>#N/A</v>
      </c>
      <c r="L167" s="28" t="e">
        <v>#N/A</v>
      </c>
      <c r="M167" s="28" t="e">
        <v>#N/A</v>
      </c>
      <c r="N167" s="28">
        <v>13.062240663900415</v>
      </c>
      <c r="O167" s="28">
        <v>5.2318199728558294</v>
      </c>
      <c r="P167" s="28">
        <v>5.7028434120945128</v>
      </c>
      <c r="Q167" s="28" t="e">
        <v>#N/A</v>
      </c>
      <c r="R167" s="28" t="e">
        <v>#N/A</v>
      </c>
      <c r="S167" s="28" t="e">
        <v>#N/A</v>
      </c>
      <c r="T167">
        <v>6.3</v>
      </c>
      <c r="U167">
        <v>7.3</v>
      </c>
    </row>
    <row r="168" spans="1:21">
      <c r="A168" s="16">
        <v>22555</v>
      </c>
      <c r="B168" s="17">
        <f t="shared" si="2"/>
        <v>1961.7499999999875</v>
      </c>
      <c r="C168">
        <v>6.5</v>
      </c>
      <c r="D168" s="28" t="e">
        <v>#N/A</v>
      </c>
      <c r="E168" s="28" t="e">
        <v>#N/A</v>
      </c>
      <c r="F168" s="28">
        <v>6.2543855449097965</v>
      </c>
      <c r="G168" s="28" t="e">
        <v>#N/A</v>
      </c>
      <c r="H168">
        <v>6.6139324264210275</v>
      </c>
      <c r="J168" s="28" t="e">
        <v>#N/A</v>
      </c>
      <c r="K168" s="28" t="e">
        <v>#N/A</v>
      </c>
      <c r="L168" s="28" t="e">
        <v>#N/A</v>
      </c>
      <c r="M168" s="28" t="e">
        <v>#N/A</v>
      </c>
      <c r="N168" s="28">
        <v>12.82417121275703</v>
      </c>
      <c r="O168" s="28">
        <v>5.1722259744221004</v>
      </c>
      <c r="P168" s="28">
        <v>5.2926329073986436</v>
      </c>
      <c r="Q168" s="28" t="e">
        <v>#N/A</v>
      </c>
      <c r="R168" s="28" t="e">
        <v>#N/A</v>
      </c>
      <c r="S168" s="28" t="e">
        <v>#N/A</v>
      </c>
      <c r="T168">
        <v>6.1</v>
      </c>
      <c r="U168">
        <v>7.2</v>
      </c>
    </row>
    <row r="169" spans="1:21">
      <c r="A169" s="16">
        <v>22586</v>
      </c>
      <c r="B169" s="17">
        <f t="shared" si="2"/>
        <v>1961.8333333333208</v>
      </c>
      <c r="C169">
        <v>6.1</v>
      </c>
      <c r="D169" s="28" t="e">
        <v>#N/A</v>
      </c>
      <c r="E169" s="28" t="e">
        <v>#N/A</v>
      </c>
      <c r="F169" s="28">
        <v>5.8815386406378174</v>
      </c>
      <c r="G169" s="28" t="e">
        <v>#N/A</v>
      </c>
      <c r="H169">
        <v>6.1737690373971112</v>
      </c>
      <c r="J169" s="28" t="e">
        <v>#N/A</v>
      </c>
      <c r="K169" s="28" t="e">
        <v>#N/A</v>
      </c>
      <c r="L169" s="28" t="e">
        <v>#N/A</v>
      </c>
      <c r="M169" s="28" t="e">
        <v>#N/A</v>
      </c>
      <c r="N169" s="28">
        <v>11.962399134847351</v>
      </c>
      <c r="O169" s="28">
        <v>4.9279109514001487</v>
      </c>
      <c r="P169" s="28">
        <v>4.7810018086026576</v>
      </c>
      <c r="Q169" s="28" t="e">
        <v>#N/A</v>
      </c>
      <c r="R169" s="28" t="e">
        <v>#N/A</v>
      </c>
      <c r="S169" s="28" t="e">
        <v>#N/A</v>
      </c>
      <c r="T169">
        <v>5.8</v>
      </c>
      <c r="U169">
        <v>6.6</v>
      </c>
    </row>
    <row r="170" spans="1:21">
      <c r="A170" s="16">
        <v>22616</v>
      </c>
      <c r="B170" s="17">
        <f t="shared" si="2"/>
        <v>1961.916666666654</v>
      </c>
      <c r="C170">
        <v>6</v>
      </c>
      <c r="D170" s="28" t="e">
        <v>#N/A</v>
      </c>
      <c r="E170" s="28" t="e">
        <v>#N/A</v>
      </c>
      <c r="F170" s="28">
        <v>5.7446416935183722</v>
      </c>
      <c r="G170" s="28" t="e">
        <v>#N/A</v>
      </c>
      <c r="H170">
        <v>6.0270479077224728</v>
      </c>
      <c r="J170" s="28" t="e">
        <v>#N/A</v>
      </c>
      <c r="K170" s="28" t="e">
        <v>#N/A</v>
      </c>
      <c r="L170" s="28" t="e">
        <v>#N/A</v>
      </c>
      <c r="M170" s="28" t="e">
        <v>#N/A</v>
      </c>
      <c r="N170" s="28">
        <v>11.894496576211006</v>
      </c>
      <c r="O170" s="28">
        <v>4.7271928861565486</v>
      </c>
      <c r="P170" s="28">
        <v>4.857120365268047</v>
      </c>
      <c r="Q170" s="28" t="e">
        <v>#N/A</v>
      </c>
      <c r="R170" s="28" t="e">
        <v>#N/A</v>
      </c>
      <c r="S170" s="28" t="e">
        <v>#N/A</v>
      </c>
      <c r="T170">
        <v>5.7</v>
      </c>
      <c r="U170">
        <v>6.4</v>
      </c>
    </row>
    <row r="171" spans="1:21">
      <c r="A171" s="16">
        <v>22647</v>
      </c>
      <c r="B171" s="17">
        <f t="shared" si="2"/>
        <v>1961.9999999999873</v>
      </c>
      <c r="C171">
        <v>5.8</v>
      </c>
      <c r="D171" s="28" t="e">
        <v>#N/A</v>
      </c>
      <c r="E171" s="28" t="e">
        <v>#N/A</v>
      </c>
      <c r="F171" s="28">
        <v>5.5911478581284069</v>
      </c>
      <c r="G171" s="28" t="e">
        <v>#N/A</v>
      </c>
      <c r="H171">
        <v>6.0073746857703059</v>
      </c>
      <c r="J171" s="28" t="e">
        <v>#N/A</v>
      </c>
      <c r="K171" s="28" t="e">
        <v>#N/A</v>
      </c>
      <c r="L171" s="28" t="e">
        <v>#N/A</v>
      </c>
      <c r="M171" s="28" t="e">
        <v>#N/A</v>
      </c>
      <c r="N171" s="28">
        <v>12.029439133745031</v>
      </c>
      <c r="O171" s="28">
        <v>4.557511454063178</v>
      </c>
      <c r="P171" s="28">
        <v>4.5486628499725512</v>
      </c>
      <c r="Q171" s="28" t="e">
        <v>#N/A</v>
      </c>
      <c r="R171" s="28" t="e">
        <v>#N/A</v>
      </c>
      <c r="S171" s="28" t="e">
        <v>#N/A</v>
      </c>
      <c r="T171">
        <v>5.4</v>
      </c>
      <c r="U171">
        <v>6.7</v>
      </c>
    </row>
    <row r="172" spans="1:21">
      <c r="A172" s="16">
        <v>22678</v>
      </c>
      <c r="B172" s="17">
        <f t="shared" si="2"/>
        <v>1962.0833333333205</v>
      </c>
      <c r="C172">
        <v>5.5</v>
      </c>
      <c r="D172" s="28" t="e">
        <v>#N/A</v>
      </c>
      <c r="E172" s="28" t="e">
        <v>#N/A</v>
      </c>
      <c r="F172" s="28">
        <v>5.295106162369172</v>
      </c>
      <c r="G172" s="28" t="e">
        <v>#N/A</v>
      </c>
      <c r="H172">
        <v>5.6672112967463892</v>
      </c>
      <c r="J172" s="28" t="e">
        <v>#N/A</v>
      </c>
      <c r="K172" s="28" t="e">
        <v>#N/A</v>
      </c>
      <c r="L172" s="28" t="e">
        <v>#N/A</v>
      </c>
      <c r="M172" s="28" t="e">
        <v>#N/A</v>
      </c>
      <c r="N172" s="28">
        <v>11.554157456214929</v>
      </c>
      <c r="O172" s="28">
        <v>4.3674237451315037</v>
      </c>
      <c r="P172" s="28">
        <v>3.9860950173812282</v>
      </c>
      <c r="Q172" s="28" t="e">
        <v>#N/A</v>
      </c>
      <c r="R172" s="28" t="e">
        <v>#N/A</v>
      </c>
      <c r="S172" s="28" t="e">
        <v>#N/A</v>
      </c>
      <c r="T172">
        <v>5.2</v>
      </c>
      <c r="U172">
        <v>6.2</v>
      </c>
    </row>
    <row r="173" spans="1:21">
      <c r="A173" s="16">
        <v>22706</v>
      </c>
      <c r="B173" s="17">
        <f t="shared" si="2"/>
        <v>1962.1666666666538</v>
      </c>
      <c r="C173">
        <v>5.6</v>
      </c>
      <c r="D173" s="28" t="e">
        <v>#N/A</v>
      </c>
      <c r="E173" s="28" t="e">
        <v>#N/A</v>
      </c>
      <c r="F173" s="28">
        <v>5.3559472738699228</v>
      </c>
      <c r="G173" s="28" t="e">
        <v>#N/A</v>
      </c>
      <c r="H173">
        <v>5.7139324264210281</v>
      </c>
      <c r="J173" s="28" t="e">
        <v>#N/A</v>
      </c>
      <c r="K173" s="28" t="e">
        <v>#N/A</v>
      </c>
      <c r="L173" s="28" t="e">
        <v>#N/A</v>
      </c>
      <c r="M173" s="28" t="e">
        <v>#N/A</v>
      </c>
      <c r="N173" s="28">
        <v>11.645164010456194</v>
      </c>
      <c r="O173" s="28">
        <v>4.4337887545980035</v>
      </c>
      <c r="P173" s="28">
        <v>3.9975161064969336</v>
      </c>
      <c r="Q173" s="28" t="e">
        <v>#N/A</v>
      </c>
      <c r="R173" s="28" t="e">
        <v>#N/A</v>
      </c>
      <c r="S173" s="28" t="e">
        <v>#N/A</v>
      </c>
      <c r="T173">
        <v>5.2</v>
      </c>
      <c r="U173">
        <v>6.3</v>
      </c>
    </row>
    <row r="174" spans="1:21">
      <c r="A174" s="16">
        <v>22737</v>
      </c>
      <c r="B174" s="17">
        <f t="shared" si="2"/>
        <v>1962.249999999987</v>
      </c>
      <c r="C174">
        <v>5.6</v>
      </c>
      <c r="D174" s="28" t="e">
        <v>#N/A</v>
      </c>
      <c r="E174" s="28" t="e">
        <v>#N/A</v>
      </c>
      <c r="F174" s="28">
        <v>5.36569620267902</v>
      </c>
      <c r="G174" s="28" t="e">
        <v>#N/A</v>
      </c>
      <c r="H174">
        <v>5.6672112967463892</v>
      </c>
      <c r="J174" s="28" t="e">
        <v>#N/A</v>
      </c>
      <c r="K174" s="28" t="e">
        <v>#N/A</v>
      </c>
      <c r="L174" s="28" t="e">
        <v>#N/A</v>
      </c>
      <c r="M174" s="28" t="e">
        <v>#N/A</v>
      </c>
      <c r="N174" s="28">
        <v>11.192131592335086</v>
      </c>
      <c r="O174" s="28">
        <v>4.6049016375425875</v>
      </c>
      <c r="P174" s="28">
        <v>3.7801216413888672</v>
      </c>
      <c r="Q174" s="28" t="e">
        <v>#N/A</v>
      </c>
      <c r="R174" s="28" t="e">
        <v>#N/A</v>
      </c>
      <c r="S174" s="28" t="e">
        <v>#N/A</v>
      </c>
      <c r="T174">
        <v>5.2</v>
      </c>
      <c r="U174">
        <v>6.2</v>
      </c>
    </row>
    <row r="175" spans="1:21">
      <c r="A175" s="16">
        <v>22767</v>
      </c>
      <c r="B175" s="17">
        <f t="shared" si="2"/>
        <v>1962.3333333333203</v>
      </c>
      <c r="C175">
        <v>5.5</v>
      </c>
      <c r="D175" s="28" t="e">
        <v>#N/A</v>
      </c>
      <c r="E175" s="28" t="e">
        <v>#N/A</v>
      </c>
      <c r="F175" s="28">
        <v>5.2812211417442478</v>
      </c>
      <c r="G175" s="28" t="e">
        <v>#N/A</v>
      </c>
      <c r="H175">
        <v>5.5737690373971116</v>
      </c>
      <c r="J175" s="28" t="e">
        <v>#N/A</v>
      </c>
      <c r="K175" s="28" t="e">
        <v>#N/A</v>
      </c>
      <c r="L175" s="28" t="e">
        <v>#N/A</v>
      </c>
      <c r="M175" s="28" t="e">
        <v>#N/A</v>
      </c>
      <c r="N175" s="28">
        <v>10.973569755771161</v>
      </c>
      <c r="O175" s="28">
        <v>4.3336112695835345</v>
      </c>
      <c r="P175" s="28">
        <v>4.4236233776207667</v>
      </c>
      <c r="Q175" s="28" t="e">
        <v>#N/A</v>
      </c>
      <c r="R175" s="28" t="e">
        <v>#N/A</v>
      </c>
      <c r="S175" s="28" t="e">
        <v>#N/A</v>
      </c>
      <c r="T175">
        <v>5.2</v>
      </c>
      <c r="U175">
        <v>6</v>
      </c>
    </row>
    <row r="176" spans="1:21">
      <c r="A176" s="16">
        <v>22798</v>
      </c>
      <c r="B176" s="17">
        <f t="shared" si="2"/>
        <v>1962.4166666666536</v>
      </c>
      <c r="C176">
        <v>5.5</v>
      </c>
      <c r="D176" s="28" t="e">
        <v>#N/A</v>
      </c>
      <c r="E176" s="28" t="e">
        <v>#N/A</v>
      </c>
      <c r="F176" s="28">
        <v>5.2503312240577413</v>
      </c>
      <c r="G176" s="28" t="e">
        <v>#N/A</v>
      </c>
      <c r="H176">
        <v>5.5336056483731948</v>
      </c>
      <c r="J176" s="28" t="e">
        <v>#N/A</v>
      </c>
      <c r="K176" s="28" t="e">
        <v>#N/A</v>
      </c>
      <c r="L176" s="28" t="e">
        <v>#N/A</v>
      </c>
      <c r="M176" s="28" t="e">
        <v>#N/A</v>
      </c>
      <c r="N176" s="28">
        <v>10.539398458861546</v>
      </c>
      <c r="O176" s="28">
        <v>4.4730257670866074</v>
      </c>
      <c r="P176" s="28">
        <v>4.144997283241481</v>
      </c>
      <c r="Q176" s="28" t="e">
        <v>#N/A</v>
      </c>
      <c r="R176" s="28" t="e">
        <v>#N/A</v>
      </c>
      <c r="S176" s="28" t="e">
        <v>#N/A</v>
      </c>
      <c r="T176">
        <v>5.3</v>
      </c>
      <c r="U176">
        <v>5.8</v>
      </c>
    </row>
    <row r="177" spans="1:21">
      <c r="A177" s="16">
        <v>22828</v>
      </c>
      <c r="B177" s="17">
        <f t="shared" si="2"/>
        <v>1962.4999999999868</v>
      </c>
      <c r="C177">
        <v>5.4</v>
      </c>
      <c r="D177" s="28" t="e">
        <v>#N/A</v>
      </c>
      <c r="E177" s="28" t="e">
        <v>#N/A</v>
      </c>
      <c r="F177" s="28">
        <v>5.2139190238527853</v>
      </c>
      <c r="G177" s="28" t="e">
        <v>#N/A</v>
      </c>
      <c r="H177">
        <v>5.5672112967463878</v>
      </c>
      <c r="J177" s="28" t="e">
        <v>#N/A</v>
      </c>
      <c r="K177" s="28" t="e">
        <v>#N/A</v>
      </c>
      <c r="L177" s="28" t="e">
        <v>#N/A</v>
      </c>
      <c r="M177" s="28" t="e">
        <v>#N/A</v>
      </c>
      <c r="N177" s="28">
        <v>11.095341459342126</v>
      </c>
      <c r="O177" s="28">
        <v>4.3257835132999736</v>
      </c>
      <c r="P177" s="28">
        <v>4.0673981191222568</v>
      </c>
      <c r="Q177" s="28" t="e">
        <v>#N/A</v>
      </c>
      <c r="R177" s="28" t="e">
        <v>#N/A</v>
      </c>
      <c r="S177" s="28" t="e">
        <v>#N/A</v>
      </c>
      <c r="T177">
        <v>5.0999999999999996</v>
      </c>
      <c r="U177">
        <v>6.1</v>
      </c>
    </row>
    <row r="178" spans="1:21">
      <c r="A178" s="16">
        <v>22859</v>
      </c>
      <c r="B178" s="17">
        <f t="shared" si="2"/>
        <v>1962.5833333333201</v>
      </c>
      <c r="C178">
        <v>5.7</v>
      </c>
      <c r="D178" s="28" t="e">
        <v>#N/A</v>
      </c>
      <c r="E178" s="28" t="e">
        <v>#N/A</v>
      </c>
      <c r="F178" s="28">
        <v>5.4137598106695757</v>
      </c>
      <c r="G178" s="28" t="e">
        <v>#N/A</v>
      </c>
      <c r="H178">
        <v>5.8139324264210277</v>
      </c>
      <c r="J178" s="28" t="e">
        <v>#N/A</v>
      </c>
      <c r="K178" s="28" t="e">
        <v>#N/A</v>
      </c>
      <c r="L178" s="28" t="e">
        <v>#N/A</v>
      </c>
      <c r="M178" s="28" t="e">
        <v>#N/A</v>
      </c>
      <c r="N178" s="28">
        <v>11.863707614883261</v>
      </c>
      <c r="O178" s="28">
        <v>4.4423152301729019</v>
      </c>
      <c r="P178" s="28">
        <v>4.1351058896274537</v>
      </c>
      <c r="Q178" s="28" t="e">
        <v>#N/A</v>
      </c>
      <c r="R178" s="28" t="e">
        <v>#N/A</v>
      </c>
      <c r="S178" s="28" t="e">
        <v>#N/A</v>
      </c>
      <c r="T178">
        <v>5.3</v>
      </c>
      <c r="U178">
        <v>6.4</v>
      </c>
    </row>
    <row r="179" spans="1:21">
      <c r="A179" s="16">
        <v>22890</v>
      </c>
      <c r="B179" s="17">
        <f t="shared" si="2"/>
        <v>1962.6666666666533</v>
      </c>
      <c r="C179">
        <v>5.6</v>
      </c>
      <c r="D179" s="28" t="e">
        <v>#N/A</v>
      </c>
      <c r="E179" s="28" t="e">
        <v>#N/A</v>
      </c>
      <c r="F179" s="28">
        <v>5.3590975818683262</v>
      </c>
      <c r="G179" s="28" t="e">
        <v>#N/A</v>
      </c>
      <c r="H179">
        <v>5.7139324264210281</v>
      </c>
      <c r="J179" s="28" t="e">
        <v>#N/A</v>
      </c>
      <c r="K179" s="28" t="e">
        <v>#N/A</v>
      </c>
      <c r="L179" s="28" t="e">
        <v>#N/A</v>
      </c>
      <c r="M179" s="28" t="e">
        <v>#N/A</v>
      </c>
      <c r="N179" s="28">
        <v>11.314200645107931</v>
      </c>
      <c r="O179" s="28">
        <v>4.4005739879114669</v>
      </c>
      <c r="P179" s="28">
        <v>4.3541475359657174</v>
      </c>
      <c r="Q179" s="28" t="e">
        <v>#N/A</v>
      </c>
      <c r="R179" s="28" t="e">
        <v>#N/A</v>
      </c>
      <c r="S179" s="28" t="e">
        <v>#N/A</v>
      </c>
      <c r="T179">
        <v>5.2</v>
      </c>
      <c r="U179">
        <v>6.3</v>
      </c>
    </row>
    <row r="180" spans="1:21">
      <c r="A180" s="16">
        <v>22920</v>
      </c>
      <c r="B180" s="17">
        <f t="shared" si="2"/>
        <v>1962.7499999999866</v>
      </c>
      <c r="C180">
        <v>5.4</v>
      </c>
      <c r="D180" s="28" t="e">
        <v>#N/A</v>
      </c>
      <c r="E180" s="28" t="e">
        <v>#N/A</v>
      </c>
      <c r="F180" s="28">
        <v>5.1356160461587965</v>
      </c>
      <c r="G180" s="28" t="e">
        <v>#N/A</v>
      </c>
      <c r="H180">
        <v>5.513932426421027</v>
      </c>
      <c r="J180" s="28" t="e">
        <v>#N/A</v>
      </c>
      <c r="K180" s="28" t="e">
        <v>#N/A</v>
      </c>
      <c r="L180" s="28" t="e">
        <v>#N/A</v>
      </c>
      <c r="M180" s="28" t="e">
        <v>#N/A</v>
      </c>
      <c r="N180" s="28">
        <v>11.136662286465178</v>
      </c>
      <c r="O180" s="28">
        <v>4.0366972477064218</v>
      </c>
      <c r="P180" s="28">
        <v>4.6215569786281918</v>
      </c>
      <c r="Q180" s="28" t="e">
        <v>#N/A</v>
      </c>
      <c r="R180" s="28" t="e">
        <v>#N/A</v>
      </c>
      <c r="S180" s="28" t="e">
        <v>#N/A</v>
      </c>
      <c r="T180">
        <v>5</v>
      </c>
      <c r="U180">
        <v>6.1</v>
      </c>
    </row>
    <row r="181" spans="1:21">
      <c r="A181" s="16">
        <v>22951</v>
      </c>
      <c r="B181" s="17">
        <f t="shared" si="2"/>
        <v>1962.8333333333198</v>
      </c>
      <c r="C181">
        <v>5.7</v>
      </c>
      <c r="D181" s="28" t="e">
        <v>#N/A</v>
      </c>
      <c r="E181" s="28" t="e">
        <v>#N/A</v>
      </c>
      <c r="F181" s="28">
        <v>5.436902075903685</v>
      </c>
      <c r="G181" s="28" t="e">
        <v>#N/A</v>
      </c>
      <c r="H181">
        <v>5.7672112967463889</v>
      </c>
      <c r="J181" s="28" t="e">
        <v>#N/A</v>
      </c>
      <c r="K181" s="28" t="e">
        <v>#N/A</v>
      </c>
      <c r="L181" s="28" t="e">
        <v>#N/A</v>
      </c>
      <c r="M181" s="28" t="e">
        <v>#N/A</v>
      </c>
      <c r="N181" s="28">
        <v>11.915523050373901</v>
      </c>
      <c r="O181" s="28">
        <v>4.2921078484881567</v>
      </c>
      <c r="P181" s="28">
        <v>4.7142746375125997</v>
      </c>
      <c r="Q181" s="28" t="e">
        <v>#N/A</v>
      </c>
      <c r="R181" s="28" t="e">
        <v>#N/A</v>
      </c>
      <c r="S181" s="28" t="e">
        <v>#N/A</v>
      </c>
      <c r="T181">
        <v>5.3</v>
      </c>
      <c r="U181">
        <v>6.3</v>
      </c>
    </row>
    <row r="182" spans="1:21">
      <c r="A182" s="16">
        <v>22981</v>
      </c>
      <c r="B182" s="17">
        <f t="shared" si="2"/>
        <v>1962.9166666666531</v>
      </c>
      <c r="C182">
        <v>5.5</v>
      </c>
      <c r="D182" s="28" t="e">
        <v>#N/A</v>
      </c>
      <c r="E182" s="28" t="e">
        <v>#N/A</v>
      </c>
      <c r="F182" s="28">
        <v>5.315231383667034</v>
      </c>
      <c r="G182" s="28" t="e">
        <v>#N/A</v>
      </c>
      <c r="H182">
        <v>5.6139324264210275</v>
      </c>
      <c r="J182" s="28" t="e">
        <v>#N/A</v>
      </c>
      <c r="K182" s="28" t="e">
        <v>#N/A</v>
      </c>
      <c r="L182" s="28" t="e">
        <v>#N/A</v>
      </c>
      <c r="M182" s="28" t="e">
        <v>#N/A</v>
      </c>
      <c r="N182" s="28">
        <v>11.05349794238683</v>
      </c>
      <c r="O182" s="28">
        <v>4.3339665072815006</v>
      </c>
      <c r="P182" s="28">
        <v>4.4873285282492441</v>
      </c>
      <c r="Q182" s="28" t="e">
        <v>#N/A</v>
      </c>
      <c r="R182" s="28" t="e">
        <v>#N/A</v>
      </c>
      <c r="S182" s="28" t="e">
        <v>#N/A</v>
      </c>
      <c r="T182">
        <v>5.0999999999999996</v>
      </c>
      <c r="U182">
        <v>6.2</v>
      </c>
    </row>
    <row r="183" spans="1:21">
      <c r="A183" s="16">
        <v>23012</v>
      </c>
      <c r="B183" s="17">
        <f t="shared" si="2"/>
        <v>1962.9999999999864</v>
      </c>
      <c r="C183">
        <v>5.7</v>
      </c>
      <c r="D183" s="28" t="e">
        <v>#N/A</v>
      </c>
      <c r="E183" s="28" t="e">
        <v>#N/A</v>
      </c>
      <c r="F183" s="28">
        <v>5.5005289555925856</v>
      </c>
      <c r="G183" s="28" t="e">
        <v>#N/A</v>
      </c>
      <c r="H183">
        <v>5.8672112967463885</v>
      </c>
      <c r="J183" s="28" t="e">
        <v>#N/A</v>
      </c>
      <c r="K183" s="28" t="e">
        <v>#N/A</v>
      </c>
      <c r="L183" s="28" t="e">
        <v>#N/A</v>
      </c>
      <c r="M183" s="28" t="e">
        <v>#N/A</v>
      </c>
      <c r="N183" s="28">
        <v>11.56285574890226</v>
      </c>
      <c r="O183" s="28">
        <v>4.5828616215274751</v>
      </c>
      <c r="P183" s="28">
        <v>4.2350572932796533</v>
      </c>
      <c r="Q183" s="28" t="e">
        <v>#N/A</v>
      </c>
      <c r="R183" s="28" t="e">
        <v>#N/A</v>
      </c>
      <c r="S183" s="28" t="e">
        <v>#N/A</v>
      </c>
      <c r="T183">
        <v>5.4</v>
      </c>
      <c r="U183">
        <v>6.4</v>
      </c>
    </row>
    <row r="184" spans="1:21">
      <c r="A184" s="16">
        <v>23043</v>
      </c>
      <c r="B184" s="17">
        <f t="shared" si="2"/>
        <v>1963.0833333333196</v>
      </c>
      <c r="C184">
        <v>5.9</v>
      </c>
      <c r="D184" s="28" t="e">
        <v>#N/A</v>
      </c>
      <c r="E184" s="28" t="e">
        <v>#N/A</v>
      </c>
      <c r="F184" s="28">
        <v>5.6844018071117173</v>
      </c>
      <c r="G184" s="28" t="e">
        <v>#N/A</v>
      </c>
      <c r="H184">
        <v>6.0737690373971116</v>
      </c>
      <c r="J184" s="28" t="e">
        <v>#N/A</v>
      </c>
      <c r="K184" s="28" t="e">
        <v>#N/A</v>
      </c>
      <c r="L184" s="28" t="e">
        <v>#N/A</v>
      </c>
      <c r="M184" s="28" t="e">
        <v>#N/A</v>
      </c>
      <c r="N184" s="28">
        <v>12.354463130659767</v>
      </c>
      <c r="O184" s="28">
        <v>4.6268299580170105</v>
      </c>
      <c r="P184" s="28">
        <v>4.5113363770022437</v>
      </c>
      <c r="Q184" s="28" t="e">
        <v>#N/A</v>
      </c>
      <c r="R184" s="28" t="e">
        <v>#N/A</v>
      </c>
      <c r="S184" s="28" t="e">
        <v>#N/A</v>
      </c>
      <c r="T184">
        <v>5.7</v>
      </c>
      <c r="U184">
        <v>6.5</v>
      </c>
    </row>
    <row r="185" spans="1:21">
      <c r="A185" s="16">
        <v>23071</v>
      </c>
      <c r="B185" s="17">
        <f t="shared" si="2"/>
        <v>1963.1666666666529</v>
      </c>
      <c r="C185">
        <v>5.7</v>
      </c>
      <c r="D185" s="28" t="e">
        <v>#N/A</v>
      </c>
      <c r="E185" s="28" t="e">
        <v>#N/A</v>
      </c>
      <c r="F185" s="28">
        <v>5.4466852741416911</v>
      </c>
      <c r="G185" s="28" t="e">
        <v>#N/A</v>
      </c>
      <c r="H185">
        <v>5.7737690373971109</v>
      </c>
      <c r="J185" s="28" t="e">
        <v>#N/A</v>
      </c>
      <c r="K185" s="28" t="e">
        <v>#N/A</v>
      </c>
      <c r="L185" s="28" t="e">
        <v>#N/A</v>
      </c>
      <c r="M185" s="28" t="e">
        <v>#N/A</v>
      </c>
      <c r="N185" s="28">
        <v>11.951869498506017</v>
      </c>
      <c r="O185" s="28">
        <v>4.4682558618744981</v>
      </c>
      <c r="P185" s="28">
        <v>4.1122362216897272</v>
      </c>
      <c r="Q185" s="28" t="e">
        <v>#N/A</v>
      </c>
      <c r="R185" s="28" t="e">
        <v>#N/A</v>
      </c>
      <c r="S185" s="28" t="e">
        <v>#N/A</v>
      </c>
      <c r="T185">
        <v>5.4</v>
      </c>
      <c r="U185">
        <v>6.2</v>
      </c>
    </row>
    <row r="186" spans="1:21">
      <c r="A186" s="16">
        <v>23102</v>
      </c>
      <c r="B186" s="17">
        <f t="shared" si="2"/>
        <v>1963.2499999999861</v>
      </c>
      <c r="C186">
        <v>5.7</v>
      </c>
      <c r="D186" s="28" t="e">
        <v>#N/A</v>
      </c>
      <c r="E186" s="28" t="e">
        <v>#N/A</v>
      </c>
      <c r="F186" s="28">
        <v>5.3884235807951741</v>
      </c>
      <c r="G186" s="28" t="e">
        <v>#N/A</v>
      </c>
      <c r="H186">
        <v>5.7737690373971109</v>
      </c>
      <c r="J186" s="28" t="e">
        <v>#N/A</v>
      </c>
      <c r="K186" s="28" t="e">
        <v>#N/A</v>
      </c>
      <c r="L186" s="28" t="e">
        <v>#N/A</v>
      </c>
      <c r="M186" s="28" t="e">
        <v>#N/A</v>
      </c>
      <c r="N186" s="28">
        <v>12.028753993610223</v>
      </c>
      <c r="O186" s="28">
        <v>4.3578974714236232</v>
      </c>
      <c r="P186" s="28">
        <v>4.1278398151713516</v>
      </c>
      <c r="Q186" s="28" t="e">
        <v>#N/A</v>
      </c>
      <c r="R186" s="28" t="e">
        <v>#N/A</v>
      </c>
      <c r="S186" s="28" t="e">
        <v>#N/A</v>
      </c>
      <c r="T186">
        <v>5.4</v>
      </c>
      <c r="U186">
        <v>6.2</v>
      </c>
    </row>
    <row r="187" spans="1:21">
      <c r="A187" s="16">
        <v>23132</v>
      </c>
      <c r="B187" s="17">
        <f t="shared" si="2"/>
        <v>1963.3333333333194</v>
      </c>
      <c r="C187">
        <v>5.9</v>
      </c>
      <c r="D187" s="28" t="e">
        <v>#N/A</v>
      </c>
      <c r="E187" s="28" t="e">
        <v>#N/A</v>
      </c>
      <c r="F187" s="28">
        <v>5.5762175643249057</v>
      </c>
      <c r="G187" s="28" t="e">
        <v>#N/A</v>
      </c>
      <c r="H187">
        <v>6.0073746857703059</v>
      </c>
      <c r="J187" s="28" t="e">
        <v>#N/A</v>
      </c>
      <c r="K187" s="28" t="e">
        <v>#N/A</v>
      </c>
      <c r="L187" s="28" t="e">
        <v>#N/A</v>
      </c>
      <c r="M187" s="28" t="e">
        <v>#N/A</v>
      </c>
      <c r="N187" s="28">
        <v>12.683197338192191</v>
      </c>
      <c r="O187" s="28">
        <v>4.4055247661932802</v>
      </c>
      <c r="P187" s="28">
        <v>4.4633940232004301</v>
      </c>
      <c r="Q187" s="28" t="e">
        <v>#N/A</v>
      </c>
      <c r="R187" s="28" t="e">
        <v>#N/A</v>
      </c>
      <c r="S187" s="28" t="e">
        <v>#N/A</v>
      </c>
      <c r="T187">
        <v>5.4</v>
      </c>
      <c r="U187">
        <v>6.7</v>
      </c>
    </row>
    <row r="188" spans="1:21">
      <c r="A188" s="16">
        <v>23163</v>
      </c>
      <c r="B188" s="17">
        <f t="shared" si="2"/>
        <v>1963.4166666666526</v>
      </c>
      <c r="C188">
        <v>5.6</v>
      </c>
      <c r="D188" s="28" t="e">
        <v>#N/A</v>
      </c>
      <c r="E188" s="28" t="e">
        <v>#N/A</v>
      </c>
      <c r="F188" s="28">
        <v>5.2687846527162119</v>
      </c>
      <c r="G188" s="28" t="e">
        <v>#N/A</v>
      </c>
      <c r="H188">
        <v>5.7073746857703052</v>
      </c>
      <c r="J188" s="28" t="e">
        <v>#N/A</v>
      </c>
      <c r="K188" s="28" t="e">
        <v>#N/A</v>
      </c>
      <c r="L188" s="28" t="e">
        <v>#N/A</v>
      </c>
      <c r="M188" s="28" t="e">
        <v>#N/A</v>
      </c>
      <c r="N188" s="28">
        <v>12.187125149940025</v>
      </c>
      <c r="O188" s="28">
        <v>4.1111641428385477</v>
      </c>
      <c r="P188" s="28">
        <v>4.2834113763721504</v>
      </c>
      <c r="Q188" s="28" t="e">
        <v>#N/A</v>
      </c>
      <c r="R188" s="28" t="e">
        <v>#N/A</v>
      </c>
      <c r="S188" s="28" t="e">
        <v>#N/A</v>
      </c>
      <c r="T188">
        <v>5.0999999999999996</v>
      </c>
      <c r="U188">
        <v>6.4</v>
      </c>
    </row>
    <row r="189" spans="1:21">
      <c r="A189" s="16">
        <v>23193</v>
      </c>
      <c r="B189" s="17">
        <f t="shared" si="2"/>
        <v>1963.4999999999859</v>
      </c>
      <c r="C189">
        <v>5.6</v>
      </c>
      <c r="D189" s="28" t="e">
        <v>#N/A</v>
      </c>
      <c r="E189" s="28" t="e">
        <v>#N/A</v>
      </c>
      <c r="F189" s="28">
        <v>5.3130548095318435</v>
      </c>
      <c r="G189" s="28" t="e">
        <v>#N/A</v>
      </c>
      <c r="H189">
        <v>5.8008169451195828</v>
      </c>
      <c r="J189" s="28" t="e">
        <v>#N/A</v>
      </c>
      <c r="K189" s="28" t="e">
        <v>#N/A</v>
      </c>
      <c r="L189" s="28" t="e">
        <v>#N/A</v>
      </c>
      <c r="M189" s="28" t="e">
        <v>#N/A</v>
      </c>
      <c r="N189" s="28">
        <v>12.631993695823482</v>
      </c>
      <c r="O189" s="28">
        <v>4.1610709179915952</v>
      </c>
      <c r="P189" s="28">
        <v>4.0229007633587788</v>
      </c>
      <c r="Q189" s="28" t="e">
        <v>#N/A</v>
      </c>
      <c r="R189" s="28" t="e">
        <v>#N/A</v>
      </c>
      <c r="S189" s="28" t="e">
        <v>#N/A</v>
      </c>
      <c r="T189">
        <v>5.0999999999999996</v>
      </c>
      <c r="U189">
        <v>6.6</v>
      </c>
    </row>
    <row r="190" spans="1:21">
      <c r="A190" s="16">
        <v>23224</v>
      </c>
      <c r="B190" s="17">
        <f t="shared" si="2"/>
        <v>1963.5833333333192</v>
      </c>
      <c r="C190">
        <v>5.4</v>
      </c>
      <c r="D190" s="28" t="e">
        <v>#N/A</v>
      </c>
      <c r="E190" s="28" t="e">
        <v>#N/A</v>
      </c>
      <c r="F190" s="28">
        <v>5.1241402740781483</v>
      </c>
      <c r="G190" s="28" t="e">
        <v>#N/A</v>
      </c>
      <c r="H190">
        <v>5.5540958154449447</v>
      </c>
      <c r="J190" s="28" t="e">
        <v>#N/A</v>
      </c>
      <c r="K190" s="28" t="e">
        <v>#N/A</v>
      </c>
      <c r="L190" s="28" t="e">
        <v>#N/A</v>
      </c>
      <c r="M190" s="28" t="e">
        <v>#N/A</v>
      </c>
      <c r="N190" s="28">
        <v>11.838252749861518</v>
      </c>
      <c r="O190" s="28">
        <v>4.1874484972025847</v>
      </c>
      <c r="P190" s="28">
        <v>3.4599156118143459</v>
      </c>
      <c r="Q190" s="28" t="e">
        <v>#N/A</v>
      </c>
      <c r="R190" s="28" t="e">
        <v>#N/A</v>
      </c>
      <c r="S190" s="28" t="e">
        <v>#N/A</v>
      </c>
      <c r="T190">
        <v>4.9000000000000004</v>
      </c>
      <c r="U190">
        <v>6.3</v>
      </c>
    </row>
    <row r="191" spans="1:21">
      <c r="A191" s="16">
        <v>23255</v>
      </c>
      <c r="B191" s="17">
        <f t="shared" si="2"/>
        <v>1963.6666666666524</v>
      </c>
      <c r="C191">
        <v>5.5</v>
      </c>
      <c r="D191" s="28" t="e">
        <v>#N/A</v>
      </c>
      <c r="E191" s="28" t="e">
        <v>#N/A</v>
      </c>
      <c r="F191" s="28">
        <v>5.168957614247768</v>
      </c>
      <c r="G191" s="28" t="e">
        <v>#N/A</v>
      </c>
      <c r="H191">
        <v>5.6942592044688611</v>
      </c>
      <c r="J191" s="28" t="e">
        <v>#N/A</v>
      </c>
      <c r="K191" s="28" t="e">
        <v>#N/A</v>
      </c>
      <c r="L191" s="28" t="e">
        <v>#N/A</v>
      </c>
      <c r="M191" s="28" t="e">
        <v>#N/A</v>
      </c>
      <c r="N191" s="28">
        <v>12.51655113326583</v>
      </c>
      <c r="O191" s="28">
        <v>4.006417205047045</v>
      </c>
      <c r="P191" s="28">
        <v>3.8128512836092967</v>
      </c>
      <c r="Q191" s="28" t="e">
        <v>#N/A</v>
      </c>
      <c r="R191" s="28" t="e">
        <v>#N/A</v>
      </c>
      <c r="S191" s="28" t="e">
        <v>#N/A</v>
      </c>
      <c r="T191">
        <v>4.9000000000000004</v>
      </c>
      <c r="U191">
        <v>6.6</v>
      </c>
    </row>
    <row r="192" spans="1:21">
      <c r="A192" s="16">
        <v>23285</v>
      </c>
      <c r="B192" s="17">
        <f t="shared" si="2"/>
        <v>1963.7499999999857</v>
      </c>
      <c r="C192">
        <v>5.5</v>
      </c>
      <c r="D192" s="28" t="e">
        <v>#N/A</v>
      </c>
      <c r="E192" s="28" t="e">
        <v>#N/A</v>
      </c>
      <c r="F192" s="28">
        <v>5.1889003847241</v>
      </c>
      <c r="G192" s="28" t="e">
        <v>#N/A</v>
      </c>
      <c r="H192">
        <v>5.747538074794222</v>
      </c>
      <c r="J192" s="28" t="e">
        <v>#N/A</v>
      </c>
      <c r="K192" s="28" t="e">
        <v>#N/A</v>
      </c>
      <c r="L192" s="28" t="e">
        <v>#N/A</v>
      </c>
      <c r="M192" s="28" t="e">
        <v>#N/A</v>
      </c>
      <c r="N192" s="28">
        <v>12.479614817115788</v>
      </c>
      <c r="O192" s="28">
        <v>4.020926110078257</v>
      </c>
      <c r="P192" s="28">
        <v>3.9555758405598662</v>
      </c>
      <c r="Q192" s="28" t="e">
        <v>#N/A</v>
      </c>
      <c r="R192" s="28" t="e">
        <v>#N/A</v>
      </c>
      <c r="S192" s="28" t="e">
        <v>#N/A</v>
      </c>
      <c r="T192">
        <v>5</v>
      </c>
      <c r="U192">
        <v>6.6</v>
      </c>
    </row>
    <row r="193" spans="1:21">
      <c r="A193" s="16">
        <v>23316</v>
      </c>
      <c r="B193" s="17">
        <f t="shared" si="2"/>
        <v>1963.8333333333189</v>
      </c>
      <c r="C193">
        <v>5.7</v>
      </c>
      <c r="D193" s="28" t="e">
        <v>#N/A</v>
      </c>
      <c r="E193" s="28" t="e">
        <v>#N/A</v>
      </c>
      <c r="F193" s="28">
        <v>5.4291802324826506</v>
      </c>
      <c r="G193" s="28" t="e">
        <v>#N/A</v>
      </c>
      <c r="H193">
        <v>5.9073746857703053</v>
      </c>
      <c r="J193" s="28" t="e">
        <v>#N/A</v>
      </c>
      <c r="K193" s="28" t="e">
        <v>#N/A</v>
      </c>
      <c r="L193" s="28" t="e">
        <v>#N/A</v>
      </c>
      <c r="M193" s="28" t="e">
        <v>#N/A</v>
      </c>
      <c r="N193" s="28">
        <v>12.457017818068145</v>
      </c>
      <c r="O193" s="28">
        <v>4.4198657255982097</v>
      </c>
      <c r="P193" s="28">
        <v>3.8250950570342201</v>
      </c>
      <c r="Q193" s="28" t="e">
        <v>#N/A</v>
      </c>
      <c r="R193" s="28" t="e">
        <v>#N/A</v>
      </c>
      <c r="S193" s="28" t="e">
        <v>#N/A</v>
      </c>
      <c r="T193">
        <v>5.3</v>
      </c>
      <c r="U193">
        <v>6.6</v>
      </c>
    </row>
    <row r="194" spans="1:21">
      <c r="A194" s="16">
        <v>23346</v>
      </c>
      <c r="B194" s="17">
        <f t="shared" si="2"/>
        <v>1963.9166666666522</v>
      </c>
      <c r="C194">
        <v>5.5</v>
      </c>
      <c r="D194" s="28" t="e">
        <v>#N/A</v>
      </c>
      <c r="E194" s="28" t="e">
        <v>#N/A</v>
      </c>
      <c r="F194" s="28">
        <v>5.2203670396999913</v>
      </c>
      <c r="G194" s="28" t="e">
        <v>#N/A</v>
      </c>
      <c r="H194">
        <v>5.6540958154449443</v>
      </c>
      <c r="J194" s="28" t="e">
        <v>#N/A</v>
      </c>
      <c r="K194" s="28" t="e">
        <v>#N/A</v>
      </c>
      <c r="L194" s="28" t="e">
        <v>#N/A</v>
      </c>
      <c r="M194" s="28" t="e">
        <v>#N/A</v>
      </c>
      <c r="N194" s="28">
        <v>11.698705374656729</v>
      </c>
      <c r="O194" s="28">
        <v>4.14805222833711</v>
      </c>
      <c r="P194" s="28">
        <v>4.2874580408910585</v>
      </c>
      <c r="Q194" s="28" t="e">
        <v>#N/A</v>
      </c>
      <c r="R194" s="28" t="e">
        <v>#N/A</v>
      </c>
      <c r="S194" s="28" t="e">
        <v>#N/A</v>
      </c>
      <c r="T194">
        <v>5</v>
      </c>
      <c r="U194">
        <v>6.4</v>
      </c>
    </row>
    <row r="195" spans="1:21">
      <c r="A195" s="16">
        <v>23377</v>
      </c>
      <c r="B195" s="17">
        <f t="shared" si="2"/>
        <v>1963.9999999999854</v>
      </c>
      <c r="C195">
        <v>5.6</v>
      </c>
      <c r="D195" s="28" t="e">
        <v>#N/A</v>
      </c>
      <c r="E195" s="28" t="e">
        <v>#N/A</v>
      </c>
      <c r="F195" s="28">
        <v>5.2561926247481052</v>
      </c>
      <c r="G195" s="28" t="e">
        <v>#N/A</v>
      </c>
      <c r="H195">
        <v>5.747538074794222</v>
      </c>
      <c r="J195" s="28" t="e">
        <v>#N/A</v>
      </c>
      <c r="K195" s="28" t="e">
        <v>#N/A</v>
      </c>
      <c r="L195" s="28" t="e">
        <v>#N/A</v>
      </c>
      <c r="M195" s="28" t="e">
        <v>#N/A</v>
      </c>
      <c r="N195" s="28">
        <v>12.127067552944814</v>
      </c>
      <c r="O195" s="28">
        <v>4.1452567036573251</v>
      </c>
      <c r="P195" s="28">
        <v>4.1221374045801529</v>
      </c>
      <c r="Q195" s="28" t="e">
        <v>#N/A</v>
      </c>
      <c r="R195" s="28" t="e">
        <v>#N/A</v>
      </c>
      <c r="S195" s="28" t="e">
        <v>#N/A</v>
      </c>
      <c r="T195">
        <v>5</v>
      </c>
      <c r="U195">
        <v>6.6</v>
      </c>
    </row>
    <row r="196" spans="1:21">
      <c r="A196" s="16">
        <v>23408</v>
      </c>
      <c r="B196" s="17">
        <f t="shared" si="2"/>
        <v>1964.0833333333187</v>
      </c>
      <c r="C196">
        <v>5.4</v>
      </c>
      <c r="D196" s="28" t="e">
        <v>#N/A</v>
      </c>
      <c r="E196" s="28" t="e">
        <v>#N/A</v>
      </c>
      <c r="F196" s="28">
        <v>5.0854234318637479</v>
      </c>
      <c r="G196" s="28" t="e">
        <v>#N/A</v>
      </c>
      <c r="H196">
        <v>5.5942592044688606</v>
      </c>
      <c r="J196" s="28" t="e">
        <v>#N/A</v>
      </c>
      <c r="K196" s="28" t="e">
        <v>#N/A</v>
      </c>
      <c r="L196" s="28" t="e">
        <v>#N/A</v>
      </c>
      <c r="M196" s="28" t="e">
        <v>#N/A</v>
      </c>
      <c r="N196" s="28">
        <v>11.804178740277566</v>
      </c>
      <c r="O196" s="28">
        <v>3.9413224031927516</v>
      </c>
      <c r="P196" s="28">
        <v>4.2152262751627063</v>
      </c>
      <c r="Q196" s="28" t="e">
        <v>#N/A</v>
      </c>
      <c r="R196" s="28" t="e">
        <v>#N/A</v>
      </c>
      <c r="S196" s="28" t="e">
        <v>#N/A</v>
      </c>
      <c r="T196">
        <v>4.8</v>
      </c>
      <c r="U196">
        <v>6.5</v>
      </c>
    </row>
    <row r="197" spans="1:21">
      <c r="A197" s="16">
        <v>23437</v>
      </c>
      <c r="B197" s="17">
        <f t="shared" ref="B197:B260" si="3">B196+(1/12)</f>
        <v>1964.166666666652</v>
      </c>
      <c r="C197">
        <v>5.4</v>
      </c>
      <c r="D197" s="28" t="e">
        <v>#N/A</v>
      </c>
      <c r="E197" s="28" t="e">
        <v>#N/A</v>
      </c>
      <c r="F197" s="28">
        <v>5.1108586892780039</v>
      </c>
      <c r="G197" s="28" t="e">
        <v>#N/A</v>
      </c>
      <c r="H197">
        <v>5.6409803341434994</v>
      </c>
      <c r="J197" s="28" t="e">
        <v>#N/A</v>
      </c>
      <c r="K197" s="28" t="e">
        <v>#N/A</v>
      </c>
      <c r="L197" s="28" t="e">
        <v>#N/A</v>
      </c>
      <c r="M197" s="28" t="e">
        <v>#N/A</v>
      </c>
      <c r="N197" s="28">
        <v>11.787998781602194</v>
      </c>
      <c r="O197" s="28">
        <v>3.9855072463768115</v>
      </c>
      <c r="P197" s="28">
        <v>4.1928403844698403</v>
      </c>
      <c r="Q197" s="28" t="e">
        <v>#N/A</v>
      </c>
      <c r="R197" s="28" t="e">
        <v>#N/A</v>
      </c>
      <c r="S197" s="28" t="e">
        <v>#N/A</v>
      </c>
      <c r="T197">
        <v>4.8</v>
      </c>
      <c r="U197">
        <v>6.6</v>
      </c>
    </row>
    <row r="198" spans="1:21">
      <c r="A198" s="16">
        <v>23468</v>
      </c>
      <c r="B198" s="17">
        <f t="shared" si="3"/>
        <v>1964.2499999999852</v>
      </c>
      <c r="C198">
        <v>5.3</v>
      </c>
      <c r="D198" s="28" t="e">
        <v>#N/A</v>
      </c>
      <c r="E198" s="28" t="e">
        <v>#N/A</v>
      </c>
      <c r="F198" s="28">
        <v>5.0174159090668757</v>
      </c>
      <c r="G198" s="28" t="e">
        <v>#N/A</v>
      </c>
      <c r="H198">
        <v>5.5475380747942218</v>
      </c>
      <c r="J198" s="28" t="e">
        <v>#N/A</v>
      </c>
      <c r="K198" s="28" t="e">
        <v>#N/A</v>
      </c>
      <c r="L198" s="28" t="e">
        <v>#N/A</v>
      </c>
      <c r="M198" s="28" t="e">
        <v>#N/A</v>
      </c>
      <c r="N198" s="28">
        <v>11.915022302865351</v>
      </c>
      <c r="O198" s="28">
        <v>3.9509829169885826</v>
      </c>
      <c r="P198" s="28">
        <v>3.7246301390231209</v>
      </c>
      <c r="Q198" s="28" t="e">
        <v>#N/A</v>
      </c>
      <c r="R198" s="28" t="e">
        <v>#N/A</v>
      </c>
      <c r="S198" s="28" t="e">
        <v>#N/A</v>
      </c>
      <c r="T198">
        <v>4.8</v>
      </c>
      <c r="U198">
        <v>6.4</v>
      </c>
    </row>
    <row r="199" spans="1:21">
      <c r="A199" s="16">
        <v>23498</v>
      </c>
      <c r="B199" s="17">
        <f t="shared" si="3"/>
        <v>1964.3333333333185</v>
      </c>
      <c r="C199">
        <v>5.0999999999999996</v>
      </c>
      <c r="D199" s="28" t="e">
        <v>#N/A</v>
      </c>
      <c r="E199" s="28" t="e">
        <v>#N/A</v>
      </c>
      <c r="F199" s="28">
        <v>4.7881458505388528</v>
      </c>
      <c r="G199" s="28" t="e">
        <v>#N/A</v>
      </c>
      <c r="H199">
        <v>5.3409803341434996</v>
      </c>
      <c r="J199" s="28" t="e">
        <v>#N/A</v>
      </c>
      <c r="K199" s="28" t="e">
        <v>#N/A</v>
      </c>
      <c r="L199" s="28" t="e">
        <v>#N/A</v>
      </c>
      <c r="M199" s="28" t="e">
        <v>#N/A</v>
      </c>
      <c r="N199" s="28">
        <v>11.594094281645807</v>
      </c>
      <c r="O199" s="28">
        <v>3.6454426608945374</v>
      </c>
      <c r="P199" s="28">
        <v>3.8533343290269584</v>
      </c>
      <c r="Q199" s="28" t="e">
        <v>#N/A</v>
      </c>
      <c r="R199" s="28" t="e">
        <v>#N/A</v>
      </c>
      <c r="S199" s="28" t="e">
        <v>#N/A</v>
      </c>
      <c r="T199">
        <v>4.5</v>
      </c>
      <c r="U199">
        <v>6.3</v>
      </c>
    </row>
    <row r="200" spans="1:21">
      <c r="A200" s="16">
        <v>23529</v>
      </c>
      <c r="B200" s="17">
        <f t="shared" si="3"/>
        <v>1964.4166666666517</v>
      </c>
      <c r="C200">
        <v>5.2</v>
      </c>
      <c r="D200" s="28" t="e">
        <v>#N/A</v>
      </c>
      <c r="E200" s="28" t="e">
        <v>#N/A</v>
      </c>
      <c r="F200" s="28">
        <v>4.8980625718247817</v>
      </c>
      <c r="G200" s="28" t="e">
        <v>#N/A</v>
      </c>
      <c r="H200">
        <v>5.4008169451195833</v>
      </c>
      <c r="J200" s="28" t="e">
        <v>#N/A</v>
      </c>
      <c r="K200" s="28" t="e">
        <v>#N/A</v>
      </c>
      <c r="L200" s="28" t="e">
        <v>#N/A</v>
      </c>
      <c r="M200" s="28" t="e">
        <v>#N/A</v>
      </c>
      <c r="N200" s="28">
        <v>11.748695849398956</v>
      </c>
      <c r="O200" s="28">
        <v>3.7243187483882059</v>
      </c>
      <c r="P200" s="28">
        <v>3.9704663602802683</v>
      </c>
      <c r="Q200" s="28" t="e">
        <v>#N/A</v>
      </c>
      <c r="R200" s="28" t="e">
        <v>#N/A</v>
      </c>
      <c r="S200" s="28" t="e">
        <v>#N/A</v>
      </c>
      <c r="T200">
        <v>4.7</v>
      </c>
      <c r="U200">
        <v>6.2</v>
      </c>
    </row>
    <row r="201" spans="1:21">
      <c r="A201" s="16">
        <v>23559</v>
      </c>
      <c r="B201" s="17">
        <f t="shared" si="3"/>
        <v>1964.499999999985</v>
      </c>
      <c r="C201">
        <v>4.9000000000000004</v>
      </c>
      <c r="D201" s="28" t="e">
        <v>#N/A</v>
      </c>
      <c r="E201" s="28" t="e">
        <v>#N/A</v>
      </c>
      <c r="F201" s="28">
        <v>4.6425534134230926</v>
      </c>
      <c r="G201" s="28" t="e">
        <v>#N/A</v>
      </c>
      <c r="H201">
        <v>5.1475380747942223</v>
      </c>
      <c r="J201" s="28" t="e">
        <v>#N/A</v>
      </c>
      <c r="K201" s="28" t="e">
        <v>#N/A</v>
      </c>
      <c r="L201" s="28" t="e">
        <v>#N/A</v>
      </c>
      <c r="M201" s="28" t="e">
        <v>#N/A</v>
      </c>
      <c r="N201" s="28">
        <v>10.71347849016801</v>
      </c>
      <c r="O201" s="28">
        <v>3.6031185389386629</v>
      </c>
      <c r="P201" s="28">
        <v>3.8565629228687412</v>
      </c>
      <c r="Q201" s="28" t="e">
        <v>#N/A</v>
      </c>
      <c r="R201" s="28" t="e">
        <v>#N/A</v>
      </c>
      <c r="S201" s="28" t="e">
        <v>#N/A</v>
      </c>
      <c r="T201">
        <v>4.4000000000000004</v>
      </c>
      <c r="U201">
        <v>6</v>
      </c>
    </row>
    <row r="202" spans="1:21">
      <c r="A202" s="16">
        <v>23590</v>
      </c>
      <c r="B202" s="17">
        <f t="shared" si="3"/>
        <v>1964.5833333333183</v>
      </c>
      <c r="C202">
        <v>5</v>
      </c>
      <c r="D202" s="28" t="e">
        <v>#N/A</v>
      </c>
      <c r="E202" s="28" t="e">
        <v>#N/A</v>
      </c>
      <c r="F202" s="28">
        <v>4.6469886119311905</v>
      </c>
      <c r="G202" s="28" t="e">
        <v>#N/A</v>
      </c>
      <c r="H202">
        <v>5.1540958154449443</v>
      </c>
      <c r="J202" s="28" t="e">
        <v>#N/A</v>
      </c>
      <c r="K202" s="28" t="e">
        <v>#N/A</v>
      </c>
      <c r="L202" s="28" t="e">
        <v>#N/A</v>
      </c>
      <c r="M202" s="28" t="e">
        <v>#N/A</v>
      </c>
      <c r="N202" s="28">
        <v>11.476140924632078</v>
      </c>
      <c r="O202" s="28">
        <v>3.5794231597072752</v>
      </c>
      <c r="P202" s="28">
        <v>3.392911239018479</v>
      </c>
      <c r="Q202" s="28" t="e">
        <v>#N/A</v>
      </c>
      <c r="R202" s="28" t="e">
        <v>#N/A</v>
      </c>
      <c r="S202" s="28" t="e">
        <v>#N/A</v>
      </c>
      <c r="T202">
        <v>4.5</v>
      </c>
      <c r="U202">
        <v>5.9</v>
      </c>
    </row>
    <row r="203" spans="1:21">
      <c r="A203" s="16">
        <v>23621</v>
      </c>
      <c r="B203" s="17">
        <f t="shared" si="3"/>
        <v>1964.6666666666515</v>
      </c>
      <c r="C203">
        <v>5.0999999999999996</v>
      </c>
      <c r="D203" s="28" t="e">
        <v>#N/A</v>
      </c>
      <c r="E203" s="28" t="e">
        <v>#N/A</v>
      </c>
      <c r="F203" s="28">
        <v>4.7088535794748339</v>
      </c>
      <c r="G203" s="28" t="e">
        <v>#N/A</v>
      </c>
      <c r="H203">
        <v>5.2540958154449449</v>
      </c>
      <c r="J203" s="28" t="e">
        <v>#N/A</v>
      </c>
      <c r="K203" s="28" t="e">
        <v>#N/A</v>
      </c>
      <c r="L203" s="28" t="e">
        <v>#N/A</v>
      </c>
      <c r="M203" s="28" t="e">
        <v>#N/A</v>
      </c>
      <c r="N203" s="28">
        <v>11.128985083357707</v>
      </c>
      <c r="O203" s="28">
        <v>3.523725265951708</v>
      </c>
      <c r="P203" s="28">
        <v>4.1971215432145277</v>
      </c>
      <c r="Q203" s="28" t="e">
        <v>#N/A</v>
      </c>
      <c r="R203" s="28" t="e">
        <v>#N/A</v>
      </c>
      <c r="S203" s="28" t="e">
        <v>#N/A</v>
      </c>
      <c r="T203">
        <v>4.5999999999999996</v>
      </c>
      <c r="U203">
        <v>6</v>
      </c>
    </row>
    <row r="204" spans="1:21">
      <c r="A204" s="16">
        <v>23651</v>
      </c>
      <c r="B204" s="17">
        <f t="shared" si="3"/>
        <v>1964.7499999999848</v>
      </c>
      <c r="C204">
        <v>5.0999999999999996</v>
      </c>
      <c r="D204" s="28" t="e">
        <v>#N/A</v>
      </c>
      <c r="E204" s="28" t="e">
        <v>#N/A</v>
      </c>
      <c r="F204" s="28">
        <v>4.7243771496448472</v>
      </c>
      <c r="G204" s="28" t="e">
        <v>#N/A</v>
      </c>
      <c r="H204">
        <v>5.2475380747942211</v>
      </c>
      <c r="J204" s="28" t="e">
        <v>#N/A</v>
      </c>
      <c r="K204" s="28" t="e">
        <v>#N/A</v>
      </c>
      <c r="L204" s="28" t="e">
        <v>#N/A</v>
      </c>
      <c r="M204" s="28" t="e">
        <v>#N/A</v>
      </c>
      <c r="N204" s="28">
        <v>11.432364655553917</v>
      </c>
      <c r="O204" s="28">
        <v>3.6415411830694224</v>
      </c>
      <c r="P204" s="28">
        <v>3.6428784711854281</v>
      </c>
      <c r="Q204" s="28" t="e">
        <v>#N/A</v>
      </c>
      <c r="R204" s="28" t="e">
        <v>#N/A</v>
      </c>
      <c r="S204" s="28" t="e">
        <v>#N/A</v>
      </c>
      <c r="T204">
        <v>4.5</v>
      </c>
      <c r="U204">
        <v>6.1</v>
      </c>
    </row>
    <row r="205" spans="1:21">
      <c r="A205" s="16">
        <v>23682</v>
      </c>
      <c r="B205" s="17">
        <f t="shared" si="3"/>
        <v>1964.833333333318</v>
      </c>
      <c r="C205">
        <v>4.8</v>
      </c>
      <c r="D205" s="28" t="e">
        <v>#N/A</v>
      </c>
      <c r="E205" s="28" t="e">
        <v>#N/A</v>
      </c>
      <c r="F205" s="28">
        <v>4.5063252693172577</v>
      </c>
      <c r="G205" s="28" t="e">
        <v>#N/A</v>
      </c>
      <c r="H205">
        <v>5.0475380747942218</v>
      </c>
      <c r="J205" s="28" t="e">
        <v>#N/A</v>
      </c>
      <c r="K205" s="28" t="e">
        <v>#N/A</v>
      </c>
      <c r="L205" s="28" t="e">
        <v>#N/A</v>
      </c>
      <c r="M205" s="28" t="e">
        <v>#N/A</v>
      </c>
      <c r="N205" s="28">
        <v>10.828916372202592</v>
      </c>
      <c r="O205" s="28">
        <v>3.6308818778938301</v>
      </c>
      <c r="P205" s="28">
        <v>2.9697746287781714</v>
      </c>
      <c r="Q205" s="28" t="e">
        <v>#N/A</v>
      </c>
      <c r="R205" s="28" t="e">
        <v>#N/A</v>
      </c>
      <c r="S205" s="28" t="e">
        <v>#N/A</v>
      </c>
      <c r="T205">
        <v>4.3</v>
      </c>
      <c r="U205">
        <v>5.9</v>
      </c>
    </row>
    <row r="206" spans="1:21">
      <c r="A206" s="16">
        <v>23712</v>
      </c>
      <c r="B206" s="17">
        <f t="shared" si="3"/>
        <v>1964.9166666666513</v>
      </c>
      <c r="C206">
        <v>5</v>
      </c>
      <c r="D206" s="28" t="e">
        <v>#N/A</v>
      </c>
      <c r="E206" s="28" t="e">
        <v>#N/A</v>
      </c>
      <c r="F206" s="28">
        <v>4.6019526397172879</v>
      </c>
      <c r="G206" s="28" t="e">
        <v>#N/A</v>
      </c>
      <c r="H206">
        <v>5.1877014638181382</v>
      </c>
      <c r="J206" s="28" t="e">
        <v>#N/A</v>
      </c>
      <c r="K206" s="28" t="e">
        <v>#N/A</v>
      </c>
      <c r="L206" s="28" t="e">
        <v>#N/A</v>
      </c>
      <c r="M206" s="28" t="e">
        <v>#N/A</v>
      </c>
      <c r="N206" s="28">
        <v>11.385088168581255</v>
      </c>
      <c r="O206" s="28">
        <v>3.6603441239017895</v>
      </c>
      <c r="P206" s="28">
        <v>2.9520573801434504</v>
      </c>
      <c r="Q206" s="28" t="e">
        <v>#N/A</v>
      </c>
      <c r="R206" s="28" t="e">
        <v>#N/A</v>
      </c>
      <c r="S206" s="28" t="e">
        <v>#N/A</v>
      </c>
      <c r="T206">
        <v>4.3</v>
      </c>
      <c r="U206">
        <v>6.2</v>
      </c>
    </row>
    <row r="207" spans="1:21">
      <c r="A207" s="16">
        <v>23743</v>
      </c>
      <c r="B207" s="17">
        <f t="shared" si="3"/>
        <v>1964.9999999999845</v>
      </c>
      <c r="C207">
        <v>4.9000000000000004</v>
      </c>
      <c r="D207" s="28" t="e">
        <v>#N/A</v>
      </c>
      <c r="E207" s="28" t="e">
        <v>#N/A</v>
      </c>
      <c r="F207" s="28">
        <v>4.5109304414666767</v>
      </c>
      <c r="G207" s="28" t="e">
        <v>#N/A</v>
      </c>
      <c r="H207">
        <v>5.0475380747942218</v>
      </c>
      <c r="J207" s="28" t="e">
        <v>#N/A</v>
      </c>
      <c r="K207" s="28" t="e">
        <v>#N/A</v>
      </c>
      <c r="L207" s="28" t="e">
        <v>#N/A</v>
      </c>
      <c r="M207" s="28" t="e">
        <v>#N/A</v>
      </c>
      <c r="N207" s="28">
        <v>11.116038433111603</v>
      </c>
      <c r="O207" s="28">
        <v>3.5322594464913033</v>
      </c>
      <c r="P207" s="28">
        <v>3.1374017222014223</v>
      </c>
      <c r="Q207" s="28" t="e">
        <v>#N/A</v>
      </c>
      <c r="R207" s="28" t="e">
        <v>#N/A</v>
      </c>
      <c r="S207" s="28" t="e">
        <v>#N/A</v>
      </c>
      <c r="T207">
        <v>4.3</v>
      </c>
      <c r="U207">
        <v>5.9</v>
      </c>
    </row>
    <row r="208" spans="1:21">
      <c r="A208" s="16">
        <v>23774</v>
      </c>
      <c r="B208" s="17">
        <f t="shared" si="3"/>
        <v>1965.0833333333178</v>
      </c>
      <c r="C208">
        <v>5.0999999999999996</v>
      </c>
      <c r="D208" s="28" t="e">
        <v>#N/A</v>
      </c>
      <c r="E208" s="28" t="e">
        <v>#N/A</v>
      </c>
      <c r="F208" s="28">
        <v>4.7006097660421222</v>
      </c>
      <c r="G208" s="28" t="e">
        <v>#N/A</v>
      </c>
      <c r="H208">
        <v>5.2811437231674159</v>
      </c>
      <c r="J208" s="28" t="e">
        <v>#N/A</v>
      </c>
      <c r="K208" s="28" t="e">
        <v>#N/A</v>
      </c>
      <c r="L208" s="28" t="e">
        <v>#N/A</v>
      </c>
      <c r="M208" s="28" t="e">
        <v>#N/A</v>
      </c>
      <c r="N208" s="28">
        <v>11.185747663551401</v>
      </c>
      <c r="O208" s="28">
        <v>3.6763917768869643</v>
      </c>
      <c r="P208" s="28">
        <v>3.5746003552397867</v>
      </c>
      <c r="Q208" s="28" t="e">
        <v>#N/A</v>
      </c>
      <c r="R208" s="28" t="e">
        <v>#N/A</v>
      </c>
      <c r="S208" s="28" t="e">
        <v>#N/A</v>
      </c>
      <c r="T208">
        <v>4.3</v>
      </c>
      <c r="U208">
        <v>6.4</v>
      </c>
    </row>
    <row r="209" spans="1:21">
      <c r="A209" s="16">
        <v>23802</v>
      </c>
      <c r="B209" s="17">
        <f t="shared" si="3"/>
        <v>1965.1666666666511</v>
      </c>
      <c r="C209">
        <v>4.7</v>
      </c>
      <c r="D209" s="28" t="e">
        <v>#N/A</v>
      </c>
      <c r="E209" s="28" t="e">
        <v>#N/A</v>
      </c>
      <c r="F209" s="28">
        <v>4.4036061283193924</v>
      </c>
      <c r="G209" s="28" t="e">
        <v>#N/A</v>
      </c>
      <c r="H209">
        <v>4.9409803341435001</v>
      </c>
      <c r="J209" s="28" t="e">
        <v>#N/A</v>
      </c>
      <c r="K209" s="28" t="e">
        <v>#N/A</v>
      </c>
      <c r="L209" s="28" t="e">
        <v>#N/A</v>
      </c>
      <c r="M209" s="28" t="e">
        <v>#N/A</v>
      </c>
      <c r="N209" s="28">
        <v>10.636600928074245</v>
      </c>
      <c r="O209" s="28">
        <v>3.4196091875214263</v>
      </c>
      <c r="P209" s="28">
        <v>3.3147942157953283</v>
      </c>
      <c r="Q209" s="28" t="e">
        <v>#N/A</v>
      </c>
      <c r="R209" s="28" t="e">
        <v>#N/A</v>
      </c>
      <c r="S209" s="28" t="e">
        <v>#N/A</v>
      </c>
      <c r="T209">
        <v>4.0999999999999996</v>
      </c>
      <c r="U209">
        <v>5.9</v>
      </c>
    </row>
    <row r="210" spans="1:21">
      <c r="A210" s="16">
        <v>23833</v>
      </c>
      <c r="B210" s="17">
        <f t="shared" si="3"/>
        <v>1965.2499999999843</v>
      </c>
      <c r="C210">
        <v>4.8</v>
      </c>
      <c r="D210" s="28" t="e">
        <v>#N/A</v>
      </c>
      <c r="E210" s="28" t="e">
        <v>#N/A</v>
      </c>
      <c r="F210" s="28">
        <v>4.4510391212291234</v>
      </c>
      <c r="G210" s="28" t="e">
        <v>#N/A</v>
      </c>
      <c r="H210">
        <v>5.0475380747942218</v>
      </c>
      <c r="J210" s="28" t="e">
        <v>#N/A</v>
      </c>
      <c r="K210" s="28" t="e">
        <v>#N/A</v>
      </c>
      <c r="L210" s="28" t="e">
        <v>#N/A</v>
      </c>
      <c r="M210" s="28" t="e">
        <v>#N/A</v>
      </c>
      <c r="N210" s="28">
        <v>11.054990396243864</v>
      </c>
      <c r="O210" s="28">
        <v>3.3443240697126706</v>
      </c>
      <c r="P210" s="28">
        <v>3.5573709617526919</v>
      </c>
      <c r="Q210" s="28" t="e">
        <v>#N/A</v>
      </c>
      <c r="R210" s="28" t="e">
        <v>#N/A</v>
      </c>
      <c r="S210" s="28" t="e">
        <v>#N/A</v>
      </c>
      <c r="T210">
        <v>4.3</v>
      </c>
      <c r="U210">
        <v>5.9</v>
      </c>
    </row>
    <row r="211" spans="1:21">
      <c r="A211" s="16">
        <v>23863</v>
      </c>
      <c r="B211" s="17">
        <f t="shared" si="3"/>
        <v>1965.3333333333176</v>
      </c>
      <c r="C211">
        <v>4.5999999999999996</v>
      </c>
      <c r="D211" s="28" t="e">
        <v>#N/A</v>
      </c>
      <c r="E211" s="28" t="e">
        <v>#N/A</v>
      </c>
      <c r="F211" s="28">
        <v>4.2318256445522753</v>
      </c>
      <c r="G211" s="28" t="e">
        <v>#N/A</v>
      </c>
      <c r="H211">
        <v>4.754095815444944</v>
      </c>
      <c r="J211" s="28" t="e">
        <v>#N/A</v>
      </c>
      <c r="K211" s="28" t="e">
        <v>#N/A</v>
      </c>
      <c r="L211" s="28" t="e">
        <v>#N/A</v>
      </c>
      <c r="M211" s="28" t="e">
        <v>#N/A</v>
      </c>
      <c r="N211" s="28">
        <v>10.321942953967806</v>
      </c>
      <c r="O211" s="28">
        <v>3.3442244858735344</v>
      </c>
      <c r="P211" s="28">
        <v>2.9981447124304266</v>
      </c>
      <c r="Q211" s="28" t="e">
        <v>#N/A</v>
      </c>
      <c r="R211" s="28" t="e">
        <v>#N/A</v>
      </c>
      <c r="S211" s="28" t="e">
        <v>#N/A</v>
      </c>
      <c r="T211">
        <v>4.0999999999999996</v>
      </c>
      <c r="U211">
        <v>5.5</v>
      </c>
    </row>
    <row r="212" spans="1:21">
      <c r="A212" s="16">
        <v>23894</v>
      </c>
      <c r="B212" s="17">
        <f t="shared" si="3"/>
        <v>1965.4166666666508</v>
      </c>
      <c r="C212">
        <v>4.5999999999999996</v>
      </c>
      <c r="D212" s="28" t="e">
        <v>#N/A</v>
      </c>
      <c r="E212" s="28" t="e">
        <v>#N/A</v>
      </c>
      <c r="F212" s="28">
        <v>4.1924212404721422</v>
      </c>
      <c r="G212" s="28" t="e">
        <v>#N/A</v>
      </c>
      <c r="H212">
        <v>4.7409803341434991</v>
      </c>
      <c r="J212" s="28" t="e">
        <v>#N/A</v>
      </c>
      <c r="K212" s="28" t="e">
        <v>#N/A</v>
      </c>
      <c r="L212" s="28" t="e">
        <v>#N/A</v>
      </c>
      <c r="M212" s="28" t="e">
        <v>#N/A</v>
      </c>
      <c r="N212" s="28">
        <v>10.383650053782718</v>
      </c>
      <c r="O212" s="28">
        <v>3.17480583040749</v>
      </c>
      <c r="P212" s="28">
        <v>3.3179928741092635</v>
      </c>
      <c r="Q212" s="28" t="e">
        <v>#N/A</v>
      </c>
      <c r="R212" s="28" t="e">
        <v>#N/A</v>
      </c>
      <c r="S212" s="28" t="e">
        <v>#N/A</v>
      </c>
      <c r="T212">
        <v>3.9</v>
      </c>
      <c r="U212">
        <v>5.7</v>
      </c>
    </row>
    <row r="213" spans="1:21">
      <c r="A213" s="16">
        <v>23924</v>
      </c>
      <c r="B213" s="17">
        <f t="shared" si="3"/>
        <v>1965.4999999999841</v>
      </c>
      <c r="C213">
        <v>4.4000000000000004</v>
      </c>
      <c r="D213" s="28" t="e">
        <v>#N/A</v>
      </c>
      <c r="E213" s="28" t="e">
        <v>#N/A</v>
      </c>
      <c r="F213" s="28">
        <v>4.0621541561367884</v>
      </c>
      <c r="G213" s="28" t="e">
        <v>#N/A</v>
      </c>
      <c r="H213">
        <v>4.5540958154449438</v>
      </c>
      <c r="J213" s="28" t="e">
        <v>#N/A</v>
      </c>
      <c r="K213" s="28" t="e">
        <v>#N/A</v>
      </c>
      <c r="L213" s="28" t="e">
        <v>#N/A</v>
      </c>
      <c r="M213" s="28" t="e">
        <v>#N/A</v>
      </c>
      <c r="N213" s="28">
        <v>9.8578793367702389</v>
      </c>
      <c r="O213" s="28">
        <v>3.109073461989551</v>
      </c>
      <c r="P213" s="28">
        <v>3.1675547661338075</v>
      </c>
      <c r="Q213" s="28" t="e">
        <v>#N/A</v>
      </c>
      <c r="R213" s="28" t="e">
        <v>#N/A</v>
      </c>
      <c r="S213" s="28" t="e">
        <v>#N/A</v>
      </c>
      <c r="T213">
        <v>3.9</v>
      </c>
      <c r="U213">
        <v>5.3</v>
      </c>
    </row>
    <row r="214" spans="1:21">
      <c r="A214" s="16">
        <v>23955</v>
      </c>
      <c r="B214" s="17">
        <f t="shared" si="3"/>
        <v>1965.5833333333173</v>
      </c>
      <c r="C214">
        <v>4.4000000000000004</v>
      </c>
      <c r="D214" s="28" t="e">
        <v>#N/A</v>
      </c>
      <c r="E214" s="28" t="e">
        <v>#N/A</v>
      </c>
      <c r="F214" s="28">
        <v>4.0289797492874948</v>
      </c>
      <c r="G214" s="28" t="e">
        <v>#N/A</v>
      </c>
      <c r="H214">
        <v>4.507374685770305</v>
      </c>
      <c r="J214" s="28" t="e">
        <v>#N/A</v>
      </c>
      <c r="K214" s="28" t="e">
        <v>#N/A</v>
      </c>
      <c r="L214" s="28" t="e">
        <v>#N/A</v>
      </c>
      <c r="M214" s="28" t="e">
        <v>#N/A</v>
      </c>
      <c r="N214" s="28">
        <v>9.52247191011236</v>
      </c>
      <c r="O214" s="28">
        <v>3.1276613864758986</v>
      </c>
      <c r="P214" s="28">
        <v>3.199582338902148</v>
      </c>
      <c r="Q214" s="28" t="e">
        <v>#N/A</v>
      </c>
      <c r="R214" s="28" t="e">
        <v>#N/A</v>
      </c>
      <c r="S214" s="28" t="e">
        <v>#N/A</v>
      </c>
      <c r="T214">
        <v>3.9</v>
      </c>
      <c r="U214">
        <v>5.2</v>
      </c>
    </row>
    <row r="215" spans="1:21">
      <c r="A215" s="16">
        <v>23986</v>
      </c>
      <c r="B215" s="17">
        <f t="shared" si="3"/>
        <v>1965.6666666666506</v>
      </c>
      <c r="C215">
        <v>4.3</v>
      </c>
      <c r="D215" s="28" t="e">
        <v>#N/A</v>
      </c>
      <c r="E215" s="28" t="e">
        <v>#N/A</v>
      </c>
      <c r="F215" s="28">
        <v>3.9724862028615497</v>
      </c>
      <c r="G215" s="28" t="e">
        <v>#N/A</v>
      </c>
      <c r="H215">
        <v>4.494259204468861</v>
      </c>
      <c r="J215" s="28" t="e">
        <v>#N/A</v>
      </c>
      <c r="K215" s="28" t="e">
        <v>#N/A</v>
      </c>
      <c r="L215" s="28" t="e">
        <v>#N/A</v>
      </c>
      <c r="M215" s="28" t="e">
        <v>#N/A</v>
      </c>
      <c r="N215" s="28">
        <v>9.5985427030056751</v>
      </c>
      <c r="O215" s="28">
        <v>3.0715629274965801</v>
      </c>
      <c r="P215" s="28">
        <v>3.0420230568984752</v>
      </c>
      <c r="Q215" s="28" t="e">
        <v>#N/A</v>
      </c>
      <c r="R215" s="28" t="e">
        <v>#N/A</v>
      </c>
      <c r="S215" s="28" t="e">
        <v>#N/A</v>
      </c>
      <c r="T215">
        <v>3.7</v>
      </c>
      <c r="U215">
        <v>5.4</v>
      </c>
    </row>
    <row r="216" spans="1:21">
      <c r="A216" s="16">
        <v>24016</v>
      </c>
      <c r="B216" s="17">
        <f t="shared" si="3"/>
        <v>1965.7499999999839</v>
      </c>
      <c r="C216">
        <v>4.2</v>
      </c>
      <c r="D216" s="28" t="e">
        <v>#N/A</v>
      </c>
      <c r="E216" s="28" t="e">
        <v>#N/A</v>
      </c>
      <c r="F216" s="28">
        <v>3.8320740697139102</v>
      </c>
      <c r="G216" s="28" t="e">
        <v>#N/A</v>
      </c>
      <c r="H216">
        <v>4.3540958154449445</v>
      </c>
      <c r="J216" s="28" t="e">
        <v>#N/A</v>
      </c>
      <c r="K216" s="28" t="e">
        <v>#N/A</v>
      </c>
      <c r="L216" s="28" t="e">
        <v>#N/A</v>
      </c>
      <c r="M216" s="28" t="e">
        <v>#N/A</v>
      </c>
      <c r="N216" s="28">
        <v>9.5375921714561365</v>
      </c>
      <c r="O216" s="28">
        <v>2.9281107171842296</v>
      </c>
      <c r="P216" s="28">
        <v>2.8730099962976676</v>
      </c>
      <c r="Q216" s="28" t="e">
        <v>#N/A</v>
      </c>
      <c r="R216" s="28" t="e">
        <v>#N/A</v>
      </c>
      <c r="S216" s="28" t="e">
        <v>#N/A</v>
      </c>
      <c r="T216">
        <v>3.7</v>
      </c>
      <c r="U216">
        <v>5.0999999999999996</v>
      </c>
    </row>
    <row r="217" spans="1:21">
      <c r="A217" s="16">
        <v>24047</v>
      </c>
      <c r="B217" s="17">
        <f t="shared" si="3"/>
        <v>1965.8333333333171</v>
      </c>
      <c r="C217">
        <v>4.0999999999999996</v>
      </c>
      <c r="D217" s="28" t="e">
        <v>#N/A</v>
      </c>
      <c r="E217" s="28" t="e">
        <v>#N/A</v>
      </c>
      <c r="F217" s="28">
        <v>3.7490050208661954</v>
      </c>
      <c r="G217" s="28" t="e">
        <v>#N/A</v>
      </c>
      <c r="H217">
        <v>4.3344225934927776</v>
      </c>
      <c r="J217" s="28" t="e">
        <v>#N/A</v>
      </c>
      <c r="K217" s="28" t="e">
        <v>#N/A</v>
      </c>
      <c r="L217" s="28" t="e">
        <v>#N/A</v>
      </c>
      <c r="M217" s="28" t="e">
        <v>#N/A</v>
      </c>
      <c r="N217" s="28">
        <v>9.2738888507247381</v>
      </c>
      <c r="O217" s="28">
        <v>2.8887182112988565</v>
      </c>
      <c r="P217" s="28">
        <v>2.7603231597845603</v>
      </c>
      <c r="Q217" s="28" t="e">
        <v>#N/A</v>
      </c>
      <c r="R217" s="28" t="e">
        <v>#N/A</v>
      </c>
      <c r="S217" s="28" t="e">
        <v>#N/A</v>
      </c>
      <c r="T217">
        <v>3.4</v>
      </c>
      <c r="U217">
        <v>5.4</v>
      </c>
    </row>
    <row r="218" spans="1:21">
      <c r="A218" s="16">
        <v>24077</v>
      </c>
      <c r="B218" s="17">
        <f t="shared" si="3"/>
        <v>1965.9166666666504</v>
      </c>
      <c r="C218">
        <v>4</v>
      </c>
      <c r="D218" s="28" t="e">
        <v>#N/A</v>
      </c>
      <c r="E218" s="28" t="e">
        <v>#N/A</v>
      </c>
      <c r="F218" s="28">
        <v>3.6743640247169385</v>
      </c>
      <c r="G218" s="28" t="e">
        <v>#N/A</v>
      </c>
      <c r="H218">
        <v>4.1942592044688602</v>
      </c>
      <c r="J218" s="28" t="e">
        <v>#N/A</v>
      </c>
      <c r="K218" s="28" t="e">
        <v>#N/A</v>
      </c>
      <c r="L218" s="28" t="e">
        <v>#N/A</v>
      </c>
      <c r="M218" s="28" t="e">
        <v>#N/A</v>
      </c>
      <c r="N218" s="28">
        <v>9.143518518518519</v>
      </c>
      <c r="O218" s="28">
        <v>2.8135390911416147</v>
      </c>
      <c r="P218" s="28">
        <v>2.7281488620357326</v>
      </c>
      <c r="Q218" s="28" t="e">
        <v>#N/A</v>
      </c>
      <c r="R218" s="28" t="e">
        <v>#N/A</v>
      </c>
      <c r="S218" s="28" t="e">
        <v>#N/A</v>
      </c>
      <c r="T218">
        <v>3.4</v>
      </c>
      <c r="U218">
        <v>5.0999999999999996</v>
      </c>
    </row>
    <row r="219" spans="1:21">
      <c r="A219" s="16">
        <v>24108</v>
      </c>
      <c r="B219" s="17">
        <f t="shared" si="3"/>
        <v>1965.9999999999836</v>
      </c>
      <c r="C219">
        <v>4</v>
      </c>
      <c r="D219" s="28" t="e">
        <v>#N/A</v>
      </c>
      <c r="E219" s="28" t="e">
        <v>#N/A</v>
      </c>
      <c r="F219" s="28">
        <v>3.6316466873175175</v>
      </c>
      <c r="G219" s="28" t="e">
        <v>#N/A</v>
      </c>
      <c r="H219">
        <v>4.1475380747942214</v>
      </c>
      <c r="J219" s="28" t="e">
        <v>#N/A</v>
      </c>
      <c r="K219" s="28" t="e">
        <v>#N/A</v>
      </c>
      <c r="L219" s="28" t="e">
        <v>#N/A</v>
      </c>
      <c r="M219" s="28" t="e">
        <v>#N/A</v>
      </c>
      <c r="N219" s="28">
        <v>8.7906124940649804</v>
      </c>
      <c r="O219" s="28">
        <v>2.7765948385997787</v>
      </c>
      <c r="P219" s="28">
        <v>2.8785518213517323</v>
      </c>
      <c r="Q219" s="28" t="e">
        <v>#N/A</v>
      </c>
      <c r="R219" s="28" t="e">
        <v>#N/A</v>
      </c>
      <c r="S219" s="28" t="e">
        <v>#N/A</v>
      </c>
      <c r="T219">
        <v>3.4</v>
      </c>
      <c r="U219">
        <v>5</v>
      </c>
    </row>
    <row r="220" spans="1:21">
      <c r="A220" s="16">
        <v>24139</v>
      </c>
      <c r="B220" s="17">
        <f t="shared" si="3"/>
        <v>1966.0833333333169</v>
      </c>
      <c r="C220">
        <v>3.8</v>
      </c>
      <c r="D220" s="28" t="e">
        <v>#N/A</v>
      </c>
      <c r="E220" s="28" t="e">
        <v>#N/A</v>
      </c>
      <c r="F220" s="28">
        <v>3.4553101576779972</v>
      </c>
      <c r="G220" s="28" t="e">
        <v>#N/A</v>
      </c>
      <c r="H220">
        <v>3.9540958154449442</v>
      </c>
      <c r="J220" s="28" t="e">
        <v>#N/A</v>
      </c>
      <c r="K220" s="28" t="e">
        <v>#N/A</v>
      </c>
      <c r="L220" s="28" t="e">
        <v>#N/A</v>
      </c>
      <c r="M220" s="28" t="e">
        <v>#N/A</v>
      </c>
      <c r="N220" s="28">
        <v>8.2012216045569968</v>
      </c>
      <c r="O220" s="28">
        <v>2.6248959644892125</v>
      </c>
      <c r="P220" s="28">
        <v>2.9207335107956225</v>
      </c>
      <c r="Q220" s="28" t="e">
        <v>#N/A</v>
      </c>
      <c r="R220" s="28" t="e">
        <v>#N/A</v>
      </c>
      <c r="S220" s="28" t="e">
        <v>#N/A</v>
      </c>
      <c r="T220">
        <v>3.3</v>
      </c>
      <c r="U220">
        <v>4.7</v>
      </c>
    </row>
    <row r="221" spans="1:21">
      <c r="A221" s="16">
        <v>24167</v>
      </c>
      <c r="B221" s="17">
        <f t="shared" si="3"/>
        <v>1966.1666666666501</v>
      </c>
      <c r="C221">
        <v>3.8</v>
      </c>
      <c r="D221" s="28" t="e">
        <v>#N/A</v>
      </c>
      <c r="E221" s="28" t="e">
        <v>#N/A</v>
      </c>
      <c r="F221" s="28">
        <v>3.5053247101035607</v>
      </c>
      <c r="G221" s="28" t="e">
        <v>#N/A</v>
      </c>
      <c r="H221">
        <v>4.000816945119583</v>
      </c>
      <c r="J221" s="28" t="e">
        <v>#N/A</v>
      </c>
      <c r="K221" s="28" t="e">
        <v>#N/A</v>
      </c>
      <c r="L221" s="28" t="e">
        <v>#N/A</v>
      </c>
      <c r="M221" s="28" t="e">
        <v>#N/A</v>
      </c>
      <c r="N221" s="28">
        <v>8.7391867039030036</v>
      </c>
      <c r="O221" s="28">
        <v>2.6423544465770954</v>
      </c>
      <c r="P221" s="28">
        <v>2.7029028436018958</v>
      </c>
      <c r="Q221" s="28" t="e">
        <v>#N/A</v>
      </c>
      <c r="R221" s="28" t="e">
        <v>#N/A</v>
      </c>
      <c r="S221" s="28" t="e">
        <v>#N/A</v>
      </c>
      <c r="T221">
        <v>3.3</v>
      </c>
      <c r="U221">
        <v>4.8</v>
      </c>
    </row>
    <row r="222" spans="1:21">
      <c r="A222" s="16">
        <v>24198</v>
      </c>
      <c r="B222" s="17">
        <f t="shared" si="3"/>
        <v>1966.2499999999834</v>
      </c>
      <c r="C222">
        <v>3.8</v>
      </c>
      <c r="D222" s="28" t="e">
        <v>#N/A</v>
      </c>
      <c r="E222" s="28" t="e">
        <v>#N/A</v>
      </c>
      <c r="F222" s="28">
        <v>3.3976142711436981</v>
      </c>
      <c r="G222" s="28" t="e">
        <v>#N/A</v>
      </c>
      <c r="H222">
        <v>3.8942592044688609</v>
      </c>
      <c r="J222" s="28" t="e">
        <v>#N/A</v>
      </c>
      <c r="K222" s="28" t="e">
        <v>#N/A</v>
      </c>
      <c r="L222" s="28" t="e">
        <v>#N/A</v>
      </c>
      <c r="M222" s="28" t="e">
        <v>#N/A</v>
      </c>
      <c r="N222" s="28">
        <v>8.6994609164420496</v>
      </c>
      <c r="O222" s="28">
        <v>2.5519768234492162</v>
      </c>
      <c r="P222" s="28">
        <v>2.5011066843736165</v>
      </c>
      <c r="Q222" s="28" t="e">
        <v>#N/A</v>
      </c>
      <c r="R222" s="28" t="e">
        <v>#N/A</v>
      </c>
      <c r="S222" s="28" t="e">
        <v>#N/A</v>
      </c>
      <c r="T222">
        <v>3.1</v>
      </c>
      <c r="U222">
        <v>4.8</v>
      </c>
    </row>
    <row r="223" spans="1:21">
      <c r="A223" s="16">
        <v>24228</v>
      </c>
      <c r="B223" s="17">
        <f t="shared" si="3"/>
        <v>1966.3333333333167</v>
      </c>
      <c r="C223">
        <v>3.9</v>
      </c>
      <c r="D223" s="28" t="e">
        <v>#N/A</v>
      </c>
      <c r="E223" s="28" t="e">
        <v>#N/A</v>
      </c>
      <c r="F223" s="28">
        <v>3.5432953648798873</v>
      </c>
      <c r="G223" s="28" t="e">
        <v>#N/A</v>
      </c>
      <c r="H223">
        <v>4.1344225934927774</v>
      </c>
      <c r="J223" s="28" t="e">
        <v>#N/A</v>
      </c>
      <c r="K223" s="28" t="e">
        <v>#N/A</v>
      </c>
      <c r="L223" s="28" t="e">
        <v>#N/A</v>
      </c>
      <c r="M223" s="28" t="e">
        <v>#N/A</v>
      </c>
      <c r="N223" s="28">
        <v>9.000336587007741</v>
      </c>
      <c r="O223" s="28">
        <v>2.5820150759103937</v>
      </c>
      <c r="P223" s="28">
        <v>2.9413943839371712</v>
      </c>
      <c r="Q223" s="28" t="e">
        <v>#N/A</v>
      </c>
      <c r="R223" s="28" t="e">
        <v>#N/A</v>
      </c>
      <c r="S223" s="28" t="e">
        <v>#N/A</v>
      </c>
      <c r="T223">
        <v>3.2</v>
      </c>
      <c r="U223">
        <v>5.2</v>
      </c>
    </row>
    <row r="224" spans="1:21">
      <c r="A224" s="16">
        <v>24259</v>
      </c>
      <c r="B224" s="17">
        <f t="shared" si="3"/>
        <v>1966.4166666666499</v>
      </c>
      <c r="C224">
        <v>3.8</v>
      </c>
      <c r="D224" s="28" t="e">
        <v>#N/A</v>
      </c>
      <c r="E224" s="28" t="e">
        <v>#N/A</v>
      </c>
      <c r="F224" s="28">
        <v>3.4247708970460389</v>
      </c>
      <c r="G224" s="28" t="e">
        <v>#N/A</v>
      </c>
      <c r="H224">
        <v>3.994259204468861</v>
      </c>
      <c r="J224" s="28" t="e">
        <v>#N/A</v>
      </c>
      <c r="K224" s="28" t="e">
        <v>#N/A</v>
      </c>
      <c r="L224" s="28" t="e">
        <v>#N/A</v>
      </c>
      <c r="M224" s="28" t="e">
        <v>#N/A</v>
      </c>
      <c r="N224" s="28">
        <v>8.8098404255319149</v>
      </c>
      <c r="O224" s="28">
        <v>2.6107830224752515</v>
      </c>
      <c r="P224" s="28">
        <v>2.3498115717135888</v>
      </c>
      <c r="Q224" s="28" t="e">
        <v>#N/A</v>
      </c>
      <c r="R224" s="28" t="e">
        <v>#N/A</v>
      </c>
      <c r="S224" s="28" t="e">
        <v>#N/A</v>
      </c>
      <c r="T224">
        <v>3.2</v>
      </c>
      <c r="U224">
        <v>4.9000000000000004</v>
      </c>
    </row>
    <row r="225" spans="1:21">
      <c r="A225" s="16">
        <v>24289</v>
      </c>
      <c r="B225" s="17">
        <f t="shared" si="3"/>
        <v>1966.4999999999832</v>
      </c>
      <c r="C225">
        <v>3.8</v>
      </c>
      <c r="D225" s="28" t="e">
        <v>#N/A</v>
      </c>
      <c r="E225" s="28" t="e">
        <v>#N/A</v>
      </c>
      <c r="F225" s="28">
        <v>3.4644899515395919</v>
      </c>
      <c r="G225" s="28" t="e">
        <v>#N/A</v>
      </c>
      <c r="H225">
        <v>3.9475380747942221</v>
      </c>
      <c r="J225" s="28" t="e">
        <v>#N/A</v>
      </c>
      <c r="K225" s="28" t="e">
        <v>#N/A</v>
      </c>
      <c r="L225" s="28" t="e">
        <v>#N/A</v>
      </c>
      <c r="M225" s="28" t="e">
        <v>#N/A</v>
      </c>
      <c r="N225" s="28">
        <v>8.3238995804754605</v>
      </c>
      <c r="O225" s="28">
        <v>2.6562201414102811</v>
      </c>
      <c r="P225" s="28">
        <v>2.752899721039495</v>
      </c>
      <c r="Q225" s="28" t="e">
        <v>#N/A</v>
      </c>
      <c r="R225" s="28" t="e">
        <v>#N/A</v>
      </c>
      <c r="S225" s="28" t="e">
        <v>#N/A</v>
      </c>
      <c r="T225">
        <v>3.2</v>
      </c>
      <c r="U225">
        <v>4.8</v>
      </c>
    </row>
    <row r="226" spans="1:21">
      <c r="A226" s="16">
        <v>24320</v>
      </c>
      <c r="B226" s="17">
        <f t="shared" si="3"/>
        <v>1966.5833333333164</v>
      </c>
      <c r="C226">
        <v>3.8</v>
      </c>
      <c r="D226" s="28" t="e">
        <v>#N/A</v>
      </c>
      <c r="E226" s="28" t="e">
        <v>#N/A</v>
      </c>
      <c r="F226" s="28">
        <v>3.4610064967509535</v>
      </c>
      <c r="G226" s="28" t="e">
        <v>#N/A</v>
      </c>
      <c r="H226">
        <v>3.994259204468861</v>
      </c>
      <c r="J226" s="28" t="e">
        <v>#N/A</v>
      </c>
      <c r="K226" s="28" t="e">
        <v>#N/A</v>
      </c>
      <c r="L226" s="28" t="e">
        <v>#N/A</v>
      </c>
      <c r="M226" s="28" t="e">
        <v>#N/A</v>
      </c>
      <c r="N226" s="28">
        <v>8.5130308241830939</v>
      </c>
      <c r="O226" s="28">
        <v>2.6702524140267658</v>
      </c>
      <c r="P226" s="28">
        <v>2.568593111500292</v>
      </c>
      <c r="Q226" s="28" t="e">
        <v>#N/A</v>
      </c>
      <c r="R226" s="28" t="e">
        <v>#N/A</v>
      </c>
      <c r="S226" s="28" t="e">
        <v>#N/A</v>
      </c>
      <c r="T226">
        <v>3.2</v>
      </c>
      <c r="U226">
        <v>4.9000000000000004</v>
      </c>
    </row>
    <row r="227" spans="1:21">
      <c r="A227" s="16">
        <v>24351</v>
      </c>
      <c r="B227" s="17">
        <f t="shared" si="3"/>
        <v>1966.6666666666497</v>
      </c>
      <c r="C227">
        <v>3.7</v>
      </c>
      <c r="D227" s="28" t="e">
        <v>#N/A</v>
      </c>
      <c r="E227" s="28" t="e">
        <v>#N/A</v>
      </c>
      <c r="F227" s="28">
        <v>3.3458603016524107</v>
      </c>
      <c r="G227" s="28" t="e">
        <v>#N/A</v>
      </c>
      <c r="H227">
        <v>3.8475380747942221</v>
      </c>
      <c r="J227" s="28" t="e">
        <v>#N/A</v>
      </c>
      <c r="K227" s="28" t="e">
        <v>#N/A</v>
      </c>
      <c r="L227" s="28" t="e">
        <v>#N/A</v>
      </c>
      <c r="M227" s="28" t="e">
        <v>#N/A</v>
      </c>
      <c r="N227" s="28">
        <v>8.4383635505830021</v>
      </c>
      <c r="O227" s="28">
        <v>2.4936708860759493</v>
      </c>
      <c r="P227" s="28">
        <v>2.6340545625587959</v>
      </c>
      <c r="Q227" s="28" t="e">
        <v>#N/A</v>
      </c>
      <c r="R227" s="28" t="e">
        <v>#N/A</v>
      </c>
      <c r="S227" s="28" t="e">
        <v>#N/A</v>
      </c>
      <c r="T227">
        <v>3.1</v>
      </c>
      <c r="U227">
        <v>4.7</v>
      </c>
    </row>
    <row r="228" spans="1:21">
      <c r="A228" s="16">
        <v>24381</v>
      </c>
      <c r="B228" s="17">
        <f t="shared" si="3"/>
        <v>1966.7499999999829</v>
      </c>
      <c r="C228">
        <v>3.7</v>
      </c>
      <c r="D228" s="28" t="e">
        <v>#N/A</v>
      </c>
      <c r="E228" s="28" t="e">
        <v>#N/A</v>
      </c>
      <c r="F228" s="28">
        <v>3.3276591708705352</v>
      </c>
      <c r="G228" s="28" t="e">
        <v>#N/A</v>
      </c>
      <c r="H228">
        <v>3.8877014638181384</v>
      </c>
      <c r="J228" s="28" t="e">
        <v>#N/A</v>
      </c>
      <c r="K228" s="28" t="e">
        <v>#N/A</v>
      </c>
      <c r="L228" s="28" t="e">
        <v>#N/A</v>
      </c>
      <c r="M228" s="28" t="e">
        <v>#N/A</v>
      </c>
      <c r="N228" s="28">
        <v>8.3427582995143368</v>
      </c>
      <c r="O228" s="28">
        <v>2.5561596493446284</v>
      </c>
      <c r="P228" s="28">
        <v>2.4135919498322882</v>
      </c>
      <c r="Q228" s="28" t="e">
        <v>#N/A</v>
      </c>
      <c r="R228" s="28" t="e">
        <v>#N/A</v>
      </c>
      <c r="S228" s="28" t="e">
        <v>#N/A</v>
      </c>
      <c r="T228">
        <v>3</v>
      </c>
      <c r="U228">
        <v>4.9000000000000004</v>
      </c>
    </row>
    <row r="229" spans="1:21">
      <c r="A229" s="16">
        <v>24412</v>
      </c>
      <c r="B229" s="17">
        <f t="shared" si="3"/>
        <v>1966.8333333333162</v>
      </c>
      <c r="C229">
        <v>3.6</v>
      </c>
      <c r="D229" s="28" t="e">
        <v>#N/A</v>
      </c>
      <c r="E229" s="28" t="e">
        <v>#N/A</v>
      </c>
      <c r="F229" s="28">
        <v>3.2768930940265553</v>
      </c>
      <c r="G229" s="28" t="e">
        <v>#N/A</v>
      </c>
      <c r="H229">
        <v>3.8008169451195828</v>
      </c>
      <c r="J229" s="28" t="e">
        <v>#N/A</v>
      </c>
      <c r="K229" s="28" t="e">
        <v>#N/A</v>
      </c>
      <c r="L229" s="28" t="e">
        <v>#N/A</v>
      </c>
      <c r="M229" s="28" t="e">
        <v>#N/A</v>
      </c>
      <c r="N229" s="28">
        <v>8.0701293584608322</v>
      </c>
      <c r="O229" s="28">
        <v>2.5870584032112309</v>
      </c>
      <c r="P229" s="28">
        <v>2.2467024206406725</v>
      </c>
      <c r="Q229" s="28" t="e">
        <v>#N/A</v>
      </c>
      <c r="R229" s="28" t="e">
        <v>#N/A</v>
      </c>
      <c r="S229" s="28" t="e">
        <v>#N/A</v>
      </c>
      <c r="T229">
        <v>3.1</v>
      </c>
      <c r="U229">
        <v>4.5999999999999996</v>
      </c>
    </row>
    <row r="230" spans="1:21">
      <c r="A230" s="16">
        <v>24442</v>
      </c>
      <c r="B230" s="17">
        <f t="shared" si="3"/>
        <v>1966.9166666666495</v>
      </c>
      <c r="C230">
        <v>3.8</v>
      </c>
      <c r="D230" s="28" t="e">
        <v>#N/A</v>
      </c>
      <c r="E230" s="28" t="e">
        <v>#N/A</v>
      </c>
      <c r="F230" s="28">
        <v>3.4279122878506221</v>
      </c>
      <c r="G230" s="28" t="e">
        <v>#N/A</v>
      </c>
      <c r="H230">
        <v>3.9475380747942221</v>
      </c>
      <c r="J230" s="28" t="e">
        <v>#N/A</v>
      </c>
      <c r="K230" s="28" t="e">
        <v>#N/A</v>
      </c>
      <c r="L230" s="28" t="e">
        <v>#N/A</v>
      </c>
      <c r="M230" s="28" t="e">
        <v>#N/A</v>
      </c>
      <c r="N230" s="28">
        <v>8.6037588606360149</v>
      </c>
      <c r="O230" s="28">
        <v>2.6088786029875868</v>
      </c>
      <c r="P230" s="28">
        <v>2.5411387796708897</v>
      </c>
      <c r="Q230" s="28" t="e">
        <v>#N/A</v>
      </c>
      <c r="R230" s="28" t="e">
        <v>#N/A</v>
      </c>
      <c r="S230" s="28" t="e">
        <v>#N/A</v>
      </c>
      <c r="T230">
        <v>3.2</v>
      </c>
      <c r="U230">
        <v>4.8</v>
      </c>
    </row>
    <row r="231" spans="1:21">
      <c r="A231" s="16">
        <v>24473</v>
      </c>
      <c r="B231" s="17">
        <f t="shared" si="3"/>
        <v>1966.9999999999827</v>
      </c>
      <c r="C231">
        <v>3.9</v>
      </c>
      <c r="D231" s="28" t="e">
        <v>#N/A</v>
      </c>
      <c r="E231" s="28" t="e">
        <v>#N/A</v>
      </c>
      <c r="F231" s="28">
        <v>3.5259197019120911</v>
      </c>
      <c r="G231" s="28" t="e">
        <v>#N/A</v>
      </c>
      <c r="H231">
        <v>4.1213071121913334</v>
      </c>
      <c r="J231" s="28" t="e">
        <v>#N/A</v>
      </c>
      <c r="K231" s="28" t="e">
        <v>#N/A</v>
      </c>
      <c r="L231" s="28" t="e">
        <v>#N/A</v>
      </c>
      <c r="M231" s="28" t="e">
        <v>#N/A</v>
      </c>
      <c r="N231" s="28">
        <v>8.4763526791562942</v>
      </c>
      <c r="O231" s="28">
        <v>2.65993265993266</v>
      </c>
      <c r="P231" s="28">
        <v>2.9596477297336317</v>
      </c>
      <c r="Q231" s="28" t="e">
        <v>#N/A</v>
      </c>
      <c r="R231" s="28" t="e">
        <v>#N/A</v>
      </c>
      <c r="S231" s="28" t="e">
        <v>#N/A</v>
      </c>
      <c r="T231">
        <v>3</v>
      </c>
      <c r="U231">
        <v>5.4</v>
      </c>
    </row>
    <row r="232" spans="1:21">
      <c r="A232" s="16">
        <v>24504</v>
      </c>
      <c r="B232" s="17">
        <f t="shared" si="3"/>
        <v>1967.083333333316</v>
      </c>
      <c r="C232">
        <v>3.8</v>
      </c>
      <c r="D232" s="28" t="e">
        <v>#N/A</v>
      </c>
      <c r="E232" s="28" t="e">
        <v>#N/A</v>
      </c>
      <c r="F232" s="28">
        <v>3.4605856928448149</v>
      </c>
      <c r="G232" s="28" t="e">
        <v>#N/A</v>
      </c>
      <c r="H232">
        <v>4.0278648528420558</v>
      </c>
      <c r="J232" s="28" t="e">
        <v>#N/A</v>
      </c>
      <c r="K232" s="28" t="e">
        <v>#N/A</v>
      </c>
      <c r="L232" s="28" t="e">
        <v>#N/A</v>
      </c>
      <c r="M232" s="28" t="e">
        <v>#N/A</v>
      </c>
      <c r="N232" s="28">
        <v>8.4117032392894462</v>
      </c>
      <c r="O232" s="28">
        <v>2.7219333515777953</v>
      </c>
      <c r="P232" s="28">
        <v>2.4368889537428862</v>
      </c>
      <c r="Q232" s="28" t="e">
        <v>#N/A</v>
      </c>
      <c r="R232" s="28" t="e">
        <v>#N/A</v>
      </c>
      <c r="S232" s="28" t="e">
        <v>#N/A</v>
      </c>
      <c r="T232">
        <v>3</v>
      </c>
      <c r="U232">
        <v>5.2</v>
      </c>
    </row>
    <row r="233" spans="1:21">
      <c r="A233" s="16">
        <v>24532</v>
      </c>
      <c r="B233" s="17">
        <f t="shared" si="3"/>
        <v>1967.1666666666492</v>
      </c>
      <c r="C233">
        <v>3.8</v>
      </c>
      <c r="D233" s="28" t="e">
        <v>#N/A</v>
      </c>
      <c r="E233" s="28" t="e">
        <v>#N/A</v>
      </c>
      <c r="F233" s="28">
        <v>3.4569347868292222</v>
      </c>
      <c r="G233" s="28" t="e">
        <v>#N/A</v>
      </c>
      <c r="H233">
        <v>3.981143723167416</v>
      </c>
      <c r="J233" s="28" t="e">
        <v>#N/A</v>
      </c>
      <c r="K233" s="28" t="e">
        <v>#N/A</v>
      </c>
      <c r="L233" s="28" t="e">
        <v>#N/A</v>
      </c>
      <c r="M233" s="28" t="e">
        <v>#N/A</v>
      </c>
      <c r="N233" s="28">
        <v>8.0988917306052866</v>
      </c>
      <c r="O233" s="28">
        <v>2.7277514481305949</v>
      </c>
      <c r="P233" s="28">
        <v>2.6389297265510145</v>
      </c>
      <c r="Q233" s="28" t="e">
        <v>#N/A</v>
      </c>
      <c r="R233" s="28" t="e">
        <v>#N/A</v>
      </c>
      <c r="S233" s="28" t="e">
        <v>#N/A</v>
      </c>
      <c r="T233">
        <v>3</v>
      </c>
      <c r="U233">
        <v>5.0999999999999996</v>
      </c>
    </row>
    <row r="234" spans="1:21">
      <c r="A234" s="16">
        <v>24563</v>
      </c>
      <c r="B234" s="17">
        <f t="shared" si="3"/>
        <v>1967.2499999999825</v>
      </c>
      <c r="C234">
        <v>3.8</v>
      </c>
      <c r="D234" s="28" t="e">
        <v>#N/A</v>
      </c>
      <c r="E234" s="28" t="e">
        <v>#N/A</v>
      </c>
      <c r="F234" s="28">
        <v>3.4339522212767286</v>
      </c>
      <c r="G234" s="28" t="e">
        <v>#N/A</v>
      </c>
      <c r="H234">
        <v>3.9409803341434997</v>
      </c>
      <c r="J234" s="28" t="e">
        <v>#N/A</v>
      </c>
      <c r="K234" s="28" t="e">
        <v>#N/A</v>
      </c>
      <c r="L234" s="28" t="e">
        <v>#N/A</v>
      </c>
      <c r="M234" s="28" t="e">
        <v>#N/A</v>
      </c>
      <c r="N234" s="28">
        <v>8.1848443313099661</v>
      </c>
      <c r="O234" s="28">
        <v>2.6723486438827777</v>
      </c>
      <c r="P234" s="28">
        <v>2.6628075253256149</v>
      </c>
      <c r="Q234" s="28" t="e">
        <v>#N/A</v>
      </c>
      <c r="R234" s="28" t="e">
        <v>#N/A</v>
      </c>
      <c r="S234" s="28" t="e">
        <v>#N/A</v>
      </c>
      <c r="T234">
        <v>3.1</v>
      </c>
      <c r="U234">
        <v>4.9000000000000004</v>
      </c>
    </row>
    <row r="235" spans="1:21">
      <c r="A235" s="16">
        <v>24593</v>
      </c>
      <c r="B235" s="17">
        <f t="shared" si="3"/>
        <v>1967.3333333333157</v>
      </c>
      <c r="C235">
        <v>3.8</v>
      </c>
      <c r="D235" s="28" t="e">
        <v>#N/A</v>
      </c>
      <c r="E235" s="28" t="e">
        <v>#N/A</v>
      </c>
      <c r="F235" s="28">
        <v>3.4552332710543401</v>
      </c>
      <c r="G235" s="28" t="e">
        <v>#N/A</v>
      </c>
      <c r="H235">
        <v>4.0409803341434998</v>
      </c>
      <c r="J235" s="28" t="e">
        <v>#N/A</v>
      </c>
      <c r="K235" s="28" t="e">
        <v>#N/A</v>
      </c>
      <c r="L235" s="28" t="e">
        <v>#N/A</v>
      </c>
      <c r="M235" s="28" t="e">
        <v>#N/A</v>
      </c>
      <c r="N235" s="28">
        <v>8.5466744837469868</v>
      </c>
      <c r="O235" s="28">
        <v>2.614159329228571</v>
      </c>
      <c r="P235" s="28">
        <v>2.6960607155764365</v>
      </c>
      <c r="Q235" s="28" t="e">
        <v>#N/A</v>
      </c>
      <c r="R235" s="28" t="e">
        <v>#N/A</v>
      </c>
      <c r="S235" s="28" t="e">
        <v>#N/A</v>
      </c>
      <c r="T235">
        <v>3.2</v>
      </c>
      <c r="U235">
        <v>5</v>
      </c>
    </row>
    <row r="236" spans="1:21">
      <c r="A236" s="16">
        <v>24624</v>
      </c>
      <c r="B236" s="17">
        <f t="shared" si="3"/>
        <v>1967.416666666649</v>
      </c>
      <c r="C236">
        <v>3.9</v>
      </c>
      <c r="D236" s="28" t="e">
        <v>#N/A</v>
      </c>
      <c r="E236" s="28" t="e">
        <v>#N/A</v>
      </c>
      <c r="F236" s="28">
        <v>3.4919565892492765</v>
      </c>
      <c r="G236" s="28" t="e">
        <v>#N/A</v>
      </c>
      <c r="H236">
        <v>4.0877014638181386</v>
      </c>
      <c r="J236" s="28" t="e">
        <v>#N/A</v>
      </c>
      <c r="K236" s="28" t="e">
        <v>#N/A</v>
      </c>
      <c r="L236" s="28" t="e">
        <v>#N/A</v>
      </c>
      <c r="M236" s="28" t="e">
        <v>#N/A</v>
      </c>
      <c r="N236" s="28">
        <v>8.7217852803887723</v>
      </c>
      <c r="O236" s="28">
        <v>2.8737677124976453</v>
      </c>
      <c r="P236" s="28">
        <v>1.8406236466002597</v>
      </c>
      <c r="Q236" s="28" t="e">
        <v>#N/A</v>
      </c>
      <c r="R236" s="28" t="e">
        <v>#N/A</v>
      </c>
      <c r="S236" s="28" t="e">
        <v>#N/A</v>
      </c>
      <c r="T236">
        <v>3.2</v>
      </c>
      <c r="U236">
        <v>5.0999999999999996</v>
      </c>
    </row>
    <row r="237" spans="1:21">
      <c r="A237" s="16">
        <v>24654</v>
      </c>
      <c r="B237" s="17">
        <f t="shared" si="3"/>
        <v>1967.4999999999823</v>
      </c>
      <c r="C237">
        <v>3.8</v>
      </c>
      <c r="D237" s="28" t="e">
        <v>#N/A</v>
      </c>
      <c r="E237" s="28" t="e">
        <v>#N/A</v>
      </c>
      <c r="F237" s="28">
        <v>3.3939104923367864</v>
      </c>
      <c r="G237" s="28" t="e">
        <v>#N/A</v>
      </c>
      <c r="H237">
        <v>3.981143723167416</v>
      </c>
      <c r="J237" s="28" t="e">
        <v>#N/A</v>
      </c>
      <c r="K237" s="28" t="e">
        <v>#N/A</v>
      </c>
      <c r="L237" s="28" t="e">
        <v>#N/A</v>
      </c>
      <c r="M237" s="28" t="e">
        <v>#N/A</v>
      </c>
      <c r="N237" s="28">
        <v>8.9261787787915523</v>
      </c>
      <c r="O237" s="28">
        <v>2.6203242025327018</v>
      </c>
      <c r="P237" s="28">
        <v>2.0854380141434552</v>
      </c>
      <c r="Q237" s="28" t="e">
        <v>#N/A</v>
      </c>
      <c r="R237" s="28" t="e">
        <v>#N/A</v>
      </c>
      <c r="S237" s="28" t="e">
        <v>#N/A</v>
      </c>
      <c r="T237">
        <v>3</v>
      </c>
      <c r="U237">
        <v>5.0999999999999996</v>
      </c>
    </row>
    <row r="238" spans="1:21">
      <c r="A238" s="16">
        <v>24685</v>
      </c>
      <c r="B238" s="17">
        <f t="shared" si="3"/>
        <v>1967.5833333333155</v>
      </c>
      <c r="C238">
        <v>3.8</v>
      </c>
      <c r="D238" s="28" t="e">
        <v>#N/A</v>
      </c>
      <c r="E238" s="28" t="e">
        <v>#N/A</v>
      </c>
      <c r="F238" s="28">
        <v>3.3871537333403805</v>
      </c>
      <c r="G238" s="28" t="e">
        <v>#N/A</v>
      </c>
      <c r="H238">
        <v>3.9409803341434997</v>
      </c>
      <c r="J238" s="28" t="e">
        <v>#N/A</v>
      </c>
      <c r="K238" s="28" t="e">
        <v>#N/A</v>
      </c>
      <c r="L238" s="28" t="e">
        <v>#N/A</v>
      </c>
      <c r="M238" s="28" t="e">
        <v>#N/A</v>
      </c>
      <c r="N238" s="28">
        <v>8.8207216954114429</v>
      </c>
      <c r="O238" s="28">
        <v>2.5059219548684704</v>
      </c>
      <c r="P238" s="28">
        <v>2.5445109204930443</v>
      </c>
      <c r="Q238" s="28" t="e">
        <v>#N/A</v>
      </c>
      <c r="R238" s="28" t="e">
        <v>#N/A</v>
      </c>
      <c r="S238" s="28" t="e">
        <v>#N/A</v>
      </c>
      <c r="T238">
        <v>3.1</v>
      </c>
      <c r="U238">
        <v>4.9000000000000004</v>
      </c>
    </row>
    <row r="239" spans="1:21">
      <c r="A239" s="16">
        <v>24716</v>
      </c>
      <c r="B239" s="17">
        <f t="shared" si="3"/>
        <v>1967.6666666666488</v>
      </c>
      <c r="C239">
        <v>3.8</v>
      </c>
      <c r="D239" s="28" t="e">
        <v>#N/A</v>
      </c>
      <c r="E239" s="28" t="e">
        <v>#N/A</v>
      </c>
      <c r="F239" s="28">
        <v>3.4050699657947465</v>
      </c>
      <c r="G239" s="28" t="e">
        <v>#N/A</v>
      </c>
      <c r="H239">
        <v>4.0213071121913329</v>
      </c>
      <c r="J239" s="28" t="e">
        <v>#N/A</v>
      </c>
      <c r="K239" s="28" t="e">
        <v>#N/A</v>
      </c>
      <c r="L239" s="28" t="e">
        <v>#N/A</v>
      </c>
      <c r="M239" s="28" t="e">
        <v>#N/A</v>
      </c>
      <c r="N239" s="28">
        <v>8.9234127238877825</v>
      </c>
      <c r="O239" s="28">
        <v>2.5865284974093266</v>
      </c>
      <c r="P239" s="28">
        <v>2.2881658920271719</v>
      </c>
      <c r="Q239" s="28" t="e">
        <v>#N/A</v>
      </c>
      <c r="R239" s="28" t="e">
        <v>#N/A</v>
      </c>
      <c r="S239" s="28" t="e">
        <v>#N/A</v>
      </c>
      <c r="T239">
        <v>2.9</v>
      </c>
      <c r="U239">
        <v>5.3</v>
      </c>
    </row>
    <row r="240" spans="1:21">
      <c r="A240" s="16">
        <v>24746</v>
      </c>
      <c r="B240" s="17">
        <f t="shared" si="3"/>
        <v>1967.749999999982</v>
      </c>
      <c r="C240">
        <v>4</v>
      </c>
      <c r="D240" s="28" t="e">
        <v>#N/A</v>
      </c>
      <c r="E240" s="28" t="e">
        <v>#N/A</v>
      </c>
      <c r="F240" s="28">
        <v>3.6245228208693074</v>
      </c>
      <c r="G240" s="28" t="e">
        <v>#N/A</v>
      </c>
      <c r="H240">
        <v>4.2680282418659719</v>
      </c>
      <c r="J240" s="28" t="e">
        <v>#N/A</v>
      </c>
      <c r="K240" s="28" t="e">
        <v>#N/A</v>
      </c>
      <c r="L240" s="28" t="e">
        <v>#N/A</v>
      </c>
      <c r="M240" s="28" t="e">
        <v>#N/A</v>
      </c>
      <c r="N240" s="28">
        <v>9.1007860931808011</v>
      </c>
      <c r="O240" s="28">
        <v>2.7658520475561428</v>
      </c>
      <c r="P240" s="28">
        <v>2.6881339102063975</v>
      </c>
      <c r="Q240" s="28" t="e">
        <v>#N/A</v>
      </c>
      <c r="R240" s="28" t="e">
        <v>#N/A</v>
      </c>
      <c r="S240" s="28" t="e">
        <v>#N/A</v>
      </c>
      <c r="T240">
        <v>3.1</v>
      </c>
      <c r="U240">
        <v>5.6</v>
      </c>
    </row>
    <row r="241" spans="1:21">
      <c r="A241" s="16">
        <v>24777</v>
      </c>
      <c r="B241" s="17">
        <f t="shared" si="3"/>
        <v>1967.8333333333153</v>
      </c>
      <c r="C241">
        <v>3.9</v>
      </c>
      <c r="D241" s="28" t="e">
        <v>#N/A</v>
      </c>
      <c r="E241" s="28" t="e">
        <v>#N/A</v>
      </c>
      <c r="F241" s="28">
        <v>3.5227205043607053</v>
      </c>
      <c r="G241" s="28" t="e">
        <v>#N/A</v>
      </c>
      <c r="H241">
        <v>4.0811437231674166</v>
      </c>
      <c r="J241" s="28" t="e">
        <v>#N/A</v>
      </c>
      <c r="K241" s="28" t="e">
        <v>#N/A</v>
      </c>
      <c r="L241" s="28" t="e">
        <v>#N/A</v>
      </c>
      <c r="M241" s="28" t="e">
        <v>#N/A</v>
      </c>
      <c r="N241" s="28">
        <v>9.0226998156037386</v>
      </c>
      <c r="O241" s="28">
        <v>2.7144834424773276</v>
      </c>
      <c r="P241" s="28">
        <v>2.3689265134808282</v>
      </c>
      <c r="Q241" s="28" t="e">
        <v>#N/A</v>
      </c>
      <c r="R241" s="28" t="e">
        <v>#N/A</v>
      </c>
      <c r="S241" s="28" t="e">
        <v>#N/A</v>
      </c>
      <c r="T241">
        <v>3.1</v>
      </c>
      <c r="U241">
        <v>5.2</v>
      </c>
    </row>
    <row r="242" spans="1:21">
      <c r="A242" s="16">
        <v>24807</v>
      </c>
      <c r="B242" s="17">
        <f t="shared" si="3"/>
        <v>1967.9166666666486</v>
      </c>
      <c r="C242">
        <v>3.8</v>
      </c>
      <c r="D242" s="28" t="e">
        <v>#N/A</v>
      </c>
      <c r="E242" s="28" t="e">
        <v>#N/A</v>
      </c>
      <c r="F242" s="28">
        <v>3.4426359310878896</v>
      </c>
      <c r="G242" s="28" t="e">
        <v>#N/A</v>
      </c>
      <c r="H242">
        <v>4.0344225934927778</v>
      </c>
      <c r="J242" s="28" t="e">
        <v>#N/A</v>
      </c>
      <c r="K242" s="28" t="e">
        <v>#N/A</v>
      </c>
      <c r="L242" s="28" t="e">
        <v>#N/A</v>
      </c>
      <c r="M242" s="28" t="e">
        <v>#N/A</v>
      </c>
      <c r="N242" s="28">
        <v>8.918526009733899</v>
      </c>
      <c r="O242" s="28">
        <v>2.6529351184346037</v>
      </c>
      <c r="P242" s="28">
        <v>2.2592067988668552</v>
      </c>
      <c r="Q242" s="28" t="e">
        <v>#N/A</v>
      </c>
      <c r="R242" s="28" t="e">
        <v>#N/A</v>
      </c>
      <c r="S242" s="28" t="e">
        <v>#N/A</v>
      </c>
      <c r="T242">
        <v>3.1</v>
      </c>
      <c r="U242">
        <v>5.0999999999999996</v>
      </c>
    </row>
    <row r="243" spans="1:21">
      <c r="A243" s="16">
        <v>24838</v>
      </c>
      <c r="B243" s="17">
        <f t="shared" si="3"/>
        <v>1967.9999999999818</v>
      </c>
      <c r="C243">
        <v>3.7</v>
      </c>
      <c r="D243" s="28" t="e">
        <v>#N/A</v>
      </c>
      <c r="E243" s="28" t="e">
        <v>#N/A</v>
      </c>
      <c r="F243" s="28">
        <v>3.3464089342013641</v>
      </c>
      <c r="G243" s="28" t="e">
        <v>#N/A</v>
      </c>
      <c r="H243">
        <v>3.9344225934927772</v>
      </c>
      <c r="J243" s="28" t="e">
        <v>#N/A</v>
      </c>
      <c r="K243" s="28" t="e">
        <v>#N/A</v>
      </c>
      <c r="L243" s="28" t="e">
        <v>#N/A</v>
      </c>
      <c r="M243" s="28" t="e">
        <v>#N/A</v>
      </c>
      <c r="N243" s="28">
        <v>8.4216649431230604</v>
      </c>
      <c r="O243" s="28">
        <v>2.5211653386454183</v>
      </c>
      <c r="P243" s="28">
        <v>2.58732212160414</v>
      </c>
      <c r="Q243" s="28" t="e">
        <v>#N/A</v>
      </c>
      <c r="R243" s="28" t="e">
        <v>#N/A</v>
      </c>
      <c r="S243" s="28" t="e">
        <v>#N/A</v>
      </c>
      <c r="T243">
        <v>3</v>
      </c>
      <c r="U243">
        <v>5</v>
      </c>
    </row>
    <row r="244" spans="1:21">
      <c r="A244" s="16">
        <v>24869</v>
      </c>
      <c r="B244" s="17">
        <f t="shared" si="3"/>
        <v>1968.0833333333151</v>
      </c>
      <c r="C244">
        <v>3.8</v>
      </c>
      <c r="D244" s="28" t="e">
        <v>#N/A</v>
      </c>
      <c r="E244" s="28" t="e">
        <v>#N/A</v>
      </c>
      <c r="F244" s="28">
        <v>3.4263266983463208</v>
      </c>
      <c r="G244" s="28" t="e">
        <v>#N/A</v>
      </c>
      <c r="H244">
        <v>4.0344225934927778</v>
      </c>
      <c r="J244" s="28" t="e">
        <v>#N/A</v>
      </c>
      <c r="K244" s="28" t="e">
        <v>#N/A</v>
      </c>
      <c r="L244" s="28" t="e">
        <v>#N/A</v>
      </c>
      <c r="M244" s="28" t="e">
        <v>#N/A</v>
      </c>
      <c r="N244" s="28">
        <v>8.97159523205681</v>
      </c>
      <c r="O244" s="28">
        <v>2.5629385059843171</v>
      </c>
      <c r="P244" s="28">
        <v>2.4574939277039576</v>
      </c>
      <c r="Q244" s="28" t="e">
        <v>#N/A</v>
      </c>
      <c r="R244" s="28" t="e">
        <v>#N/A</v>
      </c>
      <c r="S244" s="28" t="e">
        <v>#N/A</v>
      </c>
      <c r="T244">
        <v>3.1</v>
      </c>
      <c r="U244">
        <v>5.0999999999999996</v>
      </c>
    </row>
    <row r="245" spans="1:21">
      <c r="A245" s="16">
        <v>24898</v>
      </c>
      <c r="B245" s="17">
        <f t="shared" si="3"/>
        <v>1968.1666666666483</v>
      </c>
      <c r="C245">
        <v>3.7</v>
      </c>
      <c r="D245" s="28" t="e">
        <v>#N/A</v>
      </c>
      <c r="E245" s="28" t="e">
        <v>#N/A</v>
      </c>
      <c r="F245" s="28">
        <v>3.2693010246506748</v>
      </c>
      <c r="G245" s="28" t="e">
        <v>#N/A</v>
      </c>
      <c r="H245">
        <v>3.8409803341434996</v>
      </c>
      <c r="J245" s="28" t="e">
        <v>#N/A</v>
      </c>
      <c r="K245" s="28" t="e">
        <v>#N/A</v>
      </c>
      <c r="L245" s="28" t="e">
        <v>#N/A</v>
      </c>
      <c r="M245" s="28" t="e">
        <v>#N/A</v>
      </c>
      <c r="N245" s="28">
        <v>8.8197888846496255</v>
      </c>
      <c r="O245" s="28">
        <v>2.4064116035189649</v>
      </c>
      <c r="P245" s="28">
        <v>2.301150575287644</v>
      </c>
      <c r="Q245" s="28" t="e">
        <v>#N/A</v>
      </c>
      <c r="R245" s="28" t="e">
        <v>#N/A</v>
      </c>
      <c r="S245" s="28" t="e">
        <v>#N/A</v>
      </c>
      <c r="T245">
        <v>3</v>
      </c>
      <c r="U245">
        <v>4.8</v>
      </c>
    </row>
    <row r="246" spans="1:21">
      <c r="A246" s="16">
        <v>24929</v>
      </c>
      <c r="B246" s="17">
        <f t="shared" si="3"/>
        <v>1968.2499999999816</v>
      </c>
      <c r="C246">
        <v>3.5</v>
      </c>
      <c r="D246" s="28" t="e">
        <v>#N/A</v>
      </c>
      <c r="E246" s="28" t="e">
        <v>#N/A</v>
      </c>
      <c r="F246" s="28">
        <v>3.0997678083406903</v>
      </c>
      <c r="G246" s="28" t="e">
        <v>#N/A</v>
      </c>
      <c r="H246">
        <v>3.6877014638181382</v>
      </c>
      <c r="J246" s="28" t="e">
        <v>#N/A</v>
      </c>
      <c r="K246" s="28" t="e">
        <v>#N/A</v>
      </c>
      <c r="L246" s="28" t="e">
        <v>#N/A</v>
      </c>
      <c r="M246" s="28" t="e">
        <v>#N/A</v>
      </c>
      <c r="N246" s="28">
        <v>8.1239637801300848</v>
      </c>
      <c r="O246" s="28">
        <v>2.3697755816347539</v>
      </c>
      <c r="P246" s="28">
        <v>2.0259666143529746</v>
      </c>
      <c r="Q246" s="28" t="e">
        <v>#N/A</v>
      </c>
      <c r="R246" s="28" t="e">
        <v>#N/A</v>
      </c>
      <c r="S246" s="28" t="e">
        <v>#N/A</v>
      </c>
      <c r="T246">
        <v>2.8</v>
      </c>
      <c r="U246">
        <v>4.7</v>
      </c>
    </row>
    <row r="247" spans="1:21">
      <c r="A247" s="16">
        <v>24959</v>
      </c>
      <c r="B247" s="17">
        <f t="shared" si="3"/>
        <v>1968.3333333333148</v>
      </c>
      <c r="C247">
        <v>3.5</v>
      </c>
      <c r="D247" s="28" t="e">
        <v>#N/A</v>
      </c>
      <c r="E247" s="28" t="e">
        <v>#N/A</v>
      </c>
      <c r="F247" s="28">
        <v>3.0824924741520703</v>
      </c>
      <c r="G247" s="28" t="e">
        <v>#N/A</v>
      </c>
      <c r="H247">
        <v>3.6344225934927774</v>
      </c>
      <c r="J247" s="28" t="e">
        <v>#N/A</v>
      </c>
      <c r="K247" s="28" t="e">
        <v>#N/A</v>
      </c>
      <c r="L247" s="28" t="e">
        <v>#N/A</v>
      </c>
      <c r="M247" s="28" t="e">
        <v>#N/A</v>
      </c>
      <c r="N247" s="28">
        <v>8.4921790893546962</v>
      </c>
      <c r="O247" s="28">
        <v>2.227595958767957</v>
      </c>
      <c r="P247" s="28">
        <v>2.188091731537976</v>
      </c>
      <c r="Q247" s="28" t="e">
        <v>#N/A</v>
      </c>
      <c r="R247" s="28" t="e">
        <v>#N/A</v>
      </c>
      <c r="S247" s="28" t="e">
        <v>#N/A</v>
      </c>
      <c r="T247">
        <v>2.7</v>
      </c>
      <c r="U247">
        <v>4.7</v>
      </c>
    </row>
    <row r="248" spans="1:21">
      <c r="A248" s="16">
        <v>24990</v>
      </c>
      <c r="B248" s="17">
        <f t="shared" si="3"/>
        <v>1968.4166666666481</v>
      </c>
      <c r="C248">
        <v>3.7</v>
      </c>
      <c r="D248" s="28" t="e">
        <v>#N/A</v>
      </c>
      <c r="E248" s="28" t="e">
        <v>#N/A</v>
      </c>
      <c r="F248" s="28">
        <v>3.2363838817730333</v>
      </c>
      <c r="G248" s="28" t="e">
        <v>#N/A</v>
      </c>
      <c r="H248">
        <v>3.8877014638181384</v>
      </c>
      <c r="J248" s="28" t="e">
        <v>#N/A</v>
      </c>
      <c r="K248" s="28" t="e">
        <v>#N/A</v>
      </c>
      <c r="L248" s="28" t="e">
        <v>#N/A</v>
      </c>
      <c r="M248" s="28" t="e">
        <v>#N/A</v>
      </c>
      <c r="N248" s="28">
        <v>9.5665731212971625</v>
      </c>
      <c r="O248" s="28">
        <v>2.2252246719482485</v>
      </c>
      <c r="P248" s="28">
        <v>2.2267490868221409</v>
      </c>
      <c r="Q248" s="28" t="e">
        <v>#N/A</v>
      </c>
      <c r="R248" s="28" t="e">
        <v>#N/A</v>
      </c>
      <c r="S248" s="28" t="e">
        <v>#N/A</v>
      </c>
      <c r="T248">
        <v>3</v>
      </c>
      <c r="U248">
        <v>4.9000000000000004</v>
      </c>
    </row>
    <row r="249" spans="1:21">
      <c r="A249" s="16">
        <v>25020</v>
      </c>
      <c r="B249" s="17">
        <f t="shared" si="3"/>
        <v>1968.4999999999814</v>
      </c>
      <c r="C249">
        <v>3.7</v>
      </c>
      <c r="D249" s="28" t="e">
        <v>#N/A</v>
      </c>
      <c r="E249" s="28" t="e">
        <v>#N/A</v>
      </c>
      <c r="F249" s="28">
        <v>3.2154756864574039</v>
      </c>
      <c r="G249" s="28" t="e">
        <v>#N/A</v>
      </c>
      <c r="H249">
        <v>3.8811437231674164</v>
      </c>
      <c r="J249" s="28" t="e">
        <v>#N/A</v>
      </c>
      <c r="K249" s="28" t="e">
        <v>#N/A</v>
      </c>
      <c r="L249" s="28" t="e">
        <v>#N/A</v>
      </c>
      <c r="M249" s="28" t="e">
        <v>#N/A</v>
      </c>
      <c r="N249" s="28">
        <v>8.9544803536957467</v>
      </c>
      <c r="O249" s="28">
        <v>2.3645946555648982</v>
      </c>
      <c r="P249" s="28">
        <v>2.0636042402826855</v>
      </c>
      <c r="Q249" s="28" t="e">
        <v>#N/A</v>
      </c>
      <c r="R249" s="28" t="e">
        <v>#N/A</v>
      </c>
      <c r="S249" s="28" t="e">
        <v>#N/A</v>
      </c>
      <c r="T249">
        <v>2.9</v>
      </c>
      <c r="U249">
        <v>5</v>
      </c>
    </row>
    <row r="250" spans="1:21">
      <c r="A250" s="16">
        <v>25051</v>
      </c>
      <c r="B250" s="17">
        <f t="shared" si="3"/>
        <v>1968.5833333333146</v>
      </c>
      <c r="C250">
        <v>3.5</v>
      </c>
      <c r="D250" s="28" t="e">
        <v>#N/A</v>
      </c>
      <c r="E250" s="28" t="e">
        <v>#N/A</v>
      </c>
      <c r="F250" s="28">
        <v>3.0926190540073941</v>
      </c>
      <c r="G250" s="28" t="e">
        <v>#N/A</v>
      </c>
      <c r="H250">
        <v>3.6877014638181382</v>
      </c>
      <c r="J250" s="28" t="e">
        <v>#N/A</v>
      </c>
      <c r="K250" s="28" t="e">
        <v>#N/A</v>
      </c>
      <c r="L250" s="28" t="e">
        <v>#N/A</v>
      </c>
      <c r="M250" s="28" t="e">
        <v>#N/A</v>
      </c>
      <c r="N250" s="28">
        <v>8.5655635730281166</v>
      </c>
      <c r="O250" s="28">
        <v>2.2595620557906413</v>
      </c>
      <c r="P250" s="28">
        <v>2.0707322279940228</v>
      </c>
      <c r="Q250" s="28" t="e">
        <v>#N/A</v>
      </c>
      <c r="R250" s="28" t="e">
        <v>#N/A</v>
      </c>
      <c r="S250" s="28" t="e">
        <v>#N/A</v>
      </c>
      <c r="T250">
        <v>2.8</v>
      </c>
      <c r="U250">
        <v>4.7</v>
      </c>
    </row>
    <row r="251" spans="1:21">
      <c r="A251" s="16">
        <v>25082</v>
      </c>
      <c r="B251" s="17">
        <f t="shared" si="3"/>
        <v>1968.6666666666479</v>
      </c>
      <c r="C251">
        <v>3.4</v>
      </c>
      <c r="D251" s="28" t="e">
        <v>#N/A</v>
      </c>
      <c r="E251" s="28" t="e">
        <v>#N/A</v>
      </c>
      <c r="F251" s="28">
        <v>3.0176437174895319</v>
      </c>
      <c r="G251" s="28" t="e">
        <v>#N/A</v>
      </c>
      <c r="H251">
        <v>3.5409803341434998</v>
      </c>
      <c r="J251" s="28" t="e">
        <v>#N/A</v>
      </c>
      <c r="K251" s="28" t="e">
        <v>#N/A</v>
      </c>
      <c r="L251" s="28" t="e">
        <v>#N/A</v>
      </c>
      <c r="M251" s="28" t="e">
        <v>#N/A</v>
      </c>
      <c r="N251" s="28">
        <v>8.2169474541241314</v>
      </c>
      <c r="O251" s="28">
        <v>2.2096503095150246</v>
      </c>
      <c r="P251" s="28">
        <v>2.0985466146756471</v>
      </c>
      <c r="Q251" s="28" t="e">
        <v>#N/A</v>
      </c>
      <c r="R251" s="28" t="e">
        <v>#N/A</v>
      </c>
      <c r="S251" s="28" t="e">
        <v>#N/A</v>
      </c>
      <c r="T251">
        <v>2.7</v>
      </c>
      <c r="U251">
        <v>4.5</v>
      </c>
    </row>
    <row r="252" spans="1:21">
      <c r="A252" s="16">
        <v>25112</v>
      </c>
      <c r="B252" s="17">
        <f t="shared" si="3"/>
        <v>1968.7499999999811</v>
      </c>
      <c r="C252">
        <v>3.4</v>
      </c>
      <c r="D252" s="28" t="e">
        <v>#N/A</v>
      </c>
      <c r="E252" s="28" t="e">
        <v>#N/A</v>
      </c>
      <c r="F252" s="28">
        <v>3.0132743517697889</v>
      </c>
      <c r="G252" s="28" t="e">
        <v>#N/A</v>
      </c>
      <c r="H252">
        <v>3.5409803341434998</v>
      </c>
      <c r="J252" s="28" t="e">
        <v>#N/A</v>
      </c>
      <c r="K252" s="28" t="e">
        <v>#N/A</v>
      </c>
      <c r="L252" s="28" t="e">
        <v>#N/A</v>
      </c>
      <c r="M252" s="28" t="e">
        <v>#N/A</v>
      </c>
      <c r="N252" s="28">
        <v>8.2338976697694761</v>
      </c>
      <c r="O252" s="28">
        <v>2.1608421743859143</v>
      </c>
      <c r="P252" s="28">
        <v>2.2433862433862433</v>
      </c>
      <c r="Q252" s="28" t="e">
        <v>#N/A</v>
      </c>
      <c r="R252" s="28" t="e">
        <v>#N/A</v>
      </c>
      <c r="S252" s="28" t="e">
        <v>#N/A</v>
      </c>
      <c r="T252">
        <v>2.7</v>
      </c>
      <c r="U252">
        <v>4.5</v>
      </c>
    </row>
    <row r="253" spans="1:21">
      <c r="A253" s="16">
        <v>25143</v>
      </c>
      <c r="B253" s="17">
        <f t="shared" si="3"/>
        <v>1968.8333333333144</v>
      </c>
      <c r="C253">
        <v>3.4</v>
      </c>
      <c r="D253" s="28" t="e">
        <v>#N/A</v>
      </c>
      <c r="E253" s="28" t="e">
        <v>#N/A</v>
      </c>
      <c r="F253" s="28">
        <v>3.0257166798544177</v>
      </c>
      <c r="G253" s="28" t="e">
        <v>#N/A</v>
      </c>
      <c r="H253">
        <v>3.5877014638181386</v>
      </c>
      <c r="J253" s="28" t="e">
        <v>#N/A</v>
      </c>
      <c r="K253" s="28" t="e">
        <v>#N/A</v>
      </c>
      <c r="L253" s="28" t="e">
        <v>#N/A</v>
      </c>
      <c r="M253" s="28" t="e">
        <v>#N/A</v>
      </c>
      <c r="N253" s="28">
        <v>8.367054722032</v>
      </c>
      <c r="O253" s="28">
        <v>2.2140447715424716</v>
      </c>
      <c r="P253" s="28">
        <v>2.0237509662005482</v>
      </c>
      <c r="Q253" s="28" t="e">
        <v>#N/A</v>
      </c>
      <c r="R253" s="28" t="e">
        <v>#N/A</v>
      </c>
      <c r="S253" s="28" t="e">
        <v>#N/A</v>
      </c>
      <c r="T253">
        <v>2.7</v>
      </c>
      <c r="U253">
        <v>4.5999999999999996</v>
      </c>
    </row>
    <row r="254" spans="1:21">
      <c r="A254" s="16">
        <v>25173</v>
      </c>
      <c r="B254" s="17">
        <f t="shared" si="3"/>
        <v>1968.9166666666476</v>
      </c>
      <c r="C254">
        <v>3.4</v>
      </c>
      <c r="D254" s="28" t="e">
        <v>#N/A</v>
      </c>
      <c r="E254" s="28" t="e">
        <v>#N/A</v>
      </c>
      <c r="F254" s="28">
        <v>2.9585392293116874</v>
      </c>
      <c r="G254" s="28" t="e">
        <v>#N/A</v>
      </c>
      <c r="H254">
        <v>3.5877014638181386</v>
      </c>
      <c r="J254" s="28" t="e">
        <v>#N/A</v>
      </c>
      <c r="K254" s="28" t="e">
        <v>#N/A</v>
      </c>
      <c r="L254" s="28" t="e">
        <v>#N/A</v>
      </c>
      <c r="M254" s="28" t="e">
        <v>#N/A</v>
      </c>
      <c r="N254" s="28">
        <v>8.4919653893695912</v>
      </c>
      <c r="O254" s="28">
        <v>2.1347374436212982</v>
      </c>
      <c r="P254" s="28">
        <v>1.8552226267152059</v>
      </c>
      <c r="Q254" s="28" t="e">
        <v>#N/A</v>
      </c>
      <c r="R254" s="28" t="e">
        <v>#N/A</v>
      </c>
      <c r="S254" s="28" t="e">
        <v>#N/A</v>
      </c>
      <c r="T254">
        <v>2.7</v>
      </c>
      <c r="U254">
        <v>4.5999999999999996</v>
      </c>
    </row>
    <row r="255" spans="1:21">
      <c r="A255" s="16">
        <v>25204</v>
      </c>
      <c r="B255" s="17">
        <f t="shared" si="3"/>
        <v>1968.9999999999809</v>
      </c>
      <c r="C255">
        <v>3.4</v>
      </c>
      <c r="D255" s="28" t="e">
        <v>#N/A</v>
      </c>
      <c r="E255" s="28" t="e">
        <v>#N/A</v>
      </c>
      <c r="F255" s="28">
        <v>3.027641728811584</v>
      </c>
      <c r="G255" s="28" t="e">
        <v>#N/A</v>
      </c>
      <c r="H255">
        <v>3.5877014638181386</v>
      </c>
      <c r="J255" s="28" t="e">
        <v>#N/A</v>
      </c>
      <c r="K255" s="28" t="e">
        <v>#N/A</v>
      </c>
      <c r="L255" s="28" t="e">
        <v>#N/A</v>
      </c>
      <c r="M255" s="28" t="e">
        <v>#N/A</v>
      </c>
      <c r="N255" s="28">
        <v>8.1660386682315149</v>
      </c>
      <c r="O255" s="28">
        <v>2.2654643896680167</v>
      </c>
      <c r="P255" s="28">
        <v>1.9922562478000703</v>
      </c>
      <c r="Q255" s="28" t="e">
        <v>#N/A</v>
      </c>
      <c r="R255" s="28" t="e">
        <v>#N/A</v>
      </c>
      <c r="S255" s="28" t="e">
        <v>#N/A</v>
      </c>
      <c r="T255">
        <v>2.7</v>
      </c>
      <c r="U255">
        <v>4.5999999999999996</v>
      </c>
    </row>
    <row r="256" spans="1:21">
      <c r="A256" s="16">
        <v>25235</v>
      </c>
      <c r="B256" s="17">
        <f t="shared" si="3"/>
        <v>1969.0833333333142</v>
      </c>
      <c r="C256">
        <v>3.4</v>
      </c>
      <c r="D256" s="28" t="e">
        <v>#N/A</v>
      </c>
      <c r="E256" s="28" t="e">
        <v>#N/A</v>
      </c>
      <c r="F256" s="28">
        <v>2.9638772844640449</v>
      </c>
      <c r="G256" s="28" t="e">
        <v>#N/A</v>
      </c>
      <c r="H256">
        <v>3.5344225934927769</v>
      </c>
      <c r="J256" s="28" t="e">
        <v>#N/A</v>
      </c>
      <c r="K256" s="28" t="e">
        <v>#N/A</v>
      </c>
      <c r="L256" s="28" t="e">
        <v>#N/A</v>
      </c>
      <c r="M256" s="28" t="e">
        <v>#N/A</v>
      </c>
      <c r="N256" s="28">
        <v>8.1156944105443003</v>
      </c>
      <c r="O256" s="28">
        <v>2.1708697681024165</v>
      </c>
      <c r="P256" s="28">
        <v>2.0359782457118949</v>
      </c>
      <c r="Q256" s="28" t="e">
        <v>#N/A</v>
      </c>
      <c r="R256" s="28" t="e">
        <v>#N/A</v>
      </c>
      <c r="S256" s="28" t="e">
        <v>#N/A</v>
      </c>
      <c r="T256">
        <v>2.6</v>
      </c>
      <c r="U256">
        <v>4.5999999999999996</v>
      </c>
    </row>
    <row r="257" spans="1:21">
      <c r="A257" s="16">
        <v>25263</v>
      </c>
      <c r="B257" s="17">
        <f t="shared" si="3"/>
        <v>1969.1666666666474</v>
      </c>
      <c r="C257">
        <v>3.4</v>
      </c>
      <c r="D257" s="28" t="e">
        <v>#N/A</v>
      </c>
      <c r="E257" s="28" t="e">
        <v>#N/A</v>
      </c>
      <c r="F257" s="28">
        <v>2.9651476288893348</v>
      </c>
      <c r="G257" s="28" t="e">
        <v>#N/A</v>
      </c>
      <c r="H257">
        <v>3.5877014638181386</v>
      </c>
      <c r="J257" s="28" t="e">
        <v>#N/A</v>
      </c>
      <c r="K257" s="28" t="e">
        <v>#N/A</v>
      </c>
      <c r="L257" s="28" t="e">
        <v>#N/A</v>
      </c>
      <c r="M257" s="28" t="e">
        <v>#N/A</v>
      </c>
      <c r="N257" s="28">
        <v>8.2632629604984569</v>
      </c>
      <c r="O257" s="28">
        <v>2.1706875876506575</v>
      </c>
      <c r="P257" s="28">
        <v>1.9376873213912318</v>
      </c>
      <c r="Q257" s="28" t="e">
        <v>#N/A</v>
      </c>
      <c r="R257" s="28" t="e">
        <v>#N/A</v>
      </c>
      <c r="S257" s="28" t="e">
        <v>#N/A</v>
      </c>
      <c r="T257">
        <v>2.7</v>
      </c>
      <c r="U257">
        <v>4.5999999999999996</v>
      </c>
    </row>
    <row r="258" spans="1:21">
      <c r="A258" s="16">
        <v>25294</v>
      </c>
      <c r="B258" s="17">
        <f t="shared" si="3"/>
        <v>1969.2499999999807</v>
      </c>
      <c r="C258">
        <v>3.4</v>
      </c>
      <c r="D258" s="28" t="e">
        <v>#N/A</v>
      </c>
      <c r="E258" s="28" t="e">
        <v>#N/A</v>
      </c>
      <c r="F258" s="28">
        <v>3.0137143508507078</v>
      </c>
      <c r="G258" s="28" t="e">
        <v>#N/A</v>
      </c>
      <c r="H258">
        <v>3.5811437231674166</v>
      </c>
      <c r="J258" s="28" t="e">
        <v>#N/A</v>
      </c>
      <c r="K258" s="28" t="e">
        <v>#N/A</v>
      </c>
      <c r="L258" s="28" t="e">
        <v>#N/A</v>
      </c>
      <c r="M258" s="28" t="e">
        <v>#N/A</v>
      </c>
      <c r="N258" s="28">
        <v>8.225264169068204</v>
      </c>
      <c r="O258" s="28">
        <v>2.2281857363584616</v>
      </c>
      <c r="P258" s="28">
        <v>2.0225808686015099</v>
      </c>
      <c r="Q258" s="28" t="e">
        <v>#N/A</v>
      </c>
      <c r="R258" s="28" t="e">
        <v>#N/A</v>
      </c>
      <c r="S258" s="28" t="e">
        <v>#N/A</v>
      </c>
      <c r="T258">
        <v>2.6</v>
      </c>
      <c r="U258">
        <v>4.7</v>
      </c>
    </row>
    <row r="259" spans="1:21">
      <c r="A259" s="16">
        <v>25324</v>
      </c>
      <c r="B259" s="17">
        <f t="shared" si="3"/>
        <v>1969.3333333333139</v>
      </c>
      <c r="C259">
        <v>3.4</v>
      </c>
      <c r="D259" s="28" t="e">
        <v>#N/A</v>
      </c>
      <c r="E259" s="28" t="e">
        <v>#N/A</v>
      </c>
      <c r="F259" s="28">
        <v>2.9756912867505303</v>
      </c>
      <c r="G259" s="28" t="e">
        <v>#N/A</v>
      </c>
      <c r="H259">
        <v>3.5344225934927769</v>
      </c>
      <c r="J259" s="28" t="e">
        <v>#N/A</v>
      </c>
      <c r="K259" s="28" t="e">
        <v>#N/A</v>
      </c>
      <c r="L259" s="28" t="e">
        <v>#N/A</v>
      </c>
      <c r="M259" s="28" t="e">
        <v>#N/A</v>
      </c>
      <c r="N259" s="28">
        <v>8.2622990745250853</v>
      </c>
      <c r="O259" s="28">
        <v>2.2565079879977294</v>
      </c>
      <c r="P259" s="28">
        <v>1.6901996244000836</v>
      </c>
      <c r="Q259" s="28" t="e">
        <v>#N/A</v>
      </c>
      <c r="R259" s="28" t="e">
        <v>#N/A</v>
      </c>
      <c r="S259" s="28" t="e">
        <v>#N/A</v>
      </c>
      <c r="T259">
        <v>2.6</v>
      </c>
      <c r="U259">
        <v>4.5999999999999996</v>
      </c>
    </row>
    <row r="260" spans="1:21">
      <c r="A260" s="16">
        <v>25355</v>
      </c>
      <c r="B260" s="17">
        <f t="shared" si="3"/>
        <v>1969.4166666666472</v>
      </c>
      <c r="C260">
        <v>3.5</v>
      </c>
      <c r="D260" s="28" t="e">
        <v>#N/A</v>
      </c>
      <c r="E260" s="28" t="e">
        <v>#N/A</v>
      </c>
      <c r="F260" s="28">
        <v>3.0442433732937242</v>
      </c>
      <c r="G260" s="28" t="e">
        <v>#N/A</v>
      </c>
      <c r="H260">
        <v>3.6811437231674162</v>
      </c>
      <c r="J260" s="28" t="e">
        <v>#N/A</v>
      </c>
      <c r="K260" s="28" t="e">
        <v>#N/A</v>
      </c>
      <c r="L260" s="28" t="e">
        <v>#N/A</v>
      </c>
      <c r="M260" s="28" t="e">
        <v>#N/A</v>
      </c>
      <c r="N260" s="28">
        <v>8.3318581459845404</v>
      </c>
      <c r="O260" s="28">
        <v>2.3256284252462134</v>
      </c>
      <c r="P260" s="28">
        <v>1.7762237762237763</v>
      </c>
      <c r="Q260" s="28" t="e">
        <v>#N/A</v>
      </c>
      <c r="R260" s="28" t="e">
        <v>#N/A</v>
      </c>
      <c r="S260" s="28" t="e">
        <v>#N/A</v>
      </c>
      <c r="T260">
        <v>2.7</v>
      </c>
      <c r="U260">
        <v>4.8</v>
      </c>
    </row>
    <row r="261" spans="1:21">
      <c r="A261" s="16">
        <v>25385</v>
      </c>
      <c r="B261" s="17">
        <f t="shared" ref="B261:B324" si="4">B260+(1/12)</f>
        <v>1969.4999999999804</v>
      </c>
      <c r="C261">
        <v>3.5</v>
      </c>
      <c r="D261" s="28" t="e">
        <v>#N/A</v>
      </c>
      <c r="E261" s="28" t="e">
        <v>#N/A</v>
      </c>
      <c r="F261" s="28">
        <v>3.0820048028951161</v>
      </c>
      <c r="G261" s="28" t="e">
        <v>#N/A</v>
      </c>
      <c r="H261">
        <v>3.6942592044688602</v>
      </c>
      <c r="J261" s="28" t="e">
        <v>#N/A</v>
      </c>
      <c r="K261" s="28" t="e">
        <v>#N/A</v>
      </c>
      <c r="L261" s="28" t="e">
        <v>#N/A</v>
      </c>
      <c r="M261" s="28" t="e">
        <v>#N/A</v>
      </c>
      <c r="N261" s="28">
        <v>8.6612779515015621</v>
      </c>
      <c r="O261" s="28">
        <v>2.2724518240213309</v>
      </c>
      <c r="P261" s="28">
        <v>1.9134428054550516</v>
      </c>
      <c r="Q261" s="28" t="e">
        <v>#N/A</v>
      </c>
      <c r="R261" s="28" t="e">
        <v>#N/A</v>
      </c>
      <c r="S261" s="28" t="e">
        <v>#N/A</v>
      </c>
      <c r="T261">
        <v>2.9</v>
      </c>
      <c r="U261">
        <v>4.5999999999999996</v>
      </c>
    </row>
    <row r="262" spans="1:21">
      <c r="A262" s="16">
        <v>25416</v>
      </c>
      <c r="B262" s="17">
        <f t="shared" si="4"/>
        <v>1969.5833333333137</v>
      </c>
      <c r="C262">
        <v>3.5</v>
      </c>
      <c r="D262" s="28" t="e">
        <v>#N/A</v>
      </c>
      <c r="E262" s="28" t="e">
        <v>#N/A</v>
      </c>
      <c r="F262" s="28">
        <v>3.0901640110390094</v>
      </c>
      <c r="G262" s="28" t="e">
        <v>#N/A</v>
      </c>
      <c r="H262">
        <v>3.7344225934927771</v>
      </c>
      <c r="J262" s="28" t="e">
        <v>#N/A</v>
      </c>
      <c r="K262" s="28" t="e">
        <v>#N/A</v>
      </c>
      <c r="L262" s="28" t="e">
        <v>#N/A</v>
      </c>
      <c r="M262" s="28" t="e">
        <v>#N/A</v>
      </c>
      <c r="N262" s="28">
        <v>8.2129009517095515</v>
      </c>
      <c r="O262" s="28">
        <v>2.3159885709686505</v>
      </c>
      <c r="P262" s="28">
        <v>2.1340191853190604</v>
      </c>
      <c r="Q262" s="28" t="e">
        <v>#N/A</v>
      </c>
      <c r="R262" s="28" t="e">
        <v>#N/A</v>
      </c>
      <c r="S262" s="28" t="e">
        <v>#N/A</v>
      </c>
      <c r="T262">
        <v>2.8</v>
      </c>
      <c r="U262">
        <v>4.8</v>
      </c>
    </row>
    <row r="263" spans="1:21">
      <c r="A263" s="16">
        <v>25447</v>
      </c>
      <c r="B263" s="17">
        <f t="shared" si="4"/>
        <v>1969.666666666647</v>
      </c>
      <c r="C263">
        <v>3.7</v>
      </c>
      <c r="D263" s="28" t="e">
        <v>#N/A</v>
      </c>
      <c r="E263" s="28" t="e">
        <v>#N/A</v>
      </c>
      <c r="F263" s="28">
        <v>3.2619620611992044</v>
      </c>
      <c r="G263" s="28" t="e">
        <v>#N/A</v>
      </c>
      <c r="H263">
        <v>3.9409803341434997</v>
      </c>
      <c r="J263" s="28" t="e">
        <v>#N/A</v>
      </c>
      <c r="K263" s="28" t="e">
        <v>#N/A</v>
      </c>
      <c r="L263" s="28" t="e">
        <v>#N/A</v>
      </c>
      <c r="M263" s="28" t="e">
        <v>#N/A</v>
      </c>
      <c r="N263" s="28">
        <v>8.8728036892183759</v>
      </c>
      <c r="O263" s="28">
        <v>2.4000964862909062</v>
      </c>
      <c r="P263" s="28">
        <v>2.26216084935119</v>
      </c>
      <c r="Q263" s="28" t="e">
        <v>#N/A</v>
      </c>
      <c r="R263" s="28" t="e">
        <v>#N/A</v>
      </c>
      <c r="S263" s="28" t="e">
        <v>#N/A</v>
      </c>
      <c r="T263">
        <v>3.1</v>
      </c>
      <c r="U263">
        <v>4.9000000000000004</v>
      </c>
    </row>
    <row r="264" spans="1:21">
      <c r="A264" s="16">
        <v>25477</v>
      </c>
      <c r="B264" s="17">
        <f t="shared" si="4"/>
        <v>1969.7499999999802</v>
      </c>
      <c r="C264">
        <v>3.7</v>
      </c>
      <c r="D264" s="28" t="e">
        <v>#N/A</v>
      </c>
      <c r="E264" s="28" t="e">
        <v>#N/A</v>
      </c>
      <c r="F264" s="28">
        <v>3.2667644621172971</v>
      </c>
      <c r="G264" s="28" t="e">
        <v>#N/A</v>
      </c>
      <c r="H264">
        <v>3.9344225934927772</v>
      </c>
      <c r="J264" s="28" t="e">
        <v>#N/A</v>
      </c>
      <c r="K264" s="28" t="e">
        <v>#N/A</v>
      </c>
      <c r="L264" s="28" t="e">
        <v>#N/A</v>
      </c>
      <c r="M264" s="28" t="e">
        <v>#N/A</v>
      </c>
      <c r="N264" s="28">
        <v>8.7994424115699612</v>
      </c>
      <c r="O264" s="28">
        <v>2.3398149820400138</v>
      </c>
      <c r="P264" s="28">
        <v>2.547770700636943</v>
      </c>
      <c r="Q264" s="28" t="e">
        <v>#N/A</v>
      </c>
      <c r="R264" s="28" t="e">
        <v>#N/A</v>
      </c>
      <c r="S264" s="28" t="e">
        <v>#N/A</v>
      </c>
      <c r="T264">
        <v>3</v>
      </c>
      <c r="U264">
        <v>5</v>
      </c>
    </row>
    <row r="265" spans="1:21">
      <c r="A265" s="16">
        <v>25508</v>
      </c>
      <c r="B265" s="17">
        <f t="shared" si="4"/>
        <v>1969.8333333333135</v>
      </c>
      <c r="C265">
        <v>3.5</v>
      </c>
      <c r="D265" s="28" t="e">
        <v>#N/A</v>
      </c>
      <c r="E265" s="28" t="e">
        <v>#N/A</v>
      </c>
      <c r="F265" s="28">
        <v>3.062285936186032</v>
      </c>
      <c r="G265" s="28" t="e">
        <v>#N/A</v>
      </c>
      <c r="H265">
        <v>3.6475380747942223</v>
      </c>
      <c r="J265" s="28" t="e">
        <v>#N/A</v>
      </c>
      <c r="K265" s="28" t="e">
        <v>#N/A</v>
      </c>
      <c r="L265" s="28" t="e">
        <v>#N/A</v>
      </c>
      <c r="M265" s="28" t="e">
        <v>#N/A</v>
      </c>
      <c r="N265" s="28">
        <v>8.2185438129413129</v>
      </c>
      <c r="O265" s="28">
        <v>2.3603856970670951</v>
      </c>
      <c r="P265" s="28">
        <v>1.820210614408257</v>
      </c>
      <c r="Q265" s="28" t="e">
        <v>#N/A</v>
      </c>
      <c r="R265" s="28" t="e">
        <v>#N/A</v>
      </c>
      <c r="S265" s="28" t="e">
        <v>#N/A</v>
      </c>
      <c r="T265">
        <v>2.9</v>
      </c>
      <c r="U265">
        <v>4.5</v>
      </c>
    </row>
    <row r="266" spans="1:21">
      <c r="A266" s="16">
        <v>25538</v>
      </c>
      <c r="B266" s="17">
        <f t="shared" si="4"/>
        <v>1969.9166666666467</v>
      </c>
      <c r="C266">
        <v>3.5</v>
      </c>
      <c r="D266" s="28" t="e">
        <v>#N/A</v>
      </c>
      <c r="E266" s="28" t="e">
        <v>#N/A</v>
      </c>
      <c r="F266" s="28">
        <v>3.0827008728115608</v>
      </c>
      <c r="G266" s="28" t="e">
        <v>#N/A</v>
      </c>
      <c r="H266">
        <v>3.7008169451195831</v>
      </c>
      <c r="J266" s="28" t="e">
        <v>#N/A</v>
      </c>
      <c r="K266" s="28" t="e">
        <v>#N/A</v>
      </c>
      <c r="L266" s="28" t="e">
        <v>#N/A</v>
      </c>
      <c r="M266" s="28" t="e">
        <v>#N/A</v>
      </c>
      <c r="N266" s="28">
        <v>8.3526547646649654</v>
      </c>
      <c r="O266" s="28">
        <v>2.3300932037281492</v>
      </c>
      <c r="P266" s="28">
        <v>1.9340475859190205</v>
      </c>
      <c r="Q266" s="28" t="e">
        <v>#N/A</v>
      </c>
      <c r="R266" s="28" t="e">
        <v>#N/A</v>
      </c>
      <c r="S266" s="28" t="e">
        <v>#N/A</v>
      </c>
      <c r="T266">
        <v>3</v>
      </c>
      <c r="U266">
        <v>4.5</v>
      </c>
    </row>
    <row r="267" spans="1:21">
      <c r="A267" s="16">
        <v>25569</v>
      </c>
      <c r="B267" s="17">
        <f t="shared" si="4"/>
        <v>1969.99999999998</v>
      </c>
      <c r="C267">
        <v>3.9</v>
      </c>
      <c r="D267" s="28" t="e">
        <v>#N/A</v>
      </c>
      <c r="E267" s="28" t="e">
        <v>#N/A</v>
      </c>
      <c r="F267" s="28">
        <v>3.3881445845466445</v>
      </c>
      <c r="G267" s="28" t="e">
        <v>#N/A</v>
      </c>
      <c r="H267">
        <v>4.0475380747942218</v>
      </c>
      <c r="J267" s="28" t="e">
        <v>#N/A</v>
      </c>
      <c r="K267" s="28" t="e">
        <v>#N/A</v>
      </c>
      <c r="L267" s="28" t="e">
        <v>#N/A</v>
      </c>
      <c r="M267" s="28" t="e">
        <v>#N/A</v>
      </c>
      <c r="N267" s="28">
        <v>9.288458230606043</v>
      </c>
      <c r="O267" s="28">
        <v>2.5457882766050837</v>
      </c>
      <c r="P267" s="28">
        <v>2.1154112914412542</v>
      </c>
      <c r="Q267" s="28" t="e">
        <v>#N/A</v>
      </c>
      <c r="R267" s="28" t="e">
        <v>#N/A</v>
      </c>
      <c r="S267" s="28" t="e">
        <v>#N/A</v>
      </c>
      <c r="T267">
        <v>3.3</v>
      </c>
      <c r="U267">
        <v>4.9000000000000004</v>
      </c>
    </row>
    <row r="268" spans="1:21">
      <c r="A268" s="16">
        <v>25600</v>
      </c>
      <c r="B268" s="17">
        <f t="shared" si="4"/>
        <v>1970.0833333333132</v>
      </c>
      <c r="C268">
        <v>4.2</v>
      </c>
      <c r="D268" s="28" t="e">
        <v>#N/A</v>
      </c>
      <c r="E268" s="28" t="e">
        <v>#N/A</v>
      </c>
      <c r="F268" s="28">
        <v>3.6590807252090367</v>
      </c>
      <c r="G268" s="28" t="e">
        <v>#N/A</v>
      </c>
      <c r="H268">
        <v>4.3008169451195828</v>
      </c>
      <c r="J268" s="28" t="e">
        <v>#N/A</v>
      </c>
      <c r="K268" s="28" t="e">
        <v>#N/A</v>
      </c>
      <c r="L268" s="28" t="e">
        <v>#N/A</v>
      </c>
      <c r="M268" s="28" t="e">
        <v>#N/A</v>
      </c>
      <c r="N268" s="28">
        <v>9.8128708352350511</v>
      </c>
      <c r="O268" s="28">
        <v>2.7722930253894176</v>
      </c>
      <c r="P268" s="28">
        <v>2.3681303507318421</v>
      </c>
      <c r="Q268" s="28" t="e">
        <v>#N/A</v>
      </c>
      <c r="R268" s="28" t="e">
        <v>#N/A</v>
      </c>
      <c r="S268" s="28" t="e">
        <v>#N/A</v>
      </c>
      <c r="T268">
        <v>3.6</v>
      </c>
      <c r="U268">
        <v>5.0999999999999996</v>
      </c>
    </row>
    <row r="269" spans="1:21">
      <c r="A269" s="16">
        <v>25628</v>
      </c>
      <c r="B269" s="17">
        <f t="shared" si="4"/>
        <v>1970.1666666666465</v>
      </c>
      <c r="C269">
        <v>4.4000000000000004</v>
      </c>
      <c r="D269" s="28" t="e">
        <v>#N/A</v>
      </c>
      <c r="E269" s="28" t="e">
        <v>#N/A</v>
      </c>
      <c r="F269" s="28">
        <v>3.9094332943680978</v>
      </c>
      <c r="G269" s="28" t="e">
        <v>#N/A</v>
      </c>
      <c r="H269">
        <v>4.5877014638181386</v>
      </c>
      <c r="J269" s="28" t="e">
        <v>#N/A</v>
      </c>
      <c r="K269" s="28" t="e">
        <v>#N/A</v>
      </c>
      <c r="L269" s="28" t="e">
        <v>#N/A</v>
      </c>
      <c r="M269" s="28" t="e">
        <v>#N/A</v>
      </c>
      <c r="N269" s="28">
        <v>9.5764062855841487</v>
      </c>
      <c r="O269" s="28">
        <v>3.0563173164818567</v>
      </c>
      <c r="P269" s="28">
        <v>2.8401313988502599</v>
      </c>
      <c r="Q269" s="28" t="e">
        <v>#N/A</v>
      </c>
      <c r="R269" s="28" t="e">
        <v>#N/A</v>
      </c>
      <c r="S269" s="28" t="e">
        <v>#N/A</v>
      </c>
      <c r="T269">
        <v>3.7</v>
      </c>
      <c r="U269">
        <v>5.6</v>
      </c>
    </row>
    <row r="270" spans="1:21">
      <c r="A270" s="16">
        <v>25659</v>
      </c>
      <c r="B270" s="17">
        <f t="shared" si="4"/>
        <v>1970.2499999999798</v>
      </c>
      <c r="C270">
        <v>4.5999999999999996</v>
      </c>
      <c r="D270" s="28" t="e">
        <v>#N/A</v>
      </c>
      <c r="E270" s="28" t="e">
        <v>#N/A</v>
      </c>
      <c r="F270" s="28">
        <v>4.0248129280898413</v>
      </c>
      <c r="G270" s="28" t="e">
        <v>#N/A</v>
      </c>
      <c r="H270">
        <v>4.7008169451195831</v>
      </c>
      <c r="J270" s="28" t="e">
        <v>#N/A</v>
      </c>
      <c r="K270" s="28" t="e">
        <v>#N/A</v>
      </c>
      <c r="L270" s="28" t="e">
        <v>#N/A</v>
      </c>
      <c r="M270" s="28" t="e">
        <v>#N/A</v>
      </c>
      <c r="N270" s="28">
        <v>10.428855438795797</v>
      </c>
      <c r="O270" s="28">
        <v>3.0832639797091113</v>
      </c>
      <c r="P270" s="28">
        <v>2.7633733624454146</v>
      </c>
      <c r="Q270" s="28" t="e">
        <v>#N/A</v>
      </c>
      <c r="R270" s="28" t="e">
        <v>#N/A</v>
      </c>
      <c r="S270" s="28" t="e">
        <v>#N/A</v>
      </c>
      <c r="T270">
        <v>4</v>
      </c>
      <c r="U270">
        <v>5.5</v>
      </c>
    </row>
    <row r="271" spans="1:21">
      <c r="A271" s="16">
        <v>25689</v>
      </c>
      <c r="B271" s="17">
        <f t="shared" si="4"/>
        <v>1970.333333333313</v>
      </c>
      <c r="C271">
        <v>4.8</v>
      </c>
      <c r="D271" s="28" t="e">
        <v>#N/A</v>
      </c>
      <c r="E271" s="28" t="e">
        <v>#N/A</v>
      </c>
      <c r="F271" s="28">
        <v>4.1945370332754957</v>
      </c>
      <c r="G271" s="28" t="e">
        <v>#N/A</v>
      </c>
      <c r="H271">
        <v>4.9008169451195833</v>
      </c>
      <c r="J271" s="28" t="e">
        <v>#N/A</v>
      </c>
      <c r="K271" s="28" t="e">
        <v>#N/A</v>
      </c>
      <c r="L271" s="28" t="e">
        <v>#N/A</v>
      </c>
      <c r="M271" s="28" t="e">
        <v>#N/A</v>
      </c>
      <c r="N271" s="28">
        <v>10.397778785131459</v>
      </c>
      <c r="O271" s="28">
        <v>3.2264481222151495</v>
      </c>
      <c r="P271" s="28">
        <v>3.1724232644372727</v>
      </c>
      <c r="Q271" s="28" t="e">
        <v>#N/A</v>
      </c>
      <c r="R271" s="28" t="e">
        <v>#N/A</v>
      </c>
      <c r="S271" s="28" t="e">
        <v>#N/A</v>
      </c>
      <c r="T271">
        <v>4.2</v>
      </c>
      <c r="U271">
        <v>5.7</v>
      </c>
    </row>
    <row r="272" spans="1:21">
      <c r="A272" s="16">
        <v>25720</v>
      </c>
      <c r="B272" s="17">
        <f t="shared" si="4"/>
        <v>1970.4166666666463</v>
      </c>
      <c r="C272">
        <v>4.9000000000000004</v>
      </c>
      <c r="D272" s="28" t="e">
        <v>#N/A</v>
      </c>
      <c r="E272" s="28" t="e">
        <v>#N/A</v>
      </c>
      <c r="F272" s="28">
        <v>4.3219261119549852</v>
      </c>
      <c r="G272" s="28" t="e">
        <v>#N/A</v>
      </c>
      <c r="H272">
        <v>5.0606535560956658</v>
      </c>
      <c r="J272" s="28" t="e">
        <v>#N/A</v>
      </c>
      <c r="K272" s="28" t="e">
        <v>#N/A</v>
      </c>
      <c r="L272" s="28" t="e">
        <v>#N/A</v>
      </c>
      <c r="M272" s="28" t="e">
        <v>#N/A</v>
      </c>
      <c r="N272" s="28">
        <v>11.239537664408131</v>
      </c>
      <c r="O272" s="28">
        <v>3.4063887127457195</v>
      </c>
      <c r="P272" s="28">
        <v>2.6146503423946874</v>
      </c>
      <c r="Q272" s="28" t="e">
        <v>#N/A</v>
      </c>
      <c r="R272" s="28" t="e">
        <v>#N/A</v>
      </c>
      <c r="S272" s="28" t="e">
        <v>#N/A</v>
      </c>
      <c r="T272">
        <v>4.5</v>
      </c>
      <c r="U272">
        <v>5.7</v>
      </c>
    </row>
    <row r="273" spans="1:21">
      <c r="A273" s="16">
        <v>25750</v>
      </c>
      <c r="B273" s="17">
        <f t="shared" si="4"/>
        <v>1970.4999999999795</v>
      </c>
      <c r="C273">
        <v>5</v>
      </c>
      <c r="D273" s="28" t="e">
        <v>#N/A</v>
      </c>
      <c r="E273" s="28" t="e">
        <v>#N/A</v>
      </c>
      <c r="F273" s="28">
        <v>4.4379726306605738</v>
      </c>
      <c r="G273" s="28" t="e">
        <v>#N/A</v>
      </c>
      <c r="H273">
        <v>5.1606535560956663</v>
      </c>
      <c r="J273" s="28" t="e">
        <v>#N/A</v>
      </c>
      <c r="K273" s="28" t="e">
        <v>#N/A</v>
      </c>
      <c r="L273" s="28" t="e">
        <v>#N/A</v>
      </c>
      <c r="M273" s="28" t="e">
        <v>#N/A</v>
      </c>
      <c r="N273" s="28">
        <v>11.023842917251052</v>
      </c>
      <c r="O273" s="28">
        <v>3.6059545697170985</v>
      </c>
      <c r="P273" s="28">
        <v>2.6633547229697094</v>
      </c>
      <c r="Q273" s="28" t="e">
        <v>#N/A</v>
      </c>
      <c r="R273" s="28" t="e">
        <v>#N/A</v>
      </c>
      <c r="S273" s="28" t="e">
        <v>#N/A</v>
      </c>
      <c r="T273">
        <v>4.5999999999999996</v>
      </c>
      <c r="U273">
        <v>5.8</v>
      </c>
    </row>
    <row r="274" spans="1:21">
      <c r="A274" s="16">
        <v>25781</v>
      </c>
      <c r="B274" s="17">
        <f t="shared" si="4"/>
        <v>1970.5833333333128</v>
      </c>
      <c r="C274">
        <v>5.0999999999999996</v>
      </c>
      <c r="D274" s="28" t="e">
        <v>#N/A</v>
      </c>
      <c r="E274" s="28" t="e">
        <v>#N/A</v>
      </c>
      <c r="F274" s="28">
        <v>4.4985480241354914</v>
      </c>
      <c r="G274" s="28" t="e">
        <v>#N/A</v>
      </c>
      <c r="H274">
        <v>5.2540958154449449</v>
      </c>
      <c r="J274" s="28" t="e">
        <v>#N/A</v>
      </c>
      <c r="K274" s="28" t="e">
        <v>#N/A</v>
      </c>
      <c r="L274" s="28" t="e">
        <v>#N/A</v>
      </c>
      <c r="M274" s="28" t="e">
        <v>#N/A</v>
      </c>
      <c r="N274" s="28">
        <v>11.361989184367509</v>
      </c>
      <c r="O274" s="28">
        <v>3.5755295980993864</v>
      </c>
      <c r="P274" s="28">
        <v>2.8545693895932933</v>
      </c>
      <c r="Q274" s="28" t="e">
        <v>#N/A</v>
      </c>
      <c r="R274" s="28" t="e">
        <v>#N/A</v>
      </c>
      <c r="S274" s="28" t="e">
        <v>#N/A</v>
      </c>
      <c r="T274">
        <v>4.5999999999999996</v>
      </c>
      <c r="U274">
        <v>6</v>
      </c>
    </row>
    <row r="275" spans="1:21">
      <c r="A275" s="16">
        <v>25812</v>
      </c>
      <c r="B275" s="17">
        <f t="shared" si="4"/>
        <v>1970.6666666666461</v>
      </c>
      <c r="C275">
        <v>5.4</v>
      </c>
      <c r="D275" s="28" t="e">
        <v>#N/A</v>
      </c>
      <c r="E275" s="28" t="e">
        <v>#N/A</v>
      </c>
      <c r="F275" s="28">
        <v>4.6601762950627874</v>
      </c>
      <c r="G275" s="28" t="e">
        <v>#N/A</v>
      </c>
      <c r="H275">
        <v>5.500816945119583</v>
      </c>
      <c r="J275" s="28" t="e">
        <v>#N/A</v>
      </c>
      <c r="K275" s="28" t="e">
        <v>#N/A</v>
      </c>
      <c r="L275" s="28" t="e">
        <v>#N/A</v>
      </c>
      <c r="M275" s="28" t="e">
        <v>#N/A</v>
      </c>
      <c r="N275" s="28">
        <v>12.083447707933022</v>
      </c>
      <c r="O275" s="28">
        <v>3.5607836903389898</v>
      </c>
      <c r="P275" s="28">
        <v>3.2123777145632415</v>
      </c>
      <c r="Q275" s="28" t="e">
        <v>#N/A</v>
      </c>
      <c r="R275" s="28" t="e">
        <v>#N/A</v>
      </c>
      <c r="S275" s="28" t="e">
        <v>#N/A</v>
      </c>
      <c r="T275">
        <v>4.8</v>
      </c>
      <c r="U275">
        <v>6.3</v>
      </c>
    </row>
    <row r="276" spans="1:21">
      <c r="A276" s="16">
        <v>25842</v>
      </c>
      <c r="B276" s="17">
        <f t="shared" si="4"/>
        <v>1970.7499999999793</v>
      </c>
      <c r="C276">
        <v>5.5</v>
      </c>
      <c r="D276" s="28" t="e">
        <v>#N/A</v>
      </c>
      <c r="E276" s="28" t="e">
        <v>#N/A</v>
      </c>
      <c r="F276" s="28">
        <v>4.813498430860113</v>
      </c>
      <c r="G276" s="28" t="e">
        <v>#N/A</v>
      </c>
      <c r="H276">
        <v>5.6540958154449443</v>
      </c>
      <c r="J276" s="28" t="e">
        <v>#N/A</v>
      </c>
      <c r="K276" s="28" t="e">
        <v>#N/A</v>
      </c>
      <c r="L276" s="28" t="e">
        <v>#N/A</v>
      </c>
      <c r="M276" s="28" t="e">
        <v>#N/A</v>
      </c>
      <c r="N276" s="28">
        <v>12.158304973103524</v>
      </c>
      <c r="O276" s="28">
        <v>3.8246397723005159</v>
      </c>
      <c r="P276" s="28">
        <v>3.0487383339094367</v>
      </c>
      <c r="Q276" s="28" t="e">
        <v>#N/A</v>
      </c>
      <c r="R276" s="28" t="e">
        <v>#N/A</v>
      </c>
      <c r="S276" s="28" t="e">
        <v>#N/A</v>
      </c>
      <c r="T276">
        <v>5</v>
      </c>
      <c r="U276">
        <v>6.4</v>
      </c>
    </row>
    <row r="277" spans="1:21">
      <c r="A277" s="16">
        <v>25873</v>
      </c>
      <c r="B277" s="17">
        <f t="shared" si="4"/>
        <v>1970.8333333333126</v>
      </c>
      <c r="C277">
        <v>5.9</v>
      </c>
      <c r="D277" s="28" t="e">
        <v>#N/A</v>
      </c>
      <c r="E277" s="28" t="e">
        <v>#N/A</v>
      </c>
      <c r="F277" s="28">
        <v>5.1209079902357519</v>
      </c>
      <c r="G277" s="28" t="e">
        <v>#N/A</v>
      </c>
      <c r="H277">
        <v>5.994259204468861</v>
      </c>
      <c r="J277" s="28" t="e">
        <v>#N/A</v>
      </c>
      <c r="K277" s="28" t="e">
        <v>#N/A</v>
      </c>
      <c r="L277" s="28" t="e">
        <v>#N/A</v>
      </c>
      <c r="M277" s="28" t="e">
        <v>#N/A</v>
      </c>
      <c r="N277" s="28">
        <v>12.862685099174909</v>
      </c>
      <c r="O277" s="28">
        <v>4.109346052268517</v>
      </c>
      <c r="P277" s="28">
        <v>3.1635536563512305</v>
      </c>
      <c r="Q277" s="28" t="e">
        <v>#N/A</v>
      </c>
      <c r="R277" s="28" t="e">
        <v>#N/A</v>
      </c>
      <c r="S277" s="28" t="e">
        <v>#N/A</v>
      </c>
      <c r="T277">
        <v>5.2</v>
      </c>
      <c r="U277">
        <v>6.9</v>
      </c>
    </row>
    <row r="278" spans="1:21">
      <c r="A278" s="16">
        <v>25903</v>
      </c>
      <c r="B278" s="17">
        <f t="shared" si="4"/>
        <v>1970.9166666666458</v>
      </c>
      <c r="C278">
        <v>6.1</v>
      </c>
      <c r="D278" s="28" t="e">
        <v>#N/A</v>
      </c>
      <c r="E278" s="28" t="e">
        <v>#N/A</v>
      </c>
      <c r="F278" s="28">
        <v>5.3426444514791278</v>
      </c>
      <c r="G278" s="28" t="e">
        <v>#N/A</v>
      </c>
      <c r="H278">
        <v>6.2073746857703052</v>
      </c>
      <c r="J278" s="28" t="e">
        <v>#N/A</v>
      </c>
      <c r="K278" s="28" t="e">
        <v>#N/A</v>
      </c>
      <c r="L278" s="28" t="e">
        <v>#N/A</v>
      </c>
      <c r="M278" s="28" t="e">
        <v>#N/A</v>
      </c>
      <c r="N278" s="28">
        <v>12.83754355400697</v>
      </c>
      <c r="O278" s="28">
        <v>4.364876049343791</v>
      </c>
      <c r="P278" s="28">
        <v>3.4556196757350923</v>
      </c>
      <c r="Q278" s="28" t="e">
        <v>#N/A</v>
      </c>
      <c r="R278" s="28" t="e">
        <v>#N/A</v>
      </c>
      <c r="S278" s="28" t="e">
        <v>#N/A</v>
      </c>
      <c r="T278">
        <v>5.6</v>
      </c>
      <c r="U278">
        <v>6.9</v>
      </c>
    </row>
    <row r="279" spans="1:21">
      <c r="A279" s="16">
        <v>25934</v>
      </c>
      <c r="B279" s="17">
        <f t="shared" si="4"/>
        <v>1970.9999999999791</v>
      </c>
      <c r="C279">
        <v>5.9</v>
      </c>
      <c r="D279" s="28" t="e">
        <v>#N/A</v>
      </c>
      <c r="E279" s="28" t="e">
        <v>#N/A</v>
      </c>
      <c r="F279" s="28">
        <v>5.2241107919469059</v>
      </c>
      <c r="G279" s="28" t="e">
        <v>#N/A</v>
      </c>
      <c r="H279">
        <v>6.0540958154449438</v>
      </c>
      <c r="J279" s="28" t="e">
        <v>#N/A</v>
      </c>
      <c r="K279" s="28" t="e">
        <v>#N/A</v>
      </c>
      <c r="L279" s="28" t="e">
        <v>#N/A</v>
      </c>
      <c r="M279" s="28" t="e">
        <v>#N/A</v>
      </c>
      <c r="N279" s="28">
        <v>12.647920964064705</v>
      </c>
      <c r="O279" s="28">
        <v>4.1480372653680249</v>
      </c>
      <c r="P279" s="28">
        <v>3.7524732209865594</v>
      </c>
      <c r="Q279" s="28" t="e">
        <v>#N/A</v>
      </c>
      <c r="R279" s="28" t="e">
        <v>#N/A</v>
      </c>
      <c r="S279" s="28" t="e">
        <v>#N/A</v>
      </c>
      <c r="T279">
        <v>5.4</v>
      </c>
      <c r="U279">
        <v>6.8</v>
      </c>
    </row>
    <row r="280" spans="1:21">
      <c r="A280" s="16">
        <v>25965</v>
      </c>
      <c r="B280" s="17">
        <f t="shared" si="4"/>
        <v>1971.0833333333123</v>
      </c>
      <c r="C280">
        <v>5.9</v>
      </c>
      <c r="D280" s="28" t="e">
        <v>#N/A</v>
      </c>
      <c r="E280" s="28" t="e">
        <v>#N/A</v>
      </c>
      <c r="F280" s="28">
        <v>5.1460108089369943</v>
      </c>
      <c r="G280" s="28" t="e">
        <v>#N/A</v>
      </c>
      <c r="H280">
        <v>6.000816945119583</v>
      </c>
      <c r="J280" s="28" t="e">
        <v>#N/A</v>
      </c>
      <c r="K280" s="28" t="e">
        <v>#N/A</v>
      </c>
      <c r="L280" s="28" t="e">
        <v>#N/A</v>
      </c>
      <c r="M280" s="28" t="e">
        <v>#N/A</v>
      </c>
      <c r="N280" s="28">
        <v>12.508161044613711</v>
      </c>
      <c r="O280" s="28">
        <v>4.117948112279044</v>
      </c>
      <c r="P280" s="28">
        <v>3.5503779210873034</v>
      </c>
      <c r="Q280" s="28" t="e">
        <v>#N/A</v>
      </c>
      <c r="R280" s="28" t="e">
        <v>#N/A</v>
      </c>
      <c r="S280" s="28" t="e">
        <v>#N/A</v>
      </c>
      <c r="T280">
        <v>5.3</v>
      </c>
      <c r="U280">
        <v>6.8</v>
      </c>
    </row>
    <row r="281" spans="1:21">
      <c r="A281" s="16">
        <v>25993</v>
      </c>
      <c r="B281" s="17">
        <f t="shared" si="4"/>
        <v>1971.1666666666456</v>
      </c>
      <c r="C281">
        <v>6</v>
      </c>
      <c r="D281" s="28" t="e">
        <v>#N/A</v>
      </c>
      <c r="E281" s="28" t="e">
        <v>#N/A</v>
      </c>
      <c r="F281" s="28">
        <v>5.2222912565837021</v>
      </c>
      <c r="G281" s="28" t="e">
        <v>#N/A</v>
      </c>
      <c r="H281">
        <v>6.1409803341434994</v>
      </c>
      <c r="J281" s="28" t="e">
        <v>#N/A</v>
      </c>
      <c r="K281" s="28" t="e">
        <v>#N/A</v>
      </c>
      <c r="L281" s="28" t="e">
        <v>#N/A</v>
      </c>
      <c r="M281" s="28" t="e">
        <v>#N/A</v>
      </c>
      <c r="N281" s="28">
        <v>12.814931708113402</v>
      </c>
      <c r="O281" s="28">
        <v>4.160501864236255</v>
      </c>
      <c r="P281" s="28">
        <v>3.6051561315227132</v>
      </c>
      <c r="Q281" s="28" t="e">
        <v>#N/A</v>
      </c>
      <c r="R281" s="28" t="e">
        <v>#N/A</v>
      </c>
      <c r="S281" s="28" t="e">
        <v>#N/A</v>
      </c>
      <c r="T281">
        <v>5.3</v>
      </c>
      <c r="U281">
        <v>7.1</v>
      </c>
    </row>
    <row r="282" spans="1:21">
      <c r="A282" s="16">
        <v>26024</v>
      </c>
      <c r="B282" s="17">
        <f t="shared" si="4"/>
        <v>1971.2499999999789</v>
      </c>
      <c r="C282">
        <v>5.9</v>
      </c>
      <c r="D282" s="28" t="e">
        <v>#N/A</v>
      </c>
      <c r="E282" s="28" t="e">
        <v>#N/A</v>
      </c>
      <c r="F282" s="28">
        <v>5.1794640397996261</v>
      </c>
      <c r="G282" s="28" t="e">
        <v>#N/A</v>
      </c>
      <c r="H282">
        <v>6.0409803341434998</v>
      </c>
      <c r="J282" s="28" t="e">
        <v>#N/A</v>
      </c>
      <c r="K282" s="28" t="e">
        <v>#N/A</v>
      </c>
      <c r="L282" s="28" t="e">
        <v>#N/A</v>
      </c>
      <c r="M282" s="28" t="e">
        <v>#N/A</v>
      </c>
      <c r="N282" s="28">
        <v>12.496642131843336</v>
      </c>
      <c r="O282" s="28">
        <v>4.1580410480865915</v>
      </c>
      <c r="P282" s="28">
        <v>3.5860936216808104</v>
      </c>
      <c r="Q282" s="28" t="e">
        <v>#N/A</v>
      </c>
      <c r="R282" s="28" t="e">
        <v>#N/A</v>
      </c>
      <c r="S282" s="28" t="e">
        <v>#N/A</v>
      </c>
      <c r="T282">
        <v>5.2</v>
      </c>
      <c r="U282">
        <v>7</v>
      </c>
    </row>
    <row r="283" spans="1:21">
      <c r="A283" s="16">
        <v>26054</v>
      </c>
      <c r="B283" s="17">
        <f t="shared" si="4"/>
        <v>1971.3333333333121</v>
      </c>
      <c r="C283">
        <v>5.9</v>
      </c>
      <c r="D283" s="28" t="e">
        <v>#N/A</v>
      </c>
      <c r="E283" s="28" t="e">
        <v>#N/A</v>
      </c>
      <c r="F283" s="28">
        <v>5.1553225149599626</v>
      </c>
      <c r="G283" s="28" t="e">
        <v>#N/A</v>
      </c>
      <c r="H283">
        <v>6.0475380747942218</v>
      </c>
      <c r="J283" s="28" t="e">
        <v>#N/A</v>
      </c>
      <c r="K283" s="28" t="e">
        <v>#N/A</v>
      </c>
      <c r="L283" s="28" t="e">
        <v>#N/A</v>
      </c>
      <c r="M283" s="28" t="e">
        <v>#N/A</v>
      </c>
      <c r="N283" s="28">
        <v>12.971092077087794</v>
      </c>
      <c r="O283" s="28">
        <v>4.060085330606948</v>
      </c>
      <c r="P283" s="28">
        <v>3.4808825544744417</v>
      </c>
      <c r="Q283" s="28" t="e">
        <v>#N/A</v>
      </c>
      <c r="R283" s="28" t="e">
        <v>#N/A</v>
      </c>
      <c r="S283" s="28" t="e">
        <v>#N/A</v>
      </c>
      <c r="T283">
        <v>5.3</v>
      </c>
      <c r="U283">
        <v>6.9</v>
      </c>
    </row>
    <row r="284" spans="1:21">
      <c r="A284" s="16">
        <v>26085</v>
      </c>
      <c r="B284" s="17">
        <f t="shared" si="4"/>
        <v>1971.4166666666454</v>
      </c>
      <c r="C284">
        <v>5.9</v>
      </c>
      <c r="D284" s="28" t="e">
        <v>#N/A</v>
      </c>
      <c r="E284" s="28" t="e">
        <v>#N/A</v>
      </c>
      <c r="F284" s="28">
        <v>5.1335530070155633</v>
      </c>
      <c r="G284" s="28" t="e">
        <v>#N/A</v>
      </c>
      <c r="H284">
        <v>6.0475380747942218</v>
      </c>
      <c r="J284" s="28" t="e">
        <v>#N/A</v>
      </c>
      <c r="K284" s="28" t="e">
        <v>#N/A</v>
      </c>
      <c r="L284" s="28" t="e">
        <v>#N/A</v>
      </c>
      <c r="M284" s="28" t="e">
        <v>#N/A</v>
      </c>
      <c r="N284" s="28">
        <v>13.247022834043484</v>
      </c>
      <c r="O284" s="28">
        <v>4.0422690131992454</v>
      </c>
      <c r="P284" s="28">
        <v>3.2164549972390946</v>
      </c>
      <c r="Q284" s="28" t="e">
        <v>#N/A</v>
      </c>
      <c r="R284" s="28" t="e">
        <v>#N/A</v>
      </c>
      <c r="S284" s="28" t="e">
        <v>#N/A</v>
      </c>
      <c r="T284">
        <v>5.3</v>
      </c>
      <c r="U284">
        <v>6.9</v>
      </c>
    </row>
    <row r="285" spans="1:21">
      <c r="A285" s="16">
        <v>26115</v>
      </c>
      <c r="B285" s="17">
        <f t="shared" si="4"/>
        <v>1971.4999999999786</v>
      </c>
      <c r="C285">
        <v>6</v>
      </c>
      <c r="D285" s="28" t="e">
        <v>#N/A</v>
      </c>
      <c r="E285" s="28" t="e">
        <v>#N/A</v>
      </c>
      <c r="F285" s="28">
        <v>5.1696793469709501</v>
      </c>
      <c r="G285" s="28" t="e">
        <v>#N/A</v>
      </c>
      <c r="H285">
        <v>6.1475380747942223</v>
      </c>
      <c r="J285" s="28" t="e">
        <v>#N/A</v>
      </c>
      <c r="K285" s="28" t="e">
        <v>#N/A</v>
      </c>
      <c r="L285" s="28" t="e">
        <v>#N/A</v>
      </c>
      <c r="M285" s="28" t="e">
        <v>#N/A</v>
      </c>
      <c r="N285" s="28">
        <v>12.885729331226962</v>
      </c>
      <c r="O285" s="28">
        <v>4.2701131363922062</v>
      </c>
      <c r="P285" s="28">
        <v>2.8674331624878793</v>
      </c>
      <c r="Q285" s="28" t="e">
        <v>#N/A</v>
      </c>
      <c r="R285" s="28" t="e">
        <v>#N/A</v>
      </c>
      <c r="S285" s="28" t="e">
        <v>#N/A</v>
      </c>
      <c r="T285">
        <v>5.4</v>
      </c>
      <c r="U285">
        <v>7</v>
      </c>
    </row>
    <row r="286" spans="1:21">
      <c r="A286" s="16">
        <v>26146</v>
      </c>
      <c r="B286" s="17">
        <f t="shared" si="4"/>
        <v>1971.5833333333119</v>
      </c>
      <c r="C286">
        <v>6.1</v>
      </c>
      <c r="D286" s="28" t="e">
        <v>#N/A</v>
      </c>
      <c r="E286" s="28" t="e">
        <v>#N/A</v>
      </c>
      <c r="F286" s="28">
        <v>5.2785572368642706</v>
      </c>
      <c r="G286" s="28" t="e">
        <v>#N/A</v>
      </c>
      <c r="H286">
        <v>6.2008169451195831</v>
      </c>
      <c r="J286" s="28" t="e">
        <v>#N/A</v>
      </c>
      <c r="K286" s="28" t="e">
        <v>#N/A</v>
      </c>
      <c r="L286" s="28" t="e">
        <v>#N/A</v>
      </c>
      <c r="M286" s="28" t="e">
        <v>#N/A</v>
      </c>
      <c r="N286" s="28">
        <v>12.806824723923169</v>
      </c>
      <c r="O286" s="28">
        <v>4.3045061269232274</v>
      </c>
      <c r="P286" s="28">
        <v>3.3701657458563536</v>
      </c>
      <c r="Q286" s="28" t="e">
        <v>#N/A</v>
      </c>
      <c r="R286" s="28" t="e">
        <v>#N/A</v>
      </c>
      <c r="S286" s="28" t="e">
        <v>#N/A</v>
      </c>
      <c r="T286">
        <v>5.5</v>
      </c>
      <c r="U286">
        <v>7</v>
      </c>
    </row>
    <row r="287" spans="1:21">
      <c r="A287" s="16">
        <v>26177</v>
      </c>
      <c r="B287" s="17">
        <f t="shared" si="4"/>
        <v>1971.6666666666451</v>
      </c>
      <c r="C287">
        <v>6</v>
      </c>
      <c r="D287" s="28" t="e">
        <v>#N/A</v>
      </c>
      <c r="E287" s="28" t="e">
        <v>#N/A</v>
      </c>
      <c r="F287" s="28">
        <v>5.2034487130493341</v>
      </c>
      <c r="G287" s="28" t="e">
        <v>#N/A</v>
      </c>
      <c r="H287">
        <v>6.1008169451195835</v>
      </c>
      <c r="J287" s="28" t="e">
        <v>#N/A</v>
      </c>
      <c r="K287" s="28" t="e">
        <v>#N/A</v>
      </c>
      <c r="L287" s="28" t="e">
        <v>#N/A</v>
      </c>
      <c r="M287" s="28" t="e">
        <v>#N/A</v>
      </c>
      <c r="N287" s="28">
        <v>12.433514139765126</v>
      </c>
      <c r="O287" s="28">
        <v>4.3094871144579487</v>
      </c>
      <c r="P287" s="28">
        <v>3.2589933024925779</v>
      </c>
      <c r="Q287" s="28" t="e">
        <v>#N/A</v>
      </c>
      <c r="R287" s="28" t="e">
        <v>#N/A</v>
      </c>
      <c r="S287" s="28" t="e">
        <v>#N/A</v>
      </c>
      <c r="T287">
        <v>5.4</v>
      </c>
      <c r="U287">
        <v>6.9</v>
      </c>
    </row>
    <row r="288" spans="1:21">
      <c r="A288" s="16">
        <v>26207</v>
      </c>
      <c r="B288" s="17">
        <f t="shared" si="4"/>
        <v>1971.7499999999784</v>
      </c>
      <c r="C288">
        <v>5.8</v>
      </c>
      <c r="D288" s="28" t="e">
        <v>#N/A</v>
      </c>
      <c r="E288" s="28" t="e">
        <v>#N/A</v>
      </c>
      <c r="F288" s="28">
        <v>5.0695682059403442</v>
      </c>
      <c r="G288" s="28" t="e">
        <v>#N/A</v>
      </c>
      <c r="H288">
        <v>5.9475380747942221</v>
      </c>
      <c r="J288" s="28" t="e">
        <v>#N/A</v>
      </c>
      <c r="K288" s="28" t="e">
        <v>#N/A</v>
      </c>
      <c r="L288" s="28" t="e">
        <v>#N/A</v>
      </c>
      <c r="M288" s="28" t="e">
        <v>#N/A</v>
      </c>
      <c r="N288" s="28">
        <v>12.416723495777159</v>
      </c>
      <c r="O288" s="28">
        <v>4.2702755330542308</v>
      </c>
      <c r="P288" s="28">
        <v>2.7258890272588903</v>
      </c>
      <c r="Q288" s="28" t="e">
        <v>#N/A</v>
      </c>
      <c r="R288" s="28" t="e">
        <v>#N/A</v>
      </c>
      <c r="S288" s="28" t="e">
        <v>#N/A</v>
      </c>
      <c r="T288">
        <v>5.2</v>
      </c>
      <c r="U288">
        <v>6.8</v>
      </c>
    </row>
    <row r="289" spans="1:21">
      <c r="A289" s="16">
        <v>26238</v>
      </c>
      <c r="B289" s="17">
        <f t="shared" si="4"/>
        <v>1971.8333333333117</v>
      </c>
      <c r="C289">
        <v>6</v>
      </c>
      <c r="D289" s="28" t="e">
        <v>#N/A</v>
      </c>
      <c r="E289" s="28" t="e">
        <v>#N/A</v>
      </c>
      <c r="F289" s="28">
        <v>5.2201933054825558</v>
      </c>
      <c r="G289" s="28" t="e">
        <v>#N/A</v>
      </c>
      <c r="H289">
        <v>6.1475380747942223</v>
      </c>
      <c r="J289" s="28" t="e">
        <v>#N/A</v>
      </c>
      <c r="K289" s="28" t="e">
        <v>#N/A</v>
      </c>
      <c r="L289" s="28" t="e">
        <v>#N/A</v>
      </c>
      <c r="M289" s="28" t="e">
        <v>#N/A</v>
      </c>
      <c r="N289" s="28">
        <v>12.983367983367982</v>
      </c>
      <c r="O289" s="28">
        <v>4.2189016107122068</v>
      </c>
      <c r="P289" s="28">
        <v>3.3292483660130721</v>
      </c>
      <c r="Q289" s="28" t="e">
        <v>#N/A</v>
      </c>
      <c r="R289" s="28" t="e">
        <v>#N/A</v>
      </c>
      <c r="S289" s="28" t="e">
        <v>#N/A</v>
      </c>
      <c r="T289">
        <v>5.4</v>
      </c>
      <c r="U289">
        <v>7</v>
      </c>
    </row>
    <row r="290" spans="1:21">
      <c r="A290" s="16">
        <v>26268</v>
      </c>
      <c r="B290" s="17">
        <f t="shared" si="4"/>
        <v>1971.9166666666449</v>
      </c>
      <c r="C290">
        <v>6</v>
      </c>
      <c r="D290" s="28" t="e">
        <v>#N/A</v>
      </c>
      <c r="E290" s="28" t="e">
        <v>#N/A</v>
      </c>
      <c r="F290" s="28">
        <v>5.2197996740009733</v>
      </c>
      <c r="G290" s="28" t="e">
        <v>#N/A</v>
      </c>
      <c r="H290">
        <v>6.1073746857703046</v>
      </c>
      <c r="J290" s="28" t="e">
        <v>#N/A</v>
      </c>
      <c r="K290" s="28" t="e">
        <v>#N/A</v>
      </c>
      <c r="L290" s="28" t="e">
        <v>#N/A</v>
      </c>
      <c r="M290" s="28" t="e">
        <v>#N/A</v>
      </c>
      <c r="N290" s="28">
        <v>12.690407575133801</v>
      </c>
      <c r="O290" s="28">
        <v>4.2626192137706447</v>
      </c>
      <c r="P290" s="28">
        <v>3.348168435467306</v>
      </c>
      <c r="Q290" s="28" t="e">
        <v>#N/A</v>
      </c>
      <c r="R290" s="28" t="e">
        <v>#N/A</v>
      </c>
      <c r="S290" s="28" t="e">
        <v>#N/A</v>
      </c>
      <c r="T290">
        <v>5.5</v>
      </c>
      <c r="U290">
        <v>6.8</v>
      </c>
    </row>
    <row r="291" spans="1:21">
      <c r="A291" s="16">
        <v>26299</v>
      </c>
      <c r="B291" s="17">
        <f t="shared" si="4"/>
        <v>1971.9999999999782</v>
      </c>
      <c r="C291">
        <v>5.8</v>
      </c>
      <c r="D291" s="28" t="e">
        <v>#N/A</v>
      </c>
      <c r="E291" s="28" t="e">
        <v>#N/A</v>
      </c>
      <c r="F291" s="28">
        <v>5.0035793983512562</v>
      </c>
      <c r="G291" s="28" t="e">
        <v>#N/A</v>
      </c>
      <c r="H291">
        <v>5.9540958154449442</v>
      </c>
      <c r="J291" s="28" t="e">
        <v>#N/A</v>
      </c>
      <c r="K291" s="28" t="e">
        <v>#N/A</v>
      </c>
      <c r="L291" s="28" t="e">
        <v>#N/A</v>
      </c>
      <c r="M291" s="28" t="e">
        <v>#N/A</v>
      </c>
      <c r="N291" s="28">
        <v>12.698736241337139</v>
      </c>
      <c r="O291" s="28">
        <v>3.9449523551810115</v>
      </c>
      <c r="P291" s="28">
        <v>3.3248956694260112</v>
      </c>
      <c r="Q291" s="28" t="e">
        <v>#N/A</v>
      </c>
      <c r="R291" s="28">
        <v>11.222819733458032</v>
      </c>
      <c r="S291" s="28" t="e">
        <v>#N/A</v>
      </c>
      <c r="T291">
        <v>5.3</v>
      </c>
      <c r="U291">
        <v>6.7</v>
      </c>
    </row>
    <row r="292" spans="1:21">
      <c r="A292" s="16">
        <v>26330</v>
      </c>
      <c r="B292" s="17">
        <f t="shared" si="4"/>
        <v>1972.0833333333114</v>
      </c>
      <c r="C292">
        <v>5.7</v>
      </c>
      <c r="D292" s="28" t="e">
        <v>#N/A</v>
      </c>
      <c r="E292" s="28" t="e">
        <v>#N/A</v>
      </c>
      <c r="F292" s="28">
        <v>4.8557485960563049</v>
      </c>
      <c r="G292" s="28" t="e">
        <v>#N/A</v>
      </c>
      <c r="H292">
        <v>5.8139324264210277</v>
      </c>
      <c r="J292" s="28" t="e">
        <v>#N/A</v>
      </c>
      <c r="K292" s="28" t="e">
        <v>#N/A</v>
      </c>
      <c r="L292" s="28" t="e">
        <v>#N/A</v>
      </c>
      <c r="M292" s="28" t="e">
        <v>#N/A</v>
      </c>
      <c r="N292" s="28">
        <v>12.76983885679538</v>
      </c>
      <c r="O292" s="28">
        <v>3.7664892386021753</v>
      </c>
      <c r="P292" s="28">
        <v>3.14878892733564</v>
      </c>
      <c r="Q292" s="28" t="e">
        <v>#N/A</v>
      </c>
      <c r="R292" s="28">
        <v>11.188567445102823</v>
      </c>
      <c r="S292" s="28" t="e">
        <v>#N/A</v>
      </c>
      <c r="T292">
        <v>5.3</v>
      </c>
      <c r="U292">
        <v>6.4</v>
      </c>
    </row>
    <row r="293" spans="1:21">
      <c r="A293" s="16">
        <v>26359</v>
      </c>
      <c r="B293" s="17">
        <f t="shared" si="4"/>
        <v>1972.1666666666447</v>
      </c>
      <c r="C293">
        <v>5.8</v>
      </c>
      <c r="D293" s="28" t="e">
        <v>#N/A</v>
      </c>
      <c r="E293" s="28" t="e">
        <v>#N/A</v>
      </c>
      <c r="F293" s="28">
        <v>4.9596834871431836</v>
      </c>
      <c r="G293" s="28" t="e">
        <v>#N/A</v>
      </c>
      <c r="H293">
        <v>5.9540958154449442</v>
      </c>
      <c r="J293" s="28" t="e">
        <v>#N/A</v>
      </c>
      <c r="K293" s="28" t="e">
        <v>#N/A</v>
      </c>
      <c r="L293" s="28" t="e">
        <v>#N/A</v>
      </c>
      <c r="M293" s="28" t="e">
        <v>#N/A</v>
      </c>
      <c r="N293" s="28">
        <v>12.809564474807855</v>
      </c>
      <c r="O293" s="28">
        <v>3.7827780015729604</v>
      </c>
      <c r="P293" s="28">
        <v>3.5407946201880187</v>
      </c>
      <c r="Q293" s="28" t="e">
        <v>#N/A</v>
      </c>
      <c r="R293" s="28">
        <v>10.680846144954341</v>
      </c>
      <c r="S293" s="28" t="e">
        <v>#N/A</v>
      </c>
      <c r="T293">
        <v>5.3</v>
      </c>
      <c r="U293">
        <v>6.7</v>
      </c>
    </row>
    <row r="294" spans="1:21">
      <c r="A294" s="16">
        <v>26390</v>
      </c>
      <c r="B294" s="17">
        <f t="shared" si="4"/>
        <v>1972.2499999999779</v>
      </c>
      <c r="C294">
        <v>5.7</v>
      </c>
      <c r="D294" s="28" t="e">
        <v>#N/A</v>
      </c>
      <c r="E294" s="28" t="e">
        <v>#N/A</v>
      </c>
      <c r="F294" s="28">
        <v>4.8903277436377781</v>
      </c>
      <c r="G294" s="28" t="e">
        <v>#N/A</v>
      </c>
      <c r="H294">
        <v>5.8475380747942225</v>
      </c>
      <c r="J294" s="28" t="e">
        <v>#N/A</v>
      </c>
      <c r="K294" s="28" t="e">
        <v>#N/A</v>
      </c>
      <c r="L294" s="28" t="e">
        <v>#N/A</v>
      </c>
      <c r="M294" s="28" t="e">
        <v>#N/A</v>
      </c>
      <c r="N294" s="28">
        <v>12.381573011178505</v>
      </c>
      <c r="O294" s="28">
        <v>3.7856100744836061</v>
      </c>
      <c r="P294" s="28">
        <v>3.5476566252659025</v>
      </c>
      <c r="Q294" s="28" t="e">
        <v>#N/A</v>
      </c>
      <c r="R294" s="28">
        <v>9.828266419122766</v>
      </c>
      <c r="S294" s="28" t="e">
        <v>#N/A</v>
      </c>
      <c r="T294">
        <v>5.0999999999999996</v>
      </c>
      <c r="U294">
        <v>6.7</v>
      </c>
    </row>
    <row r="295" spans="1:21">
      <c r="A295" s="16">
        <v>26420</v>
      </c>
      <c r="B295" s="17">
        <f t="shared" si="4"/>
        <v>1972.3333333333112</v>
      </c>
      <c r="C295">
        <v>5.7</v>
      </c>
      <c r="D295" s="28" t="e">
        <v>#N/A</v>
      </c>
      <c r="E295" s="28" t="e">
        <v>#N/A</v>
      </c>
      <c r="F295" s="28">
        <v>4.9013613644312803</v>
      </c>
      <c r="G295" s="28" t="e">
        <v>#N/A</v>
      </c>
      <c r="H295">
        <v>5.8008169451195828</v>
      </c>
      <c r="J295" s="28" t="e">
        <v>#N/A</v>
      </c>
      <c r="K295" s="28" t="e">
        <v>#N/A</v>
      </c>
      <c r="L295" s="28" t="e">
        <v>#N/A</v>
      </c>
      <c r="M295" s="28" t="e">
        <v>#N/A</v>
      </c>
      <c r="N295" s="28">
        <v>11.779711884753901</v>
      </c>
      <c r="O295" s="28">
        <v>3.9196922429137402</v>
      </c>
      <c r="P295" s="28">
        <v>3.5626029654036246</v>
      </c>
      <c r="Q295" s="28" t="e">
        <v>#N/A</v>
      </c>
      <c r="R295" s="28">
        <v>10.195402298850574</v>
      </c>
      <c r="S295" s="28" t="e">
        <v>#N/A</v>
      </c>
      <c r="T295">
        <v>5.0999999999999996</v>
      </c>
      <c r="U295">
        <v>6.6</v>
      </c>
    </row>
    <row r="296" spans="1:21">
      <c r="A296" s="16">
        <v>26451</v>
      </c>
      <c r="B296" s="17">
        <f t="shared" si="4"/>
        <v>1972.4166666666445</v>
      </c>
      <c r="C296">
        <v>5.7</v>
      </c>
      <c r="D296" s="28" t="e">
        <v>#N/A</v>
      </c>
      <c r="E296" s="28" t="e">
        <v>#N/A</v>
      </c>
      <c r="F296" s="28">
        <v>4.870154228420013</v>
      </c>
      <c r="G296" s="28" t="e">
        <v>#N/A</v>
      </c>
      <c r="H296">
        <v>5.7877014638181388</v>
      </c>
      <c r="J296" s="28" t="e">
        <v>#N/A</v>
      </c>
      <c r="K296" s="28" t="e">
        <v>#N/A</v>
      </c>
      <c r="L296" s="28" t="e">
        <v>#N/A</v>
      </c>
      <c r="M296" s="28" t="e">
        <v>#N/A</v>
      </c>
      <c r="N296" s="28">
        <v>11.816420801668901</v>
      </c>
      <c r="O296" s="28">
        <v>3.9202568905539201</v>
      </c>
      <c r="P296" s="28">
        <v>3.3871521813809689</v>
      </c>
      <c r="Q296" s="28" t="e">
        <v>#N/A</v>
      </c>
      <c r="R296" s="28">
        <v>10.177393677507391</v>
      </c>
      <c r="S296" s="28" t="e">
        <v>#N/A</v>
      </c>
      <c r="T296">
        <v>4.9000000000000004</v>
      </c>
      <c r="U296">
        <v>6.8</v>
      </c>
    </row>
    <row r="297" spans="1:21">
      <c r="A297" s="16">
        <v>26481</v>
      </c>
      <c r="B297" s="17">
        <f t="shared" si="4"/>
        <v>1972.4999999999777</v>
      </c>
      <c r="C297">
        <v>5.6</v>
      </c>
      <c r="D297" s="28" t="e">
        <v>#N/A</v>
      </c>
      <c r="E297" s="28" t="e">
        <v>#N/A</v>
      </c>
      <c r="F297" s="28">
        <v>4.8255642749477907</v>
      </c>
      <c r="G297" s="28" t="e">
        <v>#N/A</v>
      </c>
      <c r="H297">
        <v>5.8278648528420547</v>
      </c>
      <c r="J297" s="28" t="e">
        <v>#N/A</v>
      </c>
      <c r="K297" s="28" t="e">
        <v>#N/A</v>
      </c>
      <c r="L297" s="28" t="e">
        <v>#N/A</v>
      </c>
      <c r="M297" s="28" t="e">
        <v>#N/A</v>
      </c>
      <c r="N297" s="28">
        <v>12.022399524257892</v>
      </c>
      <c r="O297" s="28">
        <v>3.8517303216452365</v>
      </c>
      <c r="P297" s="28">
        <v>3.2173793482744397</v>
      </c>
      <c r="Q297" s="28" t="e">
        <v>#N/A</v>
      </c>
      <c r="R297" s="28">
        <v>10.46337817638266</v>
      </c>
      <c r="S297" s="28" t="e">
        <v>#N/A</v>
      </c>
      <c r="T297">
        <v>4.8</v>
      </c>
      <c r="U297">
        <v>7</v>
      </c>
    </row>
    <row r="298" spans="1:21">
      <c r="A298" s="16">
        <v>26512</v>
      </c>
      <c r="B298" s="17">
        <f t="shared" si="4"/>
        <v>1972.583333333311</v>
      </c>
      <c r="C298">
        <v>5.6</v>
      </c>
      <c r="D298" s="28" t="e">
        <v>#N/A</v>
      </c>
      <c r="E298" s="28" t="e">
        <v>#N/A</v>
      </c>
      <c r="F298" s="28">
        <v>4.8050204227272104</v>
      </c>
      <c r="G298" s="28" t="e">
        <v>#N/A</v>
      </c>
      <c r="H298">
        <v>5.8344225934927785</v>
      </c>
      <c r="J298" s="28" t="e">
        <v>#N/A</v>
      </c>
      <c r="K298" s="28" t="e">
        <v>#N/A</v>
      </c>
      <c r="L298" s="28" t="e">
        <v>#N/A</v>
      </c>
      <c r="M298" s="28" t="e">
        <v>#N/A</v>
      </c>
      <c r="N298" s="28">
        <v>12.077814164915196</v>
      </c>
      <c r="O298" s="28">
        <v>3.7726865870612656</v>
      </c>
      <c r="P298" s="28">
        <v>3.3473090934084815</v>
      </c>
      <c r="Q298" s="28" t="e">
        <v>#N/A</v>
      </c>
      <c r="R298" s="28">
        <v>10.576923076923077</v>
      </c>
      <c r="S298" s="28" t="e">
        <v>#N/A</v>
      </c>
      <c r="T298">
        <v>4.9000000000000004</v>
      </c>
      <c r="U298">
        <v>6.9</v>
      </c>
    </row>
    <row r="299" spans="1:21">
      <c r="A299" s="16">
        <v>26543</v>
      </c>
      <c r="B299" s="17">
        <f t="shared" si="4"/>
        <v>1972.6666666666442</v>
      </c>
      <c r="C299">
        <v>5.5</v>
      </c>
      <c r="D299" s="28" t="e">
        <v>#N/A</v>
      </c>
      <c r="E299" s="28" t="e">
        <v>#N/A</v>
      </c>
      <c r="F299" s="28">
        <v>4.7088430353945459</v>
      </c>
      <c r="G299" s="28" t="e">
        <v>#N/A</v>
      </c>
      <c r="H299">
        <v>5.6877014638181382</v>
      </c>
      <c r="J299" s="28" t="e">
        <v>#N/A</v>
      </c>
      <c r="K299" s="28" t="e">
        <v>#N/A</v>
      </c>
      <c r="L299" s="28" t="e">
        <v>#N/A</v>
      </c>
      <c r="M299" s="28" t="e">
        <v>#N/A</v>
      </c>
      <c r="N299" s="28">
        <v>12.002952755905511</v>
      </c>
      <c r="O299" s="28">
        <v>3.7046203049743953</v>
      </c>
      <c r="P299" s="28">
        <v>3.1905384033555659</v>
      </c>
      <c r="Q299" s="28" t="e">
        <v>#N/A</v>
      </c>
      <c r="R299" s="28">
        <v>10.376387141059375</v>
      </c>
      <c r="S299" s="28" t="e">
        <v>#N/A</v>
      </c>
      <c r="T299">
        <v>4.8</v>
      </c>
      <c r="U299">
        <v>6.7</v>
      </c>
    </row>
    <row r="300" spans="1:21">
      <c r="A300" s="16">
        <v>26573</v>
      </c>
      <c r="B300" s="17">
        <f t="shared" si="4"/>
        <v>1972.7499999999775</v>
      </c>
      <c r="C300">
        <v>5.6</v>
      </c>
      <c r="D300" s="28" t="e">
        <v>#N/A</v>
      </c>
      <c r="E300" s="28" t="e">
        <v>#N/A</v>
      </c>
      <c r="F300" s="28">
        <v>4.7199629032706181</v>
      </c>
      <c r="G300" s="28" t="e">
        <v>#N/A</v>
      </c>
      <c r="H300">
        <v>5.7344225934927771</v>
      </c>
      <c r="J300" s="28" t="e">
        <v>#N/A</v>
      </c>
      <c r="K300" s="28" t="e">
        <v>#N/A</v>
      </c>
      <c r="L300" s="28" t="e">
        <v>#N/A</v>
      </c>
      <c r="M300" s="28" t="e">
        <v>#N/A</v>
      </c>
      <c r="N300" s="28">
        <v>12.021671222178837</v>
      </c>
      <c r="O300" s="28">
        <v>3.7168848964677221</v>
      </c>
      <c r="P300" s="28">
        <v>3.1744933951172283</v>
      </c>
      <c r="Q300" s="28" t="e">
        <v>#N/A</v>
      </c>
      <c r="R300" s="28">
        <v>10.581222056631892</v>
      </c>
      <c r="S300" s="28" t="e">
        <v>#N/A</v>
      </c>
      <c r="T300">
        <v>4.8</v>
      </c>
      <c r="U300">
        <v>6.8</v>
      </c>
    </row>
    <row r="301" spans="1:21">
      <c r="A301" s="16">
        <v>26604</v>
      </c>
      <c r="B301" s="17">
        <f t="shared" si="4"/>
        <v>1972.8333333333107</v>
      </c>
      <c r="C301">
        <v>5.3</v>
      </c>
      <c r="D301" s="28" t="e">
        <v>#N/A</v>
      </c>
      <c r="E301" s="28" t="e">
        <v>#N/A</v>
      </c>
      <c r="F301" s="28">
        <v>4.4293699586378024</v>
      </c>
      <c r="G301" s="28" t="e">
        <v>#N/A</v>
      </c>
      <c r="H301">
        <v>5.3475380747942225</v>
      </c>
      <c r="J301" s="28" t="e">
        <v>#N/A</v>
      </c>
      <c r="K301" s="28" t="e">
        <v>#N/A</v>
      </c>
      <c r="L301" s="28" t="e">
        <v>#N/A</v>
      </c>
      <c r="M301" s="28" t="e">
        <v>#N/A</v>
      </c>
      <c r="N301" s="28">
        <v>11.480112807546435</v>
      </c>
      <c r="O301" s="28">
        <v>3.4719579940643785</v>
      </c>
      <c r="P301" s="28">
        <v>2.8765039413635738</v>
      </c>
      <c r="Q301" s="28" t="e">
        <v>#N/A</v>
      </c>
      <c r="R301" s="28">
        <v>10.002270663033606</v>
      </c>
      <c r="S301" s="28" t="e">
        <v>#N/A</v>
      </c>
      <c r="T301">
        <v>4.5999999999999996</v>
      </c>
      <c r="U301">
        <v>6.2</v>
      </c>
    </row>
    <row r="302" spans="1:21">
      <c r="A302" s="16">
        <v>26634</v>
      </c>
      <c r="B302" s="17">
        <f t="shared" si="4"/>
        <v>1972.916666666644</v>
      </c>
      <c r="C302">
        <v>5.2</v>
      </c>
      <c r="D302" s="28" t="e">
        <v>#N/A</v>
      </c>
      <c r="E302" s="28" t="e">
        <v>#N/A</v>
      </c>
      <c r="F302" s="28">
        <v>4.3290383618558863</v>
      </c>
      <c r="G302" s="28" t="e">
        <v>#N/A</v>
      </c>
      <c r="H302">
        <v>5.2942592044688608</v>
      </c>
      <c r="J302" s="28" t="e">
        <v>#N/A</v>
      </c>
      <c r="K302" s="28" t="e">
        <v>#N/A</v>
      </c>
      <c r="L302" s="28" t="e">
        <v>#N/A</v>
      </c>
      <c r="M302" s="28" t="e">
        <v>#N/A</v>
      </c>
      <c r="N302" s="28">
        <v>11.339061594902491</v>
      </c>
      <c r="O302" s="28">
        <v>3.3502422774076317</v>
      </c>
      <c r="P302" s="28">
        <v>2.9454671761028135</v>
      </c>
      <c r="Q302" s="28" t="e">
        <v>#N/A</v>
      </c>
      <c r="R302" s="28">
        <v>9.4033575317604363</v>
      </c>
      <c r="S302" s="28" t="e">
        <v>#N/A</v>
      </c>
      <c r="T302">
        <v>4.5</v>
      </c>
      <c r="U302">
        <v>6.2</v>
      </c>
    </row>
    <row r="303" spans="1:21">
      <c r="A303" s="16">
        <v>26665</v>
      </c>
      <c r="B303" s="17">
        <f t="shared" si="4"/>
        <v>1972.9999999999773</v>
      </c>
      <c r="C303">
        <v>4.9000000000000004</v>
      </c>
      <c r="D303" s="28" t="e">
        <v>#N/A</v>
      </c>
      <c r="E303" s="28" t="e">
        <v>#N/A</v>
      </c>
      <c r="F303" s="28">
        <v>4.2290399846011528</v>
      </c>
      <c r="G303" s="28" t="e">
        <v>#N/A</v>
      </c>
      <c r="H303">
        <v>5.0877014638181386</v>
      </c>
      <c r="J303" s="28" t="e">
        <v>#N/A</v>
      </c>
      <c r="K303" s="28" t="e">
        <v>#N/A</v>
      </c>
      <c r="L303" s="28" t="e">
        <v>#N/A</v>
      </c>
      <c r="M303" s="28" t="e">
        <v>#N/A</v>
      </c>
      <c r="N303" s="28">
        <v>10.245119624247762</v>
      </c>
      <c r="O303" s="28">
        <v>3.3996102839629958</v>
      </c>
      <c r="P303" s="28">
        <v>3.065755162449785</v>
      </c>
      <c r="Q303" s="28" t="e">
        <v>#N/A</v>
      </c>
      <c r="R303" s="28">
        <v>9.1347811099620824</v>
      </c>
      <c r="S303" s="28" t="e">
        <v>#N/A</v>
      </c>
      <c r="T303">
        <v>4.2</v>
      </c>
      <c r="U303">
        <v>6.1</v>
      </c>
    </row>
    <row r="304" spans="1:21">
      <c r="A304" s="16">
        <v>26696</v>
      </c>
      <c r="B304" s="17">
        <f t="shared" si="4"/>
        <v>1973.0833333333105</v>
      </c>
      <c r="C304">
        <v>5</v>
      </c>
      <c r="D304" s="28" t="e">
        <v>#N/A</v>
      </c>
      <c r="E304" s="28" t="e">
        <v>#N/A</v>
      </c>
      <c r="F304" s="28">
        <v>4.2344379768569258</v>
      </c>
      <c r="G304" s="28" t="e">
        <v>#N/A</v>
      </c>
      <c r="H304">
        <v>5.1877014638181382</v>
      </c>
      <c r="J304" s="28" t="e">
        <v>#N/A</v>
      </c>
      <c r="K304" s="28" t="e">
        <v>#N/A</v>
      </c>
      <c r="L304" s="28" t="e">
        <v>#N/A</v>
      </c>
      <c r="M304" s="28" t="e">
        <v>#N/A</v>
      </c>
      <c r="N304" s="28">
        <v>10.86623960225643</v>
      </c>
      <c r="O304" s="28">
        <v>3.358517516162983</v>
      </c>
      <c r="P304" s="28">
        <v>2.7531956735496559</v>
      </c>
      <c r="Q304" s="28" t="e">
        <v>#N/A</v>
      </c>
      <c r="R304" s="28">
        <v>9.5419847328244281</v>
      </c>
      <c r="S304" s="28" t="e">
        <v>#N/A</v>
      </c>
      <c r="T304">
        <v>4.3</v>
      </c>
      <c r="U304">
        <v>6.2</v>
      </c>
    </row>
    <row r="305" spans="1:21">
      <c r="A305" s="16">
        <v>26724</v>
      </c>
      <c r="B305" s="17">
        <f t="shared" si="4"/>
        <v>1973.1666666666438</v>
      </c>
      <c r="C305">
        <v>4.9000000000000004</v>
      </c>
      <c r="D305" s="28" t="e">
        <v>#N/A</v>
      </c>
      <c r="E305" s="28" t="e">
        <v>#N/A</v>
      </c>
      <c r="F305" s="28">
        <v>4.1753984862342515</v>
      </c>
      <c r="G305" s="28">
        <v>5.3603836725513219</v>
      </c>
      <c r="H305">
        <v>5.0942592044688606</v>
      </c>
      <c r="J305" s="28" t="e">
        <v>#N/A</v>
      </c>
      <c r="K305" s="28" t="e">
        <v>#N/A</v>
      </c>
      <c r="L305" s="28" t="e">
        <v>#N/A</v>
      </c>
      <c r="M305" s="28" t="e">
        <v>#N/A</v>
      </c>
      <c r="N305" s="28">
        <v>10.38783126269545</v>
      </c>
      <c r="O305" s="28">
        <v>3.3337081178322463</v>
      </c>
      <c r="P305" s="28">
        <v>2.9064486830154403</v>
      </c>
      <c r="Q305" s="28">
        <v>4.2495757106012215</v>
      </c>
      <c r="R305" s="28">
        <v>9.4229691876750703</v>
      </c>
      <c r="S305" s="28">
        <v>7.2994652406417115</v>
      </c>
      <c r="T305">
        <v>4.3</v>
      </c>
      <c r="U305">
        <v>6</v>
      </c>
    </row>
    <row r="306" spans="1:21">
      <c r="A306" s="16">
        <v>26755</v>
      </c>
      <c r="B306" s="17">
        <f t="shared" si="4"/>
        <v>1973.249999999977</v>
      </c>
      <c r="C306">
        <v>5</v>
      </c>
      <c r="D306" s="28" t="e">
        <v>#N/A</v>
      </c>
      <c r="E306" s="28" t="e">
        <v>#N/A</v>
      </c>
      <c r="F306" s="28">
        <v>4.1643686029732372</v>
      </c>
      <c r="G306" s="28">
        <v>5.541988002898167</v>
      </c>
      <c r="H306">
        <v>5.1409803341434994</v>
      </c>
      <c r="J306" s="28" t="e">
        <v>#N/A</v>
      </c>
      <c r="K306" s="28" t="e">
        <v>#N/A</v>
      </c>
      <c r="L306" s="28" t="e">
        <v>#N/A</v>
      </c>
      <c r="M306" s="28" t="e">
        <v>#N/A</v>
      </c>
      <c r="N306" s="28">
        <v>10.982958290179832</v>
      </c>
      <c r="O306" s="28">
        <v>3.3197578837244057</v>
      </c>
      <c r="P306" s="28">
        <v>2.4494665918023584</v>
      </c>
      <c r="Q306" s="28">
        <v>4.2860759156374488</v>
      </c>
      <c r="R306" s="28">
        <v>9.9272523782876334</v>
      </c>
      <c r="S306" s="28">
        <v>7.8883166169693686</v>
      </c>
      <c r="T306">
        <v>4.3</v>
      </c>
      <c r="U306">
        <v>6.1</v>
      </c>
    </row>
    <row r="307" spans="1:21">
      <c r="A307" s="16">
        <v>26785</v>
      </c>
      <c r="B307" s="17">
        <f t="shared" si="4"/>
        <v>1973.3333333333103</v>
      </c>
      <c r="C307">
        <v>4.9000000000000004</v>
      </c>
      <c r="D307" s="28" t="e">
        <v>#N/A</v>
      </c>
      <c r="E307" s="28" t="e">
        <v>#N/A</v>
      </c>
      <c r="F307" s="28">
        <v>4.0275086291990148</v>
      </c>
      <c r="G307" s="28">
        <v>5.4421933441929804</v>
      </c>
      <c r="H307">
        <v>4.9540958154449442</v>
      </c>
      <c r="J307" s="28" t="e">
        <v>#N/A</v>
      </c>
      <c r="K307" s="28" t="e">
        <v>#N/A</v>
      </c>
      <c r="L307" s="28" t="e">
        <v>#N/A</v>
      </c>
      <c r="M307" s="28" t="e">
        <v>#N/A</v>
      </c>
      <c r="N307" s="28">
        <v>10.657907174591172</v>
      </c>
      <c r="O307" s="28">
        <v>3.223219115480032</v>
      </c>
      <c r="P307" s="28">
        <v>2.4352477477477477</v>
      </c>
      <c r="Q307" s="28">
        <v>4.1555156114772656</v>
      </c>
      <c r="R307" s="28">
        <v>9.5754290876242099</v>
      </c>
      <c r="S307" s="28">
        <v>8.0808080808080813</v>
      </c>
      <c r="T307">
        <v>4.3</v>
      </c>
      <c r="U307">
        <v>5.7</v>
      </c>
    </row>
    <row r="308" spans="1:21">
      <c r="A308" s="16">
        <v>26816</v>
      </c>
      <c r="B308" s="17">
        <f t="shared" si="4"/>
        <v>1973.4166666666436</v>
      </c>
      <c r="C308">
        <v>4.9000000000000004</v>
      </c>
      <c r="D308" s="28" t="e">
        <v>#N/A</v>
      </c>
      <c r="E308" s="28" t="e">
        <v>#N/A</v>
      </c>
      <c r="F308" s="28">
        <v>4.0631273312590626</v>
      </c>
      <c r="G308" s="28">
        <v>5.4247503735460416</v>
      </c>
      <c r="H308">
        <v>4.9877014638181389</v>
      </c>
      <c r="J308" s="28" t="e">
        <v>#N/A</v>
      </c>
      <c r="K308" s="28" t="e">
        <v>#N/A</v>
      </c>
      <c r="L308" s="28" t="e">
        <v>#N/A</v>
      </c>
      <c r="M308" s="28" t="e">
        <v>#N/A</v>
      </c>
      <c r="N308" s="28">
        <v>10.350288801937769</v>
      </c>
      <c r="O308" s="28">
        <v>3.2896814340113307</v>
      </c>
      <c r="P308" s="28">
        <v>2.5974025974025974</v>
      </c>
      <c r="Q308" s="28">
        <v>4.1404805914972274</v>
      </c>
      <c r="R308" s="28">
        <v>9.7719869706840399</v>
      </c>
      <c r="S308" s="28">
        <v>7.8983706158519746</v>
      </c>
      <c r="T308">
        <v>4.0999999999999996</v>
      </c>
      <c r="U308">
        <v>6</v>
      </c>
    </row>
    <row r="309" spans="1:21">
      <c r="A309" s="16">
        <v>26846</v>
      </c>
      <c r="B309" s="17">
        <f t="shared" si="4"/>
        <v>1973.4999999999768</v>
      </c>
      <c r="C309">
        <v>4.8</v>
      </c>
      <c r="D309" s="28" t="e">
        <v>#N/A</v>
      </c>
      <c r="E309" s="28" t="e">
        <v>#N/A</v>
      </c>
      <c r="F309" s="28">
        <v>3.9794296289099904</v>
      </c>
      <c r="G309" s="28">
        <v>5.2439549741252831</v>
      </c>
      <c r="H309">
        <v>4.9344225934927781</v>
      </c>
      <c r="J309" s="28" t="e">
        <v>#N/A</v>
      </c>
      <c r="K309" s="28" t="e">
        <v>#N/A</v>
      </c>
      <c r="L309" s="28" t="e">
        <v>#N/A</v>
      </c>
      <c r="M309" s="28" t="e">
        <v>#N/A</v>
      </c>
      <c r="N309" s="28">
        <v>10.563314275002343</v>
      </c>
      <c r="O309" s="28">
        <v>3.0792033348772581</v>
      </c>
      <c r="P309" s="28">
        <v>2.721992862640823</v>
      </c>
      <c r="Q309" s="28">
        <v>4.0413260311664949</v>
      </c>
      <c r="R309" s="28">
        <v>9.8456449834619626</v>
      </c>
      <c r="S309" s="28">
        <v>7.1587125416204218</v>
      </c>
      <c r="T309">
        <v>4</v>
      </c>
      <c r="U309">
        <v>6</v>
      </c>
    </row>
    <row r="310" spans="1:21">
      <c r="A310" s="16">
        <v>26877</v>
      </c>
      <c r="B310" s="17">
        <f t="shared" si="4"/>
        <v>1973.5833333333101</v>
      </c>
      <c r="C310">
        <v>4.8</v>
      </c>
      <c r="D310" s="28" t="e">
        <v>#N/A</v>
      </c>
      <c r="E310" s="28" t="e">
        <v>#N/A</v>
      </c>
      <c r="F310" s="28">
        <v>4.0077111907074237</v>
      </c>
      <c r="G310" s="28">
        <v>5.2632759028806282</v>
      </c>
      <c r="H310">
        <v>4.9877014638181389</v>
      </c>
      <c r="J310" s="28" t="e">
        <v>#N/A</v>
      </c>
      <c r="K310" s="28" t="e">
        <v>#N/A</v>
      </c>
      <c r="L310" s="28" t="e">
        <v>#N/A</v>
      </c>
      <c r="M310" s="28" t="e">
        <v>#N/A</v>
      </c>
      <c r="N310" s="28">
        <v>10.330559082146047</v>
      </c>
      <c r="O310" s="28">
        <v>3.2191108063529716</v>
      </c>
      <c r="P310" s="28">
        <v>2.5974935237695163</v>
      </c>
      <c r="Q310" s="28">
        <v>4.1273288224467368</v>
      </c>
      <c r="R310" s="28">
        <v>9.1785833056202186</v>
      </c>
      <c r="S310" s="28">
        <v>7.4227373068432669</v>
      </c>
      <c r="T310">
        <v>4.0999999999999996</v>
      </c>
      <c r="U310">
        <v>6</v>
      </c>
    </row>
    <row r="311" spans="1:21">
      <c r="A311" s="16">
        <v>26908</v>
      </c>
      <c r="B311" s="17">
        <f t="shared" si="4"/>
        <v>1973.6666666666433</v>
      </c>
      <c r="C311">
        <v>4.8</v>
      </c>
      <c r="D311" s="28" t="e">
        <v>#N/A</v>
      </c>
      <c r="E311" s="28" t="e">
        <v>#N/A</v>
      </c>
      <c r="F311" s="28">
        <v>3.9818713558420189</v>
      </c>
      <c r="G311" s="28">
        <v>5.3787805587805826</v>
      </c>
      <c r="H311">
        <v>4.981143723167416</v>
      </c>
      <c r="J311" s="28" t="e">
        <v>#N/A</v>
      </c>
      <c r="K311" s="28" t="e">
        <v>#N/A</v>
      </c>
      <c r="L311" s="28" t="e">
        <v>#N/A</v>
      </c>
      <c r="M311" s="28" t="e">
        <v>#N/A</v>
      </c>
      <c r="N311" s="28">
        <v>10.737476808905381</v>
      </c>
      <c r="O311" s="28">
        <v>3.065750083157778</v>
      </c>
      <c r="P311" s="28">
        <v>2.6546173397345383</v>
      </c>
      <c r="Q311" s="28">
        <v>4.1371314132124697</v>
      </c>
      <c r="R311" s="28">
        <v>9.6870507574919831</v>
      </c>
      <c r="S311" s="28">
        <v>7.69656699889258</v>
      </c>
      <c r="T311">
        <v>4</v>
      </c>
      <c r="U311">
        <v>6.1</v>
      </c>
    </row>
    <row r="312" spans="1:21">
      <c r="A312" s="16">
        <v>26938</v>
      </c>
      <c r="B312" s="17">
        <f t="shared" si="4"/>
        <v>1973.7499999999766</v>
      </c>
      <c r="C312">
        <v>4.5999999999999996</v>
      </c>
      <c r="D312" s="28" t="e">
        <v>#N/A</v>
      </c>
      <c r="E312" s="28" t="e">
        <v>#N/A</v>
      </c>
      <c r="F312" s="28">
        <v>3.7880853658106477</v>
      </c>
      <c r="G312" s="28">
        <v>5.186956669635709</v>
      </c>
      <c r="H312">
        <v>4.7409803341434991</v>
      </c>
      <c r="J312" s="28" t="e">
        <v>#N/A</v>
      </c>
      <c r="K312" s="28" t="e">
        <v>#N/A</v>
      </c>
      <c r="L312" s="28" t="e">
        <v>#N/A</v>
      </c>
      <c r="M312" s="28" t="e">
        <v>#N/A</v>
      </c>
      <c r="N312" s="28">
        <v>10.021164994938806</v>
      </c>
      <c r="O312" s="28">
        <v>3.0024115015739188</v>
      </c>
      <c r="P312" s="28">
        <v>2.3802756856615033</v>
      </c>
      <c r="Q312" s="28">
        <v>3.9597333053338932</v>
      </c>
      <c r="R312" s="28">
        <v>8.8338833883388332</v>
      </c>
      <c r="S312" s="28">
        <v>8.0322401334074485</v>
      </c>
      <c r="T312">
        <v>3.9</v>
      </c>
      <c r="U312">
        <v>5.7</v>
      </c>
    </row>
    <row r="313" spans="1:21">
      <c r="A313" s="16">
        <v>26969</v>
      </c>
      <c r="B313" s="17">
        <f t="shared" si="4"/>
        <v>1973.8333333333098</v>
      </c>
      <c r="C313">
        <v>4.8</v>
      </c>
      <c r="D313" s="28" t="e">
        <v>#N/A</v>
      </c>
      <c r="E313" s="28" t="e">
        <v>#N/A</v>
      </c>
      <c r="F313" s="28">
        <v>4.019644432101118</v>
      </c>
      <c r="G313" s="28">
        <v>5.3821414832035472</v>
      </c>
      <c r="H313">
        <v>4.9877014638181389</v>
      </c>
      <c r="J313" s="28" t="e">
        <v>#N/A</v>
      </c>
      <c r="K313" s="28" t="e">
        <v>#N/A</v>
      </c>
      <c r="L313" s="28" t="e">
        <v>#N/A</v>
      </c>
      <c r="M313" s="28" t="e">
        <v>#N/A</v>
      </c>
      <c r="N313" s="28">
        <v>10.429139436040401</v>
      </c>
      <c r="O313" s="28">
        <v>3.1377223546671558</v>
      </c>
      <c r="P313" s="28">
        <v>2.8171967843411396</v>
      </c>
      <c r="Q313" s="28">
        <v>4.1234555001175517</v>
      </c>
      <c r="R313" s="28">
        <v>9.2645444566410546</v>
      </c>
      <c r="S313" s="28">
        <v>8.1443017217819076</v>
      </c>
      <c r="T313">
        <v>4.0999999999999996</v>
      </c>
      <c r="U313">
        <v>6</v>
      </c>
    </row>
    <row r="314" spans="1:21">
      <c r="A314" s="16">
        <v>26999</v>
      </c>
      <c r="B314" s="17">
        <f t="shared" si="4"/>
        <v>1973.9166666666431</v>
      </c>
      <c r="C314">
        <v>4.9000000000000004</v>
      </c>
      <c r="D314" s="28" t="e">
        <v>#N/A</v>
      </c>
      <c r="E314" s="28" t="e">
        <v>#N/A</v>
      </c>
      <c r="F314" s="28">
        <v>4.1123128528802466</v>
      </c>
      <c r="G314" s="28">
        <v>5.3733332464593095</v>
      </c>
      <c r="H314">
        <v>5.0877014638181386</v>
      </c>
      <c r="J314" s="28" t="e">
        <v>#N/A</v>
      </c>
      <c r="K314" s="28" t="e">
        <v>#N/A</v>
      </c>
      <c r="L314" s="28" t="e">
        <v>#N/A</v>
      </c>
      <c r="M314" s="28" t="e">
        <v>#N/A</v>
      </c>
      <c r="N314" s="28">
        <v>10.466915445526531</v>
      </c>
      <c r="O314" s="28">
        <v>3.3162099413173434</v>
      </c>
      <c r="P314" s="28">
        <v>2.638058389025677</v>
      </c>
      <c r="Q314" s="28">
        <v>4.2708809508260952</v>
      </c>
      <c r="R314" s="28">
        <v>8.999232708538857</v>
      </c>
      <c r="S314" s="28">
        <v>7.5980392156862742</v>
      </c>
      <c r="T314">
        <v>4.2</v>
      </c>
      <c r="U314">
        <v>6.1</v>
      </c>
    </row>
    <row r="315" spans="1:21">
      <c r="A315" s="16">
        <v>27030</v>
      </c>
      <c r="B315" s="17">
        <f t="shared" si="4"/>
        <v>1973.9999999999764</v>
      </c>
      <c r="C315">
        <v>5.0999999999999996</v>
      </c>
      <c r="D315" s="28" t="e">
        <v>#N/A</v>
      </c>
      <c r="E315" s="28" t="e">
        <v>#N/A</v>
      </c>
      <c r="F315" s="28">
        <v>4.2492668854691402</v>
      </c>
      <c r="G315" s="28">
        <v>5.5360670212515393</v>
      </c>
      <c r="H315">
        <v>5.2409803341435</v>
      </c>
      <c r="J315" s="28" t="e">
        <v>#N/A</v>
      </c>
      <c r="K315" s="28" t="e">
        <v>#N/A</v>
      </c>
      <c r="L315" s="28" t="e">
        <v>#N/A</v>
      </c>
      <c r="M315" s="28" t="e">
        <v>#N/A</v>
      </c>
      <c r="N315" s="28">
        <v>10.833143118009588</v>
      </c>
      <c r="O315" s="28">
        <v>3.3440502788222259</v>
      </c>
      <c r="P315" s="28">
        <v>3.0194508812583383</v>
      </c>
      <c r="Q315" s="28">
        <v>4.4112475742696757</v>
      </c>
      <c r="R315" s="28">
        <v>9.5465393794749396</v>
      </c>
      <c r="S315" s="28">
        <v>7.6128330614464383</v>
      </c>
      <c r="T315">
        <v>4.4000000000000004</v>
      </c>
      <c r="U315">
        <v>6.2</v>
      </c>
    </row>
    <row r="316" spans="1:21">
      <c r="A316" s="16">
        <v>27061</v>
      </c>
      <c r="B316" s="17">
        <f t="shared" si="4"/>
        <v>1974.0833333333096</v>
      </c>
      <c r="C316">
        <v>5.2</v>
      </c>
      <c r="D316" s="28" t="e">
        <v>#N/A</v>
      </c>
      <c r="E316" s="28" t="e">
        <v>#N/A</v>
      </c>
      <c r="F316" s="28">
        <v>4.3034602201373415</v>
      </c>
      <c r="G316" s="28">
        <v>5.6330635318589222</v>
      </c>
      <c r="H316">
        <v>5.2942592044688608</v>
      </c>
      <c r="J316" s="28" t="e">
        <v>#N/A</v>
      </c>
      <c r="K316" s="28" t="e">
        <v>#N/A</v>
      </c>
      <c r="L316" s="28" t="e">
        <v>#N/A</v>
      </c>
      <c r="M316" s="28" t="e">
        <v>#N/A</v>
      </c>
      <c r="N316" s="28">
        <v>11.044085631349782</v>
      </c>
      <c r="O316" s="28">
        <v>3.4193150486141346</v>
      </c>
      <c r="P316" s="28">
        <v>2.8723181214620168</v>
      </c>
      <c r="Q316" s="28">
        <v>4.4512234698513664</v>
      </c>
      <c r="R316" s="28">
        <v>9.7545008183306052</v>
      </c>
      <c r="S316" s="28">
        <v>7.795338869541923</v>
      </c>
      <c r="T316">
        <v>4.5</v>
      </c>
      <c r="U316">
        <v>6.2</v>
      </c>
    </row>
    <row r="317" spans="1:21">
      <c r="A317" s="16">
        <v>27089</v>
      </c>
      <c r="B317" s="17">
        <f t="shared" si="4"/>
        <v>1974.1666666666429</v>
      </c>
      <c r="C317">
        <v>5.0999999999999996</v>
      </c>
      <c r="D317" s="28" t="e">
        <v>#N/A</v>
      </c>
      <c r="E317" s="28" t="e">
        <v>#N/A</v>
      </c>
      <c r="F317" s="28">
        <v>4.2247708958042773</v>
      </c>
      <c r="G317" s="28">
        <v>5.5175614437323874</v>
      </c>
      <c r="H317">
        <v>5.1942592044688602</v>
      </c>
      <c r="J317" s="28" t="e">
        <v>#N/A</v>
      </c>
      <c r="K317" s="28" t="e">
        <v>#N/A</v>
      </c>
      <c r="L317" s="28" t="e">
        <v>#N/A</v>
      </c>
      <c r="M317" s="28" t="e">
        <v>#N/A</v>
      </c>
      <c r="N317" s="28">
        <v>10.743163441446352</v>
      </c>
      <c r="O317" s="28">
        <v>3.3696855323086972</v>
      </c>
      <c r="P317" s="28">
        <v>2.8750872295882761</v>
      </c>
      <c r="Q317" s="28">
        <v>4.3342967997291879</v>
      </c>
      <c r="R317" s="28">
        <v>9.8065083553210197</v>
      </c>
      <c r="S317" s="28">
        <v>7.5750000000000002</v>
      </c>
      <c r="T317">
        <v>4.4000000000000004</v>
      </c>
      <c r="U317">
        <v>6.1</v>
      </c>
    </row>
    <row r="318" spans="1:21">
      <c r="A318" s="16">
        <v>27120</v>
      </c>
      <c r="B318" s="17">
        <f t="shared" si="4"/>
        <v>1974.2499999999761</v>
      </c>
      <c r="C318">
        <v>5.0999999999999996</v>
      </c>
      <c r="D318" s="28" t="e">
        <v>#N/A</v>
      </c>
      <c r="E318" s="28" t="e">
        <v>#N/A</v>
      </c>
      <c r="F318" s="28">
        <v>4.2367229573614207</v>
      </c>
      <c r="G318" s="28">
        <v>5.4510840134178284</v>
      </c>
      <c r="H318">
        <v>5.2008169451195831</v>
      </c>
      <c r="J318" s="28" t="e">
        <v>#N/A</v>
      </c>
      <c r="K318" s="28" t="e">
        <v>#N/A</v>
      </c>
      <c r="L318" s="28" t="e">
        <v>#N/A</v>
      </c>
      <c r="M318" s="28" t="e">
        <v>#N/A</v>
      </c>
      <c r="N318" s="28">
        <v>10.530410507528259</v>
      </c>
      <c r="O318" s="28">
        <v>3.5610570640336867</v>
      </c>
      <c r="P318" s="28">
        <v>2.4755927475592747</v>
      </c>
      <c r="Q318" s="28">
        <v>4.4233724958970484</v>
      </c>
      <c r="R318" s="28">
        <v>9.4782034346103039</v>
      </c>
      <c r="S318" s="28">
        <v>6.9684638860630725</v>
      </c>
      <c r="T318">
        <v>4.5</v>
      </c>
      <c r="U318">
        <v>6</v>
      </c>
    </row>
    <row r="319" spans="1:21">
      <c r="A319" s="16">
        <v>27150</v>
      </c>
      <c r="B319" s="17">
        <f t="shared" si="4"/>
        <v>1974.3333333333094</v>
      </c>
      <c r="C319">
        <v>5.0999999999999996</v>
      </c>
      <c r="D319" s="28" t="e">
        <v>#N/A</v>
      </c>
      <c r="E319" s="28" t="e">
        <v>#N/A</v>
      </c>
      <c r="F319" s="28">
        <v>4.2341666465175276</v>
      </c>
      <c r="G319" s="28">
        <v>5.5711588513802317</v>
      </c>
      <c r="H319">
        <v>5.2877014638181388</v>
      </c>
      <c r="J319" s="28" t="e">
        <v>#N/A</v>
      </c>
      <c r="K319" s="28" t="e">
        <v>#N/A</v>
      </c>
      <c r="L319" s="28" t="e">
        <v>#N/A</v>
      </c>
      <c r="M319" s="28" t="e">
        <v>#N/A</v>
      </c>
      <c r="N319" s="28">
        <v>11.296691326646394</v>
      </c>
      <c r="O319" s="28">
        <v>3.3455636488513747</v>
      </c>
      <c r="P319" s="28">
        <v>2.5639224501264399</v>
      </c>
      <c r="Q319" s="28">
        <v>4.4907882932664176</v>
      </c>
      <c r="R319" s="28">
        <v>9.7052401746724897</v>
      </c>
      <c r="S319" s="28">
        <v>7.2556762092793683</v>
      </c>
      <c r="T319">
        <v>4.4000000000000004</v>
      </c>
      <c r="U319">
        <v>6.3</v>
      </c>
    </row>
    <row r="320" spans="1:21">
      <c r="A320" s="16">
        <v>27181</v>
      </c>
      <c r="B320" s="17">
        <f t="shared" si="4"/>
        <v>1974.4166666666426</v>
      </c>
      <c r="C320">
        <v>5.4</v>
      </c>
      <c r="D320" s="28" t="e">
        <v>#N/A</v>
      </c>
      <c r="E320" s="28" t="e">
        <v>#N/A</v>
      </c>
      <c r="F320" s="28">
        <v>4.4181162289790317</v>
      </c>
      <c r="G320" s="28">
        <v>5.9323674278935927</v>
      </c>
      <c r="H320">
        <v>5.4877014638181389</v>
      </c>
      <c r="J320" s="28" t="e">
        <v>#N/A</v>
      </c>
      <c r="K320" s="28" t="e">
        <v>#N/A</v>
      </c>
      <c r="L320" s="28" t="e">
        <v>#N/A</v>
      </c>
      <c r="M320" s="28" t="e">
        <v>#N/A</v>
      </c>
      <c r="N320" s="28">
        <v>11.789663732791695</v>
      </c>
      <c r="O320" s="28">
        <v>3.4387722016068021</v>
      </c>
      <c r="P320" s="28">
        <v>2.8593562926966687</v>
      </c>
      <c r="Q320" s="28">
        <v>4.6418805966280923</v>
      </c>
      <c r="R320" s="28">
        <v>10.08863114126272</v>
      </c>
      <c r="S320" s="28">
        <v>8.5798093375702766</v>
      </c>
      <c r="T320">
        <v>4.5999999999999996</v>
      </c>
      <c r="U320">
        <v>6.5</v>
      </c>
    </row>
    <row r="321" spans="1:21">
      <c r="A321" s="16">
        <v>27211</v>
      </c>
      <c r="B321" s="17">
        <f t="shared" si="4"/>
        <v>1974.4999999999759</v>
      </c>
      <c r="C321">
        <v>5.5</v>
      </c>
      <c r="D321" s="28" t="e">
        <v>#N/A</v>
      </c>
      <c r="E321" s="28" t="e">
        <v>#N/A</v>
      </c>
      <c r="F321" s="28">
        <v>4.5064743162792809</v>
      </c>
      <c r="G321" s="28">
        <v>6.051462650640981</v>
      </c>
      <c r="H321">
        <v>5.6811437231674162</v>
      </c>
      <c r="J321" s="28" t="e">
        <v>#N/A</v>
      </c>
      <c r="K321" s="28" t="e">
        <v>#N/A</v>
      </c>
      <c r="L321" s="28" t="e">
        <v>#N/A</v>
      </c>
      <c r="M321" s="28" t="e">
        <v>#N/A</v>
      </c>
      <c r="N321" s="28">
        <v>12.133778058234924</v>
      </c>
      <c r="O321" s="28">
        <v>3.5469128058069721</v>
      </c>
      <c r="P321" s="28">
        <v>2.7545499262174129</v>
      </c>
      <c r="Q321" s="28">
        <v>4.7125219547473911</v>
      </c>
      <c r="R321" s="28">
        <v>10.37344398340249</v>
      </c>
      <c r="S321" s="28">
        <v>8.8350465002447383</v>
      </c>
      <c r="T321">
        <v>4.7</v>
      </c>
      <c r="U321">
        <v>6.8</v>
      </c>
    </row>
    <row r="322" spans="1:21">
      <c r="A322" s="16">
        <v>27242</v>
      </c>
      <c r="B322" s="17">
        <f t="shared" si="4"/>
        <v>1974.5833333333092</v>
      </c>
      <c r="C322">
        <v>5.5</v>
      </c>
      <c r="D322" s="28" t="e">
        <v>#N/A</v>
      </c>
      <c r="E322" s="28" t="e">
        <v>#N/A</v>
      </c>
      <c r="F322" s="28">
        <v>4.5260097380925561</v>
      </c>
      <c r="G322" s="28">
        <v>5.93596856230611</v>
      </c>
      <c r="H322">
        <v>5.5942592044688606</v>
      </c>
      <c r="J322" s="28" t="e">
        <v>#N/A</v>
      </c>
      <c r="K322" s="28" t="e">
        <v>#N/A</v>
      </c>
      <c r="L322" s="28" t="e">
        <v>#N/A</v>
      </c>
      <c r="M322" s="28" t="e">
        <v>#N/A</v>
      </c>
      <c r="N322" s="28">
        <v>11.737259343148358</v>
      </c>
      <c r="O322" s="28">
        <v>3.5840620567057515</v>
      </c>
      <c r="P322" s="28">
        <v>3.0434478416007837</v>
      </c>
      <c r="Q322" s="28">
        <v>4.7894355631434635</v>
      </c>
      <c r="R322" s="28">
        <v>9.9364592462751968</v>
      </c>
      <c r="S322" s="28">
        <v>8.1472392638036801</v>
      </c>
      <c r="T322">
        <v>4.8</v>
      </c>
      <c r="U322">
        <v>6.5</v>
      </c>
    </row>
    <row r="323" spans="1:21">
      <c r="A323" s="16">
        <v>27273</v>
      </c>
      <c r="B323" s="17">
        <f t="shared" si="4"/>
        <v>1974.6666666666424</v>
      </c>
      <c r="C323">
        <v>5.9</v>
      </c>
      <c r="D323" s="28" t="e">
        <v>#N/A</v>
      </c>
      <c r="E323" s="28" t="e">
        <v>#N/A</v>
      </c>
      <c r="F323" s="28">
        <v>4.8573663057626977</v>
      </c>
      <c r="G323" s="28">
        <v>6.3849265489741693</v>
      </c>
      <c r="H323">
        <v>5.9811437231674169</v>
      </c>
      <c r="J323" s="28" t="e">
        <v>#N/A</v>
      </c>
      <c r="K323" s="28" t="e">
        <v>#N/A</v>
      </c>
      <c r="L323" s="28" t="e">
        <v>#N/A</v>
      </c>
      <c r="M323" s="28" t="e">
        <v>#N/A</v>
      </c>
      <c r="N323" s="28">
        <v>12.607055691147103</v>
      </c>
      <c r="O323" s="28">
        <v>3.9137680769851082</v>
      </c>
      <c r="P323" s="28">
        <v>2.9116607773851588</v>
      </c>
      <c r="Q323" s="28">
        <v>5.2586217985824364</v>
      </c>
      <c r="R323" s="28">
        <v>10.810810810810811</v>
      </c>
      <c r="S323" s="28">
        <v>8.0961727183513243</v>
      </c>
      <c r="T323">
        <v>5</v>
      </c>
      <c r="U323">
        <v>7.1</v>
      </c>
    </row>
    <row r="324" spans="1:21">
      <c r="A324" s="16">
        <v>27303</v>
      </c>
      <c r="B324" s="17">
        <f t="shared" si="4"/>
        <v>1974.7499999999757</v>
      </c>
      <c r="C324">
        <v>6</v>
      </c>
      <c r="D324" s="28" t="e">
        <v>#N/A</v>
      </c>
      <c r="E324" s="28" t="e">
        <v>#N/A</v>
      </c>
      <c r="F324" s="28">
        <v>4.9396318421724761</v>
      </c>
      <c r="G324" s="28">
        <v>6.4772944483230512</v>
      </c>
      <c r="H324">
        <v>6.1409803341434994</v>
      </c>
      <c r="J324" s="28" t="e">
        <v>#N/A</v>
      </c>
      <c r="K324" s="28" t="e">
        <v>#N/A</v>
      </c>
      <c r="L324" s="28" t="e">
        <v>#N/A</v>
      </c>
      <c r="M324" s="28" t="e">
        <v>#N/A</v>
      </c>
      <c r="N324" s="28">
        <v>12.460035523978686</v>
      </c>
      <c r="O324" s="28">
        <v>4.1957042278689114</v>
      </c>
      <c r="P324" s="28">
        <v>2.6289541179823313</v>
      </c>
      <c r="Q324" s="28">
        <v>5.2454883397862186</v>
      </c>
      <c r="R324" s="28">
        <v>11.478410681597932</v>
      </c>
      <c r="S324" s="28">
        <v>8.2272282076395697</v>
      </c>
      <c r="T324">
        <v>5.3</v>
      </c>
      <c r="U324">
        <v>7.1</v>
      </c>
    </row>
    <row r="325" spans="1:21">
      <c r="A325" s="16">
        <v>27334</v>
      </c>
      <c r="B325" s="17">
        <f t="shared" ref="B325:B388" si="5">B324+(1/12)</f>
        <v>1974.8333333333089</v>
      </c>
      <c r="C325">
        <v>6.6</v>
      </c>
      <c r="D325" s="28" t="e">
        <v>#N/A</v>
      </c>
      <c r="E325" s="28" t="e">
        <v>#N/A</v>
      </c>
      <c r="F325" s="28">
        <v>5.5591292602576621</v>
      </c>
      <c r="G325" s="28">
        <v>7.0704423714376485</v>
      </c>
      <c r="H325">
        <v>6.7811437231674159</v>
      </c>
      <c r="J325" s="28" t="e">
        <v>#N/A</v>
      </c>
      <c r="K325" s="28" t="e">
        <v>#N/A</v>
      </c>
      <c r="L325" s="28" t="e">
        <v>#N/A</v>
      </c>
      <c r="M325" s="28" t="e">
        <v>#N/A</v>
      </c>
      <c r="N325" s="28">
        <v>13.405764966740577</v>
      </c>
      <c r="O325" s="28">
        <v>4.7036587975180089</v>
      </c>
      <c r="P325" s="28">
        <v>3.3894707047834705</v>
      </c>
      <c r="Q325" s="28">
        <v>5.8280594102620062</v>
      </c>
      <c r="R325" s="28">
        <v>12.444299532659494</v>
      </c>
      <c r="S325" s="28">
        <v>8.6428744840980816</v>
      </c>
      <c r="T325">
        <v>5.8</v>
      </c>
      <c r="U325">
        <v>7.9</v>
      </c>
    </row>
    <row r="326" spans="1:21">
      <c r="A326" s="16">
        <v>27364</v>
      </c>
      <c r="B326" s="17">
        <f t="shared" si="5"/>
        <v>1974.9166666666422</v>
      </c>
      <c r="C326">
        <v>7.2</v>
      </c>
      <c r="D326" s="28" t="e">
        <v>#N/A</v>
      </c>
      <c r="E326" s="28" t="e">
        <v>#N/A</v>
      </c>
      <c r="F326" s="28">
        <v>6.0589550665697098</v>
      </c>
      <c r="G326" s="28">
        <v>7.5468724282664468</v>
      </c>
      <c r="H326">
        <v>7.2877014638181397</v>
      </c>
      <c r="J326" s="28" t="e">
        <v>#N/A</v>
      </c>
      <c r="K326" s="28" t="e">
        <v>#N/A</v>
      </c>
      <c r="L326" s="28" t="e">
        <v>#N/A</v>
      </c>
      <c r="M326" s="28" t="e">
        <v>#N/A</v>
      </c>
      <c r="N326" s="28">
        <v>14.182820558420772</v>
      </c>
      <c r="O326" s="28">
        <v>5.1505970415255744</v>
      </c>
      <c r="P326" s="28">
        <v>3.9215686274509802</v>
      </c>
      <c r="Q326" s="28">
        <v>6.2611714781714136</v>
      </c>
      <c r="R326" s="28">
        <v>13.12029665176137</v>
      </c>
      <c r="S326" s="28">
        <v>9.133709981167609</v>
      </c>
      <c r="T326">
        <v>6.4</v>
      </c>
      <c r="U326">
        <v>8.3000000000000007</v>
      </c>
    </row>
    <row r="327" spans="1:21">
      <c r="A327" s="16">
        <v>27395</v>
      </c>
      <c r="B327" s="17">
        <f t="shared" si="5"/>
        <v>1974.9999999999754</v>
      </c>
      <c r="C327">
        <v>8.1</v>
      </c>
      <c r="D327" s="28" t="e">
        <v>#N/A</v>
      </c>
      <c r="E327" s="28" t="e">
        <v>#N/A</v>
      </c>
      <c r="F327" s="28">
        <v>6.9546155854506244</v>
      </c>
      <c r="G327" s="28">
        <v>8.591971436041506</v>
      </c>
      <c r="H327">
        <v>8.1877014638181382</v>
      </c>
      <c r="J327" s="28" t="e">
        <v>#N/A</v>
      </c>
      <c r="K327" s="28" t="e">
        <v>#N/A</v>
      </c>
      <c r="L327" s="28" t="e">
        <v>#N/A</v>
      </c>
      <c r="M327" s="28" t="e">
        <v>#N/A</v>
      </c>
      <c r="N327" s="28">
        <v>15.12236212094343</v>
      </c>
      <c r="O327" s="28">
        <v>6.0544653014789533</v>
      </c>
      <c r="P327" s="28">
        <v>4.7778709136630342</v>
      </c>
      <c r="Q327" s="28">
        <v>7.1937011906286008</v>
      </c>
      <c r="R327" s="28">
        <v>14.110362806865089</v>
      </c>
      <c r="S327" s="28">
        <v>10.669856459330143</v>
      </c>
      <c r="T327">
        <v>7.3</v>
      </c>
      <c r="U327">
        <v>9.1999999999999993</v>
      </c>
    </row>
    <row r="328" spans="1:21">
      <c r="A328" s="16">
        <v>27426</v>
      </c>
      <c r="B328" s="17">
        <f t="shared" si="5"/>
        <v>1975.0833333333087</v>
      </c>
      <c r="C328">
        <v>8.1</v>
      </c>
      <c r="D328" s="28" t="e">
        <v>#N/A</v>
      </c>
      <c r="E328" s="28" t="e">
        <v>#N/A</v>
      </c>
      <c r="F328" s="28">
        <v>6.9470941663646162</v>
      </c>
      <c r="G328" s="28">
        <v>8.6992738799565839</v>
      </c>
      <c r="H328">
        <v>8.1942592044688602</v>
      </c>
      <c r="J328" s="28" t="e">
        <v>#N/A</v>
      </c>
      <c r="K328" s="28" t="e">
        <v>#N/A</v>
      </c>
      <c r="L328" s="28" t="e">
        <v>#N/A</v>
      </c>
      <c r="M328" s="28" t="e">
        <v>#N/A</v>
      </c>
      <c r="N328" s="28">
        <v>15.578449736865579</v>
      </c>
      <c r="O328" s="28">
        <v>5.9815786655242587</v>
      </c>
      <c r="P328" s="28">
        <v>4.7167178342171363</v>
      </c>
      <c r="Q328" s="28">
        <v>7.1829520494277528</v>
      </c>
      <c r="R328" s="28">
        <v>14.351195023463932</v>
      </c>
      <c r="S328" s="28">
        <v>11.234597728920029</v>
      </c>
      <c r="T328">
        <v>7.4</v>
      </c>
      <c r="U328">
        <v>9.1</v>
      </c>
    </row>
    <row r="329" spans="1:21">
      <c r="A329" s="16">
        <v>27454</v>
      </c>
      <c r="B329" s="17">
        <f t="shared" si="5"/>
        <v>1975.166666666642</v>
      </c>
      <c r="C329">
        <v>8.6</v>
      </c>
      <c r="D329" s="28" t="e">
        <v>#N/A</v>
      </c>
      <c r="E329" s="28" t="e">
        <v>#N/A</v>
      </c>
      <c r="F329" s="28">
        <v>7.3739645938081786</v>
      </c>
      <c r="G329" s="28">
        <v>9.2049786904767643</v>
      </c>
      <c r="H329">
        <v>8.6942592044688602</v>
      </c>
      <c r="J329" s="28" t="e">
        <v>#N/A</v>
      </c>
      <c r="K329" s="28" t="e">
        <v>#N/A</v>
      </c>
      <c r="L329" s="28" t="e">
        <v>#N/A</v>
      </c>
      <c r="M329" s="28" t="e">
        <v>#N/A</v>
      </c>
      <c r="N329" s="28">
        <v>16.208400071187043</v>
      </c>
      <c r="O329" s="28">
        <v>6.4189069214105618</v>
      </c>
      <c r="P329" s="28">
        <v>5.0100897641082733</v>
      </c>
      <c r="Q329" s="28">
        <v>7.569985938898121</v>
      </c>
      <c r="R329" s="28">
        <v>15.109473227834382</v>
      </c>
      <c r="S329" s="28">
        <v>12.074001947419669</v>
      </c>
      <c r="T329">
        <v>7.9</v>
      </c>
      <c r="U329">
        <v>9.6</v>
      </c>
    </row>
    <row r="330" spans="1:21">
      <c r="A330" s="16">
        <v>27485</v>
      </c>
      <c r="B330" s="17">
        <f t="shared" si="5"/>
        <v>1975.2499999999752</v>
      </c>
      <c r="C330">
        <v>8.8000000000000007</v>
      </c>
      <c r="D330" s="28" t="e">
        <v>#N/A</v>
      </c>
      <c r="E330" s="28" t="e">
        <v>#N/A</v>
      </c>
      <c r="F330" s="28">
        <v>7.5860668697321634</v>
      </c>
      <c r="G330" s="28">
        <v>9.4456626817926495</v>
      </c>
      <c r="H330">
        <v>8.8540958154449427</v>
      </c>
      <c r="J330" s="28" t="e">
        <v>#N/A</v>
      </c>
      <c r="K330" s="28" t="e">
        <v>#N/A</v>
      </c>
      <c r="L330" s="28" t="e">
        <v>#N/A</v>
      </c>
      <c r="M330" s="28" t="e">
        <v>#N/A</v>
      </c>
      <c r="N330" s="28">
        <v>16.543528573971873</v>
      </c>
      <c r="O330" s="28">
        <v>6.6959152263520085</v>
      </c>
      <c r="P330" s="28">
        <v>4.9153013051930019</v>
      </c>
      <c r="Q330" s="28">
        <v>7.8047660356176962</v>
      </c>
      <c r="R330" s="28">
        <v>15.29989094874591</v>
      </c>
      <c r="S330" s="28">
        <v>12.370637785800241</v>
      </c>
      <c r="T330">
        <v>8.1999999999999993</v>
      </c>
      <c r="U330">
        <v>9.6</v>
      </c>
    </row>
    <row r="331" spans="1:21">
      <c r="A331" s="16">
        <v>27515</v>
      </c>
      <c r="B331" s="17">
        <f t="shared" si="5"/>
        <v>1975.3333333333085</v>
      </c>
      <c r="C331">
        <v>9</v>
      </c>
      <c r="D331" s="28" t="e">
        <v>#N/A</v>
      </c>
      <c r="E331" s="28" t="e">
        <v>#N/A</v>
      </c>
      <c r="F331" s="28">
        <v>7.7193406943730638</v>
      </c>
      <c r="G331" s="28">
        <v>9.8811959785917907</v>
      </c>
      <c r="H331">
        <v>9.0540958154449456</v>
      </c>
      <c r="J331" s="28" t="e">
        <v>#N/A</v>
      </c>
      <c r="K331" s="28" t="e">
        <v>#N/A</v>
      </c>
      <c r="L331" s="28" t="e">
        <v>#N/A</v>
      </c>
      <c r="M331" s="28" t="e">
        <v>#N/A</v>
      </c>
      <c r="N331" s="28">
        <v>16.945432196321171</v>
      </c>
      <c r="O331" s="28">
        <v>6.8708214997618589</v>
      </c>
      <c r="P331" s="28">
        <v>4.7031076581576032</v>
      </c>
      <c r="Q331" s="28">
        <v>8.0314860661461314</v>
      </c>
      <c r="R331" s="28">
        <v>15.089846287075124</v>
      </c>
      <c r="S331" s="28">
        <v>14.312751360302816</v>
      </c>
      <c r="T331">
        <v>8.4</v>
      </c>
      <c r="U331">
        <v>9.8000000000000007</v>
      </c>
    </row>
    <row r="332" spans="1:21">
      <c r="A332" s="16">
        <v>27546</v>
      </c>
      <c r="B332" s="17">
        <f t="shared" si="5"/>
        <v>1975.4166666666417</v>
      </c>
      <c r="C332">
        <v>8.8000000000000007</v>
      </c>
      <c r="D332" s="28" t="e">
        <v>#N/A</v>
      </c>
      <c r="E332" s="28" t="e">
        <v>#N/A</v>
      </c>
      <c r="F332" s="28">
        <v>7.59560442049525</v>
      </c>
      <c r="G332" s="28">
        <v>9.3834126412218559</v>
      </c>
      <c r="H332">
        <v>8.8139324264210277</v>
      </c>
      <c r="J332" s="28" t="e">
        <v>#N/A</v>
      </c>
      <c r="K332" s="28" t="e">
        <v>#N/A</v>
      </c>
      <c r="L332" s="28" t="e">
        <v>#N/A</v>
      </c>
      <c r="M332" s="28" t="e">
        <v>#N/A</v>
      </c>
      <c r="N332" s="28">
        <v>16.28858642469531</v>
      </c>
      <c r="O332" s="28">
        <v>6.8162633652222846</v>
      </c>
      <c r="P332" s="28">
        <v>4.7930283224400867</v>
      </c>
      <c r="Q332" s="28">
        <v>7.921383288231632</v>
      </c>
      <c r="R332" s="28">
        <v>15.011323196376576</v>
      </c>
      <c r="S332" s="28">
        <v>11.69344870210136</v>
      </c>
      <c r="T332">
        <v>8.3000000000000007</v>
      </c>
      <c r="U332">
        <v>9.4</v>
      </c>
    </row>
    <row r="333" spans="1:21">
      <c r="A333" s="16">
        <v>27576</v>
      </c>
      <c r="B333" s="17">
        <f t="shared" si="5"/>
        <v>1975.499999999975</v>
      </c>
      <c r="C333">
        <v>8.6</v>
      </c>
      <c r="D333" s="28" t="e">
        <v>#N/A</v>
      </c>
      <c r="E333" s="28" t="e">
        <v>#N/A</v>
      </c>
      <c r="F333" s="28">
        <v>7.3894784670863789</v>
      </c>
      <c r="G333" s="28">
        <v>9.1999887794588542</v>
      </c>
      <c r="H333">
        <v>8.7139324264210281</v>
      </c>
      <c r="J333" s="28" t="e">
        <v>#N/A</v>
      </c>
      <c r="K333" s="28" t="e">
        <v>#N/A</v>
      </c>
      <c r="L333" s="28" t="e">
        <v>#N/A</v>
      </c>
      <c r="M333" s="28" t="e">
        <v>#N/A</v>
      </c>
      <c r="N333" s="28">
        <v>16.57203221972798</v>
      </c>
      <c r="O333" s="28">
        <v>6.4974280648162779</v>
      </c>
      <c r="P333" s="28">
        <v>4.6091625409664596</v>
      </c>
      <c r="Q333" s="28">
        <v>7.8423430835242449</v>
      </c>
      <c r="R333" s="28">
        <v>14.118539386715787</v>
      </c>
      <c r="S333" s="28">
        <v>11.596312469674915</v>
      </c>
      <c r="T333">
        <v>8.1999999999999993</v>
      </c>
      <c r="U333">
        <v>9.3000000000000007</v>
      </c>
    </row>
    <row r="334" spans="1:21">
      <c r="A334" s="16">
        <v>27607</v>
      </c>
      <c r="B334" s="17">
        <f t="shared" si="5"/>
        <v>1975.5833333333082</v>
      </c>
      <c r="C334">
        <v>8.4</v>
      </c>
      <c r="D334" s="28" t="e">
        <v>#N/A</v>
      </c>
      <c r="E334" s="28" t="e">
        <v>#N/A</v>
      </c>
      <c r="F334" s="28">
        <v>7.2006766891082306</v>
      </c>
      <c r="G334" s="28">
        <v>9.1612265441860821</v>
      </c>
      <c r="H334">
        <v>8.507374685770305</v>
      </c>
      <c r="J334" s="28" t="e">
        <v>#N/A</v>
      </c>
      <c r="K334" s="28" t="e">
        <v>#N/A</v>
      </c>
      <c r="L334" s="28" t="e">
        <v>#N/A</v>
      </c>
      <c r="M334" s="28" t="e">
        <v>#N/A</v>
      </c>
      <c r="N334" s="28">
        <v>16.281526475637133</v>
      </c>
      <c r="O334" s="28">
        <v>6.3391608391608392</v>
      </c>
      <c r="P334" s="28">
        <v>4.2336586393316011</v>
      </c>
      <c r="Q334" s="28">
        <v>7.4921824557849828</v>
      </c>
      <c r="R334" s="28">
        <v>15.181447283659008</v>
      </c>
      <c r="S334" s="28">
        <v>12.068138195777351</v>
      </c>
      <c r="T334">
        <v>7.9</v>
      </c>
      <c r="U334">
        <v>9.1999999999999993</v>
      </c>
    </row>
    <row r="335" spans="1:21">
      <c r="A335" s="16">
        <v>27638</v>
      </c>
      <c r="B335" s="17">
        <f t="shared" si="5"/>
        <v>1975.6666666666415</v>
      </c>
      <c r="C335">
        <v>8.4</v>
      </c>
      <c r="D335" s="28" t="e">
        <v>#N/A</v>
      </c>
      <c r="E335" s="28" t="e">
        <v>#N/A</v>
      </c>
      <c r="F335" s="28">
        <v>7.1835461538798144</v>
      </c>
      <c r="G335" s="28">
        <v>9.2427252567327294</v>
      </c>
      <c r="H335">
        <v>8.4672112967463882</v>
      </c>
      <c r="J335" s="28" t="e">
        <v>#N/A</v>
      </c>
      <c r="K335" s="28" t="e">
        <v>#N/A</v>
      </c>
      <c r="L335" s="28" t="e">
        <v>#N/A</v>
      </c>
      <c r="M335" s="28" t="e">
        <v>#N/A</v>
      </c>
      <c r="N335" s="28">
        <v>16.115593755481495</v>
      </c>
      <c r="O335" s="28">
        <v>6.416729267483098</v>
      </c>
      <c r="P335" s="28">
        <v>4.0615949706858796</v>
      </c>
      <c r="Q335" s="28">
        <v>7.4410416191706563</v>
      </c>
      <c r="R335" s="28">
        <v>15.36327749919983</v>
      </c>
      <c r="S335" s="28">
        <v>12.715670054360672</v>
      </c>
      <c r="T335">
        <v>8</v>
      </c>
      <c r="U335">
        <v>9</v>
      </c>
    </row>
    <row r="336" spans="1:21">
      <c r="A336" s="16">
        <v>27668</v>
      </c>
      <c r="B336" s="17">
        <f t="shared" si="5"/>
        <v>1975.7499999999748</v>
      </c>
      <c r="C336">
        <v>8.4</v>
      </c>
      <c r="D336" s="28" t="e">
        <v>#N/A</v>
      </c>
      <c r="E336" s="28" t="e">
        <v>#N/A</v>
      </c>
      <c r="F336" s="28">
        <v>7.1863167428013019</v>
      </c>
      <c r="G336" s="28">
        <v>9.2265939752172326</v>
      </c>
      <c r="H336">
        <v>8.4540958154449442</v>
      </c>
      <c r="J336" s="28" t="e">
        <v>#N/A</v>
      </c>
      <c r="K336" s="28" t="e">
        <v>#N/A</v>
      </c>
      <c r="L336" s="28" t="e">
        <v>#N/A</v>
      </c>
      <c r="M336" s="28" t="e">
        <v>#N/A</v>
      </c>
      <c r="N336" s="28">
        <v>16.054883967175503</v>
      </c>
      <c r="O336" s="28">
        <v>6.3835335431044973</v>
      </c>
      <c r="P336" s="28">
        <v>4.162523085665577</v>
      </c>
      <c r="Q336" s="28">
        <v>7.4390830191543733</v>
      </c>
      <c r="R336" s="28">
        <v>14.859351513850118</v>
      </c>
      <c r="S336" s="28">
        <v>12.986404125644633</v>
      </c>
      <c r="T336">
        <v>7.8</v>
      </c>
      <c r="U336">
        <v>9.1999999999999993</v>
      </c>
    </row>
    <row r="337" spans="1:21">
      <c r="A337" s="16">
        <v>27699</v>
      </c>
      <c r="B337" s="17">
        <f t="shared" si="5"/>
        <v>1975.833333333308</v>
      </c>
      <c r="C337">
        <v>8.3000000000000007</v>
      </c>
      <c r="D337" s="28" t="e">
        <v>#N/A</v>
      </c>
      <c r="E337" s="28" t="e">
        <v>#N/A</v>
      </c>
      <c r="F337" s="28">
        <v>7.1337211702815679</v>
      </c>
      <c r="G337" s="28">
        <v>8.9993364059946916</v>
      </c>
      <c r="H337">
        <v>8.3606535560956665</v>
      </c>
      <c r="J337" s="28" t="e">
        <v>#N/A</v>
      </c>
      <c r="K337" s="28" t="e">
        <v>#N/A</v>
      </c>
      <c r="L337" s="28" t="e">
        <v>#N/A</v>
      </c>
      <c r="M337" s="28" t="e">
        <v>#N/A</v>
      </c>
      <c r="N337" s="28">
        <v>15.715680184577158</v>
      </c>
      <c r="O337" s="28">
        <v>6.1716775599128537</v>
      </c>
      <c r="P337" s="28">
        <v>4.9591964846202128</v>
      </c>
      <c r="Q337" s="28">
        <v>7.3050508122354847</v>
      </c>
      <c r="R337" s="28">
        <v>14.555400622117345</v>
      </c>
      <c r="S337" s="28">
        <v>12.360880890362301</v>
      </c>
      <c r="T337">
        <v>7.8</v>
      </c>
      <c r="U337">
        <v>9</v>
      </c>
    </row>
    <row r="338" spans="1:21">
      <c r="A338" s="16">
        <v>27729</v>
      </c>
      <c r="B338" s="17">
        <f t="shared" si="5"/>
        <v>1975.9166666666413</v>
      </c>
      <c r="C338">
        <v>8.1999999999999993</v>
      </c>
      <c r="D338" s="28" t="e">
        <v>#N/A</v>
      </c>
      <c r="E338" s="28" t="e">
        <v>#N/A</v>
      </c>
      <c r="F338" s="28">
        <v>7.0541342216009797</v>
      </c>
      <c r="G338" s="28">
        <v>8.8614822179851487</v>
      </c>
      <c r="H338">
        <v>8.3008169451195819</v>
      </c>
      <c r="J338" s="28" t="e">
        <v>#N/A</v>
      </c>
      <c r="K338" s="28" t="e">
        <v>#N/A</v>
      </c>
      <c r="L338" s="28" t="e">
        <v>#N/A</v>
      </c>
      <c r="M338" s="28" t="e">
        <v>#N/A</v>
      </c>
      <c r="N338" s="28">
        <v>15.603054775280899</v>
      </c>
      <c r="O338" s="28">
        <v>6.0284429572309941</v>
      </c>
      <c r="P338" s="28">
        <v>5.1238857303291923</v>
      </c>
      <c r="Q338" s="28">
        <v>7.1958728994651464</v>
      </c>
      <c r="R338" s="28">
        <v>14.533390410958905</v>
      </c>
      <c r="S338" s="28">
        <v>12.116892373485388</v>
      </c>
      <c r="T338">
        <v>7.6</v>
      </c>
      <c r="U338">
        <v>9.1</v>
      </c>
    </row>
    <row r="339" spans="1:21">
      <c r="A339" s="16">
        <v>27760</v>
      </c>
      <c r="B339" s="17">
        <f t="shared" si="5"/>
        <v>1975.9999999999745</v>
      </c>
      <c r="C339">
        <v>7.9</v>
      </c>
      <c r="D339" s="28">
        <v>6.5727799999999998</v>
      </c>
      <c r="E339" s="28">
        <v>6.5426399999999996</v>
      </c>
      <c r="F339" s="28">
        <v>6.7748565159657259</v>
      </c>
      <c r="G339" s="28">
        <v>8.5658428110518638</v>
      </c>
      <c r="H339">
        <v>8.0475380747942218</v>
      </c>
      <c r="J339" s="28">
        <v>12.153</v>
      </c>
      <c r="K339" s="28">
        <v>7.6710000000000003</v>
      </c>
      <c r="L339" s="28">
        <v>6.87</v>
      </c>
      <c r="M339" s="28">
        <v>3.2239999999999998</v>
      </c>
      <c r="N339" s="28">
        <v>15.354742996771098</v>
      </c>
      <c r="O339" s="28">
        <v>5.6959938928119094</v>
      </c>
      <c r="P339" s="28">
        <v>5.0907573544752758</v>
      </c>
      <c r="Q339" s="28">
        <v>6.9715349960989608</v>
      </c>
      <c r="R339" s="28">
        <v>14.250848896434634</v>
      </c>
      <c r="S339" s="28">
        <v>11.401425178147269</v>
      </c>
      <c r="T339">
        <v>7.3</v>
      </c>
      <c r="U339">
        <v>8.9</v>
      </c>
    </row>
    <row r="340" spans="1:21">
      <c r="A340" s="16">
        <v>27791</v>
      </c>
      <c r="B340" s="17">
        <f t="shared" si="5"/>
        <v>1976.0833333333078</v>
      </c>
      <c r="C340">
        <v>7.7</v>
      </c>
      <c r="D340" s="28">
        <v>6.6383900000000002</v>
      </c>
      <c r="E340" s="28">
        <v>6.42286</v>
      </c>
      <c r="F340" s="28">
        <v>6.5919725078914766</v>
      </c>
      <c r="G340" s="28">
        <v>8.2738683982221062</v>
      </c>
      <c r="H340">
        <v>7.8409803341435005</v>
      </c>
      <c r="J340" s="28">
        <v>11.822000000000001</v>
      </c>
      <c r="K340" s="28">
        <v>7.53</v>
      </c>
      <c r="L340" s="28">
        <v>6.6809999999999992</v>
      </c>
      <c r="M340" s="28">
        <v>3.3360000000000003</v>
      </c>
      <c r="N340" s="28">
        <v>14.705754425644818</v>
      </c>
      <c r="O340" s="28">
        <v>5.6402703171027548</v>
      </c>
      <c r="P340" s="28">
        <v>4.8261873120235013</v>
      </c>
      <c r="Q340" s="28">
        <v>6.7010114971414207</v>
      </c>
      <c r="R340" s="28">
        <v>14.423076923076923</v>
      </c>
      <c r="S340" s="28">
        <v>10.746768788894208</v>
      </c>
      <c r="T340">
        <v>7</v>
      </c>
      <c r="U340">
        <v>8.8000000000000007</v>
      </c>
    </row>
    <row r="341" spans="1:21">
      <c r="A341" s="16">
        <v>27820</v>
      </c>
      <c r="B341" s="17">
        <f t="shared" si="5"/>
        <v>1976.166666666641</v>
      </c>
      <c r="C341">
        <v>7.6</v>
      </c>
      <c r="D341" s="28">
        <v>6.4303999999999997</v>
      </c>
      <c r="E341" s="28">
        <v>6.2877400000000003</v>
      </c>
      <c r="F341" s="28">
        <v>6.4848743119027912</v>
      </c>
      <c r="G341" s="28">
        <v>8.1723809255431004</v>
      </c>
      <c r="H341">
        <v>7.6942592044688602</v>
      </c>
      <c r="J341" s="28">
        <v>11.472999999999999</v>
      </c>
      <c r="K341" s="28">
        <v>7.5179999999999998</v>
      </c>
      <c r="L341" s="28">
        <v>6.4490000000000007</v>
      </c>
      <c r="M341" s="28">
        <v>3.2779999999999996</v>
      </c>
      <c r="N341" s="28">
        <v>14.643244415528084</v>
      </c>
      <c r="O341" s="28">
        <v>5.4229672513609266</v>
      </c>
      <c r="P341" s="28">
        <v>5.0087443161944734</v>
      </c>
      <c r="Q341" s="28">
        <v>6.6489694723397861</v>
      </c>
      <c r="R341" s="28">
        <v>13.543970510795155</v>
      </c>
      <c r="S341" s="28">
        <v>11.039444306623666</v>
      </c>
      <c r="T341">
        <v>6.9</v>
      </c>
      <c r="U341">
        <v>8.6</v>
      </c>
    </row>
    <row r="342" spans="1:21">
      <c r="A342" s="16">
        <v>27851</v>
      </c>
      <c r="B342" s="17">
        <f t="shared" si="5"/>
        <v>1976.2499999999743</v>
      </c>
      <c r="C342">
        <v>7.7</v>
      </c>
      <c r="D342" s="28">
        <v>6.5598700000000001</v>
      </c>
      <c r="E342" s="28">
        <v>6.3754099999999996</v>
      </c>
      <c r="F342" s="28">
        <v>6.490868235470673</v>
      </c>
      <c r="G342" s="28">
        <v>8.3147570818472261</v>
      </c>
      <c r="H342">
        <v>7.7475380747942211</v>
      </c>
      <c r="J342" s="28">
        <v>11.773999999999999</v>
      </c>
      <c r="K342" s="28">
        <v>7.5469999999999997</v>
      </c>
      <c r="L342" s="28">
        <v>6.5030000000000001</v>
      </c>
      <c r="M342" s="28">
        <v>3.4670000000000001</v>
      </c>
      <c r="N342" s="28">
        <v>14.935897435897436</v>
      </c>
      <c r="O342" s="28">
        <v>5.4540449399538904</v>
      </c>
      <c r="P342" s="28">
        <v>4.6751968503937009</v>
      </c>
      <c r="Q342" s="28">
        <v>6.6435398936833963</v>
      </c>
      <c r="R342" s="28">
        <v>13.792743953294412</v>
      </c>
      <c r="S342" s="28">
        <v>11.706966722528131</v>
      </c>
      <c r="T342">
        <v>7</v>
      </c>
      <c r="U342">
        <v>8.6</v>
      </c>
    </row>
    <row r="343" spans="1:21">
      <c r="A343" s="16">
        <v>27881</v>
      </c>
      <c r="B343" s="17">
        <f t="shared" si="5"/>
        <v>1976.3333333333076</v>
      </c>
      <c r="C343">
        <v>7.4</v>
      </c>
      <c r="D343" s="28">
        <v>6.14229</v>
      </c>
      <c r="E343" s="28">
        <v>6.2829499999999996</v>
      </c>
      <c r="F343" s="28">
        <v>6.2065204502049216</v>
      </c>
      <c r="G343" s="28">
        <v>7.9807890678925739</v>
      </c>
      <c r="H343">
        <v>7.4606535560956662</v>
      </c>
      <c r="J343" s="28">
        <v>11.092000000000001</v>
      </c>
      <c r="K343" s="28">
        <v>7.3029999999999999</v>
      </c>
      <c r="L343" s="28">
        <v>6.21</v>
      </c>
      <c r="M343" s="28">
        <v>3.6549999999999998</v>
      </c>
      <c r="N343" s="28">
        <v>14.280225409836063</v>
      </c>
      <c r="O343" s="28">
        <v>5.3734061930783241</v>
      </c>
      <c r="P343" s="28">
        <v>4.0832103450699275</v>
      </c>
      <c r="Q343" s="28">
        <v>6.5427537043257571</v>
      </c>
      <c r="R343" s="28">
        <v>13.164263916657898</v>
      </c>
      <c r="S343" s="28">
        <v>10.457198443579767</v>
      </c>
      <c r="T343">
        <v>6.9</v>
      </c>
      <c r="U343">
        <v>8.1</v>
      </c>
    </row>
    <row r="344" spans="1:21">
      <c r="A344" s="16">
        <v>27912</v>
      </c>
      <c r="B344" s="17">
        <f t="shared" si="5"/>
        <v>1976.4166666666408</v>
      </c>
      <c r="C344">
        <v>7.6</v>
      </c>
      <c r="D344" s="28">
        <v>6.4588099999999997</v>
      </c>
      <c r="E344" s="28">
        <v>6.2447100000000004</v>
      </c>
      <c r="F344" s="28">
        <v>6.5212150847668502</v>
      </c>
      <c r="G344" s="28">
        <v>8.30567411535303</v>
      </c>
      <c r="H344">
        <v>7.7073746857703052</v>
      </c>
      <c r="J344" s="28">
        <v>11.668000000000001</v>
      </c>
      <c r="K344" s="28">
        <v>7.3679999999999994</v>
      </c>
      <c r="L344" s="28">
        <v>6.5879999999999992</v>
      </c>
      <c r="M344" s="28">
        <v>3.3680000000000003</v>
      </c>
      <c r="N344" s="28">
        <v>14.476576304788175</v>
      </c>
      <c r="O344" s="28">
        <v>5.6079081938054758</v>
      </c>
      <c r="P344" s="28">
        <v>4.8131728942368586</v>
      </c>
      <c r="Q344" s="28">
        <v>6.6755358830258116</v>
      </c>
      <c r="R344" s="28">
        <v>14.270713010605901</v>
      </c>
      <c r="S344" s="28">
        <v>11.055753262158957</v>
      </c>
      <c r="T344">
        <v>7.1</v>
      </c>
      <c r="U344">
        <v>8.4</v>
      </c>
    </row>
    <row r="345" spans="1:21">
      <c r="A345" s="16">
        <v>27942</v>
      </c>
      <c r="B345" s="17">
        <f t="shared" si="5"/>
        <v>1976.4999999999741</v>
      </c>
      <c r="C345">
        <v>7.8</v>
      </c>
      <c r="D345" s="28">
        <v>6.5898199999999996</v>
      </c>
      <c r="E345" s="28">
        <v>6.35459</v>
      </c>
      <c r="F345" s="28">
        <v>6.6817783342755179</v>
      </c>
      <c r="G345" s="28">
        <v>8.4523196562429526</v>
      </c>
      <c r="H345">
        <v>7.8942592044688613</v>
      </c>
      <c r="J345" s="28">
        <v>11.924999999999999</v>
      </c>
      <c r="K345" s="28">
        <v>7.4819999999999993</v>
      </c>
      <c r="L345" s="28">
        <v>6.1440000000000001</v>
      </c>
      <c r="M345" s="28">
        <v>3.6280000000000001</v>
      </c>
      <c r="N345" s="28">
        <v>14.159254553155442</v>
      </c>
      <c r="O345" s="28">
        <v>5.9277428586028922</v>
      </c>
      <c r="P345" s="28">
        <v>4.6754521239310245</v>
      </c>
      <c r="Q345" s="28">
        <v>6.8173392976299336</v>
      </c>
      <c r="R345" s="28">
        <v>13.931758530183727</v>
      </c>
      <c r="S345" s="28">
        <v>11.734334663224596</v>
      </c>
      <c r="T345">
        <v>7.1</v>
      </c>
      <c r="U345">
        <v>8.8000000000000007</v>
      </c>
    </row>
    <row r="346" spans="1:21">
      <c r="A346" s="16">
        <v>27973</v>
      </c>
      <c r="B346" s="17">
        <f t="shared" si="5"/>
        <v>1976.5833333333073</v>
      </c>
      <c r="C346">
        <v>7.8</v>
      </c>
      <c r="D346" s="28">
        <v>6.3612099999999998</v>
      </c>
      <c r="E346" s="28">
        <v>6.2244900000000003</v>
      </c>
      <c r="F346" s="28">
        <v>6.5879901308590672</v>
      </c>
      <c r="G346" s="28">
        <v>8.5878293201464277</v>
      </c>
      <c r="H346">
        <v>7.8811437231674173</v>
      </c>
      <c r="J346" s="28">
        <v>12.059000000000001</v>
      </c>
      <c r="K346" s="28">
        <v>7.3080000000000007</v>
      </c>
      <c r="L346" s="28">
        <v>5.9990000000000006</v>
      </c>
      <c r="M346" s="28">
        <v>3.5270000000000001</v>
      </c>
      <c r="N346" s="28">
        <v>14.972761321075929</v>
      </c>
      <c r="O346" s="28">
        <v>5.7021941975287662</v>
      </c>
      <c r="P346" s="28">
        <v>4.4766796224319823</v>
      </c>
      <c r="Q346" s="28">
        <v>6.7852909216635382</v>
      </c>
      <c r="R346" s="28">
        <v>14.284232365145229</v>
      </c>
      <c r="S346" s="28">
        <v>12.401483541956422</v>
      </c>
      <c r="T346">
        <v>6.9</v>
      </c>
      <c r="U346">
        <v>9</v>
      </c>
    </row>
    <row r="347" spans="1:21">
      <c r="A347" s="16">
        <v>28004</v>
      </c>
      <c r="B347" s="17">
        <f t="shared" si="5"/>
        <v>1976.6666666666406</v>
      </c>
      <c r="C347">
        <v>7.6</v>
      </c>
      <c r="D347" s="28">
        <v>6.37582</v>
      </c>
      <c r="E347" s="28">
        <v>6.2033699999999996</v>
      </c>
      <c r="F347" s="28">
        <v>6.5381929073318457</v>
      </c>
      <c r="G347" s="28">
        <v>8.3998303628802127</v>
      </c>
      <c r="H347">
        <v>7.7942592044688599</v>
      </c>
      <c r="J347" s="28">
        <v>11.914</v>
      </c>
      <c r="K347" s="28">
        <v>7.3770000000000007</v>
      </c>
      <c r="L347" s="28">
        <v>6.0229999999999997</v>
      </c>
      <c r="M347" s="28">
        <v>3.3930000000000002</v>
      </c>
      <c r="N347" s="28">
        <v>14.351394319597818</v>
      </c>
      <c r="O347" s="28">
        <v>5.8414464534075101</v>
      </c>
      <c r="P347" s="28">
        <v>4.1614299678815811</v>
      </c>
      <c r="Q347" s="28">
        <v>6.7570076109151662</v>
      </c>
      <c r="R347" s="28">
        <v>13.669215460354039</v>
      </c>
      <c r="S347" s="28">
        <v>11.771402550091075</v>
      </c>
      <c r="T347">
        <v>7</v>
      </c>
      <c r="U347">
        <v>8.6999999999999993</v>
      </c>
    </row>
    <row r="348" spans="1:21">
      <c r="A348" s="16">
        <v>28034</v>
      </c>
      <c r="B348" s="17">
        <f t="shared" si="5"/>
        <v>1976.7499999999739</v>
      </c>
      <c r="C348">
        <v>7.7</v>
      </c>
      <c r="D348" s="28">
        <v>6.2999000000000001</v>
      </c>
      <c r="E348" s="28">
        <v>6.2468599999999999</v>
      </c>
      <c r="F348" s="28">
        <v>6.4824642595546935</v>
      </c>
      <c r="G348" s="28">
        <v>8.3897326248468715</v>
      </c>
      <c r="H348">
        <v>7.7942592044688599</v>
      </c>
      <c r="J348" s="28">
        <v>12.134</v>
      </c>
      <c r="K348" s="28">
        <v>7.3219999999999992</v>
      </c>
      <c r="L348" s="28">
        <v>6.0789999999999997</v>
      </c>
      <c r="M348" s="28">
        <v>3.4290000000000003</v>
      </c>
      <c r="N348" s="28">
        <v>14.907573047107931</v>
      </c>
      <c r="O348" s="28">
        <v>5.7061993695556383</v>
      </c>
      <c r="P348" s="28">
        <v>3.959212376933896</v>
      </c>
      <c r="Q348" s="28">
        <v>6.752165264341401</v>
      </c>
      <c r="R348" s="28">
        <v>13.930140138046434</v>
      </c>
      <c r="S348" s="28">
        <v>11.60955816050496</v>
      </c>
      <c r="T348">
        <v>7</v>
      </c>
      <c r="U348">
        <v>8.6999999999999993</v>
      </c>
    </row>
    <row r="349" spans="1:21">
      <c r="A349" s="16">
        <v>28065</v>
      </c>
      <c r="B349" s="17">
        <f t="shared" si="5"/>
        <v>1976.8333333333071</v>
      </c>
      <c r="C349">
        <v>7.8</v>
      </c>
      <c r="D349" s="28">
        <v>6.5106799999999998</v>
      </c>
      <c r="E349" s="28">
        <v>6.4377300000000002</v>
      </c>
      <c r="F349" s="28">
        <v>6.6754822584009803</v>
      </c>
      <c r="G349" s="28">
        <v>8.4851608233954821</v>
      </c>
      <c r="H349">
        <v>7.9540958154449442</v>
      </c>
      <c r="J349" s="28">
        <v>12.266999999999999</v>
      </c>
      <c r="K349" s="28">
        <v>7.5750000000000002</v>
      </c>
      <c r="L349" s="28">
        <v>6.282</v>
      </c>
      <c r="M349" s="28">
        <v>3.5900000000000003</v>
      </c>
      <c r="N349" s="28">
        <v>14.940483754818487</v>
      </c>
      <c r="O349" s="28">
        <v>5.7599323753169909</v>
      </c>
      <c r="P349" s="28">
        <v>4.7320135200386293</v>
      </c>
      <c r="Q349" s="28">
        <v>6.8458211658596086</v>
      </c>
      <c r="R349" s="28">
        <v>13.963778555258283</v>
      </c>
      <c r="S349" s="28">
        <v>11.68276791732195</v>
      </c>
      <c r="T349">
        <v>7.3</v>
      </c>
      <c r="U349">
        <v>8.6999999999999993</v>
      </c>
    </row>
    <row r="350" spans="1:21">
      <c r="A350" s="16">
        <v>28095</v>
      </c>
      <c r="B350" s="17">
        <f t="shared" si="5"/>
        <v>1976.9166666666404</v>
      </c>
      <c r="C350">
        <v>7.8</v>
      </c>
      <c r="D350" s="28">
        <v>6.5436399999999999</v>
      </c>
      <c r="E350" s="28">
        <v>6.4097499999999998</v>
      </c>
      <c r="F350" s="28">
        <v>6.6038115868199219</v>
      </c>
      <c r="G350" s="28">
        <v>8.3825823843120055</v>
      </c>
      <c r="H350">
        <v>7.8073746857703057</v>
      </c>
      <c r="J350" s="28">
        <v>12.369</v>
      </c>
      <c r="K350" s="28">
        <v>7.492</v>
      </c>
      <c r="L350" s="28">
        <v>6.3579999999999997</v>
      </c>
      <c r="M350" s="28">
        <v>3.7069999999999999</v>
      </c>
      <c r="N350" s="28">
        <v>14.774461590639307</v>
      </c>
      <c r="O350" s="28">
        <v>5.8020592844744776</v>
      </c>
      <c r="P350" s="28">
        <v>4.2790762188778695</v>
      </c>
      <c r="Q350" s="28">
        <v>6.6863868860541071</v>
      </c>
      <c r="R350" s="28">
        <v>14.051715257031008</v>
      </c>
      <c r="S350" s="28">
        <v>11.675016336310172</v>
      </c>
      <c r="T350">
        <v>7.2</v>
      </c>
      <c r="U350">
        <v>8.5</v>
      </c>
    </row>
    <row r="351" spans="1:21">
      <c r="A351" s="16">
        <v>28126</v>
      </c>
      <c r="B351" s="17">
        <f t="shared" si="5"/>
        <v>1976.9999999999736</v>
      </c>
      <c r="C351">
        <v>7.5</v>
      </c>
      <c r="D351" s="28">
        <v>6.3144400000000003</v>
      </c>
      <c r="E351" s="28">
        <v>6.3387799999999999</v>
      </c>
      <c r="F351" s="28">
        <v>6.3762597138403629</v>
      </c>
      <c r="G351" s="28">
        <v>8.1444618204381758</v>
      </c>
      <c r="H351">
        <v>7.5942592044688606</v>
      </c>
      <c r="J351" s="28">
        <v>11.977</v>
      </c>
      <c r="K351" s="28">
        <v>7.2379999999999995</v>
      </c>
      <c r="L351" s="28">
        <v>6.0470000000000006</v>
      </c>
      <c r="M351" s="28">
        <v>3.8980000000000001</v>
      </c>
      <c r="N351" s="28">
        <v>14.289346554792779</v>
      </c>
      <c r="O351" s="28">
        <v>5.4724017481986467</v>
      </c>
      <c r="P351" s="28">
        <v>4.6344693009965852</v>
      </c>
      <c r="Q351" s="28">
        <v>6.5156051700982021</v>
      </c>
      <c r="R351" s="28">
        <v>13.755030440615004</v>
      </c>
      <c r="S351" s="28">
        <v>11.186594202898551</v>
      </c>
      <c r="T351">
        <v>6.8</v>
      </c>
      <c r="U351">
        <v>8.5</v>
      </c>
    </row>
    <row r="352" spans="1:21">
      <c r="A352" s="16">
        <v>28157</v>
      </c>
      <c r="B352" s="17">
        <f t="shared" si="5"/>
        <v>1977.0833333333069</v>
      </c>
      <c r="C352">
        <v>7.6</v>
      </c>
      <c r="D352" s="28">
        <v>6.3821399999999997</v>
      </c>
      <c r="E352" s="28">
        <v>6.4078099999999996</v>
      </c>
      <c r="F352" s="28">
        <v>6.4736130060601287</v>
      </c>
      <c r="G352" s="28">
        <v>8.2928392916279634</v>
      </c>
      <c r="H352">
        <v>7.7475380747942211</v>
      </c>
      <c r="J352" s="28">
        <v>12.391999999999999</v>
      </c>
      <c r="K352" s="28">
        <v>7.3490000000000002</v>
      </c>
      <c r="L352" s="28">
        <v>6.173</v>
      </c>
      <c r="M352" s="28">
        <v>3.8340000000000001</v>
      </c>
      <c r="N352" s="28">
        <v>14.463328868050903</v>
      </c>
      <c r="O352" s="28">
        <v>5.5266077251487546</v>
      </c>
      <c r="P352" s="28">
        <v>4.8600985905714085</v>
      </c>
      <c r="Q352" s="28">
        <v>6.6097898331640081</v>
      </c>
      <c r="R352" s="28">
        <v>14.224489795918368</v>
      </c>
      <c r="S352" s="28">
        <v>11.381564119900833</v>
      </c>
      <c r="T352">
        <v>7</v>
      </c>
      <c r="U352">
        <v>8.6</v>
      </c>
    </row>
    <row r="353" spans="1:21">
      <c r="A353" s="16">
        <v>28185</v>
      </c>
      <c r="B353" s="17">
        <f t="shared" si="5"/>
        <v>1977.1666666666401</v>
      </c>
      <c r="C353">
        <v>7.4</v>
      </c>
      <c r="D353" s="28">
        <v>6.3816100000000002</v>
      </c>
      <c r="E353" s="28">
        <v>6.2215699999999998</v>
      </c>
      <c r="F353" s="28">
        <v>6.3312970305023351</v>
      </c>
      <c r="G353" s="28">
        <v>8.103386388506161</v>
      </c>
      <c r="H353">
        <v>7.5344225934927769</v>
      </c>
      <c r="J353" s="28">
        <v>12.206</v>
      </c>
      <c r="K353" s="28">
        <v>7.0440000000000005</v>
      </c>
      <c r="L353" s="28">
        <v>6.1479999999999997</v>
      </c>
      <c r="M353" s="28">
        <v>3.665</v>
      </c>
      <c r="N353" s="28">
        <v>14.171223442000249</v>
      </c>
      <c r="O353" s="28">
        <v>5.4871520342612419</v>
      </c>
      <c r="P353" s="28">
        <v>4.394381866221666</v>
      </c>
      <c r="Q353" s="28">
        <v>6.4415160520290353</v>
      </c>
      <c r="R353" s="28">
        <v>13.867047891350966</v>
      </c>
      <c r="S353" s="28">
        <v>11.162790697674419</v>
      </c>
      <c r="T353">
        <v>6.6</v>
      </c>
      <c r="U353">
        <v>8.6</v>
      </c>
    </row>
    <row r="354" spans="1:21">
      <c r="A354" s="16">
        <v>28216</v>
      </c>
      <c r="B354" s="17">
        <f t="shared" si="5"/>
        <v>1977.2499999999734</v>
      </c>
      <c r="C354">
        <v>7.2</v>
      </c>
      <c r="D354" s="28">
        <v>6.1093999999999999</v>
      </c>
      <c r="E354" s="28">
        <v>5.9496200000000004</v>
      </c>
      <c r="F354" s="28">
        <v>6.063701381976534</v>
      </c>
      <c r="G354" s="28">
        <v>7.6030739300922967</v>
      </c>
      <c r="H354">
        <v>7.3344225934927785</v>
      </c>
      <c r="J354" s="28">
        <v>11.445</v>
      </c>
      <c r="K354" s="28">
        <v>6.9720000000000004</v>
      </c>
      <c r="L354" s="28">
        <v>5.71</v>
      </c>
      <c r="M354" s="28">
        <v>3.5430000000000001</v>
      </c>
      <c r="N354" s="28">
        <v>13.745819397993312</v>
      </c>
      <c r="O354" s="28">
        <v>5.2929299671277681</v>
      </c>
      <c r="P354" s="28">
        <v>4.1364546647330984</v>
      </c>
      <c r="Q354" s="28">
        <v>6.2820543982888113</v>
      </c>
      <c r="R354" s="28">
        <v>12.779879357938862</v>
      </c>
      <c r="S354" s="28">
        <v>9.606986899563319</v>
      </c>
      <c r="T354">
        <v>6.4</v>
      </c>
      <c r="U354">
        <v>8.4</v>
      </c>
    </row>
    <row r="355" spans="1:21">
      <c r="A355" s="16">
        <v>28246</v>
      </c>
      <c r="B355" s="17">
        <f t="shared" si="5"/>
        <v>1977.3333333333067</v>
      </c>
      <c r="C355">
        <v>7</v>
      </c>
      <c r="D355" s="28">
        <v>5.9801500000000001</v>
      </c>
      <c r="E355" s="28">
        <v>5.8514999999999997</v>
      </c>
      <c r="F355" s="28">
        <v>5.910024363829641</v>
      </c>
      <c r="G355" s="28">
        <v>7.5722186751779716</v>
      </c>
      <c r="H355">
        <v>7.1008169451195835</v>
      </c>
      <c r="J355" s="28">
        <v>11.225999999999999</v>
      </c>
      <c r="K355" s="28">
        <v>6.8769999999999998</v>
      </c>
      <c r="L355" s="28">
        <v>5.1859999999999999</v>
      </c>
      <c r="M355" s="28">
        <v>3.6790000000000003</v>
      </c>
      <c r="N355" s="28">
        <v>13.672250302853083</v>
      </c>
      <c r="O355" s="28">
        <v>5.1069634361380043</v>
      </c>
      <c r="P355" s="28">
        <v>3.8872159868601153</v>
      </c>
      <c r="Q355" s="28">
        <v>6.0545785324439052</v>
      </c>
      <c r="R355" s="28">
        <v>13.539337263671477</v>
      </c>
      <c r="S355" s="28">
        <v>9.9078858683441915</v>
      </c>
      <c r="T355">
        <v>6.4</v>
      </c>
      <c r="U355">
        <v>7.9</v>
      </c>
    </row>
    <row r="356" spans="1:21">
      <c r="A356" s="16">
        <v>28277</v>
      </c>
      <c r="B356" s="17">
        <f t="shared" si="5"/>
        <v>1977.4166666666399</v>
      </c>
      <c r="C356">
        <v>7.2</v>
      </c>
      <c r="D356" s="28">
        <v>6.1308100000000003</v>
      </c>
      <c r="E356" s="28">
        <v>5.8813800000000001</v>
      </c>
      <c r="F356" s="28">
        <v>6.045616405598409</v>
      </c>
      <c r="G356" s="28">
        <v>7.7676324827025258</v>
      </c>
      <c r="H356">
        <v>7.3344225934927785</v>
      </c>
      <c r="J356" s="28">
        <v>11.602</v>
      </c>
      <c r="K356" s="28">
        <v>6.9169999999999998</v>
      </c>
      <c r="L356" s="28">
        <v>5.47</v>
      </c>
      <c r="M356" s="28">
        <v>3.6459999999999999</v>
      </c>
      <c r="N356" s="28">
        <v>13.987045994916784</v>
      </c>
      <c r="O356" s="28">
        <v>5.2191789906492474</v>
      </c>
      <c r="P356" s="28">
        <v>3.9908224987832854</v>
      </c>
      <c r="Q356" s="28">
        <v>6.2140335606170511</v>
      </c>
      <c r="R356" s="28">
        <v>13.937387116195064</v>
      </c>
      <c r="S356" s="28">
        <v>10.098360655737705</v>
      </c>
      <c r="T356">
        <v>6.4</v>
      </c>
      <c r="U356">
        <v>8.4</v>
      </c>
    </row>
    <row r="357" spans="1:21">
      <c r="A357" s="16">
        <v>28307</v>
      </c>
      <c r="B357" s="17">
        <f t="shared" si="5"/>
        <v>1977.4999999999732</v>
      </c>
      <c r="C357">
        <v>6.9</v>
      </c>
      <c r="D357" s="28">
        <v>5.8212000000000002</v>
      </c>
      <c r="E357" s="28">
        <v>5.6869899999999998</v>
      </c>
      <c r="F357" s="28">
        <v>5.7905962750447131</v>
      </c>
      <c r="G357" s="28">
        <v>7.4140624213196942</v>
      </c>
      <c r="H357">
        <v>6.9877014638181389</v>
      </c>
      <c r="J357" s="28">
        <v>11.228</v>
      </c>
      <c r="K357" s="28">
        <v>6.5909999999999993</v>
      </c>
      <c r="L357" s="28">
        <v>5.4559999999999995</v>
      </c>
      <c r="M357" s="28">
        <v>3.2140000000000004</v>
      </c>
      <c r="N357" s="28">
        <v>13.347107438016529</v>
      </c>
      <c r="O357" s="28">
        <v>5.0299143174397987</v>
      </c>
      <c r="P357" s="28">
        <v>3.9237512174759988</v>
      </c>
      <c r="Q357" s="28">
        <v>5.8534514133203928</v>
      </c>
      <c r="R357" s="28">
        <v>13.928028383172833</v>
      </c>
      <c r="S357" s="28">
        <v>9.5032397408207352</v>
      </c>
      <c r="T357">
        <v>6.1</v>
      </c>
      <c r="U357">
        <v>8</v>
      </c>
    </row>
    <row r="358" spans="1:21">
      <c r="A358" s="16">
        <v>28338</v>
      </c>
      <c r="B358" s="17">
        <f t="shared" si="5"/>
        <v>1977.5833333333064</v>
      </c>
      <c r="C358">
        <v>7</v>
      </c>
      <c r="D358" s="28">
        <v>5.9377199999999997</v>
      </c>
      <c r="E358" s="28">
        <v>5.6828000000000003</v>
      </c>
      <c r="F358" s="28">
        <v>5.8139693053641484</v>
      </c>
      <c r="G358" s="28">
        <v>7.5307636257973689</v>
      </c>
      <c r="H358">
        <v>7.0877014638181386</v>
      </c>
      <c r="J358" s="28">
        <v>11.375999999999999</v>
      </c>
      <c r="K358" s="28">
        <v>6.6489999999999991</v>
      </c>
      <c r="L358" s="28">
        <v>5.5649999999999995</v>
      </c>
      <c r="M358" s="28">
        <v>3.1019999999999999</v>
      </c>
      <c r="N358" s="28">
        <v>13.677203299844809</v>
      </c>
      <c r="O358" s="28">
        <v>5.0345671661539475</v>
      </c>
      <c r="P358" s="28">
        <v>3.6898321542516301</v>
      </c>
      <c r="Q358" s="28">
        <v>5.831982777388065</v>
      </c>
      <c r="R358" s="28">
        <v>15.097531847133759</v>
      </c>
      <c r="S358" s="28">
        <v>9.3883661248930714</v>
      </c>
      <c r="T358">
        <v>6.2</v>
      </c>
      <c r="U358">
        <v>8.1</v>
      </c>
    </row>
    <row r="359" spans="1:21">
      <c r="A359" s="16">
        <v>28369</v>
      </c>
      <c r="B359" s="17">
        <f t="shared" si="5"/>
        <v>1977.6666666666397</v>
      </c>
      <c r="C359">
        <v>6.8</v>
      </c>
      <c r="D359" s="28">
        <v>5.8698300000000003</v>
      </c>
      <c r="E359" s="28">
        <v>5.61951</v>
      </c>
      <c r="F359" s="28">
        <v>5.650055595668162</v>
      </c>
      <c r="G359" s="28">
        <v>7.4394670806569394</v>
      </c>
      <c r="H359">
        <v>6.8745859825166935</v>
      </c>
      <c r="J359" s="28">
        <v>11.476000000000001</v>
      </c>
      <c r="K359" s="28">
        <v>6.4930000000000003</v>
      </c>
      <c r="L359" s="28">
        <v>5.4289999999999994</v>
      </c>
      <c r="M359" s="28">
        <v>3.0790000000000002</v>
      </c>
      <c r="N359" s="28">
        <v>13.491834971823454</v>
      </c>
      <c r="O359" s="28">
        <v>4.8469556039316579</v>
      </c>
      <c r="P359" s="28">
        <v>3.6674479525713495</v>
      </c>
      <c r="Q359" s="28">
        <v>5.7428109230509214</v>
      </c>
      <c r="R359" s="28">
        <v>14.472894578915783</v>
      </c>
      <c r="S359" s="28">
        <v>9.6732863549007053</v>
      </c>
      <c r="T359">
        <v>5.8</v>
      </c>
      <c r="U359">
        <v>8.1</v>
      </c>
    </row>
    <row r="360" spans="1:21">
      <c r="A360" s="16">
        <v>28399</v>
      </c>
      <c r="B360" s="17">
        <f t="shared" si="5"/>
        <v>1977.7499999999729</v>
      </c>
      <c r="C360">
        <v>6.8</v>
      </c>
      <c r="D360" s="28">
        <v>5.8452200000000003</v>
      </c>
      <c r="E360" s="28">
        <v>5.6124900000000002</v>
      </c>
      <c r="F360" s="28">
        <v>5.6849527192355112</v>
      </c>
      <c r="G360" s="28">
        <v>7.3662389701318913</v>
      </c>
      <c r="H360">
        <v>6.8877014638181384</v>
      </c>
      <c r="J360" s="28">
        <v>11.254999999999999</v>
      </c>
      <c r="K360" s="28">
        <v>6.4449999999999994</v>
      </c>
      <c r="L360" s="28">
        <v>5.4129999999999994</v>
      </c>
      <c r="M360" s="28">
        <v>3.1819999999999999</v>
      </c>
      <c r="N360" s="28">
        <v>13.044013290126749</v>
      </c>
      <c r="O360" s="28">
        <v>4.9615435182750458</v>
      </c>
      <c r="P360" s="28">
        <v>3.8661913901837126</v>
      </c>
      <c r="Q360" s="28">
        <v>5.7062214748979105</v>
      </c>
      <c r="R360" s="28">
        <v>14.516773162939296</v>
      </c>
      <c r="S360" s="28">
        <v>9.399141630901287</v>
      </c>
      <c r="T360">
        <v>6</v>
      </c>
      <c r="U360">
        <v>7.9</v>
      </c>
    </row>
    <row r="361" spans="1:21">
      <c r="A361" s="16">
        <v>28430</v>
      </c>
      <c r="B361" s="17">
        <f t="shared" si="5"/>
        <v>1977.8333333333062</v>
      </c>
      <c r="C361">
        <v>6.8</v>
      </c>
      <c r="D361" s="28">
        <v>5.8391099999999998</v>
      </c>
      <c r="E361" s="28">
        <v>5.6879499999999998</v>
      </c>
      <c r="F361" s="28">
        <v>5.7233945329683777</v>
      </c>
      <c r="G361" s="28">
        <v>7.3263254672146694</v>
      </c>
      <c r="H361">
        <v>6.8745859825166935</v>
      </c>
      <c r="J361" s="28">
        <v>11.025</v>
      </c>
      <c r="K361" s="28">
        <v>6.3229999999999995</v>
      </c>
      <c r="L361" s="28">
        <v>5.7990000000000004</v>
      </c>
      <c r="M361" s="28">
        <v>3.2789999999999999</v>
      </c>
      <c r="N361" s="28">
        <v>13.078396999470016</v>
      </c>
      <c r="O361" s="28">
        <v>4.847276471261174</v>
      </c>
      <c r="P361" s="28">
        <v>4.3141741822587152</v>
      </c>
      <c r="Q361" s="28">
        <v>5.6383296493219426</v>
      </c>
      <c r="R361" s="28">
        <v>14.661134163208851</v>
      </c>
      <c r="S361" s="28">
        <v>9.3336181119179837</v>
      </c>
      <c r="T361">
        <v>5.8</v>
      </c>
      <c r="U361">
        <v>8.1</v>
      </c>
    </row>
    <row r="362" spans="1:21">
      <c r="A362" s="16">
        <v>28460</v>
      </c>
      <c r="B362" s="17">
        <f t="shared" si="5"/>
        <v>1977.9166666666395</v>
      </c>
      <c r="C362">
        <v>6.4</v>
      </c>
      <c r="D362" s="28">
        <v>5.12622</v>
      </c>
      <c r="E362" s="28">
        <v>5.1411300000000004</v>
      </c>
      <c r="F362" s="28">
        <v>5.3708458628563074</v>
      </c>
      <c r="G362" s="28">
        <v>6.8572384773357262</v>
      </c>
      <c r="H362">
        <v>6.4344225934927772</v>
      </c>
      <c r="J362" s="28">
        <v>9.9450000000000003</v>
      </c>
      <c r="K362" s="28">
        <v>6.0049999999999999</v>
      </c>
      <c r="L362" s="28">
        <v>5.0919999999999996</v>
      </c>
      <c r="M362" s="28">
        <v>2.9830000000000001</v>
      </c>
      <c r="N362" s="28">
        <v>12.185045811518325</v>
      </c>
      <c r="O362" s="28">
        <v>4.5928439738297628</v>
      </c>
      <c r="P362" s="28">
        <v>4.0130151843817785</v>
      </c>
      <c r="Q362" s="28">
        <v>5.283769056658004</v>
      </c>
      <c r="R362" s="28">
        <v>13.641225085075352</v>
      </c>
      <c r="S362" s="28">
        <v>8.8329421804992538</v>
      </c>
      <c r="T362">
        <v>5.5</v>
      </c>
      <c r="U362">
        <v>7.5</v>
      </c>
    </row>
    <row r="363" spans="1:21">
      <c r="A363" s="16">
        <v>28491</v>
      </c>
      <c r="B363" s="17">
        <f t="shared" si="5"/>
        <v>1977.9999999999727</v>
      </c>
      <c r="C363">
        <v>6.4</v>
      </c>
      <c r="D363" s="28">
        <v>5.3362600000000002</v>
      </c>
      <c r="E363" s="28">
        <v>5.2480500000000001</v>
      </c>
      <c r="F363" s="28">
        <v>5.3594883090919607</v>
      </c>
      <c r="G363" s="28">
        <v>6.9978657250726464</v>
      </c>
      <c r="H363">
        <v>6.5344225934927769</v>
      </c>
      <c r="J363" s="28">
        <v>10.662000000000001</v>
      </c>
      <c r="K363" s="28">
        <v>6.117</v>
      </c>
      <c r="L363" s="28">
        <v>4.8289999999999997</v>
      </c>
      <c r="M363" s="28">
        <v>3.0349999999999997</v>
      </c>
      <c r="N363" s="28">
        <v>12.923014422100346</v>
      </c>
      <c r="O363" s="28">
        <v>4.4969202515805042</v>
      </c>
      <c r="P363" s="28">
        <v>3.6735248183608333</v>
      </c>
      <c r="Q363" s="28">
        <v>5.3192633579119715</v>
      </c>
      <c r="R363" s="28">
        <v>13.907542579075425</v>
      </c>
      <c r="S363" s="28">
        <v>9.3207941483803545</v>
      </c>
      <c r="T363">
        <v>5.6</v>
      </c>
      <c r="U363">
        <v>7.6</v>
      </c>
    </row>
    <row r="364" spans="1:21">
      <c r="A364" s="16">
        <v>28522</v>
      </c>
      <c r="B364" s="17">
        <f t="shared" si="5"/>
        <v>1978.083333333306</v>
      </c>
      <c r="C364">
        <v>6.3</v>
      </c>
      <c r="D364" s="28">
        <v>5.3817199999999996</v>
      </c>
      <c r="E364" s="28">
        <v>5.1322200000000002</v>
      </c>
      <c r="F364" s="28">
        <v>5.1863555941552359</v>
      </c>
      <c r="G364" s="28">
        <v>6.9186265863131098</v>
      </c>
      <c r="H364">
        <v>6.3475380747942216</v>
      </c>
      <c r="J364" s="28">
        <v>10.552</v>
      </c>
      <c r="K364" s="28">
        <v>5.8140000000000001</v>
      </c>
      <c r="L364" s="28">
        <v>4.8099999999999996</v>
      </c>
      <c r="M364" s="28">
        <v>2.9979999999999998</v>
      </c>
      <c r="N364" s="28">
        <v>12.982298719308263</v>
      </c>
      <c r="O364" s="28">
        <v>4.2718950853729796</v>
      </c>
      <c r="P364" s="28">
        <v>3.420140069354729</v>
      </c>
      <c r="Q364" s="28">
        <v>5.2159778165563075</v>
      </c>
      <c r="R364" s="28">
        <v>13.062056909779548</v>
      </c>
      <c r="S364" s="28">
        <v>9.8880597014925371</v>
      </c>
      <c r="T364">
        <v>5.6</v>
      </c>
      <c r="U364">
        <v>7.2</v>
      </c>
    </row>
    <row r="365" spans="1:21">
      <c r="A365" s="16">
        <v>28550</v>
      </c>
      <c r="B365" s="17">
        <f t="shared" si="5"/>
        <v>1978.1666666666392</v>
      </c>
      <c r="C365">
        <v>6.3</v>
      </c>
      <c r="D365" s="28">
        <v>5.3356599999999998</v>
      </c>
      <c r="E365" s="28">
        <v>5.0747099999999996</v>
      </c>
      <c r="F365" s="28">
        <v>5.1564549653702798</v>
      </c>
      <c r="G365" s="28">
        <v>6.7975780210051617</v>
      </c>
      <c r="H365">
        <v>6.3475380747942216</v>
      </c>
      <c r="J365" s="28">
        <v>10.499000000000001</v>
      </c>
      <c r="K365" s="28">
        <v>5.8610000000000007</v>
      </c>
      <c r="L365" s="28">
        <v>4.7530000000000001</v>
      </c>
      <c r="M365" s="28">
        <v>2.8819999999999997</v>
      </c>
      <c r="N365" s="28">
        <v>12.965449884019046</v>
      </c>
      <c r="O365" s="28">
        <v>4.3587255377648395</v>
      </c>
      <c r="P365" s="28">
        <v>3.1043638096534822</v>
      </c>
      <c r="Q365" s="28">
        <v>5.1347052985279875</v>
      </c>
      <c r="R365" s="28">
        <v>13.107781536974384</v>
      </c>
      <c r="S365" s="28">
        <v>9.5073289902280127</v>
      </c>
      <c r="T365">
        <v>5.6</v>
      </c>
      <c r="U365">
        <v>7.2</v>
      </c>
    </row>
    <row r="366" spans="1:21">
      <c r="A366" s="16">
        <v>28581</v>
      </c>
      <c r="B366" s="17">
        <f t="shared" si="5"/>
        <v>1978.2499999999725</v>
      </c>
      <c r="C366">
        <v>6.1</v>
      </c>
      <c r="D366" s="28">
        <v>5.3327799999999996</v>
      </c>
      <c r="E366" s="28">
        <v>5.0517200000000004</v>
      </c>
      <c r="F366" s="28">
        <v>4.9965847738669211</v>
      </c>
      <c r="G366" s="28">
        <v>6.5670583039561894</v>
      </c>
      <c r="H366">
        <v>6.1409803341434994</v>
      </c>
      <c r="J366" s="28">
        <v>10.276999999999999</v>
      </c>
      <c r="K366" s="28">
        <v>5.7770000000000001</v>
      </c>
      <c r="L366" s="28">
        <v>4.8959999999999999</v>
      </c>
      <c r="M366" s="28">
        <v>2.92</v>
      </c>
      <c r="N366" s="28">
        <v>12.573594644729413</v>
      </c>
      <c r="O366" s="28">
        <v>4.1668011490172026</v>
      </c>
      <c r="P366" s="28">
        <v>3.2410533423362593</v>
      </c>
      <c r="Q366" s="28">
        <v>5.0657574281539208</v>
      </c>
      <c r="R366" s="28">
        <v>12.876738794435857</v>
      </c>
      <c r="S366" s="28">
        <v>8.4690553745928341</v>
      </c>
      <c r="T366">
        <v>5.3</v>
      </c>
      <c r="U366">
        <v>7.1</v>
      </c>
    </row>
    <row r="367" spans="1:21">
      <c r="A367" s="16">
        <v>28611</v>
      </c>
      <c r="B367" s="17">
        <f t="shared" si="5"/>
        <v>1978.3333333333057</v>
      </c>
      <c r="C367">
        <v>6</v>
      </c>
      <c r="D367" s="28">
        <v>5.3189700000000002</v>
      </c>
      <c r="E367" s="28">
        <v>4.9379299999999997</v>
      </c>
      <c r="F367" s="28">
        <v>5.0357187074769856</v>
      </c>
      <c r="G367" s="28">
        <v>6.6490978843118906</v>
      </c>
      <c r="H367">
        <v>6.1344225934927774</v>
      </c>
      <c r="J367" s="28">
        <v>10.502000000000001</v>
      </c>
      <c r="K367" s="28">
        <v>5.7119999999999997</v>
      </c>
      <c r="L367" s="28">
        <v>4.5339999999999998</v>
      </c>
      <c r="M367" s="28">
        <v>2.665</v>
      </c>
      <c r="N367" s="28">
        <v>11.810517864311523</v>
      </c>
      <c r="O367" s="28">
        <v>4.4375080447934101</v>
      </c>
      <c r="P367" s="28">
        <v>2.8785223136038827</v>
      </c>
      <c r="Q367" s="28">
        <v>4.9240806642941877</v>
      </c>
      <c r="R367" s="28">
        <v>12.951575710991545</v>
      </c>
      <c r="S367" s="28">
        <v>9.570429570429571</v>
      </c>
      <c r="T367">
        <v>5.2</v>
      </c>
      <c r="U367">
        <v>7.2</v>
      </c>
    </row>
    <row r="368" spans="1:21">
      <c r="A368" s="16">
        <v>28642</v>
      </c>
      <c r="B368" s="17">
        <f t="shared" si="5"/>
        <v>1978.416666666639</v>
      </c>
      <c r="C368">
        <v>5.9</v>
      </c>
      <c r="D368" s="28">
        <v>4.9861800000000001</v>
      </c>
      <c r="E368" s="28">
        <v>4.7152700000000003</v>
      </c>
      <c r="F368" s="28">
        <v>4.9162081027169648</v>
      </c>
      <c r="G368" s="28">
        <v>6.4569819365546817</v>
      </c>
      <c r="H368">
        <v>5.9745859825166949</v>
      </c>
      <c r="J368" s="28">
        <v>10.485999999999999</v>
      </c>
      <c r="K368" s="28">
        <v>5.6800000000000006</v>
      </c>
      <c r="L368" s="28">
        <v>4.4749999999999996</v>
      </c>
      <c r="M368" s="28">
        <v>2.3529999999999998</v>
      </c>
      <c r="N368" s="28">
        <v>11.726242371403661</v>
      </c>
      <c r="O368" s="28">
        <v>4.1390169834664263</v>
      </c>
      <c r="P368" s="28">
        <v>3.3087248322147649</v>
      </c>
      <c r="Q368" s="28">
        <v>4.8000471865046599</v>
      </c>
      <c r="R368" s="28">
        <v>12.753346080305928</v>
      </c>
      <c r="S368" s="28">
        <v>9.0782400955604228</v>
      </c>
      <c r="T368">
        <v>4.9000000000000004</v>
      </c>
      <c r="U368">
        <v>7.2</v>
      </c>
    </row>
    <row r="369" spans="1:21">
      <c r="A369" s="16">
        <v>28672</v>
      </c>
      <c r="B369" s="17">
        <f t="shared" si="5"/>
        <v>1978.4999999999723</v>
      </c>
      <c r="C369">
        <v>6.2</v>
      </c>
      <c r="D369" s="28">
        <v>5.4050200000000004</v>
      </c>
      <c r="E369" s="28">
        <v>5.0969699999999998</v>
      </c>
      <c r="F369" s="28">
        <v>5.1100738106732715</v>
      </c>
      <c r="G369" s="28">
        <v>6.6993741068130905</v>
      </c>
      <c r="H369">
        <v>6.2680282418659719</v>
      </c>
      <c r="J369" s="28">
        <v>11.003</v>
      </c>
      <c r="K369" s="28">
        <v>5.6440000000000001</v>
      </c>
      <c r="L369" s="28">
        <v>4.9119999999999999</v>
      </c>
      <c r="M369" s="28">
        <v>2.8289999999999997</v>
      </c>
      <c r="N369" s="28">
        <v>12.48011454024817</v>
      </c>
      <c r="O369" s="28">
        <v>4.3117532113912294</v>
      </c>
      <c r="P369" s="28">
        <v>3.231900681465488</v>
      </c>
      <c r="Q369" s="28">
        <v>5.0155222682578469</v>
      </c>
      <c r="R369" s="28">
        <v>12.970230688235857</v>
      </c>
      <c r="S369" s="28">
        <v>9.5275903136165141</v>
      </c>
      <c r="T369">
        <v>5.0999999999999996</v>
      </c>
      <c r="U369">
        <v>7.6</v>
      </c>
    </row>
    <row r="370" spans="1:21">
      <c r="A370" s="16">
        <v>28703</v>
      </c>
      <c r="B370" s="17">
        <f t="shared" si="5"/>
        <v>1978.5833333333055</v>
      </c>
      <c r="C370">
        <v>5.9</v>
      </c>
      <c r="D370" s="28">
        <v>5.1448400000000003</v>
      </c>
      <c r="E370" s="28">
        <v>4.8935199999999996</v>
      </c>
      <c r="F370" s="28">
        <v>4.9097375665729999</v>
      </c>
      <c r="G370" s="28">
        <v>6.4729340584760227</v>
      </c>
      <c r="H370">
        <v>6.0278648528420558</v>
      </c>
      <c r="J370" s="28">
        <v>10.164</v>
      </c>
      <c r="K370" s="28">
        <v>5.5339999999999998</v>
      </c>
      <c r="L370" s="28">
        <v>4.5789999999999997</v>
      </c>
      <c r="M370" s="28">
        <v>2.8920000000000003</v>
      </c>
      <c r="N370" s="28">
        <v>11.72158284723317</v>
      </c>
      <c r="O370" s="28">
        <v>4.2949601102175512</v>
      </c>
      <c r="P370" s="28">
        <v>2.8878168104912687</v>
      </c>
      <c r="Q370" s="28">
        <v>4.9076355405708085</v>
      </c>
      <c r="R370" s="28">
        <v>12.285248104424609</v>
      </c>
      <c r="S370" s="28">
        <v>9.0602696272799363</v>
      </c>
      <c r="T370">
        <v>5</v>
      </c>
      <c r="U370">
        <v>7.2</v>
      </c>
    </row>
    <row r="371" spans="1:21">
      <c r="A371" s="16">
        <v>28734</v>
      </c>
      <c r="B371" s="17">
        <f t="shared" si="5"/>
        <v>1978.6666666666388</v>
      </c>
      <c r="C371">
        <v>6</v>
      </c>
      <c r="D371" s="28">
        <v>5.1532400000000003</v>
      </c>
      <c r="E371" s="28">
        <v>4.9286899999999996</v>
      </c>
      <c r="F371" s="28">
        <v>4.931266214660436</v>
      </c>
      <c r="G371" s="28">
        <v>6.4567457659106458</v>
      </c>
      <c r="H371">
        <v>6.0811437231674166</v>
      </c>
      <c r="J371" s="28">
        <v>10.365</v>
      </c>
      <c r="K371" s="28">
        <v>5.5010000000000003</v>
      </c>
      <c r="L371" s="28">
        <v>4.5389999999999997</v>
      </c>
      <c r="M371" s="28">
        <v>2.9910000000000001</v>
      </c>
      <c r="N371" s="28">
        <v>12.076220722508932</v>
      </c>
      <c r="O371" s="28">
        <v>4.2049829764215483</v>
      </c>
      <c r="P371" s="28">
        <v>2.9828486204325131</v>
      </c>
      <c r="Q371" s="28">
        <v>4.9968842956744615</v>
      </c>
      <c r="R371" s="28">
        <v>11.948966961820432</v>
      </c>
      <c r="S371" s="28">
        <v>8.864044719504891</v>
      </c>
      <c r="T371">
        <v>5.0999999999999996</v>
      </c>
      <c r="U371">
        <v>7.2</v>
      </c>
    </row>
    <row r="372" spans="1:21">
      <c r="A372" s="16">
        <v>28764</v>
      </c>
      <c r="B372" s="17">
        <f t="shared" si="5"/>
        <v>1978.749999999972</v>
      </c>
      <c r="C372">
        <v>5.8</v>
      </c>
      <c r="D372" s="28">
        <v>4.9510699999999996</v>
      </c>
      <c r="E372" s="28">
        <v>4.63246</v>
      </c>
      <c r="F372" s="28">
        <v>4.798558258086973</v>
      </c>
      <c r="G372" s="28">
        <v>6.2543657737850324</v>
      </c>
      <c r="H372">
        <v>5.8475380747942225</v>
      </c>
      <c r="J372" s="28">
        <v>10.128</v>
      </c>
      <c r="K372" s="28">
        <v>5.21</v>
      </c>
      <c r="L372" s="28">
        <v>4.4039999999999999</v>
      </c>
      <c r="M372" s="28">
        <v>2.5760000000000001</v>
      </c>
      <c r="N372" s="28">
        <v>11.535112025967857</v>
      </c>
      <c r="O372" s="28">
        <v>4.1218325594662693</v>
      </c>
      <c r="P372" s="28">
        <v>2.9357798165137616</v>
      </c>
      <c r="Q372" s="28">
        <v>4.8198419954520944</v>
      </c>
      <c r="R372" s="28">
        <v>11.788772597526165</v>
      </c>
      <c r="S372" s="28">
        <v>8.4692473963450574</v>
      </c>
      <c r="T372">
        <v>5.0999999999999996</v>
      </c>
      <c r="U372">
        <v>6.7</v>
      </c>
    </row>
    <row r="373" spans="1:21">
      <c r="A373" s="16">
        <v>28795</v>
      </c>
      <c r="B373" s="17">
        <f t="shared" si="5"/>
        <v>1978.8333333333053</v>
      </c>
      <c r="C373">
        <v>5.9</v>
      </c>
      <c r="D373" s="28">
        <v>4.8109000000000002</v>
      </c>
      <c r="E373" s="28">
        <v>4.6526800000000001</v>
      </c>
      <c r="F373" s="28">
        <v>4.8549389100530558</v>
      </c>
      <c r="G373" s="28">
        <v>6.3465779318231741</v>
      </c>
      <c r="H373">
        <v>5.9344225934927781</v>
      </c>
      <c r="J373" s="28">
        <v>10.196</v>
      </c>
      <c r="K373" s="28">
        <v>5.3769999999999998</v>
      </c>
      <c r="L373" s="28">
        <v>4.26</v>
      </c>
      <c r="M373" s="28">
        <v>2.5569999999999999</v>
      </c>
      <c r="N373" s="28">
        <v>11.929588074376561</v>
      </c>
      <c r="O373" s="28">
        <v>4.0876327769347496</v>
      </c>
      <c r="P373" s="28">
        <v>3.1973466003316751</v>
      </c>
      <c r="Q373" s="28">
        <v>4.8156622849004176</v>
      </c>
      <c r="R373" s="28">
        <v>12.721249408424042</v>
      </c>
      <c r="S373" s="28">
        <v>8.3648675562636932</v>
      </c>
      <c r="T373">
        <v>5</v>
      </c>
      <c r="U373">
        <v>7</v>
      </c>
    </row>
    <row r="374" spans="1:21">
      <c r="A374" s="16">
        <v>28825</v>
      </c>
      <c r="B374" s="17">
        <f t="shared" si="5"/>
        <v>1978.9166666666385</v>
      </c>
      <c r="C374">
        <v>6</v>
      </c>
      <c r="D374" s="28">
        <v>5.0573699999999997</v>
      </c>
      <c r="E374" s="28">
        <v>4.7906300000000002</v>
      </c>
      <c r="F374" s="28">
        <v>4.9686144550462741</v>
      </c>
      <c r="G374" s="28">
        <v>6.5022456847866241</v>
      </c>
      <c r="H374">
        <v>6.0942592044688606</v>
      </c>
      <c r="J374" s="28">
        <v>10.375</v>
      </c>
      <c r="K374" s="28">
        <v>5.5359999999999996</v>
      </c>
      <c r="L374" s="28">
        <v>4.3150000000000004</v>
      </c>
      <c r="M374" s="28">
        <v>2.883</v>
      </c>
      <c r="N374" s="28">
        <v>12.076798482992929</v>
      </c>
      <c r="O374" s="28">
        <v>4.2910682791635173</v>
      </c>
      <c r="P374" s="28">
        <v>2.9749199573105658</v>
      </c>
      <c r="Q374" s="28">
        <v>5.0179211469534053</v>
      </c>
      <c r="R374" s="28">
        <v>12.433712121212121</v>
      </c>
      <c r="S374" s="28">
        <v>8.6862320267874722</v>
      </c>
      <c r="T374">
        <v>5.3</v>
      </c>
      <c r="U374">
        <v>7</v>
      </c>
    </row>
    <row r="375" spans="1:21">
      <c r="A375" s="16">
        <v>28856</v>
      </c>
      <c r="B375" s="17">
        <f t="shared" si="5"/>
        <v>1978.9999999999718</v>
      </c>
      <c r="C375">
        <v>5.9</v>
      </c>
      <c r="D375" s="28">
        <v>4.82125</v>
      </c>
      <c r="E375" s="28">
        <v>4.7650100000000002</v>
      </c>
      <c r="F375" s="28">
        <v>4.8804221853565384</v>
      </c>
      <c r="G375" s="28">
        <v>6.3533268432429448</v>
      </c>
      <c r="H375">
        <v>5.9409803341435001</v>
      </c>
      <c r="J375" s="28">
        <v>9.9529999999999994</v>
      </c>
      <c r="K375" s="28">
        <v>5.3719999999999999</v>
      </c>
      <c r="L375" s="28">
        <v>4.6340000000000003</v>
      </c>
      <c r="M375" s="28">
        <v>2.6139999999999999</v>
      </c>
      <c r="N375" s="28">
        <v>11.619746076807823</v>
      </c>
      <c r="O375" s="28">
        <v>4.2712066905615291</v>
      </c>
      <c r="P375" s="28">
        <v>2.9503414440098124</v>
      </c>
      <c r="Q375" s="28">
        <v>4.9196495909961131</v>
      </c>
      <c r="R375" s="28">
        <v>12.404942965779467</v>
      </c>
      <c r="S375" s="28">
        <v>8.1992938407218521</v>
      </c>
      <c r="T375">
        <v>5.0999999999999996</v>
      </c>
      <c r="U375">
        <v>6.9</v>
      </c>
    </row>
    <row r="376" spans="1:21">
      <c r="A376" s="16">
        <v>28887</v>
      </c>
      <c r="B376" s="17">
        <f t="shared" si="5"/>
        <v>1979.0833333333051</v>
      </c>
      <c r="C376">
        <v>5.9</v>
      </c>
      <c r="D376" s="28">
        <v>4.7250300000000003</v>
      </c>
      <c r="E376" s="28">
        <v>4.7664400000000002</v>
      </c>
      <c r="F376" s="28">
        <v>4.9170761915374683</v>
      </c>
      <c r="G376" s="28">
        <v>6.3545751825861778</v>
      </c>
      <c r="H376">
        <v>5.994259204468861</v>
      </c>
      <c r="J376" s="28">
        <v>9.947000000000001</v>
      </c>
      <c r="K376" s="28">
        <v>5.6219999999999999</v>
      </c>
      <c r="L376" s="28">
        <v>4.5600000000000005</v>
      </c>
      <c r="M376" s="28">
        <v>2.339</v>
      </c>
      <c r="N376" s="28">
        <v>11.702919851067998</v>
      </c>
      <c r="O376" s="28">
        <v>4.2443226311667974</v>
      </c>
      <c r="P376" s="28">
        <v>3.1512188676752331</v>
      </c>
      <c r="Q376" s="28">
        <v>4.9101256159344855</v>
      </c>
      <c r="R376" s="28">
        <v>13.092210605632475</v>
      </c>
      <c r="S376" s="28">
        <v>7.695282289249807</v>
      </c>
      <c r="T376">
        <v>5.2</v>
      </c>
      <c r="U376">
        <v>6.9</v>
      </c>
    </row>
    <row r="377" spans="1:21">
      <c r="A377" s="16">
        <v>28915</v>
      </c>
      <c r="B377" s="17">
        <f t="shared" si="5"/>
        <v>1979.1666666666383</v>
      </c>
      <c r="C377">
        <v>5.8</v>
      </c>
      <c r="D377" s="28">
        <v>4.7822899999999997</v>
      </c>
      <c r="E377" s="28">
        <v>4.70343</v>
      </c>
      <c r="F377" s="28">
        <v>4.8508948925041455</v>
      </c>
      <c r="G377" s="28">
        <v>6.312216817660846</v>
      </c>
      <c r="H377">
        <v>5.8942592044688604</v>
      </c>
      <c r="J377" s="28">
        <v>10.202999999999999</v>
      </c>
      <c r="K377" s="28">
        <v>5.415</v>
      </c>
      <c r="L377" s="28">
        <v>4.3280000000000003</v>
      </c>
      <c r="M377" s="28">
        <v>2.589</v>
      </c>
      <c r="N377" s="28">
        <v>11.639113061192509</v>
      </c>
      <c r="O377" s="28">
        <v>4.2106743328541967</v>
      </c>
      <c r="P377" s="28">
        <v>2.9417624012218608</v>
      </c>
      <c r="Q377" s="28">
        <v>4.9105386200032406</v>
      </c>
      <c r="R377" s="28">
        <v>12.469506474010133</v>
      </c>
      <c r="S377" s="28">
        <v>7.8810121692099671</v>
      </c>
      <c r="T377">
        <v>5.0999999999999996</v>
      </c>
      <c r="U377">
        <v>6.8</v>
      </c>
    </row>
    <row r="378" spans="1:21">
      <c r="A378" s="16">
        <v>28946</v>
      </c>
      <c r="B378" s="17">
        <f t="shared" si="5"/>
        <v>1979.2499999999716</v>
      </c>
      <c r="C378">
        <v>5.8</v>
      </c>
      <c r="D378" s="28">
        <v>4.7759600000000004</v>
      </c>
      <c r="E378" s="28">
        <v>4.56968</v>
      </c>
      <c r="F378" s="28">
        <v>4.8768568759853865</v>
      </c>
      <c r="G378" s="28">
        <v>6.3093720315340382</v>
      </c>
      <c r="H378">
        <v>5.8942592044688604</v>
      </c>
      <c r="J378" s="28">
        <v>10.625999999999999</v>
      </c>
      <c r="K378" s="28">
        <v>5.2709999999999999</v>
      </c>
      <c r="L378" s="28">
        <v>4.2</v>
      </c>
      <c r="M378" s="28">
        <v>2.3149999999999999</v>
      </c>
      <c r="N378" s="28">
        <v>11.590891182727917</v>
      </c>
      <c r="O378" s="28">
        <v>4.1605336506842878</v>
      </c>
      <c r="P378" s="28">
        <v>3.1484458735262595</v>
      </c>
      <c r="Q378" s="28">
        <v>4.7732030704815074</v>
      </c>
      <c r="R378" s="28">
        <v>12.9068673565381</v>
      </c>
      <c r="S378" s="28">
        <v>8.1970330924305816</v>
      </c>
      <c r="T378">
        <v>5.0999999999999996</v>
      </c>
      <c r="U378">
        <v>6.8</v>
      </c>
    </row>
    <row r="379" spans="1:21">
      <c r="A379" s="16">
        <v>28976</v>
      </c>
      <c r="B379" s="17">
        <f t="shared" si="5"/>
        <v>1979.3333333333048</v>
      </c>
      <c r="C379">
        <v>5.6</v>
      </c>
      <c r="D379" s="28">
        <v>4.7813600000000003</v>
      </c>
      <c r="E379" s="28">
        <v>4.5389299999999997</v>
      </c>
      <c r="F379" s="28">
        <v>4.6216071107868748</v>
      </c>
      <c r="G379" s="28">
        <v>6.0854618968158345</v>
      </c>
      <c r="H379">
        <v>5.6877014638181382</v>
      </c>
      <c r="J379" s="28">
        <v>10.38</v>
      </c>
      <c r="K379" s="28">
        <v>5.0670000000000002</v>
      </c>
      <c r="L379" s="28">
        <v>4.3109999999999999</v>
      </c>
      <c r="M379" s="28">
        <v>2.2130000000000001</v>
      </c>
      <c r="N379" s="28">
        <v>11.58845909955612</v>
      </c>
      <c r="O379" s="28">
        <v>3.9329706746701683</v>
      </c>
      <c r="P379" s="28">
        <v>2.6725462684572725</v>
      </c>
      <c r="Q379" s="28">
        <v>4.6129707112970708</v>
      </c>
      <c r="R379" s="28">
        <v>12.387791741472173</v>
      </c>
      <c r="S379" s="28">
        <v>7.9484218629715162</v>
      </c>
      <c r="T379">
        <v>4.8</v>
      </c>
      <c r="U379">
        <v>6.7</v>
      </c>
    </row>
    <row r="380" spans="1:21">
      <c r="A380" s="16">
        <v>29007</v>
      </c>
      <c r="B380" s="17">
        <f t="shared" si="5"/>
        <v>1979.4166666666381</v>
      </c>
      <c r="C380">
        <v>5.7</v>
      </c>
      <c r="D380" s="28">
        <v>4.8140799999999997</v>
      </c>
      <c r="E380" s="28">
        <v>4.61517</v>
      </c>
      <c r="F380" s="28">
        <v>4.735723608970126</v>
      </c>
      <c r="G380" s="28">
        <v>6.1850785425227066</v>
      </c>
      <c r="H380">
        <v>5.7877014638181388</v>
      </c>
      <c r="J380" s="28">
        <v>10.408000000000001</v>
      </c>
      <c r="K380" s="28">
        <v>5.2480000000000002</v>
      </c>
      <c r="L380" s="28">
        <v>4.17</v>
      </c>
      <c r="M380" s="28">
        <v>2.6839999999999997</v>
      </c>
      <c r="N380" s="28">
        <v>11.483084185680568</v>
      </c>
      <c r="O380" s="28">
        <v>4.016383230548807</v>
      </c>
      <c r="P380" s="28">
        <v>3.0721044915367188</v>
      </c>
      <c r="Q380" s="28">
        <v>4.6770085667978698</v>
      </c>
      <c r="R380" s="28">
        <v>12.217533989685888</v>
      </c>
      <c r="S380" s="28">
        <v>8.365384615384615</v>
      </c>
      <c r="T380">
        <v>4.9000000000000004</v>
      </c>
      <c r="U380">
        <v>6.8</v>
      </c>
    </row>
    <row r="381" spans="1:21">
      <c r="A381" s="16">
        <v>29037</v>
      </c>
      <c r="B381" s="17">
        <f t="shared" si="5"/>
        <v>1979.4999999999714</v>
      </c>
      <c r="C381">
        <v>5.7</v>
      </c>
      <c r="D381" s="28">
        <v>4.7835000000000001</v>
      </c>
      <c r="E381" s="28">
        <v>4.6628499999999997</v>
      </c>
      <c r="F381" s="28">
        <v>4.7545728503535676</v>
      </c>
      <c r="G381" s="28">
        <v>6.1856172200939827</v>
      </c>
      <c r="H381">
        <v>5.8008169451195828</v>
      </c>
      <c r="J381" s="28">
        <v>10.472</v>
      </c>
      <c r="K381" s="28">
        <v>5.4390000000000001</v>
      </c>
      <c r="L381" s="28">
        <v>4.1890000000000001</v>
      </c>
      <c r="M381" s="28">
        <v>2.4950000000000001</v>
      </c>
      <c r="N381" s="28">
        <v>11.556640932724122</v>
      </c>
      <c r="O381" s="28">
        <v>3.9751187584136662</v>
      </c>
      <c r="P381" s="28">
        <v>3.2895175819043172</v>
      </c>
      <c r="Q381" s="28">
        <v>4.759872670234361</v>
      </c>
      <c r="R381" s="28">
        <v>12.102267425585518</v>
      </c>
      <c r="S381" s="28">
        <v>8.1060315021129465</v>
      </c>
      <c r="T381">
        <v>5.0999999999999996</v>
      </c>
      <c r="U381">
        <v>6.6</v>
      </c>
    </row>
    <row r="382" spans="1:21">
      <c r="A382" s="16">
        <v>29068</v>
      </c>
      <c r="B382" s="17">
        <f t="shared" si="5"/>
        <v>1979.5833333333046</v>
      </c>
      <c r="C382">
        <v>6</v>
      </c>
      <c r="D382" s="28">
        <v>5.0443800000000003</v>
      </c>
      <c r="E382" s="28">
        <v>4.8421599999999998</v>
      </c>
      <c r="F382" s="28">
        <v>4.9997807886006163</v>
      </c>
      <c r="G382" s="28">
        <v>6.5441092090468533</v>
      </c>
      <c r="H382">
        <v>6.0877014638181386</v>
      </c>
      <c r="J382" s="28">
        <v>10.494</v>
      </c>
      <c r="K382" s="28">
        <v>5.625</v>
      </c>
      <c r="L382" s="28">
        <v>4.6390000000000002</v>
      </c>
      <c r="M382" s="28">
        <v>2.5619999999999998</v>
      </c>
      <c r="N382" s="28">
        <v>12.175221799746515</v>
      </c>
      <c r="O382" s="28">
        <v>4.2818595328039475</v>
      </c>
      <c r="P382" s="28">
        <v>3.1281264590142062</v>
      </c>
      <c r="Q382" s="28">
        <v>5.0760134161662496</v>
      </c>
      <c r="R382" s="28">
        <v>12.359655688622755</v>
      </c>
      <c r="S382" s="28">
        <v>8.7239334226133529</v>
      </c>
      <c r="T382">
        <v>5.2</v>
      </c>
      <c r="U382">
        <v>7.1</v>
      </c>
    </row>
    <row r="383" spans="1:21">
      <c r="A383" s="16">
        <v>29099</v>
      </c>
      <c r="B383" s="17">
        <f t="shared" si="5"/>
        <v>1979.6666666666379</v>
      </c>
      <c r="C383">
        <v>5.9</v>
      </c>
      <c r="D383" s="28">
        <v>4.8500500000000004</v>
      </c>
      <c r="E383" s="28">
        <v>4.7996400000000001</v>
      </c>
      <c r="F383" s="28">
        <v>4.8622468447448792</v>
      </c>
      <c r="G383" s="28">
        <v>6.2581175928177029</v>
      </c>
      <c r="H383">
        <v>5.9008169451195833</v>
      </c>
      <c r="J383" s="28">
        <v>10.651</v>
      </c>
      <c r="K383" s="28">
        <v>5.6310000000000002</v>
      </c>
      <c r="L383" s="28">
        <v>4.3659999999999997</v>
      </c>
      <c r="M383" s="28">
        <v>2.5880000000000001</v>
      </c>
      <c r="N383" s="28">
        <v>12.061799074582385</v>
      </c>
      <c r="O383" s="28">
        <v>4.1379628490589244</v>
      </c>
      <c r="P383" s="28">
        <v>2.8207522005868233</v>
      </c>
      <c r="Q383" s="28">
        <v>5.0372171439712812</v>
      </c>
      <c r="R383" s="28">
        <v>11.697162061239732</v>
      </c>
      <c r="S383" s="28">
        <v>7.6287471176018444</v>
      </c>
      <c r="T383">
        <v>5.2</v>
      </c>
      <c r="U383">
        <v>6.7</v>
      </c>
    </row>
    <row r="384" spans="1:21">
      <c r="A384" s="16">
        <v>29129</v>
      </c>
      <c r="B384" s="17">
        <f t="shared" si="5"/>
        <v>1979.7499999999711</v>
      </c>
      <c r="C384">
        <v>6</v>
      </c>
      <c r="D384" s="28">
        <v>4.9523200000000003</v>
      </c>
      <c r="E384" s="28">
        <v>4.8405300000000002</v>
      </c>
      <c r="F384" s="28">
        <v>4.9654370172420288</v>
      </c>
      <c r="G384" s="28">
        <v>6.4578927800053094</v>
      </c>
      <c r="H384">
        <v>6.0475380747942218</v>
      </c>
      <c r="J384" s="28">
        <v>10.574</v>
      </c>
      <c r="K384" s="28">
        <v>5.7299999999999995</v>
      </c>
      <c r="L384" s="28">
        <v>4.41</v>
      </c>
      <c r="M384" s="28">
        <v>2.5909999999999997</v>
      </c>
      <c r="N384" s="28">
        <v>12.124433943689702</v>
      </c>
      <c r="O384" s="28">
        <v>4.2413280399760875</v>
      </c>
      <c r="P384" s="28">
        <v>2.9868578255675029</v>
      </c>
      <c r="Q384" s="28">
        <v>4.9734649198216472</v>
      </c>
      <c r="R384" s="28">
        <v>12.341684385689193</v>
      </c>
      <c r="S384" s="28">
        <v>8.6882129277566538</v>
      </c>
      <c r="T384">
        <v>5.3</v>
      </c>
      <c r="U384">
        <v>6.9</v>
      </c>
    </row>
    <row r="385" spans="1:21">
      <c r="A385" s="16">
        <v>29160</v>
      </c>
      <c r="B385" s="17">
        <f t="shared" si="5"/>
        <v>1979.8333333333044</v>
      </c>
      <c r="C385">
        <v>5.9</v>
      </c>
      <c r="D385" s="28">
        <v>4.8986599999999996</v>
      </c>
      <c r="E385" s="28">
        <v>4.7400799999999998</v>
      </c>
      <c r="F385" s="28">
        <v>4.9390135745576424</v>
      </c>
      <c r="G385" s="28">
        <v>6.4534065545631041</v>
      </c>
      <c r="H385">
        <v>5.9540958154449442</v>
      </c>
      <c r="J385" s="28">
        <v>10.803000000000001</v>
      </c>
      <c r="K385" s="28">
        <v>5.5309999999999997</v>
      </c>
      <c r="L385" s="28">
        <v>4.452</v>
      </c>
      <c r="M385" s="28">
        <v>2.2960000000000003</v>
      </c>
      <c r="N385" s="28">
        <v>11.576335276508587</v>
      </c>
      <c r="O385" s="28">
        <v>4.3398973258754117</v>
      </c>
      <c r="P385" s="28">
        <v>3.0786472410837895</v>
      </c>
      <c r="Q385" s="28">
        <v>4.9272244599047967</v>
      </c>
      <c r="R385" s="28">
        <v>11.867250862310058</v>
      </c>
      <c r="S385" s="28">
        <v>9.2105263157894743</v>
      </c>
      <c r="T385">
        <v>5.3</v>
      </c>
      <c r="U385">
        <v>6.7</v>
      </c>
    </row>
    <row r="386" spans="1:21">
      <c r="A386" s="16">
        <v>29190</v>
      </c>
      <c r="B386" s="17">
        <f t="shared" si="5"/>
        <v>1979.9166666666376</v>
      </c>
      <c r="C386">
        <v>6</v>
      </c>
      <c r="D386" s="28">
        <v>4.8709699999999998</v>
      </c>
      <c r="E386" s="28">
        <v>4.7822100000000001</v>
      </c>
      <c r="F386" s="28">
        <v>4.8955608801081922</v>
      </c>
      <c r="G386" s="28">
        <v>6.5081983678795527</v>
      </c>
      <c r="H386">
        <v>6.000816945119583</v>
      </c>
      <c r="J386" s="28">
        <v>11.074</v>
      </c>
      <c r="K386" s="28">
        <v>5.59</v>
      </c>
      <c r="L386" s="28">
        <v>4.484</v>
      </c>
      <c r="M386" s="28">
        <v>2.3250000000000002</v>
      </c>
      <c r="N386" s="28">
        <v>12.3556807952722</v>
      </c>
      <c r="O386" s="28">
        <v>4.2106865580758104</v>
      </c>
      <c r="P386" s="28">
        <v>2.6769661050809082</v>
      </c>
      <c r="Q386" s="28">
        <v>4.9736608059109253</v>
      </c>
      <c r="R386" s="28">
        <v>12.21891841665118</v>
      </c>
      <c r="S386" s="28">
        <v>9.1411721341688175</v>
      </c>
      <c r="T386">
        <v>5.3</v>
      </c>
      <c r="U386">
        <v>6.8</v>
      </c>
    </row>
    <row r="387" spans="1:21">
      <c r="A387" s="16">
        <v>29221</v>
      </c>
      <c r="B387" s="17">
        <f t="shared" si="5"/>
        <v>1979.9999999999709</v>
      </c>
      <c r="C387">
        <v>6.3</v>
      </c>
      <c r="D387" s="28">
        <v>4.9531999999999998</v>
      </c>
      <c r="E387" s="28">
        <v>4.9936199999999999</v>
      </c>
      <c r="F387" s="28">
        <v>5.2362158458331409</v>
      </c>
      <c r="G387" s="28">
        <v>6.7374387268645952</v>
      </c>
      <c r="H387">
        <v>6.3139324264210277</v>
      </c>
      <c r="J387" s="28">
        <v>11.539000000000001</v>
      </c>
      <c r="K387" s="28">
        <v>6.0140000000000002</v>
      </c>
      <c r="L387" s="28">
        <v>4.6370000000000005</v>
      </c>
      <c r="M387" s="28">
        <v>2.2250000000000001</v>
      </c>
      <c r="N387" s="28">
        <v>12.584366661434625</v>
      </c>
      <c r="O387" s="28">
        <v>4.5088737666904111</v>
      </c>
      <c r="P387" s="28">
        <v>3.3185401073060872</v>
      </c>
      <c r="Q387" s="28">
        <v>5.2417460262889488</v>
      </c>
      <c r="R387" s="28">
        <v>13.049514113836187</v>
      </c>
      <c r="S387" s="28">
        <v>8.6713746099523732</v>
      </c>
      <c r="T387">
        <v>5.8</v>
      </c>
      <c r="U387">
        <v>6.9</v>
      </c>
    </row>
    <row r="388" spans="1:21">
      <c r="A388" s="16">
        <v>29252</v>
      </c>
      <c r="B388" s="17">
        <f t="shared" si="5"/>
        <v>1980.0833333333042</v>
      </c>
      <c r="C388">
        <v>6.3</v>
      </c>
      <c r="D388" s="28">
        <v>4.9430199999999997</v>
      </c>
      <c r="E388" s="28">
        <v>5.0363800000000003</v>
      </c>
      <c r="F388" s="28">
        <v>5.2520150589531944</v>
      </c>
      <c r="G388" s="28">
        <v>6.7569677268779085</v>
      </c>
      <c r="H388">
        <v>6.3606535560956665</v>
      </c>
      <c r="J388" s="28">
        <v>11.308999999999999</v>
      </c>
      <c r="K388" s="28">
        <v>5.9639999999999995</v>
      </c>
      <c r="L388" s="28">
        <v>4.5339999999999998</v>
      </c>
      <c r="M388" s="28">
        <v>2.5009999999999999</v>
      </c>
      <c r="N388" s="28">
        <v>12.484729064039408</v>
      </c>
      <c r="O388" s="28">
        <v>4.6559133276843001</v>
      </c>
      <c r="P388" s="28">
        <v>2.9998687147170804</v>
      </c>
      <c r="Q388" s="28">
        <v>5.2425852905880337</v>
      </c>
      <c r="R388" s="28">
        <v>12.939430479547353</v>
      </c>
      <c r="S388" s="28">
        <v>8.8781944905409897</v>
      </c>
      <c r="T388">
        <v>5.8</v>
      </c>
      <c r="U388">
        <v>7</v>
      </c>
    </row>
    <row r="389" spans="1:21">
      <c r="A389" s="16">
        <v>29281</v>
      </c>
      <c r="B389" s="17">
        <f t="shared" ref="B389:B452" si="6">B388+(1/12)</f>
        <v>1980.1666666666374</v>
      </c>
      <c r="C389">
        <v>6.3</v>
      </c>
      <c r="D389" s="28">
        <v>5.0247799999999998</v>
      </c>
      <c r="E389" s="28">
        <v>5.15808</v>
      </c>
      <c r="F389" s="28">
        <v>5.2711628441064624</v>
      </c>
      <c r="G389" s="28">
        <v>6.8639496187430291</v>
      </c>
      <c r="H389">
        <v>6.3672112967463885</v>
      </c>
      <c r="J389" s="28">
        <v>11.147</v>
      </c>
      <c r="K389" s="28">
        <v>6.125</v>
      </c>
      <c r="L389" s="28">
        <v>5.0659999999999998</v>
      </c>
      <c r="M389" s="28">
        <v>2.339</v>
      </c>
      <c r="N389" s="28">
        <v>12.328658897886628</v>
      </c>
      <c r="O389" s="28">
        <v>4.8718917693296051</v>
      </c>
      <c r="P389" s="28">
        <v>2.5714667379107667</v>
      </c>
      <c r="Q389" s="28">
        <v>5.3260134554331753</v>
      </c>
      <c r="R389" s="28">
        <v>12.88876435976464</v>
      </c>
      <c r="S389" s="28">
        <v>9.2035690680766695</v>
      </c>
      <c r="T389">
        <v>5.9</v>
      </c>
      <c r="U389">
        <v>6.9</v>
      </c>
    </row>
    <row r="390" spans="1:21">
      <c r="A390" s="16">
        <v>29312</v>
      </c>
      <c r="B390" s="17">
        <f t="shared" si="6"/>
        <v>1980.2499999999707</v>
      </c>
      <c r="C390">
        <v>6.9</v>
      </c>
      <c r="D390" s="28">
        <v>5.4844900000000001</v>
      </c>
      <c r="E390" s="28">
        <v>5.6241399999999997</v>
      </c>
      <c r="F390" s="28">
        <v>5.8179299023456554</v>
      </c>
      <c r="G390" s="28">
        <v>7.4981202650598497</v>
      </c>
      <c r="H390">
        <v>6.9336056483731943</v>
      </c>
      <c r="J390" s="28">
        <v>12.152000000000001</v>
      </c>
      <c r="K390" s="28">
        <v>7.077</v>
      </c>
      <c r="L390" s="28">
        <v>5.1890000000000001</v>
      </c>
      <c r="M390" s="28">
        <v>2.5069999999999997</v>
      </c>
      <c r="N390" s="28">
        <v>13.068543256997456</v>
      </c>
      <c r="O390" s="28">
        <v>5.3657801552022901</v>
      </c>
      <c r="P390" s="28">
        <v>3.3833090088894782</v>
      </c>
      <c r="Q390" s="28">
        <v>5.7921069805250562</v>
      </c>
      <c r="R390" s="28">
        <v>13.80877306871928</v>
      </c>
      <c r="S390" s="28">
        <v>10.356200527704486</v>
      </c>
      <c r="T390">
        <v>6.7</v>
      </c>
      <c r="U390">
        <v>7.2</v>
      </c>
    </row>
    <row r="391" spans="1:21">
      <c r="A391" s="16">
        <v>29342</v>
      </c>
      <c r="B391" s="17">
        <f t="shared" si="6"/>
        <v>1980.3333333333039</v>
      </c>
      <c r="C391">
        <v>7.5</v>
      </c>
      <c r="D391" s="28">
        <v>5.9489700000000001</v>
      </c>
      <c r="E391" s="28">
        <v>6.1635499999999999</v>
      </c>
      <c r="F391" s="28">
        <v>6.1907320177870577</v>
      </c>
      <c r="G391" s="28">
        <v>7.9511886242278678</v>
      </c>
      <c r="H391">
        <v>7.4467211296746392</v>
      </c>
      <c r="J391" s="28">
        <v>12.933</v>
      </c>
      <c r="K391" s="28">
        <v>7.6700000000000008</v>
      </c>
      <c r="L391" s="28">
        <v>5.9499999999999993</v>
      </c>
      <c r="M391" s="28">
        <v>2.4449999999999998</v>
      </c>
      <c r="N391" s="28">
        <v>14.736924706713225</v>
      </c>
      <c r="O391" s="28">
        <v>5.6529010290328898</v>
      </c>
      <c r="P391" s="28">
        <v>3.1588028402681005</v>
      </c>
      <c r="Q391" s="28">
        <v>6.3832945152303973</v>
      </c>
      <c r="R391" s="28">
        <v>14.438502673796792</v>
      </c>
      <c r="S391" s="28">
        <v>10.089020771513352</v>
      </c>
      <c r="T391">
        <v>7.4</v>
      </c>
      <c r="U391">
        <v>7.5</v>
      </c>
    </row>
    <row r="392" spans="1:21">
      <c r="A392" s="16">
        <v>29373</v>
      </c>
      <c r="B392" s="17">
        <f t="shared" si="6"/>
        <v>1980.4166666666372</v>
      </c>
      <c r="C392">
        <v>7.6</v>
      </c>
      <c r="D392" s="28">
        <v>6.0242599999999999</v>
      </c>
      <c r="E392" s="28">
        <v>6.14337</v>
      </c>
      <c r="F392" s="28">
        <v>6.3564932776546765</v>
      </c>
      <c r="G392" s="28">
        <v>8.0692614877115183</v>
      </c>
      <c r="H392">
        <v>7.6</v>
      </c>
      <c r="J392" s="28">
        <v>12.706000000000001</v>
      </c>
      <c r="K392" s="28">
        <v>7.9339999999999993</v>
      </c>
      <c r="L392" s="28">
        <v>6.125</v>
      </c>
      <c r="M392" s="28">
        <v>2.677</v>
      </c>
      <c r="N392" s="28">
        <v>14.688327601881499</v>
      </c>
      <c r="O392" s="28">
        <v>5.7800857981485665</v>
      </c>
      <c r="P392" s="28">
        <v>3.6022863219460319</v>
      </c>
      <c r="Q392" s="28">
        <v>6.512958407231535</v>
      </c>
      <c r="R392" s="28">
        <v>14.593744216176198</v>
      </c>
      <c r="S392" s="28">
        <v>10.119339545528854</v>
      </c>
      <c r="T392">
        <v>7.6</v>
      </c>
      <c r="U392">
        <v>7.6</v>
      </c>
    </row>
    <row r="393" spans="1:21">
      <c r="A393" s="16">
        <v>29403</v>
      </c>
      <c r="B393" s="17">
        <f t="shared" si="6"/>
        <v>1980.4999999999704</v>
      </c>
      <c r="C393">
        <v>7.8</v>
      </c>
      <c r="D393" s="28">
        <v>6.2603900000000001</v>
      </c>
      <c r="E393" s="28">
        <v>6.3149199999999999</v>
      </c>
      <c r="F393" s="28">
        <v>6.5777951516980817</v>
      </c>
      <c r="G393" s="28">
        <v>8.3441155107718323</v>
      </c>
      <c r="H393">
        <v>7.8</v>
      </c>
      <c r="J393" s="28">
        <v>13.336</v>
      </c>
      <c r="K393" s="28">
        <v>8.0949999999999989</v>
      </c>
      <c r="L393" s="28">
        <v>5.9749999999999996</v>
      </c>
      <c r="M393" s="28">
        <v>2.806</v>
      </c>
      <c r="N393" s="28">
        <v>14.869596003304355</v>
      </c>
      <c r="O393" s="28">
        <v>6.0400570099767457</v>
      </c>
      <c r="P393" s="28">
        <v>3.6928992905920577</v>
      </c>
      <c r="Q393" s="28">
        <v>6.6230010402020962</v>
      </c>
      <c r="R393" s="28">
        <v>15.291328531047688</v>
      </c>
      <c r="S393" s="28">
        <v>10.751818916734035</v>
      </c>
      <c r="T393">
        <v>7.8</v>
      </c>
      <c r="U393">
        <v>7.8</v>
      </c>
    </row>
    <row r="394" spans="1:21">
      <c r="A394" s="16">
        <v>29434</v>
      </c>
      <c r="B394" s="17">
        <f t="shared" si="6"/>
        <v>1980.5833333333037</v>
      </c>
      <c r="C394">
        <v>7.7</v>
      </c>
      <c r="D394" s="28">
        <v>6.2495500000000002</v>
      </c>
      <c r="E394" s="28">
        <v>6.181</v>
      </c>
      <c r="F394" s="28">
        <v>6.5416985219790798</v>
      </c>
      <c r="G394" s="28">
        <v>8.2548512795433169</v>
      </c>
      <c r="H394">
        <v>7.746721129674639</v>
      </c>
      <c r="J394" s="28">
        <v>13.584999999999999</v>
      </c>
      <c r="K394" s="28">
        <v>7.8710000000000004</v>
      </c>
      <c r="L394" s="28">
        <v>5.7939999999999996</v>
      </c>
      <c r="M394" s="28">
        <v>2.726</v>
      </c>
      <c r="N394" s="28">
        <v>14.688480324028113</v>
      </c>
      <c r="O394" s="28">
        <v>6.0719045266010809</v>
      </c>
      <c r="P394" s="28">
        <v>3.481075368254178</v>
      </c>
      <c r="Q394" s="28">
        <v>6.6187659462489847</v>
      </c>
      <c r="R394" s="28">
        <v>14.598807886290693</v>
      </c>
      <c r="S394" s="28">
        <v>10.835214446952596</v>
      </c>
      <c r="T394">
        <v>7.7</v>
      </c>
      <c r="U394">
        <v>7.8</v>
      </c>
    </row>
    <row r="395" spans="1:21">
      <c r="A395" s="16">
        <v>29465</v>
      </c>
      <c r="B395" s="17">
        <f t="shared" si="6"/>
        <v>1980.666666666637</v>
      </c>
      <c r="C395">
        <v>7.5</v>
      </c>
      <c r="D395" s="28">
        <v>6.0974199999999996</v>
      </c>
      <c r="E395" s="28">
        <v>6.0787199999999997</v>
      </c>
      <c r="F395" s="28">
        <v>6.2669289308813392</v>
      </c>
      <c r="G395" s="28">
        <v>8.120479042612363</v>
      </c>
      <c r="H395">
        <v>7.4598366109760832</v>
      </c>
      <c r="J395" s="28">
        <v>13.075000000000001</v>
      </c>
      <c r="K395" s="28">
        <v>7.8170000000000002</v>
      </c>
      <c r="L395" s="28">
        <v>5.8490000000000002</v>
      </c>
      <c r="M395" s="28">
        <v>2.4670000000000001</v>
      </c>
      <c r="N395" s="28">
        <v>14.324795813178969</v>
      </c>
      <c r="O395" s="28">
        <v>5.9014092917711691</v>
      </c>
      <c r="P395" s="28">
        <v>3.0553317217297877</v>
      </c>
      <c r="Q395" s="28">
        <v>6.2680699829727908</v>
      </c>
      <c r="R395" s="28">
        <v>14.778777308610245</v>
      </c>
      <c r="S395" s="28">
        <v>11.375789985415654</v>
      </c>
      <c r="T395">
        <v>7.6</v>
      </c>
      <c r="U395">
        <v>7.3</v>
      </c>
    </row>
    <row r="396" spans="1:21">
      <c r="A396" s="16">
        <v>29495</v>
      </c>
      <c r="B396" s="17">
        <f t="shared" si="6"/>
        <v>1980.7499999999702</v>
      </c>
      <c r="C396">
        <v>7.5</v>
      </c>
      <c r="D396" s="28">
        <v>6.09701</v>
      </c>
      <c r="E396" s="28">
        <v>6.1560600000000001</v>
      </c>
      <c r="F396" s="28">
        <v>6.296297924244179</v>
      </c>
      <c r="G396" s="28">
        <v>8.0878078961770647</v>
      </c>
      <c r="H396">
        <v>7.5401633890239168</v>
      </c>
      <c r="J396" s="28">
        <v>13.459999999999999</v>
      </c>
      <c r="K396" s="28">
        <v>7.57</v>
      </c>
      <c r="L396" s="28">
        <v>5.8209999999999997</v>
      </c>
      <c r="M396" s="28">
        <v>2.7449999999999997</v>
      </c>
      <c r="N396" s="28">
        <v>14.525337638303737</v>
      </c>
      <c r="O396" s="28">
        <v>5.8430618300010435</v>
      </c>
      <c r="P396" s="28">
        <v>3.2134966860815428</v>
      </c>
      <c r="Q396" s="28">
        <v>6.3448653083549846</v>
      </c>
      <c r="R396" s="28">
        <v>15.111192125410135</v>
      </c>
      <c r="S396" s="28">
        <v>10.634208840486867</v>
      </c>
      <c r="T396">
        <v>7.4</v>
      </c>
      <c r="U396">
        <v>7.7</v>
      </c>
    </row>
    <row r="397" spans="1:21">
      <c r="A397" s="16">
        <v>29526</v>
      </c>
      <c r="B397" s="17">
        <f t="shared" si="6"/>
        <v>1980.8333333333035</v>
      </c>
      <c r="C397">
        <v>7.5</v>
      </c>
      <c r="D397" s="28">
        <v>6.0142499999999997</v>
      </c>
      <c r="E397" s="28">
        <v>6.1539200000000003</v>
      </c>
      <c r="F397" s="28">
        <v>6.3106080576129315</v>
      </c>
      <c r="G397" s="28">
        <v>7.9477210008397705</v>
      </c>
      <c r="H397">
        <v>7.4401633890239163</v>
      </c>
      <c r="J397" s="28">
        <v>13.231999999999999</v>
      </c>
      <c r="K397" s="28">
        <v>7.5520000000000005</v>
      </c>
      <c r="L397" s="28">
        <v>5.8079999999999998</v>
      </c>
      <c r="M397" s="28">
        <v>2.8080000000000003</v>
      </c>
      <c r="N397" s="28">
        <v>14.398734177215189</v>
      </c>
      <c r="O397" s="28">
        <v>5.6797726900819683</v>
      </c>
      <c r="P397" s="28">
        <v>3.7499170372336894</v>
      </c>
      <c r="Q397" s="28">
        <v>6.3022002438385201</v>
      </c>
      <c r="R397" s="28">
        <v>15.075971249203894</v>
      </c>
      <c r="S397" s="28">
        <v>9.9456347937320118</v>
      </c>
      <c r="T397">
        <v>7.3</v>
      </c>
      <c r="U397">
        <v>7.6</v>
      </c>
    </row>
    <row r="398" spans="1:21">
      <c r="A398" s="16">
        <v>29556</v>
      </c>
      <c r="B398" s="17">
        <f t="shared" si="6"/>
        <v>1980.9166666666367</v>
      </c>
      <c r="C398">
        <v>7.2</v>
      </c>
      <c r="D398" s="28">
        <v>5.8811799999999996</v>
      </c>
      <c r="E398" s="28">
        <v>5.9314099999999996</v>
      </c>
      <c r="F398" s="28">
        <v>6.0602160491916388</v>
      </c>
      <c r="G398" s="28">
        <v>7.7651802097869087</v>
      </c>
      <c r="H398">
        <v>7.2270479077224721</v>
      </c>
      <c r="J398" s="28">
        <v>13.042000000000002</v>
      </c>
      <c r="K398" s="28">
        <v>7.3800000000000008</v>
      </c>
      <c r="L398" s="28">
        <v>5.5819999999999999</v>
      </c>
      <c r="M398" s="28">
        <v>2.5839999999999996</v>
      </c>
      <c r="N398" s="28">
        <v>13.739061256961019</v>
      </c>
      <c r="O398" s="28">
        <v>5.6040627227369919</v>
      </c>
      <c r="P398" s="28">
        <v>3.2956685499058378</v>
      </c>
      <c r="Q398" s="28">
        <v>5.9792849067592408</v>
      </c>
      <c r="R398" s="28">
        <v>14.956680346557228</v>
      </c>
      <c r="S398" s="28">
        <v>10.312054490733408</v>
      </c>
      <c r="T398">
        <v>6.9</v>
      </c>
      <c r="U398">
        <v>7.6</v>
      </c>
    </row>
    <row r="399" spans="1:21">
      <c r="A399" s="16">
        <v>29587</v>
      </c>
      <c r="B399" s="17">
        <f t="shared" si="6"/>
        <v>1980.99999999997</v>
      </c>
      <c r="C399">
        <v>7.5</v>
      </c>
      <c r="D399" s="28">
        <v>5.9035500000000001</v>
      </c>
      <c r="E399" s="28">
        <v>6.0649100000000002</v>
      </c>
      <c r="F399" s="28">
        <v>6.2588298995148826</v>
      </c>
      <c r="G399" s="28">
        <v>8.053171519396793</v>
      </c>
      <c r="H399">
        <v>7.480326778047834</v>
      </c>
      <c r="J399" s="28">
        <v>13.292999999999999</v>
      </c>
      <c r="K399" s="28">
        <v>7.4499999999999993</v>
      </c>
      <c r="L399" s="28">
        <v>5.4640000000000004</v>
      </c>
      <c r="M399" s="28">
        <v>3.028</v>
      </c>
      <c r="N399" s="28">
        <v>14.540234405726421</v>
      </c>
      <c r="O399" s="28">
        <v>5.7088824537556881</v>
      </c>
      <c r="P399" s="28">
        <v>3.4191472244569585</v>
      </c>
      <c r="Q399" s="28">
        <v>6.382254109526837</v>
      </c>
      <c r="R399" s="28">
        <v>14.56557228369309</v>
      </c>
      <c r="S399" s="28">
        <v>10.642980663417701</v>
      </c>
      <c r="T399">
        <v>7.2</v>
      </c>
      <c r="U399">
        <v>7.8</v>
      </c>
    </row>
    <row r="400" spans="1:21">
      <c r="A400" s="16">
        <v>29618</v>
      </c>
      <c r="B400" s="17">
        <f t="shared" si="6"/>
        <v>1981.0833333333032</v>
      </c>
      <c r="C400">
        <v>7.4</v>
      </c>
      <c r="D400" s="28">
        <v>5.9782099999999998</v>
      </c>
      <c r="E400" s="28">
        <v>5.9939799999999996</v>
      </c>
      <c r="F400" s="28">
        <v>6.2663702696943382</v>
      </c>
      <c r="G400" s="28">
        <v>8.0671270474738019</v>
      </c>
      <c r="H400">
        <v>7.486884518698556</v>
      </c>
      <c r="J400" s="28">
        <v>13.611999999999998</v>
      </c>
      <c r="K400" s="28">
        <v>7.4779999999999998</v>
      </c>
      <c r="L400" s="28">
        <v>5.3289999999999997</v>
      </c>
      <c r="M400" s="28">
        <v>2.6149999999999998</v>
      </c>
      <c r="N400" s="28">
        <v>14.574531095755184</v>
      </c>
      <c r="O400" s="28">
        <v>5.6127414835569978</v>
      </c>
      <c r="P400" s="28">
        <v>3.6671741576752499</v>
      </c>
      <c r="Q400" s="28">
        <v>6.2328014766666291</v>
      </c>
      <c r="R400" s="28">
        <v>14.704539227326697</v>
      </c>
      <c r="S400" s="28">
        <v>11.332714904143476</v>
      </c>
      <c r="T400">
        <v>7.3</v>
      </c>
      <c r="U400">
        <v>7.7</v>
      </c>
    </row>
    <row r="401" spans="1:21">
      <c r="A401" s="16">
        <v>29646</v>
      </c>
      <c r="B401" s="17">
        <f t="shared" si="6"/>
        <v>1981.1666666666365</v>
      </c>
      <c r="C401">
        <v>7.4</v>
      </c>
      <c r="D401" s="28">
        <v>5.9142400000000004</v>
      </c>
      <c r="E401" s="28">
        <v>5.9071499999999997</v>
      </c>
      <c r="F401" s="28">
        <v>6.1883615215178693</v>
      </c>
      <c r="G401" s="28">
        <v>7.9370256795944325</v>
      </c>
      <c r="H401">
        <v>7.3803267780478325</v>
      </c>
      <c r="J401" s="28">
        <v>13.345000000000001</v>
      </c>
      <c r="K401" s="28">
        <v>7.4990000000000006</v>
      </c>
      <c r="L401" s="28">
        <v>5.1610000000000005</v>
      </c>
      <c r="M401" s="28">
        <v>2.62</v>
      </c>
      <c r="N401" s="28">
        <v>14.457497725564652</v>
      </c>
      <c r="O401" s="28">
        <v>5.5787882789687604</v>
      </c>
      <c r="P401" s="28">
        <v>3.4719925930824678</v>
      </c>
      <c r="Q401" s="28">
        <v>6.2223326407082844</v>
      </c>
      <c r="R401" s="28">
        <v>15.069607665883204</v>
      </c>
      <c r="S401" s="28">
        <v>10.190281490800441</v>
      </c>
      <c r="T401">
        <v>7.1</v>
      </c>
      <c r="U401">
        <v>7.7</v>
      </c>
    </row>
    <row r="402" spans="1:21">
      <c r="A402" s="16">
        <v>29677</v>
      </c>
      <c r="B402" s="17">
        <f t="shared" si="6"/>
        <v>1981.2499999999698</v>
      </c>
      <c r="C402">
        <v>7.2</v>
      </c>
      <c r="D402" s="28">
        <v>5.5678299999999998</v>
      </c>
      <c r="E402" s="28">
        <v>5.8190099999999996</v>
      </c>
      <c r="F402" s="28">
        <v>6.0217472923226261</v>
      </c>
      <c r="G402" s="28">
        <v>7.7237844684650803</v>
      </c>
      <c r="H402">
        <v>7.2270479077224721</v>
      </c>
      <c r="J402" s="28">
        <v>13.052</v>
      </c>
      <c r="K402" s="28">
        <v>7.0040000000000004</v>
      </c>
      <c r="L402" s="28">
        <v>5.4409999999999998</v>
      </c>
      <c r="M402" s="28">
        <v>2.6970000000000001</v>
      </c>
      <c r="N402" s="28">
        <v>14.450389487764575</v>
      </c>
      <c r="O402" s="28">
        <v>5.3969461182940384</v>
      </c>
      <c r="P402" s="28">
        <v>3.3432441361083578</v>
      </c>
      <c r="Q402" s="28">
        <v>6.1465161857133204</v>
      </c>
      <c r="R402" s="28">
        <v>14.666905444126074</v>
      </c>
      <c r="S402" s="28">
        <v>9.505349666614979</v>
      </c>
      <c r="T402">
        <v>6.9</v>
      </c>
      <c r="U402">
        <v>7.6</v>
      </c>
    </row>
    <row r="403" spans="1:21">
      <c r="A403" s="16">
        <v>29707</v>
      </c>
      <c r="B403" s="17">
        <f t="shared" si="6"/>
        <v>1981.333333333303</v>
      </c>
      <c r="C403">
        <v>7.5</v>
      </c>
      <c r="D403" s="28">
        <v>5.8875299999999999</v>
      </c>
      <c r="E403" s="28">
        <v>6.1660500000000003</v>
      </c>
      <c r="F403" s="28">
        <v>6.2103956086320702</v>
      </c>
      <c r="G403" s="28">
        <v>7.9520353565076807</v>
      </c>
      <c r="H403">
        <v>7.5336056483731948</v>
      </c>
      <c r="J403" s="28">
        <v>13.151999999999999</v>
      </c>
      <c r="K403" s="28">
        <v>7.6189999999999998</v>
      </c>
      <c r="L403" s="28">
        <v>5.6259999999999994</v>
      </c>
      <c r="M403" s="28">
        <v>2.851</v>
      </c>
      <c r="N403" s="28">
        <v>15.063799621928167</v>
      </c>
      <c r="O403" s="28">
        <v>5.605093685345456</v>
      </c>
      <c r="P403" s="28">
        <v>3.3035009212950781</v>
      </c>
      <c r="Q403" s="28">
        <v>6.3377830670603688</v>
      </c>
      <c r="R403" s="28">
        <v>14.848184521128029</v>
      </c>
      <c r="S403" s="28">
        <v>9.9892257965214721</v>
      </c>
      <c r="T403">
        <v>7.3</v>
      </c>
      <c r="U403">
        <v>7.8</v>
      </c>
    </row>
    <row r="404" spans="1:21">
      <c r="A404" s="16">
        <v>29738</v>
      </c>
      <c r="B404" s="17">
        <f t="shared" si="6"/>
        <v>1981.4166666666363</v>
      </c>
      <c r="C404">
        <v>7.5</v>
      </c>
      <c r="D404" s="28">
        <v>5.99594</v>
      </c>
      <c r="E404" s="28">
        <v>6.0381099999999996</v>
      </c>
      <c r="F404" s="28">
        <v>6.3107190079768767</v>
      </c>
      <c r="G404" s="28">
        <v>8.0297041182262454</v>
      </c>
      <c r="H404">
        <v>7.5336056483731948</v>
      </c>
      <c r="J404" s="28">
        <v>13.511999999999999</v>
      </c>
      <c r="K404" s="28">
        <v>7.3279999999999994</v>
      </c>
      <c r="L404" s="28">
        <v>5.89</v>
      </c>
      <c r="M404" s="28">
        <v>2.754</v>
      </c>
      <c r="N404" s="28">
        <v>14.903729960525256</v>
      </c>
      <c r="O404" s="28">
        <v>5.6162383177570092</v>
      </c>
      <c r="P404" s="28">
        <v>3.6580516898608346</v>
      </c>
      <c r="Q404" s="28">
        <v>6.2267205561027525</v>
      </c>
      <c r="R404" s="28">
        <v>15.692503176620077</v>
      </c>
      <c r="S404" s="28">
        <v>10.295021511985249</v>
      </c>
      <c r="T404">
        <v>7.3</v>
      </c>
      <c r="U404">
        <v>7.8</v>
      </c>
    </row>
    <row r="405" spans="1:21">
      <c r="A405" s="16">
        <v>29768</v>
      </c>
      <c r="B405" s="17">
        <f t="shared" si="6"/>
        <v>1981.4999999999695</v>
      </c>
      <c r="C405">
        <v>7.2</v>
      </c>
      <c r="D405" s="28">
        <v>5.8540700000000001</v>
      </c>
      <c r="E405" s="28">
        <v>5.8948799999999997</v>
      </c>
      <c r="F405" s="28">
        <v>6.1418211440006045</v>
      </c>
      <c r="G405" s="28">
        <v>7.7611301900544571</v>
      </c>
      <c r="H405">
        <v>7.2737690373971109</v>
      </c>
      <c r="J405" s="28">
        <v>12.942</v>
      </c>
      <c r="K405" s="28">
        <v>7.3810000000000002</v>
      </c>
      <c r="L405" s="28">
        <v>5.4459999999999997</v>
      </c>
      <c r="M405" s="28">
        <v>2.7610000000000001</v>
      </c>
      <c r="N405" s="28">
        <v>14.108632862644416</v>
      </c>
      <c r="O405" s="28">
        <v>5.5429171406072273</v>
      </c>
      <c r="P405" s="28">
        <v>3.6203002524246046</v>
      </c>
      <c r="Q405" s="28">
        <v>6.0386910142831312</v>
      </c>
      <c r="R405" s="28">
        <v>14.959839357429718</v>
      </c>
      <c r="S405" s="28">
        <v>10.039975399753997</v>
      </c>
      <c r="T405">
        <v>6.9</v>
      </c>
      <c r="U405">
        <v>7.7</v>
      </c>
    </row>
    <row r="406" spans="1:21">
      <c r="A406" s="16">
        <v>29799</v>
      </c>
      <c r="B406" s="17">
        <f t="shared" si="6"/>
        <v>1981.5833333333028</v>
      </c>
      <c r="C406">
        <v>7.4</v>
      </c>
      <c r="D406" s="28">
        <v>5.8999199999999998</v>
      </c>
      <c r="E406" s="28">
        <v>5.9769500000000004</v>
      </c>
      <c r="F406" s="28">
        <v>6.2493938369226925</v>
      </c>
      <c r="G406" s="28">
        <v>7.9331365609978732</v>
      </c>
      <c r="H406">
        <v>7.4336056483731952</v>
      </c>
      <c r="J406" s="28">
        <v>13.333</v>
      </c>
      <c r="K406" s="28">
        <v>7.5350000000000001</v>
      </c>
      <c r="L406" s="28">
        <v>5.5289999999999999</v>
      </c>
      <c r="M406" s="28">
        <v>2.6880000000000002</v>
      </c>
      <c r="N406" s="28">
        <v>14.474524836288133</v>
      </c>
      <c r="O406" s="28">
        <v>5.6527943617671896</v>
      </c>
      <c r="P406" s="28">
        <v>3.5250216565602717</v>
      </c>
      <c r="Q406" s="28">
        <v>6.0552012191680307</v>
      </c>
      <c r="R406" s="28">
        <v>16.28244690506444</v>
      </c>
      <c r="S406" s="28">
        <v>10.00615763546798</v>
      </c>
      <c r="T406">
        <v>7.2</v>
      </c>
      <c r="U406">
        <v>7.7</v>
      </c>
    </row>
    <row r="407" spans="1:21">
      <c r="A407" s="16">
        <v>29830</v>
      </c>
      <c r="B407" s="17">
        <f t="shared" si="6"/>
        <v>1981.666666666636</v>
      </c>
      <c r="C407">
        <v>7.6</v>
      </c>
      <c r="D407" s="28">
        <v>6.1335699999999997</v>
      </c>
      <c r="E407" s="28">
        <v>6.2032600000000002</v>
      </c>
      <c r="F407" s="28">
        <v>6.408092450141849</v>
      </c>
      <c r="G407" s="28">
        <v>8.0565584492670403</v>
      </c>
      <c r="H407">
        <v>7.6204901670717504</v>
      </c>
      <c r="J407" s="28">
        <v>13.664000000000001</v>
      </c>
      <c r="K407" s="28">
        <v>7.7069999999999999</v>
      </c>
      <c r="L407" s="28">
        <v>5.6509999999999998</v>
      </c>
      <c r="M407" s="28">
        <v>2.92</v>
      </c>
      <c r="N407" s="28">
        <v>14.945717732207479</v>
      </c>
      <c r="O407" s="28">
        <v>5.7737427318167907</v>
      </c>
      <c r="P407" s="28">
        <v>3.7222184692292104</v>
      </c>
      <c r="Q407" s="28">
        <v>6.3815319756570226</v>
      </c>
      <c r="R407" s="28">
        <v>15.904375281912495</v>
      </c>
      <c r="S407" s="28">
        <v>9.5767686129131917</v>
      </c>
      <c r="T407">
        <v>7.2</v>
      </c>
      <c r="U407">
        <v>8.1</v>
      </c>
    </row>
    <row r="408" spans="1:21">
      <c r="A408" s="16">
        <v>29860</v>
      </c>
      <c r="B408" s="17">
        <f t="shared" si="6"/>
        <v>1981.7499999999693</v>
      </c>
      <c r="C408">
        <v>7.9</v>
      </c>
      <c r="D408" s="28">
        <v>6.24587</v>
      </c>
      <c r="E408" s="28">
        <v>6.4260099999999998</v>
      </c>
      <c r="F408" s="28">
        <v>6.7169623423436393</v>
      </c>
      <c r="G408" s="28">
        <v>8.4846916504988901</v>
      </c>
      <c r="H408">
        <v>7.980326778047834</v>
      </c>
      <c r="J408" s="28">
        <v>14.2</v>
      </c>
      <c r="K408" s="28">
        <v>8.234</v>
      </c>
      <c r="L408" s="28">
        <v>5.6370000000000005</v>
      </c>
      <c r="M408" s="28">
        <v>2.9119999999999999</v>
      </c>
      <c r="N408" s="28">
        <v>15.343090211132438</v>
      </c>
      <c r="O408" s="28">
        <v>6.1289482064792562</v>
      </c>
      <c r="P408" s="28">
        <v>3.85027454131512</v>
      </c>
      <c r="Q408" s="28">
        <v>6.6004817541253011</v>
      </c>
      <c r="R408" s="28">
        <v>16.678552326617936</v>
      </c>
      <c r="S408" s="28">
        <v>10.733343497484373</v>
      </c>
      <c r="T408">
        <v>7.7</v>
      </c>
      <c r="U408">
        <v>8.3000000000000007</v>
      </c>
    </row>
    <row r="409" spans="1:21">
      <c r="A409" s="16">
        <v>29891</v>
      </c>
      <c r="B409" s="17">
        <f t="shared" si="6"/>
        <v>1981.8333333333026</v>
      </c>
      <c r="C409">
        <v>8.3000000000000007</v>
      </c>
      <c r="D409" s="28">
        <v>6.5643399999999996</v>
      </c>
      <c r="E409" s="28">
        <v>6.7269399999999999</v>
      </c>
      <c r="F409" s="28">
        <v>7.0300936457913386</v>
      </c>
      <c r="G409" s="28">
        <v>8.8441067514797265</v>
      </c>
      <c r="H409">
        <v>8.2401633890239161</v>
      </c>
      <c r="J409" s="28">
        <v>14.582999999999998</v>
      </c>
      <c r="K409" s="28">
        <v>8.552999999999999</v>
      </c>
      <c r="L409" s="28">
        <v>5.9409999999999998</v>
      </c>
      <c r="M409" s="28">
        <v>3.1029999999999998</v>
      </c>
      <c r="N409" s="28">
        <v>15.861791884290879</v>
      </c>
      <c r="O409" s="28">
        <v>6.4491490005620484</v>
      </c>
      <c r="P409" s="28">
        <v>4.0516146286019925</v>
      </c>
      <c r="Q409" s="28">
        <v>6.97375975144372</v>
      </c>
      <c r="R409" s="28">
        <v>16.791310541310541</v>
      </c>
      <c r="S409" s="28">
        <v>11.158213474640425</v>
      </c>
      <c r="T409">
        <v>8.1</v>
      </c>
      <c r="U409">
        <v>8.4</v>
      </c>
    </row>
    <row r="410" spans="1:21">
      <c r="A410" s="16">
        <v>29921</v>
      </c>
      <c r="B410" s="17">
        <f t="shared" si="6"/>
        <v>1981.9166666666358</v>
      </c>
      <c r="C410">
        <v>8.5</v>
      </c>
      <c r="D410" s="28">
        <v>6.9616300000000004</v>
      </c>
      <c r="E410" s="28">
        <v>7.0529799999999998</v>
      </c>
      <c r="F410" s="28">
        <v>7.255261487481544</v>
      </c>
      <c r="G410" s="28">
        <v>9.1358942007932828</v>
      </c>
      <c r="H410">
        <v>8.5</v>
      </c>
      <c r="J410" s="28">
        <v>14.927000000000001</v>
      </c>
      <c r="K410" s="28">
        <v>8.9819999999999993</v>
      </c>
      <c r="L410" s="28">
        <v>6.4659999999999993</v>
      </c>
      <c r="M410" s="28">
        <v>3.2030000000000003</v>
      </c>
      <c r="N410" s="28">
        <v>16.148112137416952</v>
      </c>
      <c r="O410" s="28">
        <v>6.7887977630118623</v>
      </c>
      <c r="P410" s="28">
        <v>3.8453767930500371</v>
      </c>
      <c r="Q410" s="28">
        <v>7.2019223176110918</v>
      </c>
      <c r="R410" s="28">
        <v>17.170366408130516</v>
      </c>
      <c r="S410" s="28">
        <v>11.727272727272727</v>
      </c>
      <c r="T410">
        <v>8.5</v>
      </c>
      <c r="U410">
        <v>8.5</v>
      </c>
    </row>
    <row r="411" spans="1:21">
      <c r="A411" s="16">
        <v>29952</v>
      </c>
      <c r="B411" s="17">
        <f t="shared" si="6"/>
        <v>1981.9999999999691</v>
      </c>
      <c r="C411">
        <v>8.6</v>
      </c>
      <c r="D411" s="28">
        <v>6.6718999999999999</v>
      </c>
      <c r="E411" s="28">
        <v>6.9832000000000001</v>
      </c>
      <c r="F411" s="28">
        <v>7.3598238670488287</v>
      </c>
      <c r="G411" s="28">
        <v>9.2273076149459321</v>
      </c>
      <c r="H411">
        <v>8.6065577406507217</v>
      </c>
      <c r="J411" s="28">
        <v>15.573</v>
      </c>
      <c r="K411" s="28">
        <v>8.8330000000000002</v>
      </c>
      <c r="L411" s="28">
        <v>6.4229999999999992</v>
      </c>
      <c r="M411" s="28">
        <v>3.0249999999999999</v>
      </c>
      <c r="N411" s="28">
        <v>16.494594922871372</v>
      </c>
      <c r="O411" s="28">
        <v>6.7741471138620986</v>
      </c>
      <c r="P411" s="28">
        <v>4.1353887399463805</v>
      </c>
      <c r="Q411" s="28">
        <v>7.311682453766351</v>
      </c>
      <c r="R411" s="28">
        <v>17.252112049799912</v>
      </c>
      <c r="S411" s="28">
        <v>11.745983631403456</v>
      </c>
      <c r="T411">
        <v>8.6999999999999993</v>
      </c>
      <c r="U411">
        <v>8.5</v>
      </c>
    </row>
    <row r="412" spans="1:21">
      <c r="A412" s="16">
        <v>29983</v>
      </c>
      <c r="B412" s="17">
        <f t="shared" si="6"/>
        <v>1982.0833333333023</v>
      </c>
      <c r="C412">
        <v>8.9</v>
      </c>
      <c r="D412" s="28">
        <v>7.0583400000000003</v>
      </c>
      <c r="E412" s="28">
        <v>7.2450700000000001</v>
      </c>
      <c r="F412" s="28">
        <v>7.5874453202908576</v>
      </c>
      <c r="G412" s="28">
        <v>9.4495657876559811</v>
      </c>
      <c r="H412">
        <v>8.8467211296746395</v>
      </c>
      <c r="J412" s="28">
        <v>15.817</v>
      </c>
      <c r="K412" s="28">
        <v>9.0429999999999993</v>
      </c>
      <c r="L412" s="28">
        <v>6.6269999999999998</v>
      </c>
      <c r="M412" s="28">
        <v>3.2610000000000001</v>
      </c>
      <c r="N412" s="28">
        <v>17.019987886129616</v>
      </c>
      <c r="O412" s="28">
        <v>6.917653128493221</v>
      </c>
      <c r="P412" s="28">
        <v>4.4425087108013939</v>
      </c>
      <c r="Q412" s="28">
        <v>7.4650375220800846</v>
      </c>
      <c r="R412" s="28">
        <v>17.726020090674727</v>
      </c>
      <c r="S412" s="28">
        <v>12.14520466089035</v>
      </c>
      <c r="T412">
        <v>8.8000000000000007</v>
      </c>
      <c r="U412">
        <v>8.9</v>
      </c>
    </row>
    <row r="413" spans="1:21">
      <c r="A413" s="16">
        <v>30011</v>
      </c>
      <c r="B413" s="17">
        <f t="shared" si="6"/>
        <v>1982.1666666666356</v>
      </c>
      <c r="C413">
        <v>9</v>
      </c>
      <c r="D413" s="28">
        <v>7.2354000000000003</v>
      </c>
      <c r="E413" s="28">
        <v>7.4538399999999996</v>
      </c>
      <c r="F413" s="28">
        <v>7.7797443903943577</v>
      </c>
      <c r="G413" s="28">
        <v>9.6462122667367645</v>
      </c>
      <c r="H413">
        <v>9.006557740650722</v>
      </c>
      <c r="J413" s="28">
        <v>15.728</v>
      </c>
      <c r="K413" s="28">
        <v>9.4390000000000001</v>
      </c>
      <c r="L413" s="28">
        <v>6.8900000000000006</v>
      </c>
      <c r="M413" s="28">
        <v>3.431</v>
      </c>
      <c r="N413" s="28">
        <v>16.86727456940223</v>
      </c>
      <c r="O413" s="28">
        <v>7.2521214029163028</v>
      </c>
      <c r="P413" s="28">
        <v>4.4306749283763072</v>
      </c>
      <c r="Q413" s="28">
        <v>7.6478784609852575</v>
      </c>
      <c r="R413" s="28">
        <v>18.092017442377859</v>
      </c>
      <c r="S413" s="28">
        <v>12.230322868620741</v>
      </c>
      <c r="T413">
        <v>9.1</v>
      </c>
      <c r="U413">
        <v>8.9</v>
      </c>
    </row>
    <row r="414" spans="1:21">
      <c r="A414" s="16">
        <v>30042</v>
      </c>
      <c r="B414" s="17">
        <f t="shared" si="6"/>
        <v>1982.2499999999688</v>
      </c>
      <c r="C414">
        <v>9.3000000000000007</v>
      </c>
      <c r="D414" s="28">
        <v>7.4653</v>
      </c>
      <c r="E414" s="28">
        <v>7.6547900000000002</v>
      </c>
      <c r="F414" s="28">
        <v>8.0181108914938406</v>
      </c>
      <c r="G414" s="28">
        <v>9.9700630937867185</v>
      </c>
      <c r="H414">
        <v>9.3532788703253615</v>
      </c>
      <c r="J414" s="28">
        <v>16.399000000000001</v>
      </c>
      <c r="K414" s="28">
        <v>9.86</v>
      </c>
      <c r="L414" s="28">
        <v>6.7360000000000007</v>
      </c>
      <c r="M414" s="28">
        <v>3.55</v>
      </c>
      <c r="N414" s="28">
        <v>17.422096317280452</v>
      </c>
      <c r="O414" s="28">
        <v>7.4027513892658678</v>
      </c>
      <c r="P414" s="28">
        <v>5.0102587861539485</v>
      </c>
      <c r="Q414" s="28">
        <v>7.9284546289451869</v>
      </c>
      <c r="R414" s="28">
        <v>18.183443590202039</v>
      </c>
      <c r="S414" s="28">
        <v>12.865235539654144</v>
      </c>
      <c r="T414">
        <v>9.4</v>
      </c>
      <c r="U414">
        <v>9.3000000000000007</v>
      </c>
    </row>
    <row r="415" spans="1:21">
      <c r="A415" s="16">
        <v>30072</v>
      </c>
      <c r="B415" s="17">
        <f t="shared" si="6"/>
        <v>1982.3333333333021</v>
      </c>
      <c r="C415">
        <v>9.4</v>
      </c>
      <c r="D415" s="28">
        <v>7.5954600000000001</v>
      </c>
      <c r="E415" s="28">
        <v>7.6479699999999999</v>
      </c>
      <c r="F415" s="28">
        <v>8.0502303975384244</v>
      </c>
      <c r="G415" s="28">
        <v>10.070216907886726</v>
      </c>
      <c r="H415">
        <v>9.3532788703253615</v>
      </c>
      <c r="J415" s="28">
        <v>16.68</v>
      </c>
      <c r="K415" s="28">
        <v>9.8390000000000004</v>
      </c>
      <c r="L415" s="28">
        <v>6.5149999999999997</v>
      </c>
      <c r="M415" s="28">
        <v>3.5740000000000003</v>
      </c>
      <c r="N415" s="28">
        <v>17.253733746628559</v>
      </c>
      <c r="O415" s="28">
        <v>7.6347475435906178</v>
      </c>
      <c r="P415" s="28">
        <v>4.426294295876696</v>
      </c>
      <c r="Q415" s="28">
        <v>7.7994087131142971</v>
      </c>
      <c r="R415" s="28">
        <v>18.516546890249312</v>
      </c>
      <c r="S415" s="28">
        <v>13.898704358068315</v>
      </c>
      <c r="T415">
        <v>9.4</v>
      </c>
      <c r="U415">
        <v>9.3000000000000007</v>
      </c>
    </row>
    <row r="416" spans="1:21">
      <c r="A416" s="16">
        <v>30103</v>
      </c>
      <c r="B416" s="17">
        <f t="shared" si="6"/>
        <v>1982.4166666666354</v>
      </c>
      <c r="C416">
        <v>9.6</v>
      </c>
      <c r="D416" s="28">
        <v>7.5832899999999999</v>
      </c>
      <c r="E416" s="28">
        <v>7.5695300000000003</v>
      </c>
      <c r="F416" s="28">
        <v>8.2631400202369925</v>
      </c>
      <c r="G416" s="28">
        <v>10.268660535915675</v>
      </c>
      <c r="H416">
        <v>9.5196732219521678</v>
      </c>
      <c r="J416" s="28">
        <v>16.346</v>
      </c>
      <c r="K416" s="28">
        <v>9.9740000000000002</v>
      </c>
      <c r="L416" s="28">
        <v>6.8849999999999998</v>
      </c>
      <c r="M416" s="28">
        <v>3.4000000000000004</v>
      </c>
      <c r="N416" s="28">
        <v>17.459016393442621</v>
      </c>
      <c r="O416" s="28">
        <v>7.7632306841231786</v>
      </c>
      <c r="P416" s="28">
        <v>5.3023317086022921</v>
      </c>
      <c r="Q416" s="28">
        <v>8.0964560553092149</v>
      </c>
      <c r="R416" s="28">
        <v>18.480877239903716</v>
      </c>
      <c r="S416" s="28">
        <v>13.766272632051473</v>
      </c>
      <c r="T416">
        <v>9.8000000000000007</v>
      </c>
      <c r="U416">
        <v>9.1999999999999993</v>
      </c>
    </row>
    <row r="417" spans="1:21">
      <c r="A417" s="16">
        <v>30133</v>
      </c>
      <c r="B417" s="17">
        <f t="shared" si="6"/>
        <v>1982.4999999999686</v>
      </c>
      <c r="C417">
        <v>9.8000000000000007</v>
      </c>
      <c r="D417" s="28">
        <v>7.8376900000000003</v>
      </c>
      <c r="E417" s="28">
        <v>7.8085199999999997</v>
      </c>
      <c r="F417" s="28">
        <v>8.5244753176621018</v>
      </c>
      <c r="G417" s="28">
        <v>10.532025996994744</v>
      </c>
      <c r="H417">
        <v>9.8131154813014447</v>
      </c>
      <c r="J417" s="28">
        <v>16.998999999999999</v>
      </c>
      <c r="K417" s="28">
        <v>10.111000000000001</v>
      </c>
      <c r="L417" s="28">
        <v>7.2839999999999998</v>
      </c>
      <c r="M417" s="28">
        <v>3.4079999999999999</v>
      </c>
      <c r="N417" s="28">
        <v>17.951235477008673</v>
      </c>
      <c r="O417" s="28">
        <v>7.9869992227796223</v>
      </c>
      <c r="P417" s="28">
        <v>5.3459327297958108</v>
      </c>
      <c r="Q417" s="28">
        <v>8.3239444475430862</v>
      </c>
      <c r="R417" s="28">
        <v>18.770999115826701</v>
      </c>
      <c r="S417" s="28">
        <v>14.168039538714991</v>
      </c>
      <c r="T417">
        <v>10</v>
      </c>
      <c r="U417">
        <v>9.6</v>
      </c>
    </row>
    <row r="418" spans="1:21">
      <c r="A418" s="16">
        <v>30164</v>
      </c>
      <c r="B418" s="17">
        <f t="shared" si="6"/>
        <v>1982.5833333333019</v>
      </c>
      <c r="C418">
        <v>9.8000000000000007</v>
      </c>
      <c r="D418" s="28">
        <v>7.8392400000000002</v>
      </c>
      <c r="E418" s="28">
        <v>7.8304</v>
      </c>
      <c r="F418" s="28">
        <v>8.5078967441786002</v>
      </c>
      <c r="G418" s="28">
        <v>10.57065584045962</v>
      </c>
      <c r="H418">
        <v>9.8262309626028888</v>
      </c>
      <c r="J418" s="28">
        <v>17.199000000000002</v>
      </c>
      <c r="K418" s="28">
        <v>10.388</v>
      </c>
      <c r="L418" s="28">
        <v>7.1660000000000004</v>
      </c>
      <c r="M418" s="28">
        <v>3.1539999999999999</v>
      </c>
      <c r="N418" s="28">
        <v>18.091637191527422</v>
      </c>
      <c r="O418" s="28">
        <v>7.9988706148090634</v>
      </c>
      <c r="P418" s="28">
        <v>5.0722715820183</v>
      </c>
      <c r="Q418" s="28">
        <v>8.2304067183347112</v>
      </c>
      <c r="R418" s="28">
        <v>18.852819565408637</v>
      </c>
      <c r="S418" s="28">
        <v>14.831826937324047</v>
      </c>
      <c r="T418">
        <v>10.199999999999999</v>
      </c>
      <c r="U418">
        <v>9.4</v>
      </c>
    </row>
    <row r="419" spans="1:21">
      <c r="A419" s="16">
        <v>30195</v>
      </c>
      <c r="B419" s="17">
        <f t="shared" si="6"/>
        <v>1982.6666666666351</v>
      </c>
      <c r="C419">
        <v>10.1</v>
      </c>
      <c r="D419" s="28">
        <v>8.0892499999999998</v>
      </c>
      <c r="E419" s="28">
        <v>8.2495100000000008</v>
      </c>
      <c r="F419" s="28">
        <v>8.805015022214171</v>
      </c>
      <c r="G419" s="28">
        <v>10.851516839422132</v>
      </c>
      <c r="H419">
        <v>10.086067573578973</v>
      </c>
      <c r="J419" s="28">
        <v>17.841000000000001</v>
      </c>
      <c r="K419" s="28">
        <v>10.559000000000001</v>
      </c>
      <c r="L419" s="28">
        <v>7.335</v>
      </c>
      <c r="M419" s="28">
        <v>3.7350000000000003</v>
      </c>
      <c r="N419" s="28">
        <v>18.175510204081633</v>
      </c>
      <c r="O419" s="28">
        <v>8.4649524480450857</v>
      </c>
      <c r="P419" s="28">
        <v>4.9586776859504136</v>
      </c>
      <c r="Q419" s="28">
        <v>8.5701237510721011</v>
      </c>
      <c r="R419" s="28">
        <v>19.714610872800492</v>
      </c>
      <c r="S419" s="28">
        <v>14.431919311776921</v>
      </c>
      <c r="T419">
        <v>10.6</v>
      </c>
      <c r="U419">
        <v>9.5</v>
      </c>
    </row>
    <row r="420" spans="1:21">
      <c r="A420" s="16">
        <v>30225</v>
      </c>
      <c r="B420" s="17">
        <f t="shared" si="6"/>
        <v>1982.7499999999684</v>
      </c>
      <c r="C420">
        <v>10.4</v>
      </c>
      <c r="D420" s="28">
        <v>8.4131900000000002</v>
      </c>
      <c r="E420" s="28">
        <v>8.6049299999999995</v>
      </c>
      <c r="F420" s="28">
        <v>9.0780785936019353</v>
      </c>
      <c r="G420" s="28">
        <v>11.146654659975678</v>
      </c>
      <c r="H420">
        <v>10.386067573578973</v>
      </c>
      <c r="J420" s="28">
        <v>17.663</v>
      </c>
      <c r="K420" s="28">
        <v>10.961</v>
      </c>
      <c r="L420" s="28">
        <v>7.9519999999999991</v>
      </c>
      <c r="M420" s="28">
        <v>3.9660000000000002</v>
      </c>
      <c r="N420" s="28">
        <v>18.510672967247839</v>
      </c>
      <c r="O420" s="28">
        <v>8.6900913562895283</v>
      </c>
      <c r="P420" s="28">
        <v>5.3303203509238335</v>
      </c>
      <c r="Q420" s="28">
        <v>8.7812601041353098</v>
      </c>
      <c r="R420" s="28">
        <v>20.122324159021407</v>
      </c>
      <c r="S420" s="28">
        <v>14.953819088110247</v>
      </c>
      <c r="T420">
        <v>10.9</v>
      </c>
      <c r="U420">
        <v>9.8000000000000007</v>
      </c>
    </row>
    <row r="421" spans="1:21">
      <c r="A421" s="16">
        <v>30256</v>
      </c>
      <c r="B421" s="17">
        <f t="shared" si="6"/>
        <v>1982.8333333333017</v>
      </c>
      <c r="C421">
        <v>10.8</v>
      </c>
      <c r="D421" s="28">
        <v>8.8130799999999994</v>
      </c>
      <c r="E421" s="28">
        <v>8.9381000000000004</v>
      </c>
      <c r="F421" s="28">
        <v>9.4186362351371837</v>
      </c>
      <c r="G421" s="28">
        <v>11.462704466080956</v>
      </c>
      <c r="H421">
        <v>10.67950983292825</v>
      </c>
      <c r="J421" s="28">
        <v>18.279</v>
      </c>
      <c r="K421" s="28">
        <v>11.448</v>
      </c>
      <c r="L421" s="28">
        <v>8.0670000000000002</v>
      </c>
      <c r="M421" s="28">
        <v>4.1829999999999998</v>
      </c>
      <c r="N421" s="28">
        <v>19.042790509024538</v>
      </c>
      <c r="O421" s="28">
        <v>8.9189416919447257</v>
      </c>
      <c r="P421" s="28">
        <v>5.8734443932310532</v>
      </c>
      <c r="Q421" s="28">
        <v>9.1593880389429767</v>
      </c>
      <c r="R421" s="28">
        <v>20.246892115100408</v>
      </c>
      <c r="S421" s="28">
        <v>15.22379269729093</v>
      </c>
      <c r="T421">
        <v>11.1</v>
      </c>
      <c r="U421">
        <v>10.199999999999999</v>
      </c>
    </row>
    <row r="422" spans="1:21">
      <c r="A422" s="16">
        <v>30286</v>
      </c>
      <c r="B422" s="17">
        <f t="shared" si="6"/>
        <v>1982.9166666666349</v>
      </c>
      <c r="C422">
        <v>10.8</v>
      </c>
      <c r="D422" s="28">
        <v>8.7913099999999993</v>
      </c>
      <c r="E422" s="28">
        <v>8.9965200000000003</v>
      </c>
      <c r="F422" s="28">
        <v>9.5067990860489751</v>
      </c>
      <c r="G422" s="28">
        <v>11.665189034869314</v>
      </c>
      <c r="H422">
        <v>10.826230962602889</v>
      </c>
      <c r="J422" s="28">
        <v>19.037000000000003</v>
      </c>
      <c r="K422" s="28">
        <v>11.559999999999999</v>
      </c>
      <c r="L422" s="28">
        <v>8.09</v>
      </c>
      <c r="M422" s="28">
        <v>4.1310000000000002</v>
      </c>
      <c r="N422" s="28">
        <v>18.947625442558909</v>
      </c>
      <c r="O422" s="28">
        <v>9.0784313725490193</v>
      </c>
      <c r="P422" s="28">
        <v>6.0423560555923235</v>
      </c>
      <c r="Q422" s="28">
        <v>9.2123573615363199</v>
      </c>
      <c r="R422" s="28">
        <v>20.871896894732288</v>
      </c>
      <c r="S422" s="28">
        <v>15.661421911421911</v>
      </c>
      <c r="T422">
        <v>11.2</v>
      </c>
      <c r="U422">
        <v>10.4</v>
      </c>
    </row>
    <row r="423" spans="1:21">
      <c r="A423" s="16">
        <v>30317</v>
      </c>
      <c r="B423" s="17">
        <f t="shared" si="6"/>
        <v>1982.9999999999682</v>
      </c>
      <c r="C423">
        <v>10.4</v>
      </c>
      <c r="D423" s="28">
        <v>8.6343099999999993</v>
      </c>
      <c r="E423" s="28">
        <v>8.7401999999999997</v>
      </c>
      <c r="F423" s="28">
        <v>9.1207732414512019</v>
      </c>
      <c r="G423" s="28">
        <v>11.22019127056808</v>
      </c>
      <c r="H423">
        <v>10.419673221952166</v>
      </c>
      <c r="J423" s="28">
        <v>18.309000000000001</v>
      </c>
      <c r="K423" s="28">
        <v>11.17</v>
      </c>
      <c r="L423" s="28">
        <v>8.1229999999999993</v>
      </c>
      <c r="M423" s="28">
        <v>4.0270000000000001</v>
      </c>
      <c r="N423" s="28">
        <v>18.461160275319568</v>
      </c>
      <c r="O423" s="28">
        <v>8.7054135211741919</v>
      </c>
      <c r="P423" s="28">
        <v>5.4856534185473667</v>
      </c>
      <c r="Q423" s="28">
        <v>8.6302826756227269</v>
      </c>
      <c r="R423" s="28">
        <v>21.207949754796523</v>
      </c>
      <c r="S423" s="28">
        <v>15.30389156099694</v>
      </c>
      <c r="T423">
        <v>10.7</v>
      </c>
      <c r="U423">
        <v>10.1</v>
      </c>
    </row>
    <row r="424" spans="1:21">
      <c r="A424" s="16">
        <v>30348</v>
      </c>
      <c r="B424" s="17">
        <f t="shared" si="6"/>
        <v>1983.0833333333014</v>
      </c>
      <c r="C424">
        <v>10.4</v>
      </c>
      <c r="D424" s="28">
        <v>8.7061100000000007</v>
      </c>
      <c r="E424" s="28">
        <v>8.7793899999999994</v>
      </c>
      <c r="F424" s="28">
        <v>9.1751292653773415</v>
      </c>
      <c r="G424" s="28">
        <v>11.191557487220564</v>
      </c>
      <c r="H424">
        <v>10.43278870325361</v>
      </c>
      <c r="J424" s="28">
        <v>18.179000000000002</v>
      </c>
      <c r="K424" s="28">
        <v>11.365</v>
      </c>
      <c r="L424" s="28">
        <v>7.9580000000000002</v>
      </c>
      <c r="M424" s="28">
        <v>3.9449999999999998</v>
      </c>
      <c r="N424" s="28">
        <v>18.398517908604365</v>
      </c>
      <c r="O424" s="28">
        <v>8.7381229737126489</v>
      </c>
      <c r="P424" s="28">
        <v>5.6317498177963294</v>
      </c>
      <c r="Q424" s="28">
        <v>8.7693738723089503</v>
      </c>
      <c r="R424" s="28">
        <v>19.911886662059434</v>
      </c>
      <c r="S424" s="28">
        <v>15.503988397389413</v>
      </c>
      <c r="T424">
        <v>10.9</v>
      </c>
      <c r="U424">
        <v>9.9</v>
      </c>
    </row>
    <row r="425" spans="1:21">
      <c r="A425" s="16">
        <v>30376</v>
      </c>
      <c r="B425" s="17">
        <f t="shared" si="6"/>
        <v>1983.1666666666347</v>
      </c>
      <c r="C425">
        <v>10.3</v>
      </c>
      <c r="D425" s="28">
        <v>8.5919899999999991</v>
      </c>
      <c r="E425" s="28">
        <v>8.6375899999999994</v>
      </c>
      <c r="F425" s="28">
        <v>9.0350643272525257</v>
      </c>
      <c r="G425" s="28">
        <v>11.107569377813476</v>
      </c>
      <c r="H425">
        <v>10.27950983292825</v>
      </c>
      <c r="J425" s="28">
        <v>18.07</v>
      </c>
      <c r="K425" s="28">
        <v>10.934000000000001</v>
      </c>
      <c r="L425" s="28">
        <v>8.0609999999999999</v>
      </c>
      <c r="M425" s="28">
        <v>4.024</v>
      </c>
      <c r="N425" s="28">
        <v>18.242514721738409</v>
      </c>
      <c r="O425" s="28">
        <v>8.689632022825494</v>
      </c>
      <c r="P425" s="28">
        <v>5.3158808601576073</v>
      </c>
      <c r="Q425" s="28">
        <v>8.5969707832944966</v>
      </c>
      <c r="R425" s="28">
        <v>20.102023171364344</v>
      </c>
      <c r="S425" s="28">
        <v>15.610892675112858</v>
      </c>
      <c r="T425">
        <v>10.7</v>
      </c>
      <c r="U425">
        <v>9.8000000000000007</v>
      </c>
    </row>
    <row r="426" spans="1:21">
      <c r="A426" s="16">
        <v>30407</v>
      </c>
      <c r="B426" s="17">
        <f t="shared" si="6"/>
        <v>1983.2499999999679</v>
      </c>
      <c r="C426">
        <v>10.199999999999999</v>
      </c>
      <c r="D426" s="28">
        <v>8.5111299999999996</v>
      </c>
      <c r="E426" s="28">
        <v>8.5942100000000003</v>
      </c>
      <c r="F426" s="28">
        <v>8.9891740603590478</v>
      </c>
      <c r="G426" s="28">
        <v>10.910152797317823</v>
      </c>
      <c r="H426">
        <v>10.139346443904333</v>
      </c>
      <c r="J426" s="28">
        <v>17.801000000000002</v>
      </c>
      <c r="K426" s="28">
        <v>10.977</v>
      </c>
      <c r="L426" s="28">
        <v>7.95</v>
      </c>
      <c r="M426" s="28">
        <v>3.9449999999999998</v>
      </c>
      <c r="N426" s="28">
        <v>18.04489440272188</v>
      </c>
      <c r="O426" s="28">
        <v>8.4596522514489525</v>
      </c>
      <c r="P426" s="28">
        <v>5.6651728981339042</v>
      </c>
      <c r="Q426" s="28">
        <v>8.4451557306413889</v>
      </c>
      <c r="R426" s="28">
        <v>20.37468704135371</v>
      </c>
      <c r="S426" s="28">
        <v>14.763751256642252</v>
      </c>
      <c r="T426">
        <v>10.7</v>
      </c>
      <c r="U426">
        <v>9.5</v>
      </c>
    </row>
    <row r="427" spans="1:21">
      <c r="A427" s="16">
        <v>30437</v>
      </c>
      <c r="B427" s="17">
        <f t="shared" si="6"/>
        <v>1983.3333333333012</v>
      </c>
      <c r="C427">
        <v>10.1</v>
      </c>
      <c r="D427" s="28">
        <v>8.3512599999999999</v>
      </c>
      <c r="E427" s="28">
        <v>8.4168800000000008</v>
      </c>
      <c r="F427" s="28">
        <v>8.9200792936007964</v>
      </c>
      <c r="G427" s="28">
        <v>10.730105557766432</v>
      </c>
      <c r="H427">
        <v>10.032788703253612</v>
      </c>
      <c r="J427" s="28">
        <v>17.649999999999999</v>
      </c>
      <c r="K427" s="28">
        <v>11.110000000000001</v>
      </c>
      <c r="L427" s="28">
        <v>7.39</v>
      </c>
      <c r="M427" s="28">
        <v>3.7560000000000002</v>
      </c>
      <c r="N427" s="28">
        <v>17.713662668791411</v>
      </c>
      <c r="O427" s="28">
        <v>8.5219059268319803</v>
      </c>
      <c r="P427" s="28">
        <v>5.3245368519258962</v>
      </c>
      <c r="Q427" s="28">
        <v>8.3858051961124218</v>
      </c>
      <c r="R427" s="28">
        <v>20.311961392623232</v>
      </c>
      <c r="S427" s="28">
        <v>14.014661492022423</v>
      </c>
      <c r="T427">
        <v>10.5</v>
      </c>
      <c r="U427">
        <v>9.5</v>
      </c>
    </row>
    <row r="428" spans="1:21">
      <c r="A428" s="16">
        <v>30468</v>
      </c>
      <c r="B428" s="17">
        <f t="shared" si="6"/>
        <v>1983.4166666666345</v>
      </c>
      <c r="C428">
        <v>10.1</v>
      </c>
      <c r="D428" s="28">
        <v>8.1950699999999994</v>
      </c>
      <c r="E428" s="28">
        <v>8.0642600000000009</v>
      </c>
      <c r="F428" s="28">
        <v>8.8375553303360892</v>
      </c>
      <c r="G428" s="28">
        <v>10.76620394656427</v>
      </c>
      <c r="H428">
        <v>10.006557740650722</v>
      </c>
      <c r="J428" s="28">
        <v>17.486999999999998</v>
      </c>
      <c r="K428" s="28">
        <v>10.525</v>
      </c>
      <c r="L428" s="28">
        <v>7.4010000000000007</v>
      </c>
      <c r="M428" s="28">
        <v>3.5409999999999995</v>
      </c>
      <c r="N428" s="28">
        <v>17.791510814766628</v>
      </c>
      <c r="O428" s="28">
        <v>8.353152654867257</v>
      </c>
      <c r="P428" s="28">
        <v>5.5403328209583638</v>
      </c>
      <c r="Q428" s="28">
        <v>8.3025094686482532</v>
      </c>
      <c r="R428" s="28">
        <v>20.700230002555585</v>
      </c>
      <c r="S428" s="28">
        <v>14.261436057215692</v>
      </c>
      <c r="T428">
        <v>10.1</v>
      </c>
      <c r="U428">
        <v>9.9</v>
      </c>
    </row>
    <row r="429" spans="1:21">
      <c r="A429" s="16">
        <v>30498</v>
      </c>
      <c r="B429" s="17">
        <f t="shared" si="6"/>
        <v>1983.4999999999677</v>
      </c>
      <c r="C429">
        <v>9.4</v>
      </c>
      <c r="D429" s="28">
        <v>7.7209300000000001</v>
      </c>
      <c r="E429" s="28">
        <v>7.7033500000000004</v>
      </c>
      <c r="F429" s="28">
        <v>8.3076324427881918</v>
      </c>
      <c r="G429" s="28">
        <v>9.9694373945491037</v>
      </c>
      <c r="H429">
        <v>9.4262309626028902</v>
      </c>
      <c r="J429" s="28">
        <v>16.326999999999998</v>
      </c>
      <c r="K429" s="28">
        <v>9.8379999999999992</v>
      </c>
      <c r="L429" s="28">
        <v>7.2880000000000003</v>
      </c>
      <c r="M429" s="28">
        <v>3.5329999999999999</v>
      </c>
      <c r="N429" s="28">
        <v>16.817100188725693</v>
      </c>
      <c r="O429" s="28">
        <v>7.8359084821120364</v>
      </c>
      <c r="P429" s="28">
        <v>5.1741426565946922</v>
      </c>
      <c r="Q429" s="28">
        <v>7.8308778697883756</v>
      </c>
      <c r="R429" s="28">
        <v>19.398021828103683</v>
      </c>
      <c r="S429" s="28">
        <v>12.437669183644394</v>
      </c>
      <c r="T429">
        <v>9.8000000000000007</v>
      </c>
      <c r="U429">
        <v>9</v>
      </c>
    </row>
    <row r="430" spans="1:21">
      <c r="A430" s="16">
        <v>30529</v>
      </c>
      <c r="B430" s="17">
        <f t="shared" si="6"/>
        <v>1983.583333333301</v>
      </c>
      <c r="C430">
        <v>9.5</v>
      </c>
      <c r="D430" s="28">
        <v>7.7162100000000002</v>
      </c>
      <c r="E430" s="28">
        <v>7.7780300000000002</v>
      </c>
      <c r="F430" s="28">
        <v>8.2904970951302204</v>
      </c>
      <c r="G430" s="28">
        <v>10.078187379116271</v>
      </c>
      <c r="H430">
        <v>9.4262309626028902</v>
      </c>
      <c r="J430" s="28">
        <v>16.747999999999998</v>
      </c>
      <c r="K430" s="28">
        <v>9.6740000000000013</v>
      </c>
      <c r="L430" s="28">
        <v>7.4819999999999993</v>
      </c>
      <c r="M430" s="28">
        <v>3.4329999999999998</v>
      </c>
      <c r="N430" s="28">
        <v>17.294674170132943</v>
      </c>
      <c r="O430" s="28">
        <v>7.7550066663917638</v>
      </c>
      <c r="P430" s="28">
        <v>4.94784701791923</v>
      </c>
      <c r="Q430" s="28">
        <v>7.8004620367197601</v>
      </c>
      <c r="R430" s="28">
        <v>19.715065688449069</v>
      </c>
      <c r="S430" s="28">
        <v>12.99284411393293</v>
      </c>
      <c r="T430">
        <v>9.8000000000000007</v>
      </c>
      <c r="U430">
        <v>9</v>
      </c>
    </row>
    <row r="431" spans="1:21">
      <c r="A431" s="16">
        <v>30560</v>
      </c>
      <c r="B431" s="17">
        <f t="shared" si="6"/>
        <v>1983.6666666666342</v>
      </c>
      <c r="C431">
        <v>9.1999999999999993</v>
      </c>
      <c r="D431" s="28">
        <v>7.4429600000000002</v>
      </c>
      <c r="E431" s="28">
        <v>7.5185500000000003</v>
      </c>
      <c r="F431" s="28">
        <v>8.0434117759244383</v>
      </c>
      <c r="G431" s="28">
        <v>9.7876922089759884</v>
      </c>
      <c r="H431">
        <v>9.1262309626028895</v>
      </c>
      <c r="J431" s="28">
        <v>16.014999999999997</v>
      </c>
      <c r="K431" s="28">
        <v>9.6080000000000005</v>
      </c>
      <c r="L431" s="28">
        <v>6.7919999999999998</v>
      </c>
      <c r="M431" s="28">
        <v>3.431</v>
      </c>
      <c r="N431" s="28">
        <v>16.449377011304563</v>
      </c>
      <c r="O431" s="28">
        <v>7.6291851608307306</v>
      </c>
      <c r="P431" s="28">
        <v>4.8194370685077006</v>
      </c>
      <c r="Q431" s="28">
        <v>7.5728434363531854</v>
      </c>
      <c r="R431" s="28">
        <v>18.764926646195839</v>
      </c>
      <c r="S431" s="28">
        <v>12.941671340437464</v>
      </c>
      <c r="T431">
        <v>9.5</v>
      </c>
      <c r="U431">
        <v>8.6999999999999993</v>
      </c>
    </row>
    <row r="432" spans="1:21">
      <c r="A432" s="16">
        <v>30590</v>
      </c>
      <c r="B432" s="17">
        <f t="shared" si="6"/>
        <v>1983.7499999999675</v>
      </c>
      <c r="C432">
        <v>8.8000000000000007</v>
      </c>
      <c r="D432" s="28">
        <v>7.1751699999999996</v>
      </c>
      <c r="E432" s="28">
        <v>7.2112600000000002</v>
      </c>
      <c r="F432" s="28">
        <v>7.7692191375464921</v>
      </c>
      <c r="G432" s="28">
        <v>9.4018140716149929</v>
      </c>
      <c r="H432">
        <v>8.8196732219521667</v>
      </c>
      <c r="J432" s="28">
        <v>15.831999999999999</v>
      </c>
      <c r="K432" s="28">
        <v>8.9539999999999988</v>
      </c>
      <c r="L432" s="28">
        <v>6.593</v>
      </c>
      <c r="M432" s="28">
        <v>3.335</v>
      </c>
      <c r="N432" s="28">
        <v>16.230519209934162</v>
      </c>
      <c r="O432" s="28">
        <v>7.2265839464148458</v>
      </c>
      <c r="P432" s="28">
        <v>4.823513800424629</v>
      </c>
      <c r="Q432" s="28">
        <v>7.3133221955456227</v>
      </c>
      <c r="R432" s="28">
        <v>18.154324721334138</v>
      </c>
      <c r="S432" s="28">
        <v>12.10667419218287</v>
      </c>
      <c r="T432">
        <v>9.1</v>
      </c>
      <c r="U432">
        <v>8.5</v>
      </c>
    </row>
    <row r="433" spans="1:21">
      <c r="A433" s="16">
        <v>30621</v>
      </c>
      <c r="B433" s="17">
        <f t="shared" si="6"/>
        <v>1983.8333333333007</v>
      </c>
      <c r="C433">
        <v>8.5</v>
      </c>
      <c r="D433" s="28">
        <v>6.9880800000000001</v>
      </c>
      <c r="E433" s="28">
        <v>7.0218999999999996</v>
      </c>
      <c r="F433" s="28">
        <v>7.4518601038922156</v>
      </c>
      <c r="G433" s="28">
        <v>9.0951495200436767</v>
      </c>
      <c r="H433">
        <v>8.4131154813014444</v>
      </c>
      <c r="J433" s="28">
        <v>15.268999999999998</v>
      </c>
      <c r="K433" s="28">
        <v>8.8349999999999991</v>
      </c>
      <c r="L433" s="28">
        <v>6.370000000000001</v>
      </c>
      <c r="M433" s="28">
        <v>3.109</v>
      </c>
      <c r="N433" s="28">
        <v>15.396436433110438</v>
      </c>
      <c r="O433" s="28">
        <v>6.8982045768909463</v>
      </c>
      <c r="P433" s="28">
        <v>4.9894263811789585</v>
      </c>
      <c r="Q433" s="28">
        <v>6.9640589631756198</v>
      </c>
      <c r="R433" s="28">
        <v>17.492260061919506</v>
      </c>
      <c r="S433" s="28">
        <v>12.306188015085906</v>
      </c>
      <c r="T433">
        <v>8.6</v>
      </c>
      <c r="U433">
        <v>8.1999999999999993</v>
      </c>
    </row>
    <row r="434" spans="1:21">
      <c r="A434" s="16">
        <v>30651</v>
      </c>
      <c r="B434" s="17">
        <f t="shared" si="6"/>
        <v>1983.916666666634</v>
      </c>
      <c r="C434">
        <v>8.3000000000000007</v>
      </c>
      <c r="D434" s="28">
        <v>6.86334</v>
      </c>
      <c r="E434" s="28">
        <v>6.9357800000000003</v>
      </c>
      <c r="F434" s="28">
        <v>7.3830414549425791</v>
      </c>
      <c r="G434" s="28">
        <v>8.8927836339370039</v>
      </c>
      <c r="H434">
        <v>8.3000000000000007</v>
      </c>
      <c r="J434" s="28">
        <v>15.324999999999999</v>
      </c>
      <c r="K434" s="28">
        <v>8.6529999999999987</v>
      </c>
      <c r="L434" s="28">
        <v>6.3289999999999997</v>
      </c>
      <c r="M434" s="28">
        <v>3.218</v>
      </c>
      <c r="N434" s="28">
        <v>14.922448298865913</v>
      </c>
      <c r="O434" s="28">
        <v>6.8084699714664083</v>
      </c>
      <c r="P434" s="28">
        <v>5.0675675675675675</v>
      </c>
      <c r="Q434" s="28">
        <v>6.7837005814915754</v>
      </c>
      <c r="R434" s="28">
        <v>17.791095890410958</v>
      </c>
      <c r="S434" s="28">
        <v>11.597222222222221</v>
      </c>
      <c r="T434">
        <v>8.3000000000000007</v>
      </c>
      <c r="U434">
        <v>8.3000000000000007</v>
      </c>
    </row>
    <row r="435" spans="1:21">
      <c r="A435" s="16">
        <v>30682</v>
      </c>
      <c r="B435" s="17">
        <f t="shared" si="6"/>
        <v>1983.9999999999673</v>
      </c>
      <c r="C435">
        <v>8</v>
      </c>
      <c r="D435" s="28">
        <v>6.6643600000000003</v>
      </c>
      <c r="E435" s="28">
        <v>6.7166499999999996</v>
      </c>
      <c r="F435" s="28">
        <v>7.0591512578561177</v>
      </c>
      <c r="G435" s="28">
        <v>8.6030928031760929</v>
      </c>
      <c r="H435">
        <v>8.006557740650722</v>
      </c>
      <c r="J435" s="28">
        <v>14.629</v>
      </c>
      <c r="K435" s="28">
        <v>8.4049999999999994</v>
      </c>
      <c r="L435" s="28">
        <v>6.0010000000000003</v>
      </c>
      <c r="M435" s="28">
        <v>3.2779999999999996</v>
      </c>
      <c r="N435" s="28">
        <v>14.837525549576608</v>
      </c>
      <c r="O435" s="28">
        <v>6.5114820269459441</v>
      </c>
      <c r="P435" s="28">
        <v>4.53569511540526</v>
      </c>
      <c r="Q435" s="28">
        <v>6.5105117060924762</v>
      </c>
      <c r="R435" s="28">
        <v>17.265511649739693</v>
      </c>
      <c r="S435" s="28">
        <v>11.3998899889989</v>
      </c>
      <c r="T435">
        <v>8.1</v>
      </c>
      <c r="U435">
        <v>7.9</v>
      </c>
    </row>
    <row r="436" spans="1:21">
      <c r="A436" s="16">
        <v>30713</v>
      </c>
      <c r="B436" s="17">
        <f t="shared" si="6"/>
        <v>1984.0833333333005</v>
      </c>
      <c r="C436">
        <v>7.8</v>
      </c>
      <c r="D436" s="28">
        <v>6.4030899999999997</v>
      </c>
      <c r="E436" s="28">
        <v>6.5145400000000002</v>
      </c>
      <c r="F436" s="28">
        <v>6.8788894767801905</v>
      </c>
      <c r="G436" s="28">
        <v>8.285077732329361</v>
      </c>
      <c r="H436">
        <v>7.8</v>
      </c>
      <c r="J436" s="28">
        <v>14.671000000000001</v>
      </c>
      <c r="K436" s="28">
        <v>8.1609999999999996</v>
      </c>
      <c r="L436" s="28">
        <v>5.4930000000000003</v>
      </c>
      <c r="M436" s="28">
        <v>3.1559999999999997</v>
      </c>
      <c r="N436" s="28">
        <v>14.251106841533707</v>
      </c>
      <c r="O436" s="28">
        <v>6.4096994053276131</v>
      </c>
      <c r="P436" s="28">
        <v>4.3811172514814567</v>
      </c>
      <c r="Q436" s="28">
        <v>6.4739642428314923</v>
      </c>
      <c r="R436" s="28">
        <v>16.157278774101204</v>
      </c>
      <c r="S436" s="28">
        <v>10.363485016648168</v>
      </c>
      <c r="T436">
        <v>7.8</v>
      </c>
      <c r="U436">
        <v>7.8</v>
      </c>
    </row>
    <row r="437" spans="1:21">
      <c r="A437" s="16">
        <v>30742</v>
      </c>
      <c r="B437" s="17">
        <f t="shared" si="6"/>
        <v>1984.1666666666338</v>
      </c>
      <c r="C437">
        <v>7.8</v>
      </c>
      <c r="D437" s="28">
        <v>6.3949999999999996</v>
      </c>
      <c r="E437" s="28">
        <v>6.4581999999999997</v>
      </c>
      <c r="F437" s="28">
        <v>6.8085972706419682</v>
      </c>
      <c r="G437" s="28">
        <v>8.3768947625960219</v>
      </c>
      <c r="H437">
        <v>7.746721129674639</v>
      </c>
      <c r="J437" s="28">
        <v>14.753</v>
      </c>
      <c r="K437" s="28">
        <v>7.9339999999999993</v>
      </c>
      <c r="L437" s="28">
        <v>5.82</v>
      </c>
      <c r="M437" s="28">
        <v>2.9950000000000001</v>
      </c>
      <c r="N437" s="28">
        <v>14.41091774132966</v>
      </c>
      <c r="O437" s="28">
        <v>6.2812132039465673</v>
      </c>
      <c r="P437" s="28">
        <v>4.3861419441641436</v>
      </c>
      <c r="Q437" s="28">
        <v>6.2945838837516517</v>
      </c>
      <c r="R437" s="28">
        <v>16.569595678230776</v>
      </c>
      <c r="S437" s="28">
        <v>11.540555253130103</v>
      </c>
      <c r="T437">
        <v>7.7</v>
      </c>
      <c r="U437">
        <v>7.8</v>
      </c>
    </row>
    <row r="438" spans="1:21">
      <c r="A438" s="16">
        <v>30773</v>
      </c>
      <c r="B438" s="17">
        <f t="shared" si="6"/>
        <v>1984.249999999967</v>
      </c>
      <c r="C438">
        <v>7.7</v>
      </c>
      <c r="D438" s="28">
        <v>6.3191800000000002</v>
      </c>
      <c r="E438" s="28">
        <v>6.3891600000000004</v>
      </c>
      <c r="F438" s="28">
        <v>6.7984286674895023</v>
      </c>
      <c r="G438" s="28">
        <v>8.3615289064062992</v>
      </c>
      <c r="H438">
        <v>7.746721129674639</v>
      </c>
      <c r="J438" s="28">
        <v>14.625</v>
      </c>
      <c r="K438" s="28">
        <v>7.8920000000000003</v>
      </c>
      <c r="L438" s="28">
        <v>5.8470000000000004</v>
      </c>
      <c r="M438" s="28">
        <v>2.7890000000000001</v>
      </c>
      <c r="N438" s="28">
        <v>14.468598029843301</v>
      </c>
      <c r="O438" s="28">
        <v>6.2695459937452824</v>
      </c>
      <c r="P438" s="28">
        <v>4.2409962975429147</v>
      </c>
      <c r="Q438" s="28">
        <v>6.2686763930391987</v>
      </c>
      <c r="R438" s="28">
        <v>16.531645569620252</v>
      </c>
      <c r="S438" s="28">
        <v>11.623136879529605</v>
      </c>
      <c r="T438">
        <v>7.7</v>
      </c>
      <c r="U438">
        <v>7.8</v>
      </c>
    </row>
    <row r="439" spans="1:21">
      <c r="A439" s="16">
        <v>30803</v>
      </c>
      <c r="B439" s="17">
        <f t="shared" si="6"/>
        <v>1984.3333333333003</v>
      </c>
      <c r="C439">
        <v>7.4</v>
      </c>
      <c r="D439" s="28">
        <v>6.1561000000000003</v>
      </c>
      <c r="E439" s="28">
        <v>6.2059100000000003</v>
      </c>
      <c r="F439" s="28">
        <v>6.6278992998215465</v>
      </c>
      <c r="G439" s="28">
        <v>7.9677611013908489</v>
      </c>
      <c r="H439">
        <v>7.4401633890239163</v>
      </c>
      <c r="J439" s="28">
        <v>14.102999999999998</v>
      </c>
      <c r="K439" s="28">
        <v>7.7729999999999997</v>
      </c>
      <c r="L439" s="28">
        <v>5.5819999999999999</v>
      </c>
      <c r="M439" s="28">
        <v>2.7789999999999999</v>
      </c>
      <c r="N439" s="28">
        <v>13.600998543790304</v>
      </c>
      <c r="O439" s="28">
        <v>6.0429242119382964</v>
      </c>
      <c r="P439" s="28">
        <v>4.5273499734466274</v>
      </c>
      <c r="Q439" s="28">
        <v>6.075738660008323</v>
      </c>
      <c r="R439" s="28">
        <v>15.673954930049426</v>
      </c>
      <c r="S439" s="28">
        <v>10.623057169887822</v>
      </c>
      <c r="T439">
        <v>7.3</v>
      </c>
      <c r="U439">
        <v>7.6</v>
      </c>
    </row>
    <row r="440" spans="1:21">
      <c r="A440" s="16">
        <v>30834</v>
      </c>
      <c r="B440" s="17">
        <f t="shared" si="6"/>
        <v>1984.4166666666335</v>
      </c>
      <c r="C440">
        <v>7.2</v>
      </c>
      <c r="D440" s="28">
        <v>6.0640599999999996</v>
      </c>
      <c r="E440" s="28">
        <v>6.0447699999999998</v>
      </c>
      <c r="F440" s="28">
        <v>6.4036006931363483</v>
      </c>
      <c r="G440" s="28">
        <v>7.7914376597036625</v>
      </c>
      <c r="H440">
        <v>7.2401633890239161</v>
      </c>
      <c r="J440" s="28">
        <v>13.36</v>
      </c>
      <c r="K440" s="28">
        <v>7.4349999999999996</v>
      </c>
      <c r="L440" s="28">
        <v>5.57</v>
      </c>
      <c r="M440" s="28">
        <v>2.83</v>
      </c>
      <c r="N440" s="28">
        <v>13.231426692965155</v>
      </c>
      <c r="O440" s="28">
        <v>5.7799983925844565</v>
      </c>
      <c r="P440" s="28">
        <v>4.6604168071760972</v>
      </c>
      <c r="Q440" s="28">
        <v>5.9131785659584706</v>
      </c>
      <c r="R440" s="28">
        <v>15.574793973195705</v>
      </c>
      <c r="S440" s="28">
        <v>10.342979635584138</v>
      </c>
      <c r="T440">
        <v>7.1</v>
      </c>
      <c r="U440">
        <v>7.4</v>
      </c>
    </row>
    <row r="441" spans="1:21">
      <c r="A441" s="16">
        <v>30864</v>
      </c>
      <c r="B441" s="17">
        <f t="shared" si="6"/>
        <v>1984.4999999999668</v>
      </c>
      <c r="C441">
        <v>7.5</v>
      </c>
      <c r="D441" s="28">
        <v>6.2266399999999997</v>
      </c>
      <c r="E441" s="28">
        <v>6.1919500000000003</v>
      </c>
      <c r="F441" s="28">
        <v>6.6436353277076243</v>
      </c>
      <c r="G441" s="28">
        <v>7.9612507955883292</v>
      </c>
      <c r="H441">
        <v>7.493442259349278</v>
      </c>
      <c r="J441" s="28">
        <v>14.334</v>
      </c>
      <c r="K441" s="28">
        <v>7.5870000000000006</v>
      </c>
      <c r="L441" s="28">
        <v>5.4510000000000005</v>
      </c>
      <c r="M441" s="28">
        <v>3.0949999999999998</v>
      </c>
      <c r="N441" s="28">
        <v>13.687347378005876</v>
      </c>
      <c r="O441" s="28">
        <v>6.1110962887863183</v>
      </c>
      <c r="P441" s="28">
        <v>4.3706646912249987</v>
      </c>
      <c r="Q441" s="28">
        <v>5.939150829661779</v>
      </c>
      <c r="R441" s="28">
        <v>16.713529606351308</v>
      </c>
      <c r="S441" s="28">
        <v>10.430596416154051</v>
      </c>
      <c r="T441">
        <v>7.4</v>
      </c>
      <c r="U441">
        <v>7.6</v>
      </c>
    </row>
    <row r="442" spans="1:21">
      <c r="A442" s="16">
        <v>30895</v>
      </c>
      <c r="B442" s="17">
        <f t="shared" si="6"/>
        <v>1984.5833333333001</v>
      </c>
      <c r="C442">
        <v>7.5</v>
      </c>
      <c r="D442" s="28">
        <v>6.29087</v>
      </c>
      <c r="E442" s="28">
        <v>6.2487000000000004</v>
      </c>
      <c r="F442" s="28">
        <v>6.6537301761415977</v>
      </c>
      <c r="G442" s="28">
        <v>8.000378651379032</v>
      </c>
      <c r="H442">
        <v>7.5336056483731948</v>
      </c>
      <c r="J442" s="28">
        <v>14.099</v>
      </c>
      <c r="K442" s="28">
        <v>7.8090000000000011</v>
      </c>
      <c r="L442" s="28">
        <v>5.6429999999999998</v>
      </c>
      <c r="M442" s="28">
        <v>2.86</v>
      </c>
      <c r="N442" s="28">
        <v>14.106239460370995</v>
      </c>
      <c r="O442" s="28">
        <v>6.0064935064935066</v>
      </c>
      <c r="P442" s="28">
        <v>4.4496961512491557</v>
      </c>
      <c r="Q442" s="28">
        <v>6.0480539367433046</v>
      </c>
      <c r="R442" s="28">
        <v>16.033789879439023</v>
      </c>
      <c r="S442" s="28">
        <v>10.707151418298043</v>
      </c>
      <c r="T442">
        <v>7.3</v>
      </c>
      <c r="U442">
        <v>7.8</v>
      </c>
    </row>
    <row r="443" spans="1:21">
      <c r="A443" s="16">
        <v>30926</v>
      </c>
      <c r="B443" s="17">
        <f t="shared" si="6"/>
        <v>1984.6666666666333</v>
      </c>
      <c r="C443">
        <v>7.3</v>
      </c>
      <c r="D443" s="28">
        <v>6.1565700000000003</v>
      </c>
      <c r="E443" s="28">
        <v>6.0854100000000004</v>
      </c>
      <c r="F443" s="28">
        <v>6.527111748604562</v>
      </c>
      <c r="G443" s="28">
        <v>7.8211371920209265</v>
      </c>
      <c r="H443">
        <v>7.3467211296746395</v>
      </c>
      <c r="J443" s="28">
        <v>14.000000000000002</v>
      </c>
      <c r="K443" s="28">
        <v>7.59</v>
      </c>
      <c r="L443" s="28">
        <v>5.5090000000000003</v>
      </c>
      <c r="M443" s="28">
        <v>2.6829999999999998</v>
      </c>
      <c r="N443" s="28">
        <v>13.9767888452868</v>
      </c>
      <c r="O443" s="28">
        <v>5.8557717941882164</v>
      </c>
      <c r="P443" s="28">
        <v>4.2061412349660685</v>
      </c>
      <c r="Q443" s="28">
        <v>6.0135833131854843</v>
      </c>
      <c r="R443" s="28">
        <v>14.975206611570249</v>
      </c>
      <c r="S443" s="28">
        <v>10.516556291390728</v>
      </c>
      <c r="T443">
        <v>7.3</v>
      </c>
      <c r="U443">
        <v>7.4</v>
      </c>
    </row>
    <row r="444" spans="1:21">
      <c r="A444" s="16">
        <v>30956</v>
      </c>
      <c r="B444" s="17">
        <f t="shared" si="6"/>
        <v>1984.7499999999666</v>
      </c>
      <c r="C444">
        <v>7.4</v>
      </c>
      <c r="D444" s="28">
        <v>6.2458</v>
      </c>
      <c r="E444" s="28">
        <v>6.1412899999999997</v>
      </c>
      <c r="F444" s="28">
        <v>6.5750665264961068</v>
      </c>
      <c r="G444" s="28">
        <v>7.8683559295511412</v>
      </c>
      <c r="H444">
        <v>7.3803267780478325</v>
      </c>
      <c r="J444" s="28">
        <v>14.116000000000001</v>
      </c>
      <c r="K444" s="28">
        <v>7.6789999999999994</v>
      </c>
      <c r="L444" s="28">
        <v>5.4350000000000005</v>
      </c>
      <c r="M444" s="28">
        <v>2.79</v>
      </c>
      <c r="N444" s="28">
        <v>13.567628701880786</v>
      </c>
      <c r="O444" s="28">
        <v>5.9053131887098056</v>
      </c>
      <c r="P444" s="28">
        <v>4.6815974096060442</v>
      </c>
      <c r="Q444" s="28">
        <v>5.9628092823113574</v>
      </c>
      <c r="R444" s="28">
        <v>15.337322731371424</v>
      </c>
      <c r="S444" s="28">
        <v>10.765771723317021</v>
      </c>
      <c r="T444">
        <v>7.1</v>
      </c>
      <c r="U444">
        <v>7.7</v>
      </c>
    </row>
    <row r="445" spans="1:21">
      <c r="A445" s="16">
        <v>30987</v>
      </c>
      <c r="B445" s="17">
        <f t="shared" si="6"/>
        <v>1984.8333333332998</v>
      </c>
      <c r="C445">
        <v>7.2</v>
      </c>
      <c r="D445" s="28">
        <v>6.0533900000000003</v>
      </c>
      <c r="E445" s="28">
        <v>6.0092100000000004</v>
      </c>
      <c r="F445" s="28">
        <v>6.4342481941704053</v>
      </c>
      <c r="G445" s="28">
        <v>7.6536499369316369</v>
      </c>
      <c r="H445">
        <v>7.1868845186985553</v>
      </c>
      <c r="J445" s="28">
        <v>13.462</v>
      </c>
      <c r="K445" s="28">
        <v>7.4249999999999998</v>
      </c>
      <c r="L445" s="28">
        <v>5.298</v>
      </c>
      <c r="M445" s="28">
        <v>2.827</v>
      </c>
      <c r="N445" s="28">
        <v>13.158554942298043</v>
      </c>
      <c r="O445" s="28">
        <v>5.7756607578813286</v>
      </c>
      <c r="P445" s="28">
        <v>4.6889695015450759</v>
      </c>
      <c r="Q445" s="28">
        <v>5.8461943755351147</v>
      </c>
      <c r="R445" s="28">
        <v>14.964544787676257</v>
      </c>
      <c r="S445" s="28">
        <v>10.183353119641207</v>
      </c>
      <c r="T445">
        <v>7</v>
      </c>
      <c r="U445">
        <v>7.4</v>
      </c>
    </row>
    <row r="446" spans="1:21">
      <c r="A446" s="16">
        <v>31017</v>
      </c>
      <c r="B446" s="17">
        <f t="shared" si="6"/>
        <v>1984.9166666666331</v>
      </c>
      <c r="C446">
        <v>7.3</v>
      </c>
      <c r="D446" s="28">
        <v>6.0774499999999998</v>
      </c>
      <c r="E446" s="28">
        <v>6.01891</v>
      </c>
      <c r="F446" s="28">
        <v>6.5036295319508328</v>
      </c>
      <c r="G446" s="28">
        <v>7.7877153095142084</v>
      </c>
      <c r="H446">
        <v>7.2934422593492787</v>
      </c>
      <c r="J446" s="28">
        <v>14.026</v>
      </c>
      <c r="K446" s="28">
        <v>7.3940000000000001</v>
      </c>
      <c r="L446" s="28">
        <v>5.12</v>
      </c>
      <c r="M446" s="28">
        <v>3.0609999999999999</v>
      </c>
      <c r="N446" s="28">
        <v>13.679816322270923</v>
      </c>
      <c r="O446" s="28">
        <v>5.8571768249187608</v>
      </c>
      <c r="P446" s="28">
        <v>4.3352988474939691</v>
      </c>
      <c r="Q446" s="28">
        <v>5.9546996389101654</v>
      </c>
      <c r="R446" s="28">
        <v>15.226236979166666</v>
      </c>
      <c r="S446" s="28">
        <v>10.375275938189846</v>
      </c>
      <c r="T446">
        <v>7.2</v>
      </c>
      <c r="U446">
        <v>7.4</v>
      </c>
    </row>
    <row r="447" spans="1:21">
      <c r="A447" s="16">
        <v>31048</v>
      </c>
      <c r="B447" s="17">
        <f t="shared" si="6"/>
        <v>1984.9999999999663</v>
      </c>
      <c r="C447">
        <v>7.3</v>
      </c>
      <c r="D447" s="28">
        <v>6.1052900000000001</v>
      </c>
      <c r="E447" s="28">
        <v>6.0578900000000004</v>
      </c>
      <c r="F447" s="28">
        <v>6.5057768602207089</v>
      </c>
      <c r="G447" s="28">
        <v>7.8409569703270119</v>
      </c>
      <c r="H447">
        <v>7.3336056483731937</v>
      </c>
      <c r="J447" s="28">
        <v>14.446999999999999</v>
      </c>
      <c r="K447" s="28">
        <v>7.4279999999999999</v>
      </c>
      <c r="L447" s="28">
        <v>5.2139999999999995</v>
      </c>
      <c r="M447" s="28">
        <v>2.9180000000000001</v>
      </c>
      <c r="N447" s="28">
        <v>13.621359628964191</v>
      </c>
      <c r="O447" s="28">
        <v>6.0345734883965694</v>
      </c>
      <c r="P447" s="28">
        <v>3.8971583220568338</v>
      </c>
      <c r="Q447" s="28">
        <v>6.006905490627485</v>
      </c>
      <c r="R447" s="28">
        <v>15.161368994390699</v>
      </c>
      <c r="S447" s="28">
        <v>10.510149572649572</v>
      </c>
      <c r="T447">
        <v>7.1</v>
      </c>
      <c r="U447">
        <v>7.6</v>
      </c>
    </row>
    <row r="448" spans="1:21">
      <c r="A448" s="16">
        <v>31079</v>
      </c>
      <c r="B448" s="17">
        <f t="shared" si="6"/>
        <v>1985.0833333332996</v>
      </c>
      <c r="C448">
        <v>7.2</v>
      </c>
      <c r="D448" s="28">
        <v>5.9810299999999996</v>
      </c>
      <c r="E448" s="28">
        <v>5.9615900000000002</v>
      </c>
      <c r="F448" s="28">
        <v>6.4181413096596733</v>
      </c>
      <c r="G448" s="28">
        <v>7.7175991528032943</v>
      </c>
      <c r="H448">
        <v>7.2401633890239161</v>
      </c>
      <c r="J448" s="28">
        <v>13.897</v>
      </c>
      <c r="K448" s="28">
        <v>7.3260000000000005</v>
      </c>
      <c r="L448" s="28">
        <v>5.1659999999999995</v>
      </c>
      <c r="M448" s="28">
        <v>2.6930000000000001</v>
      </c>
      <c r="N448" s="28">
        <v>13.64532226275842</v>
      </c>
      <c r="O448" s="28">
        <v>5.8879966354304942</v>
      </c>
      <c r="P448" s="28">
        <v>3.9285236246821045</v>
      </c>
      <c r="Q448" s="28">
        <v>5.8849119601509567</v>
      </c>
      <c r="R448" s="28">
        <v>15.7761850464245</v>
      </c>
      <c r="S448" s="28">
        <v>9.8002909668033329</v>
      </c>
      <c r="T448">
        <v>7.1</v>
      </c>
      <c r="U448">
        <v>7.4</v>
      </c>
    </row>
    <row r="449" spans="1:21">
      <c r="A449" s="16">
        <v>31107</v>
      </c>
      <c r="B449" s="17">
        <f t="shared" si="6"/>
        <v>1985.1666666666329</v>
      </c>
      <c r="C449">
        <v>7.2</v>
      </c>
      <c r="D449" s="28">
        <v>5.99892</v>
      </c>
      <c r="E449" s="28">
        <v>5.9335000000000004</v>
      </c>
      <c r="F449" s="28">
        <v>6.4522049346274439</v>
      </c>
      <c r="G449" s="28">
        <v>7.7290464850851199</v>
      </c>
      <c r="H449">
        <v>7.2336056483731941</v>
      </c>
      <c r="J449" s="28">
        <v>13.98</v>
      </c>
      <c r="K449" s="28">
        <v>7.431</v>
      </c>
      <c r="L449" s="28">
        <v>5.0330000000000004</v>
      </c>
      <c r="M449" s="28">
        <v>2.7470000000000003</v>
      </c>
      <c r="N449" s="28">
        <v>13.560815915386554</v>
      </c>
      <c r="O449" s="28">
        <v>5.8962788568438951</v>
      </c>
      <c r="P449" s="28">
        <v>3.9875058151126472</v>
      </c>
      <c r="Q449" s="28">
        <v>5.8687024225205491</v>
      </c>
      <c r="R449" s="28">
        <v>15.125366330185607</v>
      </c>
      <c r="S449" s="28">
        <v>10.481437754165027</v>
      </c>
      <c r="T449">
        <v>7</v>
      </c>
      <c r="U449">
        <v>7.5</v>
      </c>
    </row>
    <row r="450" spans="1:21">
      <c r="A450" s="16">
        <v>31138</v>
      </c>
      <c r="B450" s="17">
        <f t="shared" si="6"/>
        <v>1985.2499999999661</v>
      </c>
      <c r="C450">
        <v>7.3</v>
      </c>
      <c r="D450" s="28">
        <v>6.0492900000000001</v>
      </c>
      <c r="E450" s="28">
        <v>5.9990199999999998</v>
      </c>
      <c r="F450" s="28">
        <v>6.5031905444344122</v>
      </c>
      <c r="G450" s="28">
        <v>7.7687022170780775</v>
      </c>
      <c r="H450">
        <v>7.2868845186985549</v>
      </c>
      <c r="J450" s="28">
        <v>13.916999999999998</v>
      </c>
      <c r="K450" s="28">
        <v>7.6130000000000004</v>
      </c>
      <c r="L450" s="28">
        <v>5.085</v>
      </c>
      <c r="M450" s="28">
        <v>2.78</v>
      </c>
      <c r="N450" s="28">
        <v>13.216285630078733</v>
      </c>
      <c r="O450" s="28">
        <v>6.0982289574584625</v>
      </c>
      <c r="P450" s="28">
        <v>3.8920950208025764</v>
      </c>
      <c r="Q450" s="28">
        <v>5.9454064140953866</v>
      </c>
      <c r="R450" s="28">
        <v>15.114207030617203</v>
      </c>
      <c r="S450" s="28">
        <v>10.359826018189008</v>
      </c>
      <c r="T450">
        <v>7.1</v>
      </c>
      <c r="U450">
        <v>7.5</v>
      </c>
    </row>
    <row r="451" spans="1:21">
      <c r="A451" s="16">
        <v>31168</v>
      </c>
      <c r="B451" s="17">
        <f t="shared" si="6"/>
        <v>1985.3333333332994</v>
      </c>
      <c r="C451">
        <v>7.2</v>
      </c>
      <c r="D451" s="28">
        <v>6.05145</v>
      </c>
      <c r="E451" s="28">
        <v>6.0534100000000004</v>
      </c>
      <c r="F451" s="28">
        <v>6.3864358458771875</v>
      </c>
      <c r="G451" s="28">
        <v>7.7161094255190221</v>
      </c>
      <c r="H451">
        <v>7.2270479077224721</v>
      </c>
      <c r="J451" s="28">
        <v>13.946</v>
      </c>
      <c r="K451" s="28">
        <v>7.3630000000000004</v>
      </c>
      <c r="L451" s="28">
        <v>5.5540000000000003</v>
      </c>
      <c r="M451" s="28">
        <v>2.7770000000000001</v>
      </c>
      <c r="N451" s="28">
        <v>13.604352043183063</v>
      </c>
      <c r="O451" s="28">
        <v>5.7809211300380428</v>
      </c>
      <c r="P451" s="28">
        <v>4.3518764972052173</v>
      </c>
      <c r="Q451" s="28">
        <v>5.8119843682153709</v>
      </c>
      <c r="R451" s="28">
        <v>15.220034038414783</v>
      </c>
      <c r="S451" s="28">
        <v>10.553292154028124</v>
      </c>
      <c r="T451">
        <v>6.9</v>
      </c>
      <c r="U451">
        <v>7.6</v>
      </c>
    </row>
    <row r="452" spans="1:21">
      <c r="A452" s="16">
        <v>31199</v>
      </c>
      <c r="B452" s="17">
        <f t="shared" si="6"/>
        <v>1985.4166666666326</v>
      </c>
      <c r="C452">
        <v>7.4</v>
      </c>
      <c r="D452" s="28">
        <v>6.0586500000000001</v>
      </c>
      <c r="E452" s="28">
        <v>6.0532500000000002</v>
      </c>
      <c r="F452" s="28">
        <v>6.5967363942965775</v>
      </c>
      <c r="G452" s="28">
        <v>7.8785592061580898</v>
      </c>
      <c r="H452">
        <v>7.3401633890239166</v>
      </c>
      <c r="J452" s="28">
        <v>14.069999999999999</v>
      </c>
      <c r="K452" s="28">
        <v>7.5350000000000001</v>
      </c>
      <c r="L452" s="28">
        <v>5.3029999999999999</v>
      </c>
      <c r="M452" s="28">
        <v>2.7640000000000002</v>
      </c>
      <c r="N452" s="28">
        <v>13.525660231990756</v>
      </c>
      <c r="O452" s="28">
        <v>6.016232624187392</v>
      </c>
      <c r="P452" s="28">
        <v>4.5947584720070065</v>
      </c>
      <c r="Q452" s="28">
        <v>6.1524573939334619</v>
      </c>
      <c r="R452" s="28">
        <v>14.405061237732177</v>
      </c>
      <c r="S452" s="28">
        <v>10.652202326493269</v>
      </c>
      <c r="T452">
        <v>7.2</v>
      </c>
      <c r="U452">
        <v>7.5</v>
      </c>
    </row>
    <row r="453" spans="1:21">
      <c r="A453" s="16">
        <v>31229</v>
      </c>
      <c r="B453" s="17">
        <f t="shared" ref="B453:B516" si="7">B452+(1/12)</f>
        <v>1985.4999999999659</v>
      </c>
      <c r="C453">
        <v>7.4</v>
      </c>
      <c r="D453" s="28">
        <v>6.2363799999999996</v>
      </c>
      <c r="E453" s="28">
        <v>6.0675600000000003</v>
      </c>
      <c r="F453" s="28">
        <v>6.5752996190727719</v>
      </c>
      <c r="G453" s="28">
        <v>7.9054112522676263</v>
      </c>
      <c r="H453">
        <v>7.3868845186985554</v>
      </c>
      <c r="J453" s="28">
        <v>14.341999999999999</v>
      </c>
      <c r="K453" s="28">
        <v>7.8259999999999996</v>
      </c>
      <c r="L453" s="28">
        <v>5.3659999999999997</v>
      </c>
      <c r="M453" s="28">
        <v>2.5790000000000002</v>
      </c>
      <c r="N453" s="28">
        <v>14.157607546212089</v>
      </c>
      <c r="O453" s="28">
        <v>5.8626073380171739</v>
      </c>
      <c r="P453" s="28">
        <v>4.4537418179364332</v>
      </c>
      <c r="Q453" s="28">
        <v>5.9446183272474356</v>
      </c>
      <c r="R453" s="28">
        <v>15.198576397314568</v>
      </c>
      <c r="S453" s="28">
        <v>11.187273667873772</v>
      </c>
      <c r="T453">
        <v>7.2</v>
      </c>
      <c r="U453">
        <v>7.6</v>
      </c>
    </row>
    <row r="454" spans="1:21">
      <c r="A454" s="16">
        <v>31260</v>
      </c>
      <c r="B454" s="17">
        <f t="shared" si="7"/>
        <v>1985.5833333332992</v>
      </c>
      <c r="C454">
        <v>7.1</v>
      </c>
      <c r="D454" s="28">
        <v>6.0498399999999997</v>
      </c>
      <c r="E454" s="28">
        <v>5.9452199999999999</v>
      </c>
      <c r="F454" s="28">
        <v>6.3502011951085873</v>
      </c>
      <c r="G454" s="28">
        <v>7.6009860792429125</v>
      </c>
      <c r="H454">
        <v>7.0868845186985556</v>
      </c>
      <c r="J454" s="28">
        <v>13.923999999999999</v>
      </c>
      <c r="K454" s="28">
        <v>7.4929999999999994</v>
      </c>
      <c r="L454" s="28">
        <v>5.274</v>
      </c>
      <c r="M454" s="28">
        <v>2.6240000000000001</v>
      </c>
      <c r="N454" s="28">
        <v>13.276121004076376</v>
      </c>
      <c r="O454" s="28">
        <v>5.8048280603442688</v>
      </c>
      <c r="P454" s="28">
        <v>4.2094662638469282</v>
      </c>
      <c r="Q454" s="28">
        <v>5.8493973282276661</v>
      </c>
      <c r="R454" s="28">
        <v>14.274128142741281</v>
      </c>
      <c r="S454" s="28">
        <v>10.368192278189721</v>
      </c>
      <c r="T454">
        <v>6.9</v>
      </c>
      <c r="U454">
        <v>7.3</v>
      </c>
    </row>
    <row r="455" spans="1:21">
      <c r="A455" s="16">
        <v>31291</v>
      </c>
      <c r="B455" s="17">
        <f t="shared" si="7"/>
        <v>1985.6666666666324</v>
      </c>
      <c r="C455">
        <v>7.1</v>
      </c>
      <c r="D455" s="28">
        <v>5.9939200000000001</v>
      </c>
      <c r="E455" s="28">
        <v>5.9543999999999997</v>
      </c>
      <c r="F455" s="28">
        <v>6.3299137295709045</v>
      </c>
      <c r="G455" s="28">
        <v>7.622596271097458</v>
      </c>
      <c r="H455">
        <v>7.1336056483731944</v>
      </c>
      <c r="J455" s="28">
        <v>13.8</v>
      </c>
      <c r="K455" s="28">
        <v>7.5389999999999997</v>
      </c>
      <c r="L455" s="28">
        <v>5.367</v>
      </c>
      <c r="M455" s="28">
        <v>2.5129999999999999</v>
      </c>
      <c r="N455" s="28">
        <v>13.263874122900276</v>
      </c>
      <c r="O455" s="28">
        <v>5.8685506536369028</v>
      </c>
      <c r="P455" s="28">
        <v>3.8923367512142475</v>
      </c>
      <c r="Q455" s="28">
        <v>5.7255708256682176</v>
      </c>
      <c r="R455" s="28">
        <v>15.178139609866193</v>
      </c>
      <c r="S455" s="28">
        <v>10.377238663787629</v>
      </c>
      <c r="T455">
        <v>6.9</v>
      </c>
      <c r="U455">
        <v>7.4</v>
      </c>
    </row>
    <row r="456" spans="1:21">
      <c r="A456" s="16">
        <v>31321</v>
      </c>
      <c r="B456" s="17">
        <f t="shared" si="7"/>
        <v>1985.7499999999657</v>
      </c>
      <c r="C456">
        <v>7.1</v>
      </c>
      <c r="D456" s="28">
        <v>5.9075199999999999</v>
      </c>
      <c r="E456" s="28">
        <v>5.8931100000000001</v>
      </c>
      <c r="F456" s="28">
        <v>6.3120292971910841</v>
      </c>
      <c r="G456" s="28">
        <v>7.6882666444855783</v>
      </c>
      <c r="H456">
        <v>7.1934422593492773</v>
      </c>
      <c r="J456" s="28">
        <v>13.885</v>
      </c>
      <c r="K456" s="28">
        <v>7.4480000000000004</v>
      </c>
      <c r="L456" s="28">
        <v>5.2160000000000002</v>
      </c>
      <c r="M456" s="28">
        <v>2.5009999999999999</v>
      </c>
      <c r="N456" s="28">
        <v>14.053367217280814</v>
      </c>
      <c r="O456" s="28">
        <v>5.668574669966997</v>
      </c>
      <c r="P456" s="28">
        <v>3.8952361862764748</v>
      </c>
      <c r="Q456" s="28">
        <v>5.6991520852661326</v>
      </c>
      <c r="R456" s="28">
        <v>15.027784489007006</v>
      </c>
      <c r="S456" s="28">
        <v>11.065886542864412</v>
      </c>
      <c r="T456">
        <v>7.1</v>
      </c>
      <c r="U456">
        <v>7.3</v>
      </c>
    </row>
    <row r="457" spans="1:21">
      <c r="A457" s="16">
        <v>31352</v>
      </c>
      <c r="B457" s="17">
        <f t="shared" si="7"/>
        <v>1985.8333333332989</v>
      </c>
      <c r="C457">
        <v>7</v>
      </c>
      <c r="D457" s="28">
        <v>5.9057599999999999</v>
      </c>
      <c r="E457" s="28">
        <v>5.7597399999999999</v>
      </c>
      <c r="F457" s="28">
        <v>6.1943291352508627</v>
      </c>
      <c r="G457" s="28">
        <v>7.5313070785337928</v>
      </c>
      <c r="H457">
        <v>7.0401633890239168</v>
      </c>
      <c r="J457" s="28">
        <v>13.706</v>
      </c>
      <c r="K457" s="28">
        <v>7.3660000000000005</v>
      </c>
      <c r="L457" s="28">
        <v>4.7829999999999995</v>
      </c>
      <c r="M457" s="28">
        <v>2.4590000000000001</v>
      </c>
      <c r="N457" s="28">
        <v>13.470620771816364</v>
      </c>
      <c r="O457" s="28">
        <v>5.6082818930041149</v>
      </c>
      <c r="P457" s="28">
        <v>4.0411511565357721</v>
      </c>
      <c r="Q457" s="28">
        <v>5.4871800403421531</v>
      </c>
      <c r="R457" s="28">
        <v>15.628511799646814</v>
      </c>
      <c r="S457" s="28">
        <v>10.638024183174684</v>
      </c>
      <c r="T457">
        <v>6.9</v>
      </c>
      <c r="U457">
        <v>7.2</v>
      </c>
    </row>
    <row r="458" spans="1:21">
      <c r="A458" s="16">
        <v>31382</v>
      </c>
      <c r="B458" s="17">
        <f t="shared" si="7"/>
        <v>1985.9166666666322</v>
      </c>
      <c r="C458">
        <v>7</v>
      </c>
      <c r="D458" s="28">
        <v>5.9139699999999999</v>
      </c>
      <c r="E458" s="28">
        <v>5.8070300000000001</v>
      </c>
      <c r="F458" s="28">
        <v>6.2291818389014892</v>
      </c>
      <c r="G458" s="28">
        <v>7.5359612170241004</v>
      </c>
      <c r="H458">
        <v>6.986884518698556</v>
      </c>
      <c r="J458" s="28">
        <v>13.486999999999998</v>
      </c>
      <c r="K458" s="28">
        <v>7.3310000000000004</v>
      </c>
      <c r="L458" s="28">
        <v>5.234</v>
      </c>
      <c r="M458" s="28">
        <v>2.4630000000000001</v>
      </c>
      <c r="N458" s="28">
        <v>13.486254149289302</v>
      </c>
      <c r="O458" s="28">
        <v>5.6111068379355435</v>
      </c>
      <c r="P458" s="28">
        <v>3.9865319865319866</v>
      </c>
      <c r="Q458" s="28">
        <v>5.6178564888127633</v>
      </c>
      <c r="R458" s="28">
        <v>15.035076530612244</v>
      </c>
      <c r="S458" s="28">
        <v>10.453319635289585</v>
      </c>
      <c r="T458">
        <v>6.8</v>
      </c>
      <c r="U458">
        <v>7.2</v>
      </c>
    </row>
    <row r="459" spans="1:21">
      <c r="A459" s="16">
        <v>31413</v>
      </c>
      <c r="B459" s="17">
        <f t="shared" si="7"/>
        <v>1985.9999999999654</v>
      </c>
      <c r="C459">
        <v>6.7</v>
      </c>
      <c r="D459" s="28">
        <v>5.6464100000000004</v>
      </c>
      <c r="E459" s="28">
        <v>5.5555300000000001</v>
      </c>
      <c r="F459" s="28">
        <v>5.9660958489637084</v>
      </c>
      <c r="G459" s="28">
        <v>7.2320677532047322</v>
      </c>
      <c r="H459">
        <v>6.6868845186985553</v>
      </c>
      <c r="J459" s="28">
        <v>13.034000000000001</v>
      </c>
      <c r="K459" s="28">
        <v>7.0880000000000001</v>
      </c>
      <c r="L459" s="28">
        <v>4.8239999999999998</v>
      </c>
      <c r="M459" s="28">
        <v>2.359</v>
      </c>
      <c r="N459" s="28">
        <v>12.996606966456211</v>
      </c>
      <c r="O459" s="28">
        <v>5.3907085731750799</v>
      </c>
      <c r="P459" s="28">
        <v>3.6033613445378152</v>
      </c>
      <c r="Q459" s="28">
        <v>5.3466345947339029</v>
      </c>
      <c r="R459" s="28">
        <v>14.492290484940481</v>
      </c>
      <c r="S459" s="28">
        <v>10.205655526992288</v>
      </c>
      <c r="T459">
        <v>6.5</v>
      </c>
      <c r="U459">
        <v>6.9</v>
      </c>
    </row>
    <row r="460" spans="1:21">
      <c r="A460" s="16">
        <v>31444</v>
      </c>
      <c r="B460" s="17">
        <f t="shared" si="7"/>
        <v>1986.0833333332987</v>
      </c>
      <c r="C460">
        <v>7.2</v>
      </c>
      <c r="D460" s="28">
        <v>6.1562700000000001</v>
      </c>
      <c r="E460" s="28">
        <v>6.0477999999999996</v>
      </c>
      <c r="F460" s="28">
        <v>6.3763527074938846</v>
      </c>
      <c r="G460" s="28">
        <v>7.8338166676970449</v>
      </c>
      <c r="H460">
        <v>7.1868845186985553</v>
      </c>
      <c r="J460" s="28">
        <v>14.145</v>
      </c>
      <c r="K460" s="28">
        <v>7.4090000000000007</v>
      </c>
      <c r="L460" s="28">
        <v>5.3659999999999997</v>
      </c>
      <c r="M460" s="28">
        <v>2.6539999999999999</v>
      </c>
      <c r="N460" s="28">
        <v>13.556950216266644</v>
      </c>
      <c r="O460" s="28">
        <v>5.8601062000993238</v>
      </c>
      <c r="P460" s="28">
        <v>4.0828762949421087</v>
      </c>
      <c r="Q460" s="28">
        <v>5.8302654316349862</v>
      </c>
      <c r="R460" s="28">
        <v>14.406847452203824</v>
      </c>
      <c r="S460" s="28">
        <v>11.94370483073412</v>
      </c>
      <c r="T460">
        <v>7</v>
      </c>
      <c r="U460">
        <v>7.4</v>
      </c>
    </row>
    <row r="461" spans="1:21">
      <c r="A461" s="16">
        <v>31472</v>
      </c>
      <c r="B461" s="17">
        <f t="shared" si="7"/>
        <v>1986.166666666632</v>
      </c>
      <c r="C461">
        <v>7.2</v>
      </c>
      <c r="D461" s="28">
        <v>6.0088299999999997</v>
      </c>
      <c r="E461" s="28">
        <v>5.9531700000000001</v>
      </c>
      <c r="F461" s="28">
        <v>6.3996034551047076</v>
      </c>
      <c r="G461" s="28">
        <v>7.6565220972175405</v>
      </c>
      <c r="H461">
        <v>7.1868845186985553</v>
      </c>
      <c r="J461" s="28">
        <v>13.789000000000001</v>
      </c>
      <c r="K461" s="28">
        <v>7.4809999999999999</v>
      </c>
      <c r="L461" s="28">
        <v>5.2960000000000003</v>
      </c>
      <c r="M461" s="28">
        <v>2.5420000000000003</v>
      </c>
      <c r="N461" s="28">
        <v>13.225874867444325</v>
      </c>
      <c r="O461" s="28">
        <v>5.8675054857244326</v>
      </c>
      <c r="P461" s="28">
        <v>4.3164009727100785</v>
      </c>
      <c r="Q461" s="28">
        <v>5.8101648410537825</v>
      </c>
      <c r="R461" s="28">
        <v>14.56602579317984</v>
      </c>
      <c r="S461" s="28">
        <v>10.674228103339635</v>
      </c>
      <c r="T461">
        <v>7</v>
      </c>
      <c r="U461">
        <v>7.4</v>
      </c>
    </row>
    <row r="462" spans="1:21">
      <c r="A462" s="16">
        <v>31503</v>
      </c>
      <c r="B462" s="17">
        <f t="shared" si="7"/>
        <v>1986.2499999999652</v>
      </c>
      <c r="C462">
        <v>7.1</v>
      </c>
      <c r="D462" s="28">
        <v>5.9737999999999998</v>
      </c>
      <c r="E462" s="28">
        <v>5.9535099999999996</v>
      </c>
      <c r="F462" s="28">
        <v>6.2901651308837696</v>
      </c>
      <c r="G462" s="28">
        <v>7.5719320166308215</v>
      </c>
      <c r="H462">
        <v>7.1336056483731944</v>
      </c>
      <c r="J462" s="28">
        <v>13.922000000000001</v>
      </c>
      <c r="K462" s="28">
        <v>7.423</v>
      </c>
      <c r="L462" s="28">
        <v>5.375</v>
      </c>
      <c r="M462" s="28">
        <v>2.593</v>
      </c>
      <c r="N462" s="28">
        <v>13.685015290519878</v>
      </c>
      <c r="O462" s="28">
        <v>5.8481679369983031</v>
      </c>
      <c r="P462" s="28">
        <v>3.5361730899256254</v>
      </c>
      <c r="Q462" s="28">
        <v>5.7453033404421774</v>
      </c>
      <c r="R462" s="28">
        <v>14.792992379605625</v>
      </c>
      <c r="S462" s="28">
        <v>10.314070351758794</v>
      </c>
      <c r="T462">
        <v>6.9</v>
      </c>
      <c r="U462">
        <v>7.4</v>
      </c>
    </row>
    <row r="463" spans="1:21">
      <c r="A463" s="16">
        <v>31533</v>
      </c>
      <c r="B463" s="17">
        <f t="shared" si="7"/>
        <v>1986.3333333332985</v>
      </c>
      <c r="C463">
        <v>7.2</v>
      </c>
      <c r="D463" s="28">
        <v>5.95974</v>
      </c>
      <c r="E463" s="28">
        <v>5.9516799999999996</v>
      </c>
      <c r="F463" s="28">
        <v>6.3777969061670454</v>
      </c>
      <c r="G463" s="28">
        <v>7.6689291562991855</v>
      </c>
      <c r="H463">
        <v>7.1934422593492773</v>
      </c>
      <c r="J463" s="28">
        <v>13.908999999999999</v>
      </c>
      <c r="K463" s="28">
        <v>7.4700000000000006</v>
      </c>
      <c r="L463" s="28">
        <v>5.2490000000000006</v>
      </c>
      <c r="M463" s="28">
        <v>2.694</v>
      </c>
      <c r="N463" s="28">
        <v>13.709677419354838</v>
      </c>
      <c r="O463" s="28">
        <v>5.9138833404970796</v>
      </c>
      <c r="P463" s="28">
        <v>3.6557705136757837</v>
      </c>
      <c r="Q463" s="28">
        <v>5.8057062165024549</v>
      </c>
      <c r="R463" s="28">
        <v>14.566836534692278</v>
      </c>
      <c r="S463" s="28">
        <v>10.82810539523212</v>
      </c>
      <c r="T463">
        <v>7.1</v>
      </c>
      <c r="U463">
        <v>7.3</v>
      </c>
    </row>
    <row r="464" spans="1:21">
      <c r="A464" s="16">
        <v>31564</v>
      </c>
      <c r="B464" s="17">
        <f t="shared" si="7"/>
        <v>1986.4166666666317</v>
      </c>
      <c r="C464">
        <v>7.2</v>
      </c>
      <c r="D464" s="28">
        <v>6.0179200000000002</v>
      </c>
      <c r="E464" s="28">
        <v>5.9537500000000003</v>
      </c>
      <c r="F464" s="28">
        <v>6.4665361381182231</v>
      </c>
      <c r="G464" s="28">
        <v>7.7178994579427656</v>
      </c>
      <c r="H464">
        <v>7.1934422593492773</v>
      </c>
      <c r="J464" s="28">
        <v>14.002000000000001</v>
      </c>
      <c r="K464" s="28">
        <v>7.516</v>
      </c>
      <c r="L464" s="28">
        <v>5.1349999999999998</v>
      </c>
      <c r="M464" s="28">
        <v>2.6160000000000001</v>
      </c>
      <c r="N464" s="28">
        <v>13.531043311286536</v>
      </c>
      <c r="O464" s="28">
        <v>5.9492398542530465</v>
      </c>
      <c r="P464" s="28">
        <v>3.9976094030148084</v>
      </c>
      <c r="Q464" s="28">
        <v>5.8315587734241907</v>
      </c>
      <c r="R464" s="28">
        <v>15.098622417031935</v>
      </c>
      <c r="S464" s="28">
        <v>10.587507730364873</v>
      </c>
      <c r="T464">
        <v>7.1</v>
      </c>
      <c r="U464">
        <v>7.3</v>
      </c>
    </row>
    <row r="465" spans="1:21">
      <c r="A465" s="16">
        <v>31594</v>
      </c>
      <c r="B465" s="17">
        <f t="shared" si="7"/>
        <v>1986.499999999965</v>
      </c>
      <c r="C465">
        <v>7</v>
      </c>
      <c r="D465" s="28">
        <v>5.9623200000000001</v>
      </c>
      <c r="E465" s="28">
        <v>5.8959200000000003</v>
      </c>
      <c r="F465" s="28">
        <v>6.2836743153468513</v>
      </c>
      <c r="G465" s="28">
        <v>7.5404712981689661</v>
      </c>
      <c r="H465">
        <v>7.0532788703253608</v>
      </c>
      <c r="J465" s="28">
        <v>13.797999999999998</v>
      </c>
      <c r="K465" s="28">
        <v>7.4859999999999998</v>
      </c>
      <c r="L465" s="28">
        <v>5.0490000000000004</v>
      </c>
      <c r="M465" s="28">
        <v>2.754</v>
      </c>
      <c r="N465" s="28">
        <v>13.304187561613304</v>
      </c>
      <c r="O465" s="28">
        <v>5.801281649339737</v>
      </c>
      <c r="P465" s="28">
        <v>3.9118018197516107</v>
      </c>
      <c r="Q465" s="28">
        <v>5.6833068836604923</v>
      </c>
      <c r="R465" s="28">
        <v>14.358161648177497</v>
      </c>
      <c r="S465" s="28">
        <v>10.713410149546457</v>
      </c>
      <c r="T465">
        <v>7.1</v>
      </c>
      <c r="U465">
        <v>7</v>
      </c>
    </row>
    <row r="466" spans="1:21">
      <c r="A466" s="16">
        <v>31625</v>
      </c>
      <c r="B466" s="17">
        <f t="shared" si="7"/>
        <v>1986.5833333332982</v>
      </c>
      <c r="C466">
        <v>6.9</v>
      </c>
      <c r="D466" s="28">
        <v>5.8570799999999998</v>
      </c>
      <c r="E466" s="28">
        <v>5.7125599999999999</v>
      </c>
      <c r="F466" s="28">
        <v>6.1770771617310878</v>
      </c>
      <c r="G466" s="28">
        <v>7.4389874465109562</v>
      </c>
      <c r="H466">
        <v>6.9</v>
      </c>
      <c r="J466" s="28">
        <v>13.680999999999999</v>
      </c>
      <c r="K466" s="28">
        <v>7.1669999999999998</v>
      </c>
      <c r="L466" s="28">
        <v>5.2299999999999995</v>
      </c>
      <c r="M466" s="28">
        <v>2.379</v>
      </c>
      <c r="N466" s="28">
        <v>13.05433565831396</v>
      </c>
      <c r="O466" s="28">
        <v>5.6217610094384494</v>
      </c>
      <c r="P466" s="28">
        <v>4.0696901183668039</v>
      </c>
      <c r="Q466" s="28">
        <v>5.4307693944649564</v>
      </c>
      <c r="R466" s="28">
        <v>14.832268370607029</v>
      </c>
      <c r="S466" s="28">
        <v>10.895467387298858</v>
      </c>
      <c r="T466">
        <v>6.9</v>
      </c>
      <c r="U466">
        <v>6.9</v>
      </c>
    </row>
    <row r="467" spans="1:21">
      <c r="A467" s="16">
        <v>31656</v>
      </c>
      <c r="B467" s="17">
        <f t="shared" si="7"/>
        <v>1986.6666666666315</v>
      </c>
      <c r="C467">
        <v>7</v>
      </c>
      <c r="D467" s="28">
        <v>5.9977900000000002</v>
      </c>
      <c r="E467" s="28">
        <v>5.8841000000000001</v>
      </c>
      <c r="F467" s="28">
        <v>6.2390825924876676</v>
      </c>
      <c r="G467" s="28">
        <v>7.5839628598952515</v>
      </c>
      <c r="H467">
        <v>7.006557740650722</v>
      </c>
      <c r="J467" s="28">
        <v>14.324999999999999</v>
      </c>
      <c r="K467" s="28">
        <v>7.1449999999999996</v>
      </c>
      <c r="L467" s="28">
        <v>5.1550000000000002</v>
      </c>
      <c r="M467" s="28">
        <v>2.69</v>
      </c>
      <c r="N467" s="28">
        <v>13.604656138999443</v>
      </c>
      <c r="O467" s="28">
        <v>5.6738826815642458</v>
      </c>
      <c r="P467" s="28">
        <v>3.916149905634942</v>
      </c>
      <c r="Q467" s="28">
        <v>5.5715045188729402</v>
      </c>
      <c r="R467" s="28">
        <v>14.903353057199212</v>
      </c>
      <c r="S467" s="28">
        <v>11.058336378029473</v>
      </c>
      <c r="T467">
        <v>7.1</v>
      </c>
      <c r="U467">
        <v>6.9</v>
      </c>
    </row>
    <row r="468" spans="1:21">
      <c r="A468" s="16">
        <v>31686</v>
      </c>
      <c r="B468" s="17">
        <f t="shared" si="7"/>
        <v>1986.7499999999648</v>
      </c>
      <c r="C468">
        <v>7</v>
      </c>
      <c r="D468" s="28">
        <v>5.8885800000000001</v>
      </c>
      <c r="E468" s="28">
        <v>5.8359300000000003</v>
      </c>
      <c r="F468" s="28">
        <v>6.2158351887162544</v>
      </c>
      <c r="G468" s="28">
        <v>7.4785158418390836</v>
      </c>
      <c r="H468">
        <v>6.9532788703253612</v>
      </c>
      <c r="J468" s="28">
        <v>13.988</v>
      </c>
      <c r="K468" s="28">
        <v>7.008</v>
      </c>
      <c r="L468" s="28">
        <v>5.24</v>
      </c>
      <c r="M468" s="28">
        <v>2.6909999999999998</v>
      </c>
      <c r="N468" s="28">
        <v>13.040679711637488</v>
      </c>
      <c r="O468" s="28">
        <v>5.7167033760157286</v>
      </c>
      <c r="P468" s="28">
        <v>4.1074675106053462</v>
      </c>
      <c r="Q468" s="28">
        <v>5.6281791247650501</v>
      </c>
      <c r="R468" s="28">
        <v>14.59200502630959</v>
      </c>
      <c r="S468" s="28">
        <v>10.389294403892944</v>
      </c>
      <c r="T468">
        <v>7</v>
      </c>
      <c r="U468">
        <v>6.9</v>
      </c>
    </row>
    <row r="469" spans="1:21">
      <c r="A469" s="16">
        <v>31717</v>
      </c>
      <c r="B469" s="17">
        <f t="shared" si="7"/>
        <v>1986.833333333298</v>
      </c>
      <c r="C469">
        <v>6.9</v>
      </c>
      <c r="D469" s="28">
        <v>5.78538</v>
      </c>
      <c r="E469" s="28">
        <v>5.8618899999999998</v>
      </c>
      <c r="F469" s="28">
        <v>6.1364495792698417</v>
      </c>
      <c r="G469" s="28">
        <v>7.2948826888956955</v>
      </c>
      <c r="H469">
        <v>6.9</v>
      </c>
      <c r="J469" s="28">
        <v>13.853999999999999</v>
      </c>
      <c r="K469" s="28">
        <v>6.8750000000000009</v>
      </c>
      <c r="L469" s="28">
        <v>5.3949999999999996</v>
      </c>
      <c r="M469" s="28">
        <v>2.6780000000000004</v>
      </c>
      <c r="N469" s="28">
        <v>12.776941277694128</v>
      </c>
      <c r="O469" s="28">
        <v>5.7149602972425537</v>
      </c>
      <c r="P469" s="28">
        <v>3.9554840439796193</v>
      </c>
      <c r="Q469" s="28">
        <v>5.6630596223212395</v>
      </c>
      <c r="R469" s="28">
        <v>14.344133375275243</v>
      </c>
      <c r="S469" s="28">
        <v>9.2757151552038959</v>
      </c>
      <c r="T469">
        <v>6.9</v>
      </c>
      <c r="U469">
        <v>6.9</v>
      </c>
    </row>
    <row r="470" spans="1:21">
      <c r="A470" s="16">
        <v>31747</v>
      </c>
      <c r="B470" s="17">
        <f t="shared" si="7"/>
        <v>1986.9166666666313</v>
      </c>
      <c r="C470">
        <v>6.6</v>
      </c>
      <c r="D470" s="28">
        <v>5.7422800000000001</v>
      </c>
      <c r="E470" s="28">
        <v>5.6829999999999998</v>
      </c>
      <c r="F470" s="28">
        <v>5.8978494637075887</v>
      </c>
      <c r="G470" s="28">
        <v>7.1856362779429608</v>
      </c>
      <c r="H470">
        <v>6.6065577406507217</v>
      </c>
      <c r="J470" s="28">
        <v>13.462999999999999</v>
      </c>
      <c r="K470" s="28">
        <v>6.7710000000000008</v>
      </c>
      <c r="L470" s="28">
        <v>5.3069999999999995</v>
      </c>
      <c r="M470" s="28">
        <v>2.56</v>
      </c>
      <c r="N470" s="28">
        <v>12.964967739141731</v>
      </c>
      <c r="O470" s="28">
        <v>5.4120068440498921</v>
      </c>
      <c r="P470" s="28">
        <v>3.5252960172228205</v>
      </c>
      <c r="Q470" s="28">
        <v>5.3539010329854664</v>
      </c>
      <c r="R470" s="28">
        <v>13.65680473372781</v>
      </c>
      <c r="S470" s="28">
        <v>10.465674507921268</v>
      </c>
      <c r="T470">
        <v>6.7</v>
      </c>
      <c r="U470">
        <v>6.5</v>
      </c>
    </row>
    <row r="471" spans="1:21">
      <c r="A471" s="16">
        <v>31778</v>
      </c>
      <c r="B471" s="17">
        <f t="shared" si="7"/>
        <v>1986.9999999999645</v>
      </c>
      <c r="C471">
        <v>6.6</v>
      </c>
      <c r="D471" s="28">
        <v>5.6830299999999996</v>
      </c>
      <c r="E471" s="28">
        <v>5.6528999999999998</v>
      </c>
      <c r="F471" s="28">
        <v>5.8314323498886367</v>
      </c>
      <c r="G471" s="28">
        <v>7.200113438156805</v>
      </c>
      <c r="H471">
        <v>6.6532788703253605</v>
      </c>
      <c r="J471" s="28">
        <v>13.379</v>
      </c>
      <c r="K471" s="28">
        <v>6.7110000000000003</v>
      </c>
      <c r="L471" s="28">
        <v>5.2780000000000005</v>
      </c>
      <c r="M471" s="28">
        <v>2.4969999999999999</v>
      </c>
      <c r="N471" s="28">
        <v>12.980458133816489</v>
      </c>
      <c r="O471" s="28">
        <v>5.5058474104325228</v>
      </c>
      <c r="P471" s="28">
        <v>2.9207887475604011</v>
      </c>
      <c r="Q471" s="28">
        <v>5.3010436462856596</v>
      </c>
      <c r="R471" s="28">
        <v>14.048421217582073</v>
      </c>
      <c r="S471" s="28">
        <v>10.64638783269962</v>
      </c>
      <c r="T471">
        <v>6.7</v>
      </c>
      <c r="U471">
        <v>6.6</v>
      </c>
    </row>
    <row r="472" spans="1:21">
      <c r="A472" s="16">
        <v>31809</v>
      </c>
      <c r="B472" s="17">
        <f t="shared" si="7"/>
        <v>1987.0833333332978</v>
      </c>
      <c r="C472">
        <v>6.6</v>
      </c>
      <c r="D472" s="28">
        <v>5.6547000000000001</v>
      </c>
      <c r="E472" s="28">
        <v>5.6356099999999998</v>
      </c>
      <c r="F472" s="28">
        <v>5.8410904653652063</v>
      </c>
      <c r="G472" s="28">
        <v>7.0752671583104672</v>
      </c>
      <c r="H472">
        <v>6.6</v>
      </c>
      <c r="J472" s="28">
        <v>13.481999999999999</v>
      </c>
      <c r="K472" s="28">
        <v>6.6199999999999992</v>
      </c>
      <c r="L472" s="28">
        <v>5.0720000000000001</v>
      </c>
      <c r="M472" s="28">
        <v>2.6219999999999999</v>
      </c>
      <c r="N472" s="28">
        <v>13.097543134976981</v>
      </c>
      <c r="O472" s="28">
        <v>5.4241470787833919</v>
      </c>
      <c r="P472" s="28">
        <v>2.864653545430035</v>
      </c>
      <c r="Q472" s="28">
        <v>5.3353836364600458</v>
      </c>
      <c r="R472" s="28">
        <v>13.792567252371326</v>
      </c>
      <c r="S472" s="28">
        <v>9.8267267980061721</v>
      </c>
      <c r="T472">
        <v>6.6</v>
      </c>
      <c r="U472">
        <v>6.6</v>
      </c>
    </row>
    <row r="473" spans="1:21">
      <c r="A473" s="16">
        <v>31837</v>
      </c>
      <c r="B473" s="17">
        <f t="shared" si="7"/>
        <v>1987.166666666631</v>
      </c>
      <c r="C473">
        <v>6.6</v>
      </c>
      <c r="D473" s="28">
        <v>5.65672</v>
      </c>
      <c r="E473" s="28">
        <v>5.6303299999999998</v>
      </c>
      <c r="F473" s="28">
        <v>5.8976643374581892</v>
      </c>
      <c r="G473" s="28">
        <v>7.0074101025300575</v>
      </c>
      <c r="H473">
        <v>6.5934422593492776</v>
      </c>
      <c r="J473" s="28">
        <v>13.134</v>
      </c>
      <c r="K473" s="28">
        <v>6.5360000000000005</v>
      </c>
      <c r="L473" s="28">
        <v>5.266</v>
      </c>
      <c r="M473" s="28">
        <v>2.6749999999999998</v>
      </c>
      <c r="N473" s="28">
        <v>12.8226225532652</v>
      </c>
      <c r="O473" s="28">
        <v>5.3685660860151563</v>
      </c>
      <c r="P473" s="28">
        <v>3.6064472800537275</v>
      </c>
      <c r="Q473" s="28">
        <v>5.3495981447949426</v>
      </c>
      <c r="R473" s="28">
        <v>13.756613756613756</v>
      </c>
      <c r="S473" s="28">
        <v>9.2563950029744202</v>
      </c>
      <c r="T473">
        <v>6.5</v>
      </c>
      <c r="U473">
        <v>6.7</v>
      </c>
    </row>
    <row r="474" spans="1:21">
      <c r="A474" s="16">
        <v>31868</v>
      </c>
      <c r="B474" s="17">
        <f t="shared" si="7"/>
        <v>1987.2499999999643</v>
      </c>
      <c r="C474">
        <v>6.3</v>
      </c>
      <c r="D474" s="28">
        <v>5.4609699999999997</v>
      </c>
      <c r="E474" s="28">
        <v>5.3996000000000004</v>
      </c>
      <c r="F474" s="28">
        <v>5.6135116869534523</v>
      </c>
      <c r="G474" s="28">
        <v>6.6669086351833879</v>
      </c>
      <c r="H474">
        <v>6.3</v>
      </c>
      <c r="J474" s="28">
        <v>12.906000000000001</v>
      </c>
      <c r="K474" s="28">
        <v>6.3589999999999991</v>
      </c>
      <c r="L474" s="28">
        <v>4.9529999999999994</v>
      </c>
      <c r="M474" s="28">
        <v>2.625</v>
      </c>
      <c r="N474" s="28">
        <v>12.584133049633071</v>
      </c>
      <c r="O474" s="28">
        <v>5.1331451711866487</v>
      </c>
      <c r="P474" s="28">
        <v>3.1112910845650266</v>
      </c>
      <c r="Q474" s="28">
        <v>5.1176140395471252</v>
      </c>
      <c r="R474" s="28">
        <v>12.947335521175184</v>
      </c>
      <c r="S474" s="28">
        <v>8.8860042482888844</v>
      </c>
      <c r="T474">
        <v>6.3</v>
      </c>
      <c r="U474">
        <v>6.3</v>
      </c>
    </row>
    <row r="475" spans="1:21">
      <c r="A475" s="16">
        <v>31898</v>
      </c>
      <c r="B475" s="17">
        <f t="shared" si="7"/>
        <v>1987.3333333332976</v>
      </c>
      <c r="C475">
        <v>6.3</v>
      </c>
      <c r="D475" s="28">
        <v>5.42591</v>
      </c>
      <c r="E475" s="28">
        <v>5.4094300000000004</v>
      </c>
      <c r="F475" s="28">
        <v>5.649900371307452</v>
      </c>
      <c r="G475" s="28">
        <v>6.6861745710513061</v>
      </c>
      <c r="H475">
        <v>6.3065577406507227</v>
      </c>
      <c r="J475" s="28">
        <v>13.282</v>
      </c>
      <c r="K475" s="28">
        <v>6.0960000000000001</v>
      </c>
      <c r="L475" s="28">
        <v>5.016</v>
      </c>
      <c r="M475" s="28">
        <v>2.6550000000000002</v>
      </c>
      <c r="N475" s="28">
        <v>12.481631947445761</v>
      </c>
      <c r="O475" s="28">
        <v>5.0596075074891482</v>
      </c>
      <c r="P475" s="28">
        <v>3.6327477626781568</v>
      </c>
      <c r="Q475" s="28">
        <v>5.0897415653455447</v>
      </c>
      <c r="R475" s="28">
        <v>13.56352094139506</v>
      </c>
      <c r="S475" s="28">
        <v>8.6233157586408904</v>
      </c>
      <c r="T475">
        <v>6.4</v>
      </c>
      <c r="U475">
        <v>6.2</v>
      </c>
    </row>
    <row r="476" spans="1:21">
      <c r="A476" s="16">
        <v>31929</v>
      </c>
      <c r="B476" s="17">
        <f t="shared" si="7"/>
        <v>1987.4166666666308</v>
      </c>
      <c r="C476">
        <v>6.2</v>
      </c>
      <c r="D476" s="28">
        <v>5.3006399999999996</v>
      </c>
      <c r="E476" s="28">
        <v>5.2660799999999997</v>
      </c>
      <c r="F476" s="28">
        <v>5.575301125707683</v>
      </c>
      <c r="G476" s="28">
        <v>6.5708597089360365</v>
      </c>
      <c r="H476">
        <v>6.1598366109760834</v>
      </c>
      <c r="J476" s="28">
        <v>12.445</v>
      </c>
      <c r="K476" s="28">
        <v>6.17</v>
      </c>
      <c r="L476" s="28">
        <v>4.5330000000000004</v>
      </c>
      <c r="M476" s="28">
        <v>2.653</v>
      </c>
      <c r="N476" s="28">
        <v>12.25072476500044</v>
      </c>
      <c r="O476" s="28">
        <v>4.9761526232114468</v>
      </c>
      <c r="P476" s="28">
        <v>3.5742652899126295</v>
      </c>
      <c r="Q476" s="28">
        <v>5.0710324795352522</v>
      </c>
      <c r="R476" s="28">
        <v>12.934900262873049</v>
      </c>
      <c r="S476" s="28">
        <v>8.4970414201183431</v>
      </c>
      <c r="T476">
        <v>6.3</v>
      </c>
      <c r="U476">
        <v>6</v>
      </c>
    </row>
    <row r="477" spans="1:21">
      <c r="A477" s="16">
        <v>31959</v>
      </c>
      <c r="B477" s="17">
        <f t="shared" si="7"/>
        <v>1987.4999999999641</v>
      </c>
      <c r="C477">
        <v>6.1</v>
      </c>
      <c r="D477" s="28">
        <v>5.1485200000000004</v>
      </c>
      <c r="E477" s="28">
        <v>5.1288799999999997</v>
      </c>
      <c r="F477" s="28">
        <v>5.4360203986752316</v>
      </c>
      <c r="G477" s="28">
        <v>6.3923150320175193</v>
      </c>
      <c r="H477">
        <v>6.0532788703253608</v>
      </c>
      <c r="J477" s="28">
        <v>11.943</v>
      </c>
      <c r="K477" s="28">
        <v>6.2130000000000001</v>
      </c>
      <c r="L477" s="28">
        <v>4.67</v>
      </c>
      <c r="M477" s="28">
        <v>2.4340000000000002</v>
      </c>
      <c r="N477" s="28">
        <v>11.824619688756774</v>
      </c>
      <c r="O477" s="28">
        <v>4.9962832527022583</v>
      </c>
      <c r="P477" s="28">
        <v>3.0938857333778818</v>
      </c>
      <c r="Q477" s="28">
        <v>4.9099750018458552</v>
      </c>
      <c r="R477" s="28">
        <v>12.859987745098039</v>
      </c>
      <c r="S477" s="28">
        <v>8.0754180007114904</v>
      </c>
      <c r="T477">
        <v>6.1</v>
      </c>
      <c r="U477">
        <v>6</v>
      </c>
    </row>
    <row r="478" spans="1:21">
      <c r="A478" s="16">
        <v>31990</v>
      </c>
      <c r="B478" s="17">
        <f t="shared" si="7"/>
        <v>1987.5833333332973</v>
      </c>
      <c r="C478">
        <v>6</v>
      </c>
      <c r="D478" s="28">
        <v>5.1115700000000004</v>
      </c>
      <c r="E478" s="28">
        <v>5.0945499999999999</v>
      </c>
      <c r="F478" s="28">
        <v>5.4424043614576814</v>
      </c>
      <c r="G478" s="28">
        <v>6.3111623226705724</v>
      </c>
      <c r="H478">
        <v>6.0532788703253608</v>
      </c>
      <c r="J478" s="28">
        <v>12.051</v>
      </c>
      <c r="K478" s="28">
        <v>6.2229999999999999</v>
      </c>
      <c r="L478" s="28">
        <v>4.4470000000000001</v>
      </c>
      <c r="M478" s="28">
        <v>2.4929999999999999</v>
      </c>
      <c r="N478" s="28">
        <v>11.675806381968133</v>
      </c>
      <c r="O478" s="28">
        <v>4.902163722040255</v>
      </c>
      <c r="P478" s="28">
        <v>3.5324640766365087</v>
      </c>
      <c r="Q478" s="28">
        <v>4.8919848894594509</v>
      </c>
      <c r="R478" s="28">
        <v>12.568306010928962</v>
      </c>
      <c r="S478" s="28">
        <v>7.9138375087801451</v>
      </c>
      <c r="T478">
        <v>6.1</v>
      </c>
      <c r="U478">
        <v>6</v>
      </c>
    </row>
    <row r="479" spans="1:21">
      <c r="A479" s="16">
        <v>32021</v>
      </c>
      <c r="B479" s="17">
        <f t="shared" si="7"/>
        <v>1987.6666666666306</v>
      </c>
      <c r="C479">
        <v>5.9</v>
      </c>
      <c r="D479" s="28">
        <v>5.0920399999999999</v>
      </c>
      <c r="E479" s="28">
        <v>5.1247600000000002</v>
      </c>
      <c r="F479" s="28">
        <v>5.3042665548860528</v>
      </c>
      <c r="G479" s="28">
        <v>6.3079507983729988</v>
      </c>
      <c r="H479">
        <v>5.8934422593492783</v>
      </c>
      <c r="J479" s="28">
        <v>12.086</v>
      </c>
      <c r="K479" s="28">
        <v>6.1449999999999996</v>
      </c>
      <c r="L479" s="28">
        <v>4.625</v>
      </c>
      <c r="M479" s="28">
        <v>2.456</v>
      </c>
      <c r="N479" s="28">
        <v>11.77861458971889</v>
      </c>
      <c r="O479" s="28">
        <v>4.7778169313583732</v>
      </c>
      <c r="P479" s="28">
        <v>3.2266738370529713</v>
      </c>
      <c r="Q479" s="28">
        <v>4.8008268559435541</v>
      </c>
      <c r="R479" s="28">
        <v>12.58623332822321</v>
      </c>
      <c r="S479" s="28">
        <v>8.2595526561043808</v>
      </c>
      <c r="T479">
        <v>5.8</v>
      </c>
      <c r="U479">
        <v>6</v>
      </c>
    </row>
    <row r="480" spans="1:21">
      <c r="A480" s="16">
        <v>32051</v>
      </c>
      <c r="B480" s="17">
        <f t="shared" si="7"/>
        <v>1987.7499999999638</v>
      </c>
      <c r="C480">
        <v>6</v>
      </c>
      <c r="D480" s="28">
        <v>5.0868599999999997</v>
      </c>
      <c r="E480" s="28">
        <v>5.05593</v>
      </c>
      <c r="F480" s="28">
        <v>5.4308753635373046</v>
      </c>
      <c r="G480" s="28">
        <v>6.3493326029512884</v>
      </c>
      <c r="H480">
        <v>5.993442259349278</v>
      </c>
      <c r="J480" s="28">
        <v>12.712000000000002</v>
      </c>
      <c r="K480" s="28">
        <v>6.1859999999999999</v>
      </c>
      <c r="L480" s="28">
        <v>4.2169999999999996</v>
      </c>
      <c r="M480" s="28">
        <v>2.3330000000000002</v>
      </c>
      <c r="N480" s="28">
        <v>11.806742952343372</v>
      </c>
      <c r="O480" s="28">
        <v>4.892114222022995</v>
      </c>
      <c r="P480" s="28">
        <v>3.2719836400818001</v>
      </c>
      <c r="Q480" s="28">
        <v>4.8878466343474285</v>
      </c>
      <c r="R480" s="28">
        <v>12.285366965506762</v>
      </c>
      <c r="S480" s="28">
        <v>8.400553122839364</v>
      </c>
      <c r="T480">
        <v>5.9</v>
      </c>
      <c r="U480">
        <v>6.1</v>
      </c>
    </row>
    <row r="481" spans="1:21">
      <c r="A481" s="16">
        <v>32082</v>
      </c>
      <c r="B481" s="17">
        <f t="shared" si="7"/>
        <v>1987.8333333332971</v>
      </c>
      <c r="C481">
        <v>5.8</v>
      </c>
      <c r="D481" s="28">
        <v>5.0435800000000004</v>
      </c>
      <c r="E481" s="28">
        <v>4.9587000000000003</v>
      </c>
      <c r="F481" s="28">
        <v>5.2726719420331118</v>
      </c>
      <c r="G481" s="28">
        <v>6.2264647584737496</v>
      </c>
      <c r="H481">
        <v>5.8401633890239175</v>
      </c>
      <c r="J481" s="28">
        <v>11.930999999999999</v>
      </c>
      <c r="K481" s="28">
        <v>6.1150000000000002</v>
      </c>
      <c r="L481" s="28">
        <v>4.2349999999999994</v>
      </c>
      <c r="M481" s="28">
        <v>2.234</v>
      </c>
      <c r="N481" s="28">
        <v>11.538630667077085</v>
      </c>
      <c r="O481" s="28">
        <v>4.7108637793370436</v>
      </c>
      <c r="P481" s="28">
        <v>3.4150208071867363</v>
      </c>
      <c r="Q481" s="28">
        <v>4.6648274119158435</v>
      </c>
      <c r="R481" s="28">
        <v>12.134336296633995</v>
      </c>
      <c r="S481" s="28">
        <v>8.782161234991424</v>
      </c>
      <c r="T481">
        <v>5.7</v>
      </c>
      <c r="U481">
        <v>6</v>
      </c>
    </row>
    <row r="482" spans="1:21">
      <c r="A482" s="16">
        <v>32112</v>
      </c>
      <c r="B482" s="17">
        <f t="shared" si="7"/>
        <v>1987.9166666666304</v>
      </c>
      <c r="C482">
        <v>5.7</v>
      </c>
      <c r="D482" s="28">
        <v>4.8606499999999997</v>
      </c>
      <c r="E482" s="28">
        <v>4.8657700000000004</v>
      </c>
      <c r="F482" s="28">
        <v>5.146736603930071</v>
      </c>
      <c r="G482" s="28">
        <v>6.0895569954803968</v>
      </c>
      <c r="H482">
        <v>5.746721129674639</v>
      </c>
      <c r="J482" s="28">
        <v>11.836</v>
      </c>
      <c r="K482" s="28">
        <v>6.0229999999999997</v>
      </c>
      <c r="L482" s="28">
        <v>4.1470000000000002</v>
      </c>
      <c r="M482" s="28">
        <v>2.218</v>
      </c>
      <c r="N482" s="28">
        <v>11.213429679238631</v>
      </c>
      <c r="O482" s="28">
        <v>4.7199526918574479</v>
      </c>
      <c r="P482" s="28">
        <v>3.1637226469812809</v>
      </c>
      <c r="Q482" s="28">
        <v>4.6265738969583587</v>
      </c>
      <c r="R482" s="28">
        <v>12.084156159805559</v>
      </c>
      <c r="S482" s="28">
        <v>8.1139601139601147</v>
      </c>
      <c r="T482">
        <v>5.7</v>
      </c>
      <c r="U482">
        <v>5.8</v>
      </c>
    </row>
    <row r="483" spans="1:21">
      <c r="A483" s="16">
        <v>32143</v>
      </c>
      <c r="B483" s="17">
        <f t="shared" si="7"/>
        <v>1987.9999999999636</v>
      </c>
      <c r="C483">
        <v>5.7</v>
      </c>
      <c r="D483" s="28">
        <v>4.8881600000000001</v>
      </c>
      <c r="E483" s="28">
        <v>4.88063</v>
      </c>
      <c r="F483" s="28">
        <v>5.1417898102437514</v>
      </c>
      <c r="G483" s="28">
        <v>6.0587862716468299</v>
      </c>
      <c r="H483">
        <v>5.746721129674639</v>
      </c>
      <c r="J483" s="28">
        <v>11.766</v>
      </c>
      <c r="K483" s="28">
        <v>5.9429999999999996</v>
      </c>
      <c r="L483" s="28">
        <v>4.0359999999999996</v>
      </c>
      <c r="M483" s="28">
        <v>2.36</v>
      </c>
      <c r="N483" s="28">
        <v>11.480349344978166</v>
      </c>
      <c r="O483" s="28">
        <v>4.6420008915340407</v>
      </c>
      <c r="P483" s="28">
        <v>3.1262445240939867</v>
      </c>
      <c r="Q483" s="28">
        <v>4.709342015438744</v>
      </c>
      <c r="R483" s="28">
        <v>12.027047561160918</v>
      </c>
      <c r="S483" s="28">
        <v>7.6309282984940436</v>
      </c>
      <c r="T483">
        <v>5.7</v>
      </c>
      <c r="U483">
        <v>5.8</v>
      </c>
    </row>
    <row r="484" spans="1:21">
      <c r="A484" s="16">
        <v>32174</v>
      </c>
      <c r="B484" s="17">
        <f t="shared" si="7"/>
        <v>1988.0833333332969</v>
      </c>
      <c r="C484">
        <v>5.7</v>
      </c>
      <c r="D484" s="28">
        <v>5.0276899999999998</v>
      </c>
      <c r="E484" s="28">
        <v>4.8644499999999997</v>
      </c>
      <c r="F484" s="28">
        <v>5.1624190097827309</v>
      </c>
      <c r="G484" s="28">
        <v>6.1137977453678731</v>
      </c>
      <c r="H484">
        <v>5.7401633890239161</v>
      </c>
      <c r="J484" s="28">
        <v>11.571</v>
      </c>
      <c r="K484" s="28">
        <v>5.9889999999999999</v>
      </c>
      <c r="L484" s="28">
        <v>4.2610000000000001</v>
      </c>
      <c r="M484" s="28">
        <v>2.1139999999999999</v>
      </c>
      <c r="N484" s="28">
        <v>11.261300798736066</v>
      </c>
      <c r="O484" s="28">
        <v>4.6644638029438266</v>
      </c>
      <c r="P484" s="28">
        <v>3.1759656652360517</v>
      </c>
      <c r="Q484" s="28">
        <v>4.5222388858008831</v>
      </c>
      <c r="R484" s="28">
        <v>12.351507767286019</v>
      </c>
      <c r="S484" s="28">
        <v>8.5448298791976054</v>
      </c>
      <c r="T484">
        <v>5.6</v>
      </c>
      <c r="U484">
        <v>5.9</v>
      </c>
    </row>
    <row r="485" spans="1:21">
      <c r="A485" s="16">
        <v>32203</v>
      </c>
      <c r="B485" s="17">
        <f t="shared" si="7"/>
        <v>1988.1666666666301</v>
      </c>
      <c r="C485">
        <v>5.7</v>
      </c>
      <c r="D485" s="28">
        <v>4.8662999999999998</v>
      </c>
      <c r="E485" s="28">
        <v>4.7920199999999999</v>
      </c>
      <c r="F485" s="28">
        <v>5.0750687296255226</v>
      </c>
      <c r="G485" s="28">
        <v>6.0839505949398927</v>
      </c>
      <c r="H485">
        <v>5.7</v>
      </c>
      <c r="J485" s="28">
        <v>11.632000000000001</v>
      </c>
      <c r="K485" s="28">
        <v>5.9110000000000005</v>
      </c>
      <c r="L485" s="28">
        <v>4.0369999999999999</v>
      </c>
      <c r="M485" s="28">
        <v>2.1069999999999998</v>
      </c>
      <c r="N485" s="28">
        <v>11.761308095618945</v>
      </c>
      <c r="O485" s="28">
        <v>4.5035431229841372</v>
      </c>
      <c r="P485" s="28">
        <v>3.1520725043316009</v>
      </c>
      <c r="Q485" s="28">
        <v>4.4512252666016545</v>
      </c>
      <c r="R485" s="28">
        <v>12.69574516843633</v>
      </c>
      <c r="S485" s="28">
        <v>8.4137617804019538</v>
      </c>
      <c r="T485">
        <v>5.7</v>
      </c>
      <c r="U485">
        <v>5.7</v>
      </c>
    </row>
    <row r="486" spans="1:21">
      <c r="A486" s="16">
        <v>32234</v>
      </c>
      <c r="B486" s="17">
        <f t="shared" si="7"/>
        <v>1988.2499999999634</v>
      </c>
      <c r="C486">
        <v>5.4</v>
      </c>
      <c r="D486" s="28">
        <v>4.7410199999999998</v>
      </c>
      <c r="E486" s="28">
        <v>4.5567299999999999</v>
      </c>
      <c r="F486" s="28">
        <v>4.8843004538086632</v>
      </c>
      <c r="G486" s="28">
        <v>5.8883609108125716</v>
      </c>
      <c r="H486">
        <v>5.4401633890239172</v>
      </c>
      <c r="J486" s="28">
        <v>11.711</v>
      </c>
      <c r="K486" s="28">
        <v>5.7469999999999999</v>
      </c>
      <c r="L486" s="28">
        <v>4.0250000000000004</v>
      </c>
      <c r="M486" s="28">
        <v>1.7430000000000001</v>
      </c>
      <c r="N486" s="28">
        <v>11.241841672956534</v>
      </c>
      <c r="O486" s="28">
        <v>4.357707628081676</v>
      </c>
      <c r="P486" s="28">
        <v>2.8157842554035297</v>
      </c>
      <c r="Q486" s="28">
        <v>4.1785643310636251</v>
      </c>
      <c r="R486" s="28">
        <v>12.16927182615326</v>
      </c>
      <c r="S486" s="28">
        <v>8.8078795426242493</v>
      </c>
      <c r="T486">
        <v>5.3</v>
      </c>
      <c r="U486">
        <v>5.6</v>
      </c>
    </row>
    <row r="487" spans="1:21">
      <c r="A487" s="16">
        <v>32264</v>
      </c>
      <c r="B487" s="17">
        <f t="shared" si="7"/>
        <v>1988.3333333332967</v>
      </c>
      <c r="C487">
        <v>5.6</v>
      </c>
      <c r="D487" s="28">
        <v>4.9073799999999999</v>
      </c>
      <c r="E487" s="28">
        <v>4.7395899999999997</v>
      </c>
      <c r="F487" s="28">
        <v>5.0712170633994624</v>
      </c>
      <c r="G487" s="28">
        <v>5.9972036871356522</v>
      </c>
      <c r="H487">
        <v>5.6</v>
      </c>
      <c r="J487" s="28">
        <v>11.679</v>
      </c>
      <c r="K487" s="28">
        <v>5.7919999999999998</v>
      </c>
      <c r="L487" s="28">
        <v>4.2439999999999998</v>
      </c>
      <c r="M487" s="28">
        <v>2.0680000000000001</v>
      </c>
      <c r="N487" s="28">
        <v>11.260173508630713</v>
      </c>
      <c r="O487" s="28">
        <v>4.4752219686196719</v>
      </c>
      <c r="P487" s="28">
        <v>3.4340476507387194</v>
      </c>
      <c r="Q487" s="28">
        <v>4.3125104672584156</v>
      </c>
      <c r="R487" s="28">
        <v>12.319780303608209</v>
      </c>
      <c r="S487" s="28">
        <v>8.8281958295557565</v>
      </c>
      <c r="T487">
        <v>5.6</v>
      </c>
      <c r="U487">
        <v>5.6</v>
      </c>
    </row>
    <row r="488" spans="1:21">
      <c r="A488" s="16">
        <v>32295</v>
      </c>
      <c r="B488" s="17">
        <f t="shared" si="7"/>
        <v>1988.4166666666299</v>
      </c>
      <c r="C488">
        <v>5.4</v>
      </c>
      <c r="D488" s="28">
        <v>4.6839000000000004</v>
      </c>
      <c r="E488" s="28">
        <v>4.6261900000000002</v>
      </c>
      <c r="F488" s="28">
        <v>4.8639728574153462</v>
      </c>
      <c r="G488" s="28">
        <v>5.836502160053664</v>
      </c>
      <c r="H488">
        <v>5.4</v>
      </c>
      <c r="J488" s="28">
        <v>11.092000000000001</v>
      </c>
      <c r="K488" s="28">
        <v>5.2880000000000003</v>
      </c>
      <c r="L488" s="28">
        <v>4.2789999999999999</v>
      </c>
      <c r="M488" s="28">
        <v>2.0699999999999998</v>
      </c>
      <c r="N488" s="28">
        <v>10.468963691710416</v>
      </c>
      <c r="O488" s="28">
        <v>4.3899991638096827</v>
      </c>
      <c r="P488" s="28">
        <v>3.2995428344265552</v>
      </c>
      <c r="Q488" s="28">
        <v>4.2262352646099828</v>
      </c>
      <c r="R488" s="28">
        <v>11.527532447584671</v>
      </c>
      <c r="S488" s="28">
        <v>8.8071968014215898</v>
      </c>
      <c r="T488">
        <v>5.4</v>
      </c>
      <c r="U488">
        <v>5.4</v>
      </c>
    </row>
    <row r="489" spans="1:21">
      <c r="A489" s="16">
        <v>32325</v>
      </c>
      <c r="B489" s="17">
        <f t="shared" si="7"/>
        <v>1988.4999999999632</v>
      </c>
      <c r="C489">
        <v>5.4</v>
      </c>
      <c r="D489" s="28">
        <v>4.7154600000000002</v>
      </c>
      <c r="E489" s="28">
        <v>4.6810299999999998</v>
      </c>
      <c r="F489" s="28">
        <v>4.9004469160786623</v>
      </c>
      <c r="G489" s="28">
        <v>5.7973668960849007</v>
      </c>
      <c r="H489">
        <v>5.3934422593492783</v>
      </c>
      <c r="J489" s="28">
        <v>11.512</v>
      </c>
      <c r="K489" s="28">
        <v>5.5670000000000002</v>
      </c>
      <c r="L489" s="28">
        <v>4.0730000000000004</v>
      </c>
      <c r="M489" s="28">
        <v>2.29</v>
      </c>
      <c r="N489" s="28">
        <v>10.84433067043298</v>
      </c>
      <c r="O489" s="28">
        <v>4.3967413926384014</v>
      </c>
      <c r="P489" s="28">
        <v>3.022180526703746</v>
      </c>
      <c r="Q489" s="28">
        <v>4.3499168905568855</v>
      </c>
      <c r="R489" s="28">
        <v>11.574352799518362</v>
      </c>
      <c r="S489" s="28">
        <v>7.9496041922176381</v>
      </c>
      <c r="T489">
        <v>5.3</v>
      </c>
      <c r="U489">
        <v>5.5</v>
      </c>
    </row>
    <row r="490" spans="1:21">
      <c r="A490" s="16">
        <v>32356</v>
      </c>
      <c r="B490" s="17">
        <f t="shared" si="7"/>
        <v>1988.5833333332964</v>
      </c>
      <c r="C490">
        <v>5.6</v>
      </c>
      <c r="D490" s="28">
        <v>4.7677500000000004</v>
      </c>
      <c r="E490" s="28">
        <v>4.7275900000000002</v>
      </c>
      <c r="F490" s="28">
        <v>5.0716570764993687</v>
      </c>
      <c r="G490" s="28">
        <v>5.9409367761295613</v>
      </c>
      <c r="H490">
        <v>5.6</v>
      </c>
      <c r="J490" s="28">
        <v>11.81</v>
      </c>
      <c r="K490" s="28">
        <v>5.726</v>
      </c>
      <c r="L490" s="28">
        <v>4.0910000000000002</v>
      </c>
      <c r="M490" s="28">
        <v>2.2509999999999999</v>
      </c>
      <c r="N490" s="28">
        <v>10.989010989010989</v>
      </c>
      <c r="O490" s="28">
        <v>4.5397434985657732</v>
      </c>
      <c r="P490" s="28">
        <v>3.4635761589403971</v>
      </c>
      <c r="Q490" s="28">
        <v>4.5399729701632188</v>
      </c>
      <c r="R490" s="28">
        <v>11.431583703592137</v>
      </c>
      <c r="S490" s="28">
        <v>8.1410974244120933</v>
      </c>
      <c r="T490">
        <v>5.6</v>
      </c>
      <c r="U490">
        <v>5.6</v>
      </c>
    </row>
    <row r="491" spans="1:21">
      <c r="A491" s="16">
        <v>32387</v>
      </c>
      <c r="B491" s="17">
        <f t="shared" si="7"/>
        <v>1988.6666666666297</v>
      </c>
      <c r="C491">
        <v>5.4</v>
      </c>
      <c r="D491" s="28">
        <v>4.5867500000000003</v>
      </c>
      <c r="E491" s="28">
        <v>4.6198199999999998</v>
      </c>
      <c r="F491" s="28">
        <v>4.8834543936792336</v>
      </c>
      <c r="G491" s="28">
        <v>5.7504473910822291</v>
      </c>
      <c r="H491">
        <v>5.3934422593492783</v>
      </c>
      <c r="J491" s="28">
        <v>11.48</v>
      </c>
      <c r="K491" s="28">
        <v>5.54</v>
      </c>
      <c r="L491" s="28">
        <v>4.0380000000000003</v>
      </c>
      <c r="M491" s="28">
        <v>2.1960000000000002</v>
      </c>
      <c r="N491" s="28">
        <v>10.826640635399565</v>
      </c>
      <c r="O491" s="28">
        <v>4.4323953166250343</v>
      </c>
      <c r="P491" s="28">
        <v>2.8086130801123446</v>
      </c>
      <c r="Q491" s="28">
        <v>4.4957282767243179</v>
      </c>
      <c r="R491" s="28">
        <v>11.013549314964802</v>
      </c>
      <c r="S491" s="28">
        <v>7.4482150727192593</v>
      </c>
      <c r="T491">
        <v>5.3</v>
      </c>
      <c r="U491">
        <v>5.5</v>
      </c>
    </row>
    <row r="492" spans="1:21">
      <c r="A492" s="16">
        <v>32417</v>
      </c>
      <c r="B492" s="17">
        <f t="shared" si="7"/>
        <v>1988.7499999999629</v>
      </c>
      <c r="C492">
        <v>5.4</v>
      </c>
      <c r="D492" s="28">
        <v>4.68567</v>
      </c>
      <c r="E492" s="28">
        <v>4.6293100000000003</v>
      </c>
      <c r="F492" s="28">
        <v>4.845032132860486</v>
      </c>
      <c r="G492" s="28">
        <v>5.722803304623941</v>
      </c>
      <c r="H492">
        <v>5.4</v>
      </c>
      <c r="J492" s="28">
        <v>11.296000000000001</v>
      </c>
      <c r="K492" s="28">
        <v>5.5030000000000001</v>
      </c>
      <c r="L492" s="28">
        <v>4.1739999999999995</v>
      </c>
      <c r="M492" s="28">
        <v>2.1229999999999998</v>
      </c>
      <c r="N492" s="28">
        <v>10.841271971018381</v>
      </c>
      <c r="O492" s="28">
        <v>4.3749852395909592</v>
      </c>
      <c r="P492" s="28">
        <v>2.8955873623111934</v>
      </c>
      <c r="Q492" s="28">
        <v>4.3535757424299222</v>
      </c>
      <c r="R492" s="28">
        <v>11.118628777627425</v>
      </c>
      <c r="S492" s="28">
        <v>7.8435680544875312</v>
      </c>
      <c r="T492">
        <v>5.4</v>
      </c>
      <c r="U492">
        <v>5.4</v>
      </c>
    </row>
    <row r="493" spans="1:21">
      <c r="A493" s="16">
        <v>32448</v>
      </c>
      <c r="B493" s="17">
        <f t="shared" si="7"/>
        <v>1988.8333333332962</v>
      </c>
      <c r="C493">
        <v>5.3</v>
      </c>
      <c r="D493" s="28">
        <v>4.6591199999999997</v>
      </c>
      <c r="E493" s="28">
        <v>4.5875199999999996</v>
      </c>
      <c r="F493" s="28">
        <v>4.8173454394792206</v>
      </c>
      <c r="G493" s="28">
        <v>5.6741150244512539</v>
      </c>
      <c r="H493">
        <v>5.3</v>
      </c>
      <c r="J493" s="28">
        <v>11.272</v>
      </c>
      <c r="K493" s="28">
        <v>5.4579999999999993</v>
      </c>
      <c r="L493" s="28">
        <v>4.0730000000000004</v>
      </c>
      <c r="M493" s="28">
        <v>2.0740000000000003</v>
      </c>
      <c r="N493" s="28">
        <v>10.455752013317136</v>
      </c>
      <c r="O493" s="28">
        <v>4.4699302014053721</v>
      </c>
      <c r="P493" s="28">
        <v>2.6718055918474</v>
      </c>
      <c r="Q493" s="28">
        <v>4.2814281116659574</v>
      </c>
      <c r="R493" s="28">
        <v>11.007588849650613</v>
      </c>
      <c r="S493" s="28">
        <v>7.9245694353608025</v>
      </c>
      <c r="T493">
        <v>5.3</v>
      </c>
      <c r="U493">
        <v>5.3</v>
      </c>
    </row>
    <row r="494" spans="1:21">
      <c r="A494" s="16">
        <v>32478</v>
      </c>
      <c r="B494" s="17">
        <f t="shared" si="7"/>
        <v>1988.9166666666295</v>
      </c>
      <c r="C494">
        <v>5.3</v>
      </c>
      <c r="D494" s="28">
        <v>4.61069</v>
      </c>
      <c r="E494" s="28">
        <v>4.5621099999999997</v>
      </c>
      <c r="F494" s="28">
        <v>4.829851106507026</v>
      </c>
      <c r="G494" s="28">
        <v>5.679568716321632</v>
      </c>
      <c r="H494">
        <v>5.3</v>
      </c>
      <c r="J494" s="28">
        <v>11.135999999999999</v>
      </c>
      <c r="K494" s="28">
        <v>5.3650000000000002</v>
      </c>
      <c r="L494" s="28">
        <v>3.8969999999999998</v>
      </c>
      <c r="M494" s="28">
        <v>2.3460000000000001</v>
      </c>
      <c r="N494" s="28">
        <v>10.839317773788151</v>
      </c>
      <c r="O494" s="28">
        <v>4.3049158755522132</v>
      </c>
      <c r="P494" s="28">
        <v>2.882468811556139</v>
      </c>
      <c r="Q494" s="28">
        <v>4.3027507687193554</v>
      </c>
      <c r="R494" s="28">
        <v>11.280101394169835</v>
      </c>
      <c r="S494" s="28">
        <v>7.5630252100840334</v>
      </c>
      <c r="T494">
        <v>5.3</v>
      </c>
      <c r="U494">
        <v>5.3</v>
      </c>
    </row>
    <row r="495" spans="1:21">
      <c r="A495" s="16">
        <v>32509</v>
      </c>
      <c r="B495" s="17">
        <f t="shared" si="7"/>
        <v>1988.9999999999627</v>
      </c>
      <c r="C495">
        <v>5.4</v>
      </c>
      <c r="D495" s="28">
        <v>4.7920499999999997</v>
      </c>
      <c r="E495" s="28">
        <v>4.6796100000000003</v>
      </c>
      <c r="F495" s="28">
        <v>4.9021390883884735</v>
      </c>
      <c r="G495" s="28">
        <v>5.8622191209816883</v>
      </c>
      <c r="H495">
        <v>5.4</v>
      </c>
      <c r="J495" s="28">
        <v>11.237</v>
      </c>
      <c r="K495" s="28">
        <v>5.4530000000000003</v>
      </c>
      <c r="L495" s="28">
        <v>4.0169999999999995</v>
      </c>
      <c r="M495" s="28">
        <v>2.335</v>
      </c>
      <c r="N495" s="28">
        <v>11.769966908147751</v>
      </c>
      <c r="O495" s="28">
        <v>4.2197098876456982</v>
      </c>
      <c r="P495" s="28">
        <v>2.8365571855121381</v>
      </c>
      <c r="Q495" s="28">
        <v>4.2540010325245223</v>
      </c>
      <c r="R495" s="28">
        <v>11.796166988560392</v>
      </c>
      <c r="S495" s="28">
        <v>8.5819282317336789</v>
      </c>
      <c r="T495">
        <v>5.4</v>
      </c>
      <c r="U495">
        <v>5.4</v>
      </c>
    </row>
    <row r="496" spans="1:21">
      <c r="A496" s="16">
        <v>32540</v>
      </c>
      <c r="B496" s="17">
        <f t="shared" si="7"/>
        <v>1989.083333333296</v>
      </c>
      <c r="C496">
        <v>5.2</v>
      </c>
      <c r="D496" s="28">
        <v>4.5094500000000002</v>
      </c>
      <c r="E496" s="28">
        <v>4.4615</v>
      </c>
      <c r="F496" s="28">
        <v>4.6881170084629264</v>
      </c>
      <c r="G496" s="28">
        <v>5.4623651524462282</v>
      </c>
      <c r="H496">
        <v>5.1532788703253605</v>
      </c>
      <c r="J496" s="28">
        <v>10.606999999999999</v>
      </c>
      <c r="K496" s="28">
        <v>5.1989999999999998</v>
      </c>
      <c r="L496" s="28">
        <v>3.8620000000000001</v>
      </c>
      <c r="M496" s="28">
        <v>2.3140000000000001</v>
      </c>
      <c r="N496" s="28">
        <v>10.630809493728002</v>
      </c>
      <c r="O496" s="28">
        <v>4.1396852065758925</v>
      </c>
      <c r="P496" s="28">
        <v>2.9804794969212631</v>
      </c>
      <c r="Q496" s="28">
        <v>4.0288560204811406</v>
      </c>
      <c r="R496" s="28">
        <v>11.875463306152705</v>
      </c>
      <c r="S496" s="28">
        <v>6.9754886081416689</v>
      </c>
      <c r="T496">
        <v>5.2</v>
      </c>
      <c r="U496">
        <v>5.0999999999999996</v>
      </c>
    </row>
    <row r="497" spans="1:21">
      <c r="A497" s="16">
        <v>32568</v>
      </c>
      <c r="B497" s="17">
        <f t="shared" si="7"/>
        <v>1989.1666666666292</v>
      </c>
      <c r="C497">
        <v>5</v>
      </c>
      <c r="D497" s="28">
        <v>4.4527700000000001</v>
      </c>
      <c r="E497" s="28">
        <v>4.3829500000000001</v>
      </c>
      <c r="F497" s="28">
        <v>4.5874656361328183</v>
      </c>
      <c r="G497" s="28">
        <v>5.296948246602085</v>
      </c>
      <c r="H497">
        <v>5.0401633890239168</v>
      </c>
      <c r="J497" s="28">
        <v>10.197000000000001</v>
      </c>
      <c r="K497" s="28">
        <v>5.25</v>
      </c>
      <c r="L497" s="28">
        <v>3.6280000000000001</v>
      </c>
      <c r="M497" s="28">
        <v>2.282</v>
      </c>
      <c r="N497" s="28">
        <v>10.074188003257035</v>
      </c>
      <c r="O497" s="28">
        <v>4.1394741749021069</v>
      </c>
      <c r="P497" s="28">
        <v>2.7819499771436034</v>
      </c>
      <c r="Q497" s="28">
        <v>4.0227390180878553</v>
      </c>
      <c r="R497" s="28">
        <v>11.09535890165647</v>
      </c>
      <c r="S497" s="28">
        <v>6.6405399521010233</v>
      </c>
      <c r="T497">
        <v>4.9000000000000004</v>
      </c>
      <c r="U497">
        <v>5.2</v>
      </c>
    </row>
    <row r="498" spans="1:21">
      <c r="A498" s="16">
        <v>32599</v>
      </c>
      <c r="B498" s="17">
        <f t="shared" si="7"/>
        <v>1989.2499999999625</v>
      </c>
      <c r="C498">
        <v>5.2</v>
      </c>
      <c r="D498" s="28">
        <v>4.5724600000000004</v>
      </c>
      <c r="E498" s="28">
        <v>4.5135399999999999</v>
      </c>
      <c r="F498" s="28">
        <v>4.7345736899844173</v>
      </c>
      <c r="G498" s="28">
        <v>5.6138262467556741</v>
      </c>
      <c r="H498">
        <v>5.2467211296746381</v>
      </c>
      <c r="J498" s="28">
        <v>10.946999999999999</v>
      </c>
      <c r="K498" s="28">
        <v>5.2839999999999998</v>
      </c>
      <c r="L498" s="28">
        <v>4.0579999999999998</v>
      </c>
      <c r="M498" s="28">
        <v>2.3069999999999999</v>
      </c>
      <c r="N498" s="28">
        <v>10.632546404757615</v>
      </c>
      <c r="O498" s="28">
        <v>4.2950350650710023</v>
      </c>
      <c r="P498" s="28">
        <v>2.6972572468477836</v>
      </c>
      <c r="Q498" s="28">
        <v>4.1373266663230064</v>
      </c>
      <c r="R498" s="28">
        <v>11.086874764949229</v>
      </c>
      <c r="S498" s="28">
        <v>8.0914877548818644</v>
      </c>
      <c r="T498">
        <v>5.2</v>
      </c>
      <c r="U498">
        <v>5.3</v>
      </c>
    </row>
    <row r="499" spans="1:21">
      <c r="A499" s="16">
        <v>32629</v>
      </c>
      <c r="B499" s="17">
        <f t="shared" si="7"/>
        <v>1989.3333333332957</v>
      </c>
      <c r="C499">
        <v>5.2</v>
      </c>
      <c r="D499" s="28">
        <v>4.3603699999999996</v>
      </c>
      <c r="E499" s="28">
        <v>4.3676700000000004</v>
      </c>
      <c r="F499" s="28">
        <v>4.6726714396112499</v>
      </c>
      <c r="G499" s="28">
        <v>5.531158039092249</v>
      </c>
      <c r="H499">
        <v>5.1868845186985553</v>
      </c>
      <c r="J499" s="28">
        <v>10.996</v>
      </c>
      <c r="K499" s="28">
        <v>5.3330000000000002</v>
      </c>
      <c r="L499" s="28">
        <v>3.5909999999999997</v>
      </c>
      <c r="M499" s="28">
        <v>2.194</v>
      </c>
      <c r="N499" s="28">
        <v>10.412698412698413</v>
      </c>
      <c r="O499" s="28">
        <v>4.1946172179271057</v>
      </c>
      <c r="P499" s="28">
        <v>3.0566552015056137</v>
      </c>
      <c r="Q499" s="28">
        <v>4.0488717529950486</v>
      </c>
      <c r="R499" s="28">
        <v>11.199464922711059</v>
      </c>
      <c r="S499" s="28">
        <v>7.9416183730414254</v>
      </c>
      <c r="T499">
        <v>5</v>
      </c>
      <c r="U499">
        <v>5.4</v>
      </c>
    </row>
    <row r="500" spans="1:21">
      <c r="A500" s="16">
        <v>32660</v>
      </c>
      <c r="B500" s="17">
        <f t="shared" si="7"/>
        <v>1989.416666666629</v>
      </c>
      <c r="C500">
        <v>5.3</v>
      </c>
      <c r="D500" s="28">
        <v>4.6377899999999999</v>
      </c>
      <c r="E500" s="28">
        <v>4.5888099999999996</v>
      </c>
      <c r="F500" s="28">
        <v>4.8249168292247662</v>
      </c>
      <c r="G500" s="28">
        <v>5.7027494433125776</v>
      </c>
      <c r="H500">
        <v>5.3336056483731937</v>
      </c>
      <c r="J500" s="28">
        <v>11.292</v>
      </c>
      <c r="K500" s="28">
        <v>5.5229999999999997</v>
      </c>
      <c r="L500" s="28">
        <v>3.66</v>
      </c>
      <c r="M500" s="28">
        <v>2.2429999999999999</v>
      </c>
      <c r="N500" s="28">
        <v>11.215494211932324</v>
      </c>
      <c r="O500" s="28">
        <v>4.0609137055837561</v>
      </c>
      <c r="P500" s="28">
        <v>3.6384824550045316</v>
      </c>
      <c r="Q500" s="28">
        <v>4.1365035886768746</v>
      </c>
      <c r="R500" s="28">
        <v>11.699061414529599</v>
      </c>
      <c r="S500" s="28">
        <v>8.2110487699611561</v>
      </c>
      <c r="T500">
        <v>5.0999999999999996</v>
      </c>
      <c r="U500">
        <v>5.6</v>
      </c>
    </row>
    <row r="501" spans="1:21">
      <c r="A501" s="16">
        <v>32690</v>
      </c>
      <c r="B501" s="17">
        <f t="shared" si="7"/>
        <v>1989.4999999999623</v>
      </c>
      <c r="C501">
        <v>5.2</v>
      </c>
      <c r="D501" s="28">
        <v>4.6529100000000003</v>
      </c>
      <c r="E501" s="28">
        <v>4.5983700000000001</v>
      </c>
      <c r="F501" s="28">
        <v>4.7525231312625564</v>
      </c>
      <c r="G501" s="28">
        <v>5.6945882556706078</v>
      </c>
      <c r="H501">
        <v>5.2803267780478329</v>
      </c>
      <c r="J501" s="28">
        <v>11.164</v>
      </c>
      <c r="K501" s="28">
        <v>5.8380000000000001</v>
      </c>
      <c r="L501" s="28">
        <v>3.7639999999999998</v>
      </c>
      <c r="M501" s="28">
        <v>2.169</v>
      </c>
      <c r="N501" s="28">
        <v>10.633331837156067</v>
      </c>
      <c r="O501" s="28">
        <v>4.2287117019059313</v>
      </c>
      <c r="P501" s="28">
        <v>3.0927835051546393</v>
      </c>
      <c r="Q501" s="28">
        <v>4.114759508291395</v>
      </c>
      <c r="R501" s="28">
        <v>10.991522300036859</v>
      </c>
      <c r="S501" s="28">
        <v>8.7633262260127935</v>
      </c>
      <c r="T501">
        <v>5</v>
      </c>
      <c r="U501">
        <v>5.6</v>
      </c>
    </row>
    <row r="502" spans="1:21">
      <c r="A502" s="16">
        <v>32721</v>
      </c>
      <c r="B502" s="17">
        <f t="shared" si="7"/>
        <v>1989.5833333332955</v>
      </c>
      <c r="C502">
        <v>5.2</v>
      </c>
      <c r="D502" s="28">
        <v>4.5691800000000002</v>
      </c>
      <c r="E502" s="28">
        <v>4.4592499999999999</v>
      </c>
      <c r="F502" s="28">
        <v>4.7776714059339396</v>
      </c>
      <c r="G502" s="28">
        <v>5.6739427326481433</v>
      </c>
      <c r="H502">
        <v>5.2401633890239161</v>
      </c>
      <c r="J502" s="28">
        <v>11.269</v>
      </c>
      <c r="K502" s="28">
        <v>5.391</v>
      </c>
      <c r="L502" s="28">
        <v>3.7039999999999997</v>
      </c>
      <c r="M502" s="28">
        <v>2.2309999999999999</v>
      </c>
      <c r="N502" s="28">
        <v>10.905845604640785</v>
      </c>
      <c r="O502" s="28">
        <v>4.1239854787615329</v>
      </c>
      <c r="P502" s="28">
        <v>3.2761106014939063</v>
      </c>
      <c r="Q502" s="28">
        <v>4.0690201240141084</v>
      </c>
      <c r="R502" s="28">
        <v>11.120989849596207</v>
      </c>
      <c r="S502" s="28">
        <v>8.8106198479820144</v>
      </c>
      <c r="T502">
        <v>5.0999999999999996</v>
      </c>
      <c r="U502">
        <v>5.4</v>
      </c>
    </row>
    <row r="503" spans="1:21">
      <c r="A503" s="16">
        <v>32752</v>
      </c>
      <c r="B503" s="17">
        <f t="shared" si="7"/>
        <v>1989.6666666666288</v>
      </c>
      <c r="C503">
        <v>5.3</v>
      </c>
      <c r="D503" s="28">
        <v>4.7225599999999996</v>
      </c>
      <c r="E503" s="28">
        <v>4.6564800000000002</v>
      </c>
      <c r="F503" s="28">
        <v>4.7917957867363477</v>
      </c>
      <c r="G503" s="28">
        <v>5.7270729513820564</v>
      </c>
      <c r="H503">
        <v>5.3065577406507227</v>
      </c>
      <c r="J503" s="28">
        <v>11.279</v>
      </c>
      <c r="K503" s="28">
        <v>5.5270000000000001</v>
      </c>
      <c r="L503" s="28">
        <v>3.8679999999999999</v>
      </c>
      <c r="M503" s="28">
        <v>2.5270000000000001</v>
      </c>
      <c r="N503" s="28">
        <v>11.100971848336908</v>
      </c>
      <c r="O503" s="28">
        <v>4.2840868554595355</v>
      </c>
      <c r="P503" s="28">
        <v>2.8696112139645598</v>
      </c>
      <c r="Q503" s="28">
        <v>4.1919316916223242</v>
      </c>
      <c r="R503" s="28">
        <v>11.656305506216697</v>
      </c>
      <c r="S503" s="28">
        <v>8.145766345123258</v>
      </c>
      <c r="T503">
        <v>5.4</v>
      </c>
      <c r="U503">
        <v>5.2</v>
      </c>
    </row>
    <row r="504" spans="1:21">
      <c r="A504" s="16">
        <v>32782</v>
      </c>
      <c r="B504" s="17">
        <f t="shared" si="7"/>
        <v>1989.749999999962</v>
      </c>
      <c r="C504">
        <v>5.3</v>
      </c>
      <c r="D504" s="28">
        <v>4.6412800000000001</v>
      </c>
      <c r="E504" s="28">
        <v>4.6529800000000003</v>
      </c>
      <c r="F504" s="28">
        <v>4.8839714142264334</v>
      </c>
      <c r="G504" s="28">
        <v>5.7192003276977204</v>
      </c>
      <c r="H504">
        <v>5.3467211296746395</v>
      </c>
      <c r="J504" s="28">
        <v>11.273</v>
      </c>
      <c r="K504" s="28">
        <v>5.5060000000000002</v>
      </c>
      <c r="L504" s="28">
        <v>3.9609999999999999</v>
      </c>
      <c r="M504" s="28">
        <v>2.391</v>
      </c>
      <c r="N504" s="28">
        <v>10.986250057101092</v>
      </c>
      <c r="O504" s="28">
        <v>4.2961430131631895</v>
      </c>
      <c r="P504" s="28">
        <v>3.1822627975220086</v>
      </c>
      <c r="Q504" s="28">
        <v>4.2026825633383007</v>
      </c>
      <c r="R504" s="28">
        <v>11.68456127360237</v>
      </c>
      <c r="S504" s="28">
        <v>7.9927241600684784</v>
      </c>
      <c r="T504">
        <v>5.3</v>
      </c>
      <c r="U504">
        <v>5.4</v>
      </c>
    </row>
    <row r="505" spans="1:21">
      <c r="A505" s="16">
        <v>32813</v>
      </c>
      <c r="B505" s="17">
        <f t="shared" si="7"/>
        <v>1989.8333333332953</v>
      </c>
      <c r="C505">
        <v>5.4</v>
      </c>
      <c r="D505" s="28">
        <v>4.7669499999999996</v>
      </c>
      <c r="E505" s="28">
        <v>4.7078499999999996</v>
      </c>
      <c r="F505" s="28">
        <v>4.9353802637307336</v>
      </c>
      <c r="G505" s="28">
        <v>5.7534225160706276</v>
      </c>
      <c r="H505">
        <v>5.4</v>
      </c>
      <c r="J505" s="28">
        <v>11.459</v>
      </c>
      <c r="K505" s="28">
        <v>5.5350000000000001</v>
      </c>
      <c r="L505" s="28">
        <v>3.9699999999999998</v>
      </c>
      <c r="M505" s="28">
        <v>2.48</v>
      </c>
      <c r="N505" s="28">
        <v>11.316197247288304</v>
      </c>
      <c r="O505" s="28">
        <v>4.2931026591606027</v>
      </c>
      <c r="P505" s="28">
        <v>3.202823713968233</v>
      </c>
      <c r="Q505" s="28">
        <v>4.2718466527110781</v>
      </c>
      <c r="R505" s="28">
        <v>11.728713601179505</v>
      </c>
      <c r="S505" s="28">
        <v>7.8969594594594597</v>
      </c>
      <c r="T505">
        <v>5.4</v>
      </c>
      <c r="U505">
        <v>5.4</v>
      </c>
    </row>
    <row r="506" spans="1:21">
      <c r="A506" s="16">
        <v>32843</v>
      </c>
      <c r="B506" s="17">
        <f t="shared" si="7"/>
        <v>1989.9166666666285</v>
      </c>
      <c r="C506">
        <v>5.4</v>
      </c>
      <c r="D506" s="28">
        <v>4.7162899999999999</v>
      </c>
      <c r="E506" s="28">
        <v>4.63551</v>
      </c>
      <c r="F506" s="28">
        <v>4.9244135460281768</v>
      </c>
      <c r="G506" s="28">
        <v>5.7683816923693687</v>
      </c>
      <c r="H506">
        <v>5.3467211296746395</v>
      </c>
      <c r="J506" s="28">
        <v>11.417</v>
      </c>
      <c r="K506" s="28">
        <v>5.5469999999999997</v>
      </c>
      <c r="L506" s="28">
        <v>3.9180000000000001</v>
      </c>
      <c r="M506" s="28">
        <v>2.2929999999999997</v>
      </c>
      <c r="N506" s="28">
        <v>11.157884997918305</v>
      </c>
      <c r="O506" s="28">
        <v>4.2867921077299433</v>
      </c>
      <c r="P506" s="28">
        <v>3.2787949616932863</v>
      </c>
      <c r="Q506" s="28">
        <v>4.222993795455479</v>
      </c>
      <c r="R506" s="28">
        <v>11.601270967265204</v>
      </c>
      <c r="S506" s="28">
        <v>8.2578470613018755</v>
      </c>
      <c r="T506">
        <v>5.3</v>
      </c>
      <c r="U506">
        <v>5.4</v>
      </c>
    </row>
    <row r="507" spans="1:21">
      <c r="A507" s="16">
        <v>32874</v>
      </c>
      <c r="B507" s="17">
        <f t="shared" si="7"/>
        <v>1989.9999999999618</v>
      </c>
      <c r="C507">
        <v>5.4</v>
      </c>
      <c r="D507" s="28">
        <v>4.7400399999999996</v>
      </c>
      <c r="E507" s="28">
        <v>4.7151699999999996</v>
      </c>
      <c r="F507" s="28">
        <v>4.9280536686846412</v>
      </c>
      <c r="G507" s="28">
        <v>5.6104126834637693</v>
      </c>
      <c r="H507">
        <v>5.3532788703253615</v>
      </c>
      <c r="J507" s="28">
        <v>10.700999999999999</v>
      </c>
      <c r="K507" s="28">
        <v>5.6539999999999999</v>
      </c>
      <c r="L507" s="28">
        <v>4.093</v>
      </c>
      <c r="M507" s="28">
        <v>2.2650000000000001</v>
      </c>
      <c r="N507" s="28">
        <v>10.807845890561236</v>
      </c>
      <c r="O507" s="28">
        <v>4.2797886243536567</v>
      </c>
      <c r="P507" s="28">
        <v>3.4753139743504553</v>
      </c>
      <c r="Q507" s="28">
        <v>4.3059928766840452</v>
      </c>
      <c r="R507" s="28">
        <v>11.052937754508434</v>
      </c>
      <c r="S507" s="28">
        <v>7.3159234467804284</v>
      </c>
      <c r="T507">
        <v>5.4</v>
      </c>
      <c r="U507">
        <v>5.3</v>
      </c>
    </row>
    <row r="508" spans="1:21">
      <c r="A508" s="16">
        <v>32905</v>
      </c>
      <c r="B508" s="17">
        <f t="shared" si="7"/>
        <v>1990.0833333332951</v>
      </c>
      <c r="C508">
        <v>5.3</v>
      </c>
      <c r="D508" s="28">
        <v>4.6540999999999997</v>
      </c>
      <c r="E508" s="28">
        <v>4.6215299999999999</v>
      </c>
      <c r="F508" s="28">
        <v>4.8094687746039533</v>
      </c>
      <c r="G508" s="28">
        <v>5.5723571975773218</v>
      </c>
      <c r="H508">
        <v>5.2934422593492778</v>
      </c>
      <c r="J508" s="28">
        <v>11.196999999999999</v>
      </c>
      <c r="K508" s="28">
        <v>5.5289999999999999</v>
      </c>
      <c r="L508" s="28">
        <v>3.9929999999999999</v>
      </c>
      <c r="M508" s="28">
        <v>2.218</v>
      </c>
      <c r="N508" s="28">
        <v>10.73533292286041</v>
      </c>
      <c r="O508" s="28">
        <v>4.2398374445188605</v>
      </c>
      <c r="P508" s="28">
        <v>3.1924188453525106</v>
      </c>
      <c r="Q508" s="28">
        <v>4.226924548001282</v>
      </c>
      <c r="R508" s="28">
        <v>11.01442970052933</v>
      </c>
      <c r="S508" s="28">
        <v>7.5381140598531902</v>
      </c>
      <c r="T508">
        <v>5.2</v>
      </c>
      <c r="U508">
        <v>5.4</v>
      </c>
    </row>
    <row r="509" spans="1:21">
      <c r="A509" s="16">
        <v>32933</v>
      </c>
      <c r="B509" s="17">
        <f t="shared" si="7"/>
        <v>1990.1666666666283</v>
      </c>
      <c r="C509">
        <v>5.2</v>
      </c>
      <c r="D509" s="28">
        <v>4.57395</v>
      </c>
      <c r="E509" s="28">
        <v>4.5739099999999997</v>
      </c>
      <c r="F509" s="28">
        <v>4.7664458393706788</v>
      </c>
      <c r="G509" s="28">
        <v>5.514872665297549</v>
      </c>
      <c r="H509">
        <v>5.2467211296746381</v>
      </c>
      <c r="J509" s="28">
        <v>11.288</v>
      </c>
      <c r="K509" s="28">
        <v>5.3230000000000004</v>
      </c>
      <c r="L509" s="28">
        <v>3.988</v>
      </c>
      <c r="M509" s="28">
        <v>2.1280000000000001</v>
      </c>
      <c r="N509" s="28">
        <v>10.608916750690456</v>
      </c>
      <c r="O509" s="28">
        <v>4.204821741007521</v>
      </c>
      <c r="P509" s="28">
        <v>3.1859471012556777</v>
      </c>
      <c r="Q509" s="28">
        <v>4.1859214920034322</v>
      </c>
      <c r="R509" s="28">
        <v>10.873349775134194</v>
      </c>
      <c r="S509" s="28">
        <v>7.4244848028606381</v>
      </c>
      <c r="T509">
        <v>5.2</v>
      </c>
      <c r="U509">
        <v>5.3</v>
      </c>
    </row>
    <row r="510" spans="1:21">
      <c r="A510" s="16">
        <v>32964</v>
      </c>
      <c r="B510" s="17">
        <f t="shared" si="7"/>
        <v>1990.2499999999616</v>
      </c>
      <c r="C510">
        <v>5.4</v>
      </c>
      <c r="D510" s="28">
        <v>4.7931600000000003</v>
      </c>
      <c r="E510" s="28">
        <v>4.7214999999999998</v>
      </c>
      <c r="F510" s="28">
        <v>4.9215194873057175</v>
      </c>
      <c r="G510" s="28">
        <v>5.7676810495649633</v>
      </c>
      <c r="H510">
        <v>5.4</v>
      </c>
      <c r="J510" s="28">
        <v>11.354000000000001</v>
      </c>
      <c r="K510" s="28">
        <v>5.7949999999999999</v>
      </c>
      <c r="L510" s="28">
        <v>4.0789999999999997</v>
      </c>
      <c r="M510" s="28">
        <v>2.331</v>
      </c>
      <c r="N510" s="28">
        <v>11.11942927602607</v>
      </c>
      <c r="O510" s="28">
        <v>4.3233168159294451</v>
      </c>
      <c r="P510" s="28">
        <v>3.1298067277469408</v>
      </c>
      <c r="Q510" s="28">
        <v>4.3324848409594177</v>
      </c>
      <c r="R510" s="28">
        <v>10.719487328866879</v>
      </c>
      <c r="S510" s="28">
        <v>8.5000935103796529</v>
      </c>
      <c r="T510">
        <v>5.4</v>
      </c>
      <c r="U510">
        <v>5.4</v>
      </c>
    </row>
    <row r="511" spans="1:21">
      <c r="A511" s="16">
        <v>32994</v>
      </c>
      <c r="B511" s="17">
        <f t="shared" si="7"/>
        <v>1990.3333333332948</v>
      </c>
      <c r="C511">
        <v>5.4</v>
      </c>
      <c r="D511" s="28">
        <v>4.67082</v>
      </c>
      <c r="E511" s="28">
        <v>4.6269900000000002</v>
      </c>
      <c r="F511" s="28">
        <v>4.8723022121094246</v>
      </c>
      <c r="G511" s="28">
        <v>5.609732758113716</v>
      </c>
      <c r="H511">
        <v>5.3467211296746395</v>
      </c>
      <c r="J511" s="28">
        <v>11.561</v>
      </c>
      <c r="K511" s="28">
        <v>5.4960000000000004</v>
      </c>
      <c r="L511" s="28">
        <v>4.0720000000000001</v>
      </c>
      <c r="M511" s="28">
        <v>2.2130000000000001</v>
      </c>
      <c r="N511" s="28">
        <v>10.789589766210851</v>
      </c>
      <c r="O511" s="28">
        <v>4.3405770801197709</v>
      </c>
      <c r="P511" s="28">
        <v>3.115244104948522</v>
      </c>
      <c r="Q511" s="28">
        <v>4.2604493289042047</v>
      </c>
      <c r="R511" s="28">
        <v>10.611328407938577</v>
      </c>
      <c r="S511" s="28">
        <v>7.9453582380819627</v>
      </c>
      <c r="T511">
        <v>5.3</v>
      </c>
      <c r="U511">
        <v>5.4</v>
      </c>
    </row>
    <row r="512" spans="1:21">
      <c r="A512" s="16">
        <v>33025</v>
      </c>
      <c r="B512" s="17">
        <f t="shared" si="7"/>
        <v>1990.4166666666281</v>
      </c>
      <c r="C512">
        <v>5.2</v>
      </c>
      <c r="D512" s="28">
        <v>4.6370300000000002</v>
      </c>
      <c r="E512" s="28">
        <v>4.6195599999999999</v>
      </c>
      <c r="F512" s="28">
        <v>4.772245992089295</v>
      </c>
      <c r="G512" s="28">
        <v>5.5141731567011831</v>
      </c>
      <c r="H512">
        <v>5.2532788703253619</v>
      </c>
      <c r="J512" s="28">
        <v>10.738</v>
      </c>
      <c r="K512" s="28">
        <v>5.1130000000000004</v>
      </c>
      <c r="L512" s="28">
        <v>4.1970000000000001</v>
      </c>
      <c r="M512" s="28">
        <v>2.3740000000000001</v>
      </c>
      <c r="N512" s="28">
        <v>10.393183633620307</v>
      </c>
      <c r="O512" s="28">
        <v>4.3402718631826387</v>
      </c>
      <c r="P512" s="28">
        <v>2.8437917222963951</v>
      </c>
      <c r="Q512" s="28">
        <v>4.1882864688519499</v>
      </c>
      <c r="R512" s="28">
        <v>10.465031124130356</v>
      </c>
      <c r="S512" s="28">
        <v>7.6951707453242761</v>
      </c>
      <c r="T512">
        <v>5.3</v>
      </c>
      <c r="U512">
        <v>5.2</v>
      </c>
    </row>
    <row r="513" spans="1:21">
      <c r="A513" s="16">
        <v>33055</v>
      </c>
      <c r="B513" s="17">
        <f t="shared" si="7"/>
        <v>1990.4999999999613</v>
      </c>
      <c r="C513">
        <v>5.5</v>
      </c>
      <c r="D513" s="28">
        <v>4.8947099999999999</v>
      </c>
      <c r="E513" s="28">
        <v>4.9026300000000003</v>
      </c>
      <c r="F513" s="28">
        <v>5.0026246734515043</v>
      </c>
      <c r="G513" s="28">
        <v>5.7841590784995578</v>
      </c>
      <c r="H513">
        <v>5.506557740650722</v>
      </c>
      <c r="J513" s="28">
        <v>11.901</v>
      </c>
      <c r="K513" s="28">
        <v>5.6779999999999999</v>
      </c>
      <c r="L513" s="28">
        <v>4.4340000000000002</v>
      </c>
      <c r="M513" s="28">
        <v>2.4219999999999997</v>
      </c>
      <c r="N513" s="28">
        <v>10.728582866293035</v>
      </c>
      <c r="O513" s="28">
        <v>4.5830688310510563</v>
      </c>
      <c r="P513" s="28">
        <v>3.1062924038845283</v>
      </c>
      <c r="Q513" s="28">
        <v>4.3440944719045351</v>
      </c>
      <c r="R513" s="28">
        <v>11.412048898323695</v>
      </c>
      <c r="S513" s="28">
        <v>7.9862402380066939</v>
      </c>
      <c r="T513">
        <v>5.6</v>
      </c>
      <c r="U513">
        <v>5.4</v>
      </c>
    </row>
    <row r="514" spans="1:21">
      <c r="A514" s="16">
        <v>33086</v>
      </c>
      <c r="B514" s="17">
        <f t="shared" si="7"/>
        <v>1990.5833333332946</v>
      </c>
      <c r="C514">
        <v>5.7</v>
      </c>
      <c r="D514" s="28">
        <v>5.0542400000000001</v>
      </c>
      <c r="E514" s="28">
        <v>5.0195400000000001</v>
      </c>
      <c r="F514" s="28">
        <v>5.1822406111568862</v>
      </c>
      <c r="G514" s="28">
        <v>6.0041418175806172</v>
      </c>
      <c r="H514">
        <v>5.7065577406507222</v>
      </c>
      <c r="J514" s="28">
        <v>11.946</v>
      </c>
      <c r="K514" s="28">
        <v>5.9610000000000003</v>
      </c>
      <c r="L514" s="28">
        <v>4.5859999999999994</v>
      </c>
      <c r="M514" s="28">
        <v>2.4649999999999999</v>
      </c>
      <c r="N514" s="28">
        <v>11.483445479256718</v>
      </c>
      <c r="O514" s="28">
        <v>4.6758562979883074</v>
      </c>
      <c r="P514" s="28">
        <v>3.1489812119608365</v>
      </c>
      <c r="Q514" s="28">
        <v>4.5330578512396693</v>
      </c>
      <c r="R514" s="28">
        <v>11.686033764525323</v>
      </c>
      <c r="S514" s="28">
        <v>8.2519801068336704</v>
      </c>
      <c r="T514">
        <v>5.8</v>
      </c>
      <c r="U514">
        <v>5.6</v>
      </c>
    </row>
    <row r="515" spans="1:21">
      <c r="A515" s="16">
        <v>33117</v>
      </c>
      <c r="B515" s="17">
        <f t="shared" si="7"/>
        <v>1990.6666666666279</v>
      </c>
      <c r="C515">
        <v>5.9</v>
      </c>
      <c r="D515" s="28">
        <v>5.1223999999999998</v>
      </c>
      <c r="E515" s="28">
        <v>5.10494</v>
      </c>
      <c r="F515" s="28">
        <v>5.3484635705725818</v>
      </c>
      <c r="G515" s="28">
        <v>6.1324571107159551</v>
      </c>
      <c r="H515">
        <v>5.8532788703253615</v>
      </c>
      <c r="J515" s="28">
        <v>12.209</v>
      </c>
      <c r="K515" s="28">
        <v>6.1479999999999997</v>
      </c>
      <c r="L515" s="28">
        <v>4.524</v>
      </c>
      <c r="M515" s="28">
        <v>2.4590000000000001</v>
      </c>
      <c r="N515" s="28">
        <v>11.652751593500314</v>
      </c>
      <c r="O515" s="28">
        <v>4.783099864437415</v>
      </c>
      <c r="P515" s="28">
        <v>3.5643301974294417</v>
      </c>
      <c r="Q515" s="28">
        <v>4.6427538328030087</v>
      </c>
      <c r="R515" s="28">
        <v>12.117672822833784</v>
      </c>
      <c r="S515" s="28">
        <v>8.3310088331008831</v>
      </c>
      <c r="T515">
        <v>5.9</v>
      </c>
      <c r="U515">
        <v>5.8</v>
      </c>
    </row>
    <row r="516" spans="1:21">
      <c r="A516" s="16">
        <v>33147</v>
      </c>
      <c r="B516" s="17">
        <f t="shared" si="7"/>
        <v>1990.7499999999611</v>
      </c>
      <c r="C516">
        <v>5.9</v>
      </c>
      <c r="D516" s="28">
        <v>5.1571800000000003</v>
      </c>
      <c r="E516" s="28">
        <v>5.1269099999999996</v>
      </c>
      <c r="F516" s="28">
        <v>5.4351686735125835</v>
      </c>
      <c r="G516" s="28">
        <v>6.2494912239005158</v>
      </c>
      <c r="H516">
        <v>5.9131154813014444</v>
      </c>
      <c r="J516" s="28">
        <v>12.47</v>
      </c>
      <c r="K516" s="28">
        <v>6.2700000000000005</v>
      </c>
      <c r="L516" s="28">
        <v>4.1879999999999997</v>
      </c>
      <c r="M516" s="28">
        <v>2.5430000000000001</v>
      </c>
      <c r="N516" s="28">
        <v>11.798561151079138</v>
      </c>
      <c r="O516" s="28">
        <v>4.8521684220022099</v>
      </c>
      <c r="P516" s="28">
        <v>3.529489816227692</v>
      </c>
      <c r="Q516" s="28">
        <v>4.7618064302971481</v>
      </c>
      <c r="R516" s="28">
        <v>12.075361897141194</v>
      </c>
      <c r="S516" s="28">
        <v>8.4676292501164419</v>
      </c>
      <c r="T516">
        <v>6.1</v>
      </c>
      <c r="U516">
        <v>5.7</v>
      </c>
    </row>
    <row r="517" spans="1:21">
      <c r="A517" s="16">
        <v>33178</v>
      </c>
      <c r="B517" s="17">
        <f t="shared" ref="B517:B580" si="8">B516+(1/12)</f>
        <v>1990.8333333332944</v>
      </c>
      <c r="C517">
        <v>6.2</v>
      </c>
      <c r="D517" s="28">
        <v>5.3501099999999999</v>
      </c>
      <c r="E517" s="28">
        <v>5.3548799999999996</v>
      </c>
      <c r="F517" s="28">
        <v>5.6584536483069749</v>
      </c>
      <c r="G517" s="28">
        <v>6.4395930992413719</v>
      </c>
      <c r="H517">
        <v>6.1663943516268063</v>
      </c>
      <c r="J517" s="28">
        <v>13.173999999999999</v>
      </c>
      <c r="K517" s="28">
        <v>6.5149999999999997</v>
      </c>
      <c r="L517" s="28">
        <v>4.4350000000000005</v>
      </c>
      <c r="M517" s="28">
        <v>2.6419999999999999</v>
      </c>
      <c r="N517" s="28">
        <v>11.9954802259887</v>
      </c>
      <c r="O517" s="28">
        <v>5.2019288050625514</v>
      </c>
      <c r="P517" s="28">
        <v>3.2180531446120977</v>
      </c>
      <c r="Q517" s="28">
        <v>4.8876299956581963</v>
      </c>
      <c r="R517" s="28">
        <v>12.360608254887762</v>
      </c>
      <c r="S517" s="28">
        <v>8.8870277312488373</v>
      </c>
      <c r="T517">
        <v>6.4</v>
      </c>
      <c r="U517">
        <v>5.9</v>
      </c>
    </row>
    <row r="518" spans="1:21">
      <c r="A518" s="16">
        <v>33208</v>
      </c>
      <c r="B518" s="17">
        <f t="shared" si="8"/>
        <v>1990.9166666666276</v>
      </c>
      <c r="C518">
        <v>6.3</v>
      </c>
      <c r="D518" s="28">
        <v>5.5788900000000003</v>
      </c>
      <c r="E518" s="28">
        <v>5.5275100000000004</v>
      </c>
      <c r="F518" s="28">
        <v>5.7960832192977731</v>
      </c>
      <c r="G518" s="28">
        <v>6.6170448139955971</v>
      </c>
      <c r="H518">
        <v>6.2196732219521671</v>
      </c>
      <c r="J518" s="28">
        <v>13.294</v>
      </c>
      <c r="K518" s="28">
        <v>6.7159999999999993</v>
      </c>
      <c r="L518" s="28">
        <v>4.7039999999999997</v>
      </c>
      <c r="M518" s="28">
        <v>2.7090000000000001</v>
      </c>
      <c r="N518" s="28">
        <v>11.997646632874728</v>
      </c>
      <c r="O518" s="28">
        <v>5.2738154164604243</v>
      </c>
      <c r="P518" s="28">
        <v>3.7085917909462847</v>
      </c>
      <c r="Q518" s="28">
        <v>4.9171185127807897</v>
      </c>
      <c r="R518" s="28">
        <v>12.448253322681385</v>
      </c>
      <c r="S518" s="28">
        <v>9.8920528568769779</v>
      </c>
      <c r="T518">
        <v>6.5</v>
      </c>
      <c r="U518">
        <v>5.9</v>
      </c>
    </row>
    <row r="519" spans="1:21">
      <c r="A519" s="16">
        <v>33239</v>
      </c>
      <c r="B519" s="17">
        <f t="shared" si="8"/>
        <v>1990.9999999999609</v>
      </c>
      <c r="C519">
        <v>6.4</v>
      </c>
      <c r="D519" s="28">
        <v>5.5344699999999998</v>
      </c>
      <c r="E519" s="28">
        <v>5.5636799999999997</v>
      </c>
      <c r="F519" s="28">
        <v>5.8431433674839779</v>
      </c>
      <c r="G519" s="28">
        <v>6.6533485843033802</v>
      </c>
      <c r="H519">
        <v>6.3598366109760835</v>
      </c>
      <c r="J519" s="28">
        <v>13.849</v>
      </c>
      <c r="K519" s="28">
        <v>6.38</v>
      </c>
      <c r="L519" s="28">
        <v>4.7450000000000001</v>
      </c>
      <c r="M519" s="28">
        <v>2.7560000000000002</v>
      </c>
      <c r="N519" s="28">
        <v>12.646675358539767</v>
      </c>
      <c r="O519" s="28">
        <v>5.2381595533945617</v>
      </c>
      <c r="P519" s="28">
        <v>3.6867599569429497</v>
      </c>
      <c r="Q519" s="28">
        <v>5.2263510717537036</v>
      </c>
      <c r="R519" s="28">
        <v>11.909097530774273</v>
      </c>
      <c r="S519" s="28">
        <v>9.1203104786545932</v>
      </c>
      <c r="T519">
        <v>6.5</v>
      </c>
      <c r="U519">
        <v>6.2</v>
      </c>
    </row>
    <row r="520" spans="1:21">
      <c r="A520" s="16">
        <v>33270</v>
      </c>
      <c r="B520" s="17">
        <f t="shared" si="8"/>
        <v>1991.0833333332941</v>
      </c>
      <c r="C520">
        <v>6.6</v>
      </c>
      <c r="D520" s="28">
        <v>5.7633599999999996</v>
      </c>
      <c r="E520" s="28">
        <v>5.8098200000000002</v>
      </c>
      <c r="F520" s="28">
        <v>6.0302188752040173</v>
      </c>
      <c r="G520" s="28">
        <v>6.8337636293486694</v>
      </c>
      <c r="H520">
        <v>6.5262309626028889</v>
      </c>
      <c r="J520" s="28">
        <v>14.295</v>
      </c>
      <c r="K520" s="28">
        <v>6.9580000000000002</v>
      </c>
      <c r="L520" s="28">
        <v>4.9489999999999998</v>
      </c>
      <c r="M520" s="28">
        <v>2.8490000000000002</v>
      </c>
      <c r="N520" s="28">
        <v>12.771357353274414</v>
      </c>
      <c r="O520" s="28">
        <v>5.5085980763625768</v>
      </c>
      <c r="P520" s="28">
        <v>3.6138043257169974</v>
      </c>
      <c r="Q520" s="28">
        <v>5.4037587773647253</v>
      </c>
      <c r="R520" s="28">
        <v>12.242671128246164</v>
      </c>
      <c r="S520" s="28">
        <v>9.1601635079895942</v>
      </c>
      <c r="T520">
        <v>6.9</v>
      </c>
      <c r="U520">
        <v>6.1</v>
      </c>
    </row>
    <row r="521" spans="1:21">
      <c r="A521" s="16">
        <v>33298</v>
      </c>
      <c r="B521" s="17">
        <f t="shared" si="8"/>
        <v>1991.1666666666274</v>
      </c>
      <c r="C521">
        <v>6.8</v>
      </c>
      <c r="D521" s="28">
        <v>6.0882300000000003</v>
      </c>
      <c r="E521" s="28">
        <v>6.0621400000000003</v>
      </c>
      <c r="F521" s="28">
        <v>6.2740394304700047</v>
      </c>
      <c r="G521" s="28">
        <v>7.1289118399322007</v>
      </c>
      <c r="H521">
        <v>6.7795098329282499</v>
      </c>
      <c r="J521" s="28">
        <v>14.119000000000002</v>
      </c>
      <c r="K521" s="28">
        <v>7.077</v>
      </c>
      <c r="L521" s="28">
        <v>5.3639999999999999</v>
      </c>
      <c r="M521" s="28">
        <v>3.0960000000000001</v>
      </c>
      <c r="N521" s="28">
        <v>13.134747914399711</v>
      </c>
      <c r="O521" s="28">
        <v>5.7067957249445449</v>
      </c>
      <c r="P521" s="28">
        <v>3.987935656836461</v>
      </c>
      <c r="Q521" s="28">
        <v>5.6319999999999997</v>
      </c>
      <c r="R521" s="28">
        <v>12.455003599712024</v>
      </c>
      <c r="S521" s="28">
        <v>9.75177304964539</v>
      </c>
      <c r="T521">
        <v>7.2</v>
      </c>
      <c r="U521">
        <v>6.3</v>
      </c>
    </row>
    <row r="522" spans="1:21">
      <c r="A522" s="16">
        <v>33329</v>
      </c>
      <c r="B522" s="17">
        <f t="shared" si="8"/>
        <v>1991.2499999999607</v>
      </c>
      <c r="C522">
        <v>6.7</v>
      </c>
      <c r="D522" s="28">
        <v>5.9322800000000004</v>
      </c>
      <c r="E522" s="28">
        <v>5.9685699999999997</v>
      </c>
      <c r="F522" s="28">
        <v>6.1439012447592196</v>
      </c>
      <c r="G522" s="28">
        <v>7.0451261315437828</v>
      </c>
      <c r="H522">
        <v>6.6795098329282503</v>
      </c>
      <c r="J522" s="28">
        <v>13.94</v>
      </c>
      <c r="K522" s="28">
        <v>6.8599999999999994</v>
      </c>
      <c r="L522" s="28">
        <v>5.5919999999999996</v>
      </c>
      <c r="M522" s="28">
        <v>3.09</v>
      </c>
      <c r="N522" s="28">
        <v>12.748767573489136</v>
      </c>
      <c r="O522" s="28">
        <v>5.6554724980475291</v>
      </c>
      <c r="P522" s="28">
        <v>3.8441039307128584</v>
      </c>
      <c r="Q522" s="28">
        <v>5.4815531581981389</v>
      </c>
      <c r="R522" s="28">
        <v>12.677579865868609</v>
      </c>
      <c r="S522" s="28">
        <v>9.7614881664978359</v>
      </c>
      <c r="T522">
        <v>7.1</v>
      </c>
      <c r="U522">
        <v>6.2</v>
      </c>
    </row>
    <row r="523" spans="1:21">
      <c r="A523" s="16">
        <v>33359</v>
      </c>
      <c r="B523" s="17">
        <f t="shared" si="8"/>
        <v>1991.3333333332939</v>
      </c>
      <c r="C523">
        <v>6.9</v>
      </c>
      <c r="D523" s="28">
        <v>6.1257700000000002</v>
      </c>
      <c r="E523" s="28">
        <v>6.1283000000000003</v>
      </c>
      <c r="F523" s="28">
        <v>6.3878115499285428</v>
      </c>
      <c r="G523" s="28">
        <v>7.2511877434000098</v>
      </c>
      <c r="H523">
        <v>6.9196732219521664</v>
      </c>
      <c r="J523" s="28">
        <v>14.221</v>
      </c>
      <c r="K523" s="28">
        <v>7.0949999999999998</v>
      </c>
      <c r="L523" s="28">
        <v>5.5039999999999996</v>
      </c>
      <c r="M523" s="28">
        <v>3.3290000000000002</v>
      </c>
      <c r="N523" s="28">
        <v>13.589919816723942</v>
      </c>
      <c r="O523" s="28">
        <v>5.7605901419470218</v>
      </c>
      <c r="P523" s="28">
        <v>4.139506753578388</v>
      </c>
      <c r="Q523" s="28">
        <v>5.7070550562958369</v>
      </c>
      <c r="R523" s="28">
        <v>12.843301522546806</v>
      </c>
      <c r="S523" s="28">
        <v>9.9870777182942589</v>
      </c>
      <c r="T523">
        <v>7.2</v>
      </c>
      <c r="U523">
        <v>6.6</v>
      </c>
    </row>
    <row r="524" spans="1:21">
      <c r="A524" s="16">
        <v>33390</v>
      </c>
      <c r="B524" s="17">
        <f t="shared" si="8"/>
        <v>1991.4166666666272</v>
      </c>
      <c r="C524">
        <v>6.9</v>
      </c>
      <c r="D524" s="28">
        <v>6.03254</v>
      </c>
      <c r="E524" s="28">
        <v>6.0432100000000002</v>
      </c>
      <c r="F524" s="28">
        <v>6.3618562499461353</v>
      </c>
      <c r="G524" s="28">
        <v>7.2499660066232146</v>
      </c>
      <c r="H524">
        <v>6.8729520922775276</v>
      </c>
      <c r="J524" s="28">
        <v>13.483000000000001</v>
      </c>
      <c r="K524" s="28">
        <v>7.0809999999999995</v>
      </c>
      <c r="L524" s="28">
        <v>5.52</v>
      </c>
      <c r="M524" s="28">
        <v>3.0460000000000003</v>
      </c>
      <c r="N524" s="28">
        <v>13.550734650637924</v>
      </c>
      <c r="O524" s="28">
        <v>5.714572550419418</v>
      </c>
      <c r="P524" s="28">
        <v>4.187817258883249</v>
      </c>
      <c r="Q524" s="28">
        <v>5.7349556745822881</v>
      </c>
      <c r="R524" s="28">
        <v>12.500908496256995</v>
      </c>
      <c r="S524" s="28">
        <v>10.108237020730142</v>
      </c>
      <c r="T524">
        <v>7.2</v>
      </c>
      <c r="U524">
        <v>6.5</v>
      </c>
    </row>
    <row r="525" spans="1:21">
      <c r="A525" s="16">
        <v>33420</v>
      </c>
      <c r="B525" s="17">
        <f t="shared" si="8"/>
        <v>1991.4999999999604</v>
      </c>
      <c r="C525">
        <v>6.8</v>
      </c>
      <c r="D525" s="28">
        <v>5.8769299999999998</v>
      </c>
      <c r="E525" s="28">
        <v>6.0129900000000003</v>
      </c>
      <c r="F525" s="28">
        <v>6.2917371302178813</v>
      </c>
      <c r="G525" s="28">
        <v>7.1504061015085814</v>
      </c>
      <c r="H525">
        <v>6.7795098329282499</v>
      </c>
      <c r="J525" s="28">
        <v>14.206</v>
      </c>
      <c r="K525" s="28">
        <v>6.9389999999999992</v>
      </c>
      <c r="L525" s="28">
        <v>5.3460000000000001</v>
      </c>
      <c r="M525" s="28">
        <v>3.1629999999999998</v>
      </c>
      <c r="N525" s="28">
        <v>13.831706527270205</v>
      </c>
      <c r="O525" s="28">
        <v>5.5912130108163014</v>
      </c>
      <c r="P525" s="28">
        <v>3.9264214046822747</v>
      </c>
      <c r="Q525" s="28">
        <v>5.8077201697195484</v>
      </c>
      <c r="R525" s="28">
        <v>11.888315276666908</v>
      </c>
      <c r="S525" s="28">
        <v>9.5641095641095646</v>
      </c>
      <c r="T525">
        <v>7.2</v>
      </c>
      <c r="U525">
        <v>6.3</v>
      </c>
    </row>
    <row r="526" spans="1:21">
      <c r="A526" s="16">
        <v>33451</v>
      </c>
      <c r="B526" s="17">
        <f t="shared" si="8"/>
        <v>1991.5833333332937</v>
      </c>
      <c r="C526">
        <v>6.9</v>
      </c>
      <c r="D526" s="28">
        <v>6.1336700000000004</v>
      </c>
      <c r="E526" s="28">
        <v>6.02691</v>
      </c>
      <c r="F526" s="28">
        <v>6.3405996593564398</v>
      </c>
      <c r="G526" s="28">
        <v>7.2465553075296745</v>
      </c>
      <c r="H526">
        <v>6.8729520922775276</v>
      </c>
      <c r="J526" s="28">
        <v>14.673</v>
      </c>
      <c r="K526" s="28">
        <v>6.94</v>
      </c>
      <c r="L526" s="28">
        <v>5.4909999999999997</v>
      </c>
      <c r="M526" s="28">
        <v>2.9870000000000001</v>
      </c>
      <c r="N526" s="28">
        <v>13.500602912531305</v>
      </c>
      <c r="O526" s="28">
        <v>5.780005569479254</v>
      </c>
      <c r="P526" s="28">
        <v>3.8209680685884018</v>
      </c>
      <c r="Q526" s="28">
        <v>5.660611706256792</v>
      </c>
      <c r="R526" s="28">
        <v>12.41796704098002</v>
      </c>
      <c r="S526" s="28">
        <v>10.501367365542388</v>
      </c>
      <c r="T526">
        <v>7.2</v>
      </c>
      <c r="U526">
        <v>6.5</v>
      </c>
    </row>
    <row r="527" spans="1:21">
      <c r="A527" s="16">
        <v>33482</v>
      </c>
      <c r="B527" s="17">
        <f t="shared" si="8"/>
        <v>1991.666666666627</v>
      </c>
      <c r="C527">
        <v>6.9</v>
      </c>
      <c r="D527" s="28">
        <v>6.1872699999999998</v>
      </c>
      <c r="E527" s="28">
        <v>6.0785200000000001</v>
      </c>
      <c r="F527" s="28">
        <v>6.3782712266381072</v>
      </c>
      <c r="G527" s="28">
        <v>7.2840319048694644</v>
      </c>
      <c r="H527">
        <v>6.8795098329282496</v>
      </c>
      <c r="J527" s="28">
        <v>14.462</v>
      </c>
      <c r="K527" s="28">
        <v>7.0540000000000003</v>
      </c>
      <c r="L527" s="28">
        <v>5.5359999999999996</v>
      </c>
      <c r="M527" s="28">
        <v>2.972</v>
      </c>
      <c r="N527" s="28">
        <v>13.409625767154262</v>
      </c>
      <c r="O527" s="28">
        <v>5.7977133587404586</v>
      </c>
      <c r="P527" s="28">
        <v>3.9925223661370008</v>
      </c>
      <c r="Q527" s="28">
        <v>5.6430053364436787</v>
      </c>
      <c r="R527" s="28">
        <v>12.277809633027523</v>
      </c>
      <c r="S527" s="28">
        <v>10.868377935554342</v>
      </c>
      <c r="T527">
        <v>7.3</v>
      </c>
      <c r="U527">
        <v>6.4</v>
      </c>
    </row>
    <row r="528" spans="1:21">
      <c r="A528" s="16">
        <v>33512</v>
      </c>
      <c r="B528" s="17">
        <f t="shared" si="8"/>
        <v>1991.7499999999602</v>
      </c>
      <c r="C528">
        <v>7</v>
      </c>
      <c r="D528" s="28">
        <v>6.3218300000000003</v>
      </c>
      <c r="E528" s="28">
        <v>6.2601500000000003</v>
      </c>
      <c r="F528" s="28">
        <v>6.4092998662725709</v>
      </c>
      <c r="G528" s="28">
        <v>7.4184844819449287</v>
      </c>
      <c r="H528">
        <v>6.9729520922775272</v>
      </c>
      <c r="J528" s="28">
        <v>14.689</v>
      </c>
      <c r="K528" s="28">
        <v>7.1749999999999998</v>
      </c>
      <c r="L528" s="28">
        <v>5.6630000000000003</v>
      </c>
      <c r="M528" s="28">
        <v>3.1280000000000001</v>
      </c>
      <c r="N528" s="28">
        <v>13.937778594733699</v>
      </c>
      <c r="O528" s="28">
        <v>5.882940915148823</v>
      </c>
      <c r="P528" s="28">
        <v>3.4499022976888352</v>
      </c>
      <c r="Q528" s="28">
        <v>5.7020258282790772</v>
      </c>
      <c r="R528" s="28">
        <v>13.31021027530891</v>
      </c>
      <c r="S528" s="28">
        <v>10.74357818837314</v>
      </c>
      <c r="T528">
        <v>7.3</v>
      </c>
      <c r="U528">
        <v>6.6</v>
      </c>
    </row>
    <row r="529" spans="1:21">
      <c r="A529" s="16">
        <v>33543</v>
      </c>
      <c r="B529" s="17">
        <f t="shared" si="8"/>
        <v>1991.8333333332935</v>
      </c>
      <c r="C529">
        <v>7</v>
      </c>
      <c r="D529" s="28">
        <v>6.3731900000000001</v>
      </c>
      <c r="E529" s="28">
        <v>6.3295199999999996</v>
      </c>
      <c r="F529" s="28">
        <v>6.5077178292924014</v>
      </c>
      <c r="G529" s="28">
        <v>7.3845542591002173</v>
      </c>
      <c r="H529">
        <v>7.0729520922775286</v>
      </c>
      <c r="J529" s="28">
        <v>14.6</v>
      </c>
      <c r="K529" s="28">
        <v>7.4349999999999996</v>
      </c>
      <c r="L529" s="28">
        <v>5.952</v>
      </c>
      <c r="M529" s="28">
        <v>3.0659999999999998</v>
      </c>
      <c r="N529" s="28">
        <v>13.801687180196376</v>
      </c>
      <c r="O529" s="28">
        <v>5.9411536543469827</v>
      </c>
      <c r="P529" s="28">
        <v>3.899004941447235</v>
      </c>
      <c r="Q529" s="28">
        <v>5.8566920363838868</v>
      </c>
      <c r="R529" s="28">
        <v>12.506377086218206</v>
      </c>
      <c r="S529" s="28">
        <v>10.408015887344286</v>
      </c>
      <c r="T529">
        <v>7.4</v>
      </c>
      <c r="U529">
        <v>6.7</v>
      </c>
    </row>
    <row r="530" spans="1:21">
      <c r="A530" s="16">
        <v>33573</v>
      </c>
      <c r="B530" s="17">
        <f t="shared" si="8"/>
        <v>1991.9166666666267</v>
      </c>
      <c r="C530">
        <v>7.3</v>
      </c>
      <c r="D530" s="28">
        <v>6.5531499999999996</v>
      </c>
      <c r="E530" s="28">
        <v>6.5591200000000001</v>
      </c>
      <c r="F530" s="28">
        <v>6.7530302974114704</v>
      </c>
      <c r="G530" s="28">
        <v>7.5389920839852103</v>
      </c>
      <c r="H530">
        <v>7.2729520922775279</v>
      </c>
      <c r="J530" s="28">
        <v>15.407000000000002</v>
      </c>
      <c r="K530" s="28">
        <v>7.6179999999999994</v>
      </c>
      <c r="L530" s="28">
        <v>6.0960000000000001</v>
      </c>
      <c r="M530" s="28">
        <v>3.27</v>
      </c>
      <c r="N530" s="28">
        <v>14.562702452568255</v>
      </c>
      <c r="O530" s="28">
        <v>5.9579892479077756</v>
      </c>
      <c r="P530" s="28">
        <v>4.5555630433317607</v>
      </c>
      <c r="Q530" s="28">
        <v>6.0459879348814152</v>
      </c>
      <c r="R530" s="28">
        <v>12.943722943722944</v>
      </c>
      <c r="S530" s="28">
        <v>10.219441421835329</v>
      </c>
      <c r="T530">
        <v>7.6</v>
      </c>
      <c r="U530">
        <v>6.9</v>
      </c>
    </row>
    <row r="531" spans="1:21">
      <c r="A531" s="16">
        <v>33604</v>
      </c>
      <c r="B531" s="17">
        <f t="shared" si="8"/>
        <v>1991.99999999996</v>
      </c>
      <c r="C531">
        <v>7.3</v>
      </c>
      <c r="D531" s="28">
        <v>6.7698200000000002</v>
      </c>
      <c r="E531" s="28">
        <v>6.6825799999999997</v>
      </c>
      <c r="F531" s="28">
        <v>6.817044311231589</v>
      </c>
      <c r="G531" s="28">
        <v>7.6128598573230946</v>
      </c>
      <c r="H531">
        <v>7.2860675735789719</v>
      </c>
      <c r="J531" s="28">
        <v>15.052999999999999</v>
      </c>
      <c r="K531" s="28">
        <v>7.9589999999999996</v>
      </c>
      <c r="L531" s="28">
        <v>6.0699999999999994</v>
      </c>
      <c r="M531" s="28">
        <v>3.2269999999999999</v>
      </c>
      <c r="N531" s="28">
        <v>13.912641553039057</v>
      </c>
      <c r="O531" s="28">
        <v>6.1543895278249927</v>
      </c>
      <c r="P531" s="28">
        <v>4.6392438764643238</v>
      </c>
      <c r="Q531" s="28">
        <v>5.8725453871804376</v>
      </c>
      <c r="R531" s="28">
        <v>13.522800486792182</v>
      </c>
      <c r="S531" s="28">
        <v>10.981518033375202</v>
      </c>
      <c r="T531">
        <v>7.8</v>
      </c>
      <c r="U531">
        <v>6.7</v>
      </c>
    </row>
    <row r="532" spans="1:21">
      <c r="A532" s="16">
        <v>33635</v>
      </c>
      <c r="B532" s="17">
        <f t="shared" si="8"/>
        <v>1992.0833333332932</v>
      </c>
      <c r="C532">
        <v>7.4</v>
      </c>
      <c r="D532" s="28">
        <v>7.0290900000000001</v>
      </c>
      <c r="E532" s="28">
        <v>6.8951399999999996</v>
      </c>
      <c r="F532" s="28">
        <v>6.9182361847732938</v>
      </c>
      <c r="G532" s="28">
        <v>7.8216513950572626</v>
      </c>
      <c r="H532">
        <v>7.4327887032536122</v>
      </c>
      <c r="J532" s="28">
        <v>15.398</v>
      </c>
      <c r="K532" s="28">
        <v>8.2100000000000009</v>
      </c>
      <c r="L532" s="28">
        <v>6.2619999999999996</v>
      </c>
      <c r="M532" s="28">
        <v>3.556</v>
      </c>
      <c r="N532" s="28">
        <v>14.225456568091221</v>
      </c>
      <c r="O532" s="28">
        <v>6.3395877174619617</v>
      </c>
      <c r="P532" s="28">
        <v>4.2434431741761935</v>
      </c>
      <c r="Q532" s="28">
        <v>5.9776173954225822</v>
      </c>
      <c r="R532" s="28">
        <v>14.241839868580815</v>
      </c>
      <c r="S532" s="28">
        <v>11.268863291365301</v>
      </c>
      <c r="T532">
        <v>7.9</v>
      </c>
      <c r="U532">
        <v>6.9</v>
      </c>
    </row>
    <row r="533" spans="1:21">
      <c r="A533" s="16">
        <v>33664</v>
      </c>
      <c r="B533" s="17">
        <f t="shared" si="8"/>
        <v>1992.1666666666265</v>
      </c>
      <c r="C533">
        <v>7.4</v>
      </c>
      <c r="D533" s="28">
        <v>6.8769900000000002</v>
      </c>
      <c r="E533" s="28">
        <v>6.77569</v>
      </c>
      <c r="F533" s="28">
        <v>6.9275784049385951</v>
      </c>
      <c r="G533" s="28">
        <v>7.8067349781061441</v>
      </c>
      <c r="H533">
        <v>7.4327887032536122</v>
      </c>
      <c r="J533" s="28">
        <v>15.321999999999999</v>
      </c>
      <c r="K533" s="28">
        <v>8.1780000000000008</v>
      </c>
      <c r="L533" s="28">
        <v>6.1779999999999999</v>
      </c>
      <c r="M533" s="28">
        <v>3.1780000000000004</v>
      </c>
      <c r="N533" s="28">
        <v>14.091751621872103</v>
      </c>
      <c r="O533" s="28">
        <v>6.3164381451240175</v>
      </c>
      <c r="P533" s="28">
        <v>4.4818481848184817</v>
      </c>
      <c r="Q533" s="28">
        <v>5.9956843403205919</v>
      </c>
      <c r="R533" s="28">
        <v>14.084808680753856</v>
      </c>
      <c r="S533" s="28">
        <v>11.230564193691693</v>
      </c>
      <c r="T533">
        <v>7.9</v>
      </c>
      <c r="U533">
        <v>6.9</v>
      </c>
    </row>
    <row r="534" spans="1:21">
      <c r="A534" s="16">
        <v>33695</v>
      </c>
      <c r="B534" s="17">
        <f t="shared" si="8"/>
        <v>1992.2499999999598</v>
      </c>
      <c r="C534">
        <v>7.4</v>
      </c>
      <c r="D534" s="28">
        <v>6.8053299999999997</v>
      </c>
      <c r="E534" s="28">
        <v>6.7115200000000002</v>
      </c>
      <c r="F534" s="28">
        <v>6.9335317319434573</v>
      </c>
      <c r="G534" s="28">
        <v>7.7694792201735572</v>
      </c>
      <c r="H534">
        <v>7.3262309626028888</v>
      </c>
      <c r="J534" s="28">
        <v>14.854000000000001</v>
      </c>
      <c r="K534" s="28">
        <v>8.3159999999999989</v>
      </c>
      <c r="L534" s="28">
        <v>6.1210000000000004</v>
      </c>
      <c r="M534" s="28">
        <v>3.222</v>
      </c>
      <c r="N534" s="28">
        <v>13.568261376896148</v>
      </c>
      <c r="O534" s="28">
        <v>6.3110467984345711</v>
      </c>
      <c r="P534" s="28">
        <v>4.9424152681803228</v>
      </c>
      <c r="Q534" s="28">
        <v>5.9873368440464727</v>
      </c>
      <c r="R534" s="28">
        <v>14.07555523816325</v>
      </c>
      <c r="S534" s="28">
        <v>10.999466476969589</v>
      </c>
      <c r="T534">
        <v>7.7</v>
      </c>
      <c r="U534">
        <v>6.9</v>
      </c>
    </row>
    <row r="535" spans="1:21">
      <c r="A535" s="16">
        <v>33725</v>
      </c>
      <c r="B535" s="17">
        <f t="shared" si="8"/>
        <v>1992.333333333293</v>
      </c>
      <c r="C535">
        <v>7.6</v>
      </c>
      <c r="D535" s="28">
        <v>6.9994100000000001</v>
      </c>
      <c r="E535" s="28">
        <v>6.8865299999999996</v>
      </c>
      <c r="F535" s="28">
        <v>7.1279362015020276</v>
      </c>
      <c r="G535" s="28">
        <v>7.9701942518643953</v>
      </c>
      <c r="H535">
        <v>7.6327887032536115</v>
      </c>
      <c r="J535" s="28">
        <v>15.760999999999999</v>
      </c>
      <c r="K535" s="28">
        <v>8.2829999999999995</v>
      </c>
      <c r="L535" s="28">
        <v>6.2450000000000001</v>
      </c>
      <c r="M535" s="28">
        <v>3.4070000000000005</v>
      </c>
      <c r="N535" s="28">
        <v>14.374449543410744</v>
      </c>
      <c r="O535" s="28">
        <v>6.4758822049930558</v>
      </c>
      <c r="P535" s="28">
        <v>4.775150672229949</v>
      </c>
      <c r="Q535" s="28">
        <v>6.0115903379660498</v>
      </c>
      <c r="R535" s="28">
        <v>14.702970297029703</v>
      </c>
      <c r="S535" s="28">
        <v>11.737172127528041</v>
      </c>
      <c r="T535">
        <v>8.1</v>
      </c>
      <c r="U535">
        <v>7.1</v>
      </c>
    </row>
    <row r="536" spans="1:21">
      <c r="A536" s="16">
        <v>33756</v>
      </c>
      <c r="B536" s="17">
        <f t="shared" si="8"/>
        <v>1992.4166666666263</v>
      </c>
      <c r="C536">
        <v>7.8</v>
      </c>
      <c r="D536" s="28">
        <v>7.1410999999999998</v>
      </c>
      <c r="E536" s="28">
        <v>7.0235799999999999</v>
      </c>
      <c r="F536" s="28">
        <v>7.3181930463302054</v>
      </c>
      <c r="G536" s="28">
        <v>8.1912893647090304</v>
      </c>
      <c r="H536">
        <v>7.8327887032536108</v>
      </c>
      <c r="J536" s="28">
        <v>16.004999999999999</v>
      </c>
      <c r="K536" s="28">
        <v>8.3979999999999997</v>
      </c>
      <c r="L536" s="28">
        <v>6.4580000000000002</v>
      </c>
      <c r="M536" s="28">
        <v>3.379</v>
      </c>
      <c r="N536" s="28">
        <v>15.233959998152338</v>
      </c>
      <c r="O536" s="28">
        <v>6.5012271611671668</v>
      </c>
      <c r="P536" s="28">
        <v>5.1668318467129177</v>
      </c>
      <c r="Q536" s="28">
        <v>6.24878373534081</v>
      </c>
      <c r="R536" s="28">
        <v>14.558204768583451</v>
      </c>
      <c r="S536" s="28">
        <v>12.096703296703296</v>
      </c>
      <c r="T536">
        <v>8.3000000000000007</v>
      </c>
      <c r="U536">
        <v>7.3</v>
      </c>
    </row>
    <row r="537" spans="1:21">
      <c r="A537" s="16">
        <v>33786</v>
      </c>
      <c r="B537" s="17">
        <f t="shared" si="8"/>
        <v>1992.4999999999595</v>
      </c>
      <c r="C537">
        <v>7.7</v>
      </c>
      <c r="D537" s="28">
        <v>7.0125999999999999</v>
      </c>
      <c r="E537" s="28">
        <v>6.8982900000000003</v>
      </c>
      <c r="F537" s="28">
        <v>7.2267014728955985</v>
      </c>
      <c r="G537" s="28">
        <v>8.0210496058357421</v>
      </c>
      <c r="H537">
        <v>7.6729520922775283</v>
      </c>
      <c r="J537" s="28">
        <v>15.978999999999999</v>
      </c>
      <c r="K537" s="28">
        <v>8.1660000000000004</v>
      </c>
      <c r="L537" s="28">
        <v>6.4039999999999999</v>
      </c>
      <c r="M537" s="28">
        <v>3.302</v>
      </c>
      <c r="N537" s="28">
        <v>14.533732443011743</v>
      </c>
      <c r="O537" s="28">
        <v>6.4023924384973041</v>
      </c>
      <c r="P537" s="28">
        <v>5.4380664652567976</v>
      </c>
      <c r="Q537" s="28">
        <v>6.1334315500854277</v>
      </c>
      <c r="R537" s="28">
        <v>14.397759103641457</v>
      </c>
      <c r="S537" s="28">
        <v>11.722803623252133</v>
      </c>
      <c r="T537">
        <v>8</v>
      </c>
      <c r="U537">
        <v>7.3</v>
      </c>
    </row>
    <row r="538" spans="1:21">
      <c r="A538" s="16">
        <v>33817</v>
      </c>
      <c r="B538" s="17">
        <f t="shared" si="8"/>
        <v>1992.5833333332928</v>
      </c>
      <c r="C538">
        <v>7.6</v>
      </c>
      <c r="D538" s="28">
        <v>7.0401300000000004</v>
      </c>
      <c r="E538" s="28">
        <v>6.9036400000000002</v>
      </c>
      <c r="F538" s="28">
        <v>7.1342416150778272</v>
      </c>
      <c r="G538" s="28">
        <v>7.9789100031270515</v>
      </c>
      <c r="H538">
        <v>7.6262309626028895</v>
      </c>
      <c r="J538" s="28">
        <v>15.543999999999999</v>
      </c>
      <c r="K538" s="28">
        <v>8.511000000000001</v>
      </c>
      <c r="L538" s="28">
        <v>6.2909999999999995</v>
      </c>
      <c r="M538" s="28">
        <v>3.2469999999999999</v>
      </c>
      <c r="N538" s="28">
        <v>14.184592756021328</v>
      </c>
      <c r="O538" s="28">
        <v>6.4764581563065127</v>
      </c>
      <c r="P538" s="28">
        <v>5.0189205337582159</v>
      </c>
      <c r="Q538" s="28">
        <v>6.1091370818272113</v>
      </c>
      <c r="R538" s="28">
        <v>14.23608698672966</v>
      </c>
      <c r="S538" s="28">
        <v>11.706331781856504</v>
      </c>
      <c r="T538">
        <v>8</v>
      </c>
      <c r="U538">
        <v>7.2</v>
      </c>
    </row>
    <row r="539" spans="1:21">
      <c r="A539" s="16">
        <v>33848</v>
      </c>
      <c r="B539" s="17">
        <f t="shared" si="8"/>
        <v>1992.666666666626</v>
      </c>
      <c r="C539">
        <v>7.6</v>
      </c>
      <c r="D539" s="28">
        <v>7.00997</v>
      </c>
      <c r="E539" s="28">
        <v>6.9730699999999999</v>
      </c>
      <c r="F539" s="28">
        <v>7.1223274149729177</v>
      </c>
      <c r="G539" s="28">
        <v>7.9824525507914652</v>
      </c>
      <c r="H539">
        <v>7.6262309626028895</v>
      </c>
      <c r="J539" s="28">
        <v>15.887</v>
      </c>
      <c r="K539" s="28">
        <v>8.2249999999999996</v>
      </c>
      <c r="L539" s="28">
        <v>6.2590000000000003</v>
      </c>
      <c r="M539" s="28">
        <v>3.52</v>
      </c>
      <c r="N539" s="28">
        <v>14.509298471736329</v>
      </c>
      <c r="O539" s="28">
        <v>6.4121987639922828</v>
      </c>
      <c r="P539" s="28">
        <v>4.9634065202927475</v>
      </c>
      <c r="Q539" s="28">
        <v>6.1436488992244884</v>
      </c>
      <c r="R539" s="28">
        <v>13.921390037133049</v>
      </c>
      <c r="S539" s="28">
        <v>11.805433829973706</v>
      </c>
      <c r="T539">
        <v>8</v>
      </c>
      <c r="U539">
        <v>7.2</v>
      </c>
    </row>
    <row r="540" spans="1:21">
      <c r="A540" s="16">
        <v>33878</v>
      </c>
      <c r="B540" s="17">
        <f t="shared" si="8"/>
        <v>1992.7499999999593</v>
      </c>
      <c r="C540">
        <v>7.3</v>
      </c>
      <c r="D540" s="28">
        <v>6.9634</v>
      </c>
      <c r="E540" s="28">
        <v>6.8874199999999997</v>
      </c>
      <c r="F540" s="28">
        <v>6.84608816640855</v>
      </c>
      <c r="G540" s="28">
        <v>7.8615121141196163</v>
      </c>
      <c r="H540">
        <v>7.3327887032536108</v>
      </c>
      <c r="J540" s="28">
        <v>15.587000000000002</v>
      </c>
      <c r="K540" s="28">
        <v>8.0359999999999996</v>
      </c>
      <c r="L540" s="28">
        <v>6.0620000000000003</v>
      </c>
      <c r="M540" s="28">
        <v>3.6269999999999998</v>
      </c>
      <c r="N540" s="28">
        <v>13.544547030979052</v>
      </c>
      <c r="O540" s="28">
        <v>6.3795227349532873</v>
      </c>
      <c r="P540" s="28">
        <v>4.385613049872978</v>
      </c>
      <c r="Q540" s="28">
        <v>5.9074630847690681</v>
      </c>
      <c r="R540" s="28">
        <v>14.271653543307087</v>
      </c>
      <c r="S540" s="28">
        <v>11.753878516960295</v>
      </c>
      <c r="T540">
        <v>7.8</v>
      </c>
      <c r="U540">
        <v>6.8</v>
      </c>
    </row>
    <row r="541" spans="1:21">
      <c r="A541" s="16">
        <v>33909</v>
      </c>
      <c r="B541" s="17">
        <f t="shared" si="8"/>
        <v>1992.8333333332926</v>
      </c>
      <c r="C541">
        <v>7.4</v>
      </c>
      <c r="D541" s="28">
        <v>6.9911799999999999</v>
      </c>
      <c r="E541" s="28">
        <v>6.9286500000000002</v>
      </c>
      <c r="F541" s="28">
        <v>6.9302127205773294</v>
      </c>
      <c r="G541" s="28">
        <v>7.8298292632757187</v>
      </c>
      <c r="H541">
        <v>7.4262309626028884</v>
      </c>
      <c r="J541" s="28">
        <v>16.45</v>
      </c>
      <c r="K541" s="28">
        <v>8.0760000000000005</v>
      </c>
      <c r="L541" s="28">
        <v>6.03</v>
      </c>
      <c r="M541" s="28">
        <v>3.6920000000000002</v>
      </c>
      <c r="N541" s="28">
        <v>14.290987956254902</v>
      </c>
      <c r="O541" s="28">
        <v>6.3062964939605504</v>
      </c>
      <c r="P541" s="28">
        <v>4.532994584475496</v>
      </c>
      <c r="Q541" s="28">
        <v>5.8543282481071275</v>
      </c>
      <c r="R541" s="28">
        <v>14.096512856639661</v>
      </c>
      <c r="S541" s="28">
        <v>11.986691182908677</v>
      </c>
      <c r="T541">
        <v>7.8</v>
      </c>
      <c r="U541">
        <v>7</v>
      </c>
    </row>
    <row r="542" spans="1:21">
      <c r="A542" s="16">
        <v>33939</v>
      </c>
      <c r="B542" s="17">
        <f t="shared" si="8"/>
        <v>1992.9166666666258</v>
      </c>
      <c r="C542">
        <v>7.4</v>
      </c>
      <c r="D542" s="28">
        <v>6.9530200000000004</v>
      </c>
      <c r="E542" s="28">
        <v>6.9389799999999999</v>
      </c>
      <c r="F542" s="28">
        <v>6.9377181822291414</v>
      </c>
      <c r="G542" s="28">
        <v>7.7822291573878868</v>
      </c>
      <c r="H542">
        <v>7.4131154813014444</v>
      </c>
      <c r="J542" s="28">
        <v>15.548</v>
      </c>
      <c r="K542" s="28">
        <v>8.1589999999999989</v>
      </c>
      <c r="L542" s="28">
        <v>6.6079999999999997</v>
      </c>
      <c r="M542" s="28">
        <v>3.4639999999999995</v>
      </c>
      <c r="N542" s="28">
        <v>14.217878382739386</v>
      </c>
      <c r="O542" s="28">
        <v>6.2971908523184714</v>
      </c>
      <c r="P542" s="28">
        <v>4.5822463041006092</v>
      </c>
      <c r="Q542" s="28">
        <v>5.8624715786886252</v>
      </c>
      <c r="R542" s="28">
        <v>14.33605864110516</v>
      </c>
      <c r="S542" s="28">
        <v>11.500261369576581</v>
      </c>
      <c r="T542">
        <v>7.6</v>
      </c>
      <c r="U542">
        <v>7.2</v>
      </c>
    </row>
    <row r="543" spans="1:21">
      <c r="A543" s="16">
        <v>33970</v>
      </c>
      <c r="B543" s="17">
        <f t="shared" si="8"/>
        <v>1992.9999999999591</v>
      </c>
      <c r="C543">
        <v>7.3</v>
      </c>
      <c r="D543" s="28">
        <v>6.7161400000000002</v>
      </c>
      <c r="E543" s="28">
        <v>6.6434100000000003</v>
      </c>
      <c r="F543" s="28">
        <v>6.8212152293328403</v>
      </c>
      <c r="G543" s="28">
        <v>7.5974891334710843</v>
      </c>
      <c r="H543">
        <v>7.2131154813014451</v>
      </c>
      <c r="J543" s="28">
        <v>15.593000000000002</v>
      </c>
      <c r="K543" s="28">
        <v>7.7990000000000004</v>
      </c>
      <c r="L543" s="28">
        <v>6.0729999999999995</v>
      </c>
      <c r="M543" s="28">
        <v>3.1989999999999998</v>
      </c>
      <c r="N543" s="28">
        <v>14.02323321145925</v>
      </c>
      <c r="O543" s="28">
        <v>6.0844861928967164</v>
      </c>
      <c r="P543" s="28">
        <v>4.7252010723860582</v>
      </c>
      <c r="Q543" s="28">
        <v>5.6836472119988111</v>
      </c>
      <c r="R543" s="28">
        <v>14.085006740935215</v>
      </c>
      <c r="S543" s="28">
        <v>11.321574420019115</v>
      </c>
      <c r="T543">
        <v>7.4</v>
      </c>
      <c r="U543">
        <v>7</v>
      </c>
    </row>
    <row r="544" spans="1:21">
      <c r="A544" s="16">
        <v>34001</v>
      </c>
      <c r="B544" s="17">
        <f t="shared" si="8"/>
        <v>1993.0833333332923</v>
      </c>
      <c r="C544">
        <v>7.1</v>
      </c>
      <c r="D544" s="28">
        <v>6.7897499999999997</v>
      </c>
      <c r="E544" s="28">
        <v>6.6704299999999996</v>
      </c>
      <c r="F544" s="28">
        <v>6.6688100056260939</v>
      </c>
      <c r="G544" s="28">
        <v>7.5031857179298473</v>
      </c>
      <c r="H544">
        <v>7.1663943516268063</v>
      </c>
      <c r="J544" s="28">
        <v>15.174999999999999</v>
      </c>
      <c r="K544" s="28">
        <v>7.7270000000000003</v>
      </c>
      <c r="L544" s="28">
        <v>6.1280000000000001</v>
      </c>
      <c r="M544" s="28">
        <v>3.4660000000000002</v>
      </c>
      <c r="N544" s="28">
        <v>14.05607649314056</v>
      </c>
      <c r="O544" s="28">
        <v>5.9951881729209529</v>
      </c>
      <c r="P544" s="28">
        <v>4.2335473515248792</v>
      </c>
      <c r="Q544" s="28">
        <v>5.6119782325752992</v>
      </c>
      <c r="R544" s="28">
        <v>13.486681115849821</v>
      </c>
      <c r="S544" s="28">
        <v>11.464304325169358</v>
      </c>
      <c r="T544">
        <v>7.4</v>
      </c>
      <c r="U544">
        <v>6.9</v>
      </c>
    </row>
    <row r="545" spans="1:21">
      <c r="A545" s="16">
        <v>34029</v>
      </c>
      <c r="B545" s="17">
        <f t="shared" si="8"/>
        <v>1993.1666666666256</v>
      </c>
      <c r="C545">
        <v>7</v>
      </c>
      <c r="D545" s="28">
        <v>6.6883900000000001</v>
      </c>
      <c r="E545" s="28">
        <v>6.5503099999999996</v>
      </c>
      <c r="F545" s="28">
        <v>6.6005197363329566</v>
      </c>
      <c r="G545" s="28">
        <v>7.43312552968864</v>
      </c>
      <c r="H545">
        <v>7.0327887032536118</v>
      </c>
      <c r="J545" s="28">
        <v>15.259</v>
      </c>
      <c r="K545" s="28">
        <v>7.8340000000000005</v>
      </c>
      <c r="L545" s="28">
        <v>5.6390000000000002</v>
      </c>
      <c r="M545" s="28">
        <v>3.3660000000000001</v>
      </c>
      <c r="N545" s="28">
        <v>13.639310855872546</v>
      </c>
      <c r="O545" s="28">
        <v>5.9534934260567205</v>
      </c>
      <c r="P545" s="28">
        <v>4.2200854700854702</v>
      </c>
      <c r="Q545" s="28">
        <v>5.5239284909794604</v>
      </c>
      <c r="R545" s="28">
        <v>13.683316824678082</v>
      </c>
      <c r="S545" s="28">
        <v>11.337612768910478</v>
      </c>
      <c r="T545">
        <v>7.5</v>
      </c>
      <c r="U545">
        <v>6.5</v>
      </c>
    </row>
    <row r="546" spans="1:21">
      <c r="A546" s="16">
        <v>34060</v>
      </c>
      <c r="B546" s="17">
        <f t="shared" si="8"/>
        <v>1993.2499999999588</v>
      </c>
      <c r="C546">
        <v>7.1</v>
      </c>
      <c r="D546" s="28">
        <v>6.7145799999999998</v>
      </c>
      <c r="E546" s="28">
        <v>6.5690900000000001</v>
      </c>
      <c r="F546" s="28">
        <v>6.6909209514230001</v>
      </c>
      <c r="G546" s="28">
        <v>7.4420290942011063</v>
      </c>
      <c r="H546">
        <v>7.0729520922775286</v>
      </c>
      <c r="J546" s="28">
        <v>14.77</v>
      </c>
      <c r="K546" s="28">
        <v>7.9519999999999991</v>
      </c>
      <c r="L546" s="28">
        <v>5.907</v>
      </c>
      <c r="M546" s="28">
        <v>3.29</v>
      </c>
      <c r="N546" s="28">
        <v>13.761596195981539</v>
      </c>
      <c r="O546" s="28">
        <v>5.9369504331401028</v>
      </c>
      <c r="P546" s="28">
        <v>4.5887445887445883</v>
      </c>
      <c r="Q546" s="28">
        <v>5.5500383926286156</v>
      </c>
      <c r="R546" s="28">
        <v>13.993488108720271</v>
      </c>
      <c r="S546" s="28">
        <v>10.999825814318063</v>
      </c>
      <c r="T546">
        <v>7.4</v>
      </c>
      <c r="U546">
        <v>6.7</v>
      </c>
    </row>
    <row r="547" spans="1:21">
      <c r="A547" s="16">
        <v>34090</v>
      </c>
      <c r="B547" s="17">
        <f t="shared" si="8"/>
        <v>1993.3333333332921</v>
      </c>
      <c r="C547">
        <v>7.1</v>
      </c>
      <c r="D547" s="28">
        <v>6.5375800000000002</v>
      </c>
      <c r="E547" s="28">
        <v>6.4561299999999999</v>
      </c>
      <c r="F547" s="28">
        <v>6.6076034662432654</v>
      </c>
      <c r="G547" s="28">
        <v>7.3136978766596492</v>
      </c>
      <c r="H547">
        <v>7.0663943516268048</v>
      </c>
      <c r="J547" s="28">
        <v>14.597999999999999</v>
      </c>
      <c r="K547" s="28">
        <v>7.8719999999999999</v>
      </c>
      <c r="L547" s="28">
        <v>5.9409999999999998</v>
      </c>
      <c r="M547" s="28">
        <v>3.0409999999999999</v>
      </c>
      <c r="N547" s="28">
        <v>14.218771534892269</v>
      </c>
      <c r="O547" s="28">
        <v>5.8844538724620117</v>
      </c>
      <c r="P547" s="28">
        <v>4.0858221309847034</v>
      </c>
      <c r="Q547" s="28">
        <v>5.6991756422144553</v>
      </c>
      <c r="R547" s="28">
        <v>13.137764053617797</v>
      </c>
      <c r="S547" s="28">
        <v>10.24793388429752</v>
      </c>
      <c r="T547">
        <v>7.3</v>
      </c>
      <c r="U547">
        <v>6.8</v>
      </c>
    </row>
    <row r="548" spans="1:21">
      <c r="A548" s="16">
        <v>34121</v>
      </c>
      <c r="B548" s="17">
        <f t="shared" si="8"/>
        <v>1993.4166666666254</v>
      </c>
      <c r="C548">
        <v>7</v>
      </c>
      <c r="D548" s="28">
        <v>6.4710799999999997</v>
      </c>
      <c r="E548" s="28">
        <v>6.4179399999999998</v>
      </c>
      <c r="F548" s="28">
        <v>6.6015192873027146</v>
      </c>
      <c r="G548" s="28">
        <v>7.3568714219140015</v>
      </c>
      <c r="H548">
        <v>7.0729520922775286</v>
      </c>
      <c r="J548" s="28">
        <v>15.001000000000001</v>
      </c>
      <c r="K548" s="28">
        <v>7.6789999999999994</v>
      </c>
      <c r="L548" s="28">
        <v>5.92</v>
      </c>
      <c r="M548" s="28">
        <v>2.9729999999999999</v>
      </c>
      <c r="N548" s="28">
        <v>13.680297397769516</v>
      </c>
      <c r="O548" s="28">
        <v>5.9806110014773601</v>
      </c>
      <c r="P548" s="28">
        <v>4.1628183137617096</v>
      </c>
      <c r="Q548" s="28">
        <v>5.6644636502287744</v>
      </c>
      <c r="R548" s="28">
        <v>13.35445265751496</v>
      </c>
      <c r="S548" s="28">
        <v>10.393209769617183</v>
      </c>
      <c r="T548">
        <v>7.4</v>
      </c>
      <c r="U548">
        <v>6.7</v>
      </c>
    </row>
    <row r="549" spans="1:21">
      <c r="A549" s="16">
        <v>34151</v>
      </c>
      <c r="B549" s="17">
        <f t="shared" si="8"/>
        <v>1993.4999999999586</v>
      </c>
      <c r="C549">
        <v>6.9</v>
      </c>
      <c r="D549" s="28">
        <v>6.3943300000000001</v>
      </c>
      <c r="E549" s="28">
        <v>6.2855499999999997</v>
      </c>
      <c r="F549" s="28">
        <v>6.5069689816486145</v>
      </c>
      <c r="G549" s="28">
        <v>7.2140109194865518</v>
      </c>
      <c r="H549">
        <v>6.8729520922775276</v>
      </c>
      <c r="J549" s="28">
        <v>14.074</v>
      </c>
      <c r="K549" s="28">
        <v>7.7299999999999995</v>
      </c>
      <c r="L549" s="28">
        <v>5.8079999999999998</v>
      </c>
      <c r="M549" s="28">
        <v>2.8920000000000003</v>
      </c>
      <c r="N549" s="28">
        <v>13.081731882380179</v>
      </c>
      <c r="O549" s="28">
        <v>5.8564191010024791</v>
      </c>
      <c r="P549" s="28">
        <v>4.4704630122405531</v>
      </c>
      <c r="Q549" s="28">
        <v>5.5208290915014047</v>
      </c>
      <c r="R549" s="28">
        <v>12.667743975268742</v>
      </c>
      <c r="S549" s="28">
        <v>10.707506471095773</v>
      </c>
      <c r="T549">
        <v>7.2</v>
      </c>
      <c r="U549">
        <v>6.5</v>
      </c>
    </row>
    <row r="550" spans="1:21">
      <c r="A550" s="16">
        <v>34182</v>
      </c>
      <c r="B550" s="17">
        <f t="shared" si="8"/>
        <v>1993.5833333332919</v>
      </c>
      <c r="C550">
        <v>6.8</v>
      </c>
      <c r="D550" s="28">
        <v>6.3567600000000004</v>
      </c>
      <c r="E550" s="28">
        <v>6.2359099999999996</v>
      </c>
      <c r="F550" s="28">
        <v>6.3673585664740369</v>
      </c>
      <c r="G550" s="28">
        <v>7.0152811996041047</v>
      </c>
      <c r="H550">
        <v>6.7729520922775279</v>
      </c>
      <c r="J550" s="28">
        <v>13.664000000000001</v>
      </c>
      <c r="K550" s="28">
        <v>7.3539999999999992</v>
      </c>
      <c r="L550" s="28">
        <v>6.277000000000001</v>
      </c>
      <c r="M550" s="28">
        <v>2.8320000000000003</v>
      </c>
      <c r="N550" s="28">
        <v>12.994297899958276</v>
      </c>
      <c r="O550" s="28">
        <v>5.7220679112029798</v>
      </c>
      <c r="P550" s="28">
        <v>4.2540561931143648</v>
      </c>
      <c r="Q550" s="28">
        <v>5.508500396075803</v>
      </c>
      <c r="R550" s="28">
        <v>12.296171880467492</v>
      </c>
      <c r="S550" s="28">
        <v>9.8454097935918465</v>
      </c>
      <c r="T550">
        <v>7.1</v>
      </c>
      <c r="U550">
        <v>6.4</v>
      </c>
    </row>
    <row r="551" spans="1:21">
      <c r="A551" s="16">
        <v>34213</v>
      </c>
      <c r="B551" s="17">
        <f t="shared" si="8"/>
        <v>1993.6666666666251</v>
      </c>
      <c r="C551">
        <v>6.7</v>
      </c>
      <c r="D551" s="28">
        <v>6.3957699999999997</v>
      </c>
      <c r="E551" s="28">
        <v>6.2298600000000004</v>
      </c>
      <c r="F551" s="28">
        <v>6.3898615114014694</v>
      </c>
      <c r="G551" s="28">
        <v>7.0293753682999505</v>
      </c>
      <c r="H551">
        <v>6.7196732219521671</v>
      </c>
      <c r="J551" s="28">
        <v>14.329000000000001</v>
      </c>
      <c r="K551" s="28">
        <v>7.3950000000000005</v>
      </c>
      <c r="L551" s="28">
        <v>5.6230000000000002</v>
      </c>
      <c r="M551" s="28">
        <v>3.0569999999999999</v>
      </c>
      <c r="N551" s="28">
        <v>12.560793116348673</v>
      </c>
      <c r="O551" s="28">
        <v>5.7350756711373272</v>
      </c>
      <c r="P551" s="28">
        <v>4.6722733947403556</v>
      </c>
      <c r="Q551" s="28">
        <v>5.4505266160083119</v>
      </c>
      <c r="R551" s="28">
        <v>12.526315789473685</v>
      </c>
      <c r="S551" s="28">
        <v>9.9931082012405241</v>
      </c>
      <c r="T551">
        <v>7</v>
      </c>
      <c r="U551">
        <v>6.4</v>
      </c>
    </row>
    <row r="552" spans="1:21">
      <c r="A552" s="16">
        <v>34243</v>
      </c>
      <c r="B552" s="17">
        <f t="shared" si="8"/>
        <v>1993.7499999999584</v>
      </c>
      <c r="C552">
        <v>6.8</v>
      </c>
      <c r="D552" s="28">
        <v>6.4347200000000004</v>
      </c>
      <c r="E552" s="28">
        <v>6.3370300000000004</v>
      </c>
      <c r="F552" s="28">
        <v>6.3212369363724195</v>
      </c>
      <c r="G552" s="28">
        <v>7.2339156793368886</v>
      </c>
      <c r="H552">
        <v>6.7131154813014451</v>
      </c>
      <c r="J552" s="28">
        <v>14.718</v>
      </c>
      <c r="K552" s="28">
        <v>7.407</v>
      </c>
      <c r="L552" s="28">
        <v>5.8310000000000004</v>
      </c>
      <c r="M552" s="28">
        <v>3.024</v>
      </c>
      <c r="N552" s="28">
        <v>12.984586641756188</v>
      </c>
      <c r="O552" s="28">
        <v>5.7834017229896659</v>
      </c>
      <c r="P552" s="28">
        <v>3.8887782865485434</v>
      </c>
      <c r="Q552" s="28">
        <v>5.5505364774192243</v>
      </c>
      <c r="R552" s="28">
        <v>11.805751339159853</v>
      </c>
      <c r="S552" s="28">
        <v>11.42396743278772</v>
      </c>
      <c r="T552">
        <v>6.9</v>
      </c>
      <c r="U552">
        <v>6.5</v>
      </c>
    </row>
    <row r="553" spans="1:21">
      <c r="A553" s="16">
        <v>34274</v>
      </c>
      <c r="B553" s="17">
        <f t="shared" si="8"/>
        <v>1993.8333333332916</v>
      </c>
      <c r="C553">
        <v>6.6</v>
      </c>
      <c r="D553" s="28">
        <v>6.1872600000000002</v>
      </c>
      <c r="E553" s="28">
        <v>6.0915999999999997</v>
      </c>
      <c r="F553" s="28">
        <v>6.1719640327024772</v>
      </c>
      <c r="G553" s="28">
        <v>6.895580471716845</v>
      </c>
      <c r="H553">
        <v>6.6065577406507217</v>
      </c>
      <c r="J553" s="28">
        <v>14.041999999999998</v>
      </c>
      <c r="K553" s="28">
        <v>7.2270000000000003</v>
      </c>
      <c r="L553" s="28">
        <v>5.5910000000000002</v>
      </c>
      <c r="M553" s="28">
        <v>3.0070000000000001</v>
      </c>
      <c r="N553" s="28">
        <v>12.876737893067089</v>
      </c>
      <c r="O553" s="28">
        <v>5.528230516175352</v>
      </c>
      <c r="P553" s="28">
        <v>4.1655522867076762</v>
      </c>
      <c r="Q553" s="28">
        <v>5.1393976393976395</v>
      </c>
      <c r="R553" s="28">
        <v>12.629009762900976</v>
      </c>
      <c r="S553" s="28">
        <v>10.535259133389975</v>
      </c>
      <c r="T553">
        <v>6.7</v>
      </c>
      <c r="U553">
        <v>6.5</v>
      </c>
    </row>
    <row r="554" spans="1:21">
      <c r="A554" s="16">
        <v>34304</v>
      </c>
      <c r="B554" s="17">
        <f t="shared" si="8"/>
        <v>1993.9166666666249</v>
      </c>
      <c r="C554">
        <v>6.5</v>
      </c>
      <c r="D554" s="28">
        <v>6.1875799999999996</v>
      </c>
      <c r="E554" s="28">
        <v>6.0468900000000003</v>
      </c>
      <c r="F554" s="28">
        <v>6.1396346861150874</v>
      </c>
      <c r="G554" s="28">
        <v>6.8396673491108899</v>
      </c>
      <c r="H554">
        <v>6.506557740650722</v>
      </c>
      <c r="J554" s="28">
        <v>14.119000000000002</v>
      </c>
      <c r="K554" s="28">
        <v>7.1269999999999998</v>
      </c>
      <c r="L554" s="28">
        <v>5.5649999999999995</v>
      </c>
      <c r="M554" s="28">
        <v>2.9950000000000001</v>
      </c>
      <c r="N554" s="28">
        <v>12.533395828450903</v>
      </c>
      <c r="O554" s="28">
        <v>5.534653042028304</v>
      </c>
      <c r="P554" s="28">
        <v>4.1528239202657806</v>
      </c>
      <c r="Q554" s="28">
        <v>5.1939480097481718</v>
      </c>
      <c r="R554" s="28">
        <v>11.725105189340814</v>
      </c>
      <c r="S554" s="28">
        <v>10.597986974541149</v>
      </c>
      <c r="T554">
        <v>6.6</v>
      </c>
      <c r="U554">
        <v>6.4</v>
      </c>
    </row>
    <row r="555" spans="1:21">
      <c r="A555" s="16">
        <v>34335</v>
      </c>
      <c r="B555" s="17">
        <f t="shared" si="8"/>
        <v>1993.9999999999582</v>
      </c>
      <c r="C555">
        <v>6.6</v>
      </c>
      <c r="D555" s="28">
        <v>6.2297700000000003</v>
      </c>
      <c r="E555" s="28">
        <v>6.1017799999999998</v>
      </c>
      <c r="F555" s="28">
        <v>6.2099542264500123</v>
      </c>
      <c r="G555" s="28">
        <v>6.9727775865499089</v>
      </c>
      <c r="H555">
        <v>6.6131154813014446</v>
      </c>
      <c r="J555" s="28">
        <v>14.713999999999999</v>
      </c>
      <c r="K555" s="28">
        <v>7.1429999999999989</v>
      </c>
      <c r="L555" s="28">
        <v>5.4370000000000003</v>
      </c>
      <c r="M555" s="28">
        <v>3.0140000000000002</v>
      </c>
      <c r="N555" s="28">
        <v>13.445144551519645</v>
      </c>
      <c r="O555" s="28">
        <v>5.4144628364633078</v>
      </c>
      <c r="P555" s="28">
        <v>4.2974253874727806</v>
      </c>
      <c r="Q555" s="28">
        <v>5.1610686019831604</v>
      </c>
      <c r="R555" s="28">
        <v>13.113273106323836</v>
      </c>
      <c r="S555" s="28">
        <v>10.530354706684857</v>
      </c>
      <c r="T555">
        <v>6.8</v>
      </c>
      <c r="U555">
        <v>6.4</v>
      </c>
    </row>
    <row r="556" spans="1:21">
      <c r="A556" s="16">
        <v>34366</v>
      </c>
      <c r="B556" s="17">
        <f t="shared" si="8"/>
        <v>1994.0833333332914</v>
      </c>
      <c r="C556">
        <v>6.6</v>
      </c>
      <c r="D556" s="28">
        <v>6.2312200000000004</v>
      </c>
      <c r="E556" s="28">
        <v>6.0736400000000001</v>
      </c>
      <c r="F556" s="28">
        <v>6.2002857680684151</v>
      </c>
      <c r="G556" s="28">
        <v>6.8732318077850962</v>
      </c>
      <c r="H556">
        <v>6.5598366109760828</v>
      </c>
      <c r="J556" s="28">
        <v>14.01</v>
      </c>
      <c r="K556" s="28">
        <v>7.2839999999999998</v>
      </c>
      <c r="L556" s="28">
        <v>5.4370000000000003</v>
      </c>
      <c r="M556" s="28">
        <v>2.927</v>
      </c>
      <c r="N556" s="28">
        <v>12.866577379577887</v>
      </c>
      <c r="O556" s="28">
        <v>5.4597302175561513</v>
      </c>
      <c r="P556" s="28">
        <v>4.452388690282743</v>
      </c>
      <c r="Q556" s="28">
        <v>5.1609059606393828</v>
      </c>
      <c r="R556" s="28">
        <v>12.841624576212551</v>
      </c>
      <c r="S556" s="28">
        <v>10.115117657017098</v>
      </c>
      <c r="T556">
        <v>6.7</v>
      </c>
      <c r="U556">
        <v>6.4</v>
      </c>
    </row>
    <row r="557" spans="1:21">
      <c r="A557" s="16">
        <v>34394</v>
      </c>
      <c r="B557" s="17">
        <f t="shared" si="8"/>
        <v>1994.1666666666247</v>
      </c>
      <c r="C557">
        <v>6.5</v>
      </c>
      <c r="D557" s="28">
        <v>6.1628999999999996</v>
      </c>
      <c r="E557" s="28">
        <v>6.0564200000000001</v>
      </c>
      <c r="F557" s="28">
        <v>6.1157095205294043</v>
      </c>
      <c r="G557" s="28">
        <v>6.7755325450893436</v>
      </c>
      <c r="H557">
        <v>6.5</v>
      </c>
      <c r="J557" s="28">
        <v>14.532999999999999</v>
      </c>
      <c r="K557" s="28">
        <v>7.2770000000000001</v>
      </c>
      <c r="L557" s="28">
        <v>5.2409999999999997</v>
      </c>
      <c r="M557" s="28">
        <v>2.9129999999999998</v>
      </c>
      <c r="N557" s="28">
        <v>13.076208178438661</v>
      </c>
      <c r="O557" s="28">
        <v>5.3164313427890422</v>
      </c>
      <c r="P557" s="28">
        <v>4.4514065661510349</v>
      </c>
      <c r="Q557" s="28">
        <v>5.1370453370108606</v>
      </c>
      <c r="R557" s="28">
        <v>12.393958204014069</v>
      </c>
      <c r="S557" s="28">
        <v>9.9401903799174463</v>
      </c>
      <c r="T557">
        <v>6.5</v>
      </c>
      <c r="U557">
        <v>6.5</v>
      </c>
    </row>
    <row r="558" spans="1:21">
      <c r="A558" s="16">
        <v>34425</v>
      </c>
      <c r="B558" s="17">
        <f t="shared" si="8"/>
        <v>1994.2499999999579</v>
      </c>
      <c r="C558">
        <v>6.4</v>
      </c>
      <c r="D558" s="28">
        <v>6.00061</v>
      </c>
      <c r="E558" s="28">
        <v>5.8970700000000003</v>
      </c>
      <c r="F558" s="28">
        <v>6.009958876430133</v>
      </c>
      <c r="G558" s="28">
        <v>6.7152600875407922</v>
      </c>
      <c r="H558">
        <v>6.3532788703253615</v>
      </c>
      <c r="J558" s="28">
        <v>14.815999999999999</v>
      </c>
      <c r="K558" s="28">
        <v>6.9340000000000002</v>
      </c>
      <c r="L558" s="28">
        <v>5.2069999999999999</v>
      </c>
      <c r="M558" s="28">
        <v>2.6880000000000002</v>
      </c>
      <c r="N558" s="28">
        <v>13.261582521132617</v>
      </c>
      <c r="O558" s="28">
        <v>5.0956571954101655</v>
      </c>
      <c r="P558" s="28">
        <v>4.4951814242287043</v>
      </c>
      <c r="Q558" s="28">
        <v>4.9437815627814716</v>
      </c>
      <c r="R558" s="28">
        <v>11.889801836636057</v>
      </c>
      <c r="S558" s="28">
        <v>10.839835556674217</v>
      </c>
      <c r="T558">
        <v>6.4</v>
      </c>
      <c r="U558">
        <v>6.3</v>
      </c>
    </row>
    <row r="559" spans="1:21">
      <c r="A559" s="16">
        <v>34455</v>
      </c>
      <c r="B559" s="17">
        <f t="shared" si="8"/>
        <v>1994.3333333332912</v>
      </c>
      <c r="C559">
        <v>6.1</v>
      </c>
      <c r="D559" s="28">
        <v>5.8269200000000003</v>
      </c>
      <c r="E559" s="28">
        <v>5.5938699999999999</v>
      </c>
      <c r="F559" s="28">
        <v>5.7191900463489729</v>
      </c>
      <c r="G559" s="28">
        <v>6.3246830068098898</v>
      </c>
      <c r="H559">
        <v>6.0532788703253608</v>
      </c>
      <c r="J559" s="28">
        <v>13.994999999999999</v>
      </c>
      <c r="K559" s="28">
        <v>6.4019999999999992</v>
      </c>
      <c r="L559" s="28">
        <v>5.1150000000000002</v>
      </c>
      <c r="M559" s="28">
        <v>2.63</v>
      </c>
      <c r="N559" s="28">
        <v>12.510988756766761</v>
      </c>
      <c r="O559" s="28">
        <v>4.8988399171064154</v>
      </c>
      <c r="P559" s="28">
        <v>4.0187757201646095</v>
      </c>
      <c r="Q559" s="28">
        <v>4.6960795218978468</v>
      </c>
      <c r="R559" s="28">
        <v>11.714325183036332</v>
      </c>
      <c r="S559" s="28">
        <v>9.6443741150995255</v>
      </c>
      <c r="T559">
        <v>6.1</v>
      </c>
      <c r="U559">
        <v>6</v>
      </c>
    </row>
    <row r="560" spans="1:21">
      <c r="A560" s="16">
        <v>34486</v>
      </c>
      <c r="B560" s="17">
        <f t="shared" si="8"/>
        <v>1994.4166666666245</v>
      </c>
      <c r="C560">
        <v>6.1</v>
      </c>
      <c r="D560" s="28">
        <v>5.8539000000000003</v>
      </c>
      <c r="E560" s="28">
        <v>5.65341</v>
      </c>
      <c r="F560" s="28">
        <v>5.7397434573952379</v>
      </c>
      <c r="G560" s="28">
        <v>6.3804825993337531</v>
      </c>
      <c r="H560">
        <v>6.1</v>
      </c>
      <c r="J560" s="28">
        <v>14.591999999999999</v>
      </c>
      <c r="K560" s="28">
        <v>6.516</v>
      </c>
      <c r="L560" s="28">
        <v>4.9000000000000004</v>
      </c>
      <c r="M560" s="28">
        <v>2.702</v>
      </c>
      <c r="N560" s="28">
        <v>12.365962538542961</v>
      </c>
      <c r="O560" s="28">
        <v>4.9449548168555104</v>
      </c>
      <c r="P560" s="28">
        <v>4.0334512705049859</v>
      </c>
      <c r="Q560" s="28">
        <v>4.690144413478591</v>
      </c>
      <c r="R560" s="28">
        <v>11.300757054370269</v>
      </c>
      <c r="S560" s="28">
        <v>10.299421286588945</v>
      </c>
      <c r="T560">
        <v>6.1</v>
      </c>
      <c r="U560">
        <v>6.1</v>
      </c>
    </row>
    <row r="561" spans="1:21">
      <c r="A561" s="16">
        <v>34516</v>
      </c>
      <c r="B561" s="17">
        <f t="shared" si="8"/>
        <v>1994.4999999999577</v>
      </c>
      <c r="C561">
        <v>6.1</v>
      </c>
      <c r="D561" s="28">
        <v>5.7725600000000004</v>
      </c>
      <c r="E561" s="28">
        <v>5.6475099999999996</v>
      </c>
      <c r="F561" s="28">
        <v>5.7786565722673249</v>
      </c>
      <c r="G561" s="28">
        <v>6.33617420009816</v>
      </c>
      <c r="H561">
        <v>6.1131154813014446</v>
      </c>
      <c r="J561" s="28">
        <v>14.266000000000002</v>
      </c>
      <c r="K561" s="28">
        <v>6.419999999999999</v>
      </c>
      <c r="L561" s="28">
        <v>4.9450000000000003</v>
      </c>
      <c r="M561" s="28">
        <v>2.8029999999999999</v>
      </c>
      <c r="N561" s="28">
        <v>12.412254195527868</v>
      </c>
      <c r="O561" s="28">
        <v>4.9187156864839459</v>
      </c>
      <c r="P561" s="28">
        <v>4.3237321992396414</v>
      </c>
      <c r="Q561" s="28">
        <v>4.7403720676155503</v>
      </c>
      <c r="R561" s="28">
        <v>10.892324759065382</v>
      </c>
      <c r="S561" s="28">
        <v>10.086912919939829</v>
      </c>
      <c r="T561">
        <v>6.3</v>
      </c>
      <c r="U561">
        <v>5.9</v>
      </c>
    </row>
    <row r="562" spans="1:21">
      <c r="A562" s="16">
        <v>34547</v>
      </c>
      <c r="B562" s="17">
        <f t="shared" si="8"/>
        <v>1994.583333333291</v>
      </c>
      <c r="C562">
        <v>6</v>
      </c>
      <c r="D562" s="28">
        <v>5.9427599999999998</v>
      </c>
      <c r="E562" s="28">
        <v>5.6647699999999999</v>
      </c>
      <c r="F562" s="28">
        <v>5.696303602403459</v>
      </c>
      <c r="G562" s="28">
        <v>6.2994541651481164</v>
      </c>
      <c r="H562">
        <v>6.0532788703253608</v>
      </c>
      <c r="J562" s="28">
        <v>14.38</v>
      </c>
      <c r="K562" s="28">
        <v>6.4580000000000002</v>
      </c>
      <c r="L562" s="28">
        <v>4.9619999999999997</v>
      </c>
      <c r="M562" s="28">
        <v>2.76</v>
      </c>
      <c r="N562" s="28">
        <v>12.472527472527473</v>
      </c>
      <c r="O562" s="28">
        <v>4.8906213389566959</v>
      </c>
      <c r="P562" s="28">
        <v>3.9701434914098193</v>
      </c>
      <c r="Q562" s="28">
        <v>4.703172000281687</v>
      </c>
      <c r="R562" s="28">
        <v>11.171831765356945</v>
      </c>
      <c r="S562" s="28">
        <v>9.7873409243134635</v>
      </c>
      <c r="T562">
        <v>6.1</v>
      </c>
      <c r="U562">
        <v>6</v>
      </c>
    </row>
    <row r="563" spans="1:21">
      <c r="A563" s="16">
        <v>34578</v>
      </c>
      <c r="B563" s="17">
        <f t="shared" si="8"/>
        <v>1994.6666666666242</v>
      </c>
      <c r="C563">
        <v>5.9</v>
      </c>
      <c r="D563" s="28">
        <v>5.6659600000000001</v>
      </c>
      <c r="E563" s="28">
        <v>5.48482</v>
      </c>
      <c r="F563" s="28">
        <v>5.5483444710928689</v>
      </c>
      <c r="G563" s="28">
        <v>6.1534884861864629</v>
      </c>
      <c r="H563">
        <v>5.8467211296746395</v>
      </c>
      <c r="J563" s="28">
        <v>14.106</v>
      </c>
      <c r="K563" s="28">
        <v>6.101</v>
      </c>
      <c r="L563" s="28">
        <v>4.9849999999999994</v>
      </c>
      <c r="M563" s="28">
        <v>2.621</v>
      </c>
      <c r="N563" s="28">
        <v>12.07700195767689</v>
      </c>
      <c r="O563" s="28">
        <v>4.8331744518589135</v>
      </c>
      <c r="P563" s="28">
        <v>3.7282252362280643</v>
      </c>
      <c r="Q563" s="28">
        <v>4.5381380656324826</v>
      </c>
      <c r="R563" s="28">
        <v>10.564839110620079</v>
      </c>
      <c r="S563" s="28">
        <v>10.143357226204367</v>
      </c>
      <c r="T563">
        <v>5.8</v>
      </c>
      <c r="U563">
        <v>5.9</v>
      </c>
    </row>
    <row r="564" spans="1:21">
      <c r="A564" s="16">
        <v>34608</v>
      </c>
      <c r="B564" s="17">
        <f t="shared" si="8"/>
        <v>1994.7499999999575</v>
      </c>
      <c r="C564">
        <v>5.8</v>
      </c>
      <c r="D564" s="28">
        <v>5.5390499999999996</v>
      </c>
      <c r="E564" s="28">
        <v>5.42049</v>
      </c>
      <c r="F564" s="28">
        <v>5.4662428426419201</v>
      </c>
      <c r="G564" s="28">
        <v>6.0983821341759965</v>
      </c>
      <c r="H564">
        <v>5.753278870325361</v>
      </c>
      <c r="J564" s="28">
        <v>13.458</v>
      </c>
      <c r="K564" s="28">
        <v>6.282</v>
      </c>
      <c r="L564" s="28">
        <v>4.8620000000000001</v>
      </c>
      <c r="M564" s="28">
        <v>2.5289999999999999</v>
      </c>
      <c r="N564" s="28">
        <v>11.961281401244527</v>
      </c>
      <c r="O564" s="28">
        <v>4.7193891060062061</v>
      </c>
      <c r="P564" s="28">
        <v>3.7172104926423546</v>
      </c>
      <c r="Q564" s="28">
        <v>4.4720884160138379</v>
      </c>
      <c r="R564" s="28">
        <v>11.280092750460343</v>
      </c>
      <c r="S564" s="28">
        <v>9.5011095586422289</v>
      </c>
      <c r="T564">
        <v>5.8</v>
      </c>
      <c r="U564">
        <v>5.7</v>
      </c>
    </row>
    <row r="565" spans="1:21">
      <c r="A565" s="16">
        <v>34639</v>
      </c>
      <c r="B565" s="17">
        <f t="shared" si="8"/>
        <v>1994.8333333332907</v>
      </c>
      <c r="C565">
        <v>5.6</v>
      </c>
      <c r="D565" s="28">
        <v>5.4589400000000001</v>
      </c>
      <c r="E565" s="28">
        <v>5.2513199999999998</v>
      </c>
      <c r="F565" s="28">
        <v>5.3235542244499463</v>
      </c>
      <c r="G565" s="28">
        <v>5.8077168365232881</v>
      </c>
      <c r="H565">
        <v>5.6</v>
      </c>
      <c r="J565" s="28">
        <v>13.150999999999998</v>
      </c>
      <c r="K565" s="28">
        <v>6.101</v>
      </c>
      <c r="L565" s="28">
        <v>4.7679999999999998</v>
      </c>
      <c r="M565" s="28">
        <v>2.4260000000000002</v>
      </c>
      <c r="N565" s="28">
        <v>11.383928571428571</v>
      </c>
      <c r="O565" s="28">
        <v>4.5403646658638106</v>
      </c>
      <c r="P565" s="28">
        <v>4</v>
      </c>
      <c r="Q565" s="28">
        <v>4.2842488484824104</v>
      </c>
      <c r="R565" s="28">
        <v>10.833390399233034</v>
      </c>
      <c r="S565" s="28">
        <v>8.9193825042881638</v>
      </c>
      <c r="T565">
        <v>5.6</v>
      </c>
      <c r="U565">
        <v>5.6</v>
      </c>
    </row>
    <row r="566" spans="1:21">
      <c r="A566" s="16">
        <v>34669</v>
      </c>
      <c r="B566" s="17">
        <f t="shared" si="8"/>
        <v>1994.916666666624</v>
      </c>
      <c r="C566">
        <v>5.5</v>
      </c>
      <c r="D566" s="28">
        <v>5.2888900000000003</v>
      </c>
      <c r="E566" s="28">
        <v>5.0935699999999997</v>
      </c>
      <c r="F566" s="28">
        <v>5.168686773894315</v>
      </c>
      <c r="G566" s="28">
        <v>5.7150364835623861</v>
      </c>
      <c r="H566">
        <v>5.5</v>
      </c>
      <c r="J566" s="28">
        <v>12.853</v>
      </c>
      <c r="K566" s="28">
        <v>5.9009999999999998</v>
      </c>
      <c r="L566" s="28">
        <v>4.5430000000000001</v>
      </c>
      <c r="M566" s="28">
        <v>2.4260000000000002</v>
      </c>
      <c r="N566" s="28">
        <v>11.512352805356731</v>
      </c>
      <c r="O566" s="28">
        <v>4.4013786686966085</v>
      </c>
      <c r="P566" s="28">
        <v>3.6532586558044802</v>
      </c>
      <c r="Q566" s="28">
        <v>4.2227527131938452</v>
      </c>
      <c r="R566" s="28">
        <v>9.8857221533801454</v>
      </c>
      <c r="S566" s="28">
        <v>9.2607904746155114</v>
      </c>
      <c r="T566">
        <v>5.5</v>
      </c>
      <c r="U566">
        <v>5.5</v>
      </c>
    </row>
    <row r="567" spans="1:21">
      <c r="A567" s="16">
        <v>34700</v>
      </c>
      <c r="B567" s="17">
        <f t="shared" si="8"/>
        <v>1994.9999999999573</v>
      </c>
      <c r="C567">
        <v>5.6</v>
      </c>
      <c r="D567" s="28">
        <v>5.3899499999999998</v>
      </c>
      <c r="E567" s="28">
        <v>5.1724800000000002</v>
      </c>
      <c r="F567" s="28">
        <v>5.2633746161207773</v>
      </c>
      <c r="G567" s="28">
        <v>5.8773477616147565</v>
      </c>
      <c r="H567">
        <v>5.6</v>
      </c>
      <c r="J567" s="28">
        <v>12.795000000000002</v>
      </c>
      <c r="K567" s="28">
        <v>6.2539999999999996</v>
      </c>
      <c r="L567" s="28">
        <v>4.3450000000000006</v>
      </c>
      <c r="M567" s="28">
        <v>2.4870000000000001</v>
      </c>
      <c r="N567" s="28">
        <v>11.372964995618688</v>
      </c>
      <c r="O567" s="28">
        <v>4.5457905240594281</v>
      </c>
      <c r="P567" s="28">
        <v>3.8589317659085105</v>
      </c>
      <c r="Q567" s="28">
        <v>4.184545053534908</v>
      </c>
      <c r="R567" s="28">
        <v>10.309278350515465</v>
      </c>
      <c r="S567" s="28">
        <v>10.206793455693049</v>
      </c>
      <c r="T567">
        <v>5.6</v>
      </c>
      <c r="U567">
        <v>5.6</v>
      </c>
    </row>
    <row r="568" spans="1:21">
      <c r="A568" s="16">
        <v>34731</v>
      </c>
      <c r="B568" s="17">
        <f t="shared" si="8"/>
        <v>1995.0833333332905</v>
      </c>
      <c r="C568">
        <v>5.4</v>
      </c>
      <c r="D568" s="28">
        <v>5.2146499999999998</v>
      </c>
      <c r="E568" s="28">
        <v>5.0519600000000002</v>
      </c>
      <c r="F568" s="28">
        <v>5.1301794249019199</v>
      </c>
      <c r="G568" s="28">
        <v>5.6681755319911957</v>
      </c>
      <c r="H568">
        <v>5.4467211296746392</v>
      </c>
      <c r="J568" s="28">
        <v>13.361000000000001</v>
      </c>
      <c r="K568" s="28">
        <v>5.8380000000000001</v>
      </c>
      <c r="L568" s="28">
        <v>4.0590000000000002</v>
      </c>
      <c r="M568" s="28">
        <v>2.5609999999999999</v>
      </c>
      <c r="N568" s="28">
        <v>11.655530809205644</v>
      </c>
      <c r="O568" s="28">
        <v>4.3403655044635334</v>
      </c>
      <c r="P568" s="28">
        <v>3.5450516986706058</v>
      </c>
      <c r="Q568" s="28">
        <v>4.1885709699426137</v>
      </c>
      <c r="R568" s="28">
        <v>10.116443427340647</v>
      </c>
      <c r="S568" s="28">
        <v>8.9686098654708513</v>
      </c>
      <c r="T568">
        <v>5.4</v>
      </c>
      <c r="U568">
        <v>5.5</v>
      </c>
    </row>
    <row r="569" spans="1:21">
      <c r="A569" s="16">
        <v>34759</v>
      </c>
      <c r="B569" s="17">
        <f t="shared" si="8"/>
        <v>1995.1666666666238</v>
      </c>
      <c r="C569">
        <v>5.4</v>
      </c>
      <c r="D569" s="28">
        <v>5.3001399999999999</v>
      </c>
      <c r="E569" s="28">
        <v>5.1324699999999996</v>
      </c>
      <c r="F569" s="28">
        <v>5.1051382287579754</v>
      </c>
      <c r="G569" s="28">
        <v>5.6416705928313542</v>
      </c>
      <c r="H569">
        <v>5.3934422593492783</v>
      </c>
      <c r="J569" s="28">
        <v>12.418999999999999</v>
      </c>
      <c r="K569" s="28">
        <v>5.8090000000000002</v>
      </c>
      <c r="L569" s="28">
        <v>4.5389999999999997</v>
      </c>
      <c r="M569" s="28">
        <v>2.6960000000000002</v>
      </c>
      <c r="N569" s="28">
        <v>11.616511810659642</v>
      </c>
      <c r="O569" s="28">
        <v>4.3209421381395297</v>
      </c>
      <c r="P569" s="28">
        <v>3.4615879552181186</v>
      </c>
      <c r="Q569" s="28">
        <v>4.2418283604550835</v>
      </c>
      <c r="R569" s="28">
        <v>9.685492052756171</v>
      </c>
      <c r="S569" s="28">
        <v>8.9056416204125597</v>
      </c>
      <c r="T569">
        <v>5.3</v>
      </c>
      <c r="U569">
        <v>5.5</v>
      </c>
    </row>
    <row r="570" spans="1:21">
      <c r="A570" s="16">
        <v>34790</v>
      </c>
      <c r="B570" s="17">
        <f t="shared" si="8"/>
        <v>1995.249999999957</v>
      </c>
      <c r="C570">
        <v>5.8</v>
      </c>
      <c r="D570" s="28">
        <v>5.6556199999999999</v>
      </c>
      <c r="E570" s="28">
        <v>5.4618599999999997</v>
      </c>
      <c r="F570" s="28">
        <v>5.4428242601328645</v>
      </c>
      <c r="G570" s="28">
        <v>5.9864888673145744</v>
      </c>
      <c r="H570">
        <v>5.7401633890239161</v>
      </c>
      <c r="J570" s="28">
        <v>13.22</v>
      </c>
      <c r="K570" s="28">
        <v>6.3280000000000003</v>
      </c>
      <c r="L570" s="28">
        <v>4.6019999999999994</v>
      </c>
      <c r="M570" s="28">
        <v>3.0369999999999999</v>
      </c>
      <c r="N570" s="28">
        <v>11.960639379100064</v>
      </c>
      <c r="O570" s="28">
        <v>4.6429583897691122</v>
      </c>
      <c r="P570" s="28">
        <v>4.0374450741896455</v>
      </c>
      <c r="Q570" s="28">
        <v>4.549413802424886</v>
      </c>
      <c r="R570" s="28">
        <v>10.74901093006102</v>
      </c>
      <c r="S570" s="28">
        <v>8.9335520918785889</v>
      </c>
      <c r="T570">
        <v>5.6</v>
      </c>
      <c r="U570">
        <v>5.9</v>
      </c>
    </row>
    <row r="571" spans="1:21">
      <c r="A571" s="16">
        <v>34820</v>
      </c>
      <c r="B571" s="17">
        <f t="shared" si="8"/>
        <v>1995.3333333332903</v>
      </c>
      <c r="C571">
        <v>5.6</v>
      </c>
      <c r="D571" s="28">
        <v>5.4964199999999996</v>
      </c>
      <c r="E571" s="28">
        <v>5.3148600000000004</v>
      </c>
      <c r="F571" s="28">
        <v>5.2864230432387123</v>
      </c>
      <c r="G571" s="28">
        <v>5.957252485938267</v>
      </c>
      <c r="H571">
        <v>5.6598366109760834</v>
      </c>
      <c r="J571" s="28">
        <v>13.413</v>
      </c>
      <c r="K571" s="28">
        <v>6.0760000000000005</v>
      </c>
      <c r="L571" s="28">
        <v>4.62</v>
      </c>
      <c r="M571" s="28">
        <v>2.6970000000000001</v>
      </c>
      <c r="N571" s="28">
        <v>11.860356138706655</v>
      </c>
      <c r="O571" s="28">
        <v>4.5706531458085689</v>
      </c>
      <c r="P571" s="28">
        <v>3.5862247540134646</v>
      </c>
      <c r="Q571" s="28">
        <v>4.4333984021251336</v>
      </c>
      <c r="R571" s="28">
        <v>9.9756196668021122</v>
      </c>
      <c r="S571" s="28">
        <v>9.7888361433949918</v>
      </c>
      <c r="T571">
        <v>5.8</v>
      </c>
      <c r="U571">
        <v>5.5</v>
      </c>
    </row>
    <row r="572" spans="1:21">
      <c r="A572" s="16">
        <v>34851</v>
      </c>
      <c r="B572" s="17">
        <f t="shared" si="8"/>
        <v>1995.4166666666235</v>
      </c>
      <c r="C572">
        <v>5.6</v>
      </c>
      <c r="D572" s="28">
        <v>5.4468500000000004</v>
      </c>
      <c r="E572" s="28">
        <v>5.3163299999999998</v>
      </c>
      <c r="F572" s="28">
        <v>5.2986737449168304</v>
      </c>
      <c r="G572" s="28">
        <v>5.8716694493460242</v>
      </c>
      <c r="H572">
        <v>5.6467211296746385</v>
      </c>
      <c r="J572" s="28">
        <v>13.004999999999999</v>
      </c>
      <c r="K572" s="28">
        <v>6.1059999999999999</v>
      </c>
      <c r="L572" s="28">
        <v>4.6629999999999994</v>
      </c>
      <c r="M572" s="28">
        <v>2.73</v>
      </c>
      <c r="N572" s="28">
        <v>11.963715462581572</v>
      </c>
      <c r="O572" s="28">
        <v>4.4792963064526337</v>
      </c>
      <c r="P572" s="28">
        <v>3.8317877382792376</v>
      </c>
      <c r="Q572" s="28">
        <v>4.3467329102593757</v>
      </c>
      <c r="R572" s="28">
        <v>10.724676906421273</v>
      </c>
      <c r="S572" s="28">
        <v>9.0849832966674811</v>
      </c>
      <c r="T572">
        <v>5.6</v>
      </c>
      <c r="U572">
        <v>5.7</v>
      </c>
    </row>
    <row r="573" spans="1:21">
      <c r="A573" s="16">
        <v>34881</v>
      </c>
      <c r="B573" s="17">
        <f t="shared" si="8"/>
        <v>1995.4999999999568</v>
      </c>
      <c r="C573">
        <v>5.7</v>
      </c>
      <c r="D573" s="28">
        <v>5.4735500000000004</v>
      </c>
      <c r="E573" s="28">
        <v>5.36</v>
      </c>
      <c r="F573" s="28">
        <v>5.3696381075887274</v>
      </c>
      <c r="G573" s="28">
        <v>5.8865564985706929</v>
      </c>
      <c r="H573">
        <v>5.6934422593492773</v>
      </c>
      <c r="J573" s="28">
        <v>14.063000000000001</v>
      </c>
      <c r="K573" s="28">
        <v>6.1949999999999994</v>
      </c>
      <c r="L573" s="28">
        <v>4.4929999999999994</v>
      </c>
      <c r="M573" s="28">
        <v>2.5720000000000001</v>
      </c>
      <c r="N573" s="28">
        <v>12.463916565788248</v>
      </c>
      <c r="O573" s="28">
        <v>4.4613847852373691</v>
      </c>
      <c r="P573" s="28">
        <v>3.8515228426395938</v>
      </c>
      <c r="Q573" s="28">
        <v>4.3982362962220662</v>
      </c>
      <c r="R573" s="28">
        <v>10.905251685852463</v>
      </c>
      <c r="S573" s="28">
        <v>8.8433168517467777</v>
      </c>
      <c r="T573">
        <v>5.6</v>
      </c>
      <c r="U573">
        <v>5.8</v>
      </c>
    </row>
    <row r="574" spans="1:21">
      <c r="A574" s="16">
        <v>34912</v>
      </c>
      <c r="B574" s="17">
        <f t="shared" si="8"/>
        <v>1995.5833333332901</v>
      </c>
      <c r="C574">
        <v>5.7</v>
      </c>
      <c r="D574" s="28">
        <v>5.6559499999999998</v>
      </c>
      <c r="E574" s="28">
        <v>5.3969199999999997</v>
      </c>
      <c r="F574" s="28">
        <v>5.3174609652965072</v>
      </c>
      <c r="G574" s="28">
        <v>5.9514384275259973</v>
      </c>
      <c r="H574">
        <v>5.6532788703253614</v>
      </c>
      <c r="J574" s="28">
        <v>14.026</v>
      </c>
      <c r="K574" s="28">
        <v>6.0659999999999998</v>
      </c>
      <c r="L574" s="28">
        <v>4.5990000000000002</v>
      </c>
      <c r="M574" s="28">
        <v>2.6539999999999999</v>
      </c>
      <c r="N574" s="28">
        <v>12.525448824727004</v>
      </c>
      <c r="O574" s="28">
        <v>4.4283430782820847</v>
      </c>
      <c r="P574" s="28">
        <v>3.6207778915046065</v>
      </c>
      <c r="Q574" s="28">
        <v>4.2806862735267277</v>
      </c>
      <c r="R574" s="28">
        <v>11.139755766621438</v>
      </c>
      <c r="S574" s="28">
        <v>9.5720538174744689</v>
      </c>
      <c r="T574">
        <v>5.7</v>
      </c>
      <c r="U574">
        <v>5.6</v>
      </c>
    </row>
    <row r="575" spans="1:21">
      <c r="A575" s="16">
        <v>34943</v>
      </c>
      <c r="B575" s="17">
        <f t="shared" si="8"/>
        <v>1995.6666666666233</v>
      </c>
      <c r="C575">
        <v>5.6</v>
      </c>
      <c r="D575" s="28">
        <v>5.4288100000000004</v>
      </c>
      <c r="E575" s="28">
        <v>5.2875199999999998</v>
      </c>
      <c r="F575" s="28">
        <v>5.3113042700754001</v>
      </c>
      <c r="G575" s="28">
        <v>5.911958450206928</v>
      </c>
      <c r="H575">
        <v>5.6467211296746385</v>
      </c>
      <c r="J575" s="28">
        <v>13.794</v>
      </c>
      <c r="K575" s="28">
        <v>6.1449999999999996</v>
      </c>
      <c r="L575" s="28">
        <v>4.5030000000000001</v>
      </c>
      <c r="M575" s="28">
        <v>2.5379999999999998</v>
      </c>
      <c r="N575" s="28">
        <v>12.731871838111298</v>
      </c>
      <c r="O575" s="28">
        <v>4.3940029356259176</v>
      </c>
      <c r="P575" s="28">
        <v>3.5824466410627718</v>
      </c>
      <c r="Q575" s="28">
        <v>4.3342784718812934</v>
      </c>
      <c r="R575" s="28">
        <v>11.09834403514701</v>
      </c>
      <c r="S575" s="28">
        <v>9.0923681887488961</v>
      </c>
      <c r="T575">
        <v>5.6</v>
      </c>
      <c r="U575">
        <v>5.7</v>
      </c>
    </row>
    <row r="576" spans="1:21">
      <c r="A576" s="16">
        <v>34973</v>
      </c>
      <c r="B576" s="17">
        <f t="shared" si="8"/>
        <v>1995.7499999999566</v>
      </c>
      <c r="C576">
        <v>5.5</v>
      </c>
      <c r="D576" s="28">
        <v>5.4319600000000001</v>
      </c>
      <c r="E576" s="28">
        <v>5.2609899999999996</v>
      </c>
      <c r="F576" s="28">
        <v>5.1980489800379139</v>
      </c>
      <c r="G576" s="28">
        <v>5.7851704217167965</v>
      </c>
      <c r="H576">
        <v>5.5401633890239168</v>
      </c>
      <c r="J576" s="28">
        <v>13.841999999999999</v>
      </c>
      <c r="K576" s="28">
        <v>5.8579999999999997</v>
      </c>
      <c r="L576" s="28">
        <v>4.5519999999999996</v>
      </c>
      <c r="M576" s="28">
        <v>2.593</v>
      </c>
      <c r="N576" s="28">
        <v>12.38780017857982</v>
      </c>
      <c r="O576" s="28">
        <v>4.3521058914696216</v>
      </c>
      <c r="P576" s="28">
        <v>3.3619770432164588</v>
      </c>
      <c r="Q576" s="28">
        <v>4.2813088229404466</v>
      </c>
      <c r="R576" s="28">
        <v>10.018153701337996</v>
      </c>
      <c r="S576" s="28">
        <v>9.4103489771359801</v>
      </c>
      <c r="T576">
        <v>5.4</v>
      </c>
      <c r="U576">
        <v>5.7</v>
      </c>
    </row>
    <row r="577" spans="1:21">
      <c r="A577" s="16">
        <v>35004</v>
      </c>
      <c r="B577" s="17">
        <f t="shared" si="8"/>
        <v>1995.8333333332898</v>
      </c>
      <c r="C577">
        <v>5.6</v>
      </c>
      <c r="D577" s="28">
        <v>5.4537100000000001</v>
      </c>
      <c r="E577" s="28">
        <v>5.2661800000000003</v>
      </c>
      <c r="F577" s="28">
        <v>5.322691612346242</v>
      </c>
      <c r="G577" s="28">
        <v>5.8588958766060451</v>
      </c>
      <c r="H577">
        <v>5.6065577406507225</v>
      </c>
      <c r="J577" s="28">
        <v>13.797000000000001</v>
      </c>
      <c r="K577" s="28">
        <v>5.9830000000000005</v>
      </c>
      <c r="L577" s="28">
        <v>4.5679999999999996</v>
      </c>
      <c r="M577" s="28">
        <v>2.5459999999999998</v>
      </c>
      <c r="N577" s="28">
        <v>12</v>
      </c>
      <c r="O577" s="28">
        <v>4.4794062303993307</v>
      </c>
      <c r="P577" s="28">
        <v>3.8284161981173792</v>
      </c>
      <c r="Q577" s="28">
        <v>4.4132105379321418</v>
      </c>
      <c r="R577" s="28">
        <v>9.6643403123961455</v>
      </c>
      <c r="S577" s="28">
        <v>9.4519331665186854</v>
      </c>
      <c r="T577">
        <v>5.7</v>
      </c>
      <c r="U577">
        <v>5.5</v>
      </c>
    </row>
    <row r="578" spans="1:21">
      <c r="A578" s="16">
        <v>35034</v>
      </c>
      <c r="B578" s="17">
        <f t="shared" si="8"/>
        <v>1995.9166666666231</v>
      </c>
      <c r="C578">
        <v>5.6</v>
      </c>
      <c r="D578" s="28">
        <v>5.3695399999999998</v>
      </c>
      <c r="E578" s="28">
        <v>5.2465900000000003</v>
      </c>
      <c r="F578" s="28">
        <v>5.3192793248812906</v>
      </c>
      <c r="G578" s="28">
        <v>5.8601358047736323</v>
      </c>
      <c r="H578">
        <v>5.6065577406507225</v>
      </c>
      <c r="J578" s="28">
        <v>13.794</v>
      </c>
      <c r="K578" s="28">
        <v>6.0190000000000001</v>
      </c>
      <c r="L578" s="28">
        <v>4.4670000000000005</v>
      </c>
      <c r="M578" s="28">
        <v>2.5420000000000003</v>
      </c>
      <c r="N578" s="28">
        <v>12.3890462700661</v>
      </c>
      <c r="O578" s="28">
        <v>4.3957538043194058</v>
      </c>
      <c r="P578" s="28">
        <v>3.7923135657928229</v>
      </c>
      <c r="Q578" s="28">
        <v>4.3728296433087781</v>
      </c>
      <c r="R578" s="28">
        <v>10.156773415516549</v>
      </c>
      <c r="S578" s="28">
        <v>9.3030767988371146</v>
      </c>
      <c r="T578">
        <v>5.7</v>
      </c>
      <c r="U578">
        <v>5.5</v>
      </c>
    </row>
    <row r="579" spans="1:21">
      <c r="A579" s="16">
        <v>35065</v>
      </c>
      <c r="B579" s="17">
        <f t="shared" si="8"/>
        <v>1995.9999999999563</v>
      </c>
      <c r="C579">
        <v>5.6</v>
      </c>
      <c r="D579" s="28">
        <v>5.38361</v>
      </c>
      <c r="E579" s="28">
        <v>5.2519400000000003</v>
      </c>
      <c r="F579" s="28">
        <v>5.3336498930361094</v>
      </c>
      <c r="G579" s="28">
        <v>5.9126353998264074</v>
      </c>
      <c r="H579">
        <v>5.6934422593492773</v>
      </c>
      <c r="J579" s="28">
        <v>13.281000000000001</v>
      </c>
      <c r="K579" s="28">
        <v>6.1219999999999999</v>
      </c>
      <c r="L579" s="28">
        <v>4.5539999999999994</v>
      </c>
      <c r="M579" s="28">
        <v>2.58</v>
      </c>
      <c r="N579" s="28">
        <v>12.78333962976955</v>
      </c>
      <c r="O579" s="28">
        <v>4.4517294300658783</v>
      </c>
      <c r="P579" s="28">
        <v>3.3211981861148367</v>
      </c>
      <c r="Q579" s="28">
        <v>4.3556439542335932</v>
      </c>
      <c r="R579" s="28">
        <v>10.606060606060606</v>
      </c>
      <c r="S579" s="28">
        <v>9.4421288874639302</v>
      </c>
      <c r="T579">
        <v>5.6</v>
      </c>
      <c r="U579">
        <v>5.8</v>
      </c>
    </row>
    <row r="580" spans="1:21">
      <c r="A580" s="16">
        <v>35096</v>
      </c>
      <c r="B580" s="17">
        <f t="shared" si="8"/>
        <v>1996.0833333332896</v>
      </c>
      <c r="C580">
        <v>5.5</v>
      </c>
      <c r="D580" s="28">
        <v>5.3031600000000001</v>
      </c>
      <c r="E580" s="28">
        <v>5.1463099999999997</v>
      </c>
      <c r="F580" s="28">
        <v>5.2335743363480525</v>
      </c>
      <c r="G580" s="28">
        <v>5.788358352595143</v>
      </c>
      <c r="H580">
        <v>5.506557740650722</v>
      </c>
      <c r="J580" s="28">
        <v>13.08</v>
      </c>
      <c r="K580" s="28">
        <v>6.0129999999999999</v>
      </c>
      <c r="L580" s="28">
        <v>4.3900000000000006</v>
      </c>
      <c r="M580" s="28">
        <v>2.4660000000000002</v>
      </c>
      <c r="N580" s="28">
        <v>12.238593155893536</v>
      </c>
      <c r="O580" s="28">
        <v>4.3278142247214415</v>
      </c>
      <c r="P580" s="28">
        <v>3.664525878352852</v>
      </c>
      <c r="Q580" s="28">
        <v>4.2423818143632923</v>
      </c>
      <c r="R580" s="28">
        <v>9.9507854109081109</v>
      </c>
      <c r="S580" s="28">
        <v>9.6374045801526709</v>
      </c>
      <c r="T580">
        <v>5.6</v>
      </c>
      <c r="U580">
        <v>5.4</v>
      </c>
    </row>
    <row r="581" spans="1:21">
      <c r="A581" s="16">
        <v>35125</v>
      </c>
      <c r="B581" s="17">
        <f t="shared" ref="B581:B644" si="9">B580+(1/12)</f>
        <v>1996.1666666666229</v>
      </c>
      <c r="C581">
        <v>5.5</v>
      </c>
      <c r="D581" s="28">
        <v>5.3251799999999996</v>
      </c>
      <c r="E581" s="28">
        <v>5.1663600000000001</v>
      </c>
      <c r="F581" s="28">
        <v>5.2216329156513837</v>
      </c>
      <c r="G581" s="28">
        <v>5.8105715762674803</v>
      </c>
      <c r="H581">
        <v>5.4598366109760832</v>
      </c>
      <c r="J581" s="28">
        <v>13.065</v>
      </c>
      <c r="K581" s="28">
        <v>6.1840000000000002</v>
      </c>
      <c r="L581" s="28">
        <v>4.34</v>
      </c>
      <c r="M581" s="28">
        <v>2.4159999999999999</v>
      </c>
      <c r="N581" s="28">
        <v>12.172187308037612</v>
      </c>
      <c r="O581" s="28">
        <v>4.3303645746628936</v>
      </c>
      <c r="P581" s="28">
        <v>3.6466519962276012</v>
      </c>
      <c r="Q581" s="28">
        <v>4.1706634692246203</v>
      </c>
      <c r="R581" s="28">
        <v>10.586036577226004</v>
      </c>
      <c r="S581" s="28">
        <v>9.5877277085330785</v>
      </c>
      <c r="T581">
        <v>5.6</v>
      </c>
      <c r="U581">
        <v>5.3</v>
      </c>
    </row>
    <row r="582" spans="1:21">
      <c r="A582" s="16">
        <v>35156</v>
      </c>
      <c r="B582" s="17">
        <f t="shared" si="9"/>
        <v>1996.2499999999561</v>
      </c>
      <c r="C582">
        <v>5.6</v>
      </c>
      <c r="D582" s="28">
        <v>5.3308799999999996</v>
      </c>
      <c r="E582" s="28">
        <v>5.1788600000000002</v>
      </c>
      <c r="F582" s="28">
        <v>5.2905910392650846</v>
      </c>
      <c r="G582" s="28">
        <v>5.8645081016794052</v>
      </c>
      <c r="H582">
        <v>5.5532788703253608</v>
      </c>
      <c r="J582" s="28">
        <v>13.169</v>
      </c>
      <c r="K582" s="28">
        <v>6.0949999999999998</v>
      </c>
      <c r="L582" s="28">
        <v>4.4589999999999996</v>
      </c>
      <c r="M582" s="28">
        <v>2.484</v>
      </c>
      <c r="N582" s="28">
        <v>12.02093056144817</v>
      </c>
      <c r="O582" s="28">
        <v>4.4437525944375258</v>
      </c>
      <c r="P582" s="28">
        <v>3.6814852235412983</v>
      </c>
      <c r="Q582" s="28">
        <v>4.2284184875963726</v>
      </c>
      <c r="R582" s="28">
        <v>10.724985020970641</v>
      </c>
      <c r="S582" s="28">
        <v>9.6199904199265536</v>
      </c>
      <c r="T582">
        <v>5.6</v>
      </c>
      <c r="U582">
        <v>5.5</v>
      </c>
    </row>
    <row r="583" spans="1:21">
      <c r="A583" s="16">
        <v>35186</v>
      </c>
      <c r="B583" s="17">
        <f t="shared" si="9"/>
        <v>1996.3333333332894</v>
      </c>
      <c r="C583">
        <v>5.6</v>
      </c>
      <c r="D583" s="28">
        <v>5.46387</v>
      </c>
      <c r="E583" s="28">
        <v>5.2268100000000004</v>
      </c>
      <c r="F583" s="28">
        <v>5.2688148443434617</v>
      </c>
      <c r="G583" s="28">
        <v>5.8789928885812639</v>
      </c>
      <c r="H583">
        <v>5.5532788703253608</v>
      </c>
      <c r="J583" s="28">
        <v>13.428999999999998</v>
      </c>
      <c r="K583" s="28">
        <v>6.0890000000000004</v>
      </c>
      <c r="L583" s="28">
        <v>4.3920000000000003</v>
      </c>
      <c r="M583" s="28">
        <v>2.58</v>
      </c>
      <c r="N583" s="28">
        <v>12.232617178317899</v>
      </c>
      <c r="O583" s="28">
        <v>4.4368954160366219</v>
      </c>
      <c r="P583" s="28">
        <v>3.3897235197576063</v>
      </c>
      <c r="Q583" s="28">
        <v>4.3339706819630335</v>
      </c>
      <c r="R583" s="28">
        <v>10.222986832528287</v>
      </c>
      <c r="S583" s="28">
        <v>9.5825049701789258</v>
      </c>
      <c r="T583">
        <v>5.6</v>
      </c>
      <c r="U583">
        <v>5.5</v>
      </c>
    </row>
    <row r="584" spans="1:21">
      <c r="A584" s="16">
        <v>35217</v>
      </c>
      <c r="B584" s="17">
        <f t="shared" si="9"/>
        <v>1996.4166666666226</v>
      </c>
      <c r="C584">
        <v>5.3</v>
      </c>
      <c r="D584" s="28">
        <v>5.1707900000000002</v>
      </c>
      <c r="E584" s="28">
        <v>4.9829499999999998</v>
      </c>
      <c r="F584" s="28">
        <v>5.0696288589459595</v>
      </c>
      <c r="G584" s="28">
        <v>5.5801677835296948</v>
      </c>
      <c r="H584">
        <v>5.3</v>
      </c>
      <c r="J584" s="28">
        <v>12.940999999999999</v>
      </c>
      <c r="K584" s="28">
        <v>5.7669999999999995</v>
      </c>
      <c r="L584" s="28">
        <v>4.1579999999999995</v>
      </c>
      <c r="M584" s="28">
        <v>2.4860000000000002</v>
      </c>
      <c r="N584" s="28">
        <v>11.785917631429113</v>
      </c>
      <c r="O584" s="28">
        <v>4.1780566600397613</v>
      </c>
      <c r="P584" s="28">
        <v>3.5899033966967906</v>
      </c>
      <c r="Q584" s="28">
        <v>4.0585256946936168</v>
      </c>
      <c r="R584" s="28">
        <v>10.406007043657386</v>
      </c>
      <c r="S584" s="28">
        <v>8.7850170621379249</v>
      </c>
      <c r="T584">
        <v>5.3</v>
      </c>
      <c r="U584">
        <v>5.3</v>
      </c>
    </row>
    <row r="585" spans="1:21">
      <c r="A585" s="16">
        <v>35247</v>
      </c>
      <c r="B585" s="17">
        <f t="shared" si="9"/>
        <v>1996.4999999999559</v>
      </c>
      <c r="C585">
        <v>5.5</v>
      </c>
      <c r="D585" s="28">
        <v>5.2253999999999996</v>
      </c>
      <c r="E585" s="28">
        <v>5.1367599999999998</v>
      </c>
      <c r="F585" s="28">
        <v>5.2052084448941551</v>
      </c>
      <c r="G585" s="28">
        <v>5.6926433261011917</v>
      </c>
      <c r="H585">
        <v>5.4532788703253612</v>
      </c>
      <c r="J585" s="28">
        <v>13.071</v>
      </c>
      <c r="K585" s="28">
        <v>6.0119999999999996</v>
      </c>
      <c r="L585" s="28">
        <v>4.3120000000000003</v>
      </c>
      <c r="M585" s="28">
        <v>2.5030000000000001</v>
      </c>
      <c r="N585" s="28">
        <v>12.354609929078014</v>
      </c>
      <c r="O585" s="28">
        <v>4.2284453426267712</v>
      </c>
      <c r="P585" s="28">
        <v>3.8580629180084225</v>
      </c>
      <c r="Q585" s="28">
        <v>4.1804224175649338</v>
      </c>
      <c r="R585" s="28">
        <v>10.622782814347655</v>
      </c>
      <c r="S585" s="28">
        <v>8.8334775426728545</v>
      </c>
      <c r="T585">
        <v>5.5</v>
      </c>
      <c r="U585">
        <v>5.4</v>
      </c>
    </row>
    <row r="586" spans="1:21">
      <c r="A586" s="16">
        <v>35278</v>
      </c>
      <c r="B586" s="17">
        <f t="shared" si="9"/>
        <v>1996.5833333332891</v>
      </c>
      <c r="C586">
        <v>5.0999999999999996</v>
      </c>
      <c r="D586" s="28">
        <v>4.9864800000000002</v>
      </c>
      <c r="E586" s="28">
        <v>4.8913700000000002</v>
      </c>
      <c r="F586" s="28">
        <v>4.8555833384839522</v>
      </c>
      <c r="G586" s="28">
        <v>5.4714857093506017</v>
      </c>
      <c r="H586">
        <v>5.1401633890239165</v>
      </c>
      <c r="J586" s="28">
        <v>12.802</v>
      </c>
      <c r="K586" s="28">
        <v>5.4850000000000003</v>
      </c>
      <c r="L586" s="28">
        <v>4.2309999999999999</v>
      </c>
      <c r="M586" s="28">
        <v>2.2999999999999998</v>
      </c>
      <c r="N586" s="28">
        <v>11.579600802215644</v>
      </c>
      <c r="O586" s="28">
        <v>4.1091096242923317</v>
      </c>
      <c r="P586" s="28">
        <v>2.9131687758426263</v>
      </c>
      <c r="Q586" s="28">
        <v>3.8735312028911717</v>
      </c>
      <c r="R586" s="28">
        <v>10.6266318537859</v>
      </c>
      <c r="S586" s="28">
        <v>8.7769672512804586</v>
      </c>
      <c r="T586">
        <v>5</v>
      </c>
      <c r="U586">
        <v>5.3</v>
      </c>
    </row>
    <row r="587" spans="1:21">
      <c r="A587" s="16">
        <v>35309</v>
      </c>
      <c r="B587" s="17">
        <f t="shared" si="9"/>
        <v>1996.6666666666224</v>
      </c>
      <c r="C587">
        <v>5.2</v>
      </c>
      <c r="D587" s="28">
        <v>4.9873000000000003</v>
      </c>
      <c r="E587" s="28">
        <v>4.9199000000000002</v>
      </c>
      <c r="F587" s="28">
        <v>4.9153927309565058</v>
      </c>
      <c r="G587" s="28">
        <v>5.4573847723542892</v>
      </c>
      <c r="H587">
        <v>5.2</v>
      </c>
      <c r="J587" s="28">
        <v>12.286</v>
      </c>
      <c r="K587" s="28">
        <v>5.9499999999999993</v>
      </c>
      <c r="L587" s="28">
        <v>4.1669999999999998</v>
      </c>
      <c r="M587" s="28">
        <v>2.419</v>
      </c>
      <c r="N587" s="28">
        <v>11.42145107443457</v>
      </c>
      <c r="O587" s="28">
        <v>4.1563358401662533</v>
      </c>
      <c r="P587" s="28">
        <v>3.1781641428304357</v>
      </c>
      <c r="Q587" s="28">
        <v>3.9840162223415043</v>
      </c>
      <c r="R587" s="28">
        <v>10.557242836392447</v>
      </c>
      <c r="S587" s="28">
        <v>8.2075106465350363</v>
      </c>
      <c r="T587">
        <v>5.2</v>
      </c>
      <c r="U587">
        <v>5.2</v>
      </c>
    </row>
    <row r="588" spans="1:21">
      <c r="A588" s="16">
        <v>35339</v>
      </c>
      <c r="B588" s="17">
        <f t="shared" si="9"/>
        <v>1996.7499999999557</v>
      </c>
      <c r="C588">
        <v>5.2</v>
      </c>
      <c r="D588" s="28">
        <v>5.0004299999999997</v>
      </c>
      <c r="E588" s="28">
        <v>4.9495800000000001</v>
      </c>
      <c r="F588" s="28">
        <v>4.9331727426589334</v>
      </c>
      <c r="G588" s="28">
        <v>5.4449175766795044</v>
      </c>
      <c r="H588">
        <v>5.2401633890239161</v>
      </c>
      <c r="J588" s="28">
        <v>12.432</v>
      </c>
      <c r="K588" s="28">
        <v>6.0359999999999996</v>
      </c>
      <c r="L588" s="28">
        <v>4.1290000000000004</v>
      </c>
      <c r="M588" s="28">
        <v>2.2800000000000002</v>
      </c>
      <c r="N588" s="28">
        <v>11.628885253563917</v>
      </c>
      <c r="O588" s="28">
        <v>4.1453754437809112</v>
      </c>
      <c r="P588" s="28">
        <v>3.1304456061737618</v>
      </c>
      <c r="Q588" s="28">
        <v>3.9929763298347254</v>
      </c>
      <c r="R588" s="28">
        <v>10.736897069381895</v>
      </c>
      <c r="S588" s="28">
        <v>8.0168453292496178</v>
      </c>
      <c r="T588">
        <v>5.0999999999999996</v>
      </c>
      <c r="U588">
        <v>5.4</v>
      </c>
    </row>
    <row r="589" spans="1:21">
      <c r="A589" s="16">
        <v>35370</v>
      </c>
      <c r="B589" s="17">
        <f t="shared" si="9"/>
        <v>1996.8333333332889</v>
      </c>
      <c r="C589">
        <v>5.4</v>
      </c>
      <c r="D589" s="28">
        <v>5.1067200000000001</v>
      </c>
      <c r="E589" s="28">
        <v>5.0669700000000004</v>
      </c>
      <c r="F589" s="28">
        <v>5.0534938038762371</v>
      </c>
      <c r="G589" s="28">
        <v>5.6143570528078826</v>
      </c>
      <c r="H589">
        <v>5.3467211296746395</v>
      </c>
      <c r="J589" s="28">
        <v>12.545999999999999</v>
      </c>
      <c r="K589" s="28">
        <v>6.0089999999999995</v>
      </c>
      <c r="L589" s="28">
        <v>4.3760000000000003</v>
      </c>
      <c r="M589" s="28">
        <v>2.4550000000000001</v>
      </c>
      <c r="N589" s="28">
        <v>11.934756040236909</v>
      </c>
      <c r="O589" s="28">
        <v>4.3091704309170433</v>
      </c>
      <c r="P589" s="28">
        <v>3.0427223050173868</v>
      </c>
      <c r="Q589" s="28">
        <v>4.1368139675851854</v>
      </c>
      <c r="R589" s="28">
        <v>10.625244746116694</v>
      </c>
      <c r="S589" s="28">
        <v>8.4795541832969352</v>
      </c>
      <c r="T589">
        <v>5.3</v>
      </c>
      <c r="U589">
        <v>5.4</v>
      </c>
    </row>
    <row r="590" spans="1:21">
      <c r="A590" s="16">
        <v>35400</v>
      </c>
      <c r="B590" s="17">
        <f t="shared" si="9"/>
        <v>1996.9166666666222</v>
      </c>
      <c r="C590">
        <v>5.4</v>
      </c>
      <c r="D590" s="28">
        <v>5.0401899999999999</v>
      </c>
      <c r="E590" s="28">
        <v>5.0183999999999997</v>
      </c>
      <c r="F590" s="28">
        <v>5.128852999126825</v>
      </c>
      <c r="G590" s="28">
        <v>5.5202126463623093</v>
      </c>
      <c r="H590">
        <v>5.3270479077224717</v>
      </c>
      <c r="J590" s="28">
        <v>12.570999999999998</v>
      </c>
      <c r="K590" s="28">
        <v>5.9830000000000005</v>
      </c>
      <c r="L590" s="28">
        <v>4.3249999999999993</v>
      </c>
      <c r="M590" s="28">
        <v>2.3460000000000001</v>
      </c>
      <c r="N590" s="28">
        <v>11.849031772889642</v>
      </c>
      <c r="O590" s="28">
        <v>4.2418282576851762</v>
      </c>
      <c r="P590" s="28">
        <v>3.6449981497471322</v>
      </c>
      <c r="Q590" s="28">
        <v>4.2616933683845044</v>
      </c>
      <c r="R590" s="28">
        <v>10.513591217982228</v>
      </c>
      <c r="S590" s="28">
        <v>7.361543721036238</v>
      </c>
      <c r="T590">
        <v>5</v>
      </c>
      <c r="U590">
        <v>5.7</v>
      </c>
    </row>
    <row r="591" spans="1:21">
      <c r="A591" s="16">
        <v>35431</v>
      </c>
      <c r="B591" s="17">
        <f t="shared" si="9"/>
        <v>1996.9999999999554</v>
      </c>
      <c r="C591">
        <v>5.3</v>
      </c>
      <c r="D591" s="28">
        <v>4.9889299999999999</v>
      </c>
      <c r="E591" s="28">
        <v>4.9478099999999996</v>
      </c>
      <c r="F591" s="28">
        <v>4.9723770725112431</v>
      </c>
      <c r="G591" s="28">
        <v>5.5260962420301496</v>
      </c>
      <c r="H591">
        <v>5.3</v>
      </c>
      <c r="J591" s="28">
        <v>12.931999999999999</v>
      </c>
      <c r="K591" s="28">
        <v>5.8360000000000003</v>
      </c>
      <c r="L591" s="28">
        <v>4.29</v>
      </c>
      <c r="M591" s="28">
        <v>2.2040000000000002</v>
      </c>
      <c r="N591" s="28">
        <v>12.179010048381095</v>
      </c>
      <c r="O591" s="28">
        <v>4.1732710223031217</v>
      </c>
      <c r="P591" s="28">
        <v>2.838414445612516</v>
      </c>
      <c r="Q591" s="28">
        <v>4.001832596310904</v>
      </c>
      <c r="R591" s="28">
        <v>10.755208333333334</v>
      </c>
      <c r="S591" s="28">
        <v>8.3607155896312531</v>
      </c>
      <c r="T591">
        <v>5.3</v>
      </c>
      <c r="U591">
        <v>5.3</v>
      </c>
    </row>
    <row r="592" spans="1:21">
      <c r="A592" s="16">
        <v>35462</v>
      </c>
      <c r="B592" s="17">
        <f t="shared" si="9"/>
        <v>1997.0833333332887</v>
      </c>
      <c r="C592">
        <v>5.2</v>
      </c>
      <c r="D592" s="28">
        <v>4.8926299999999996</v>
      </c>
      <c r="E592" s="28">
        <v>4.9018199999999998</v>
      </c>
      <c r="F592" s="28">
        <v>4.9528104794535528</v>
      </c>
      <c r="G592" s="28">
        <v>5.460743147357995</v>
      </c>
      <c r="H592">
        <v>5.2401633890239161</v>
      </c>
      <c r="J592" s="28">
        <v>13.275</v>
      </c>
      <c r="K592" s="28">
        <v>5.7039999999999997</v>
      </c>
      <c r="L592" s="28">
        <v>4.1369999999999996</v>
      </c>
      <c r="M592" s="28">
        <v>2.1839999999999997</v>
      </c>
      <c r="N592" s="28">
        <v>11.779554059739167</v>
      </c>
      <c r="O592" s="28">
        <v>4.1907100470636385</v>
      </c>
      <c r="P592" s="28">
        <v>2.9876436958259052</v>
      </c>
      <c r="Q592" s="28">
        <v>3.9715860477147462</v>
      </c>
      <c r="R592" s="28">
        <v>10.695918234489943</v>
      </c>
      <c r="S592" s="28">
        <v>8.2174648716251006</v>
      </c>
      <c r="T592">
        <v>5.0999999999999996</v>
      </c>
      <c r="U592">
        <v>5.4</v>
      </c>
    </row>
    <row r="593" spans="1:21">
      <c r="A593" s="16">
        <v>35490</v>
      </c>
      <c r="B593" s="17">
        <f t="shared" si="9"/>
        <v>1997.1666666666219</v>
      </c>
      <c r="C593">
        <v>5.2</v>
      </c>
      <c r="D593" s="28">
        <v>4.8615399999999998</v>
      </c>
      <c r="E593" s="28">
        <v>4.8599600000000001</v>
      </c>
      <c r="F593" s="28">
        <v>4.8772163765438599</v>
      </c>
      <c r="G593" s="28">
        <v>5.3709095952632611</v>
      </c>
      <c r="H593">
        <v>5.1467211296746385</v>
      </c>
      <c r="J593" s="28">
        <v>13.038</v>
      </c>
      <c r="K593" s="28">
        <v>5.5880000000000001</v>
      </c>
      <c r="L593" s="28">
        <v>4.1920000000000002</v>
      </c>
      <c r="M593" s="28">
        <v>2.1379999999999999</v>
      </c>
      <c r="N593" s="28">
        <v>11.660217259545899</v>
      </c>
      <c r="O593" s="28">
        <v>4.0797157675501285</v>
      </c>
      <c r="P593" s="28">
        <v>3.0495937916818239</v>
      </c>
      <c r="Q593" s="28">
        <v>3.8594332883562186</v>
      </c>
      <c r="R593" s="28">
        <v>10.51366971881291</v>
      </c>
      <c r="S593" s="28">
        <v>8.3376184529493873</v>
      </c>
      <c r="T593">
        <v>5.0999999999999996</v>
      </c>
      <c r="U593">
        <v>5.2</v>
      </c>
    </row>
    <row r="594" spans="1:21">
      <c r="A594" s="16">
        <v>35521</v>
      </c>
      <c r="B594" s="17">
        <f t="shared" si="9"/>
        <v>1997.2499999999552</v>
      </c>
      <c r="C594">
        <v>5.0999999999999996</v>
      </c>
      <c r="D594" s="28">
        <v>4.7210099999999997</v>
      </c>
      <c r="E594" s="28">
        <v>4.6834100000000003</v>
      </c>
      <c r="F594" s="28">
        <v>4.8035164313743239</v>
      </c>
      <c r="G594" s="28">
        <v>5.2407546780867671</v>
      </c>
      <c r="H594">
        <v>5.0532788703253608</v>
      </c>
      <c r="J594" s="28">
        <v>12.537000000000001</v>
      </c>
      <c r="K594" s="28">
        <v>5.6070000000000002</v>
      </c>
      <c r="L594" s="28">
        <v>3.9350000000000005</v>
      </c>
      <c r="M594" s="28">
        <v>2.089</v>
      </c>
      <c r="N594" s="28">
        <v>11.562849682954122</v>
      </c>
      <c r="O594" s="28">
        <v>3.9347506733044968</v>
      </c>
      <c r="P594" s="28">
        <v>3.2398452611218569</v>
      </c>
      <c r="Q594" s="28">
        <v>3.7517694691097714</v>
      </c>
      <c r="R594" s="28">
        <v>10.162548764629388</v>
      </c>
      <c r="S594" s="28">
        <v>8.2242437689520003</v>
      </c>
      <c r="T594">
        <v>5.0999999999999996</v>
      </c>
      <c r="U594">
        <v>5</v>
      </c>
    </row>
    <row r="595" spans="1:21">
      <c r="A595" s="16">
        <v>35551</v>
      </c>
      <c r="B595" s="17">
        <f t="shared" si="9"/>
        <v>1997.3333333332885</v>
      </c>
      <c r="C595">
        <v>4.9000000000000004</v>
      </c>
      <c r="D595" s="28">
        <v>4.7540800000000001</v>
      </c>
      <c r="E595" s="28">
        <v>4.6546799999999999</v>
      </c>
      <c r="F595" s="28">
        <v>4.6273294054876803</v>
      </c>
      <c r="G595" s="28">
        <v>5.075888950423626</v>
      </c>
      <c r="H595">
        <v>4.8803267780478334</v>
      </c>
      <c r="J595" s="28">
        <v>12.288</v>
      </c>
      <c r="K595" s="28">
        <v>5.4370000000000003</v>
      </c>
      <c r="L595" s="28">
        <v>3.7830000000000004</v>
      </c>
      <c r="M595" s="28">
        <v>2.2829999999999999</v>
      </c>
      <c r="N595" s="28">
        <v>11.105965172286032</v>
      </c>
      <c r="O595" s="28">
        <v>3.8666476124369678</v>
      </c>
      <c r="P595" s="28">
        <v>2.8319545921140028</v>
      </c>
      <c r="Q595" s="28">
        <v>3.6142786316311355</v>
      </c>
      <c r="R595" s="28">
        <v>10.257243081720151</v>
      </c>
      <c r="S595" s="28">
        <v>7.7091386478010353</v>
      </c>
      <c r="T595">
        <v>4.5999999999999996</v>
      </c>
      <c r="U595">
        <v>5.2</v>
      </c>
    </row>
    <row r="596" spans="1:21">
      <c r="A596" s="16">
        <v>35582</v>
      </c>
      <c r="B596" s="17">
        <f t="shared" si="9"/>
        <v>1997.4166666666217</v>
      </c>
      <c r="C596">
        <v>5</v>
      </c>
      <c r="D596" s="28">
        <v>4.69862</v>
      </c>
      <c r="E596" s="28">
        <v>4.6637899999999997</v>
      </c>
      <c r="F596" s="28">
        <v>4.7625428930054188</v>
      </c>
      <c r="G596" s="28">
        <v>5.2044097344216897</v>
      </c>
      <c r="H596">
        <v>5</v>
      </c>
      <c r="J596" s="28">
        <v>12.036</v>
      </c>
      <c r="K596" s="28">
        <v>5.5990000000000002</v>
      </c>
      <c r="L596" s="28">
        <v>3.927</v>
      </c>
      <c r="M596" s="28">
        <v>2.1379999999999999</v>
      </c>
      <c r="N596" s="28">
        <v>11.432184338703633</v>
      </c>
      <c r="O596" s="28">
        <v>3.8944404346809529</v>
      </c>
      <c r="P596" s="28">
        <v>3.1962639495390586</v>
      </c>
      <c r="Q596" s="28">
        <v>3.7505200800427954</v>
      </c>
      <c r="R596" s="28">
        <v>10.766742154642511</v>
      </c>
      <c r="S596" s="28">
        <v>7.5437450083496698</v>
      </c>
      <c r="T596">
        <v>5</v>
      </c>
      <c r="U596">
        <v>5</v>
      </c>
    </row>
    <row r="597" spans="1:21">
      <c r="A597" s="16">
        <v>35612</v>
      </c>
      <c r="B597" s="17">
        <f t="shared" si="9"/>
        <v>1997.499999999955</v>
      </c>
      <c r="C597">
        <v>4.9000000000000004</v>
      </c>
      <c r="D597" s="28">
        <v>4.57585</v>
      </c>
      <c r="E597" s="28">
        <v>4.5651999999999999</v>
      </c>
      <c r="F597" s="28">
        <v>4.6450153316141858</v>
      </c>
      <c r="G597" s="28">
        <v>5.0570200073713094</v>
      </c>
      <c r="H597">
        <v>4.8934422593492775</v>
      </c>
      <c r="J597" s="28">
        <v>11.694000000000001</v>
      </c>
      <c r="K597" s="28">
        <v>5.41</v>
      </c>
      <c r="L597" s="28">
        <v>3.8460000000000001</v>
      </c>
      <c r="M597" s="28">
        <v>2.1280000000000001</v>
      </c>
      <c r="N597" s="28">
        <v>11.198995021634952</v>
      </c>
      <c r="O597" s="28">
        <v>3.7919980522642427</v>
      </c>
      <c r="P597" s="28">
        <v>3.1082398829839106</v>
      </c>
      <c r="Q597" s="28">
        <v>3.6814678317382947</v>
      </c>
      <c r="R597" s="28">
        <v>9.503253656336577</v>
      </c>
      <c r="S597" s="28">
        <v>7.8820568140956491</v>
      </c>
      <c r="T597">
        <v>4.8</v>
      </c>
      <c r="U597">
        <v>5</v>
      </c>
    </row>
    <row r="598" spans="1:21">
      <c r="A598" s="16">
        <v>35643</v>
      </c>
      <c r="B598" s="17">
        <f t="shared" si="9"/>
        <v>1997.5833333332882</v>
      </c>
      <c r="C598">
        <v>4.8</v>
      </c>
      <c r="D598" s="28">
        <v>4.5726399999999998</v>
      </c>
      <c r="E598" s="28">
        <v>4.5595699999999999</v>
      </c>
      <c r="F598" s="28">
        <v>4.6017298708271674</v>
      </c>
      <c r="G598" s="28">
        <v>5.0058960771593863</v>
      </c>
      <c r="H598">
        <v>4.8467211296746386</v>
      </c>
      <c r="J598" s="28">
        <v>11.237</v>
      </c>
      <c r="K598" s="28">
        <v>5.3620000000000001</v>
      </c>
      <c r="L598" s="28">
        <v>3.798</v>
      </c>
      <c r="M598" s="28">
        <v>2.198</v>
      </c>
      <c r="N598" s="28">
        <v>11.071077628562071</v>
      </c>
      <c r="O598" s="28">
        <v>3.7996335995303596</v>
      </c>
      <c r="P598" s="28">
        <v>2.9669260700389102</v>
      </c>
      <c r="Q598" s="28">
        <v>3.7793434208309797</v>
      </c>
      <c r="R598" s="28">
        <v>9.4000885011694795</v>
      </c>
      <c r="S598" s="28">
        <v>7.1531169204251652</v>
      </c>
      <c r="T598">
        <v>4.8</v>
      </c>
      <c r="U598">
        <v>4.9000000000000004</v>
      </c>
    </row>
    <row r="599" spans="1:21">
      <c r="A599" s="16">
        <v>35674</v>
      </c>
      <c r="B599" s="17">
        <f t="shared" si="9"/>
        <v>1997.6666666666215</v>
      </c>
      <c r="C599">
        <v>4.9000000000000004</v>
      </c>
      <c r="D599" s="28">
        <v>4.58629</v>
      </c>
      <c r="E599" s="28">
        <v>4.5815000000000001</v>
      </c>
      <c r="F599" s="28">
        <v>4.6432705128765877</v>
      </c>
      <c r="G599" s="28">
        <v>5.0618456107120586</v>
      </c>
      <c r="H599">
        <v>4.8401633890239166</v>
      </c>
      <c r="J599" s="28">
        <v>12.706000000000001</v>
      </c>
      <c r="K599" s="28">
        <v>5.391</v>
      </c>
      <c r="L599" s="28">
        <v>3.8010000000000002</v>
      </c>
      <c r="M599" s="28">
        <v>2.15</v>
      </c>
      <c r="N599" s="28">
        <v>11.159839507324811</v>
      </c>
      <c r="O599" s="28">
        <v>3.8209396816390222</v>
      </c>
      <c r="P599" s="28">
        <v>2.9792119893642734</v>
      </c>
      <c r="Q599" s="28">
        <v>3.796541039272173</v>
      </c>
      <c r="R599" s="28">
        <v>9.4953603660861834</v>
      </c>
      <c r="S599" s="28">
        <v>7.3593073593073592</v>
      </c>
      <c r="T599">
        <v>4.7</v>
      </c>
      <c r="U599">
        <v>5</v>
      </c>
    </row>
    <row r="600" spans="1:21">
      <c r="A600" s="16">
        <v>35704</v>
      </c>
      <c r="B600" s="17">
        <f t="shared" si="9"/>
        <v>1997.7499999999548</v>
      </c>
      <c r="C600">
        <v>4.7</v>
      </c>
      <c r="D600" s="28">
        <v>4.4994800000000001</v>
      </c>
      <c r="E600" s="28">
        <v>4.4624699999999997</v>
      </c>
      <c r="F600" s="28">
        <v>4.4878714539225033</v>
      </c>
      <c r="G600" s="28">
        <v>4.965157060790399</v>
      </c>
      <c r="H600">
        <v>4.7</v>
      </c>
      <c r="J600" s="28">
        <v>11.948</v>
      </c>
      <c r="K600" s="28">
        <v>5.4450000000000003</v>
      </c>
      <c r="L600" s="28">
        <v>3.5680000000000005</v>
      </c>
      <c r="M600" s="28">
        <v>1.9619999999999997</v>
      </c>
      <c r="N600" s="28">
        <v>10.972591866274454</v>
      </c>
      <c r="O600" s="28">
        <v>3.6909209030371932</v>
      </c>
      <c r="P600" s="28">
        <v>2.8017241379310347</v>
      </c>
      <c r="Q600" s="28">
        <v>3.5756688301408897</v>
      </c>
      <c r="R600" s="28">
        <v>9.5137285091095709</v>
      </c>
      <c r="S600" s="28">
        <v>7.779926928863099</v>
      </c>
      <c r="T600">
        <v>4.7</v>
      </c>
      <c r="U600">
        <v>4.7</v>
      </c>
    </row>
    <row r="601" spans="1:21">
      <c r="A601" s="16">
        <v>35735</v>
      </c>
      <c r="B601" s="17">
        <f t="shared" si="9"/>
        <v>1997.833333333288</v>
      </c>
      <c r="C601">
        <v>4.5999999999999996</v>
      </c>
      <c r="D601" s="28">
        <v>4.3807099999999997</v>
      </c>
      <c r="E601" s="28">
        <v>4.3370600000000001</v>
      </c>
      <c r="F601" s="28">
        <v>4.3718534187112619</v>
      </c>
      <c r="G601" s="28">
        <v>4.756228606747559</v>
      </c>
      <c r="H601">
        <v>4.6467211296746385</v>
      </c>
      <c r="J601" s="28">
        <v>11.483000000000001</v>
      </c>
      <c r="K601" s="28">
        <v>5.2010000000000005</v>
      </c>
      <c r="L601" s="28">
        <v>3.7530000000000001</v>
      </c>
      <c r="M601" s="28">
        <v>1.79</v>
      </c>
      <c r="N601" s="28">
        <v>10.835641735918744</v>
      </c>
      <c r="O601" s="28">
        <v>3.5443475432497813</v>
      </c>
      <c r="P601" s="28">
        <v>2.801584017967965</v>
      </c>
      <c r="Q601" s="28">
        <v>3.4591505852578299</v>
      </c>
      <c r="R601" s="28">
        <v>9.4918074756784439</v>
      </c>
      <c r="S601" s="28">
        <v>6.9576398314165298</v>
      </c>
      <c r="T601">
        <v>4.5999999999999996</v>
      </c>
      <c r="U601">
        <v>4.7</v>
      </c>
    </row>
    <row r="602" spans="1:21">
      <c r="A602" s="16">
        <v>35765</v>
      </c>
      <c r="B602" s="17">
        <f t="shared" si="9"/>
        <v>1997.9166666666213</v>
      </c>
      <c r="C602">
        <v>4.7</v>
      </c>
      <c r="D602" s="28">
        <v>4.4588599999999996</v>
      </c>
      <c r="E602" s="28">
        <v>4.4458900000000003</v>
      </c>
      <c r="F602" s="28">
        <v>4.5159132671228424</v>
      </c>
      <c r="G602" s="28">
        <v>4.8656502332738372</v>
      </c>
      <c r="H602">
        <v>4.746721129674639</v>
      </c>
      <c r="J602" s="28">
        <v>11.577999999999999</v>
      </c>
      <c r="K602" s="28">
        <v>5.2109999999999994</v>
      </c>
      <c r="L602" s="28">
        <v>3.8969999999999998</v>
      </c>
      <c r="M602" s="28">
        <v>1.9429999999999998</v>
      </c>
      <c r="N602" s="28">
        <v>10.524118738404454</v>
      </c>
      <c r="O602" s="28">
        <v>3.7164047360571413</v>
      </c>
      <c r="P602" s="28">
        <v>3.1939877876937528</v>
      </c>
      <c r="Q602" s="28">
        <v>3.460512009488979</v>
      </c>
      <c r="R602" s="28">
        <v>9.9764586116943441</v>
      </c>
      <c r="S602" s="28">
        <v>7.3132409655763464</v>
      </c>
      <c r="T602">
        <v>4.7</v>
      </c>
      <c r="U602">
        <v>4.8</v>
      </c>
    </row>
    <row r="603" spans="1:21">
      <c r="A603" s="16">
        <v>35796</v>
      </c>
      <c r="B603" s="17">
        <f t="shared" si="9"/>
        <v>1997.9999999999545</v>
      </c>
      <c r="C603">
        <v>4.5999999999999996</v>
      </c>
      <c r="D603" s="28">
        <v>4.4115200000000003</v>
      </c>
      <c r="E603" s="28">
        <v>4.4044999999999996</v>
      </c>
      <c r="F603" s="28">
        <v>4.3661238916688294</v>
      </c>
      <c r="G603" s="28">
        <v>4.8248777858481251</v>
      </c>
      <c r="H603">
        <v>4.6401633890239165</v>
      </c>
      <c r="J603" s="28">
        <v>11.394</v>
      </c>
      <c r="K603" s="28">
        <v>5.1639999999999997</v>
      </c>
      <c r="L603" s="28">
        <v>3.8289999999999997</v>
      </c>
      <c r="M603" s="28">
        <v>1.968</v>
      </c>
      <c r="N603" s="28">
        <v>10.882084095063986</v>
      </c>
      <c r="O603" s="28">
        <v>3.6391698143860931</v>
      </c>
      <c r="P603" s="28">
        <v>2.4087024087024087</v>
      </c>
      <c r="Q603" s="28">
        <v>3.5498272602183749</v>
      </c>
      <c r="R603" s="28">
        <v>9.3789687579375158</v>
      </c>
      <c r="S603" s="28">
        <v>7.1101900814634842</v>
      </c>
      <c r="T603">
        <v>4.5</v>
      </c>
      <c r="U603">
        <v>4.8</v>
      </c>
    </row>
    <row r="604" spans="1:21">
      <c r="A604" s="16">
        <v>35827</v>
      </c>
      <c r="B604" s="17">
        <f t="shared" si="9"/>
        <v>1998.0833333332878</v>
      </c>
      <c r="C604">
        <v>4.5999999999999996</v>
      </c>
      <c r="D604" s="28">
        <v>4.3410000000000002</v>
      </c>
      <c r="E604" s="28">
        <v>4.3345900000000004</v>
      </c>
      <c r="F604" s="28">
        <v>4.3618128058721952</v>
      </c>
      <c r="G604" s="28">
        <v>4.7591819671020019</v>
      </c>
      <c r="H604">
        <v>4.6401633890239165</v>
      </c>
      <c r="J604" s="28">
        <v>11.112</v>
      </c>
      <c r="K604" s="28">
        <v>5.2240000000000002</v>
      </c>
      <c r="L604" s="28">
        <v>3.641</v>
      </c>
      <c r="M604" s="28">
        <v>1.9449999999999998</v>
      </c>
      <c r="N604" s="28">
        <v>10.6465101318752</v>
      </c>
      <c r="O604" s="28">
        <v>3.611108292663129</v>
      </c>
      <c r="P604" s="28">
        <v>2.5607432110528823</v>
      </c>
      <c r="Q604" s="28">
        <v>3.5191051276974856</v>
      </c>
      <c r="R604" s="28">
        <v>9.3004115226337447</v>
      </c>
      <c r="S604" s="28">
        <v>6.9337880079568057</v>
      </c>
      <c r="T604">
        <v>4.5</v>
      </c>
      <c r="U604">
        <v>4.8</v>
      </c>
    </row>
    <row r="605" spans="1:21">
      <c r="A605" s="16">
        <v>35855</v>
      </c>
      <c r="B605" s="17">
        <f t="shared" si="9"/>
        <v>1998.166666666621</v>
      </c>
      <c r="C605">
        <v>4.7</v>
      </c>
      <c r="D605" s="28">
        <v>4.3714700000000004</v>
      </c>
      <c r="E605" s="28">
        <v>4.4416000000000002</v>
      </c>
      <c r="F605" s="28">
        <v>4.428719244674566</v>
      </c>
      <c r="G605" s="28">
        <v>4.8243042708283603</v>
      </c>
      <c r="H605">
        <v>4.6934422593492773</v>
      </c>
      <c r="J605" s="28">
        <v>11.128</v>
      </c>
      <c r="K605" s="28">
        <v>5.375</v>
      </c>
      <c r="L605" s="28">
        <v>3.7830000000000004</v>
      </c>
      <c r="M605" s="28">
        <v>1.9410000000000001</v>
      </c>
      <c r="N605" s="28">
        <v>10.53839445540919</v>
      </c>
      <c r="O605" s="28">
        <v>3.7378158753318336</v>
      </c>
      <c r="P605" s="28">
        <v>2.608176663682483</v>
      </c>
      <c r="Q605" s="28">
        <v>3.6265630883256375</v>
      </c>
      <c r="R605" s="28">
        <v>9.2090395480225986</v>
      </c>
      <c r="S605" s="28">
        <v>6.9288126055149126</v>
      </c>
      <c r="T605">
        <v>4.5999999999999996</v>
      </c>
      <c r="U605">
        <v>4.8</v>
      </c>
    </row>
    <row r="606" spans="1:21">
      <c r="A606" s="16">
        <v>35886</v>
      </c>
      <c r="B606" s="17">
        <f t="shared" si="9"/>
        <v>1998.2499999999543</v>
      </c>
      <c r="C606">
        <v>4.3</v>
      </c>
      <c r="D606" s="28">
        <v>4.0475700000000003</v>
      </c>
      <c r="E606" s="28">
        <v>4.0328600000000003</v>
      </c>
      <c r="F606" s="28">
        <v>4.1374354310246257</v>
      </c>
      <c r="G606" s="28">
        <v>4.5190193800332796</v>
      </c>
      <c r="H606">
        <v>4.3336056483731937</v>
      </c>
      <c r="J606" s="28">
        <v>10.818</v>
      </c>
      <c r="K606" s="28">
        <v>4.9720000000000004</v>
      </c>
      <c r="L606" s="28">
        <v>3.2829999999999999</v>
      </c>
      <c r="M606" s="28">
        <v>1.798</v>
      </c>
      <c r="N606" s="28">
        <v>9.747209152135806</v>
      </c>
      <c r="O606" s="28">
        <v>3.4086638565842264</v>
      </c>
      <c r="P606" s="28">
        <v>2.7736968913439504</v>
      </c>
      <c r="Q606" s="28">
        <v>3.2633731781899051</v>
      </c>
      <c r="R606" s="28">
        <v>9.0903367957192316</v>
      </c>
      <c r="S606" s="28">
        <v>6.7134338828481237</v>
      </c>
      <c r="T606">
        <v>4.0999999999999996</v>
      </c>
      <c r="U606">
        <v>4.5999999999999996</v>
      </c>
    </row>
    <row r="607" spans="1:21">
      <c r="A607" s="16">
        <v>35916</v>
      </c>
      <c r="B607" s="17">
        <f t="shared" si="9"/>
        <v>1998.3333333332876</v>
      </c>
      <c r="C607">
        <v>4.4000000000000004</v>
      </c>
      <c r="D607" s="28">
        <v>4.1617300000000004</v>
      </c>
      <c r="E607" s="28">
        <v>4.1667800000000002</v>
      </c>
      <c r="F607" s="28">
        <v>4.1535477249745316</v>
      </c>
      <c r="G607" s="28">
        <v>4.5892518303310208</v>
      </c>
      <c r="H607">
        <v>4.3934422593492783</v>
      </c>
      <c r="J607" s="28">
        <v>10.939</v>
      </c>
      <c r="K607" s="28">
        <v>4.835</v>
      </c>
      <c r="L607" s="28">
        <v>3.6880000000000002</v>
      </c>
      <c r="M607" s="28">
        <v>1.7889999999999999</v>
      </c>
      <c r="N607" s="28">
        <v>10.318185974215965</v>
      </c>
      <c r="O607" s="28">
        <v>3.4217444704974778</v>
      </c>
      <c r="P607" s="28">
        <v>2.4674636358282784</v>
      </c>
      <c r="Q607" s="28">
        <v>3.3516619606677565</v>
      </c>
      <c r="R607" s="28">
        <v>8.9031520081342137</v>
      </c>
      <c r="S607" s="28">
        <v>6.8824223904437805</v>
      </c>
      <c r="T607">
        <v>4.3</v>
      </c>
      <c r="U607">
        <v>4.5</v>
      </c>
    </row>
    <row r="608" spans="1:21">
      <c r="A608" s="16">
        <v>35947</v>
      </c>
      <c r="B608" s="17">
        <f t="shared" si="9"/>
        <v>1998.4166666666208</v>
      </c>
      <c r="C608">
        <v>4.5</v>
      </c>
      <c r="D608" s="28">
        <v>4.1885599999999998</v>
      </c>
      <c r="E608" s="28">
        <v>4.2169600000000003</v>
      </c>
      <c r="F608" s="28">
        <v>4.2747888074319542</v>
      </c>
      <c r="G608" s="28">
        <v>4.7045395284284091</v>
      </c>
      <c r="H608">
        <v>4.493442259349278</v>
      </c>
      <c r="J608" s="28">
        <v>11.007</v>
      </c>
      <c r="K608" s="28">
        <v>5.17</v>
      </c>
      <c r="L608" s="28">
        <v>3.4689999999999999</v>
      </c>
      <c r="M608" s="28">
        <v>1.849</v>
      </c>
      <c r="N608" s="28">
        <v>10.641406071673135</v>
      </c>
      <c r="O608" s="28">
        <v>3.491438773026049</v>
      </c>
      <c r="P608" s="28">
        <v>2.5875279971708123</v>
      </c>
      <c r="Q608" s="28">
        <v>3.4203554311910218</v>
      </c>
      <c r="R608" s="28">
        <v>8.7705071424115779</v>
      </c>
      <c r="S608" s="28">
        <v>7.3811015945964762</v>
      </c>
      <c r="T608">
        <v>4.4000000000000004</v>
      </c>
      <c r="U608">
        <v>4.5999999999999996</v>
      </c>
    </row>
    <row r="609" spans="1:21">
      <c r="A609" s="16">
        <v>35977</v>
      </c>
      <c r="B609" s="17">
        <f t="shared" si="9"/>
        <v>1998.4999999999541</v>
      </c>
      <c r="C609">
        <v>4.5</v>
      </c>
      <c r="D609" s="28">
        <v>4.3095699999999999</v>
      </c>
      <c r="E609" s="28">
        <v>4.27475</v>
      </c>
      <c r="F609" s="28">
        <v>4.3414369344326458</v>
      </c>
      <c r="G609" s="28">
        <v>4.7072999154300277</v>
      </c>
      <c r="H609">
        <v>4.5532788703253608</v>
      </c>
      <c r="J609" s="28">
        <v>10.841000000000001</v>
      </c>
      <c r="K609" s="28">
        <v>5.2519999999999998</v>
      </c>
      <c r="L609" s="28">
        <v>3.617</v>
      </c>
      <c r="M609" s="28">
        <v>1.841</v>
      </c>
      <c r="N609" s="28">
        <v>10.593900481540931</v>
      </c>
      <c r="O609" s="28">
        <v>3.4963617568964467</v>
      </c>
      <c r="P609" s="28">
        <v>2.9165936057046</v>
      </c>
      <c r="Q609" s="28">
        <v>3.3262281267040104</v>
      </c>
      <c r="R609" s="28">
        <v>9.4677137870855148</v>
      </c>
      <c r="S609" s="28">
        <v>7.3269539708039391</v>
      </c>
      <c r="T609">
        <v>4.5999999999999996</v>
      </c>
      <c r="U609">
        <v>4.5</v>
      </c>
    </row>
    <row r="610" spans="1:21">
      <c r="A610" s="16">
        <v>36008</v>
      </c>
      <c r="B610" s="17">
        <f t="shared" si="9"/>
        <v>1998.5833333332873</v>
      </c>
      <c r="C610">
        <v>4.5</v>
      </c>
      <c r="D610" s="28">
        <v>4.2644399999999996</v>
      </c>
      <c r="E610" s="28">
        <v>4.2504099999999996</v>
      </c>
      <c r="F610" s="28">
        <v>4.2505658304827838</v>
      </c>
      <c r="G610" s="28">
        <v>4.7078985217078912</v>
      </c>
      <c r="H610">
        <v>4.493442259349278</v>
      </c>
      <c r="J610" s="28">
        <v>10.955</v>
      </c>
      <c r="K610" s="28">
        <v>5.1219999999999999</v>
      </c>
      <c r="L610" s="28">
        <v>3.4250000000000003</v>
      </c>
      <c r="M610" s="28">
        <v>1.915</v>
      </c>
      <c r="N610" s="28">
        <v>10.789005879939834</v>
      </c>
      <c r="O610" s="28">
        <v>3.4186649384316268</v>
      </c>
      <c r="P610" s="28">
        <v>2.5830914153682092</v>
      </c>
      <c r="Q610" s="28">
        <v>3.4250165662799552</v>
      </c>
      <c r="R610" s="28">
        <v>8.8415396150962255</v>
      </c>
      <c r="S610" s="28">
        <v>7.3965529272207107</v>
      </c>
      <c r="T610">
        <v>4.4000000000000004</v>
      </c>
      <c r="U610">
        <v>4.5999999999999996</v>
      </c>
    </row>
    <row r="611" spans="1:21">
      <c r="A611" s="16">
        <v>36039</v>
      </c>
      <c r="B611" s="17">
        <f t="shared" si="9"/>
        <v>1998.6666666666206</v>
      </c>
      <c r="C611">
        <v>4.5999999999999996</v>
      </c>
      <c r="D611" s="28">
        <v>4.2651500000000002</v>
      </c>
      <c r="E611" s="28">
        <v>4.2438599999999997</v>
      </c>
      <c r="F611" s="28">
        <v>4.3086200629558435</v>
      </c>
      <c r="G611" s="28">
        <v>4.7232424292756292</v>
      </c>
      <c r="H611">
        <v>4.5999999999999996</v>
      </c>
      <c r="J611" s="28">
        <v>11.153</v>
      </c>
      <c r="K611" s="28">
        <v>5.2830000000000004</v>
      </c>
      <c r="L611" s="28">
        <v>3.681</v>
      </c>
      <c r="M611" s="28">
        <v>1.8599999999999999</v>
      </c>
      <c r="N611" s="28">
        <v>10.965880921260197</v>
      </c>
      <c r="O611" s="28">
        <v>3.4490778191231191</v>
      </c>
      <c r="P611" s="28">
        <v>2.6507004592222287</v>
      </c>
      <c r="Q611" s="28">
        <v>3.4167126962834371</v>
      </c>
      <c r="R611" s="28">
        <v>9.1260200585560334</v>
      </c>
      <c r="S611" s="28">
        <v>7.2903003106662068</v>
      </c>
      <c r="T611">
        <v>4.5999999999999996</v>
      </c>
      <c r="U611">
        <v>4.5999999999999996</v>
      </c>
    </row>
    <row r="612" spans="1:21">
      <c r="A612" s="16">
        <v>36069</v>
      </c>
      <c r="B612" s="17">
        <f t="shared" si="9"/>
        <v>1998.7499999999538</v>
      </c>
      <c r="C612">
        <v>4.5</v>
      </c>
      <c r="D612" s="28">
        <v>4.2224899999999996</v>
      </c>
      <c r="E612" s="28">
        <v>4.2351900000000002</v>
      </c>
      <c r="F612" s="28">
        <v>4.3100590736919999</v>
      </c>
      <c r="G612" s="28">
        <v>4.69542660063063</v>
      </c>
      <c r="H612">
        <v>4.5401633890239168</v>
      </c>
      <c r="J612" s="28">
        <v>11.035</v>
      </c>
      <c r="K612" s="28">
        <v>4.8950000000000005</v>
      </c>
      <c r="L612" s="28">
        <v>3.649</v>
      </c>
      <c r="M612" s="28">
        <v>1.9670000000000001</v>
      </c>
      <c r="N612" s="28">
        <v>10.450810369092478</v>
      </c>
      <c r="O612" s="28">
        <v>3.5464793004094424</v>
      </c>
      <c r="P612" s="28">
        <v>2.7109649881755784</v>
      </c>
      <c r="Q612" s="28">
        <v>3.4852414718093865</v>
      </c>
      <c r="R612" s="28">
        <v>8.6154794942954052</v>
      </c>
      <c r="S612" s="28">
        <v>7.193746973784326</v>
      </c>
      <c r="T612">
        <v>4.4000000000000004</v>
      </c>
      <c r="U612">
        <v>4.7</v>
      </c>
    </row>
    <row r="613" spans="1:21">
      <c r="A613" s="16">
        <v>36100</v>
      </c>
      <c r="B613" s="17">
        <f t="shared" si="9"/>
        <v>1998.8333333332871</v>
      </c>
      <c r="C613">
        <v>4.4000000000000004</v>
      </c>
      <c r="D613" s="28">
        <v>4.1583199999999998</v>
      </c>
      <c r="E613" s="28">
        <v>4.1172399999999998</v>
      </c>
      <c r="F613" s="28">
        <v>4.2318674578128972</v>
      </c>
      <c r="G613" s="28">
        <v>4.5564915393962924</v>
      </c>
      <c r="H613">
        <v>4.4401633890239163</v>
      </c>
      <c r="J613" s="28">
        <v>11.247</v>
      </c>
      <c r="K613" s="28">
        <v>4.8540000000000001</v>
      </c>
      <c r="L613" s="28">
        <v>3.2169999999999996</v>
      </c>
      <c r="M613" s="28">
        <v>1.9789999999999999</v>
      </c>
      <c r="N613" s="28">
        <v>9.8213877849344478</v>
      </c>
      <c r="O613" s="28">
        <v>3.4361589337103045</v>
      </c>
      <c r="P613" s="28">
        <v>3.1337725580063021</v>
      </c>
      <c r="Q613" s="28">
        <v>3.3141224570218215</v>
      </c>
      <c r="R613" s="28">
        <v>8.5911926378852446</v>
      </c>
      <c r="S613" s="28">
        <v>7.1067045690910353</v>
      </c>
      <c r="T613">
        <v>4.3</v>
      </c>
      <c r="U613">
        <v>4.5999999999999996</v>
      </c>
    </row>
    <row r="614" spans="1:21">
      <c r="A614" s="16">
        <v>36130</v>
      </c>
      <c r="B614" s="17">
        <f t="shared" si="9"/>
        <v>1998.9166666666204</v>
      </c>
      <c r="C614">
        <v>4.4000000000000004</v>
      </c>
      <c r="D614" s="28">
        <v>4.1411100000000003</v>
      </c>
      <c r="E614" s="28">
        <v>4.0817300000000003</v>
      </c>
      <c r="F614" s="28">
        <v>4.1968372715747595</v>
      </c>
      <c r="G614" s="28">
        <v>4.5210543573680724</v>
      </c>
      <c r="H614">
        <v>4.3467211296746395</v>
      </c>
      <c r="J614" s="28">
        <v>11.010999999999999</v>
      </c>
      <c r="K614" s="28">
        <v>4.7649999999999997</v>
      </c>
      <c r="L614" s="28">
        <v>3.2309999999999999</v>
      </c>
      <c r="M614" s="28">
        <v>1.9800000000000002</v>
      </c>
      <c r="N614" s="28">
        <v>9.5700100209529015</v>
      </c>
      <c r="O614" s="28">
        <v>3.3715006305170241</v>
      </c>
      <c r="P614" s="28">
        <v>3.3551694673882082</v>
      </c>
      <c r="Q614" s="28">
        <v>3.2887095186534108</v>
      </c>
      <c r="R614" s="28">
        <v>7.7285696563701771</v>
      </c>
      <c r="S614" s="28">
        <v>7.7262388862085603</v>
      </c>
      <c r="T614">
        <v>4.3</v>
      </c>
      <c r="U614">
        <v>4.4000000000000004</v>
      </c>
    </row>
    <row r="615" spans="1:21">
      <c r="A615" s="16">
        <v>36161</v>
      </c>
      <c r="B615" s="17">
        <f t="shared" si="9"/>
        <v>1998.9999999999536</v>
      </c>
      <c r="C615">
        <v>4.3</v>
      </c>
      <c r="D615" s="28">
        <v>4.0741100000000001</v>
      </c>
      <c r="E615" s="28">
        <v>4.0434999999999999</v>
      </c>
      <c r="F615" s="28">
        <v>4.1003734165758736</v>
      </c>
      <c r="G615" s="28">
        <v>4.4452627046789237</v>
      </c>
      <c r="H615">
        <v>4.2934422593492787</v>
      </c>
      <c r="J615" s="28">
        <v>10.802</v>
      </c>
      <c r="K615" s="28">
        <v>4.6670000000000007</v>
      </c>
      <c r="L615" s="28">
        <v>3.4020000000000001</v>
      </c>
      <c r="M615" s="28">
        <v>1.851</v>
      </c>
      <c r="N615" s="28">
        <v>10.213151927437641</v>
      </c>
      <c r="O615" s="28">
        <v>3.267528248729183</v>
      </c>
      <c r="P615" s="28">
        <v>2.7012896479609623</v>
      </c>
      <c r="Q615" s="28">
        <v>3.3831999842733294</v>
      </c>
      <c r="R615" s="28">
        <v>7.7535521803037728</v>
      </c>
      <c r="S615" s="28">
        <v>6.7298381518882282</v>
      </c>
      <c r="T615">
        <v>4.2</v>
      </c>
      <c r="U615">
        <v>4.4000000000000004</v>
      </c>
    </row>
    <row r="616" spans="1:21">
      <c r="A616" s="16">
        <v>36192</v>
      </c>
      <c r="B616" s="17">
        <f t="shared" si="9"/>
        <v>1999.0833333332869</v>
      </c>
      <c r="C616">
        <v>4.4000000000000004</v>
      </c>
      <c r="D616" s="28">
        <v>4.1790799999999999</v>
      </c>
      <c r="E616" s="28">
        <v>4.1562400000000004</v>
      </c>
      <c r="F616" s="28">
        <v>4.2057010770067924</v>
      </c>
      <c r="G616" s="28">
        <v>4.5026382179894036</v>
      </c>
      <c r="H616">
        <v>4.3934422593492783</v>
      </c>
      <c r="J616" s="28">
        <v>10.732999999999999</v>
      </c>
      <c r="K616" s="28">
        <v>4.6779999999999999</v>
      </c>
      <c r="L616" s="28">
        <v>3.6350000000000002</v>
      </c>
      <c r="M616" s="28">
        <v>2.0740000000000003</v>
      </c>
      <c r="N616" s="28">
        <v>10.060797117766269</v>
      </c>
      <c r="O616" s="28">
        <v>3.3872038963914104</v>
      </c>
      <c r="P616" s="28">
        <v>2.938808373590982</v>
      </c>
      <c r="Q616" s="28">
        <v>3.3944557876550965</v>
      </c>
      <c r="R616" s="28">
        <v>8.1820427318760043</v>
      </c>
      <c r="S616" s="28">
        <v>6.6979375043112368</v>
      </c>
      <c r="T616">
        <v>4.3</v>
      </c>
      <c r="U616">
        <v>4.5</v>
      </c>
    </row>
    <row r="617" spans="1:21">
      <c r="A617" s="16">
        <v>36220</v>
      </c>
      <c r="B617" s="17">
        <f t="shared" si="9"/>
        <v>1999.1666666666201</v>
      </c>
      <c r="C617">
        <v>4.2</v>
      </c>
      <c r="D617" s="28">
        <v>3.9638300000000002</v>
      </c>
      <c r="E617" s="28">
        <v>4.0227000000000004</v>
      </c>
      <c r="F617" s="28">
        <v>3.9712996436362111</v>
      </c>
      <c r="G617" s="28">
        <v>4.2460271784237271</v>
      </c>
      <c r="H617">
        <v>4.1336056483731944</v>
      </c>
      <c r="J617" s="28">
        <v>10.510999999999999</v>
      </c>
      <c r="K617" s="28">
        <v>4.5670000000000002</v>
      </c>
      <c r="L617" s="28">
        <v>3.3459999999999996</v>
      </c>
      <c r="M617" s="28">
        <v>1.9720000000000002</v>
      </c>
      <c r="N617" s="28">
        <v>9.8554238505747129</v>
      </c>
      <c r="O617" s="28">
        <v>3.1584690619569171</v>
      </c>
      <c r="P617" s="28">
        <v>2.6421136909527623</v>
      </c>
      <c r="Q617" s="28">
        <v>3.2676266918476551</v>
      </c>
      <c r="R617" s="28">
        <v>8.0454096742349464</v>
      </c>
      <c r="S617" s="28">
        <v>5.7810239095982912</v>
      </c>
      <c r="T617">
        <v>3.9</v>
      </c>
      <c r="U617">
        <v>4.4000000000000004</v>
      </c>
    </row>
    <row r="618" spans="1:21">
      <c r="A618" s="16">
        <v>36251</v>
      </c>
      <c r="B618" s="17">
        <f t="shared" si="9"/>
        <v>1999.2499999999534</v>
      </c>
      <c r="C618">
        <v>4.3</v>
      </c>
      <c r="D618" s="28">
        <v>4.1551200000000001</v>
      </c>
      <c r="E618" s="28">
        <v>4.0868200000000003</v>
      </c>
      <c r="F618" s="28">
        <v>4.137784432037984</v>
      </c>
      <c r="G618" s="28">
        <v>4.4721804658272299</v>
      </c>
      <c r="H618">
        <v>4.3336056483731937</v>
      </c>
      <c r="J618" s="28">
        <v>10.946999999999999</v>
      </c>
      <c r="K618" s="28">
        <v>4.5620000000000003</v>
      </c>
      <c r="L618" s="28">
        <v>3.5790000000000002</v>
      </c>
      <c r="M618" s="28">
        <v>2.125</v>
      </c>
      <c r="N618" s="28">
        <v>10.040233262510737</v>
      </c>
      <c r="O618" s="28">
        <v>3.2876214694396513</v>
      </c>
      <c r="P618" s="28">
        <v>2.959580585151361</v>
      </c>
      <c r="Q618" s="28">
        <v>3.3555264891869832</v>
      </c>
      <c r="R618" s="28">
        <v>7.8149036982339553</v>
      </c>
      <c r="S618" s="28">
        <v>6.9522036002482928</v>
      </c>
      <c r="T618">
        <v>4.0999999999999996</v>
      </c>
      <c r="U618">
        <v>4.5999999999999996</v>
      </c>
    </row>
    <row r="619" spans="1:21">
      <c r="A619" s="16">
        <v>36281</v>
      </c>
      <c r="B619" s="17">
        <f t="shared" si="9"/>
        <v>1999.3333333332866</v>
      </c>
      <c r="C619">
        <v>4.2</v>
      </c>
      <c r="D619" s="28">
        <v>4.0812099999999996</v>
      </c>
      <c r="E619" s="28">
        <v>4.0511200000000001</v>
      </c>
      <c r="F619" s="28">
        <v>3.9584962926925038</v>
      </c>
      <c r="G619" s="28">
        <v>4.3103980359375846</v>
      </c>
      <c r="H619">
        <v>4.2</v>
      </c>
      <c r="J619" s="28">
        <v>10.544</v>
      </c>
      <c r="K619" s="28">
        <v>4.5670000000000002</v>
      </c>
      <c r="L619" s="28">
        <v>3.4709999999999996</v>
      </c>
      <c r="M619" s="28">
        <v>2.0129999999999999</v>
      </c>
      <c r="N619" s="28">
        <v>9.626147302440117</v>
      </c>
      <c r="O619" s="28">
        <v>3.2117583015786608</v>
      </c>
      <c r="P619" s="28">
        <v>2.6175031296233069</v>
      </c>
      <c r="Q619" s="28">
        <v>3.2644157069297592</v>
      </c>
      <c r="R619" s="28">
        <v>7.4267461146262059</v>
      </c>
      <c r="S619" s="28">
        <v>6.7010309278350517</v>
      </c>
      <c r="T619">
        <v>4.2</v>
      </c>
      <c r="U619">
        <v>4.2</v>
      </c>
    </row>
    <row r="620" spans="1:21">
      <c r="A620" s="16">
        <v>36312</v>
      </c>
      <c r="B620" s="17">
        <f t="shared" si="9"/>
        <v>1999.4166666666199</v>
      </c>
      <c r="C620">
        <v>4.3</v>
      </c>
      <c r="D620" s="28">
        <v>4.1015899999999998</v>
      </c>
      <c r="E620" s="28">
        <v>4.0967500000000001</v>
      </c>
      <c r="F620" s="28">
        <v>4.0863629495803444</v>
      </c>
      <c r="G620" s="28">
        <v>4.4161836799383494</v>
      </c>
      <c r="H620">
        <v>4.2934422593492787</v>
      </c>
      <c r="J620" s="28">
        <v>11.153</v>
      </c>
      <c r="K620" s="28">
        <v>4.6189999999999998</v>
      </c>
      <c r="L620" s="28">
        <v>3.1220000000000003</v>
      </c>
      <c r="M620" s="28">
        <v>2.2280000000000002</v>
      </c>
      <c r="N620" s="28">
        <v>9.9547715965626402</v>
      </c>
      <c r="O620" s="28">
        <v>3.2295050640168164</v>
      </c>
      <c r="P620" s="28">
        <v>3.0294514388489207</v>
      </c>
      <c r="Q620" s="28">
        <v>3.3816140681425657</v>
      </c>
      <c r="R620" s="28">
        <v>7.6536552484833633</v>
      </c>
      <c r="S620" s="28">
        <v>6.6297587314605977</v>
      </c>
      <c r="T620">
        <v>4.2</v>
      </c>
      <c r="U620">
        <v>4.4000000000000004</v>
      </c>
    </row>
    <row r="621" spans="1:21">
      <c r="A621" s="16">
        <v>36342</v>
      </c>
      <c r="B621" s="17">
        <f t="shared" si="9"/>
        <v>1999.4999999999532</v>
      </c>
      <c r="C621">
        <v>4.3</v>
      </c>
      <c r="D621" s="28">
        <v>4.0817100000000002</v>
      </c>
      <c r="E621" s="28">
        <v>4.1043399999999997</v>
      </c>
      <c r="F621" s="28">
        <v>4.1530201271463323</v>
      </c>
      <c r="G621" s="28">
        <v>4.4687220420100511</v>
      </c>
      <c r="H621">
        <v>4.3401633890239175</v>
      </c>
      <c r="J621" s="28">
        <v>10.164</v>
      </c>
      <c r="K621" s="28">
        <v>4.8170000000000002</v>
      </c>
      <c r="L621" s="28">
        <v>3.4630000000000001</v>
      </c>
      <c r="M621" s="28">
        <v>2.044</v>
      </c>
      <c r="N621" s="28">
        <v>9.8735539413505524</v>
      </c>
      <c r="O621" s="28">
        <v>3.2749221576194842</v>
      </c>
      <c r="P621" s="28">
        <v>3.2014750251424737</v>
      </c>
      <c r="Q621" s="28">
        <v>3.3052902313801331</v>
      </c>
      <c r="R621" s="28">
        <v>8.6900919554229343</v>
      </c>
      <c r="S621" s="28">
        <v>6.4705480854549178</v>
      </c>
      <c r="T621">
        <v>4.2</v>
      </c>
      <c r="U621">
        <v>4.5</v>
      </c>
    </row>
    <row r="622" spans="1:21">
      <c r="A622" s="16">
        <v>36373</v>
      </c>
      <c r="B622" s="17">
        <f t="shared" si="9"/>
        <v>1999.5833333332864</v>
      </c>
      <c r="C622">
        <v>4.2</v>
      </c>
      <c r="D622" s="28">
        <v>3.9433799999999999</v>
      </c>
      <c r="E622" s="28">
        <v>3.9990999999999999</v>
      </c>
      <c r="F622" s="28">
        <v>3.9988629447997424</v>
      </c>
      <c r="G622" s="28">
        <v>4.3393735956716046</v>
      </c>
      <c r="H622">
        <v>4.1934422593492773</v>
      </c>
      <c r="J622" s="28">
        <v>10.548999999999999</v>
      </c>
      <c r="K622" s="28">
        <v>4.625</v>
      </c>
      <c r="L622" s="28">
        <v>3.5380000000000003</v>
      </c>
      <c r="M622" s="28">
        <v>1.6889999999999998</v>
      </c>
      <c r="N622" s="28">
        <v>9.5730337078651679</v>
      </c>
      <c r="O622" s="28">
        <v>3.2388175298484194</v>
      </c>
      <c r="P622" s="28">
        <v>2.7475930409323799</v>
      </c>
      <c r="Q622" s="28">
        <v>3.2967032967032965</v>
      </c>
      <c r="R622" s="28">
        <v>7.7266064011727336</v>
      </c>
      <c r="S622" s="28">
        <v>6.5318818040435458</v>
      </c>
      <c r="T622">
        <v>4.0999999999999996</v>
      </c>
      <c r="U622">
        <v>4.3</v>
      </c>
    </row>
    <row r="623" spans="1:21">
      <c r="A623" s="16">
        <v>36404</v>
      </c>
      <c r="B623" s="17">
        <f t="shared" si="9"/>
        <v>1999.6666666666197</v>
      </c>
      <c r="C623">
        <v>4.2</v>
      </c>
      <c r="D623" s="28">
        <v>4.0005600000000001</v>
      </c>
      <c r="E623" s="28">
        <v>4.0115299999999996</v>
      </c>
      <c r="F623" s="28">
        <v>4.0233297007233446</v>
      </c>
      <c r="G623" s="28">
        <v>4.3766331159426377</v>
      </c>
      <c r="H623">
        <v>4.2401633890239161</v>
      </c>
      <c r="J623" s="28">
        <v>11.334</v>
      </c>
      <c r="K623" s="28">
        <v>4.8149999999999995</v>
      </c>
      <c r="L623" s="28">
        <v>3.3360000000000003</v>
      </c>
      <c r="M623" s="28">
        <v>1.8399999999999999</v>
      </c>
      <c r="N623" s="28">
        <v>10.164417835760879</v>
      </c>
      <c r="O623" s="28">
        <v>3.2027682217796287</v>
      </c>
      <c r="P623" s="28">
        <v>2.558061258835409</v>
      </c>
      <c r="Q623" s="28">
        <v>3.1683323997366273</v>
      </c>
      <c r="R623" s="28">
        <v>8.5472666868015708</v>
      </c>
      <c r="S623" s="28">
        <v>6.7402790949735811</v>
      </c>
      <c r="T623">
        <v>4.0999999999999996</v>
      </c>
      <c r="U623">
        <v>4.4000000000000004</v>
      </c>
    </row>
    <row r="624" spans="1:21">
      <c r="A624" s="16">
        <v>36434</v>
      </c>
      <c r="B624" s="17">
        <f t="shared" si="9"/>
        <v>1999.7499999999529</v>
      </c>
      <c r="C624">
        <v>4.0999999999999996</v>
      </c>
      <c r="D624" s="28">
        <v>3.9453200000000002</v>
      </c>
      <c r="E624" s="28">
        <v>3.9275000000000002</v>
      </c>
      <c r="F624" s="28">
        <v>3.9399162648334465</v>
      </c>
      <c r="G624" s="28">
        <v>4.2864507168197212</v>
      </c>
      <c r="H624">
        <v>4.0999999999999996</v>
      </c>
      <c r="J624" s="28">
        <v>10.195</v>
      </c>
      <c r="K624" s="28">
        <v>4.492</v>
      </c>
      <c r="L624" s="28">
        <v>3.327</v>
      </c>
      <c r="M624" s="28">
        <v>1.9339999999999999</v>
      </c>
      <c r="N624" s="28">
        <v>9.9754409466398748</v>
      </c>
      <c r="O624" s="28">
        <v>3.0928352663553746</v>
      </c>
      <c r="P624" s="28">
        <v>2.6080602551852059</v>
      </c>
      <c r="Q624" s="28">
        <v>3.1253066431164753</v>
      </c>
      <c r="R624" s="28">
        <v>8.3701506990256007</v>
      </c>
      <c r="S624" s="28">
        <v>6.3565052745469304</v>
      </c>
      <c r="T624">
        <v>4.0999999999999996</v>
      </c>
      <c r="U624">
        <v>4.0999999999999996</v>
      </c>
    </row>
    <row r="625" spans="1:21">
      <c r="A625" s="16">
        <v>36465</v>
      </c>
      <c r="B625" s="17">
        <f t="shared" si="9"/>
        <v>1999.8333333332862</v>
      </c>
      <c r="C625">
        <v>4.0999999999999996</v>
      </c>
      <c r="D625" s="28">
        <v>3.83277</v>
      </c>
      <c r="E625" s="28">
        <v>3.8505199999999999</v>
      </c>
      <c r="F625" s="28">
        <v>3.8975107678121028</v>
      </c>
      <c r="G625" s="28">
        <v>4.1607740476299719</v>
      </c>
      <c r="H625">
        <v>4.0934422593492776</v>
      </c>
      <c r="J625" s="28">
        <v>10.253</v>
      </c>
      <c r="K625" s="28">
        <v>4.4189999999999996</v>
      </c>
      <c r="L625" s="28">
        <v>3.198</v>
      </c>
      <c r="M625" s="28">
        <v>1.8759999999999999</v>
      </c>
      <c r="N625" s="28">
        <v>9.9409976756660114</v>
      </c>
      <c r="O625" s="28">
        <v>3.0452378090315344</v>
      </c>
      <c r="P625" s="28">
        <v>2.5357643758765778</v>
      </c>
      <c r="Q625" s="28">
        <v>3.105973705108974</v>
      </c>
      <c r="R625" s="28">
        <v>7.997817123453796</v>
      </c>
      <c r="S625" s="28">
        <v>5.9806685461135727</v>
      </c>
      <c r="T625">
        <v>4</v>
      </c>
      <c r="U625">
        <v>4.2</v>
      </c>
    </row>
    <row r="626" spans="1:21">
      <c r="A626" s="16">
        <v>36495</v>
      </c>
      <c r="B626" s="17">
        <f t="shared" si="9"/>
        <v>1999.9166666666194</v>
      </c>
      <c r="C626">
        <v>4</v>
      </c>
      <c r="D626" s="28">
        <v>3.7863099999999998</v>
      </c>
      <c r="E626" s="28">
        <v>3.81745</v>
      </c>
      <c r="F626" s="28">
        <v>3.8672166070724545</v>
      </c>
      <c r="G626" s="28">
        <v>4.1145130760040818</v>
      </c>
      <c r="H626">
        <v>4.0467211296746388</v>
      </c>
      <c r="J626" s="28">
        <v>9.8640000000000008</v>
      </c>
      <c r="K626" s="28">
        <v>4.508</v>
      </c>
      <c r="L626" s="28">
        <v>3.0960000000000001</v>
      </c>
      <c r="M626" s="28">
        <v>1.8659999999999999</v>
      </c>
      <c r="N626" s="28">
        <v>9.5675025611331339</v>
      </c>
      <c r="O626" s="28">
        <v>3.0265664160401005</v>
      </c>
      <c r="P626" s="28">
        <v>2.7036048064085447</v>
      </c>
      <c r="Q626" s="28">
        <v>3.1193109523343447</v>
      </c>
      <c r="R626" s="28">
        <v>7.8423034868181265</v>
      </c>
      <c r="S626" s="28">
        <v>5.8415114493624412</v>
      </c>
      <c r="T626">
        <v>4</v>
      </c>
      <c r="U626">
        <v>4.0999999999999996</v>
      </c>
    </row>
    <row r="627" spans="1:21">
      <c r="A627" s="16">
        <v>36526</v>
      </c>
      <c r="B627" s="17">
        <f t="shared" si="9"/>
        <v>1999.9999999999527</v>
      </c>
      <c r="C627">
        <v>4</v>
      </c>
      <c r="D627" s="28">
        <v>3.8325300000000002</v>
      </c>
      <c r="E627" s="28">
        <v>3.8624800000000001</v>
      </c>
      <c r="F627" s="28">
        <v>3.8412751070206261</v>
      </c>
      <c r="G627" s="28">
        <v>4.1040441449024332</v>
      </c>
      <c r="H627">
        <v>3.9934422593492775</v>
      </c>
      <c r="J627" s="28">
        <v>9.9460000000000015</v>
      </c>
      <c r="K627" s="28">
        <v>4.5359999999999996</v>
      </c>
      <c r="L627" s="28">
        <v>3.1109999999999998</v>
      </c>
      <c r="M627" s="28">
        <v>1.9259999999999999</v>
      </c>
      <c r="N627" s="28">
        <v>9.4292583029115828</v>
      </c>
      <c r="O627" s="28">
        <v>3.0806060725474356</v>
      </c>
      <c r="P627" s="28">
        <v>2.5301929067162141</v>
      </c>
      <c r="Q627" s="28">
        <v>3.0797726130777034</v>
      </c>
      <c r="R627" s="28">
        <v>8.1683318195579773</v>
      </c>
      <c r="S627" s="28">
        <v>5.570996978851964</v>
      </c>
      <c r="T627">
        <v>3.9</v>
      </c>
      <c r="U627">
        <v>4.0999999999999996</v>
      </c>
    </row>
    <row r="628" spans="1:21">
      <c r="A628" s="16">
        <v>36557</v>
      </c>
      <c r="B628" s="17">
        <f t="shared" si="9"/>
        <v>2000.083333333286</v>
      </c>
      <c r="C628">
        <v>4.0999999999999996</v>
      </c>
      <c r="D628" s="28">
        <v>3.8472499999999998</v>
      </c>
      <c r="E628" s="28">
        <v>3.9095200000000001</v>
      </c>
      <c r="F628" s="28">
        <v>3.9522263552276886</v>
      </c>
      <c r="G628" s="28">
        <v>4.202000365621152</v>
      </c>
      <c r="H628">
        <v>4.0999999999999996</v>
      </c>
      <c r="J628" s="28">
        <v>9.8119999999999994</v>
      </c>
      <c r="K628" s="28">
        <v>4.5289999999999999</v>
      </c>
      <c r="L628" s="28">
        <v>3.488</v>
      </c>
      <c r="M628" s="28">
        <v>1.8079999999999998</v>
      </c>
      <c r="N628" s="28">
        <v>9.8945588824131327</v>
      </c>
      <c r="O628" s="28">
        <v>3.0347233858011609</v>
      </c>
      <c r="P628" s="28">
        <v>2.9967602591792657</v>
      </c>
      <c r="Q628" s="28">
        <v>3.211117449202384</v>
      </c>
      <c r="R628" s="28">
        <v>8.049104983067247</v>
      </c>
      <c r="S628" s="28">
        <v>5.659690627843494</v>
      </c>
      <c r="T628">
        <v>4.0999999999999996</v>
      </c>
      <c r="U628">
        <v>4.0999999999999996</v>
      </c>
    </row>
    <row r="629" spans="1:21">
      <c r="A629" s="16">
        <v>36586</v>
      </c>
      <c r="B629" s="17">
        <f t="shared" si="9"/>
        <v>2000.1666666666192</v>
      </c>
      <c r="C629">
        <v>4</v>
      </c>
      <c r="D629" s="28">
        <v>3.8363700000000001</v>
      </c>
      <c r="E629" s="28">
        <v>3.9000499999999998</v>
      </c>
      <c r="F629" s="28">
        <v>3.8363857032836206</v>
      </c>
      <c r="G629" s="28">
        <v>4.1118716217917379</v>
      </c>
      <c r="H629">
        <v>4.0336056483731939</v>
      </c>
      <c r="J629" s="28">
        <v>10.125</v>
      </c>
      <c r="K629" s="28">
        <v>4.5039999999999996</v>
      </c>
      <c r="L629" s="28">
        <v>3.2689999999999997</v>
      </c>
      <c r="M629" s="28">
        <v>1.82</v>
      </c>
      <c r="N629" s="28">
        <v>9.621276028948186</v>
      </c>
      <c r="O629" s="28">
        <v>3.048804545095873</v>
      </c>
      <c r="P629" s="28">
        <v>2.5638257677983485</v>
      </c>
      <c r="Q629" s="28">
        <v>3.1189811721237373</v>
      </c>
      <c r="R629" s="28">
        <v>7.421636784973777</v>
      </c>
      <c r="S629" s="28">
        <v>6.0543682266755461</v>
      </c>
      <c r="T629">
        <v>3.8</v>
      </c>
      <c r="U629">
        <v>4.3</v>
      </c>
    </row>
    <row r="630" spans="1:21">
      <c r="A630" s="16">
        <v>36617</v>
      </c>
      <c r="B630" s="17">
        <f t="shared" si="9"/>
        <v>2000.2499999999525</v>
      </c>
      <c r="C630">
        <v>3.8</v>
      </c>
      <c r="D630" s="28">
        <v>3.5974300000000001</v>
      </c>
      <c r="E630" s="28">
        <v>3.6756099999999998</v>
      </c>
      <c r="F630" s="28">
        <v>3.6515778939256922</v>
      </c>
      <c r="G630" s="28">
        <v>3.9021641540208014</v>
      </c>
      <c r="H630">
        <v>3.8401633890239166</v>
      </c>
      <c r="J630" s="28">
        <v>9.8019999999999996</v>
      </c>
      <c r="K630" s="28">
        <v>4.4660000000000002</v>
      </c>
      <c r="L630" s="28">
        <v>3.0569999999999999</v>
      </c>
      <c r="M630" s="28">
        <v>1.7069999999999999</v>
      </c>
      <c r="N630" s="28">
        <v>9.2034302890991064</v>
      </c>
      <c r="O630" s="28">
        <v>2.9104411460539144</v>
      </c>
      <c r="P630" s="28">
        <v>2.3873534788686954</v>
      </c>
      <c r="Q630" s="28">
        <v>3.0263929618768328</v>
      </c>
      <c r="R630" s="28">
        <v>6.9784615384615387</v>
      </c>
      <c r="S630" s="28">
        <v>5.5491887327341818</v>
      </c>
      <c r="T630">
        <v>3.7</v>
      </c>
      <c r="U630">
        <v>4</v>
      </c>
    </row>
    <row r="631" spans="1:21">
      <c r="A631" s="16">
        <v>36647</v>
      </c>
      <c r="B631" s="17">
        <f t="shared" si="9"/>
        <v>2000.3333333332857</v>
      </c>
      <c r="C631">
        <v>4</v>
      </c>
      <c r="D631" s="28">
        <v>3.8989699999999998</v>
      </c>
      <c r="E631" s="28">
        <v>3.9636999999999998</v>
      </c>
      <c r="F631" s="28">
        <v>3.8507994798899188</v>
      </c>
      <c r="G631" s="28">
        <v>4.0929158806724981</v>
      </c>
      <c r="H631">
        <v>4.0401633890239168</v>
      </c>
      <c r="J631" s="28">
        <v>11.141</v>
      </c>
      <c r="K631" s="28">
        <v>4.5739999999999998</v>
      </c>
      <c r="L631" s="28">
        <v>3.1780000000000004</v>
      </c>
      <c r="M631" s="28">
        <v>1.825</v>
      </c>
      <c r="N631" s="28">
        <v>9.7672967189728954</v>
      </c>
      <c r="O631" s="28">
        <v>3.0877712031558184</v>
      </c>
      <c r="P631" s="28">
        <v>2.3496443198965293</v>
      </c>
      <c r="Q631" s="28">
        <v>3.1064318755463018</v>
      </c>
      <c r="R631" s="28">
        <v>7.7273566898589987</v>
      </c>
      <c r="S631" s="28">
        <v>5.8320794462834789</v>
      </c>
      <c r="T631">
        <v>3.9</v>
      </c>
      <c r="U631">
        <v>4.2</v>
      </c>
    </row>
    <row r="632" spans="1:21">
      <c r="A632" s="16">
        <v>36678</v>
      </c>
      <c r="B632" s="17">
        <f t="shared" si="9"/>
        <v>2000.416666666619</v>
      </c>
      <c r="C632">
        <v>4</v>
      </c>
      <c r="D632" s="28">
        <v>3.8496800000000002</v>
      </c>
      <c r="E632" s="28">
        <v>3.86538</v>
      </c>
      <c r="F632" s="28">
        <v>3.7774109047477857</v>
      </c>
      <c r="G632" s="28">
        <v>4.0323682940249848</v>
      </c>
      <c r="H632">
        <v>3.9401633890239163</v>
      </c>
      <c r="J632" s="28">
        <v>10.027999999999999</v>
      </c>
      <c r="K632" s="28">
        <v>4.4619999999999997</v>
      </c>
      <c r="L632" s="28">
        <v>3.3529999999999998</v>
      </c>
      <c r="M632" s="28">
        <v>1.772</v>
      </c>
      <c r="N632" s="28">
        <v>9.2966604659402954</v>
      </c>
      <c r="O632" s="28">
        <v>3.0754056319968437</v>
      </c>
      <c r="P632" s="28">
        <v>2.3298260682843033</v>
      </c>
      <c r="Q632" s="28">
        <v>3.048672826790654</v>
      </c>
      <c r="R632" s="28">
        <v>7.7587270260268903</v>
      </c>
      <c r="S632" s="28">
        <v>5.5968360498561838</v>
      </c>
      <c r="T632">
        <v>3.8</v>
      </c>
      <c r="U632">
        <v>4.0999999999999996</v>
      </c>
    </row>
    <row r="633" spans="1:21">
      <c r="A633" s="16">
        <v>36708</v>
      </c>
      <c r="B633" s="17">
        <f t="shared" si="9"/>
        <v>2000.4999999999523</v>
      </c>
      <c r="C633">
        <v>4</v>
      </c>
      <c r="D633" s="28">
        <v>3.8004600000000002</v>
      </c>
      <c r="E633" s="28">
        <v>3.8654600000000001</v>
      </c>
      <c r="F633" s="28">
        <v>3.8761245231228396</v>
      </c>
      <c r="G633" s="28">
        <v>4.1066063624769438</v>
      </c>
      <c r="H633">
        <v>4.0401633890239168</v>
      </c>
      <c r="J633" s="28">
        <v>10.304</v>
      </c>
      <c r="K633" s="28">
        <v>4.4420000000000002</v>
      </c>
      <c r="L633" s="28">
        <v>3.2149999999999999</v>
      </c>
      <c r="M633" s="28">
        <v>1.8429999999999997</v>
      </c>
      <c r="N633" s="28">
        <v>9.3452059722971761</v>
      </c>
      <c r="O633" s="28">
        <v>3.1505469768176613</v>
      </c>
      <c r="P633" s="28">
        <v>2.5482460816718202</v>
      </c>
      <c r="Q633" s="28">
        <v>3.125429587007325</v>
      </c>
      <c r="R633" s="28">
        <v>7.7061042736099941</v>
      </c>
      <c r="S633" s="28">
        <v>5.8325266214908034</v>
      </c>
      <c r="T633">
        <v>3.9</v>
      </c>
      <c r="U633">
        <v>4.2</v>
      </c>
    </row>
    <row r="634" spans="1:21">
      <c r="A634" s="16">
        <v>36739</v>
      </c>
      <c r="B634" s="17">
        <f t="shared" si="9"/>
        <v>2000.5833333332855</v>
      </c>
      <c r="C634">
        <v>4.0999999999999996</v>
      </c>
      <c r="D634" s="28">
        <v>3.8692199999999999</v>
      </c>
      <c r="E634" s="28">
        <v>3.9520599999999999</v>
      </c>
      <c r="F634" s="28">
        <v>3.9437329608819516</v>
      </c>
      <c r="G634" s="28">
        <v>4.201914140952935</v>
      </c>
      <c r="H634">
        <v>4.0868845186985556</v>
      </c>
      <c r="J634" s="28">
        <v>10.057</v>
      </c>
      <c r="K634" s="28">
        <v>4.7709999999999999</v>
      </c>
      <c r="L634" s="28">
        <v>3.1510000000000002</v>
      </c>
      <c r="M634" s="28">
        <v>1.897</v>
      </c>
      <c r="N634" s="28">
        <v>9.3118308232262645</v>
      </c>
      <c r="O634" s="28">
        <v>3.2122008316952955</v>
      </c>
      <c r="P634" s="28">
        <v>2.6910369817755515</v>
      </c>
      <c r="Q634" s="28">
        <v>3.2018279348454981</v>
      </c>
      <c r="R634" s="28">
        <v>7.8911648568608097</v>
      </c>
      <c r="S634" s="28">
        <v>5.8827060447805994</v>
      </c>
      <c r="T634">
        <v>3.9</v>
      </c>
      <c r="U634">
        <v>4.3</v>
      </c>
    </row>
    <row r="635" spans="1:21">
      <c r="A635" s="16">
        <v>36770</v>
      </c>
      <c r="B635" s="17">
        <f t="shared" si="9"/>
        <v>2000.6666666666188</v>
      </c>
      <c r="C635">
        <v>3.9</v>
      </c>
      <c r="D635" s="28">
        <v>3.7658999999999998</v>
      </c>
      <c r="E635" s="28">
        <v>3.7722199999999999</v>
      </c>
      <c r="F635" s="28">
        <v>3.8057723899469105</v>
      </c>
      <c r="G635" s="28">
        <v>4.0544439080623356</v>
      </c>
      <c r="H635">
        <v>3.9467211296746387</v>
      </c>
      <c r="J635" s="28">
        <v>10.222000000000001</v>
      </c>
      <c r="K635" s="28">
        <v>4.5229999999999997</v>
      </c>
      <c r="L635" s="28">
        <v>3.0550000000000002</v>
      </c>
      <c r="M635" s="28">
        <v>1.968</v>
      </c>
      <c r="N635" s="28">
        <v>8.8947951273532659</v>
      </c>
      <c r="O635" s="28">
        <v>3.0603265007465419</v>
      </c>
      <c r="P635" s="28">
        <v>2.7751196172248802</v>
      </c>
      <c r="Q635" s="28">
        <v>3.1214077283579451</v>
      </c>
      <c r="R635" s="28">
        <v>7.3430910444058544</v>
      </c>
      <c r="S635" s="28">
        <v>5.8366451153686461</v>
      </c>
      <c r="T635">
        <v>3.9</v>
      </c>
      <c r="U635">
        <v>4</v>
      </c>
    </row>
    <row r="636" spans="1:21">
      <c r="A636" s="16">
        <v>36800</v>
      </c>
      <c r="B636" s="17">
        <f t="shared" si="9"/>
        <v>2000.749999999952</v>
      </c>
      <c r="C636">
        <v>3.9</v>
      </c>
      <c r="D636" s="28">
        <v>3.71408</v>
      </c>
      <c r="E636" s="28">
        <v>3.7648700000000002</v>
      </c>
      <c r="F636" s="28">
        <v>3.741668905776443</v>
      </c>
      <c r="G636" s="28">
        <v>3.9275778137098207</v>
      </c>
      <c r="H636">
        <v>3.9</v>
      </c>
      <c r="J636" s="28">
        <v>10.416</v>
      </c>
      <c r="K636" s="28">
        <v>4.5780000000000003</v>
      </c>
      <c r="L636" s="28">
        <v>2.798</v>
      </c>
      <c r="M636" s="28">
        <v>1.7579999999999998</v>
      </c>
      <c r="N636" s="28">
        <v>8.8774696553557177</v>
      </c>
      <c r="O636" s="28">
        <v>2.9846469995455354</v>
      </c>
      <c r="P636" s="28">
        <v>2.7031332979288369</v>
      </c>
      <c r="Q636" s="28">
        <v>3.0970886187888733</v>
      </c>
      <c r="R636" s="28">
        <v>7.2883964296706676</v>
      </c>
      <c r="S636" s="28">
        <v>5.0803093396787631</v>
      </c>
      <c r="T636">
        <v>3.9</v>
      </c>
      <c r="U636">
        <v>3.9</v>
      </c>
    </row>
    <row r="637" spans="1:21">
      <c r="A637" s="16">
        <v>36831</v>
      </c>
      <c r="B637" s="17">
        <f t="shared" si="9"/>
        <v>2000.8333333332853</v>
      </c>
      <c r="C637">
        <v>3.9</v>
      </c>
      <c r="D637" s="28">
        <v>3.81576</v>
      </c>
      <c r="E637" s="28">
        <v>3.82633</v>
      </c>
      <c r="F637" s="28">
        <v>3.8030723249771548</v>
      </c>
      <c r="G637" s="28">
        <v>4.0317483499812683</v>
      </c>
      <c r="H637">
        <v>3.9467211296746387</v>
      </c>
      <c r="J637" s="28">
        <v>10.365</v>
      </c>
      <c r="K637" s="28">
        <v>4.6660000000000004</v>
      </c>
      <c r="L637" s="28">
        <v>3.0470000000000002</v>
      </c>
      <c r="M637" s="28">
        <v>1.6340000000000001</v>
      </c>
      <c r="N637" s="28">
        <v>9.0780392850822853</v>
      </c>
      <c r="O637" s="28">
        <v>3.0056744296016076</v>
      </c>
      <c r="P637" s="28">
        <v>2.8435013262599469</v>
      </c>
      <c r="Q637" s="28">
        <v>3.0465632800676139</v>
      </c>
      <c r="R637" s="28">
        <v>7.3347990716990354</v>
      </c>
      <c r="S637" s="28">
        <v>5.9670660449743256</v>
      </c>
      <c r="T637">
        <v>3.9</v>
      </c>
      <c r="U637">
        <v>4</v>
      </c>
    </row>
    <row r="638" spans="1:21">
      <c r="A638" s="16">
        <v>36861</v>
      </c>
      <c r="B638" s="17">
        <f t="shared" si="9"/>
        <v>2000.9166666666185</v>
      </c>
      <c r="C638">
        <v>3.9</v>
      </c>
      <c r="D638" s="28">
        <v>3.7267700000000001</v>
      </c>
      <c r="E638" s="28">
        <v>3.8173400000000002</v>
      </c>
      <c r="F638" s="28">
        <v>3.770133654540881</v>
      </c>
      <c r="G638" s="28">
        <v>4.045040067397168</v>
      </c>
      <c r="H638">
        <v>3.9065577406507224</v>
      </c>
      <c r="J638" s="28">
        <v>9.8129999999999988</v>
      </c>
      <c r="K638" s="28">
        <v>4.6080000000000005</v>
      </c>
      <c r="L638" s="28">
        <v>3.1640000000000001</v>
      </c>
      <c r="M638" s="28">
        <v>1.6859999999999999</v>
      </c>
      <c r="N638" s="28">
        <v>9.2366647579615027</v>
      </c>
      <c r="O638" s="28">
        <v>3.0144477118719082</v>
      </c>
      <c r="P638" s="28">
        <v>2.5015899936400254</v>
      </c>
      <c r="Q638" s="28">
        <v>3.1129433422768846</v>
      </c>
      <c r="R638" s="28">
        <v>7.3901587107053128</v>
      </c>
      <c r="S638" s="28">
        <v>5.7263553156536027</v>
      </c>
      <c r="T638">
        <v>4</v>
      </c>
      <c r="U638">
        <v>3.8</v>
      </c>
    </row>
    <row r="639" spans="1:21">
      <c r="A639" s="16">
        <v>36892</v>
      </c>
      <c r="B639" s="17">
        <f t="shared" si="9"/>
        <v>2000.9999999999518</v>
      </c>
      <c r="C639">
        <v>4.2</v>
      </c>
      <c r="D639" s="28">
        <v>4.0059100000000001</v>
      </c>
      <c r="E639" s="28">
        <v>4.04413</v>
      </c>
      <c r="F639" s="28">
        <v>4.0170829801493984</v>
      </c>
      <c r="G639" s="28">
        <v>4.2773046915958837</v>
      </c>
      <c r="H639">
        <v>4.1532788703253614</v>
      </c>
      <c r="J639" s="28">
        <v>10.258000000000001</v>
      </c>
      <c r="K639" s="28">
        <v>4.75</v>
      </c>
      <c r="L639" s="28">
        <v>3.5139999999999998</v>
      </c>
      <c r="M639" s="28">
        <v>1.8169999999999999</v>
      </c>
      <c r="N639" s="28">
        <v>9.6284598850725978</v>
      </c>
      <c r="O639" s="28">
        <v>3.2551943026752741</v>
      </c>
      <c r="P639" s="28">
        <v>2.6691331923890065</v>
      </c>
      <c r="Q639" s="28">
        <v>3.2768482908068641</v>
      </c>
      <c r="R639" s="28">
        <v>8.2320777642770349</v>
      </c>
      <c r="S639" s="28">
        <v>5.7533766005963862</v>
      </c>
      <c r="T639">
        <v>4.2</v>
      </c>
      <c r="U639">
        <v>4.0999999999999996</v>
      </c>
    </row>
    <row r="640" spans="1:21">
      <c r="A640" s="16">
        <v>36923</v>
      </c>
      <c r="B640" s="17">
        <f t="shared" si="9"/>
        <v>2001.0833333332851</v>
      </c>
      <c r="C640">
        <v>4.2</v>
      </c>
      <c r="D640" s="28">
        <v>3.95696</v>
      </c>
      <c r="E640" s="28">
        <v>4.0168799999999996</v>
      </c>
      <c r="F640" s="28">
        <v>4.0898336224549237</v>
      </c>
      <c r="G640" s="28">
        <v>4.322506047258563</v>
      </c>
      <c r="H640">
        <v>4.253278870325361</v>
      </c>
      <c r="J640" s="28">
        <v>11.428000000000001</v>
      </c>
      <c r="K640" s="28">
        <v>4.702</v>
      </c>
      <c r="L640" s="28">
        <v>3.2710000000000004</v>
      </c>
      <c r="M640" s="28">
        <v>1.698</v>
      </c>
      <c r="N640" s="28">
        <v>9.6374382498235711</v>
      </c>
      <c r="O640" s="28">
        <v>3.2768727087376739</v>
      </c>
      <c r="P640" s="28">
        <v>2.9509231497554045</v>
      </c>
      <c r="Q640" s="28">
        <v>3.3599984372100291</v>
      </c>
      <c r="R640" s="28">
        <v>7.6937167979483423</v>
      </c>
      <c r="S640" s="28">
        <v>6.071885541467954</v>
      </c>
      <c r="T640">
        <v>4.3</v>
      </c>
      <c r="U640">
        <v>4.2</v>
      </c>
    </row>
    <row r="641" spans="1:21">
      <c r="A641" s="16">
        <v>36951</v>
      </c>
      <c r="B641" s="17">
        <f t="shared" si="9"/>
        <v>2001.1666666666183</v>
      </c>
      <c r="C641">
        <v>4.3</v>
      </c>
      <c r="D641" s="28">
        <v>4.0794800000000002</v>
      </c>
      <c r="E641" s="28">
        <v>4.1745799999999997</v>
      </c>
      <c r="F641" s="28">
        <v>4.0873352070962783</v>
      </c>
      <c r="G641" s="28">
        <v>4.3662238369217512</v>
      </c>
      <c r="H641">
        <v>4.253278870325361</v>
      </c>
      <c r="J641" s="28">
        <v>10.965</v>
      </c>
      <c r="K641" s="28">
        <v>4.8689999999999998</v>
      </c>
      <c r="L641" s="28">
        <v>3.2349999999999999</v>
      </c>
      <c r="M641" s="28">
        <v>2.15</v>
      </c>
      <c r="N641" s="28">
        <v>9.8416190057193145</v>
      </c>
      <c r="O641" s="28">
        <v>3.3489637889007451</v>
      </c>
      <c r="P641" s="28">
        <v>2.5363650685291184</v>
      </c>
      <c r="Q641" s="28">
        <v>3.2964456989929967</v>
      </c>
      <c r="R641" s="28">
        <v>8.2837723024638912</v>
      </c>
      <c r="S641" s="28">
        <v>6.2146566647432202</v>
      </c>
      <c r="T641">
        <v>4.3</v>
      </c>
      <c r="U641">
        <v>4.2</v>
      </c>
    </row>
    <row r="642" spans="1:21">
      <c r="A642" s="16">
        <v>36982</v>
      </c>
      <c r="B642" s="17">
        <f t="shared" si="9"/>
        <v>2001.2499999999516</v>
      </c>
      <c r="C642">
        <v>4.4000000000000004</v>
      </c>
      <c r="D642" s="28">
        <v>4.1229500000000003</v>
      </c>
      <c r="E642" s="28">
        <v>4.2066299999999996</v>
      </c>
      <c r="F642" s="28">
        <v>4.2025822289809804</v>
      </c>
      <c r="G642" s="28">
        <v>4.4716358114176638</v>
      </c>
      <c r="H642">
        <v>4.4065577406507224</v>
      </c>
      <c r="J642" s="28">
        <v>10.872999999999999</v>
      </c>
      <c r="K642" s="28">
        <v>4.8410000000000002</v>
      </c>
      <c r="L642" s="28">
        <v>3.53</v>
      </c>
      <c r="M642" s="28">
        <v>2.3009999999999997</v>
      </c>
      <c r="N642" s="28">
        <v>10.162583617596244</v>
      </c>
      <c r="O642" s="28">
        <v>3.3908966710240507</v>
      </c>
      <c r="P642" s="28">
        <v>2.7372357554666804</v>
      </c>
      <c r="Q642" s="28">
        <v>3.4506420939123617</v>
      </c>
      <c r="R642" s="28">
        <v>7.9665466088761372</v>
      </c>
      <c r="S642" s="28">
        <v>6.3523286086201907</v>
      </c>
      <c r="T642">
        <v>4.5</v>
      </c>
      <c r="U642">
        <v>4.3</v>
      </c>
    </row>
    <row r="643" spans="1:21">
      <c r="A643" s="16">
        <v>37012</v>
      </c>
      <c r="B643" s="17">
        <f t="shared" si="9"/>
        <v>2001.3333333332848</v>
      </c>
      <c r="C643">
        <v>4.3</v>
      </c>
      <c r="D643" s="28">
        <v>4.1459400000000004</v>
      </c>
      <c r="E643" s="28">
        <v>4.2556399999999996</v>
      </c>
      <c r="F643" s="28">
        <v>4.167254560556322</v>
      </c>
      <c r="G643" s="28">
        <v>4.4106904131906832</v>
      </c>
      <c r="H643">
        <v>4.3065577406507227</v>
      </c>
      <c r="J643" s="28">
        <v>10.522</v>
      </c>
      <c r="K643" s="28">
        <v>4.9969999999999999</v>
      </c>
      <c r="L643" s="28">
        <v>3.5029999999999997</v>
      </c>
      <c r="M643" s="28">
        <v>2.25</v>
      </c>
      <c r="N643" s="28">
        <v>9.945897204688908</v>
      </c>
      <c r="O643" s="28">
        <v>3.4956929997740911</v>
      </c>
      <c r="P643" s="28">
        <v>2.3852641382521864</v>
      </c>
      <c r="Q643" s="28">
        <v>3.404836538367054</v>
      </c>
      <c r="R643" s="28">
        <v>7.8722364724563336</v>
      </c>
      <c r="S643" s="28">
        <v>6.2634486769409712</v>
      </c>
      <c r="T643">
        <v>4.4000000000000004</v>
      </c>
      <c r="U643">
        <v>4.2</v>
      </c>
    </row>
    <row r="644" spans="1:21">
      <c r="A644" s="16">
        <v>37043</v>
      </c>
      <c r="B644" s="17">
        <f t="shared" si="9"/>
        <v>2001.4166666666181</v>
      </c>
      <c r="C644">
        <v>4.5</v>
      </c>
      <c r="D644" s="28">
        <v>4.3133600000000003</v>
      </c>
      <c r="E644" s="28">
        <v>4.4212600000000002</v>
      </c>
      <c r="F644" s="28">
        <v>4.3455332391801216</v>
      </c>
      <c r="G644" s="28">
        <v>4.6032407076361137</v>
      </c>
      <c r="H644">
        <v>4.506557740650722</v>
      </c>
      <c r="J644" s="28">
        <v>11.09</v>
      </c>
      <c r="K644" s="28">
        <v>5.1209999999999996</v>
      </c>
      <c r="L644" s="28">
        <v>3.5770000000000004</v>
      </c>
      <c r="M644" s="28">
        <v>2.4049999999999998</v>
      </c>
      <c r="N644" s="28">
        <v>10.371232815368769</v>
      </c>
      <c r="O644" s="28">
        <v>3.5849595056042669</v>
      </c>
      <c r="P644" s="28">
        <v>2.7052094605039421</v>
      </c>
      <c r="Q644" s="28">
        <v>3.538642604943115</v>
      </c>
      <c r="R644" s="28">
        <v>8.3287671232876708</v>
      </c>
      <c r="S644" s="28">
        <v>6.6409221227546658</v>
      </c>
      <c r="T644">
        <v>4.5999999999999996</v>
      </c>
      <c r="U644">
        <v>4.4000000000000004</v>
      </c>
    </row>
    <row r="645" spans="1:21">
      <c r="A645" s="16">
        <v>37073</v>
      </c>
      <c r="B645" s="17">
        <f t="shared" ref="B645:B708" si="10">B644+(1/12)</f>
        <v>2001.4999999999513</v>
      </c>
      <c r="C645">
        <v>4.5999999999999996</v>
      </c>
      <c r="D645" s="28">
        <v>4.3939199999999996</v>
      </c>
      <c r="E645" s="28">
        <v>4.4773399999999999</v>
      </c>
      <c r="F645" s="28">
        <v>4.4154808358627129</v>
      </c>
      <c r="G645" s="28">
        <v>4.6042796563982042</v>
      </c>
      <c r="H645">
        <v>4.5532788703253608</v>
      </c>
      <c r="J645" s="28">
        <v>11.122999999999999</v>
      </c>
      <c r="K645" s="28">
        <v>5.3639999999999999</v>
      </c>
      <c r="L645" s="28">
        <v>3.488</v>
      </c>
      <c r="M645" s="28">
        <v>2.3820000000000001</v>
      </c>
      <c r="N645" s="28">
        <v>10.209821428571429</v>
      </c>
      <c r="O645" s="28">
        <v>3.6628919432118927</v>
      </c>
      <c r="P645" s="28">
        <v>2.921531637179422</v>
      </c>
      <c r="Q645" s="28">
        <v>3.6780572011455921</v>
      </c>
      <c r="R645" s="28">
        <v>8.0175193138268757</v>
      </c>
      <c r="S645" s="28">
        <v>6.2253880009265696</v>
      </c>
      <c r="T645">
        <v>4.5999999999999996</v>
      </c>
      <c r="U645">
        <v>4.5</v>
      </c>
    </row>
    <row r="646" spans="1:21">
      <c r="A646" s="16">
        <v>37104</v>
      </c>
      <c r="B646" s="17">
        <f t="shared" si="10"/>
        <v>2001.5833333332846</v>
      </c>
      <c r="C646">
        <v>4.9000000000000004</v>
      </c>
      <c r="D646" s="28">
        <v>4.6895699999999998</v>
      </c>
      <c r="E646" s="28">
        <v>4.8109099999999998</v>
      </c>
      <c r="F646" s="28">
        <v>4.7494715226353943</v>
      </c>
      <c r="G646" s="28">
        <v>4.9561908770605463</v>
      </c>
      <c r="H646">
        <v>4.9065577406507224</v>
      </c>
      <c r="J646" s="28">
        <v>11.437999999999999</v>
      </c>
      <c r="K646" s="28">
        <v>5.6050000000000004</v>
      </c>
      <c r="L646" s="28">
        <v>4.0140000000000002</v>
      </c>
      <c r="M646" s="28">
        <v>2.5609999999999999</v>
      </c>
      <c r="N646" s="28">
        <v>11.202396622940402</v>
      </c>
      <c r="O646" s="28">
        <v>3.9112685062220254</v>
      </c>
      <c r="P646" s="28">
        <v>3.051331768547811</v>
      </c>
      <c r="Q646" s="28">
        <v>3.9133686261389804</v>
      </c>
      <c r="R646" s="28">
        <v>9.134615384615385</v>
      </c>
      <c r="S646" s="28">
        <v>6.5179806362378976</v>
      </c>
      <c r="T646">
        <v>5</v>
      </c>
      <c r="U646">
        <v>4.8</v>
      </c>
    </row>
    <row r="647" spans="1:21">
      <c r="A647" s="16">
        <v>37135</v>
      </c>
      <c r="B647" s="17">
        <f t="shared" si="10"/>
        <v>2001.6666666666179</v>
      </c>
      <c r="C647">
        <v>5</v>
      </c>
      <c r="D647" s="28">
        <v>4.8077500000000004</v>
      </c>
      <c r="E647" s="28">
        <v>4.8443399999999999</v>
      </c>
      <c r="F647" s="28">
        <v>4.7894889110160532</v>
      </c>
      <c r="G647" s="28">
        <v>4.9743852601179546</v>
      </c>
      <c r="H647">
        <v>4.9467211296746392</v>
      </c>
      <c r="J647" s="28">
        <v>11.369</v>
      </c>
      <c r="K647" s="28">
        <v>5.8160000000000007</v>
      </c>
      <c r="L647" s="28">
        <v>4.0510000000000002</v>
      </c>
      <c r="M647" s="28">
        <v>2.7759999999999998</v>
      </c>
      <c r="N647" s="28">
        <v>10.751496342274439</v>
      </c>
      <c r="O647" s="28">
        <v>3.9802511875842126</v>
      </c>
      <c r="P647" s="28">
        <v>3.3912031178822697</v>
      </c>
      <c r="Q647" s="28">
        <v>3.9294463498285155</v>
      </c>
      <c r="R647" s="28">
        <v>8.9192471159684281</v>
      </c>
      <c r="S647" s="28">
        <v>6.6892707315671514</v>
      </c>
      <c r="T647">
        <v>4.9000000000000004</v>
      </c>
      <c r="U647">
        <v>5</v>
      </c>
    </row>
    <row r="648" spans="1:21">
      <c r="A648" s="16">
        <v>37165</v>
      </c>
      <c r="B648" s="17">
        <f t="shared" si="10"/>
        <v>2001.7499999999511</v>
      </c>
      <c r="C648">
        <v>5.3</v>
      </c>
      <c r="D648" s="28">
        <v>5.1147799999999997</v>
      </c>
      <c r="E648" s="28">
        <v>5.2263599999999997</v>
      </c>
      <c r="F648" s="28">
        <v>5.1537564726982543</v>
      </c>
      <c r="G648" s="28">
        <v>5.3829213348585814</v>
      </c>
      <c r="H648">
        <v>5.3065577406507227</v>
      </c>
      <c r="J648" s="28">
        <v>11.81</v>
      </c>
      <c r="K648" s="28">
        <v>6.1070000000000002</v>
      </c>
      <c r="L648" s="28">
        <v>4.5760000000000005</v>
      </c>
      <c r="M648" s="28">
        <v>2.8000000000000003</v>
      </c>
      <c r="N648" s="28">
        <v>11.53229398663697</v>
      </c>
      <c r="O648" s="28">
        <v>4.362093018686263</v>
      </c>
      <c r="P648" s="28">
        <v>3.3501259445843825</v>
      </c>
      <c r="Q648" s="28">
        <v>4.3071106017416518</v>
      </c>
      <c r="R648" s="28">
        <v>9.5116151454179629</v>
      </c>
      <c r="S648" s="28">
        <v>7.1209191218291439</v>
      </c>
      <c r="T648">
        <v>5.4</v>
      </c>
      <c r="U648">
        <v>5.2</v>
      </c>
    </row>
    <row r="649" spans="1:21">
      <c r="A649" s="16">
        <v>37196</v>
      </c>
      <c r="B649" s="17">
        <f t="shared" si="10"/>
        <v>2001.8333333332844</v>
      </c>
      <c r="C649">
        <v>5.5</v>
      </c>
      <c r="D649" s="28">
        <v>5.2882300000000004</v>
      </c>
      <c r="E649" s="28">
        <v>5.4246800000000004</v>
      </c>
      <c r="F649" s="28">
        <v>5.3519485420511295</v>
      </c>
      <c r="G649" s="28">
        <v>5.600259066986343</v>
      </c>
      <c r="H649">
        <v>5.5598366109760837</v>
      </c>
      <c r="J649" s="28">
        <v>11.831999999999999</v>
      </c>
      <c r="K649" s="28">
        <v>6.3769999999999989</v>
      </c>
      <c r="L649" s="28">
        <v>4.7590000000000003</v>
      </c>
      <c r="M649" s="28">
        <v>3.1280000000000001</v>
      </c>
      <c r="N649" s="28">
        <v>11.594395672607963</v>
      </c>
      <c r="O649" s="28">
        <v>4.6053537360108567</v>
      </c>
      <c r="P649" s="28">
        <v>3.5249999999999995</v>
      </c>
      <c r="Q649" s="28">
        <v>4.5140789988267498</v>
      </c>
      <c r="R649" s="28">
        <v>9.7504281869341813</v>
      </c>
      <c r="S649" s="28">
        <v>7.322641401746476</v>
      </c>
      <c r="T649">
        <v>5.7</v>
      </c>
      <c r="U649">
        <v>5.4</v>
      </c>
    </row>
    <row r="650" spans="1:21">
      <c r="A650" s="16">
        <v>37226</v>
      </c>
      <c r="B650" s="17">
        <f t="shared" si="10"/>
        <v>2001.9166666666176</v>
      </c>
      <c r="C650">
        <v>5.7</v>
      </c>
      <c r="D650" s="28">
        <v>5.5303199999999997</v>
      </c>
      <c r="E650" s="28">
        <v>5.6099699999999997</v>
      </c>
      <c r="F650" s="28">
        <v>5.5435348841218204</v>
      </c>
      <c r="G650" s="28">
        <v>5.7731478466351609</v>
      </c>
      <c r="H650">
        <v>5.753278870325361</v>
      </c>
      <c r="J650" s="28">
        <v>12.391999999999999</v>
      </c>
      <c r="K650" s="28">
        <v>6.4310000000000009</v>
      </c>
      <c r="L650" s="28">
        <v>4.9529999999999994</v>
      </c>
      <c r="M650" s="28">
        <v>3.2309999999999999</v>
      </c>
      <c r="N650" s="28">
        <v>12.186635739138191</v>
      </c>
      <c r="O650" s="28">
        <v>4.6572115620552585</v>
      </c>
      <c r="P650" s="28">
        <v>3.9046095390460951</v>
      </c>
      <c r="Q650" s="28">
        <v>4.6160166681339323</v>
      </c>
      <c r="R650" s="28">
        <v>10.061713455953534</v>
      </c>
      <c r="S650" s="28">
        <v>7.7503118267377253</v>
      </c>
      <c r="T650">
        <v>5.8</v>
      </c>
      <c r="U650">
        <v>5.7</v>
      </c>
    </row>
    <row r="651" spans="1:21">
      <c r="A651" s="16">
        <v>37257</v>
      </c>
      <c r="B651" s="17">
        <f t="shared" si="10"/>
        <v>2001.9999999999509</v>
      </c>
      <c r="C651">
        <v>5.7</v>
      </c>
      <c r="D651" s="28">
        <v>5.5037000000000003</v>
      </c>
      <c r="E651" s="28">
        <v>5.6081399999999997</v>
      </c>
      <c r="F651" s="28">
        <v>5.4985551822159762</v>
      </c>
      <c r="G651" s="28">
        <v>5.7776299702060427</v>
      </c>
      <c r="H651">
        <v>5.6598366109760834</v>
      </c>
      <c r="J651" s="28">
        <v>12.642999999999999</v>
      </c>
      <c r="K651" s="28">
        <v>6.6129999999999995</v>
      </c>
      <c r="L651" s="28">
        <v>4.9260000000000002</v>
      </c>
      <c r="M651" s="28">
        <v>3.0349999999999997</v>
      </c>
      <c r="N651" s="28">
        <v>12.078930732412175</v>
      </c>
      <c r="O651" s="28">
        <v>4.7268618589113771</v>
      </c>
      <c r="P651" s="28">
        <v>3.4874981209600642</v>
      </c>
      <c r="Q651" s="28">
        <v>4.6176513923677618</v>
      </c>
      <c r="R651" s="28">
        <v>9.9691488718165875</v>
      </c>
      <c r="S651" s="28">
        <v>7.7748898180585373</v>
      </c>
      <c r="T651">
        <v>5.8</v>
      </c>
      <c r="U651">
        <v>5.5</v>
      </c>
    </row>
    <row r="652" spans="1:21">
      <c r="A652" s="16">
        <v>37288</v>
      </c>
      <c r="B652" s="17">
        <f t="shared" si="10"/>
        <v>2002.0833333332841</v>
      </c>
      <c r="C652">
        <v>5.7</v>
      </c>
      <c r="D652" s="28">
        <v>5.5075399999999997</v>
      </c>
      <c r="E652" s="28">
        <v>5.5918200000000002</v>
      </c>
      <c r="F652" s="28">
        <v>5.5173121890988641</v>
      </c>
      <c r="G652" s="28">
        <v>5.6904906856843063</v>
      </c>
      <c r="H652">
        <v>5.6598366109760834</v>
      </c>
      <c r="J652" s="28">
        <v>12.446999999999999</v>
      </c>
      <c r="K652" s="28">
        <v>6.7480000000000002</v>
      </c>
      <c r="L652" s="28">
        <v>4.8500000000000005</v>
      </c>
      <c r="M652" s="28">
        <v>3.069</v>
      </c>
      <c r="N652" s="28">
        <v>11.843924191750279</v>
      </c>
      <c r="O652" s="28">
        <v>4.6812641570488625</v>
      </c>
      <c r="P652" s="28">
        <v>3.8771175976687902</v>
      </c>
      <c r="Q652" s="28">
        <v>4.6872253578891865</v>
      </c>
      <c r="R652" s="28">
        <v>9.8995522207430717</v>
      </c>
      <c r="S652" s="28">
        <v>6.9989872847980195</v>
      </c>
      <c r="T652">
        <v>5.8</v>
      </c>
      <c r="U652">
        <v>5.5</v>
      </c>
    </row>
    <row r="653" spans="1:21">
      <c r="A653" s="16">
        <v>37316</v>
      </c>
      <c r="B653" s="17">
        <f t="shared" si="10"/>
        <v>2002.1666666666174</v>
      </c>
      <c r="C653">
        <v>5.7</v>
      </c>
      <c r="D653" s="28">
        <v>5.5497699999999996</v>
      </c>
      <c r="E653" s="28">
        <v>5.6649900000000004</v>
      </c>
      <c r="F653" s="28">
        <v>5.5421867944921797</v>
      </c>
      <c r="G653" s="28">
        <v>5.7786371858036141</v>
      </c>
      <c r="H653">
        <v>5.7598366109760839</v>
      </c>
      <c r="J653" s="28">
        <v>12.504000000000001</v>
      </c>
      <c r="K653" s="28">
        <v>6.8150000000000004</v>
      </c>
      <c r="L653" s="28">
        <v>5.0569999999999995</v>
      </c>
      <c r="M653" s="28">
        <v>2.9220000000000002</v>
      </c>
      <c r="N653" s="28">
        <v>12.462894865092375</v>
      </c>
      <c r="O653" s="28">
        <v>4.6987312934522176</v>
      </c>
      <c r="P653" s="28">
        <v>3.5169871475540502</v>
      </c>
      <c r="Q653" s="28">
        <v>4.5986229559502387</v>
      </c>
      <c r="R653" s="28">
        <v>10.46131492916818</v>
      </c>
      <c r="S653" s="28">
        <v>7.4753173483779971</v>
      </c>
      <c r="T653">
        <v>5.9</v>
      </c>
      <c r="U653">
        <v>5.6</v>
      </c>
    </row>
    <row r="654" spans="1:21">
      <c r="A654" s="16">
        <v>37347</v>
      </c>
      <c r="B654" s="17">
        <f t="shared" si="10"/>
        <v>2002.2499999999507</v>
      </c>
      <c r="C654">
        <v>5.9</v>
      </c>
      <c r="D654" s="28">
        <v>5.6697499999999996</v>
      </c>
      <c r="E654" s="28">
        <v>5.7658800000000001</v>
      </c>
      <c r="F654" s="28">
        <v>5.7781856504132811</v>
      </c>
      <c r="G654" s="28">
        <v>5.9539929274916616</v>
      </c>
      <c r="H654">
        <v>5.9532788703253612</v>
      </c>
      <c r="J654" s="28">
        <v>12.606999999999999</v>
      </c>
      <c r="K654" s="28">
        <v>7.1110000000000007</v>
      </c>
      <c r="L654" s="28">
        <v>5.1020000000000003</v>
      </c>
      <c r="M654" s="28">
        <v>3.085</v>
      </c>
      <c r="N654" s="28">
        <v>12.272849342046371</v>
      </c>
      <c r="O654" s="28">
        <v>4.9140917074702433</v>
      </c>
      <c r="P654" s="28">
        <v>4.1471277842907384</v>
      </c>
      <c r="Q654" s="28">
        <v>4.6993989937550165</v>
      </c>
      <c r="R654" s="28">
        <v>10.705274540430134</v>
      </c>
      <c r="S654" s="28">
        <v>8.0384593884510043</v>
      </c>
      <c r="T654">
        <v>6</v>
      </c>
      <c r="U654">
        <v>5.9</v>
      </c>
    </row>
    <row r="655" spans="1:21">
      <c r="A655" s="16">
        <v>37377</v>
      </c>
      <c r="B655" s="17">
        <f t="shared" si="10"/>
        <v>2002.3333333332839</v>
      </c>
      <c r="C655">
        <v>5.8</v>
      </c>
      <c r="D655" s="28">
        <v>5.6100500000000002</v>
      </c>
      <c r="E655" s="28">
        <v>5.7238800000000003</v>
      </c>
      <c r="F655" s="28">
        <v>5.6160963382087727</v>
      </c>
      <c r="G655" s="28">
        <v>5.8136619143871453</v>
      </c>
      <c r="H655">
        <v>5.753278870325361</v>
      </c>
      <c r="J655" s="28">
        <v>12.375</v>
      </c>
      <c r="K655" s="28">
        <v>6.7030000000000003</v>
      </c>
      <c r="L655" s="28">
        <v>5.2109999999999994</v>
      </c>
      <c r="M655" s="28">
        <v>3.077</v>
      </c>
      <c r="N655" s="28">
        <v>11.58514816137094</v>
      </c>
      <c r="O655" s="28">
        <v>4.9712105309621668</v>
      </c>
      <c r="P655" s="28">
        <v>3.5709080308992855</v>
      </c>
      <c r="Q655" s="28">
        <v>4.7851982034758835</v>
      </c>
      <c r="R655" s="28">
        <v>10.23361960242628</v>
      </c>
      <c r="S655" s="28">
        <v>7.0553870351645882</v>
      </c>
      <c r="T655">
        <v>5.8</v>
      </c>
      <c r="U655">
        <v>5.7</v>
      </c>
    </row>
    <row r="656" spans="1:21">
      <c r="A656" s="16">
        <v>37408</v>
      </c>
      <c r="B656" s="17">
        <f t="shared" si="10"/>
        <v>2002.4166666666172</v>
      </c>
      <c r="C656">
        <v>5.8</v>
      </c>
      <c r="D656" s="28">
        <v>5.59849</v>
      </c>
      <c r="E656" s="28">
        <v>5.6507699999999996</v>
      </c>
      <c r="F656" s="28">
        <v>5.654498193112885</v>
      </c>
      <c r="G656" s="28">
        <v>5.8447658773246074</v>
      </c>
      <c r="H656">
        <v>5.8131154813014447</v>
      </c>
      <c r="J656" s="28">
        <v>11.969000000000001</v>
      </c>
      <c r="K656" s="28">
        <v>6.6850000000000005</v>
      </c>
      <c r="L656" s="28">
        <v>5.2560000000000002</v>
      </c>
      <c r="M656" s="28">
        <v>3.0589999999999997</v>
      </c>
      <c r="N656" s="28">
        <v>11.783938728893268</v>
      </c>
      <c r="O656" s="28">
        <v>4.8486279602900515</v>
      </c>
      <c r="P656" s="28">
        <v>4.001151410477835</v>
      </c>
      <c r="Q656" s="28">
        <v>4.7120623709978773</v>
      </c>
      <c r="R656" s="28">
        <v>10.475959791691897</v>
      </c>
      <c r="S656" s="28">
        <v>7.3510489510489512</v>
      </c>
      <c r="T656">
        <v>6</v>
      </c>
      <c r="U656">
        <v>5.6</v>
      </c>
    </row>
    <row r="657" spans="1:21">
      <c r="A657" s="16">
        <v>37438</v>
      </c>
      <c r="B657" s="17">
        <f t="shared" si="10"/>
        <v>2002.4999999999504</v>
      </c>
      <c r="C657">
        <v>5.8</v>
      </c>
      <c r="D657" s="28">
        <v>5.5606799999999996</v>
      </c>
      <c r="E657" s="28">
        <v>5.6361600000000003</v>
      </c>
      <c r="F657" s="28">
        <v>5.6231344377316255</v>
      </c>
      <c r="G657" s="28">
        <v>5.8100816417084387</v>
      </c>
      <c r="H657">
        <v>5.8065577406507227</v>
      </c>
      <c r="J657" s="28">
        <v>12.778</v>
      </c>
      <c r="K657" s="28">
        <v>6.5250000000000004</v>
      </c>
      <c r="L657" s="28">
        <v>5.0110000000000001</v>
      </c>
      <c r="M657" s="28">
        <v>3.0659999999999998</v>
      </c>
      <c r="N657" s="28">
        <v>12.076517386251899</v>
      </c>
      <c r="O657" s="28">
        <v>4.8426364917745159</v>
      </c>
      <c r="P657" s="28">
        <v>3.694698703279939</v>
      </c>
      <c r="Q657" s="28">
        <v>4.7835656639765221</v>
      </c>
      <c r="R657" s="28">
        <v>9.7993780108543209</v>
      </c>
      <c r="S657" s="28">
        <v>7.3800942611588578</v>
      </c>
      <c r="T657">
        <v>5.9</v>
      </c>
      <c r="U657">
        <v>5.7</v>
      </c>
    </row>
    <row r="658" spans="1:21">
      <c r="A658" s="16">
        <v>37469</v>
      </c>
      <c r="B658" s="17">
        <f t="shared" si="10"/>
        <v>2002.5833333332837</v>
      </c>
      <c r="C658">
        <v>5.7</v>
      </c>
      <c r="D658" s="28">
        <v>5.5598599999999996</v>
      </c>
      <c r="E658" s="28">
        <v>5.6357499999999998</v>
      </c>
      <c r="F658" s="28">
        <v>5.5737382926001882</v>
      </c>
      <c r="G658" s="28">
        <v>5.7448637863596019</v>
      </c>
      <c r="H658">
        <v>5.7131154813014451</v>
      </c>
      <c r="J658" s="28">
        <v>12.267999999999999</v>
      </c>
      <c r="K658" s="28">
        <v>6.593</v>
      </c>
      <c r="L658" s="28">
        <v>5.1859999999999999</v>
      </c>
      <c r="M658" s="28">
        <v>2.9340000000000002</v>
      </c>
      <c r="N658" s="28">
        <v>11.98659217877095</v>
      </c>
      <c r="O658" s="28">
        <v>4.7088662347748294</v>
      </c>
      <c r="P658" s="28">
        <v>3.9787671560422746</v>
      </c>
      <c r="Q658" s="28">
        <v>4.6713901783532865</v>
      </c>
      <c r="R658" s="28">
        <v>9.8357675292406519</v>
      </c>
      <c r="S658" s="28">
        <v>7.4866903283052348</v>
      </c>
      <c r="T658">
        <v>5.9</v>
      </c>
      <c r="U658">
        <v>5.5</v>
      </c>
    </row>
    <row r="659" spans="1:21">
      <c r="A659" s="16">
        <v>37500</v>
      </c>
      <c r="B659" s="17">
        <f t="shared" si="10"/>
        <v>2002.6666666666169</v>
      </c>
      <c r="C659">
        <v>5.7</v>
      </c>
      <c r="D659" s="28">
        <v>5.5195699999999999</v>
      </c>
      <c r="E659" s="28">
        <v>5.5774100000000004</v>
      </c>
      <c r="F659" s="28">
        <v>5.5140106423204625</v>
      </c>
      <c r="G659" s="28">
        <v>5.7052647606197517</v>
      </c>
      <c r="H659">
        <v>5.7131154813014451</v>
      </c>
      <c r="J659" s="28">
        <v>12.038</v>
      </c>
      <c r="K659" s="28">
        <v>6.5070000000000006</v>
      </c>
      <c r="L659" s="28">
        <v>5.2109999999999994</v>
      </c>
      <c r="M659" s="28">
        <v>3.121</v>
      </c>
      <c r="N659" s="28">
        <v>11.737777777777778</v>
      </c>
      <c r="O659" s="28">
        <v>4.6859647054199582</v>
      </c>
      <c r="P659" s="28">
        <v>3.9520676691729326</v>
      </c>
      <c r="Q659" s="28">
        <v>4.6552060949404179</v>
      </c>
      <c r="R659" s="28">
        <v>9.7232207045291155</v>
      </c>
      <c r="S659" s="28">
        <v>7.3814387456522939</v>
      </c>
      <c r="T659">
        <v>5.9</v>
      </c>
      <c r="U659">
        <v>5.5</v>
      </c>
    </row>
    <row r="660" spans="1:21">
      <c r="A660" s="16">
        <v>37530</v>
      </c>
      <c r="B660" s="17">
        <f t="shared" si="10"/>
        <v>2002.7499999999502</v>
      </c>
      <c r="C660">
        <v>5.7</v>
      </c>
      <c r="D660" s="28">
        <v>5.5381999999999998</v>
      </c>
      <c r="E660" s="28">
        <v>5.5959500000000002</v>
      </c>
      <c r="F660" s="28">
        <v>5.5534621496023142</v>
      </c>
      <c r="G660" s="28">
        <v>5.7806148414857148</v>
      </c>
      <c r="H660">
        <v>5.7065577406507222</v>
      </c>
      <c r="J660" s="28">
        <v>12.167</v>
      </c>
      <c r="K660" s="28">
        <v>6.3060000000000009</v>
      </c>
      <c r="L660" s="28">
        <v>5.1280000000000001</v>
      </c>
      <c r="M660" s="28">
        <v>3.1819999999999999</v>
      </c>
      <c r="N660" s="28">
        <v>11.754952048041588</v>
      </c>
      <c r="O660" s="28">
        <v>4.8024154684395839</v>
      </c>
      <c r="P660" s="28">
        <v>3.7566832379701718</v>
      </c>
      <c r="Q660" s="28">
        <v>4.6342988937101754</v>
      </c>
      <c r="R660" s="28">
        <v>9.7660713211858798</v>
      </c>
      <c r="S660" s="28">
        <v>7.8616874135546331</v>
      </c>
      <c r="T660">
        <v>5.8</v>
      </c>
      <c r="U660">
        <v>5.6</v>
      </c>
    </row>
    <row r="661" spans="1:21">
      <c r="A661" s="16">
        <v>37561</v>
      </c>
      <c r="B661" s="17">
        <f t="shared" si="10"/>
        <v>2002.8333333332835</v>
      </c>
      <c r="C661">
        <v>5.9</v>
      </c>
      <c r="D661" s="28">
        <v>5.6059000000000001</v>
      </c>
      <c r="E661" s="28">
        <v>5.7106700000000004</v>
      </c>
      <c r="F661" s="28">
        <v>5.6983358508094568</v>
      </c>
      <c r="G661" s="28">
        <v>5.897601182392</v>
      </c>
      <c r="H661">
        <v>5.8663943516268056</v>
      </c>
      <c r="J661" s="28">
        <v>12.831999999999999</v>
      </c>
      <c r="K661" s="28">
        <v>6.5510000000000002</v>
      </c>
      <c r="L661" s="28">
        <v>5.2530000000000001</v>
      </c>
      <c r="M661" s="28">
        <v>3.0449999999999999</v>
      </c>
      <c r="N661" s="28">
        <v>12.126230975828109</v>
      </c>
      <c r="O661" s="28">
        <v>4.9536612086578033</v>
      </c>
      <c r="P661" s="28">
        <v>3.7040501356280986</v>
      </c>
      <c r="Q661" s="28">
        <v>4.6644972850057824</v>
      </c>
      <c r="R661" s="28">
        <v>10.749303958358553</v>
      </c>
      <c r="S661" s="28">
        <v>7.758430681066784</v>
      </c>
      <c r="T661">
        <v>6.1</v>
      </c>
      <c r="U661">
        <v>5.6</v>
      </c>
    </row>
    <row r="662" spans="1:21">
      <c r="A662" s="16">
        <v>37591</v>
      </c>
      <c r="B662" s="17">
        <f t="shared" si="10"/>
        <v>2002.9166666666167</v>
      </c>
      <c r="C662">
        <v>6</v>
      </c>
      <c r="D662" s="28">
        <v>5.7010500000000004</v>
      </c>
      <c r="E662" s="28">
        <v>5.7576499999999999</v>
      </c>
      <c r="F662" s="28">
        <v>5.81357004483396</v>
      </c>
      <c r="G662" s="28">
        <v>5.9706159165130703</v>
      </c>
      <c r="H662">
        <v>5.9663943516268052</v>
      </c>
      <c r="J662" s="28">
        <v>12.632999999999999</v>
      </c>
      <c r="K662" s="28">
        <v>6.601</v>
      </c>
      <c r="L662" s="28">
        <v>5.3550000000000004</v>
      </c>
      <c r="M662" s="28">
        <v>3.0859999999999999</v>
      </c>
      <c r="N662" s="28">
        <v>12.133740787344957</v>
      </c>
      <c r="O662" s="28">
        <v>4.9446276517202339</v>
      </c>
      <c r="P662" s="28">
        <v>4.3195628621225683</v>
      </c>
      <c r="Q662" s="28">
        <v>4.641598696544075</v>
      </c>
      <c r="R662" s="28">
        <v>11.271399497186639</v>
      </c>
      <c r="S662" s="28">
        <v>7.9294182519988974</v>
      </c>
      <c r="T662">
        <v>6.2</v>
      </c>
      <c r="U662">
        <v>5.7</v>
      </c>
    </row>
    <row r="663" spans="1:21">
      <c r="A663" s="16">
        <v>37622</v>
      </c>
      <c r="B663" s="17">
        <f t="shared" si="10"/>
        <v>2002.99999999995</v>
      </c>
      <c r="C663">
        <v>5.8</v>
      </c>
      <c r="D663" s="28">
        <v>5.6798099999999998</v>
      </c>
      <c r="E663" s="28">
        <v>5.7096299999999998</v>
      </c>
      <c r="F663" s="28">
        <v>5.7030611156765154</v>
      </c>
      <c r="G663" s="28">
        <v>5.8790128896380605</v>
      </c>
      <c r="H663">
        <v>5.8262309626028888</v>
      </c>
      <c r="J663" s="28">
        <v>12.321999999999999</v>
      </c>
      <c r="K663" s="28">
        <v>6.5629999999999997</v>
      </c>
      <c r="L663" s="28">
        <v>5.1639999999999997</v>
      </c>
      <c r="M663" s="28">
        <v>3.2489999999999997</v>
      </c>
      <c r="N663" s="28">
        <v>12.008978675645341</v>
      </c>
      <c r="O663" s="28">
        <v>4.8304960015699354</v>
      </c>
      <c r="P663" s="28">
        <v>4.2396652411826921</v>
      </c>
      <c r="Q663" s="28">
        <v>4.6512086050314219</v>
      </c>
      <c r="R663" s="28">
        <v>10.497539639147075</v>
      </c>
      <c r="S663" s="28">
        <v>7.8872635696297486</v>
      </c>
      <c r="T663">
        <v>6.2</v>
      </c>
      <c r="U663">
        <v>5.4</v>
      </c>
    </row>
    <row r="664" spans="1:21">
      <c r="A664" s="16">
        <v>37653</v>
      </c>
      <c r="B664" s="17">
        <f t="shared" si="10"/>
        <v>2003.0833333332832</v>
      </c>
      <c r="C664">
        <v>5.9</v>
      </c>
      <c r="D664" s="28">
        <v>5.7209700000000003</v>
      </c>
      <c r="E664" s="28">
        <v>5.7680100000000003</v>
      </c>
      <c r="F664" s="28">
        <v>5.7329354278303626</v>
      </c>
      <c r="G664" s="28">
        <v>5.8639519576920467</v>
      </c>
      <c r="H664">
        <v>5.8663943516268056</v>
      </c>
      <c r="J664" s="28">
        <v>12.690999999999999</v>
      </c>
      <c r="K664" s="28">
        <v>6.721000000000001</v>
      </c>
      <c r="L664" s="28">
        <v>5.3090000000000002</v>
      </c>
      <c r="M664" s="28">
        <v>3.1879999999999997</v>
      </c>
      <c r="N664" s="28">
        <v>12.068113402525048</v>
      </c>
      <c r="O664" s="28">
        <v>4.99603411639134</v>
      </c>
      <c r="P664" s="28">
        <v>3.8210109566338275</v>
      </c>
      <c r="Q664" s="28">
        <v>4.6611544247048062</v>
      </c>
      <c r="R664" s="28">
        <v>10.733811201555097</v>
      </c>
      <c r="S664" s="28">
        <v>7.6395585556627026</v>
      </c>
      <c r="T664">
        <v>6.1</v>
      </c>
      <c r="U664">
        <v>5.6</v>
      </c>
    </row>
    <row r="665" spans="1:21">
      <c r="A665" s="16">
        <v>37681</v>
      </c>
      <c r="B665" s="17">
        <f t="shared" si="10"/>
        <v>2003.1666666666165</v>
      </c>
      <c r="C665">
        <v>5.9</v>
      </c>
      <c r="D665" s="28">
        <v>5.7930200000000003</v>
      </c>
      <c r="E665" s="28">
        <v>5.84626</v>
      </c>
      <c r="F665" s="28">
        <v>5.7538246838188103</v>
      </c>
      <c r="G665" s="28">
        <v>5.8505047660938976</v>
      </c>
      <c r="H665">
        <v>5.9131154813014444</v>
      </c>
      <c r="J665" s="28">
        <v>12.472999999999999</v>
      </c>
      <c r="K665" s="28">
        <v>6.7510000000000003</v>
      </c>
      <c r="L665" s="28">
        <v>5.4589999999999996</v>
      </c>
      <c r="M665" s="28">
        <v>3.2050000000000001</v>
      </c>
      <c r="N665" s="28">
        <v>11.952318121843577</v>
      </c>
      <c r="O665" s="28">
        <v>4.979756293152346</v>
      </c>
      <c r="P665" s="28">
        <v>3.9882509523153886</v>
      </c>
      <c r="Q665" s="28">
        <v>4.6675053564759299</v>
      </c>
      <c r="R665" s="28">
        <v>10.309026505435446</v>
      </c>
      <c r="S665" s="28">
        <v>7.7714653231857644</v>
      </c>
      <c r="T665">
        <v>6.1</v>
      </c>
      <c r="U665">
        <v>5.7</v>
      </c>
    </row>
    <row r="666" spans="1:21">
      <c r="A666" s="16">
        <v>37712</v>
      </c>
      <c r="B666" s="17">
        <f t="shared" si="10"/>
        <v>2003.2499999999498</v>
      </c>
      <c r="C666">
        <v>6</v>
      </c>
      <c r="D666" s="28">
        <v>5.8277999999999999</v>
      </c>
      <c r="E666" s="28">
        <v>5.9185699999999999</v>
      </c>
      <c r="F666" s="28">
        <v>5.9033416983255069</v>
      </c>
      <c r="G666" s="28">
        <v>5.9999914929824465</v>
      </c>
      <c r="H666">
        <v>6.0729520922775286</v>
      </c>
      <c r="J666" s="28">
        <v>12.656000000000001</v>
      </c>
      <c r="K666" s="28">
        <v>7.07</v>
      </c>
      <c r="L666" s="28">
        <v>5.4630000000000001</v>
      </c>
      <c r="M666" s="28">
        <v>3.2370000000000001</v>
      </c>
      <c r="N666" s="28">
        <v>12.640411422384625</v>
      </c>
      <c r="O666" s="28">
        <v>4.9754983307627727</v>
      </c>
      <c r="P666" s="28">
        <v>4.312828721701349</v>
      </c>
      <c r="Q666" s="28">
        <v>4.8157499189515773</v>
      </c>
      <c r="R666" s="28">
        <v>10.866018009306822</v>
      </c>
      <c r="S666" s="28">
        <v>7.6076555023923449</v>
      </c>
      <c r="T666">
        <v>6.4</v>
      </c>
      <c r="U666">
        <v>5.7</v>
      </c>
    </row>
    <row r="667" spans="1:21">
      <c r="A667" s="16">
        <v>37742</v>
      </c>
      <c r="B667" s="17">
        <f t="shared" si="10"/>
        <v>2003.333333333283</v>
      </c>
      <c r="C667">
        <v>6.1</v>
      </c>
      <c r="D667" s="28">
        <v>5.9339599999999999</v>
      </c>
      <c r="E667" s="28">
        <v>5.9881900000000003</v>
      </c>
      <c r="F667" s="28">
        <v>5.9589844234608229</v>
      </c>
      <c r="G667" s="28">
        <v>6.1165579734734994</v>
      </c>
      <c r="H667">
        <v>6.0729520922775286</v>
      </c>
      <c r="J667" s="28">
        <v>12.948</v>
      </c>
      <c r="K667" s="28">
        <v>7.0760000000000005</v>
      </c>
      <c r="L667" s="28">
        <v>5.431</v>
      </c>
      <c r="M667" s="28">
        <v>3.2039999999999997</v>
      </c>
      <c r="N667" s="28">
        <v>12.867630500382832</v>
      </c>
      <c r="O667" s="28">
        <v>5.0807050455309337</v>
      </c>
      <c r="P667" s="28">
        <v>4.1004145974759671</v>
      </c>
      <c r="Q667" s="28">
        <v>4.8691274507875955</v>
      </c>
      <c r="R667" s="28">
        <v>10.944825099170574</v>
      </c>
      <c r="S667" s="28">
        <v>8.1076750520749883</v>
      </c>
      <c r="T667">
        <v>6.4</v>
      </c>
      <c r="U667">
        <v>5.7</v>
      </c>
    </row>
    <row r="668" spans="1:21">
      <c r="A668" s="16">
        <v>37773</v>
      </c>
      <c r="B668" s="17">
        <f t="shared" si="10"/>
        <v>2003.4166666666163</v>
      </c>
      <c r="C668">
        <v>6.3</v>
      </c>
      <c r="D668" s="28">
        <v>5.9643899999999999</v>
      </c>
      <c r="E668" s="28">
        <v>6.0407099999999998</v>
      </c>
      <c r="F668" s="28">
        <v>6.14674996267998</v>
      </c>
      <c r="G668" s="28">
        <v>6.2709241803082474</v>
      </c>
      <c r="H668">
        <v>6.3262309626028888</v>
      </c>
      <c r="J668" s="28">
        <v>14.036999999999999</v>
      </c>
      <c r="K668" s="28">
        <v>7.1630000000000003</v>
      </c>
      <c r="L668" s="28">
        <v>5.3120000000000003</v>
      </c>
      <c r="M668" s="28">
        <v>3.1890000000000001</v>
      </c>
      <c r="N668" s="28">
        <v>13.212621011115095</v>
      </c>
      <c r="O668" s="28">
        <v>5.1997543883587882</v>
      </c>
      <c r="P668" s="28">
        <v>4.4393261978954976</v>
      </c>
      <c r="Q668" s="28">
        <v>4.9157661456392558</v>
      </c>
      <c r="R668" s="28">
        <v>11.540312876052948</v>
      </c>
      <c r="S668" s="28">
        <v>8.3824388172214253</v>
      </c>
      <c r="T668">
        <v>6.7</v>
      </c>
      <c r="U668">
        <v>5.9</v>
      </c>
    </row>
    <row r="669" spans="1:21">
      <c r="A669" s="16">
        <v>37803</v>
      </c>
      <c r="B669" s="17">
        <f t="shared" si="10"/>
        <v>2003.4999999999495</v>
      </c>
      <c r="C669">
        <v>6.2</v>
      </c>
      <c r="D669" s="28">
        <v>5.9558</v>
      </c>
      <c r="E669" s="28">
        <v>5.97098</v>
      </c>
      <c r="F669" s="28">
        <v>6.0013561663641575</v>
      </c>
      <c r="G669" s="28">
        <v>6.1506992389705148</v>
      </c>
      <c r="H669">
        <v>6.1795098329282503</v>
      </c>
      <c r="J669" s="28">
        <v>12.786</v>
      </c>
      <c r="K669" s="28">
        <v>6.895999999999999</v>
      </c>
      <c r="L669" s="28">
        <v>5.6539999999999999</v>
      </c>
      <c r="M669" s="28">
        <v>3.2160000000000002</v>
      </c>
      <c r="N669" s="28">
        <v>13.035407045186997</v>
      </c>
      <c r="O669" s="28">
        <v>5.0989397566814869</v>
      </c>
      <c r="P669" s="28">
        <v>4.1424945612762869</v>
      </c>
      <c r="Q669" s="28">
        <v>4.9165038631075682</v>
      </c>
      <c r="R669" s="28">
        <v>10.947139228256924</v>
      </c>
      <c r="S669" s="28">
        <v>8.1014686248331103</v>
      </c>
      <c r="T669">
        <v>6.6</v>
      </c>
      <c r="U669">
        <v>5.7</v>
      </c>
    </row>
    <row r="670" spans="1:21">
      <c r="A670" s="16">
        <v>37834</v>
      </c>
      <c r="B670" s="17">
        <f t="shared" si="10"/>
        <v>2003.5833333332828</v>
      </c>
      <c r="C670">
        <v>6.1</v>
      </c>
      <c r="D670" s="28">
        <v>5.8991199999999999</v>
      </c>
      <c r="E670" s="28">
        <v>5.9586300000000003</v>
      </c>
      <c r="F670" s="28">
        <v>5.9487832767253082</v>
      </c>
      <c r="G670" s="28">
        <v>6.096497668271124</v>
      </c>
      <c r="H670">
        <v>6.0663943516268048</v>
      </c>
      <c r="J670" s="28">
        <v>13.014000000000001</v>
      </c>
      <c r="K670" s="28">
        <v>6.8330000000000002</v>
      </c>
      <c r="L670" s="28">
        <v>5.4450000000000003</v>
      </c>
      <c r="M670" s="28">
        <v>3.2829999999999999</v>
      </c>
      <c r="N670" s="28">
        <v>12.311054452740848</v>
      </c>
      <c r="O670" s="28">
        <v>5.1346151968204055</v>
      </c>
      <c r="P670" s="28">
        <v>4.2304556572153276</v>
      </c>
      <c r="Q670" s="28">
        <v>4.927992135659867</v>
      </c>
      <c r="R670" s="28">
        <v>10.938632519932352</v>
      </c>
      <c r="S670" s="28">
        <v>7.711945537708754</v>
      </c>
      <c r="T670">
        <v>6.3</v>
      </c>
      <c r="U670">
        <v>5.8</v>
      </c>
    </row>
    <row r="671" spans="1:21">
      <c r="A671" s="16">
        <v>37865</v>
      </c>
      <c r="B671" s="17">
        <f t="shared" si="10"/>
        <v>2003.666666666616</v>
      </c>
      <c r="C671">
        <v>6.1</v>
      </c>
      <c r="D671" s="28">
        <v>5.8850600000000002</v>
      </c>
      <c r="E671" s="28">
        <v>5.9395199999999999</v>
      </c>
      <c r="F671" s="28">
        <v>5.9453851360690191</v>
      </c>
      <c r="G671" s="28">
        <v>6.0412269052029526</v>
      </c>
      <c r="H671">
        <v>6.1196732219521675</v>
      </c>
      <c r="J671" s="28">
        <v>13.089</v>
      </c>
      <c r="K671" s="28">
        <v>6.798</v>
      </c>
      <c r="L671" s="28">
        <v>5.5489999999999995</v>
      </c>
      <c r="M671" s="28">
        <v>3.2719999999999998</v>
      </c>
      <c r="N671" s="28">
        <v>12.77106251980624</v>
      </c>
      <c r="O671" s="28">
        <v>5.1074979712752127</v>
      </c>
      <c r="P671" s="28">
        <v>3.9530685920577615</v>
      </c>
      <c r="Q671" s="28">
        <v>4.9038158309681492</v>
      </c>
      <c r="R671" s="28">
        <v>11.132483770137052</v>
      </c>
      <c r="S671" s="28">
        <v>7.3003923231894818</v>
      </c>
      <c r="T671">
        <v>6.4</v>
      </c>
      <c r="U671">
        <v>5.8</v>
      </c>
    </row>
    <row r="672" spans="1:21">
      <c r="A672" s="16">
        <v>37895</v>
      </c>
      <c r="B672" s="17">
        <f t="shared" si="10"/>
        <v>2003.7499999999493</v>
      </c>
      <c r="C672">
        <v>6</v>
      </c>
      <c r="D672" s="28">
        <v>5.8178999999999998</v>
      </c>
      <c r="E672" s="28">
        <v>5.8743400000000001</v>
      </c>
      <c r="F672" s="28">
        <v>5.8089379120039135</v>
      </c>
      <c r="G672" s="28">
        <v>5.9427671134630033</v>
      </c>
      <c r="H672">
        <v>5.9663943516268052</v>
      </c>
      <c r="J672" s="28">
        <v>12.931999999999999</v>
      </c>
      <c r="K672" s="28">
        <v>6.8730000000000002</v>
      </c>
      <c r="L672" s="28">
        <v>5.1870000000000003</v>
      </c>
      <c r="M672" s="28">
        <v>3.2730000000000001</v>
      </c>
      <c r="N672" s="28">
        <v>12.189122711123259</v>
      </c>
      <c r="O672" s="28">
        <v>5.1162563501367719</v>
      </c>
      <c r="P672" s="28">
        <v>3.6559235782519419</v>
      </c>
      <c r="Q672" s="28">
        <v>4.6942405392922772</v>
      </c>
      <c r="R672" s="28">
        <v>11.406637248383001</v>
      </c>
      <c r="S672" s="28">
        <v>7.3660832319813867</v>
      </c>
      <c r="T672">
        <v>6.2</v>
      </c>
      <c r="U672">
        <v>5.7</v>
      </c>
    </row>
    <row r="673" spans="1:21">
      <c r="A673" s="16">
        <v>37926</v>
      </c>
      <c r="B673" s="17">
        <f t="shared" si="10"/>
        <v>2003.8333333332826</v>
      </c>
      <c r="C673">
        <v>5.8</v>
      </c>
      <c r="D673" s="28">
        <v>5.6745700000000001</v>
      </c>
      <c r="E673" s="28">
        <v>5.7349699999999997</v>
      </c>
      <c r="F673" s="28">
        <v>5.7087987670992053</v>
      </c>
      <c r="G673" s="28">
        <v>5.8380962773951977</v>
      </c>
      <c r="H673">
        <v>5.8262309626028888</v>
      </c>
      <c r="J673" s="28">
        <v>12.298999999999999</v>
      </c>
      <c r="K673" s="28">
        <v>6.6750000000000007</v>
      </c>
      <c r="L673" s="28">
        <v>5.1659999999999995</v>
      </c>
      <c r="M673" s="28">
        <v>3.222</v>
      </c>
      <c r="N673" s="28">
        <v>12.052516809013266</v>
      </c>
      <c r="O673" s="28">
        <v>4.9230618924331981</v>
      </c>
      <c r="P673" s="28">
        <v>3.9058012636415853</v>
      </c>
      <c r="Q673" s="28">
        <v>4.7324032164632648</v>
      </c>
      <c r="R673" s="28">
        <v>10.174102285092491</v>
      </c>
      <c r="S673" s="28">
        <v>7.4526669114176327</v>
      </c>
      <c r="T673">
        <v>6.2</v>
      </c>
      <c r="U673">
        <v>5.4</v>
      </c>
    </row>
    <row r="674" spans="1:21">
      <c r="A674" s="16">
        <v>37956</v>
      </c>
      <c r="B674" s="17">
        <f t="shared" si="10"/>
        <v>2003.9166666666158</v>
      </c>
      <c r="C674">
        <v>5.7</v>
      </c>
      <c r="D674" s="28">
        <v>5.5204899999999997</v>
      </c>
      <c r="E674" s="28">
        <v>5.6188500000000001</v>
      </c>
      <c r="F674" s="28">
        <v>5.5509221534596724</v>
      </c>
      <c r="G674" s="28">
        <v>5.6660121754146768</v>
      </c>
      <c r="H674">
        <v>5.7065577406507222</v>
      </c>
      <c r="J674" s="28">
        <v>11.64</v>
      </c>
      <c r="K674" s="28">
        <v>6.7869999999999999</v>
      </c>
      <c r="L674" s="28">
        <v>4.915</v>
      </c>
      <c r="M674" s="28">
        <v>3.2140000000000004</v>
      </c>
      <c r="N674" s="28">
        <v>11.662315056570931</v>
      </c>
      <c r="O674" s="28">
        <v>4.8150282805982396</v>
      </c>
      <c r="P674" s="28">
        <v>3.7370733655851938</v>
      </c>
      <c r="Q674" s="28">
        <v>4.7057781800651313</v>
      </c>
      <c r="R674" s="28">
        <v>10.084238798681479</v>
      </c>
      <c r="S674" s="28">
        <v>6.5527215356297663</v>
      </c>
      <c r="T674">
        <v>5.8</v>
      </c>
      <c r="U674">
        <v>5.6</v>
      </c>
    </row>
    <row r="675" spans="1:21">
      <c r="A675" s="16">
        <v>37987</v>
      </c>
      <c r="B675" s="17">
        <f t="shared" si="10"/>
        <v>2003.9999999999491</v>
      </c>
      <c r="C675">
        <v>5.7</v>
      </c>
      <c r="D675" s="28">
        <v>5.5579499999999999</v>
      </c>
      <c r="E675" s="28">
        <v>5.6367099999999999</v>
      </c>
      <c r="F675" s="28">
        <v>5.563585609968694</v>
      </c>
      <c r="G675" s="28">
        <v>5.7322361807479396</v>
      </c>
      <c r="H675">
        <v>5.7</v>
      </c>
      <c r="J675" s="28">
        <v>12.662000000000001</v>
      </c>
      <c r="K675" s="28">
        <v>6.2869999999999999</v>
      </c>
      <c r="L675" s="28">
        <v>5.2040000000000006</v>
      </c>
      <c r="M675" s="28">
        <v>3.0880000000000001</v>
      </c>
      <c r="N675" s="28">
        <v>12.039774254232734</v>
      </c>
      <c r="O675" s="28">
        <v>4.7452273039417658</v>
      </c>
      <c r="P675" s="28">
        <v>3.7419183420423345</v>
      </c>
      <c r="Q675" s="28">
        <v>4.5730000491086775</v>
      </c>
      <c r="R675" s="28">
        <v>10.422179456338705</v>
      </c>
      <c r="S675" s="28">
        <v>7.3669705321178718</v>
      </c>
      <c r="T675">
        <v>5.7</v>
      </c>
      <c r="U675">
        <v>5.7</v>
      </c>
    </row>
    <row r="676" spans="1:21">
      <c r="A676" s="16">
        <v>38018</v>
      </c>
      <c r="B676" s="17">
        <f t="shared" si="10"/>
        <v>2004.0833333332823</v>
      </c>
      <c r="C676">
        <v>5.6</v>
      </c>
      <c r="D676" s="28">
        <v>5.4467600000000003</v>
      </c>
      <c r="E676" s="28">
        <v>5.4886600000000003</v>
      </c>
      <c r="F676" s="28">
        <v>5.4358051179091742</v>
      </c>
      <c r="G676" s="28">
        <v>5.5735175368099199</v>
      </c>
      <c r="H676">
        <v>5.5532788703253608</v>
      </c>
      <c r="J676" s="28">
        <v>12.224</v>
      </c>
      <c r="K676" s="28">
        <v>6.3850000000000007</v>
      </c>
      <c r="L676" s="28">
        <v>4.9239999999999995</v>
      </c>
      <c r="M676" s="28">
        <v>3.1139999999999999</v>
      </c>
      <c r="N676" s="28">
        <v>11.729927336733311</v>
      </c>
      <c r="O676" s="28">
        <v>4.6760541251792063</v>
      </c>
      <c r="P676" s="28">
        <v>3.5484723078277716</v>
      </c>
      <c r="Q676" s="28">
        <v>4.4723859590619757</v>
      </c>
      <c r="R676" s="28">
        <v>9.6809480401093886</v>
      </c>
      <c r="S676" s="28">
        <v>7.4196647806127896</v>
      </c>
      <c r="T676">
        <v>5.6</v>
      </c>
      <c r="U676">
        <v>5.5</v>
      </c>
    </row>
    <row r="677" spans="1:21">
      <c r="A677" s="16">
        <v>38047</v>
      </c>
      <c r="B677" s="17">
        <f t="shared" si="10"/>
        <v>2004.1666666666156</v>
      </c>
      <c r="C677">
        <v>5.8</v>
      </c>
      <c r="D677" s="28">
        <v>5.6694599999999999</v>
      </c>
      <c r="E677" s="28">
        <v>5.7250500000000004</v>
      </c>
      <c r="F677" s="28">
        <v>5.6566353051498623</v>
      </c>
      <c r="G677" s="28">
        <v>5.8296086067744648</v>
      </c>
      <c r="H677">
        <v>5.8</v>
      </c>
      <c r="J677" s="28">
        <v>12.167</v>
      </c>
      <c r="K677" s="28">
        <v>6.7930000000000001</v>
      </c>
      <c r="L677" s="28">
        <v>5.1849999999999996</v>
      </c>
      <c r="M677" s="28">
        <v>3.105</v>
      </c>
      <c r="N677" s="28">
        <v>12.000907441016334</v>
      </c>
      <c r="O677" s="28">
        <v>4.8657076456917601</v>
      </c>
      <c r="P677" s="28">
        <v>3.856052344601963</v>
      </c>
      <c r="Q677" s="28">
        <v>4.7035347776510834</v>
      </c>
      <c r="R677" s="28">
        <v>10.267051605918441</v>
      </c>
      <c r="S677" s="28">
        <v>7.527954223318809</v>
      </c>
      <c r="T677">
        <v>5.8</v>
      </c>
      <c r="U677">
        <v>5.8</v>
      </c>
    </row>
    <row r="678" spans="1:21">
      <c r="A678" s="16">
        <v>38078</v>
      </c>
      <c r="B678" s="17">
        <f t="shared" si="10"/>
        <v>2004.2499999999488</v>
      </c>
      <c r="C678">
        <v>5.6</v>
      </c>
      <c r="D678" s="28">
        <v>5.3800299999999996</v>
      </c>
      <c r="E678" s="28">
        <v>5.44496</v>
      </c>
      <c r="F678" s="28">
        <v>5.4420444737965905</v>
      </c>
      <c r="G678" s="28">
        <v>5.5909849731435335</v>
      </c>
      <c r="H678">
        <v>5.5598366109760837</v>
      </c>
      <c r="J678" s="28">
        <v>12.086</v>
      </c>
      <c r="K678" s="28">
        <v>6.5960000000000001</v>
      </c>
      <c r="L678" s="28">
        <v>4.7359999999999998</v>
      </c>
      <c r="M678" s="28">
        <v>2.9899999999999998</v>
      </c>
      <c r="N678" s="28">
        <v>11.647090468932126</v>
      </c>
      <c r="O678" s="28">
        <v>4.6011517595235993</v>
      </c>
      <c r="P678" s="28">
        <v>3.900411267854774</v>
      </c>
      <c r="Q678" s="28">
        <v>4.5445604925158829</v>
      </c>
      <c r="R678" s="28">
        <v>9.7707423580786035</v>
      </c>
      <c r="S678" s="28">
        <v>7.1147901713207942</v>
      </c>
      <c r="T678">
        <v>5.7</v>
      </c>
      <c r="U678">
        <v>5.4</v>
      </c>
    </row>
    <row r="679" spans="1:21">
      <c r="A679" s="16">
        <v>38108</v>
      </c>
      <c r="B679" s="17">
        <f t="shared" si="10"/>
        <v>2004.3333333332821</v>
      </c>
      <c r="C679">
        <v>5.6</v>
      </c>
      <c r="D679" s="28">
        <v>5.4047599999999996</v>
      </c>
      <c r="E679" s="28">
        <v>5.4501499999999998</v>
      </c>
      <c r="F679" s="28">
        <v>5.4619951262635213</v>
      </c>
      <c r="G679" s="28">
        <v>5.6166281885668212</v>
      </c>
      <c r="H679">
        <v>5.6131154813014446</v>
      </c>
      <c r="J679" s="28">
        <v>12.571999999999999</v>
      </c>
      <c r="K679" s="28">
        <v>6.4350000000000005</v>
      </c>
      <c r="L679" s="28">
        <v>4.7169999999999996</v>
      </c>
      <c r="M679" s="28">
        <v>2.9390000000000001</v>
      </c>
      <c r="N679" s="28">
        <v>12.078424318733699</v>
      </c>
      <c r="O679" s="28">
        <v>4.5564982267766521</v>
      </c>
      <c r="P679" s="28">
        <v>3.8456467279040125</v>
      </c>
      <c r="Q679" s="28">
        <v>4.550548543116669</v>
      </c>
      <c r="R679" s="28">
        <v>10.107644590403211</v>
      </c>
      <c r="S679" s="28">
        <v>7.00134840784151</v>
      </c>
      <c r="T679">
        <v>5.8</v>
      </c>
      <c r="U679">
        <v>5.4</v>
      </c>
    </row>
    <row r="680" spans="1:21">
      <c r="A680" s="16">
        <v>38139</v>
      </c>
      <c r="B680" s="17">
        <f t="shared" si="10"/>
        <v>2004.4166666666154</v>
      </c>
      <c r="C680">
        <v>5.6</v>
      </c>
      <c r="D680" s="28">
        <v>5.3938600000000001</v>
      </c>
      <c r="E680" s="28">
        <v>5.4623600000000003</v>
      </c>
      <c r="F680" s="28">
        <v>5.5098570940925571</v>
      </c>
      <c r="G680" s="28">
        <v>5.667100370387173</v>
      </c>
      <c r="H680">
        <v>5.6532788703253614</v>
      </c>
      <c r="J680" s="28">
        <v>12.414999999999999</v>
      </c>
      <c r="K680" s="28">
        <v>6.3639999999999999</v>
      </c>
      <c r="L680" s="28">
        <v>4.9000000000000004</v>
      </c>
      <c r="M680" s="28">
        <v>2.964</v>
      </c>
      <c r="N680" s="28">
        <v>11.983209965697778</v>
      </c>
      <c r="O680" s="28">
        <v>4.5791449915907227</v>
      </c>
      <c r="P680" s="28">
        <v>4.1152977947560343</v>
      </c>
      <c r="Q680" s="28">
        <v>4.6901977711505261</v>
      </c>
      <c r="R680" s="28">
        <v>10.16270033997086</v>
      </c>
      <c r="S680" s="28">
        <v>6.6303784344219805</v>
      </c>
      <c r="T680">
        <v>5.7</v>
      </c>
      <c r="U680">
        <v>5.6</v>
      </c>
    </row>
    <row r="681" spans="1:21">
      <c r="A681" s="16">
        <v>38169</v>
      </c>
      <c r="B681" s="17">
        <f t="shared" si="10"/>
        <v>2004.4999999999486</v>
      </c>
      <c r="C681">
        <v>5.5</v>
      </c>
      <c r="D681" s="28">
        <v>5.31921</v>
      </c>
      <c r="E681" s="28">
        <v>5.4005299999999998</v>
      </c>
      <c r="F681" s="28">
        <v>5.3732046534864599</v>
      </c>
      <c r="G681" s="28">
        <v>5.542855396843148</v>
      </c>
      <c r="H681">
        <v>5.5</v>
      </c>
      <c r="J681" s="28">
        <v>12.382999999999999</v>
      </c>
      <c r="K681" s="28">
        <v>6.3839999999999995</v>
      </c>
      <c r="L681" s="28">
        <v>4.8899999999999997</v>
      </c>
      <c r="M681" s="28">
        <v>2.74</v>
      </c>
      <c r="N681" s="28">
        <v>12.056070580858973</v>
      </c>
      <c r="O681" s="28">
        <v>4.5413704195640285</v>
      </c>
      <c r="P681" s="28">
        <v>3.4565321492316401</v>
      </c>
      <c r="Q681" s="28">
        <v>4.3160384302103063</v>
      </c>
      <c r="R681" s="28">
        <v>10.96693177061532</v>
      </c>
      <c r="S681" s="28">
        <v>6.8635521712286476</v>
      </c>
      <c r="T681">
        <v>5.5</v>
      </c>
      <c r="U681">
        <v>5.5</v>
      </c>
    </row>
    <row r="682" spans="1:21">
      <c r="A682" s="16">
        <v>38200</v>
      </c>
      <c r="B682" s="17">
        <f t="shared" si="10"/>
        <v>2004.5833333332819</v>
      </c>
      <c r="C682">
        <v>5.4</v>
      </c>
      <c r="D682" s="28">
        <v>5.2446999999999999</v>
      </c>
      <c r="E682" s="28">
        <v>5.32667</v>
      </c>
      <c r="F682" s="28">
        <v>5.3016088146935312</v>
      </c>
      <c r="G682" s="28">
        <v>5.4610393112172186</v>
      </c>
      <c r="H682">
        <v>5.4131154813014444</v>
      </c>
      <c r="J682" s="28">
        <v>12.206</v>
      </c>
      <c r="K682" s="28">
        <v>6.234</v>
      </c>
      <c r="L682" s="28">
        <v>4.7789999999999999</v>
      </c>
      <c r="M682" s="28">
        <v>2.7770000000000001</v>
      </c>
      <c r="N682" s="28">
        <v>11.489399928135107</v>
      </c>
      <c r="O682" s="28">
        <v>4.4553195654301652</v>
      </c>
      <c r="P682" s="28">
        <v>3.804582792909641</v>
      </c>
      <c r="Q682" s="28">
        <v>4.3096332979601462</v>
      </c>
      <c r="R682" s="28">
        <v>10.503950203495332</v>
      </c>
      <c r="S682" s="28">
        <v>6.8184153735484534</v>
      </c>
      <c r="T682">
        <v>5.6</v>
      </c>
      <c r="U682">
        <v>5.2</v>
      </c>
    </row>
    <row r="683" spans="1:21">
      <c r="A683" s="16">
        <v>38231</v>
      </c>
      <c r="B683" s="17">
        <f t="shared" si="10"/>
        <v>2004.6666666666151</v>
      </c>
      <c r="C683">
        <v>5.4</v>
      </c>
      <c r="D683" s="28">
        <v>5.2062600000000003</v>
      </c>
      <c r="E683" s="28">
        <v>5.2644799999999998</v>
      </c>
      <c r="F683" s="28">
        <v>5.2601712458808878</v>
      </c>
      <c r="G683" s="28">
        <v>5.3857460957127099</v>
      </c>
      <c r="H683">
        <v>5.4131154813014444</v>
      </c>
      <c r="J683" s="28">
        <v>12.449</v>
      </c>
      <c r="K683" s="28">
        <v>6.1420000000000003</v>
      </c>
      <c r="L683" s="28">
        <v>4.8419999999999996</v>
      </c>
      <c r="M683" s="28">
        <v>2.6440000000000001</v>
      </c>
      <c r="N683" s="28">
        <v>11.728227412638059</v>
      </c>
      <c r="O683" s="28">
        <v>4.4017152591490278</v>
      </c>
      <c r="P683" s="28">
        <v>3.6236573055519603</v>
      </c>
      <c r="Q683" s="28">
        <v>4.217657558156735</v>
      </c>
      <c r="R683" s="28">
        <v>10.320455226115604</v>
      </c>
      <c r="S683" s="28">
        <v>6.8623928553097571</v>
      </c>
      <c r="T683">
        <v>5.6</v>
      </c>
      <c r="U683">
        <v>5.2</v>
      </c>
    </row>
    <row r="684" spans="1:21">
      <c r="A684" s="16">
        <v>38261</v>
      </c>
      <c r="B684" s="17">
        <f t="shared" si="10"/>
        <v>2004.7499999999484</v>
      </c>
      <c r="C684">
        <v>5.5</v>
      </c>
      <c r="D684" s="28">
        <v>5.2635800000000001</v>
      </c>
      <c r="E684" s="28">
        <v>5.3762800000000004</v>
      </c>
      <c r="F684" s="28">
        <v>5.3334320701525151</v>
      </c>
      <c r="G684" s="28">
        <v>5.4408453014439839</v>
      </c>
      <c r="H684">
        <v>5.4598366109760832</v>
      </c>
      <c r="J684" s="28">
        <v>12.991</v>
      </c>
      <c r="K684" s="28">
        <v>6.2270000000000003</v>
      </c>
      <c r="L684" s="28">
        <v>4.8460000000000001</v>
      </c>
      <c r="M684" s="28">
        <v>2.657</v>
      </c>
      <c r="N684" s="28">
        <v>12.126334519572953</v>
      </c>
      <c r="O684" s="28">
        <v>4.3341530081412323</v>
      </c>
      <c r="P684" s="28">
        <v>3.9199655765920829</v>
      </c>
      <c r="Q684" s="28">
        <v>4.2520149400432476</v>
      </c>
      <c r="R684" s="28">
        <v>10.797006770400285</v>
      </c>
      <c r="S684" s="28">
        <v>6.6967259312394321</v>
      </c>
      <c r="T684">
        <v>5.6</v>
      </c>
      <c r="U684">
        <v>5.3</v>
      </c>
    </row>
    <row r="685" spans="1:21">
      <c r="A685" s="16">
        <v>38292</v>
      </c>
      <c r="B685" s="17">
        <f t="shared" si="10"/>
        <v>2004.8333333332816</v>
      </c>
      <c r="C685">
        <v>5.4</v>
      </c>
      <c r="D685" s="28">
        <v>5.2747299999999999</v>
      </c>
      <c r="E685" s="28">
        <v>5.3297100000000004</v>
      </c>
      <c r="F685" s="28">
        <v>5.2483283265346694</v>
      </c>
      <c r="G685" s="28">
        <v>5.4005792118126745</v>
      </c>
      <c r="H685">
        <v>5.3598366109760835</v>
      </c>
      <c r="J685" s="28">
        <v>12.314</v>
      </c>
      <c r="K685" s="28">
        <v>6.1129999999999995</v>
      </c>
      <c r="L685" s="28">
        <v>4.8</v>
      </c>
      <c r="M685" s="28">
        <v>2.7410000000000001</v>
      </c>
      <c r="N685" s="28">
        <v>11.481266467199571</v>
      </c>
      <c r="O685" s="28">
        <v>4.3674993158985185</v>
      </c>
      <c r="P685" s="28">
        <v>3.804649178929409</v>
      </c>
      <c r="Q685" s="28">
        <v>4.2132298161000667</v>
      </c>
      <c r="R685" s="28">
        <v>10.722152765374769</v>
      </c>
      <c r="S685" s="28">
        <v>6.7366803278688527</v>
      </c>
      <c r="T685">
        <v>5.5</v>
      </c>
      <c r="U685">
        <v>5.2</v>
      </c>
    </row>
    <row r="686" spans="1:21">
      <c r="A686" s="16">
        <v>38322</v>
      </c>
      <c r="B686" s="17">
        <f t="shared" si="10"/>
        <v>2004.9166666666149</v>
      </c>
      <c r="C686">
        <v>5.4</v>
      </c>
      <c r="D686" s="28">
        <v>5.1946399999999997</v>
      </c>
      <c r="E686" s="28">
        <v>5.26302</v>
      </c>
      <c r="F686" s="28">
        <v>5.238873389481097</v>
      </c>
      <c r="G686" s="28">
        <v>5.3401143315031723</v>
      </c>
      <c r="H686">
        <v>5.3131154813014447</v>
      </c>
      <c r="J686" s="28">
        <v>12.286</v>
      </c>
      <c r="K686" s="28">
        <v>6.0040000000000004</v>
      </c>
      <c r="L686" s="28">
        <v>4.8210000000000006</v>
      </c>
      <c r="M686" s="28">
        <v>2.7189999999999999</v>
      </c>
      <c r="N686" s="28">
        <v>11.661976863638394</v>
      </c>
      <c r="O686" s="28">
        <v>4.4199381580492387</v>
      </c>
      <c r="P686" s="28">
        <v>3.433586095254324</v>
      </c>
      <c r="Q686" s="28">
        <v>4.1726759872455235</v>
      </c>
      <c r="R686" s="28">
        <v>10.674224343675418</v>
      </c>
      <c r="S686" s="28">
        <v>6.4835728952772076</v>
      </c>
      <c r="T686">
        <v>5.5</v>
      </c>
      <c r="U686">
        <v>5.0999999999999996</v>
      </c>
    </row>
    <row r="687" spans="1:21">
      <c r="A687" s="16">
        <v>38353</v>
      </c>
      <c r="B687" s="17">
        <f t="shared" si="10"/>
        <v>2004.9999999999482</v>
      </c>
      <c r="C687">
        <v>5.3</v>
      </c>
      <c r="D687" s="28">
        <v>5.1252500000000003</v>
      </c>
      <c r="E687" s="28">
        <v>5.2005100000000004</v>
      </c>
      <c r="F687" s="28">
        <v>5.1476665865731537</v>
      </c>
      <c r="G687" s="28">
        <v>5.2627312385306908</v>
      </c>
      <c r="H687">
        <v>5.2598366109760839</v>
      </c>
      <c r="J687" s="28">
        <v>11.271000000000001</v>
      </c>
      <c r="K687" s="28">
        <v>6.149</v>
      </c>
      <c r="L687" s="28">
        <v>4.6440000000000001</v>
      </c>
      <c r="M687" s="28">
        <v>2.6839999999999997</v>
      </c>
      <c r="N687" s="28">
        <v>11.630312570272093</v>
      </c>
      <c r="O687" s="28">
        <v>4.2614524702939338</v>
      </c>
      <c r="P687" s="28">
        <v>3.5680791201295934</v>
      </c>
      <c r="Q687" s="28">
        <v>4.1474112947442627</v>
      </c>
      <c r="R687" s="28">
        <v>10.586056514726089</v>
      </c>
      <c r="S687" s="28">
        <v>6.1967467079783116</v>
      </c>
      <c r="T687">
        <v>5.4</v>
      </c>
      <c r="U687">
        <v>5.0999999999999996</v>
      </c>
    </row>
    <row r="688" spans="1:21">
      <c r="A688" s="16">
        <v>38384</v>
      </c>
      <c r="B688" s="17">
        <f t="shared" si="10"/>
        <v>2005.0833333332814</v>
      </c>
      <c r="C688">
        <v>5.4</v>
      </c>
      <c r="D688" s="28">
        <v>5.1487299999999996</v>
      </c>
      <c r="E688" s="28">
        <v>5.2429199999999998</v>
      </c>
      <c r="F688" s="28">
        <v>5.2550256604271377</v>
      </c>
      <c r="G688" s="28">
        <v>5.4075131931224227</v>
      </c>
      <c r="H688">
        <v>5.4065577406507224</v>
      </c>
      <c r="J688" s="28">
        <v>12.063000000000001</v>
      </c>
      <c r="K688" s="28">
        <v>6.2689999999999992</v>
      </c>
      <c r="L688" s="28">
        <v>4.7629999999999999</v>
      </c>
      <c r="M688" s="28">
        <v>2.6020000000000003</v>
      </c>
      <c r="N688" s="28">
        <v>12.437384358499932</v>
      </c>
      <c r="O688" s="28">
        <v>4.3309927833040769</v>
      </c>
      <c r="P688" s="28">
        <v>3.3086837101204312</v>
      </c>
      <c r="Q688" s="28">
        <v>4.2536970609220903</v>
      </c>
      <c r="R688" s="28">
        <v>10.859944982657577</v>
      </c>
      <c r="S688" s="28">
        <v>6.3805759457933373</v>
      </c>
      <c r="T688">
        <v>5.5</v>
      </c>
      <c r="U688">
        <v>5.3</v>
      </c>
    </row>
    <row r="689" spans="1:21">
      <c r="A689" s="16">
        <v>38412</v>
      </c>
      <c r="B689" s="17">
        <f t="shared" si="10"/>
        <v>2005.1666666666147</v>
      </c>
      <c r="C689">
        <v>5.2</v>
      </c>
      <c r="D689" s="28">
        <v>5.02651</v>
      </c>
      <c r="E689" s="28">
        <v>5.1098800000000004</v>
      </c>
      <c r="F689" s="28">
        <v>5.1121388265784651</v>
      </c>
      <c r="G689" s="28">
        <v>5.2286563352750175</v>
      </c>
      <c r="H689">
        <v>5.2065577406507222</v>
      </c>
      <c r="J689" s="28">
        <v>11.805</v>
      </c>
      <c r="K689" s="28">
        <v>6.0750000000000002</v>
      </c>
      <c r="L689" s="28">
        <v>4.4489999999999998</v>
      </c>
      <c r="M689" s="28">
        <v>2.5710000000000002</v>
      </c>
      <c r="N689" s="28">
        <v>11.755718330112794</v>
      </c>
      <c r="O689" s="28">
        <v>4.1695166995641895</v>
      </c>
      <c r="P689" s="28">
        <v>3.5882352941176467</v>
      </c>
      <c r="Q689" s="28">
        <v>4.2039189572949205</v>
      </c>
      <c r="R689" s="28">
        <v>10.456737926517</v>
      </c>
      <c r="S689" s="28">
        <v>5.7864335735827837</v>
      </c>
      <c r="T689">
        <v>5.3</v>
      </c>
      <c r="U689">
        <v>5.0999999999999996</v>
      </c>
    </row>
    <row r="690" spans="1:21">
      <c r="A690" s="16">
        <v>38443</v>
      </c>
      <c r="B690" s="17">
        <f t="shared" si="10"/>
        <v>2005.2499999999479</v>
      </c>
      <c r="C690">
        <v>5.2</v>
      </c>
      <c r="D690" s="28">
        <v>4.9483899999999998</v>
      </c>
      <c r="E690" s="28">
        <v>5.0261500000000003</v>
      </c>
      <c r="F690" s="28">
        <v>5.054492912525097</v>
      </c>
      <c r="G690" s="28">
        <v>5.2038035869077701</v>
      </c>
      <c r="H690">
        <v>5.1467211296746385</v>
      </c>
      <c r="J690" s="28">
        <v>11.842000000000001</v>
      </c>
      <c r="K690" s="28">
        <v>5.8920000000000003</v>
      </c>
      <c r="L690" s="28">
        <v>4.524</v>
      </c>
      <c r="M690" s="28">
        <v>2.6179999999999999</v>
      </c>
      <c r="N690" s="28">
        <v>11.79383299572361</v>
      </c>
      <c r="O690" s="28">
        <v>4.0865478372791451</v>
      </c>
      <c r="P690" s="28">
        <v>3.5644794038501351</v>
      </c>
      <c r="Q690" s="28">
        <v>4.0735604344089378</v>
      </c>
      <c r="R690" s="28">
        <v>10.297334042678962</v>
      </c>
      <c r="S690" s="28">
        <v>6.3703327406654813</v>
      </c>
      <c r="T690">
        <v>5.0999999999999996</v>
      </c>
      <c r="U690">
        <v>5.2</v>
      </c>
    </row>
    <row r="691" spans="1:21">
      <c r="A691" s="16">
        <v>38473</v>
      </c>
      <c r="B691" s="17">
        <f t="shared" si="10"/>
        <v>2005.3333333332812</v>
      </c>
      <c r="C691">
        <v>5.0999999999999996</v>
      </c>
      <c r="D691" s="28">
        <v>4.9373699999999996</v>
      </c>
      <c r="E691" s="28">
        <v>5.0276399999999999</v>
      </c>
      <c r="F691" s="28">
        <v>5.0217988499154744</v>
      </c>
      <c r="G691" s="28">
        <v>5.1277949159998535</v>
      </c>
      <c r="H691">
        <v>5.0934422593492776</v>
      </c>
      <c r="J691" s="28">
        <v>11.611000000000001</v>
      </c>
      <c r="K691" s="28">
        <v>5.8680000000000003</v>
      </c>
      <c r="L691" s="28">
        <v>4.6059999999999999</v>
      </c>
      <c r="M691" s="28">
        <v>2.5659999999999998</v>
      </c>
      <c r="N691" s="28">
        <v>11.711105126133404</v>
      </c>
      <c r="O691" s="28">
        <v>4.1275122084087243</v>
      </c>
      <c r="P691" s="28">
        <v>3.3037006408931155</v>
      </c>
      <c r="Q691" s="28">
        <v>4.1106441894250363</v>
      </c>
      <c r="R691" s="28">
        <v>10.051637131792043</v>
      </c>
      <c r="S691" s="28">
        <v>5.9097584443206559</v>
      </c>
      <c r="T691">
        <v>5</v>
      </c>
      <c r="U691">
        <v>5.2</v>
      </c>
    </row>
    <row r="692" spans="1:21">
      <c r="A692" s="16">
        <v>38504</v>
      </c>
      <c r="B692" s="17">
        <f t="shared" si="10"/>
        <v>2005.4166666666144</v>
      </c>
      <c r="C692">
        <v>5</v>
      </c>
      <c r="D692" s="28">
        <v>4.89595</v>
      </c>
      <c r="E692" s="28">
        <v>4.9729599999999996</v>
      </c>
      <c r="F692" s="28">
        <v>4.9472568946758173</v>
      </c>
      <c r="G692" s="28">
        <v>5.0479475436654067</v>
      </c>
      <c r="H692">
        <v>5.0467211296746388</v>
      </c>
      <c r="J692" s="28">
        <v>10.9</v>
      </c>
      <c r="K692" s="28">
        <v>6.1129999999999995</v>
      </c>
      <c r="L692" s="28">
        <v>4.5339999999999998</v>
      </c>
      <c r="M692" s="28">
        <v>2.4140000000000001</v>
      </c>
      <c r="N692" s="28">
        <v>11.116095460254801</v>
      </c>
      <c r="O692" s="28">
        <v>4.1257922964407605</v>
      </c>
      <c r="P692" s="28">
        <v>3.3407115920642729</v>
      </c>
      <c r="Q692" s="28">
        <v>4.0261036318096428</v>
      </c>
      <c r="R692" s="28">
        <v>10.219446714135637</v>
      </c>
      <c r="S692" s="28">
        <v>5.6508321950725957</v>
      </c>
      <c r="T692">
        <v>5</v>
      </c>
      <c r="U692">
        <v>5.0999999999999996</v>
      </c>
    </row>
    <row r="693" spans="1:21">
      <c r="A693" s="16">
        <v>38534</v>
      </c>
      <c r="B693" s="17">
        <f t="shared" si="10"/>
        <v>2005.4999999999477</v>
      </c>
      <c r="C693">
        <v>5</v>
      </c>
      <c r="D693" s="28">
        <v>4.8224400000000003</v>
      </c>
      <c r="E693" s="28">
        <v>4.8898700000000002</v>
      </c>
      <c r="F693" s="28">
        <v>4.8677426384142768</v>
      </c>
      <c r="G693" s="28">
        <v>4.8712492896428472</v>
      </c>
      <c r="H693">
        <v>4.993442259349278</v>
      </c>
      <c r="J693" s="28">
        <v>11.243</v>
      </c>
      <c r="K693" s="28">
        <v>5.8770000000000007</v>
      </c>
      <c r="L693" s="28">
        <v>4.2009999999999996</v>
      </c>
      <c r="M693" s="28">
        <v>2.5609999999999999</v>
      </c>
      <c r="N693" s="28">
        <v>10.724390353437823</v>
      </c>
      <c r="O693" s="28">
        <v>4.1174754449090729</v>
      </c>
      <c r="P693" s="28">
        <v>3.2216971440312303</v>
      </c>
      <c r="Q693" s="28">
        <v>3.9951621083843785</v>
      </c>
      <c r="R693" s="28">
        <v>9.2315777180894543</v>
      </c>
      <c r="S693" s="28">
        <v>5.5039385982629776</v>
      </c>
      <c r="T693">
        <v>4.9000000000000004</v>
      </c>
      <c r="U693">
        <v>5.0999999999999996</v>
      </c>
    </row>
    <row r="694" spans="1:21">
      <c r="A694" s="16">
        <v>38565</v>
      </c>
      <c r="B694" s="17">
        <f t="shared" si="10"/>
        <v>2005.583333333281</v>
      </c>
      <c r="C694">
        <v>4.9000000000000004</v>
      </c>
      <c r="D694" s="28">
        <v>4.7035099999999996</v>
      </c>
      <c r="E694" s="28">
        <v>4.8187600000000002</v>
      </c>
      <c r="F694" s="28">
        <v>4.8111251190246955</v>
      </c>
      <c r="G694" s="28">
        <v>4.908650847955311</v>
      </c>
      <c r="H694">
        <v>4.9000000000000004</v>
      </c>
      <c r="J694" s="28">
        <v>11.282</v>
      </c>
      <c r="K694" s="28">
        <v>6.0679999999999996</v>
      </c>
      <c r="L694" s="28">
        <v>4.1419999999999995</v>
      </c>
      <c r="M694" s="28">
        <v>2.2560000000000002</v>
      </c>
      <c r="N694" s="28">
        <v>11.106630824372759</v>
      </c>
      <c r="O694" s="28">
        <v>3.9615683229813663</v>
      </c>
      <c r="P694" s="28">
        <v>3.210614685286048</v>
      </c>
      <c r="Q694" s="28">
        <v>3.8965842832251218</v>
      </c>
      <c r="R694" s="28">
        <v>9.7325018940497703</v>
      </c>
      <c r="S694" s="28">
        <v>5.7869905641437462</v>
      </c>
      <c r="T694">
        <v>4.9000000000000004</v>
      </c>
      <c r="U694">
        <v>4.9000000000000004</v>
      </c>
    </row>
    <row r="695" spans="1:21">
      <c r="A695" s="16">
        <v>38596</v>
      </c>
      <c r="B695" s="17">
        <f t="shared" si="10"/>
        <v>2005.6666666666142</v>
      </c>
      <c r="C695">
        <v>5</v>
      </c>
      <c r="D695" s="28">
        <v>4.8869199999999999</v>
      </c>
      <c r="E695" s="28">
        <v>4.9481400000000004</v>
      </c>
      <c r="F695" s="28">
        <v>4.9550519249133389</v>
      </c>
      <c r="G695" s="28">
        <v>5.068509490120034</v>
      </c>
      <c r="H695">
        <v>5.0467211296746388</v>
      </c>
      <c r="J695" s="28">
        <v>12.02</v>
      </c>
      <c r="K695" s="28">
        <v>6.1400000000000006</v>
      </c>
      <c r="L695" s="28">
        <v>4.1219999999999999</v>
      </c>
      <c r="M695" s="28">
        <v>2.4299999999999997</v>
      </c>
      <c r="N695" s="28">
        <v>10.845753277069491</v>
      </c>
      <c r="O695" s="28">
        <v>4.1739400287055357</v>
      </c>
      <c r="P695" s="28">
        <v>3.3914176370002442</v>
      </c>
      <c r="Q695" s="28">
        <v>4.0179571327016523</v>
      </c>
      <c r="R695" s="28">
        <v>9.3649400058530876</v>
      </c>
      <c r="S695" s="28">
        <v>6.4551641313050441</v>
      </c>
      <c r="T695">
        <v>5</v>
      </c>
      <c r="U695">
        <v>5.0999999999999996</v>
      </c>
    </row>
    <row r="696" spans="1:21">
      <c r="A696" s="16">
        <v>38626</v>
      </c>
      <c r="B696" s="17">
        <f t="shared" si="10"/>
        <v>2005.7499999999475</v>
      </c>
      <c r="C696">
        <v>5</v>
      </c>
      <c r="D696" s="28">
        <v>4.7928800000000003</v>
      </c>
      <c r="E696" s="28">
        <v>4.8809699999999996</v>
      </c>
      <c r="F696" s="28">
        <v>4.8792572759671673</v>
      </c>
      <c r="G696" s="28">
        <v>5.0344248985062396</v>
      </c>
      <c r="H696">
        <v>4.9401633890239163</v>
      </c>
      <c r="J696" s="28">
        <v>11.219999999999999</v>
      </c>
      <c r="K696" s="28">
        <v>5.9319999999999995</v>
      </c>
      <c r="L696" s="28">
        <v>4.43</v>
      </c>
      <c r="M696" s="28">
        <v>2.379</v>
      </c>
      <c r="N696" s="28">
        <v>10.794388347779465</v>
      </c>
      <c r="O696" s="28">
        <v>4.0857958850614908</v>
      </c>
      <c r="P696" s="28">
        <v>3.3675082060218022</v>
      </c>
      <c r="Q696" s="28">
        <v>4.1519830221374194</v>
      </c>
      <c r="R696" s="28">
        <v>9.1194420226678297</v>
      </c>
      <c r="S696" s="28">
        <v>5.8547541801846767</v>
      </c>
      <c r="T696">
        <v>4.8</v>
      </c>
      <c r="U696">
        <v>5.0999999999999996</v>
      </c>
    </row>
    <row r="697" spans="1:21">
      <c r="A697" s="16">
        <v>38657</v>
      </c>
      <c r="B697" s="17">
        <f t="shared" si="10"/>
        <v>2005.8333333332807</v>
      </c>
      <c r="C697">
        <v>5</v>
      </c>
      <c r="D697" s="28">
        <v>4.94658</v>
      </c>
      <c r="E697" s="28">
        <v>5.0255799999999997</v>
      </c>
      <c r="F697" s="28">
        <v>4.939427806884674</v>
      </c>
      <c r="G697" s="28">
        <v>5.0729458479725018</v>
      </c>
      <c r="H697">
        <v>5.0467211296746388</v>
      </c>
      <c r="J697" s="28">
        <v>11.436</v>
      </c>
      <c r="K697" s="28">
        <v>6.0510000000000002</v>
      </c>
      <c r="L697" s="28">
        <v>4.4870000000000001</v>
      </c>
      <c r="M697" s="28">
        <v>2.3860000000000001</v>
      </c>
      <c r="N697" s="28">
        <v>11.134350941213119</v>
      </c>
      <c r="O697" s="28">
        <v>4.1528303718807651</v>
      </c>
      <c r="P697" s="28">
        <v>3.1986668834335883</v>
      </c>
      <c r="Q697" s="28">
        <v>3.8840540118638778</v>
      </c>
      <c r="R697" s="28">
        <v>10.643002618562701</v>
      </c>
      <c r="S697" s="28">
        <v>6.2132080138511006</v>
      </c>
      <c r="T697">
        <v>5</v>
      </c>
      <c r="U697">
        <v>5.0999999999999996</v>
      </c>
    </row>
    <row r="698" spans="1:21">
      <c r="A698" s="16">
        <v>38687</v>
      </c>
      <c r="B698" s="17">
        <f t="shared" si="10"/>
        <v>2005.916666666614</v>
      </c>
      <c r="C698">
        <v>4.9000000000000004</v>
      </c>
      <c r="D698" s="28">
        <v>4.7644099999999998</v>
      </c>
      <c r="E698" s="28">
        <v>4.85128</v>
      </c>
      <c r="F698" s="28">
        <v>4.7697489705031089</v>
      </c>
      <c r="G698" s="28">
        <v>4.8656655190853142</v>
      </c>
      <c r="H698">
        <v>4.8467211296746386</v>
      </c>
      <c r="J698" s="28">
        <v>11.332000000000001</v>
      </c>
      <c r="K698" s="28">
        <v>5.7649999999999997</v>
      </c>
      <c r="L698" s="28">
        <v>4.4550000000000001</v>
      </c>
      <c r="M698" s="28">
        <v>2.2759999999999998</v>
      </c>
      <c r="N698" s="28">
        <v>10.47494827741297</v>
      </c>
      <c r="O698" s="28">
        <v>4.0369446896859511</v>
      </c>
      <c r="P698" s="28">
        <v>3.1913602718116731</v>
      </c>
      <c r="Q698" s="28">
        <v>3.857361440029627</v>
      </c>
      <c r="R698" s="28">
        <v>9.2074317968015045</v>
      </c>
      <c r="S698" s="28">
        <v>6.0535793576397454</v>
      </c>
      <c r="T698">
        <v>4.8</v>
      </c>
      <c r="U698">
        <v>4.9000000000000004</v>
      </c>
    </row>
    <row r="699" spans="1:21">
      <c r="A699" s="16">
        <v>38718</v>
      </c>
      <c r="B699" s="17">
        <f t="shared" si="10"/>
        <v>2005.9999999999472</v>
      </c>
      <c r="C699">
        <v>4.7</v>
      </c>
      <c r="D699" s="28">
        <v>4.61381</v>
      </c>
      <c r="E699" s="28">
        <v>4.6770800000000001</v>
      </c>
      <c r="F699" s="28">
        <v>4.6264646679006791</v>
      </c>
      <c r="G699" s="28">
        <v>4.7353849569403232</v>
      </c>
      <c r="H699">
        <v>4.6934422593492773</v>
      </c>
      <c r="J699" s="28">
        <v>9.8940000000000001</v>
      </c>
      <c r="K699" s="28">
        <v>5.8040000000000003</v>
      </c>
      <c r="L699" s="28">
        <v>4.056</v>
      </c>
      <c r="M699" s="28">
        <v>2.2610000000000001</v>
      </c>
      <c r="N699" s="28">
        <v>10.458815028901734</v>
      </c>
      <c r="O699" s="28">
        <v>3.8247390680169171</v>
      </c>
      <c r="P699" s="28">
        <v>3.2044862807931103</v>
      </c>
      <c r="Q699" s="28">
        <v>3.8145494197367396</v>
      </c>
      <c r="R699" s="28">
        <v>8.871870397643594</v>
      </c>
      <c r="S699" s="28">
        <v>5.7385448689796519</v>
      </c>
      <c r="T699">
        <v>4.5999999999999996</v>
      </c>
      <c r="U699">
        <v>4.8</v>
      </c>
    </row>
    <row r="700" spans="1:21">
      <c r="A700" s="16">
        <v>38749</v>
      </c>
      <c r="B700" s="17">
        <f t="shared" si="10"/>
        <v>2006.0833333332805</v>
      </c>
      <c r="C700">
        <v>4.8</v>
      </c>
      <c r="D700" s="28">
        <v>4.6347300000000002</v>
      </c>
      <c r="E700" s="28">
        <v>4.7397600000000004</v>
      </c>
      <c r="F700" s="28">
        <v>4.6723770478681894</v>
      </c>
      <c r="G700" s="28">
        <v>4.8073868562415729</v>
      </c>
      <c r="H700">
        <v>4.8</v>
      </c>
      <c r="J700" s="28">
        <v>10.809000000000001</v>
      </c>
      <c r="K700" s="28">
        <v>5.7690000000000001</v>
      </c>
      <c r="L700" s="28">
        <v>4.1549999999999994</v>
      </c>
      <c r="M700" s="28">
        <v>2.3730000000000002</v>
      </c>
      <c r="N700" s="28">
        <v>10.815998571556111</v>
      </c>
      <c r="O700" s="28">
        <v>3.9598308872613992</v>
      </c>
      <c r="P700" s="28">
        <v>2.6906370656370653</v>
      </c>
      <c r="Q700" s="28">
        <v>3.8723619655790049</v>
      </c>
      <c r="R700" s="28">
        <v>9.4408427876823335</v>
      </c>
      <c r="S700" s="28">
        <v>5.4910191331511129</v>
      </c>
      <c r="T700">
        <v>4.8</v>
      </c>
      <c r="U700">
        <v>4.8</v>
      </c>
    </row>
    <row r="701" spans="1:21">
      <c r="A701" s="16">
        <v>38777</v>
      </c>
      <c r="B701" s="17">
        <f t="shared" si="10"/>
        <v>2006.1666666666138</v>
      </c>
      <c r="C701">
        <v>4.7</v>
      </c>
      <c r="D701" s="28">
        <v>4.54962</v>
      </c>
      <c r="E701" s="28">
        <v>4.6353099999999996</v>
      </c>
      <c r="F701" s="28">
        <v>4.6009108657391824</v>
      </c>
      <c r="G701" s="28">
        <v>4.7054434324953185</v>
      </c>
      <c r="H701">
        <v>4.7</v>
      </c>
      <c r="J701" s="28">
        <v>10.879999999999999</v>
      </c>
      <c r="K701" s="28">
        <v>5.26</v>
      </c>
      <c r="L701" s="28">
        <v>4.181</v>
      </c>
      <c r="M701" s="28">
        <v>2.3730000000000002</v>
      </c>
      <c r="N701" s="28">
        <v>10.509554140127388</v>
      </c>
      <c r="O701" s="28">
        <v>3.9037588172770317</v>
      </c>
      <c r="P701" s="28">
        <v>2.761923767711036</v>
      </c>
      <c r="Q701" s="28">
        <v>3.7788350213556718</v>
      </c>
      <c r="R701" s="28">
        <v>9.479382630730246</v>
      </c>
      <c r="S701" s="28">
        <v>5.2071121531848377</v>
      </c>
      <c r="T701">
        <v>4.7</v>
      </c>
      <c r="U701">
        <v>4.7</v>
      </c>
    </row>
    <row r="702" spans="1:21">
      <c r="A702" s="16">
        <v>38808</v>
      </c>
      <c r="B702" s="17">
        <f t="shared" si="10"/>
        <v>2006.249999999947</v>
      </c>
      <c r="C702">
        <v>4.7</v>
      </c>
      <c r="D702" s="28">
        <v>4.61449</v>
      </c>
      <c r="E702" s="28">
        <v>4.6817099999999998</v>
      </c>
      <c r="F702" s="28">
        <v>4.6456005256045012</v>
      </c>
      <c r="G702" s="28">
        <v>4.7495301681557551</v>
      </c>
      <c r="H702">
        <v>4.7</v>
      </c>
      <c r="J702" s="28">
        <v>10.577999999999999</v>
      </c>
      <c r="K702" s="28">
        <v>5.7130000000000001</v>
      </c>
      <c r="L702" s="28">
        <v>4.2439999999999998</v>
      </c>
      <c r="M702" s="28">
        <v>2.3570000000000002</v>
      </c>
      <c r="N702" s="28">
        <v>10.30357544411963</v>
      </c>
      <c r="O702" s="28">
        <v>3.9240359299984511</v>
      </c>
      <c r="P702" s="28">
        <v>3.0629139072847682</v>
      </c>
      <c r="Q702" s="28">
        <v>3.8354274164553148</v>
      </c>
      <c r="R702" s="28">
        <v>9.3717459215550161</v>
      </c>
      <c r="S702" s="28">
        <v>5.3225100860350949</v>
      </c>
      <c r="T702">
        <v>4.7</v>
      </c>
      <c r="U702">
        <v>4.7</v>
      </c>
    </row>
    <row r="703" spans="1:21">
      <c r="A703" s="16">
        <v>38838</v>
      </c>
      <c r="B703" s="17">
        <f t="shared" si="10"/>
        <v>2006.3333333332803</v>
      </c>
      <c r="C703">
        <v>4.5999999999999996</v>
      </c>
      <c r="D703" s="28">
        <v>4.4728700000000003</v>
      </c>
      <c r="E703" s="28">
        <v>4.5682600000000004</v>
      </c>
      <c r="F703" s="28">
        <v>4.5465863151931272</v>
      </c>
      <c r="G703" s="28">
        <v>4.6484800399534869</v>
      </c>
      <c r="H703">
        <v>4.6065577406507225</v>
      </c>
      <c r="J703" s="28">
        <v>10.468</v>
      </c>
      <c r="K703" s="28">
        <v>5.53</v>
      </c>
      <c r="L703" s="28">
        <v>4.2009999999999996</v>
      </c>
      <c r="M703" s="28">
        <v>2.2149999999999999</v>
      </c>
      <c r="N703" s="28">
        <v>10.0138770759658</v>
      </c>
      <c r="O703" s="28">
        <v>3.8418374257464056</v>
      </c>
      <c r="P703" s="28">
        <v>3.0294673810274189</v>
      </c>
      <c r="Q703" s="28">
        <v>3.9015390590862746</v>
      </c>
      <c r="R703" s="28">
        <v>8.7152516904583024</v>
      </c>
      <c r="S703" s="28">
        <v>4.8840938912377894</v>
      </c>
      <c r="T703">
        <v>4.7</v>
      </c>
      <c r="U703">
        <v>4.5</v>
      </c>
    </row>
    <row r="704" spans="1:21">
      <c r="A704" s="16">
        <v>38869</v>
      </c>
      <c r="B704" s="17">
        <f t="shared" si="10"/>
        <v>2006.4166666666135</v>
      </c>
      <c r="C704">
        <v>4.5999999999999996</v>
      </c>
      <c r="D704" s="28">
        <v>4.4847799999999998</v>
      </c>
      <c r="E704" s="28">
        <v>4.5641999999999996</v>
      </c>
      <c r="F704" s="28">
        <v>4.5522643659055619</v>
      </c>
      <c r="G704" s="28">
        <v>4.6610399040592956</v>
      </c>
      <c r="H704">
        <v>4.5999999999999996</v>
      </c>
      <c r="J704" s="28">
        <v>10.77</v>
      </c>
      <c r="K704" s="28">
        <v>5.3979999999999997</v>
      </c>
      <c r="L704" s="28">
        <v>4.0489999999999995</v>
      </c>
      <c r="M704" s="28">
        <v>2.2389999999999999</v>
      </c>
      <c r="N704" s="28">
        <v>10.403643507769244</v>
      </c>
      <c r="O704" s="28">
        <v>3.7198193755499473</v>
      </c>
      <c r="P704" s="28">
        <v>3.2129299886510392</v>
      </c>
      <c r="Q704" s="28">
        <v>3.8368512564473671</v>
      </c>
      <c r="R704" s="28">
        <v>8.819080860965677</v>
      </c>
      <c r="S704" s="28">
        <v>5.172745645269945</v>
      </c>
      <c r="T704">
        <v>4.5999999999999996</v>
      </c>
      <c r="U704">
        <v>4.5999999999999996</v>
      </c>
    </row>
    <row r="705" spans="1:21">
      <c r="A705" s="16">
        <v>38899</v>
      </c>
      <c r="B705" s="17">
        <f t="shared" si="10"/>
        <v>2006.4999999999468</v>
      </c>
      <c r="C705">
        <v>4.7</v>
      </c>
      <c r="D705" s="28">
        <v>4.6043700000000003</v>
      </c>
      <c r="E705" s="28">
        <v>4.7191400000000003</v>
      </c>
      <c r="F705" s="28">
        <v>4.6423125650527401</v>
      </c>
      <c r="G705" s="28">
        <v>4.75400968671432</v>
      </c>
      <c r="H705">
        <v>4.7</v>
      </c>
      <c r="J705" s="28">
        <v>11.032999999999999</v>
      </c>
      <c r="K705" s="28">
        <v>5.7430000000000003</v>
      </c>
      <c r="L705" s="28">
        <v>4.1879999999999997</v>
      </c>
      <c r="M705" s="28">
        <v>2.23</v>
      </c>
      <c r="N705" s="28">
        <v>10.864517281414665</v>
      </c>
      <c r="O705" s="28">
        <v>3.8344209754025562</v>
      </c>
      <c r="P705" s="28">
        <v>2.9487028069761032</v>
      </c>
      <c r="Q705" s="28">
        <v>3.8462283897976586</v>
      </c>
      <c r="R705" s="28">
        <v>9.5227088870911825</v>
      </c>
      <c r="S705" s="28">
        <v>5.2328674372491175</v>
      </c>
      <c r="T705">
        <v>4.7</v>
      </c>
      <c r="U705">
        <v>4.7</v>
      </c>
    </row>
    <row r="706" spans="1:21">
      <c r="A706" s="16">
        <v>38930</v>
      </c>
      <c r="B706" s="17">
        <f t="shared" si="10"/>
        <v>2006.5833333332801</v>
      </c>
      <c r="C706">
        <v>4.7</v>
      </c>
      <c r="D706" s="28">
        <v>4.5388599999999997</v>
      </c>
      <c r="E706" s="28">
        <v>4.6691000000000003</v>
      </c>
      <c r="F706" s="28">
        <v>4.5854087365193568</v>
      </c>
      <c r="G706" s="28">
        <v>4.6987269895729655</v>
      </c>
      <c r="H706">
        <v>4.6532788703253605</v>
      </c>
      <c r="J706" s="28">
        <v>11.055</v>
      </c>
      <c r="K706" s="28">
        <v>5.9710000000000001</v>
      </c>
      <c r="L706" s="28">
        <v>4.08</v>
      </c>
      <c r="M706" s="28">
        <v>2.0270000000000001</v>
      </c>
      <c r="N706" s="28">
        <v>10.68614431164232</v>
      </c>
      <c r="O706" s="28">
        <v>3.8149084383381897</v>
      </c>
      <c r="P706" s="28">
        <v>2.8596085199858785</v>
      </c>
      <c r="Q706" s="28">
        <v>3.8674726717911083</v>
      </c>
      <c r="R706" s="28">
        <v>8.8299585826046947</v>
      </c>
      <c r="S706" s="28">
        <v>5.3209049422274006</v>
      </c>
      <c r="T706">
        <v>4.7</v>
      </c>
      <c r="U706">
        <v>4.5999999999999996</v>
      </c>
    </row>
    <row r="707" spans="1:21">
      <c r="A707" s="16">
        <v>38961</v>
      </c>
      <c r="B707" s="17">
        <f t="shared" si="10"/>
        <v>2006.6666666666133</v>
      </c>
      <c r="C707">
        <v>4.5</v>
      </c>
      <c r="D707" s="28">
        <v>4.4876899999999997</v>
      </c>
      <c r="E707" s="28">
        <v>4.56698</v>
      </c>
      <c r="F707" s="28">
        <v>4.4401598935679427</v>
      </c>
      <c r="G707" s="28">
        <v>4.5672555848116358</v>
      </c>
      <c r="H707">
        <v>4.5401633890239168</v>
      </c>
      <c r="J707" s="28">
        <v>10.663</v>
      </c>
      <c r="K707" s="28">
        <v>5.5550000000000006</v>
      </c>
      <c r="L707" s="28">
        <v>4.1390000000000002</v>
      </c>
      <c r="M707" s="28">
        <v>2.2170000000000001</v>
      </c>
      <c r="N707" s="28">
        <v>10.596560372626298</v>
      </c>
      <c r="O707" s="28">
        <v>3.6564305905280117</v>
      </c>
      <c r="P707" s="28">
        <v>2.7153375667147142</v>
      </c>
      <c r="Q707" s="28">
        <v>3.6075036075036073</v>
      </c>
      <c r="R707" s="28">
        <v>9.0444973023147881</v>
      </c>
      <c r="S707" s="28">
        <v>5.4768010063379942</v>
      </c>
      <c r="T707">
        <v>4.4000000000000004</v>
      </c>
      <c r="U707">
        <v>4.7</v>
      </c>
    </row>
    <row r="708" spans="1:21">
      <c r="A708" s="16">
        <v>38991</v>
      </c>
      <c r="B708" s="17">
        <f t="shared" si="10"/>
        <v>2006.7499999999466</v>
      </c>
      <c r="C708">
        <v>4.4000000000000004</v>
      </c>
      <c r="D708" s="28">
        <v>4.3123199999999997</v>
      </c>
      <c r="E708" s="28">
        <v>4.4203299999999999</v>
      </c>
      <c r="F708" s="28">
        <v>4.3601940119042437</v>
      </c>
      <c r="G708" s="28">
        <v>4.4711953176772061</v>
      </c>
      <c r="H708">
        <v>4.4000000000000004</v>
      </c>
      <c r="J708" s="28">
        <v>10.236000000000001</v>
      </c>
      <c r="K708" s="28">
        <v>5.5019999999999998</v>
      </c>
      <c r="L708" s="28">
        <v>3.927</v>
      </c>
      <c r="M708" s="28">
        <v>2.1430000000000002</v>
      </c>
      <c r="N708" s="28">
        <v>10.62037614760674</v>
      </c>
      <c r="O708" s="28">
        <v>3.3963646176680351</v>
      </c>
      <c r="P708" s="28">
        <v>3.1792131350681534</v>
      </c>
      <c r="Q708" s="28">
        <v>3.7330601040075782</v>
      </c>
      <c r="R708" s="28">
        <v>8.4576543493229295</v>
      </c>
      <c r="S708" s="28">
        <v>4.659877017678709</v>
      </c>
      <c r="T708">
        <v>4.4000000000000004</v>
      </c>
      <c r="U708">
        <v>4.4000000000000004</v>
      </c>
    </row>
    <row r="709" spans="1:21">
      <c r="A709" s="16">
        <v>39022</v>
      </c>
      <c r="B709" s="17">
        <f t="shared" ref="B709:B749" si="11">B708+(1/12)</f>
        <v>2006.8333333332798</v>
      </c>
      <c r="C709">
        <v>4.5</v>
      </c>
      <c r="D709" s="28">
        <v>4.4729200000000002</v>
      </c>
      <c r="E709" s="28">
        <v>4.5577500000000004</v>
      </c>
      <c r="F709" s="28">
        <v>4.4412854679923912</v>
      </c>
      <c r="G709" s="28">
        <v>4.5440370158094456</v>
      </c>
      <c r="H709">
        <v>4.5</v>
      </c>
      <c r="J709" s="28">
        <v>10.072000000000001</v>
      </c>
      <c r="K709" s="28">
        <v>5.7169999999999996</v>
      </c>
      <c r="L709" s="28">
        <v>4.05</v>
      </c>
      <c r="M709" s="28">
        <v>2.0270000000000001</v>
      </c>
      <c r="N709" s="28">
        <v>10.580295697731207</v>
      </c>
      <c r="O709" s="28">
        <v>3.572941538935531</v>
      </c>
      <c r="P709" s="28">
        <v>3.0377699919146806</v>
      </c>
      <c r="Q709" s="28">
        <v>3.7303475082671</v>
      </c>
      <c r="R709" s="28">
        <v>8.5492079830731402</v>
      </c>
      <c r="S709" s="28">
        <v>5.116212475540495</v>
      </c>
      <c r="T709">
        <v>4.5</v>
      </c>
      <c r="U709">
        <v>4.5</v>
      </c>
    </row>
    <row r="710" spans="1:21">
      <c r="A710" s="16">
        <v>39052</v>
      </c>
      <c r="B710" s="17">
        <f t="shared" si="11"/>
        <v>2006.9166666666131</v>
      </c>
      <c r="C710">
        <v>4.4000000000000004</v>
      </c>
      <c r="D710" s="28">
        <v>4.3731499999999999</v>
      </c>
      <c r="E710" s="28">
        <v>4.4596299999999998</v>
      </c>
      <c r="F710" s="28">
        <v>4.3675917788233622</v>
      </c>
      <c r="G710" s="28">
        <v>4.4931363493304755</v>
      </c>
      <c r="H710">
        <v>4.4532788703253612</v>
      </c>
      <c r="J710" s="28">
        <v>10.055</v>
      </c>
      <c r="K710" s="28">
        <v>5.6370000000000005</v>
      </c>
      <c r="L710" s="28">
        <v>3.8960000000000004</v>
      </c>
      <c r="M710" s="28">
        <v>2.069</v>
      </c>
      <c r="N710" s="28">
        <v>10.034096444227959</v>
      </c>
      <c r="O710" s="28">
        <v>3.60639984624994</v>
      </c>
      <c r="P710" s="28">
        <v>2.9366602687140113</v>
      </c>
      <c r="Q710" s="28">
        <v>3.7326615121767586</v>
      </c>
      <c r="R710" s="28">
        <v>8.265497808390732</v>
      </c>
      <c r="S710" s="28">
        <v>5.0011817537225243</v>
      </c>
      <c r="T710">
        <v>4.5</v>
      </c>
      <c r="U710">
        <v>4.4000000000000004</v>
      </c>
    </row>
    <row r="711" spans="1:21">
      <c r="A711" s="16">
        <v>39083</v>
      </c>
      <c r="B711" s="17">
        <f t="shared" si="11"/>
        <v>2006.9999999999463</v>
      </c>
      <c r="C711">
        <v>4.5999999999999996</v>
      </c>
      <c r="D711" s="28">
        <v>4.5724900000000002</v>
      </c>
      <c r="E711" s="28">
        <v>4.6329599999999997</v>
      </c>
      <c r="F711" s="28">
        <v>4.5614350553449841</v>
      </c>
      <c r="G711" s="28">
        <v>4.6343840759744594</v>
      </c>
      <c r="H711">
        <v>4.6065577406507225</v>
      </c>
      <c r="J711" s="28">
        <v>10.363999999999999</v>
      </c>
      <c r="K711" s="28">
        <v>5.4879999999999995</v>
      </c>
      <c r="L711" s="28">
        <v>4.141</v>
      </c>
      <c r="M711" s="28">
        <v>2.2389999999999999</v>
      </c>
      <c r="N711" s="28">
        <v>10.28182099721276</v>
      </c>
      <c r="O711" s="28">
        <v>3.72357210476491</v>
      </c>
      <c r="P711" s="28">
        <v>3.3427150402899333</v>
      </c>
      <c r="Q711" s="28">
        <v>3.8282087692352276</v>
      </c>
      <c r="R711" s="28">
        <v>7.9884176460568899</v>
      </c>
      <c r="S711" s="28">
        <v>5.7391547197914727</v>
      </c>
      <c r="T711">
        <v>4.7</v>
      </c>
      <c r="U711">
        <v>4.5</v>
      </c>
    </row>
    <row r="712" spans="1:21">
      <c r="A712" s="16">
        <v>39114</v>
      </c>
      <c r="B712" s="17">
        <f t="shared" si="11"/>
        <v>2007.0833333332796</v>
      </c>
      <c r="C712">
        <v>4.5</v>
      </c>
      <c r="D712" s="28">
        <v>4.4243100000000002</v>
      </c>
      <c r="E712" s="28">
        <v>4.48461</v>
      </c>
      <c r="F712" s="28">
        <v>4.4472083337803658</v>
      </c>
      <c r="G712" s="28">
        <v>4.5281115374535741</v>
      </c>
      <c r="H712">
        <v>4.513115481301444</v>
      </c>
      <c r="J712" s="28">
        <v>10.792</v>
      </c>
      <c r="K712" s="28">
        <v>5.3650000000000002</v>
      </c>
      <c r="L712" s="28">
        <v>4.05</v>
      </c>
      <c r="M712" s="28">
        <v>2.008</v>
      </c>
      <c r="N712" s="28">
        <v>9.9104716939111839</v>
      </c>
      <c r="O712" s="28">
        <v>3.7414868243340327</v>
      </c>
      <c r="P712" s="28">
        <v>2.9394856858161194</v>
      </c>
      <c r="Q712" s="28">
        <v>3.7891157119808323</v>
      </c>
      <c r="R712" s="28">
        <v>8.0018263797728437</v>
      </c>
      <c r="S712" s="28">
        <v>5.2424455375966268</v>
      </c>
      <c r="T712">
        <v>4.7</v>
      </c>
      <c r="U712">
        <v>4.3</v>
      </c>
    </row>
    <row r="713" spans="1:21">
      <c r="A713" s="16">
        <v>39142</v>
      </c>
      <c r="B713" s="17">
        <f t="shared" si="11"/>
        <v>2007.1666666666129</v>
      </c>
      <c r="C713">
        <v>4.4000000000000004</v>
      </c>
      <c r="D713" s="28">
        <v>4.3059799999999999</v>
      </c>
      <c r="E713" s="28">
        <v>4.3439199999999998</v>
      </c>
      <c r="F713" s="28">
        <v>4.3371631852450552</v>
      </c>
      <c r="G713" s="28">
        <v>4.3713168442933812</v>
      </c>
      <c r="H713">
        <v>4.4065577406507224</v>
      </c>
      <c r="J713" s="28">
        <v>10.485999999999999</v>
      </c>
      <c r="K713" s="28">
        <v>4.9669999999999996</v>
      </c>
      <c r="L713" s="28">
        <v>4.01</v>
      </c>
      <c r="M713" s="28">
        <v>1.9730000000000001</v>
      </c>
      <c r="N713" s="28">
        <v>9.9371125284331665</v>
      </c>
      <c r="O713" s="28">
        <v>3.5120502132145082</v>
      </c>
      <c r="P713" s="28">
        <v>3.161454573089638</v>
      </c>
      <c r="Q713" s="28">
        <v>3.5419422744522446</v>
      </c>
      <c r="R713" s="28">
        <v>8.3361999770668493</v>
      </c>
      <c r="S713" s="28">
        <v>5.0919443666573319</v>
      </c>
      <c r="T713">
        <v>4.5</v>
      </c>
      <c r="U713">
        <v>4.3</v>
      </c>
    </row>
    <row r="714" spans="1:21">
      <c r="A714" s="16">
        <v>39173</v>
      </c>
      <c r="B714" s="17">
        <f t="shared" si="11"/>
        <v>2007.2499999999461</v>
      </c>
      <c r="C714">
        <v>4.5</v>
      </c>
      <c r="D714" s="28">
        <v>4.3857200000000001</v>
      </c>
      <c r="E714" s="28">
        <v>4.4495500000000003</v>
      </c>
      <c r="F714" s="28">
        <v>4.4339774725098478</v>
      </c>
      <c r="G714" s="28">
        <v>4.5213083734373116</v>
      </c>
      <c r="H714">
        <v>4.506557740650722</v>
      </c>
      <c r="J714" s="28">
        <v>11.236000000000001</v>
      </c>
      <c r="K714" s="28">
        <v>5.3150000000000004</v>
      </c>
      <c r="L714" s="28">
        <v>3.95</v>
      </c>
      <c r="M714" s="28">
        <v>2.0430000000000001</v>
      </c>
      <c r="N714" s="28">
        <v>10.284424379232506</v>
      </c>
      <c r="O714" s="28">
        <v>3.6092318026966077</v>
      </c>
      <c r="P714" s="28">
        <v>3.079156479217604</v>
      </c>
      <c r="Q714" s="28">
        <v>3.6850531218163294</v>
      </c>
      <c r="R714" s="28">
        <v>8.2770076755642119</v>
      </c>
      <c r="S714" s="28">
        <v>5.4449676005780621</v>
      </c>
      <c r="T714">
        <v>4.5999999999999996</v>
      </c>
      <c r="U714">
        <v>4.4000000000000004</v>
      </c>
    </row>
    <row r="715" spans="1:21">
      <c r="A715" s="16">
        <v>39203</v>
      </c>
      <c r="B715" s="17">
        <f t="shared" si="11"/>
        <v>2007.3333333332794</v>
      </c>
      <c r="C715">
        <v>4.4000000000000004</v>
      </c>
      <c r="D715" s="28">
        <v>4.3829000000000002</v>
      </c>
      <c r="E715" s="28">
        <v>4.4403300000000003</v>
      </c>
      <c r="F715" s="28">
        <v>4.3909261092985092</v>
      </c>
      <c r="G715" s="28">
        <v>4.471118114867016</v>
      </c>
      <c r="H715">
        <v>4.4065577406507224</v>
      </c>
      <c r="J715" s="28">
        <v>10.462</v>
      </c>
      <c r="K715" s="28">
        <v>5.5629999999999997</v>
      </c>
      <c r="L715" s="28">
        <v>3.8580000000000005</v>
      </c>
      <c r="M715" s="28">
        <v>2.15</v>
      </c>
      <c r="N715" s="28">
        <v>9.9371241115363595</v>
      </c>
      <c r="O715" s="28">
        <v>3.5935611365860209</v>
      </c>
      <c r="P715" s="28">
        <v>3.1590455008104952</v>
      </c>
      <c r="Q715" s="28">
        <v>3.5287046551757566</v>
      </c>
      <c r="R715" s="28">
        <v>8.2859277136125957</v>
      </c>
      <c r="S715" s="28">
        <v>5.7598210541031731</v>
      </c>
      <c r="T715">
        <v>4.5</v>
      </c>
      <c r="U715">
        <v>4.3</v>
      </c>
    </row>
    <row r="716" spans="1:21">
      <c r="A716" s="16">
        <v>39234</v>
      </c>
      <c r="B716" s="17">
        <f t="shared" si="11"/>
        <v>2007.4166666666126</v>
      </c>
      <c r="C716">
        <v>4.5999999999999996</v>
      </c>
      <c r="D716" s="28">
        <v>4.4705000000000004</v>
      </c>
      <c r="E716" s="28">
        <v>4.5674000000000001</v>
      </c>
      <c r="F716" s="28">
        <v>4.4978887602917412</v>
      </c>
      <c r="G716" s="28">
        <v>4.5980774832660884</v>
      </c>
      <c r="H716">
        <v>4.5598366109760837</v>
      </c>
      <c r="J716" s="28">
        <v>10.613</v>
      </c>
      <c r="K716" s="28">
        <v>5.5359999999999996</v>
      </c>
      <c r="L716" s="28">
        <v>3.9649999999999999</v>
      </c>
      <c r="M716" s="28">
        <v>2.2250000000000001</v>
      </c>
      <c r="N716" s="28">
        <v>10.586121715697283</v>
      </c>
      <c r="O716" s="28">
        <v>3.5895318920164354</v>
      </c>
      <c r="P716" s="28">
        <v>3.2687105500450855</v>
      </c>
      <c r="Q716" s="28">
        <v>3.7311411992263057</v>
      </c>
      <c r="R716" s="28">
        <v>8.4423783287419649</v>
      </c>
      <c r="S716" s="28">
        <v>5.5840163934426226</v>
      </c>
      <c r="T716">
        <v>4.7</v>
      </c>
      <c r="U716">
        <v>4.4000000000000004</v>
      </c>
    </row>
    <row r="717" spans="1:21">
      <c r="A717" s="16">
        <v>39264</v>
      </c>
      <c r="B717" s="17">
        <f t="shared" si="11"/>
        <v>2007.4999999999459</v>
      </c>
      <c r="C717">
        <v>4.5999999999999996</v>
      </c>
      <c r="D717" s="28">
        <v>4.5883000000000003</v>
      </c>
      <c r="E717" s="28">
        <v>4.6851700000000003</v>
      </c>
      <c r="F717" s="28">
        <v>4.5949230269591457</v>
      </c>
      <c r="G717" s="28">
        <v>4.6665003893141517</v>
      </c>
      <c r="H717">
        <v>4.6532788703253605</v>
      </c>
      <c r="J717" s="28">
        <v>10.414</v>
      </c>
      <c r="K717" s="28">
        <v>5.8090000000000002</v>
      </c>
      <c r="L717" s="28">
        <v>4.0710000000000006</v>
      </c>
      <c r="M717" s="28">
        <v>2.3199999999999998</v>
      </c>
      <c r="N717" s="28">
        <v>10.489890080065138</v>
      </c>
      <c r="O717" s="28">
        <v>3.8190347368118109</v>
      </c>
      <c r="P717" s="28">
        <v>3.0459705518714171</v>
      </c>
      <c r="Q717" s="28">
        <v>3.8294244722795394</v>
      </c>
      <c r="R717" s="28">
        <v>8.0341880341880341</v>
      </c>
      <c r="S717" s="28">
        <v>5.8973172987974101</v>
      </c>
      <c r="T717">
        <v>4.7</v>
      </c>
      <c r="U717">
        <v>4.5999999999999996</v>
      </c>
    </row>
    <row r="718" spans="1:21">
      <c r="A718" s="16">
        <v>39295</v>
      </c>
      <c r="B718" s="17">
        <f t="shared" si="11"/>
        <v>2007.5833333332791</v>
      </c>
      <c r="C718">
        <v>4.5999999999999996</v>
      </c>
      <c r="D718" s="28">
        <v>4.5790499999999996</v>
      </c>
      <c r="E718" s="28">
        <v>4.6657999999999999</v>
      </c>
      <c r="F718" s="28">
        <v>4.6066477558073178</v>
      </c>
      <c r="G718" s="28">
        <v>4.6570279229337297</v>
      </c>
      <c r="H718">
        <v>4.6532788703253605</v>
      </c>
      <c r="J718" s="28">
        <v>10.635</v>
      </c>
      <c r="K718" s="28">
        <v>5.7230000000000008</v>
      </c>
      <c r="L718" s="28">
        <v>4.17</v>
      </c>
      <c r="M718" s="28">
        <v>2.2800000000000002</v>
      </c>
      <c r="N718" s="28">
        <v>10.688738077769626</v>
      </c>
      <c r="O718" s="28">
        <v>3.7529244812641429</v>
      </c>
      <c r="P718" s="28">
        <v>3.1895356246017768</v>
      </c>
      <c r="Q718" s="28">
        <v>3.9542528154357846</v>
      </c>
      <c r="R718" s="28">
        <v>7.7230435527141958</v>
      </c>
      <c r="S718" s="28">
        <v>5.4691812327506897</v>
      </c>
      <c r="T718">
        <v>4.7</v>
      </c>
      <c r="U718">
        <v>4.5999999999999996</v>
      </c>
    </row>
    <row r="719" spans="1:21">
      <c r="A719" s="16">
        <v>39326</v>
      </c>
      <c r="B719" s="17">
        <f t="shared" si="11"/>
        <v>2007.6666666666124</v>
      </c>
      <c r="C719">
        <v>4.7</v>
      </c>
      <c r="D719" s="28">
        <v>4.6928599999999996</v>
      </c>
      <c r="E719" s="28">
        <v>4.7728900000000003</v>
      </c>
      <c r="F719" s="28">
        <v>4.6305426172613329</v>
      </c>
      <c r="G719" s="28">
        <v>4.7133210747522423</v>
      </c>
      <c r="H719">
        <v>4.7065577406507213</v>
      </c>
      <c r="J719" s="28">
        <v>11.847000000000001</v>
      </c>
      <c r="K719" s="28">
        <v>5.8069999999999995</v>
      </c>
      <c r="L719" s="28">
        <v>4.093</v>
      </c>
      <c r="M719" s="28">
        <v>2.2640000000000002</v>
      </c>
      <c r="N719" s="28">
        <v>11.119570085087327</v>
      </c>
      <c r="O719" s="28">
        <v>3.7713595305218344</v>
      </c>
      <c r="P719" s="28">
        <v>2.9278858722037571</v>
      </c>
      <c r="Q719" s="28">
        <v>3.8989805196061362</v>
      </c>
      <c r="R719" s="28">
        <v>8.0710572913691667</v>
      </c>
      <c r="S719" s="28">
        <v>5.819717275564531</v>
      </c>
      <c r="T719">
        <v>4.8</v>
      </c>
      <c r="U719">
        <v>4.5999999999999996</v>
      </c>
    </row>
    <row r="720" spans="1:21">
      <c r="A720" s="16">
        <v>39356</v>
      </c>
      <c r="B720" s="17">
        <f t="shared" si="11"/>
        <v>2007.7499999999457</v>
      </c>
      <c r="C720">
        <v>4.7</v>
      </c>
      <c r="D720" s="28">
        <v>4.7160500000000001</v>
      </c>
      <c r="E720" s="28">
        <v>4.7902300000000002</v>
      </c>
      <c r="F720" s="28">
        <v>4.699256831462999</v>
      </c>
      <c r="G720" s="28">
        <v>4.7180242177622231</v>
      </c>
      <c r="H720">
        <v>4.7598366109760839</v>
      </c>
      <c r="J720" s="28">
        <v>11.113000000000001</v>
      </c>
      <c r="K720" s="28">
        <v>6.0150000000000006</v>
      </c>
      <c r="L720" s="28">
        <v>4.1500000000000004</v>
      </c>
      <c r="M720" s="28">
        <v>2.3330000000000002</v>
      </c>
      <c r="N720" s="28">
        <v>10.761320584521016</v>
      </c>
      <c r="O720" s="28">
        <v>3.8350092109303038</v>
      </c>
      <c r="P720" s="28">
        <v>3.3256109408863308</v>
      </c>
      <c r="Q720" s="28">
        <v>3.8804958357544064</v>
      </c>
      <c r="R720" s="28">
        <v>8.5038290090296034</v>
      </c>
      <c r="S720" s="28">
        <v>5.5916056882507252</v>
      </c>
      <c r="T720">
        <v>4.9000000000000004</v>
      </c>
      <c r="U720">
        <v>4.5999999999999996</v>
      </c>
    </row>
    <row r="721" spans="1:21">
      <c r="A721" s="16">
        <v>39387</v>
      </c>
      <c r="B721" s="17">
        <f t="shared" si="11"/>
        <v>2007.8333333332789</v>
      </c>
      <c r="C721">
        <v>4.7</v>
      </c>
      <c r="D721" s="28">
        <v>4.7497299999999996</v>
      </c>
      <c r="E721" s="28">
        <v>4.83908</v>
      </c>
      <c r="F721" s="28">
        <v>4.6819488270751766</v>
      </c>
      <c r="G721" s="28">
        <v>4.7453814121760463</v>
      </c>
      <c r="H721">
        <v>4.7065577406507213</v>
      </c>
      <c r="J721" s="28">
        <v>11.827999999999999</v>
      </c>
      <c r="K721" s="28">
        <v>5.8319999999999999</v>
      </c>
      <c r="L721" s="28">
        <v>3.8780000000000001</v>
      </c>
      <c r="M721" s="28">
        <v>2.3879999999999999</v>
      </c>
      <c r="N721" s="28">
        <v>10.776886179226251</v>
      </c>
      <c r="O721" s="28">
        <v>3.8745369794308795</v>
      </c>
      <c r="P721" s="28">
        <v>3.0834228958974168</v>
      </c>
      <c r="Q721" s="28">
        <v>3.8751075076584107</v>
      </c>
      <c r="R721" s="28">
        <v>8.5044323706033751</v>
      </c>
      <c r="S721" s="28">
        <v>5.8365402235660619</v>
      </c>
      <c r="T721">
        <v>4.8</v>
      </c>
      <c r="U721">
        <v>4.5999999999999996</v>
      </c>
    </row>
    <row r="722" spans="1:21">
      <c r="A722" s="16">
        <v>39417</v>
      </c>
      <c r="B722" s="17">
        <f t="shared" si="11"/>
        <v>2007.9166666666122</v>
      </c>
      <c r="C722">
        <v>5</v>
      </c>
      <c r="D722" s="28">
        <v>4.9424900000000003</v>
      </c>
      <c r="E722" s="28">
        <v>5.0241600000000002</v>
      </c>
      <c r="F722" s="28">
        <v>4.9477229543298353</v>
      </c>
      <c r="G722" s="28">
        <v>4.9912831704002336</v>
      </c>
      <c r="H722">
        <v>5.006557740650722</v>
      </c>
      <c r="J722" s="28">
        <v>11.753</v>
      </c>
      <c r="K722" s="28">
        <v>6.1219999999999999</v>
      </c>
      <c r="L722" s="28">
        <v>4.5289999999999999</v>
      </c>
      <c r="M722" s="28">
        <v>2.294</v>
      </c>
      <c r="N722" s="28">
        <v>11.765502301651773</v>
      </c>
      <c r="O722" s="28">
        <v>4.0548803791179395</v>
      </c>
      <c r="P722" s="28">
        <v>3.1241912226864348</v>
      </c>
      <c r="Q722" s="28">
        <v>4.0225059594468089</v>
      </c>
      <c r="R722" s="28">
        <v>8.9573486703490683</v>
      </c>
      <c r="S722" s="28">
        <v>6.3472451034230275</v>
      </c>
      <c r="T722">
        <v>5.0999999999999996</v>
      </c>
      <c r="U722">
        <v>4.9000000000000004</v>
      </c>
    </row>
    <row r="723" spans="1:21">
      <c r="A723" s="16">
        <v>39448</v>
      </c>
      <c r="B723" s="17">
        <f t="shared" si="11"/>
        <v>2007.9999999999454</v>
      </c>
      <c r="C723">
        <v>5</v>
      </c>
      <c r="D723" s="28">
        <v>4.8993599999999997</v>
      </c>
      <c r="E723" s="28">
        <v>4.9780800000000003</v>
      </c>
      <c r="F723" s="28">
        <v>4.9025546928444026</v>
      </c>
      <c r="G723" s="28">
        <v>5.0053914307527982</v>
      </c>
      <c r="H723">
        <v>4.9131154813014444</v>
      </c>
      <c r="J723" s="28">
        <v>11.876000000000001</v>
      </c>
      <c r="K723" s="28">
        <v>6.0380000000000003</v>
      </c>
      <c r="L723" s="28">
        <v>4.2250000000000005</v>
      </c>
      <c r="M723" s="28">
        <v>2.3120000000000003</v>
      </c>
      <c r="N723" s="28">
        <v>11.744012988770127</v>
      </c>
      <c r="O723" s="28">
        <v>3.9571618786700258</v>
      </c>
      <c r="P723" s="28">
        <v>3.2493996070155009</v>
      </c>
      <c r="Q723" s="28">
        <v>3.9862271175324548</v>
      </c>
      <c r="R723" s="28">
        <v>9.1530594948867172</v>
      </c>
      <c r="S723" s="28">
        <v>6.4416896235078056</v>
      </c>
      <c r="T723">
        <v>5.0999999999999996</v>
      </c>
      <c r="U723">
        <v>4.7</v>
      </c>
    </row>
    <row r="724" spans="1:21">
      <c r="A724" s="16">
        <v>39479</v>
      </c>
      <c r="B724" s="17">
        <f t="shared" si="11"/>
        <v>2008.0833333332787</v>
      </c>
      <c r="C724">
        <v>4.8</v>
      </c>
      <c r="D724" s="28">
        <v>4.8612599999999997</v>
      </c>
      <c r="E724" s="28">
        <v>4.9317299999999999</v>
      </c>
      <c r="F724" s="28">
        <v>4.8076590175187919</v>
      </c>
      <c r="G724" s="28">
        <v>4.8537867113686746</v>
      </c>
      <c r="H724">
        <v>4.8065577406507227</v>
      </c>
      <c r="J724" s="28">
        <v>11.557</v>
      </c>
      <c r="K724" s="28">
        <v>6.101</v>
      </c>
      <c r="L724" s="28">
        <v>4.3150000000000004</v>
      </c>
      <c r="M724" s="28">
        <v>2.242</v>
      </c>
      <c r="N724" s="28">
        <v>11.362489101005002</v>
      </c>
      <c r="O724" s="28">
        <v>3.9232045417493793</v>
      </c>
      <c r="P724" s="28">
        <v>3.1526950457649279</v>
      </c>
      <c r="Q724" s="28">
        <v>3.9730163953465865</v>
      </c>
      <c r="R724" s="28">
        <v>8.2940942871730865</v>
      </c>
      <c r="S724" s="28">
        <v>6.2190423775454047</v>
      </c>
      <c r="T724">
        <v>4.9000000000000004</v>
      </c>
      <c r="U724">
        <v>4.7</v>
      </c>
    </row>
    <row r="725" spans="1:21">
      <c r="A725" s="16">
        <v>39508</v>
      </c>
      <c r="B725" s="17">
        <f t="shared" si="11"/>
        <v>2008.1666666666119</v>
      </c>
      <c r="C725">
        <v>5.0999999999999996</v>
      </c>
      <c r="D725" s="28">
        <v>5.07836</v>
      </c>
      <c r="E725" s="28">
        <v>5.1360599999999996</v>
      </c>
      <c r="F725" s="28">
        <v>5.0276821262083669</v>
      </c>
      <c r="G725" s="28">
        <v>5.0381038341070603</v>
      </c>
      <c r="H725">
        <v>5.0598366109760828</v>
      </c>
      <c r="J725" s="28">
        <v>11.863</v>
      </c>
      <c r="K725" s="28">
        <v>6.4769999999999994</v>
      </c>
      <c r="L725" s="28">
        <v>4.3760000000000003</v>
      </c>
      <c r="M725" s="28">
        <v>2.2720000000000002</v>
      </c>
      <c r="N725" s="28">
        <v>11.410408853928473</v>
      </c>
      <c r="O725" s="28">
        <v>4.171213078351423</v>
      </c>
      <c r="P725" s="28">
        <v>3.4030844978640213</v>
      </c>
      <c r="Q725" s="28">
        <v>3.9403342903821428</v>
      </c>
      <c r="R725" s="28">
        <v>9.1231826890566889</v>
      </c>
      <c r="S725" s="28">
        <v>6.9106063381571721</v>
      </c>
      <c r="T725">
        <v>5.2</v>
      </c>
      <c r="U725">
        <v>4.9000000000000004</v>
      </c>
    </row>
    <row r="726" spans="1:21">
      <c r="A726" s="16">
        <v>39539</v>
      </c>
      <c r="B726" s="17">
        <f t="shared" si="11"/>
        <v>2008.2499999999452</v>
      </c>
      <c r="C726">
        <v>5</v>
      </c>
      <c r="D726" s="28">
        <v>4.9320500000000003</v>
      </c>
      <c r="E726" s="28">
        <v>5.0008100000000004</v>
      </c>
      <c r="F726" s="28">
        <v>4.9137997040442176</v>
      </c>
      <c r="G726" s="28">
        <v>4.9418223786536144</v>
      </c>
      <c r="H726">
        <v>4.9131154813014444</v>
      </c>
      <c r="J726" s="28">
        <v>11.705</v>
      </c>
      <c r="K726" s="28">
        <v>6.375</v>
      </c>
      <c r="L726" s="28">
        <v>4.3310000000000004</v>
      </c>
      <c r="M726" s="28">
        <v>2.2890000000000001</v>
      </c>
      <c r="N726" s="28">
        <v>10.939271622295795</v>
      </c>
      <c r="O726" s="28">
        <v>4.1845894446413689</v>
      </c>
      <c r="P726" s="28">
        <v>3.0940954043048285</v>
      </c>
      <c r="Q726" s="28">
        <v>3.8921807830835369</v>
      </c>
      <c r="R726" s="28">
        <v>8.6412798557908967</v>
      </c>
      <c r="S726" s="28">
        <v>6.943241395030773</v>
      </c>
      <c r="T726">
        <v>5.0999999999999996</v>
      </c>
      <c r="U726">
        <v>4.7</v>
      </c>
    </row>
    <row r="727" spans="1:21">
      <c r="A727" s="16">
        <v>39569</v>
      </c>
      <c r="B727" s="17">
        <f t="shared" si="11"/>
        <v>2008.3333333332785</v>
      </c>
      <c r="C727">
        <v>5.4</v>
      </c>
      <c r="D727" s="28">
        <v>5.3867799999999999</v>
      </c>
      <c r="E727" s="28">
        <v>5.4650499999999997</v>
      </c>
      <c r="F727" s="28">
        <v>5.363695400367603</v>
      </c>
      <c r="G727" s="28">
        <v>5.4189362649275328</v>
      </c>
      <c r="H727">
        <v>5.4598366109760832</v>
      </c>
      <c r="J727" s="28">
        <v>12.879</v>
      </c>
      <c r="K727" s="28">
        <v>6.633</v>
      </c>
      <c r="L727" s="28">
        <v>5.1689999999999996</v>
      </c>
      <c r="M727" s="28">
        <v>2.423</v>
      </c>
      <c r="N727" s="28">
        <v>12.983720309580999</v>
      </c>
      <c r="O727" s="28">
        <v>4.3830655591641996</v>
      </c>
      <c r="P727" s="28">
        <v>3.2766065532131066</v>
      </c>
      <c r="Q727" s="28">
        <v>4.3833473360952571</v>
      </c>
      <c r="R727" s="28">
        <v>9.5780685920577611</v>
      </c>
      <c r="S727" s="28">
        <v>6.918665040870704</v>
      </c>
      <c r="T727">
        <v>5.6</v>
      </c>
      <c r="U727">
        <v>5.3</v>
      </c>
    </row>
    <row r="728" spans="1:21">
      <c r="A728" s="16">
        <v>39600</v>
      </c>
      <c r="B728" s="17">
        <f t="shared" si="11"/>
        <v>2008.4166666666117</v>
      </c>
      <c r="C728">
        <v>5.5</v>
      </c>
      <c r="D728" s="28">
        <v>5.48421</v>
      </c>
      <c r="E728" s="28">
        <v>5.5608899999999997</v>
      </c>
      <c r="F728" s="28">
        <v>5.4943079721203025</v>
      </c>
      <c r="G728" s="28">
        <v>5.5075559373708485</v>
      </c>
      <c r="H728">
        <v>5.5663943516268048</v>
      </c>
      <c r="J728" s="28">
        <v>13.017999999999999</v>
      </c>
      <c r="K728" s="28">
        <v>6.8599999999999994</v>
      </c>
      <c r="L728" s="28">
        <v>4.9689999999999994</v>
      </c>
      <c r="M728" s="28">
        <v>2.5090000000000003</v>
      </c>
      <c r="N728" s="28">
        <v>12.794111005735449</v>
      </c>
      <c r="O728" s="28">
        <v>4.5488034752322726</v>
      </c>
      <c r="P728" s="28">
        <v>3.5160625880822463</v>
      </c>
      <c r="Q728" s="28">
        <v>4.36709899852241</v>
      </c>
      <c r="R728" s="28">
        <v>9.3859549926495536</v>
      </c>
      <c r="S728" s="28">
        <v>7.6867426297703023</v>
      </c>
      <c r="T728">
        <v>5.8</v>
      </c>
      <c r="U728">
        <v>5.3</v>
      </c>
    </row>
    <row r="729" spans="1:21">
      <c r="A729" s="16">
        <v>39630</v>
      </c>
      <c r="B729" s="17">
        <f t="shared" si="11"/>
        <v>2008.499999999945</v>
      </c>
      <c r="C729">
        <v>5.8</v>
      </c>
      <c r="D729" s="28">
        <v>5.6669799999999997</v>
      </c>
      <c r="E729" s="28">
        <v>5.8005300000000002</v>
      </c>
      <c r="F729" s="28">
        <v>5.7028291292401061</v>
      </c>
      <c r="G729" s="28">
        <v>5.7681494648097864</v>
      </c>
      <c r="H729">
        <v>5.7795098329282499</v>
      </c>
      <c r="J729" s="28">
        <v>13.285</v>
      </c>
      <c r="K729" s="28">
        <v>7.0860000000000003</v>
      </c>
      <c r="L729" s="28">
        <v>5.2519999999999998</v>
      </c>
      <c r="M729" s="28">
        <v>2.6930000000000001</v>
      </c>
      <c r="N729" s="28">
        <v>13.517658202155969</v>
      </c>
      <c r="O729" s="28">
        <v>4.70880987701584</v>
      </c>
      <c r="P729" s="28">
        <v>3.5238163868271242</v>
      </c>
      <c r="Q729" s="28">
        <v>4.6866122928482703</v>
      </c>
      <c r="R729" s="28">
        <v>9.9277162864242143</v>
      </c>
      <c r="S729" s="28">
        <v>7.5165472844319519</v>
      </c>
      <c r="T729">
        <v>6.2</v>
      </c>
      <c r="U729">
        <v>5.3</v>
      </c>
    </row>
    <row r="730" spans="1:21">
      <c r="A730" s="16">
        <v>39661</v>
      </c>
      <c r="B730" s="17">
        <f t="shared" si="11"/>
        <v>2008.5833333332782</v>
      </c>
      <c r="C730">
        <v>6.1</v>
      </c>
      <c r="D730" s="28">
        <v>6.0715399999999997</v>
      </c>
      <c r="E730" s="28">
        <v>6.17563</v>
      </c>
      <c r="F730" s="28">
        <v>6.1027536914477096</v>
      </c>
      <c r="G730" s="28">
        <v>6.1233637985870892</v>
      </c>
      <c r="H730">
        <v>6.1663943516268063</v>
      </c>
      <c r="J730" s="28">
        <v>13.577</v>
      </c>
      <c r="K730" s="28">
        <v>7.6420000000000003</v>
      </c>
      <c r="L730" s="28">
        <v>5.6139999999999999</v>
      </c>
      <c r="M730" s="28">
        <v>2.9430000000000001</v>
      </c>
      <c r="N730" s="28">
        <v>13.206265845708076</v>
      </c>
      <c r="O730" s="28">
        <v>5.1823581738356914</v>
      </c>
      <c r="P730" s="28">
        <v>4.183742560849578</v>
      </c>
      <c r="Q730" s="28">
        <v>4.9173374463777897</v>
      </c>
      <c r="R730" s="28">
        <v>10.770173191513059</v>
      </c>
      <c r="S730" s="28">
        <v>8.035915715381492</v>
      </c>
      <c r="T730">
        <v>6.4</v>
      </c>
      <c r="U730">
        <v>5.9</v>
      </c>
    </row>
    <row r="731" spans="1:21">
      <c r="A731" s="16">
        <v>39692</v>
      </c>
      <c r="B731" s="17">
        <f t="shared" si="11"/>
        <v>2008.6666666666115</v>
      </c>
      <c r="C731">
        <v>6.2</v>
      </c>
      <c r="D731" s="28">
        <v>6.2021699999999997</v>
      </c>
      <c r="E731" s="28">
        <v>6.3031800000000002</v>
      </c>
      <c r="F731" s="28">
        <v>6.1391515297495394</v>
      </c>
      <c r="G731" s="28">
        <v>6.1996517468386596</v>
      </c>
      <c r="H731">
        <v>6.1926253142296943</v>
      </c>
      <c r="J731" s="28">
        <v>13.855999999999998</v>
      </c>
      <c r="K731" s="28">
        <v>7.9930000000000003</v>
      </c>
      <c r="L731" s="28">
        <v>5.7850000000000001</v>
      </c>
      <c r="M731" s="28">
        <v>2.754</v>
      </c>
      <c r="N731" s="28">
        <v>13.46353813463538</v>
      </c>
      <c r="O731" s="28">
        <v>5.2452869891249243</v>
      </c>
      <c r="P731" s="28">
        <v>3.9648997134670489</v>
      </c>
      <c r="Q731" s="28">
        <v>4.9206563446001965</v>
      </c>
      <c r="R731" s="28">
        <v>11.407507456806798</v>
      </c>
      <c r="S731" s="28">
        <v>7.9556217020700855</v>
      </c>
      <c r="T731">
        <v>6.8</v>
      </c>
      <c r="U731">
        <v>5.5</v>
      </c>
    </row>
    <row r="732" spans="1:21">
      <c r="A732" s="16">
        <v>39722</v>
      </c>
      <c r="B732" s="17">
        <f t="shared" si="11"/>
        <v>2008.7499999999447</v>
      </c>
      <c r="C732">
        <v>6.6</v>
      </c>
      <c r="D732" s="28">
        <v>6.5277000000000003</v>
      </c>
      <c r="E732" s="28">
        <v>6.6197900000000001</v>
      </c>
      <c r="F732" s="28">
        <v>6.5348746105060584</v>
      </c>
      <c r="G732" s="28">
        <v>6.6326476932862022</v>
      </c>
      <c r="H732">
        <v>6.5393464439043338</v>
      </c>
      <c r="J732" s="28">
        <v>14.618</v>
      </c>
      <c r="K732" s="28">
        <v>8.1199999999999992</v>
      </c>
      <c r="L732" s="28">
        <v>5.8620000000000001</v>
      </c>
      <c r="M732" s="28">
        <v>3.3320000000000003</v>
      </c>
      <c r="N732" s="28">
        <v>13.684114784665061</v>
      </c>
      <c r="O732" s="28">
        <v>5.5542800290820038</v>
      </c>
      <c r="P732" s="28">
        <v>4.7903134707709691</v>
      </c>
      <c r="Q732" s="28">
        <v>5.3435187854328818</v>
      </c>
      <c r="R732" s="28">
        <v>11.328914850595371</v>
      </c>
      <c r="S732" s="28">
        <v>8.858187728565623</v>
      </c>
      <c r="T732">
        <v>7.1</v>
      </c>
      <c r="U732">
        <v>5.9</v>
      </c>
    </row>
    <row r="733" spans="1:21">
      <c r="A733" s="16">
        <v>39753</v>
      </c>
      <c r="B733" s="17">
        <f t="shared" si="11"/>
        <v>2008.833333333278</v>
      </c>
      <c r="C733">
        <v>6.9</v>
      </c>
      <c r="D733" s="28">
        <v>6.86965</v>
      </c>
      <c r="E733" s="28">
        <v>6.9515399999999996</v>
      </c>
      <c r="F733" s="28">
        <v>6.8488797321891406</v>
      </c>
      <c r="G733" s="28">
        <v>6.9105337250696515</v>
      </c>
      <c r="H733">
        <v>6.8926253142296954</v>
      </c>
      <c r="J733" s="28">
        <v>14.840999999999999</v>
      </c>
      <c r="K733" s="28">
        <v>8.5790000000000006</v>
      </c>
      <c r="L733" s="28">
        <v>6.1479999999999997</v>
      </c>
      <c r="M733" s="28">
        <v>3.3360000000000003</v>
      </c>
      <c r="N733" s="28">
        <v>13.996409996778203</v>
      </c>
      <c r="O733" s="28">
        <v>5.8973449970776759</v>
      </c>
      <c r="P733" s="28">
        <v>4.9985929365414377</v>
      </c>
      <c r="Q733" s="28">
        <v>5.7166241394251598</v>
      </c>
      <c r="R733" s="28">
        <v>11.469392365032753</v>
      </c>
      <c r="S733" s="28">
        <v>8.7939014429621558</v>
      </c>
      <c r="T733">
        <v>7.5</v>
      </c>
      <c r="U733">
        <v>6.2</v>
      </c>
    </row>
    <row r="734" spans="1:21">
      <c r="A734" s="16">
        <v>39783</v>
      </c>
      <c r="B734" s="17">
        <f t="shared" si="11"/>
        <v>2008.9166666666113</v>
      </c>
      <c r="C734">
        <v>7.4</v>
      </c>
      <c r="D734" s="28">
        <v>7.4272999999999998</v>
      </c>
      <c r="E734" s="28">
        <v>7.5181300000000002</v>
      </c>
      <c r="F734" s="28">
        <v>7.3446891700886692</v>
      </c>
      <c r="G734" s="28">
        <v>7.3867795723630616</v>
      </c>
      <c r="H734">
        <v>7.3991830548804165</v>
      </c>
      <c r="J734" s="28">
        <v>15.776000000000002</v>
      </c>
      <c r="K734" s="28">
        <v>9.3239999999999998</v>
      </c>
      <c r="L734" s="28">
        <v>6.6150000000000002</v>
      </c>
      <c r="M734" s="28">
        <v>3.984</v>
      </c>
      <c r="N734" s="28">
        <v>14.92373230726948</v>
      </c>
      <c r="O734" s="28">
        <v>6.418620716122347</v>
      </c>
      <c r="P734" s="28">
        <v>5.0897363993269771</v>
      </c>
      <c r="Q734" s="28">
        <v>6.1448956554458887</v>
      </c>
      <c r="R734" s="28">
        <v>12.080687756363432</v>
      </c>
      <c r="S734" s="28">
        <v>9.4332806502596522</v>
      </c>
      <c r="T734">
        <v>8.1</v>
      </c>
      <c r="U734">
        <v>6.6</v>
      </c>
    </row>
    <row r="735" spans="1:21">
      <c r="A735" s="16">
        <v>39814</v>
      </c>
      <c r="B735" s="17">
        <f t="shared" si="11"/>
        <v>2008.9999999999445</v>
      </c>
      <c r="C735">
        <v>7.7</v>
      </c>
      <c r="D735" s="28">
        <v>7.8329500000000003</v>
      </c>
      <c r="E735" s="28">
        <v>7.89459</v>
      </c>
      <c r="F735" s="28">
        <v>7.7243629697811764</v>
      </c>
      <c r="G735" s="28">
        <v>7.7375200354846703</v>
      </c>
      <c r="H735">
        <v>7.7524619252057789</v>
      </c>
      <c r="J735" s="28">
        <v>16.53</v>
      </c>
      <c r="K735" s="28">
        <v>9.81</v>
      </c>
      <c r="L735" s="28">
        <v>6.9290000000000003</v>
      </c>
      <c r="M735" s="28">
        <v>4.1920000000000002</v>
      </c>
      <c r="N735" s="28">
        <v>15.010245901639344</v>
      </c>
      <c r="O735" s="28">
        <v>6.8783017776578106</v>
      </c>
      <c r="P735" s="28">
        <v>5.3946640862593309</v>
      </c>
      <c r="Q735" s="28">
        <v>6.4035935085007729</v>
      </c>
      <c r="R735" s="28">
        <v>12.840313398342822</v>
      </c>
      <c r="S735" s="28">
        <v>9.9345573532085076</v>
      </c>
      <c r="T735">
        <v>8.5</v>
      </c>
      <c r="U735">
        <v>6.9</v>
      </c>
    </row>
    <row r="736" spans="1:21">
      <c r="A736" s="16">
        <v>39845</v>
      </c>
      <c r="B736" s="17">
        <f t="shared" si="11"/>
        <v>2009.0833333332778</v>
      </c>
      <c r="C736">
        <v>8.1999999999999993</v>
      </c>
      <c r="D736" s="28">
        <v>8.3220399999999994</v>
      </c>
      <c r="E736" s="28">
        <v>8.3856199999999994</v>
      </c>
      <c r="F736" s="28">
        <v>8.2087748899798108</v>
      </c>
      <c r="G736" s="28">
        <v>8.2272869637768817</v>
      </c>
      <c r="H736">
        <v>8.2057407955311383</v>
      </c>
      <c r="J736" s="28">
        <v>17.263000000000002</v>
      </c>
      <c r="K736" s="28">
        <v>10.433</v>
      </c>
      <c r="L736" s="28">
        <v>7.5789999999999997</v>
      </c>
      <c r="M736" s="28">
        <v>4.5289999999999999</v>
      </c>
      <c r="N736" s="28">
        <v>15.841948081782679</v>
      </c>
      <c r="O736" s="28">
        <v>7.3373727254337213</v>
      </c>
      <c r="P736" s="28">
        <v>5.7207285342584564</v>
      </c>
      <c r="Q736" s="28">
        <v>6.7251602950392906</v>
      </c>
      <c r="R736" s="28">
        <v>13.542844223377799</v>
      </c>
      <c r="S736" s="28">
        <v>10.999095840867993</v>
      </c>
      <c r="T736">
        <v>9</v>
      </c>
      <c r="U736">
        <v>7.3</v>
      </c>
    </row>
    <row r="737" spans="1:21">
      <c r="A737" s="16">
        <v>39873</v>
      </c>
      <c r="B737" s="17">
        <f t="shared" si="11"/>
        <v>2009.166666666611</v>
      </c>
      <c r="C737">
        <v>8.6</v>
      </c>
      <c r="D737" s="28">
        <v>8.7765000000000004</v>
      </c>
      <c r="E737" s="28">
        <v>8.8202700000000007</v>
      </c>
      <c r="F737" s="28">
        <v>8.6108445182103956</v>
      </c>
      <c r="G737" s="28">
        <v>8.6482451458843492</v>
      </c>
      <c r="H737">
        <v>8.6655774065072215</v>
      </c>
      <c r="J737" s="28">
        <v>17.991</v>
      </c>
      <c r="K737" s="28">
        <v>10.917999999999999</v>
      </c>
      <c r="L737" s="28">
        <v>7.9839999999999991</v>
      </c>
      <c r="M737" s="28">
        <v>4.7320000000000002</v>
      </c>
      <c r="N737" s="28">
        <v>16.416190300571639</v>
      </c>
      <c r="O737" s="28">
        <v>7.67472145854435</v>
      </c>
      <c r="P737" s="28">
        <v>6.2241816225223037</v>
      </c>
      <c r="Q737" s="28">
        <v>7.1792541310926969</v>
      </c>
      <c r="R737" s="28">
        <v>13.49256113549564</v>
      </c>
      <c r="S737" s="28">
        <v>11.562331354560174</v>
      </c>
      <c r="T737">
        <v>9.6</v>
      </c>
      <c r="U737">
        <v>7.6</v>
      </c>
    </row>
    <row r="738" spans="1:21">
      <c r="A738" s="16">
        <v>39904</v>
      </c>
      <c r="B738" s="17">
        <f t="shared" si="11"/>
        <v>2009.2499999999443</v>
      </c>
      <c r="C738">
        <v>8.9</v>
      </c>
      <c r="D738" s="28">
        <v>9.0121599999999997</v>
      </c>
      <c r="E738" s="28">
        <v>9.0797600000000003</v>
      </c>
      <c r="F738" s="28">
        <v>8.9063358350900668</v>
      </c>
      <c r="G738" s="28">
        <v>8.9544512713240927</v>
      </c>
      <c r="H738">
        <v>8.9319717581340274</v>
      </c>
      <c r="J738" s="28">
        <v>18.185000000000002</v>
      </c>
      <c r="K738" s="28">
        <v>11.521000000000001</v>
      </c>
      <c r="L738" s="28">
        <v>8.3559999999999999</v>
      </c>
      <c r="M738" s="28">
        <v>4.726</v>
      </c>
      <c r="N738" s="28">
        <v>16.730195177956372</v>
      </c>
      <c r="O738" s="28">
        <v>7.9322346787685323</v>
      </c>
      <c r="P738" s="28">
        <v>6.6454711960465849</v>
      </c>
      <c r="Q738" s="28">
        <v>7.3911576105298682</v>
      </c>
      <c r="R738" s="28">
        <v>15.037932003371733</v>
      </c>
      <c r="S738" s="28">
        <v>11.373476766504487</v>
      </c>
      <c r="T738">
        <v>10.1</v>
      </c>
      <c r="U738">
        <v>7.6</v>
      </c>
    </row>
    <row r="739" spans="1:21">
      <c r="A739" s="16">
        <v>39934</v>
      </c>
      <c r="B739" s="17">
        <f t="shared" si="11"/>
        <v>2009.3333333332776</v>
      </c>
      <c r="C739">
        <v>9.4</v>
      </c>
      <c r="D739" s="28">
        <v>9.39621</v>
      </c>
      <c r="E739" s="28">
        <v>9.4299199999999992</v>
      </c>
      <c r="F739" s="28">
        <v>9.3543803111410977</v>
      </c>
      <c r="G739" s="28">
        <v>9.3913446309930464</v>
      </c>
      <c r="H739">
        <v>9.3786928878086666</v>
      </c>
      <c r="J739" s="28">
        <v>18.559999999999999</v>
      </c>
      <c r="K739" s="28">
        <v>12.205</v>
      </c>
      <c r="L739" s="28">
        <v>8.4919999999999991</v>
      </c>
      <c r="M739" s="28">
        <v>5.0430000000000001</v>
      </c>
      <c r="N739" s="28">
        <v>17.521012284104554</v>
      </c>
      <c r="O739" s="28">
        <v>8.469612145539049</v>
      </c>
      <c r="P739" s="28">
        <v>6.5283730498885655</v>
      </c>
      <c r="Q739" s="28">
        <v>7.7156363426304795</v>
      </c>
      <c r="R739" s="28">
        <v>14.958229848724317</v>
      </c>
      <c r="S739" s="28">
        <v>12.734315864464135</v>
      </c>
      <c r="T739">
        <v>10.5</v>
      </c>
      <c r="U739">
        <v>8.1</v>
      </c>
    </row>
    <row r="740" spans="1:21">
      <c r="A740" s="16">
        <v>39965</v>
      </c>
      <c r="B740" s="17">
        <f t="shared" si="11"/>
        <v>2009.4166666666108</v>
      </c>
      <c r="C740">
        <v>9.5</v>
      </c>
      <c r="D740" s="28">
        <v>9.4309799999999999</v>
      </c>
      <c r="E740" s="28">
        <v>9.4370899999999995</v>
      </c>
      <c r="F740" s="28">
        <v>9.5024692492708187</v>
      </c>
      <c r="G740" s="28">
        <v>9.4728943261996275</v>
      </c>
      <c r="H740">
        <v>9.5254140174833068</v>
      </c>
      <c r="J740" s="28">
        <v>18.84</v>
      </c>
      <c r="K740" s="28">
        <v>11.84</v>
      </c>
      <c r="L740" s="28">
        <v>8.8150000000000013</v>
      </c>
      <c r="M740" s="28">
        <v>4.9649999999999999</v>
      </c>
      <c r="N740" s="28">
        <v>17.928730512249444</v>
      </c>
      <c r="O740" s="28">
        <v>8.4927035330261145</v>
      </c>
      <c r="P740" s="28">
        <v>6.9232622990326025</v>
      </c>
      <c r="Q740" s="28">
        <v>7.9496818970503185</v>
      </c>
      <c r="R740" s="28">
        <v>14.81460515142938</v>
      </c>
      <c r="S740" s="28">
        <v>12.256130302487918</v>
      </c>
      <c r="T740">
        <v>10.6</v>
      </c>
      <c r="U740">
        <v>8.3000000000000007</v>
      </c>
    </row>
    <row r="741" spans="1:21">
      <c r="A741" s="16">
        <v>39995</v>
      </c>
      <c r="B741" s="17">
        <f t="shared" si="11"/>
        <v>2009.4999999999441</v>
      </c>
      <c r="C741">
        <v>9.4</v>
      </c>
      <c r="D741" s="28">
        <v>9.2627199999999998</v>
      </c>
      <c r="E741" s="28">
        <v>9.3821700000000003</v>
      </c>
      <c r="F741" s="28">
        <v>9.4018830436205487</v>
      </c>
      <c r="G741" s="28">
        <v>9.4185690258956871</v>
      </c>
      <c r="H741">
        <v>9.4254140174833054</v>
      </c>
      <c r="J741" s="28">
        <v>19.042999999999999</v>
      </c>
      <c r="K741" s="28">
        <v>11.462</v>
      </c>
      <c r="L741" s="28">
        <v>8.7789999999999999</v>
      </c>
      <c r="M741" s="28">
        <v>4.8370000000000006</v>
      </c>
      <c r="N741" s="28">
        <v>18.038577736462933</v>
      </c>
      <c r="O741" s="28">
        <v>8.4499322043677694</v>
      </c>
      <c r="P741" s="28">
        <v>6.4686102540992136</v>
      </c>
      <c r="Q741" s="28">
        <v>7.8697120082034617</v>
      </c>
      <c r="R741" s="28">
        <v>14.730043623590731</v>
      </c>
      <c r="S741" s="28">
        <v>12.386867790594499</v>
      </c>
      <c r="T741">
        <v>10.5</v>
      </c>
      <c r="U741">
        <v>8.1999999999999993</v>
      </c>
    </row>
    <row r="742" spans="1:21">
      <c r="A742" s="16">
        <v>40026</v>
      </c>
      <c r="B742" s="17">
        <f t="shared" si="11"/>
        <v>2009.5833333332773</v>
      </c>
      <c r="C742">
        <v>9.6999999999999993</v>
      </c>
      <c r="D742" s="28">
        <v>9.5874400000000009</v>
      </c>
      <c r="E742" s="28">
        <v>9.6597799999999996</v>
      </c>
      <c r="F742" s="28">
        <v>9.7067989761338698</v>
      </c>
      <c r="G742" s="28">
        <v>9.7015002038500722</v>
      </c>
      <c r="H742">
        <v>9.7385294987847502</v>
      </c>
      <c r="J742" s="28">
        <v>18.974</v>
      </c>
      <c r="K742" s="28">
        <v>11.888</v>
      </c>
      <c r="L742" s="28">
        <v>9.0609999999999999</v>
      </c>
      <c r="M742" s="28">
        <v>4.9059999999999997</v>
      </c>
      <c r="N742" s="28">
        <v>18.313286844198998</v>
      </c>
      <c r="O742" s="28">
        <v>8.7601907398861716</v>
      </c>
      <c r="P742" s="28">
        <v>6.7761594876562343</v>
      </c>
      <c r="Q742" s="28">
        <v>8.0468192599163118</v>
      </c>
      <c r="R742" s="28">
        <v>15.242100477381223</v>
      </c>
      <c r="S742" s="28">
        <v>13.028673835125447</v>
      </c>
      <c r="T742">
        <v>11</v>
      </c>
      <c r="U742">
        <v>8.3000000000000007</v>
      </c>
    </row>
    <row r="743" spans="1:21">
      <c r="A743" s="16">
        <v>40057</v>
      </c>
      <c r="B743" s="17">
        <f t="shared" si="11"/>
        <v>2009.6666666666106</v>
      </c>
      <c r="C743">
        <v>9.8000000000000007</v>
      </c>
      <c r="D743" s="28">
        <v>9.8770600000000002</v>
      </c>
      <c r="E743" s="28">
        <v>9.94787</v>
      </c>
      <c r="F743" s="28">
        <v>9.8579301437136895</v>
      </c>
      <c r="G743" s="28">
        <v>9.8437355814768104</v>
      </c>
      <c r="H743">
        <v>9.8319717581340278</v>
      </c>
      <c r="J743" s="28">
        <v>18.995000000000001</v>
      </c>
      <c r="K743" s="28">
        <v>12.338000000000001</v>
      </c>
      <c r="L743" s="28">
        <v>9.2649999999999988</v>
      </c>
      <c r="M743" s="28">
        <v>5.0369999999999999</v>
      </c>
      <c r="N743" s="28">
        <v>18.314393939393938</v>
      </c>
      <c r="O743" s="28">
        <v>9.1062362110658306</v>
      </c>
      <c r="P743" s="28">
        <v>6.3391933815925547</v>
      </c>
      <c r="Q743" s="28">
        <v>8.2579481660315892</v>
      </c>
      <c r="R743" s="28">
        <v>15.474076195932398</v>
      </c>
      <c r="S743" s="28">
        <v>12.693815719123151</v>
      </c>
      <c r="T743">
        <v>11</v>
      </c>
      <c r="U743">
        <v>8.5</v>
      </c>
    </row>
    <row r="744" spans="1:21">
      <c r="A744" s="16">
        <v>40087</v>
      </c>
      <c r="B744" s="17">
        <f t="shared" si="11"/>
        <v>2009.7499999999438</v>
      </c>
      <c r="C744">
        <v>10.1</v>
      </c>
      <c r="D744" s="28">
        <v>10.214029999999999</v>
      </c>
      <c r="E744" s="28">
        <v>10.31366</v>
      </c>
      <c r="F744" s="28">
        <v>10.177088083903003</v>
      </c>
      <c r="G744" s="28">
        <v>10.184020615599925</v>
      </c>
      <c r="H744">
        <v>10.185250628459389</v>
      </c>
      <c r="J744" s="28">
        <v>19.294</v>
      </c>
      <c r="K744" s="28">
        <v>13.295000000000002</v>
      </c>
      <c r="L744" s="28">
        <v>9.6750000000000007</v>
      </c>
      <c r="M744" s="28">
        <v>4.9539999999999997</v>
      </c>
      <c r="N744" s="28">
        <v>19.158116789720971</v>
      </c>
      <c r="O744" s="28">
        <v>9.1633504523862293</v>
      </c>
      <c r="P744" s="28">
        <v>7.2091192277410743</v>
      </c>
      <c r="Q744" s="28">
        <v>8.6092650982294447</v>
      </c>
      <c r="R744" s="28">
        <v>15.72276775519525</v>
      </c>
      <c r="S744" s="28">
        <v>13.066868219811489</v>
      </c>
      <c r="T744">
        <v>11.4</v>
      </c>
      <c r="U744">
        <v>8.8000000000000007</v>
      </c>
    </row>
    <row r="745" spans="1:21">
      <c r="A745" s="16">
        <v>40118</v>
      </c>
      <c r="B745" s="17">
        <f t="shared" si="11"/>
        <v>2009.8333333332771</v>
      </c>
      <c r="C745">
        <v>10</v>
      </c>
      <c r="D745" s="28">
        <v>10.112880000000001</v>
      </c>
      <c r="E745" s="28">
        <v>10.248379999999999</v>
      </c>
      <c r="F745" s="28">
        <v>10.008641927613809</v>
      </c>
      <c r="G745" s="28">
        <v>10.02206969505481</v>
      </c>
      <c r="H745">
        <v>9.9852506284593883</v>
      </c>
      <c r="J745" s="28">
        <v>19.433</v>
      </c>
      <c r="K745" s="28">
        <v>12.801000000000002</v>
      </c>
      <c r="L745" s="28">
        <v>9.6020000000000003</v>
      </c>
      <c r="M745" s="28">
        <v>5.0289999999999999</v>
      </c>
      <c r="N745" s="28">
        <v>19.096873054637744</v>
      </c>
      <c r="O745" s="28">
        <v>8.8626920475408255</v>
      </c>
      <c r="P745" s="28">
        <v>7.4283572426483122</v>
      </c>
      <c r="Q745" s="28">
        <v>8.4883245369739218</v>
      </c>
      <c r="R745" s="28">
        <v>15.611551528878822</v>
      </c>
      <c r="S745" s="28">
        <v>12.728239673816699</v>
      </c>
      <c r="T745">
        <v>11.2</v>
      </c>
      <c r="U745">
        <v>8.6</v>
      </c>
    </row>
    <row r="746" spans="1:21">
      <c r="A746" s="16">
        <v>40148</v>
      </c>
      <c r="B746" s="17">
        <f t="shared" si="11"/>
        <v>2009.9166666666104</v>
      </c>
      <c r="C746">
        <v>10</v>
      </c>
      <c r="F746" s="28">
        <v>10.009398544115683</v>
      </c>
      <c r="G746" s="28">
        <v>9.9155629327357921</v>
      </c>
      <c r="H746">
        <v>9.972135147157946</v>
      </c>
      <c r="N746" s="28">
        <v>18.931054461181922</v>
      </c>
      <c r="O746" s="28">
        <v>8.9124776629632514</v>
      </c>
      <c r="P746" s="28">
        <v>7.3828244664556317</v>
      </c>
      <c r="Q746" s="28">
        <v>8.1946360603125221</v>
      </c>
      <c r="R746" s="28">
        <v>16.15340909090909</v>
      </c>
      <c r="S746" s="28">
        <v>12.903945723977861</v>
      </c>
      <c r="T746">
        <v>11</v>
      </c>
      <c r="U746">
        <v>8.8000000000000007</v>
      </c>
    </row>
    <row r="747" spans="1:21">
      <c r="A747" s="16">
        <v>40179</v>
      </c>
      <c r="B747" s="17">
        <f t="shared" si="11"/>
        <v>2009.9999999999436</v>
      </c>
      <c r="C747">
        <v>9.6999999999999993</v>
      </c>
      <c r="F747" s="28">
        <v>9.719367303012346</v>
      </c>
      <c r="G747" s="28">
        <v>9.6056626316020175</v>
      </c>
      <c r="H747">
        <v>9.6786928878086673</v>
      </c>
      <c r="N747" s="28">
        <v>18.87546334183796</v>
      </c>
      <c r="O747" s="28">
        <v>8.6407634893484691</v>
      </c>
      <c r="P747" s="28">
        <v>6.8641740957933628</v>
      </c>
      <c r="Q747" s="28">
        <v>7.7783551141655476</v>
      </c>
      <c r="R747" s="28">
        <v>16.502338159896333</v>
      </c>
      <c r="S747" s="28">
        <v>12.614049074320135</v>
      </c>
      <c r="T747">
        <v>10.8</v>
      </c>
      <c r="U747">
        <v>8.4</v>
      </c>
    </row>
    <row r="748" spans="1:21">
      <c r="A748" s="16">
        <v>40210</v>
      </c>
      <c r="B748" s="17">
        <f t="shared" si="11"/>
        <v>2010.0833333332769</v>
      </c>
      <c r="C748">
        <v>9.6999999999999993</v>
      </c>
      <c r="F748">
        <v>9.71484762967774</v>
      </c>
      <c r="G748">
        <v>9.6522231797123315</v>
      </c>
      <c r="H748">
        <v>9.7188562768325824</v>
      </c>
      <c r="N748">
        <v>18.549892318736543</v>
      </c>
      <c r="O748">
        <v>8.635771630736933</v>
      </c>
      <c r="P748">
        <v>7.0969694931216578</v>
      </c>
      <c r="Q748">
        <v>8.0059491775849079</v>
      </c>
      <c r="R748">
        <v>15.844038764931259</v>
      </c>
      <c r="S748">
        <v>12.363122571529495</v>
      </c>
      <c r="T748">
        <v>10.7</v>
      </c>
      <c r="U748">
        <v>8.6</v>
      </c>
    </row>
    <row r="749" spans="1:21">
      <c r="A749" s="16">
        <v>40238</v>
      </c>
      <c r="B749" s="17">
        <f t="shared" si="11"/>
        <v>2010.1666666666101</v>
      </c>
      <c r="C749">
        <v>9.6999999999999993</v>
      </c>
      <c r="F749">
        <v>9.7712550372843818</v>
      </c>
      <c r="G749">
        <v>9.6937379308467477</v>
      </c>
      <c r="H749">
        <v>9.7188562768325824</v>
      </c>
      <c r="N749">
        <v>18.798385181667062</v>
      </c>
      <c r="O749">
        <v>8.7589612254202915</v>
      </c>
      <c r="P749">
        <v>6.7781808410587132</v>
      </c>
      <c r="Q749">
        <v>7.9005735390387599</v>
      </c>
      <c r="R749">
        <v>16.512786078003469</v>
      </c>
      <c r="S749">
        <v>12.590831021270974</v>
      </c>
      <c r="T749">
        <v>10.7</v>
      </c>
      <c r="U749">
        <v>8.6</v>
      </c>
    </row>
  </sheetData>
  <mergeCells count="2">
    <mergeCell ref="D1:H1"/>
    <mergeCell ref="J1:U1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3">
    <tabColor theme="7"/>
  </sheetPr>
  <dimension ref="A1:L748"/>
  <sheetViews>
    <sheetView workbookViewId="0">
      <pane xSplit="1" ySplit="1" topLeftCell="B2" activePane="bottomRight" state="frozen"/>
      <selection activeCell="A3" sqref="A3"/>
      <selection pane="topRight" activeCell="A3" sqref="A3"/>
      <selection pane="bottomLeft" activeCell="A3" sqref="A3"/>
      <selection pane="bottomRight" activeCell="B2" sqref="B2"/>
    </sheetView>
  </sheetViews>
  <sheetFormatPr defaultRowHeight="15"/>
  <cols>
    <col min="1" max="1" width="7.42578125" bestFit="1" customWidth="1"/>
    <col min="2" max="2" width="7.42578125" customWidth="1"/>
    <col min="3" max="3" width="7" bestFit="1" customWidth="1"/>
    <col min="4" max="4" width="7.7109375" bestFit="1" customWidth="1"/>
    <col min="5" max="5" width="9.5703125" bestFit="1" customWidth="1"/>
    <col min="6" max="6" width="6.42578125" bestFit="1" customWidth="1"/>
    <col min="7" max="7" width="12.7109375" bestFit="1" customWidth="1"/>
    <col min="8" max="8" width="14.28515625" bestFit="1" customWidth="1"/>
    <col min="9" max="10" width="12" bestFit="1" customWidth="1"/>
    <col min="11" max="11" width="10.28515625" bestFit="1" customWidth="1"/>
  </cols>
  <sheetData>
    <row r="1" spans="1:12">
      <c r="C1" t="s">
        <v>43</v>
      </c>
      <c r="D1" t="s">
        <v>44</v>
      </c>
      <c r="E1" t="s">
        <v>45</v>
      </c>
      <c r="F1" t="s">
        <v>46</v>
      </c>
      <c r="G1" t="s">
        <v>47</v>
      </c>
      <c r="H1" t="s">
        <v>48</v>
      </c>
      <c r="I1" t="s">
        <v>49</v>
      </c>
      <c r="J1" t="s">
        <v>50</v>
      </c>
      <c r="K1" t="s">
        <v>51</v>
      </c>
      <c r="L1" t="s">
        <v>52</v>
      </c>
    </row>
    <row r="2" spans="1:12">
      <c r="A2" s="16">
        <v>17533</v>
      </c>
      <c r="B2" s="16"/>
      <c r="C2">
        <v>60095</v>
      </c>
      <c r="D2">
        <v>43214</v>
      </c>
      <c r="E2">
        <v>16881</v>
      </c>
      <c r="F2">
        <v>3.4</v>
      </c>
      <c r="G2">
        <v>3.4</v>
      </c>
      <c r="H2">
        <v>3.3</v>
      </c>
      <c r="I2">
        <f>( (D2/C2)*G2 ) + ( (E2/C2)*H2 )</f>
        <v>3.3719094766619517</v>
      </c>
      <c r="J2">
        <f>D2/C2</f>
        <v>0.7190947666195191</v>
      </c>
      <c r="K2">
        <f>AVERAGE(J$734:J$746)</f>
        <v>0.53278870325361127</v>
      </c>
      <c r="L2">
        <f>(K2*G2) +( (1-K2)*H2 )</f>
        <v>3.3532788703253611</v>
      </c>
    </row>
    <row r="3" spans="1:12">
      <c r="A3" s="16">
        <v>17564</v>
      </c>
      <c r="B3" s="16"/>
      <c r="C3">
        <v>60524</v>
      </c>
      <c r="D3">
        <v>43400</v>
      </c>
      <c r="E3">
        <v>17124</v>
      </c>
      <c r="F3">
        <v>3.8</v>
      </c>
      <c r="G3">
        <v>3.6</v>
      </c>
      <c r="H3">
        <v>4.5</v>
      </c>
      <c r="I3">
        <f t="shared" ref="I3:I66" si="0">( (D3/C3)*G3 ) + ( (E3/C3)*H3 )</f>
        <v>3.8546361773841777</v>
      </c>
      <c r="J3">
        <f t="shared" ref="J3:J66" si="1">D3/C3</f>
        <v>0.71707091401757983</v>
      </c>
      <c r="K3">
        <f t="shared" ref="K3:K66" si="2">AVERAGE(J$734:J$746)</f>
        <v>0.53278870325361127</v>
      </c>
      <c r="L3">
        <f t="shared" ref="L3:L66" si="3">(K3*G3) +( (1-K3)*H3 )</f>
        <v>4.0204901670717499</v>
      </c>
    </row>
    <row r="4" spans="1:12">
      <c r="A4" s="16">
        <v>17593</v>
      </c>
      <c r="B4" s="16" t="s">
        <v>232</v>
      </c>
      <c r="C4">
        <v>60070</v>
      </c>
      <c r="D4">
        <v>43080</v>
      </c>
      <c r="E4">
        <v>16990</v>
      </c>
      <c r="F4">
        <v>4</v>
      </c>
      <c r="G4">
        <v>3.8</v>
      </c>
      <c r="H4">
        <v>4.4000000000000004</v>
      </c>
      <c r="I4">
        <f t="shared" si="0"/>
        <v>3.9697020143166304</v>
      </c>
      <c r="J4">
        <f t="shared" si="1"/>
        <v>0.71716330947228235</v>
      </c>
      <c r="K4">
        <f t="shared" si="2"/>
        <v>0.53278870325361127</v>
      </c>
      <c r="L4">
        <f t="shared" si="3"/>
        <v>4.0803267780478336</v>
      </c>
    </row>
    <row r="5" spans="1:12">
      <c r="A5" s="16">
        <v>17624</v>
      </c>
      <c r="B5" s="16"/>
      <c r="C5">
        <v>60677</v>
      </c>
      <c r="D5">
        <v>43215</v>
      </c>
      <c r="E5">
        <v>17462</v>
      </c>
      <c r="F5">
        <v>3.9</v>
      </c>
      <c r="G5">
        <v>3.8</v>
      </c>
      <c r="H5">
        <v>4.3</v>
      </c>
      <c r="I5">
        <f t="shared" si="0"/>
        <v>3.9438930731578692</v>
      </c>
      <c r="J5">
        <f t="shared" si="1"/>
        <v>0.7122138536842626</v>
      </c>
      <c r="K5">
        <f t="shared" si="2"/>
        <v>0.53278870325361127</v>
      </c>
      <c r="L5">
        <f t="shared" si="3"/>
        <v>4.0336056483731939</v>
      </c>
    </row>
    <row r="6" spans="1:12">
      <c r="A6" s="16">
        <v>17654</v>
      </c>
      <c r="B6" s="16"/>
      <c r="C6">
        <v>59972</v>
      </c>
      <c r="D6">
        <v>43002</v>
      </c>
      <c r="E6">
        <v>16970</v>
      </c>
      <c r="F6">
        <v>3.5</v>
      </c>
      <c r="G6">
        <v>3.5</v>
      </c>
      <c r="H6">
        <v>3.7</v>
      </c>
      <c r="I6">
        <f t="shared" si="0"/>
        <v>3.5565930767691594</v>
      </c>
      <c r="J6">
        <f t="shared" si="1"/>
        <v>0.71703461615420527</v>
      </c>
      <c r="K6">
        <f t="shared" si="2"/>
        <v>0.53278870325361127</v>
      </c>
      <c r="L6">
        <f t="shared" si="3"/>
        <v>3.5934422593492776</v>
      </c>
    </row>
    <row r="7" spans="1:12">
      <c r="A7" s="16">
        <v>17685</v>
      </c>
      <c r="B7" s="16" t="s">
        <v>233</v>
      </c>
      <c r="C7">
        <v>60957</v>
      </c>
      <c r="D7">
        <v>43257</v>
      </c>
      <c r="E7">
        <v>17700</v>
      </c>
      <c r="F7">
        <v>3.6</v>
      </c>
      <c r="G7">
        <v>3.3</v>
      </c>
      <c r="H7">
        <v>4.3</v>
      </c>
      <c r="I7">
        <f t="shared" si="0"/>
        <v>3.5903686205029772</v>
      </c>
      <c r="J7">
        <f t="shared" si="1"/>
        <v>0.70963137949702249</v>
      </c>
      <c r="K7">
        <f t="shared" si="2"/>
        <v>0.53278870325361127</v>
      </c>
      <c r="L7">
        <f t="shared" si="3"/>
        <v>3.7672112967463884</v>
      </c>
    </row>
    <row r="8" spans="1:12">
      <c r="A8" s="16">
        <v>17715</v>
      </c>
      <c r="B8" s="16"/>
      <c r="C8">
        <v>61181</v>
      </c>
      <c r="D8">
        <v>43429</v>
      </c>
      <c r="E8">
        <v>17752</v>
      </c>
      <c r="F8">
        <v>3.6</v>
      </c>
      <c r="G8">
        <v>3.4</v>
      </c>
      <c r="H8">
        <v>4.2</v>
      </c>
      <c r="I8">
        <f t="shared" si="0"/>
        <v>3.6321243523316058</v>
      </c>
      <c r="J8">
        <f t="shared" si="1"/>
        <v>0.7098445595854922</v>
      </c>
      <c r="K8">
        <f t="shared" si="2"/>
        <v>0.53278870325361127</v>
      </c>
      <c r="L8">
        <f t="shared" si="3"/>
        <v>3.7737690373971109</v>
      </c>
    </row>
    <row r="9" spans="1:12">
      <c r="A9" s="16">
        <v>17746</v>
      </c>
      <c r="B9" s="16"/>
      <c r="C9">
        <v>60806</v>
      </c>
      <c r="D9">
        <v>43403</v>
      </c>
      <c r="E9">
        <v>17403</v>
      </c>
      <c r="F9">
        <v>3.9</v>
      </c>
      <c r="G9">
        <v>3.6</v>
      </c>
      <c r="H9">
        <v>4.4000000000000004</v>
      </c>
      <c r="I9">
        <f t="shared" si="0"/>
        <v>3.8289642469493144</v>
      </c>
      <c r="J9">
        <f t="shared" si="1"/>
        <v>0.71379469131335727</v>
      </c>
      <c r="K9">
        <f t="shared" si="2"/>
        <v>0.53278870325361127</v>
      </c>
      <c r="L9">
        <f t="shared" si="3"/>
        <v>3.9737690373971111</v>
      </c>
    </row>
    <row r="10" spans="1:12">
      <c r="A10" s="16">
        <v>17777</v>
      </c>
      <c r="B10" s="16" t="s">
        <v>234</v>
      </c>
      <c r="C10">
        <v>60815</v>
      </c>
      <c r="D10">
        <v>43240</v>
      </c>
      <c r="E10">
        <v>17575</v>
      </c>
      <c r="F10">
        <v>3.8</v>
      </c>
      <c r="G10">
        <v>3.7</v>
      </c>
      <c r="H10">
        <v>4.0999999999999996</v>
      </c>
      <c r="I10">
        <f t="shared" si="0"/>
        <v>3.8155964811312995</v>
      </c>
      <c r="J10">
        <f t="shared" si="1"/>
        <v>0.71100879717175036</v>
      </c>
      <c r="K10">
        <f t="shared" si="2"/>
        <v>0.53278870325361127</v>
      </c>
      <c r="L10">
        <f t="shared" si="3"/>
        <v>3.8868845186985554</v>
      </c>
    </row>
    <row r="11" spans="1:12">
      <c r="A11" s="16">
        <v>17807</v>
      </c>
      <c r="B11" s="16"/>
      <c r="C11">
        <v>60646</v>
      </c>
      <c r="D11">
        <v>43396</v>
      </c>
      <c r="E11">
        <v>17250</v>
      </c>
      <c r="F11">
        <v>3.7</v>
      </c>
      <c r="G11">
        <v>3.6</v>
      </c>
      <c r="H11">
        <v>4</v>
      </c>
      <c r="I11">
        <f t="shared" si="0"/>
        <v>3.7137750222603305</v>
      </c>
      <c r="J11">
        <f t="shared" si="1"/>
        <v>0.71556244434917393</v>
      </c>
      <c r="K11">
        <f t="shared" si="2"/>
        <v>0.53278870325361127</v>
      </c>
      <c r="L11">
        <f t="shared" si="3"/>
        <v>3.7868845186985558</v>
      </c>
    </row>
    <row r="12" spans="1:12">
      <c r="A12" s="16">
        <v>17838</v>
      </c>
      <c r="B12" s="16"/>
      <c r="C12">
        <v>60702</v>
      </c>
      <c r="D12">
        <v>43337</v>
      </c>
      <c r="E12">
        <v>17365</v>
      </c>
      <c r="F12">
        <v>3.8</v>
      </c>
      <c r="G12">
        <v>3.7</v>
      </c>
      <c r="H12">
        <v>3.9</v>
      </c>
      <c r="I12">
        <f t="shared" si="0"/>
        <v>3.7572139303482586</v>
      </c>
      <c r="J12">
        <f t="shared" si="1"/>
        <v>0.71393034825870649</v>
      </c>
      <c r="K12">
        <f t="shared" si="2"/>
        <v>0.53278870325361127</v>
      </c>
      <c r="L12">
        <f t="shared" si="3"/>
        <v>3.7934422593492778</v>
      </c>
    </row>
    <row r="13" spans="1:12">
      <c r="A13" s="16">
        <v>17868</v>
      </c>
      <c r="B13" s="16" t="s">
        <v>235</v>
      </c>
      <c r="C13">
        <v>61169</v>
      </c>
      <c r="D13">
        <v>43544</v>
      </c>
      <c r="E13">
        <v>17625</v>
      </c>
      <c r="F13">
        <v>4</v>
      </c>
      <c r="G13">
        <v>3.9</v>
      </c>
      <c r="H13">
        <v>4.2</v>
      </c>
      <c r="I13">
        <f t="shared" si="0"/>
        <v>3.9864408442184769</v>
      </c>
      <c r="J13">
        <f t="shared" si="1"/>
        <v>0.71186385260507778</v>
      </c>
      <c r="K13">
        <f t="shared" si="2"/>
        <v>0.53278870325361127</v>
      </c>
      <c r="L13">
        <f t="shared" si="3"/>
        <v>4.0401633890239168</v>
      </c>
    </row>
    <row r="14" spans="1:12">
      <c r="A14" s="16">
        <v>17899</v>
      </c>
      <c r="B14" s="16"/>
      <c r="C14">
        <v>60771</v>
      </c>
      <c r="D14">
        <v>43343</v>
      </c>
      <c r="E14">
        <v>17428</v>
      </c>
      <c r="F14">
        <v>4.3</v>
      </c>
      <c r="G14">
        <v>4.2</v>
      </c>
      <c r="H14">
        <v>4.4000000000000004</v>
      </c>
      <c r="I14">
        <f t="shared" si="0"/>
        <v>4.257356304816442</v>
      </c>
      <c r="J14">
        <f t="shared" si="1"/>
        <v>0.71321847591778975</v>
      </c>
      <c r="K14">
        <f t="shared" si="2"/>
        <v>0.53278870325361127</v>
      </c>
      <c r="L14">
        <f t="shared" si="3"/>
        <v>4.2934422593492787</v>
      </c>
    </row>
    <row r="15" spans="1:12">
      <c r="A15" s="16">
        <v>17930</v>
      </c>
      <c r="B15" s="16"/>
      <c r="C15">
        <v>61057</v>
      </c>
      <c r="D15">
        <v>43396</v>
      </c>
      <c r="E15">
        <v>17661</v>
      </c>
      <c r="F15">
        <v>4.7</v>
      </c>
      <c r="G15">
        <v>4.5999999999999996</v>
      </c>
      <c r="H15">
        <v>4.8</v>
      </c>
      <c r="I15">
        <f t="shared" si="0"/>
        <v>4.6578508606711759</v>
      </c>
      <c r="J15">
        <f t="shared" si="1"/>
        <v>0.71074569664411946</v>
      </c>
      <c r="K15">
        <f t="shared" si="2"/>
        <v>0.53278870325361127</v>
      </c>
      <c r="L15">
        <f t="shared" si="3"/>
        <v>4.6934422593492773</v>
      </c>
    </row>
    <row r="16" spans="1:12">
      <c r="A16" s="16">
        <v>17958</v>
      </c>
      <c r="B16" s="16" t="s">
        <v>232</v>
      </c>
      <c r="C16">
        <v>61073</v>
      </c>
      <c r="D16">
        <v>43393</v>
      </c>
      <c r="E16">
        <v>17680</v>
      </c>
      <c r="F16">
        <v>5</v>
      </c>
      <c r="G16">
        <v>5.0999999999999996</v>
      </c>
      <c r="H16">
        <v>4.5999999999999996</v>
      </c>
      <c r="I16">
        <f t="shared" si="0"/>
        <v>4.955255186416256</v>
      </c>
      <c r="J16">
        <f t="shared" si="1"/>
        <v>0.71051037283251195</v>
      </c>
      <c r="K16">
        <f t="shared" si="2"/>
        <v>0.53278870325361127</v>
      </c>
      <c r="L16">
        <f t="shared" si="3"/>
        <v>4.8663943516268056</v>
      </c>
    </row>
    <row r="17" spans="1:12">
      <c r="A17" s="16">
        <v>17989</v>
      </c>
      <c r="B17" s="16"/>
      <c r="C17">
        <v>61007</v>
      </c>
      <c r="D17">
        <v>43455</v>
      </c>
      <c r="E17">
        <v>17552</v>
      </c>
      <c r="F17">
        <v>5.3</v>
      </c>
      <c r="G17">
        <v>5.3</v>
      </c>
      <c r="H17">
        <v>5.5</v>
      </c>
      <c r="I17">
        <f t="shared" si="0"/>
        <v>5.3575409379251564</v>
      </c>
      <c r="J17">
        <f t="shared" si="1"/>
        <v>0.71229531037421934</v>
      </c>
      <c r="K17">
        <f t="shared" si="2"/>
        <v>0.53278870325361127</v>
      </c>
      <c r="L17">
        <f t="shared" si="3"/>
        <v>5.3934422593492783</v>
      </c>
    </row>
    <row r="18" spans="1:12">
      <c r="A18" s="16">
        <v>18019</v>
      </c>
      <c r="B18" s="16"/>
      <c r="C18">
        <v>61259</v>
      </c>
      <c r="D18">
        <v>43505</v>
      </c>
      <c r="E18">
        <v>17754</v>
      </c>
      <c r="F18">
        <v>6.1</v>
      </c>
      <c r="G18">
        <v>6.1</v>
      </c>
      <c r="H18">
        <v>6</v>
      </c>
      <c r="I18">
        <f t="shared" si="0"/>
        <v>6.0710181361106121</v>
      </c>
      <c r="J18">
        <f t="shared" si="1"/>
        <v>0.71018136110612318</v>
      </c>
      <c r="K18">
        <f t="shared" si="2"/>
        <v>0.53278870325361127</v>
      </c>
      <c r="L18">
        <f t="shared" si="3"/>
        <v>6.0532788703253608</v>
      </c>
    </row>
    <row r="19" spans="1:12">
      <c r="A19" s="16">
        <v>18050</v>
      </c>
      <c r="B19" s="16" t="s">
        <v>233</v>
      </c>
      <c r="C19">
        <v>60948</v>
      </c>
      <c r="D19">
        <v>43371</v>
      </c>
      <c r="E19">
        <v>17577</v>
      </c>
      <c r="F19">
        <v>6.2</v>
      </c>
      <c r="G19">
        <v>6.2</v>
      </c>
      <c r="H19">
        <v>6.2</v>
      </c>
      <c r="I19">
        <f t="shared" si="0"/>
        <v>6.2</v>
      </c>
      <c r="J19">
        <f t="shared" si="1"/>
        <v>0.71160661547548731</v>
      </c>
      <c r="K19">
        <f t="shared" si="2"/>
        <v>0.53278870325361127</v>
      </c>
      <c r="L19">
        <f t="shared" si="3"/>
        <v>6.2</v>
      </c>
    </row>
    <row r="20" spans="1:12">
      <c r="A20" s="16">
        <v>18080</v>
      </c>
      <c r="B20" s="16"/>
      <c r="C20">
        <v>61301</v>
      </c>
      <c r="D20">
        <v>43368</v>
      </c>
      <c r="E20">
        <v>17933</v>
      </c>
      <c r="F20">
        <v>6.7</v>
      </c>
      <c r="G20">
        <v>6.7</v>
      </c>
      <c r="H20">
        <v>6.8</v>
      </c>
      <c r="I20">
        <f t="shared" si="0"/>
        <v>6.72925400890687</v>
      </c>
      <c r="J20">
        <f t="shared" si="1"/>
        <v>0.70745991093130622</v>
      </c>
      <c r="K20">
        <f t="shared" si="2"/>
        <v>0.53278870325361127</v>
      </c>
      <c r="L20">
        <f t="shared" si="3"/>
        <v>6.7467211296746381</v>
      </c>
    </row>
    <row r="21" spans="1:12">
      <c r="A21" s="16">
        <v>18111</v>
      </c>
      <c r="B21" s="16"/>
      <c r="C21">
        <v>61590</v>
      </c>
      <c r="D21">
        <v>43602</v>
      </c>
      <c r="E21">
        <v>17988</v>
      </c>
      <c r="F21">
        <v>6.8</v>
      </c>
      <c r="G21">
        <v>6.8</v>
      </c>
      <c r="H21">
        <v>6.8</v>
      </c>
      <c r="I21">
        <f t="shared" si="0"/>
        <v>6.7999999999999989</v>
      </c>
      <c r="J21">
        <f t="shared" si="1"/>
        <v>0.70793960058451044</v>
      </c>
      <c r="K21">
        <f t="shared" si="2"/>
        <v>0.53278870325361127</v>
      </c>
      <c r="L21">
        <f t="shared" si="3"/>
        <v>6.8</v>
      </c>
    </row>
    <row r="22" spans="1:12">
      <c r="A22" s="16">
        <v>18142</v>
      </c>
      <c r="B22" s="16" t="s">
        <v>234</v>
      </c>
      <c r="C22">
        <v>61633</v>
      </c>
      <c r="D22">
        <v>43681</v>
      </c>
      <c r="E22">
        <v>17952</v>
      </c>
      <c r="F22">
        <v>6.6</v>
      </c>
      <c r="G22">
        <v>6.5</v>
      </c>
      <c r="H22">
        <v>6.8</v>
      </c>
      <c r="I22">
        <f t="shared" si="0"/>
        <v>6.5873817597715512</v>
      </c>
      <c r="J22">
        <f t="shared" si="1"/>
        <v>0.7087274674281635</v>
      </c>
      <c r="K22">
        <f t="shared" si="2"/>
        <v>0.53278870325361127</v>
      </c>
      <c r="L22">
        <f t="shared" si="3"/>
        <v>6.6401633890239165</v>
      </c>
    </row>
    <row r="23" spans="1:12">
      <c r="A23" s="16">
        <v>18172</v>
      </c>
      <c r="B23" s="16"/>
      <c r="C23">
        <v>62185</v>
      </c>
      <c r="D23">
        <v>44107</v>
      </c>
      <c r="E23">
        <v>18078</v>
      </c>
      <c r="F23">
        <v>7.9</v>
      </c>
      <c r="G23">
        <v>8.4</v>
      </c>
      <c r="H23">
        <v>6.8</v>
      </c>
      <c r="I23">
        <f t="shared" si="0"/>
        <v>7.9348588887995497</v>
      </c>
      <c r="J23">
        <f t="shared" si="1"/>
        <v>0.70928680549971856</v>
      </c>
      <c r="K23">
        <f t="shared" si="2"/>
        <v>0.53278870325361127</v>
      </c>
      <c r="L23">
        <f t="shared" si="3"/>
        <v>7.6524619252057784</v>
      </c>
    </row>
    <row r="24" spans="1:12">
      <c r="A24" s="16">
        <v>18203</v>
      </c>
      <c r="B24" s="16"/>
      <c r="C24">
        <v>62005</v>
      </c>
      <c r="D24">
        <v>43861</v>
      </c>
      <c r="E24">
        <v>18144</v>
      </c>
      <c r="F24">
        <v>6.4</v>
      </c>
      <c r="G24">
        <v>6.5</v>
      </c>
      <c r="H24">
        <v>6.3</v>
      </c>
      <c r="I24">
        <f t="shared" si="0"/>
        <v>6.4414756874445604</v>
      </c>
      <c r="J24">
        <f t="shared" si="1"/>
        <v>0.70737843722280458</v>
      </c>
      <c r="K24">
        <f t="shared" si="2"/>
        <v>0.53278870325361127</v>
      </c>
      <c r="L24">
        <f t="shared" si="3"/>
        <v>6.4065577406507224</v>
      </c>
    </row>
    <row r="25" spans="1:12">
      <c r="A25" s="16">
        <v>18233</v>
      </c>
      <c r="B25" s="16" t="s">
        <v>235</v>
      </c>
      <c r="C25">
        <v>61908</v>
      </c>
      <c r="D25">
        <v>43821</v>
      </c>
      <c r="E25">
        <v>18087</v>
      </c>
      <c r="F25">
        <v>6.6</v>
      </c>
      <c r="G25">
        <v>6.5</v>
      </c>
      <c r="H25">
        <v>6.8</v>
      </c>
      <c r="I25">
        <f t="shared" si="0"/>
        <v>6.5876477999612328</v>
      </c>
      <c r="J25">
        <f t="shared" si="1"/>
        <v>0.70784066679589064</v>
      </c>
      <c r="K25">
        <f t="shared" si="2"/>
        <v>0.53278870325361127</v>
      </c>
      <c r="L25">
        <f t="shared" si="3"/>
        <v>6.6401633890239165</v>
      </c>
    </row>
    <row r="26" spans="1:12">
      <c r="A26" s="16">
        <v>18264</v>
      </c>
      <c r="B26" s="16"/>
      <c r="C26">
        <v>61661</v>
      </c>
      <c r="D26">
        <v>43633</v>
      </c>
      <c r="E26">
        <v>18028</v>
      </c>
      <c r="F26">
        <v>6.5</v>
      </c>
      <c r="G26">
        <v>6.4</v>
      </c>
      <c r="H26">
        <v>6.9</v>
      </c>
      <c r="I26">
        <f t="shared" si="0"/>
        <v>6.5461864063184194</v>
      </c>
      <c r="J26">
        <f t="shared" si="1"/>
        <v>0.7076271873631631</v>
      </c>
      <c r="K26">
        <f t="shared" si="2"/>
        <v>0.53278870325361127</v>
      </c>
      <c r="L26">
        <f t="shared" si="3"/>
        <v>6.6336056483731944</v>
      </c>
    </row>
    <row r="27" spans="1:12">
      <c r="A27" s="16">
        <v>18295</v>
      </c>
      <c r="B27" s="16"/>
      <c r="C27">
        <v>61687</v>
      </c>
      <c r="D27">
        <v>43629</v>
      </c>
      <c r="E27">
        <v>18058</v>
      </c>
      <c r="F27">
        <v>6.4</v>
      </c>
      <c r="G27">
        <v>6.2</v>
      </c>
      <c r="H27">
        <v>6.8</v>
      </c>
      <c r="I27">
        <f t="shared" si="0"/>
        <v>6.3756415452202244</v>
      </c>
      <c r="J27">
        <f t="shared" si="1"/>
        <v>0.70726409129962553</v>
      </c>
      <c r="K27">
        <f t="shared" si="2"/>
        <v>0.53278870325361127</v>
      </c>
      <c r="L27">
        <f t="shared" si="3"/>
        <v>6.4803267780478331</v>
      </c>
    </row>
    <row r="28" spans="1:12">
      <c r="A28" s="16">
        <v>18323</v>
      </c>
      <c r="B28" s="16" t="s">
        <v>232</v>
      </c>
      <c r="C28">
        <v>61604</v>
      </c>
      <c r="D28">
        <v>43622</v>
      </c>
      <c r="E28">
        <v>17982</v>
      </c>
      <c r="F28">
        <v>6.3</v>
      </c>
      <c r="G28">
        <v>6.1</v>
      </c>
      <c r="H28">
        <v>6.7</v>
      </c>
      <c r="I28">
        <f t="shared" si="0"/>
        <v>6.2751379780533725</v>
      </c>
      <c r="J28">
        <f t="shared" si="1"/>
        <v>0.70810336991104472</v>
      </c>
      <c r="K28">
        <f t="shared" si="2"/>
        <v>0.53278870325361127</v>
      </c>
      <c r="L28">
        <f t="shared" si="3"/>
        <v>6.3803267780478334</v>
      </c>
    </row>
    <row r="29" spans="1:12">
      <c r="A29" s="16">
        <v>18354</v>
      </c>
      <c r="B29" s="16"/>
      <c r="C29">
        <v>62158</v>
      </c>
      <c r="D29">
        <v>43811</v>
      </c>
      <c r="E29">
        <v>18347</v>
      </c>
      <c r="F29">
        <v>5.8</v>
      </c>
      <c r="G29">
        <v>5.9</v>
      </c>
      <c r="H29">
        <v>5.4</v>
      </c>
      <c r="I29">
        <f t="shared" si="0"/>
        <v>5.7524164226648224</v>
      </c>
      <c r="J29">
        <f t="shared" si="1"/>
        <v>0.70483284532964385</v>
      </c>
      <c r="K29">
        <f t="shared" si="2"/>
        <v>0.53278870325361127</v>
      </c>
      <c r="L29">
        <f t="shared" si="3"/>
        <v>5.6663943516268063</v>
      </c>
    </row>
    <row r="30" spans="1:12">
      <c r="A30" s="16">
        <v>18384</v>
      </c>
      <c r="B30" s="16"/>
      <c r="C30">
        <v>62083</v>
      </c>
      <c r="D30">
        <v>43888</v>
      </c>
      <c r="E30">
        <v>18195</v>
      </c>
      <c r="F30">
        <v>5.5</v>
      </c>
      <c r="G30">
        <v>5.4</v>
      </c>
      <c r="H30">
        <v>5.8</v>
      </c>
      <c r="I30">
        <f t="shared" si="0"/>
        <v>5.5172301596250186</v>
      </c>
      <c r="J30">
        <f t="shared" si="1"/>
        <v>0.70692460093745468</v>
      </c>
      <c r="K30">
        <f t="shared" si="2"/>
        <v>0.53278870325361127</v>
      </c>
      <c r="L30">
        <f t="shared" si="3"/>
        <v>5.5868845186985556</v>
      </c>
    </row>
    <row r="31" spans="1:12">
      <c r="A31" s="16">
        <v>18415</v>
      </c>
      <c r="B31" s="16" t="s">
        <v>233</v>
      </c>
      <c r="C31">
        <v>62419</v>
      </c>
      <c r="D31">
        <v>43855</v>
      </c>
      <c r="E31">
        <v>18564</v>
      </c>
      <c r="F31">
        <v>5.4</v>
      </c>
      <c r="G31">
        <v>5.0999999999999996</v>
      </c>
      <c r="H31">
        <v>6.1</v>
      </c>
      <c r="I31">
        <f t="shared" si="0"/>
        <v>5.3974094426376578</v>
      </c>
      <c r="J31">
        <f t="shared" si="1"/>
        <v>0.70259055736234155</v>
      </c>
      <c r="K31">
        <f t="shared" si="2"/>
        <v>0.53278870325361127</v>
      </c>
      <c r="L31">
        <f t="shared" si="3"/>
        <v>5.5672112967463878</v>
      </c>
    </row>
    <row r="32" spans="1:12">
      <c r="A32" s="16">
        <v>18445</v>
      </c>
      <c r="B32" s="16"/>
      <c r="C32">
        <v>62121</v>
      </c>
      <c r="D32">
        <v>43836</v>
      </c>
      <c r="E32">
        <v>18285</v>
      </c>
      <c r="F32">
        <v>5</v>
      </c>
      <c r="G32">
        <v>4.8</v>
      </c>
      <c r="H32">
        <v>5.6</v>
      </c>
      <c r="I32">
        <f t="shared" si="0"/>
        <v>5.0354759260153568</v>
      </c>
      <c r="J32">
        <f t="shared" si="1"/>
        <v>0.7056550924808036</v>
      </c>
      <c r="K32">
        <f t="shared" si="2"/>
        <v>0.53278870325361127</v>
      </c>
      <c r="L32">
        <f t="shared" si="3"/>
        <v>5.1737690373971112</v>
      </c>
    </row>
    <row r="33" spans="1:12">
      <c r="A33" s="16">
        <v>18476</v>
      </c>
      <c r="B33" s="16"/>
      <c r="C33">
        <v>62596</v>
      </c>
      <c r="D33">
        <v>44054</v>
      </c>
      <c r="E33">
        <v>18542</v>
      </c>
      <c r="F33">
        <v>4.5</v>
      </c>
      <c r="G33">
        <v>4.3</v>
      </c>
      <c r="H33">
        <v>4.8</v>
      </c>
      <c r="I33">
        <f t="shared" si="0"/>
        <v>4.4481085053358038</v>
      </c>
      <c r="J33">
        <f t="shared" si="1"/>
        <v>0.70378298932839156</v>
      </c>
      <c r="K33">
        <f t="shared" si="2"/>
        <v>0.53278870325361127</v>
      </c>
      <c r="L33">
        <f t="shared" si="3"/>
        <v>4.5336056483731948</v>
      </c>
    </row>
    <row r="34" spans="1:12">
      <c r="A34" s="16">
        <v>18507</v>
      </c>
      <c r="B34" s="16" t="s">
        <v>234</v>
      </c>
      <c r="C34">
        <v>62349</v>
      </c>
      <c r="D34">
        <v>43988</v>
      </c>
      <c r="E34">
        <v>18361</v>
      </c>
      <c r="F34">
        <v>4.4000000000000004</v>
      </c>
      <c r="G34">
        <v>4.2</v>
      </c>
      <c r="H34">
        <v>5.0999999999999996</v>
      </c>
      <c r="I34">
        <f t="shared" si="0"/>
        <v>4.4650387335803305</v>
      </c>
      <c r="J34">
        <f t="shared" si="1"/>
        <v>0.70551251824407768</v>
      </c>
      <c r="K34">
        <f t="shared" si="2"/>
        <v>0.53278870325361127</v>
      </c>
      <c r="L34">
        <f t="shared" si="3"/>
        <v>4.6204901670717504</v>
      </c>
    </row>
    <row r="35" spans="1:12">
      <c r="A35" s="16">
        <v>18537</v>
      </c>
      <c r="B35" s="16"/>
      <c r="C35">
        <v>62428</v>
      </c>
      <c r="D35">
        <v>43762</v>
      </c>
      <c r="E35">
        <v>18666</v>
      </c>
      <c r="F35">
        <v>4.2</v>
      </c>
      <c r="G35">
        <v>3.9</v>
      </c>
      <c r="H35">
        <v>4.8</v>
      </c>
      <c r="I35">
        <f t="shared" si="0"/>
        <v>4.1691004036650217</v>
      </c>
      <c r="J35">
        <f t="shared" si="1"/>
        <v>0.70099955148330872</v>
      </c>
      <c r="K35">
        <f t="shared" si="2"/>
        <v>0.53278870325361127</v>
      </c>
      <c r="L35">
        <f t="shared" si="3"/>
        <v>4.3204901670717497</v>
      </c>
    </row>
    <row r="36" spans="1:12">
      <c r="A36" s="16">
        <v>18568</v>
      </c>
      <c r="B36" s="16"/>
      <c r="C36">
        <v>62286</v>
      </c>
      <c r="D36">
        <v>43524</v>
      </c>
      <c r="E36">
        <v>18762</v>
      </c>
      <c r="F36">
        <v>4.2</v>
      </c>
      <c r="G36">
        <v>3.7</v>
      </c>
      <c r="H36">
        <v>5.2</v>
      </c>
      <c r="I36">
        <f t="shared" si="0"/>
        <v>4.1518350833253059</v>
      </c>
      <c r="J36">
        <f t="shared" si="1"/>
        <v>0.69877661111646272</v>
      </c>
      <c r="K36">
        <f t="shared" si="2"/>
        <v>0.53278870325361127</v>
      </c>
      <c r="L36">
        <f t="shared" si="3"/>
        <v>4.4008169451195833</v>
      </c>
    </row>
    <row r="37" spans="1:12">
      <c r="A37" s="16">
        <v>18598</v>
      </c>
      <c r="B37" s="16" t="s">
        <v>235</v>
      </c>
      <c r="C37">
        <v>62068</v>
      </c>
      <c r="D37">
        <v>43396</v>
      </c>
      <c r="E37">
        <v>18672</v>
      </c>
      <c r="F37">
        <v>4.3</v>
      </c>
      <c r="G37">
        <v>3.8</v>
      </c>
      <c r="H37">
        <v>5.2</v>
      </c>
      <c r="I37">
        <f t="shared" si="0"/>
        <v>4.2211638847715403</v>
      </c>
      <c r="J37">
        <f t="shared" si="1"/>
        <v>0.69916865373461368</v>
      </c>
      <c r="K37">
        <f t="shared" si="2"/>
        <v>0.53278870325361127</v>
      </c>
      <c r="L37">
        <f t="shared" si="3"/>
        <v>4.4540958154449442</v>
      </c>
    </row>
    <row r="38" spans="1:12">
      <c r="A38" s="16">
        <v>18629</v>
      </c>
      <c r="B38" s="16"/>
      <c r="C38">
        <v>61941</v>
      </c>
      <c r="D38">
        <v>43193</v>
      </c>
      <c r="E38">
        <v>18748</v>
      </c>
      <c r="F38">
        <v>3.7</v>
      </c>
      <c r="G38">
        <v>3.3</v>
      </c>
      <c r="H38">
        <v>4.5999999999999996</v>
      </c>
      <c r="I38">
        <f t="shared" si="0"/>
        <v>3.6934776642288627</v>
      </c>
      <c r="J38">
        <f t="shared" si="1"/>
        <v>0.69732487367010543</v>
      </c>
      <c r="K38">
        <f t="shared" si="2"/>
        <v>0.53278870325361127</v>
      </c>
      <c r="L38">
        <f t="shared" si="3"/>
        <v>3.9073746857703049</v>
      </c>
    </row>
    <row r="39" spans="1:12">
      <c r="A39" s="16">
        <v>18660</v>
      </c>
      <c r="B39" s="16"/>
      <c r="C39">
        <v>61778</v>
      </c>
      <c r="D39">
        <v>43108</v>
      </c>
      <c r="E39">
        <v>18670</v>
      </c>
      <c r="F39">
        <v>3.4</v>
      </c>
      <c r="G39">
        <v>3</v>
      </c>
      <c r="H39">
        <v>4.5</v>
      </c>
      <c r="I39">
        <f t="shared" si="0"/>
        <v>3.4533167146880763</v>
      </c>
      <c r="J39">
        <f t="shared" si="1"/>
        <v>0.69778885687461556</v>
      </c>
      <c r="K39">
        <f t="shared" si="2"/>
        <v>0.53278870325361127</v>
      </c>
      <c r="L39">
        <f t="shared" si="3"/>
        <v>3.7008169451195831</v>
      </c>
    </row>
    <row r="40" spans="1:12">
      <c r="A40" s="16">
        <v>18688</v>
      </c>
      <c r="B40" s="16" t="s">
        <v>232</v>
      </c>
      <c r="C40">
        <v>62526</v>
      </c>
      <c r="D40">
        <v>43373</v>
      </c>
      <c r="E40">
        <v>19153</v>
      </c>
      <c r="F40">
        <v>3.4</v>
      </c>
      <c r="G40">
        <v>2.7</v>
      </c>
      <c r="H40">
        <v>4.9000000000000004</v>
      </c>
      <c r="I40">
        <f t="shared" si="0"/>
        <v>3.3739052554137485</v>
      </c>
      <c r="J40">
        <f t="shared" si="1"/>
        <v>0.69367942935738736</v>
      </c>
      <c r="K40">
        <f t="shared" si="2"/>
        <v>0.53278870325361127</v>
      </c>
      <c r="L40">
        <f t="shared" si="3"/>
        <v>3.727864852842055</v>
      </c>
    </row>
    <row r="41" spans="1:12">
      <c r="A41" s="16">
        <v>18719</v>
      </c>
      <c r="B41" s="16"/>
      <c r="C41">
        <v>61808</v>
      </c>
      <c r="D41">
        <v>42966</v>
      </c>
      <c r="E41">
        <v>18842</v>
      </c>
      <c r="F41">
        <v>3.1</v>
      </c>
      <c r="G41">
        <v>2.5</v>
      </c>
      <c r="H41">
        <v>4.4000000000000004</v>
      </c>
      <c r="I41">
        <f t="shared" si="0"/>
        <v>3.0792098110276989</v>
      </c>
      <c r="J41">
        <f t="shared" si="1"/>
        <v>0.69515273103805331</v>
      </c>
      <c r="K41">
        <f t="shared" si="2"/>
        <v>0.53278870325361127</v>
      </c>
      <c r="L41">
        <f t="shared" si="3"/>
        <v>3.3877014638181389</v>
      </c>
    </row>
    <row r="42" spans="1:12">
      <c r="A42" s="16">
        <v>18749</v>
      </c>
      <c r="B42" s="16"/>
      <c r="C42">
        <v>62044</v>
      </c>
      <c r="D42">
        <v>43031</v>
      </c>
      <c r="E42">
        <v>19013</v>
      </c>
      <c r="F42">
        <v>3</v>
      </c>
      <c r="G42">
        <v>2.5</v>
      </c>
      <c r="H42">
        <v>4.2</v>
      </c>
      <c r="I42">
        <f t="shared" si="0"/>
        <v>3.0209544839146414</v>
      </c>
      <c r="J42">
        <f t="shared" si="1"/>
        <v>0.69355618593256396</v>
      </c>
      <c r="K42">
        <f t="shared" si="2"/>
        <v>0.53278870325361127</v>
      </c>
      <c r="L42">
        <f t="shared" si="3"/>
        <v>3.2942592044688608</v>
      </c>
    </row>
    <row r="43" spans="1:12">
      <c r="A43" s="16">
        <v>18780</v>
      </c>
      <c r="B43" s="16" t="s">
        <v>233</v>
      </c>
      <c r="C43">
        <v>61615</v>
      </c>
      <c r="D43">
        <v>42858</v>
      </c>
      <c r="E43">
        <v>18757</v>
      </c>
      <c r="F43">
        <v>3.2</v>
      </c>
      <c r="G43">
        <v>2.8</v>
      </c>
      <c r="H43">
        <v>4.3</v>
      </c>
      <c r="I43">
        <f t="shared" si="0"/>
        <v>3.2566339365414265</v>
      </c>
      <c r="J43">
        <f t="shared" si="1"/>
        <v>0.69557737563904898</v>
      </c>
      <c r="K43">
        <f t="shared" si="2"/>
        <v>0.53278870325361127</v>
      </c>
      <c r="L43">
        <f t="shared" si="3"/>
        <v>3.500816945119583</v>
      </c>
    </row>
    <row r="44" spans="1:12">
      <c r="A44" s="16">
        <v>18810</v>
      </c>
      <c r="B44" s="16"/>
      <c r="C44">
        <v>62106</v>
      </c>
      <c r="D44">
        <v>42786</v>
      </c>
      <c r="E44">
        <v>19320</v>
      </c>
      <c r="F44">
        <v>3.1</v>
      </c>
      <c r="G44">
        <v>2.7</v>
      </c>
      <c r="H44">
        <v>4</v>
      </c>
      <c r="I44">
        <f t="shared" si="0"/>
        <v>3.1044053714616942</v>
      </c>
      <c r="J44">
        <f t="shared" si="1"/>
        <v>0.68891894502946571</v>
      </c>
      <c r="K44">
        <f t="shared" si="2"/>
        <v>0.53278870325361127</v>
      </c>
      <c r="L44">
        <f t="shared" si="3"/>
        <v>3.3073746857703057</v>
      </c>
    </row>
    <row r="45" spans="1:12">
      <c r="A45" s="16">
        <v>18841</v>
      </c>
      <c r="B45" s="16"/>
      <c r="C45">
        <v>61927</v>
      </c>
      <c r="D45">
        <v>42879</v>
      </c>
      <c r="E45">
        <v>19048</v>
      </c>
      <c r="F45">
        <v>3.1</v>
      </c>
      <c r="G45">
        <v>2.8</v>
      </c>
      <c r="H45">
        <v>3.9</v>
      </c>
      <c r="I45">
        <f t="shared" si="0"/>
        <v>3.1383467631243236</v>
      </c>
      <c r="J45">
        <f t="shared" si="1"/>
        <v>0.69241203352334202</v>
      </c>
      <c r="K45">
        <f t="shared" si="2"/>
        <v>0.53278870325361127</v>
      </c>
      <c r="L45">
        <f t="shared" si="3"/>
        <v>3.3139324264210277</v>
      </c>
    </row>
    <row r="46" spans="1:12">
      <c r="A46" s="16">
        <v>18872</v>
      </c>
      <c r="B46" s="16" t="s">
        <v>234</v>
      </c>
      <c r="C46">
        <v>61780</v>
      </c>
      <c r="D46">
        <v>42827</v>
      </c>
      <c r="E46">
        <v>18953</v>
      </c>
      <c r="F46">
        <v>3.3</v>
      </c>
      <c r="G46">
        <v>2.8</v>
      </c>
      <c r="H46">
        <v>4.5999999999999996</v>
      </c>
      <c r="I46">
        <f t="shared" si="0"/>
        <v>3.3522078342505663</v>
      </c>
      <c r="J46">
        <f t="shared" si="1"/>
        <v>0.69321786986079637</v>
      </c>
      <c r="K46">
        <f t="shared" si="2"/>
        <v>0.53278870325361127</v>
      </c>
      <c r="L46">
        <f t="shared" si="3"/>
        <v>3.6409803341434994</v>
      </c>
    </row>
    <row r="47" spans="1:12">
      <c r="A47" s="16">
        <v>18902</v>
      </c>
      <c r="B47" s="16"/>
      <c r="C47">
        <v>62204</v>
      </c>
      <c r="D47">
        <v>43038</v>
      </c>
      <c r="E47">
        <v>19166</v>
      </c>
      <c r="F47">
        <v>3.5</v>
      </c>
      <c r="G47">
        <v>3.1</v>
      </c>
      <c r="H47">
        <v>4.5</v>
      </c>
      <c r="I47">
        <f t="shared" si="0"/>
        <v>3.5313613272458362</v>
      </c>
      <c r="J47">
        <f t="shared" si="1"/>
        <v>0.69188476625297413</v>
      </c>
      <c r="K47">
        <f t="shared" si="2"/>
        <v>0.53278870325361127</v>
      </c>
      <c r="L47">
        <f t="shared" si="3"/>
        <v>3.7540958154449444</v>
      </c>
    </row>
    <row r="48" spans="1:12">
      <c r="A48" s="16">
        <v>18933</v>
      </c>
      <c r="B48" s="16"/>
      <c r="C48">
        <v>62014</v>
      </c>
      <c r="D48">
        <v>42906</v>
      </c>
      <c r="E48">
        <v>19108</v>
      </c>
      <c r="F48">
        <v>3.5</v>
      </c>
      <c r="G48">
        <v>3.1</v>
      </c>
      <c r="H48">
        <v>4.5</v>
      </c>
      <c r="I48">
        <f t="shared" si="0"/>
        <v>3.5313735608088495</v>
      </c>
      <c r="J48">
        <f t="shared" si="1"/>
        <v>0.69187602799367887</v>
      </c>
      <c r="K48">
        <f t="shared" si="2"/>
        <v>0.53278870325361127</v>
      </c>
      <c r="L48">
        <f t="shared" si="3"/>
        <v>3.7540958154449444</v>
      </c>
    </row>
    <row r="49" spans="1:12">
      <c r="A49" s="16">
        <v>18963</v>
      </c>
      <c r="B49" s="16" t="s">
        <v>235</v>
      </c>
      <c r="C49">
        <v>62457</v>
      </c>
      <c r="D49">
        <v>43091</v>
      </c>
      <c r="E49">
        <v>19366</v>
      </c>
      <c r="F49">
        <v>3.1</v>
      </c>
      <c r="G49">
        <v>2.7</v>
      </c>
      <c r="H49">
        <v>4.2</v>
      </c>
      <c r="I49">
        <f t="shared" si="0"/>
        <v>3.165103991546184</v>
      </c>
      <c r="J49">
        <f t="shared" si="1"/>
        <v>0.68993067230254412</v>
      </c>
      <c r="K49">
        <f t="shared" si="2"/>
        <v>0.53278870325361127</v>
      </c>
      <c r="L49">
        <f t="shared" si="3"/>
        <v>3.4008169451195833</v>
      </c>
    </row>
    <row r="50" spans="1:12">
      <c r="A50" s="16">
        <v>18994</v>
      </c>
      <c r="B50" s="16"/>
      <c r="C50">
        <v>62432</v>
      </c>
      <c r="D50">
        <v>43084</v>
      </c>
      <c r="E50">
        <v>19348</v>
      </c>
      <c r="F50">
        <v>3.2</v>
      </c>
      <c r="G50">
        <v>2.8</v>
      </c>
      <c r="H50">
        <v>3.9</v>
      </c>
      <c r="I50">
        <f t="shared" si="0"/>
        <v>3.140895694515633</v>
      </c>
      <c r="J50">
        <f t="shared" si="1"/>
        <v>0.6900948231676064</v>
      </c>
      <c r="K50">
        <f t="shared" si="2"/>
        <v>0.53278870325361127</v>
      </c>
      <c r="L50">
        <f t="shared" si="3"/>
        <v>3.3139324264210277</v>
      </c>
    </row>
    <row r="51" spans="1:12">
      <c r="A51" s="16">
        <v>19025</v>
      </c>
      <c r="B51" s="16"/>
      <c r="C51">
        <v>62419</v>
      </c>
      <c r="D51">
        <v>43129</v>
      </c>
      <c r="E51">
        <v>19290</v>
      </c>
      <c r="F51">
        <v>3.1</v>
      </c>
      <c r="G51">
        <v>2.8</v>
      </c>
      <c r="H51">
        <v>3.8</v>
      </c>
      <c r="I51">
        <f t="shared" si="0"/>
        <v>3.1090405165093964</v>
      </c>
      <c r="J51">
        <f t="shared" si="1"/>
        <v>0.69095948349060388</v>
      </c>
      <c r="K51">
        <f t="shared" si="2"/>
        <v>0.53278870325361127</v>
      </c>
      <c r="L51">
        <f t="shared" si="3"/>
        <v>3.2672112967463884</v>
      </c>
    </row>
    <row r="52" spans="1:12">
      <c r="A52" s="16">
        <v>19054</v>
      </c>
      <c r="B52" s="16" t="s">
        <v>232</v>
      </c>
      <c r="C52">
        <v>61721</v>
      </c>
      <c r="D52">
        <v>42843</v>
      </c>
      <c r="E52">
        <v>18878</v>
      </c>
      <c r="F52">
        <v>2.9</v>
      </c>
      <c r="G52">
        <v>2.7</v>
      </c>
      <c r="H52">
        <v>3.5</v>
      </c>
      <c r="I52">
        <f t="shared" si="0"/>
        <v>2.9446881936455984</v>
      </c>
      <c r="J52">
        <f t="shared" si="1"/>
        <v>0.69413975794300153</v>
      </c>
      <c r="K52">
        <f t="shared" si="2"/>
        <v>0.53278870325361127</v>
      </c>
      <c r="L52">
        <f t="shared" si="3"/>
        <v>3.0737690373971112</v>
      </c>
    </row>
    <row r="53" spans="1:12">
      <c r="A53" s="16">
        <v>19085</v>
      </c>
      <c r="B53" s="16"/>
      <c r="C53">
        <v>61720</v>
      </c>
      <c r="D53">
        <v>42734</v>
      </c>
      <c r="E53">
        <v>18986</v>
      </c>
      <c r="F53">
        <v>2.9</v>
      </c>
      <c r="G53">
        <v>2.7</v>
      </c>
      <c r="H53">
        <v>3.5</v>
      </c>
      <c r="I53">
        <f t="shared" si="0"/>
        <v>2.9460920285158783</v>
      </c>
      <c r="J53">
        <f t="shared" si="1"/>
        <v>0.69238496435515229</v>
      </c>
      <c r="K53">
        <f t="shared" si="2"/>
        <v>0.53278870325361127</v>
      </c>
      <c r="L53">
        <f t="shared" si="3"/>
        <v>3.0737690373971112</v>
      </c>
    </row>
    <row r="54" spans="1:12">
      <c r="A54" s="16">
        <v>19115</v>
      </c>
      <c r="B54" s="16"/>
      <c r="C54">
        <v>62058</v>
      </c>
      <c r="D54">
        <v>42823</v>
      </c>
      <c r="E54">
        <v>19235</v>
      </c>
      <c r="F54">
        <v>3</v>
      </c>
      <c r="G54">
        <v>2.6</v>
      </c>
      <c r="H54">
        <v>3.9</v>
      </c>
      <c r="I54">
        <f t="shared" si="0"/>
        <v>3.0029375745270555</v>
      </c>
      <c r="J54">
        <f t="shared" si="1"/>
        <v>0.69004801959457285</v>
      </c>
      <c r="K54">
        <f t="shared" si="2"/>
        <v>0.53278870325361127</v>
      </c>
      <c r="L54">
        <f t="shared" si="3"/>
        <v>3.2073746857703052</v>
      </c>
    </row>
    <row r="55" spans="1:12">
      <c r="A55" s="16">
        <v>19146</v>
      </c>
      <c r="B55" s="16" t="s">
        <v>233</v>
      </c>
      <c r="C55">
        <v>62103</v>
      </c>
      <c r="D55">
        <v>42877</v>
      </c>
      <c r="E55">
        <v>19226</v>
      </c>
      <c r="F55">
        <v>3</v>
      </c>
      <c r="G55">
        <v>2.8</v>
      </c>
      <c r="H55">
        <v>3.5</v>
      </c>
      <c r="I55">
        <f t="shared" si="0"/>
        <v>3.0167077274849845</v>
      </c>
      <c r="J55">
        <f t="shared" si="1"/>
        <v>0.69041753216430768</v>
      </c>
      <c r="K55">
        <f t="shared" si="2"/>
        <v>0.53278870325361127</v>
      </c>
      <c r="L55">
        <f t="shared" si="3"/>
        <v>3.127047907722472</v>
      </c>
    </row>
    <row r="56" spans="1:12">
      <c r="A56" s="16">
        <v>19176</v>
      </c>
      <c r="B56" s="16"/>
      <c r="C56">
        <v>61962</v>
      </c>
      <c r="D56">
        <v>42871</v>
      </c>
      <c r="E56">
        <v>19091</v>
      </c>
      <c r="F56">
        <v>3.2</v>
      </c>
      <c r="G56">
        <v>3</v>
      </c>
      <c r="H56">
        <v>3.7</v>
      </c>
      <c r="I56">
        <f t="shared" si="0"/>
        <v>3.2156757367418738</v>
      </c>
      <c r="J56">
        <f t="shared" si="1"/>
        <v>0.69189180465446565</v>
      </c>
      <c r="K56">
        <f t="shared" si="2"/>
        <v>0.53278870325361127</v>
      </c>
      <c r="L56">
        <f t="shared" si="3"/>
        <v>3.3270479077224722</v>
      </c>
    </row>
    <row r="57" spans="1:12">
      <c r="A57" s="16">
        <v>19207</v>
      </c>
      <c r="B57" s="16"/>
      <c r="C57">
        <v>61877</v>
      </c>
      <c r="D57">
        <v>42718</v>
      </c>
      <c r="E57">
        <v>19159</v>
      </c>
      <c r="F57">
        <v>3.4</v>
      </c>
      <c r="G57">
        <v>3.2</v>
      </c>
      <c r="H57">
        <v>3.8</v>
      </c>
      <c r="I57">
        <f t="shared" si="0"/>
        <v>3.3857782374711123</v>
      </c>
      <c r="J57">
        <f t="shared" si="1"/>
        <v>0.6903696042148133</v>
      </c>
      <c r="K57">
        <f t="shared" si="2"/>
        <v>0.53278870325361127</v>
      </c>
      <c r="L57">
        <f t="shared" si="3"/>
        <v>3.4803267780478331</v>
      </c>
    </row>
    <row r="58" spans="1:12">
      <c r="A58" s="16">
        <v>19238</v>
      </c>
      <c r="B58" s="16" t="s">
        <v>234</v>
      </c>
      <c r="C58">
        <v>62457</v>
      </c>
      <c r="D58">
        <v>42763</v>
      </c>
      <c r="E58">
        <v>19694</v>
      </c>
      <c r="F58">
        <v>3.1</v>
      </c>
      <c r="G58">
        <v>3</v>
      </c>
      <c r="H58">
        <v>3.3</v>
      </c>
      <c r="I58">
        <f t="shared" si="0"/>
        <v>3.0945962822421826</v>
      </c>
      <c r="J58">
        <f t="shared" si="1"/>
        <v>0.68467905919272465</v>
      </c>
      <c r="K58">
        <f t="shared" si="2"/>
        <v>0.53278870325361127</v>
      </c>
      <c r="L58">
        <f t="shared" si="3"/>
        <v>3.1401633890239165</v>
      </c>
    </row>
    <row r="59" spans="1:12">
      <c r="A59" s="16">
        <v>19268</v>
      </c>
      <c r="B59" s="16"/>
      <c r="C59">
        <v>61971</v>
      </c>
      <c r="D59">
        <v>42678</v>
      </c>
      <c r="E59">
        <v>19293</v>
      </c>
      <c r="F59">
        <v>3</v>
      </c>
      <c r="G59">
        <v>2.6</v>
      </c>
      <c r="H59">
        <v>3.8</v>
      </c>
      <c r="I59">
        <f t="shared" si="0"/>
        <v>2.9735876458343422</v>
      </c>
      <c r="J59">
        <f t="shared" si="1"/>
        <v>0.68867696180471516</v>
      </c>
      <c r="K59">
        <f t="shared" si="2"/>
        <v>0.53278870325361127</v>
      </c>
      <c r="L59">
        <f t="shared" si="3"/>
        <v>3.1606535560956663</v>
      </c>
    </row>
    <row r="60" spans="1:12">
      <c r="A60" s="16">
        <v>19299</v>
      </c>
      <c r="B60" s="16"/>
      <c r="C60">
        <v>62491</v>
      </c>
      <c r="D60">
        <v>42762</v>
      </c>
      <c r="E60">
        <v>19729</v>
      </c>
      <c r="F60">
        <v>2.8</v>
      </c>
      <c r="G60">
        <v>2.5</v>
      </c>
      <c r="H60">
        <v>3.4</v>
      </c>
      <c r="I60">
        <f t="shared" si="0"/>
        <v>2.7841385159462964</v>
      </c>
      <c r="J60">
        <f t="shared" si="1"/>
        <v>0.68429053783744864</v>
      </c>
      <c r="K60">
        <f t="shared" si="2"/>
        <v>0.53278870325361127</v>
      </c>
      <c r="L60">
        <f t="shared" si="3"/>
        <v>2.9204901670717498</v>
      </c>
    </row>
    <row r="61" spans="1:12">
      <c r="A61" s="16">
        <v>19329</v>
      </c>
      <c r="B61" s="16" t="s">
        <v>235</v>
      </c>
      <c r="C61">
        <v>62621</v>
      </c>
      <c r="D61">
        <v>43177</v>
      </c>
      <c r="E61">
        <v>19444</v>
      </c>
      <c r="F61">
        <v>2.7</v>
      </c>
      <c r="G61">
        <v>2.5</v>
      </c>
      <c r="H61">
        <v>3.1</v>
      </c>
      <c r="I61">
        <f t="shared" si="0"/>
        <v>2.6863017198703312</v>
      </c>
      <c r="J61">
        <f t="shared" si="1"/>
        <v>0.6894971335494483</v>
      </c>
      <c r="K61">
        <f t="shared" si="2"/>
        <v>0.53278870325361127</v>
      </c>
      <c r="L61">
        <f t="shared" si="3"/>
        <v>2.7803267780478333</v>
      </c>
    </row>
    <row r="62" spans="1:12">
      <c r="A62" s="16">
        <v>19360</v>
      </c>
      <c r="B62" s="16"/>
      <c r="C62">
        <v>63439</v>
      </c>
      <c r="D62">
        <v>43754</v>
      </c>
      <c r="E62">
        <v>19685</v>
      </c>
      <c r="F62">
        <v>2.9</v>
      </c>
      <c r="G62">
        <v>2.8</v>
      </c>
      <c r="H62">
        <v>3.1</v>
      </c>
      <c r="I62">
        <f t="shared" si="0"/>
        <v>2.8930894244865146</v>
      </c>
      <c r="J62">
        <f t="shared" si="1"/>
        <v>0.68970191837828465</v>
      </c>
      <c r="K62">
        <f t="shared" si="2"/>
        <v>0.53278870325361127</v>
      </c>
      <c r="L62">
        <f t="shared" si="3"/>
        <v>2.9401633890239163</v>
      </c>
    </row>
    <row r="63" spans="1:12">
      <c r="A63" s="16">
        <v>19391</v>
      </c>
      <c r="B63" s="16"/>
      <c r="C63">
        <v>63520</v>
      </c>
      <c r="D63">
        <v>43933</v>
      </c>
      <c r="E63">
        <v>19587</v>
      </c>
      <c r="F63">
        <v>2.6</v>
      </c>
      <c r="G63">
        <v>2.4</v>
      </c>
      <c r="H63">
        <v>2.9</v>
      </c>
      <c r="I63">
        <f t="shared" si="0"/>
        <v>2.5541797858942066</v>
      </c>
      <c r="J63">
        <f t="shared" si="1"/>
        <v>0.69164042821158689</v>
      </c>
      <c r="K63">
        <f t="shared" si="2"/>
        <v>0.53278870325361127</v>
      </c>
      <c r="L63">
        <f t="shared" si="3"/>
        <v>2.6336056483731944</v>
      </c>
    </row>
    <row r="64" spans="1:12">
      <c r="A64" s="16">
        <v>19419</v>
      </c>
      <c r="B64" s="16" t="s">
        <v>232</v>
      </c>
      <c r="C64">
        <v>63657</v>
      </c>
      <c r="D64">
        <v>43910</v>
      </c>
      <c r="E64">
        <v>19747</v>
      </c>
      <c r="F64">
        <v>2.6</v>
      </c>
      <c r="G64">
        <v>2.2999999999999998</v>
      </c>
      <c r="H64">
        <v>3.2</v>
      </c>
      <c r="I64">
        <f t="shared" si="0"/>
        <v>2.5791884631698005</v>
      </c>
      <c r="J64">
        <f t="shared" si="1"/>
        <v>0.68979059647799923</v>
      </c>
      <c r="K64">
        <f t="shared" si="2"/>
        <v>0.53278870325361127</v>
      </c>
      <c r="L64">
        <f t="shared" si="3"/>
        <v>2.7204901670717501</v>
      </c>
    </row>
    <row r="65" spans="1:12">
      <c r="A65" s="16">
        <v>19450</v>
      </c>
      <c r="B65" s="16"/>
      <c r="C65">
        <v>63167</v>
      </c>
      <c r="D65">
        <v>43713</v>
      </c>
      <c r="E65">
        <v>19454</v>
      </c>
      <c r="F65">
        <v>2.7</v>
      </c>
      <c r="G65">
        <v>2.6</v>
      </c>
      <c r="H65">
        <v>3</v>
      </c>
      <c r="I65">
        <f t="shared" si="0"/>
        <v>2.7231909066442919</v>
      </c>
      <c r="J65">
        <f t="shared" si="1"/>
        <v>0.69202273338926967</v>
      </c>
      <c r="K65">
        <f t="shared" si="2"/>
        <v>0.53278870325361127</v>
      </c>
      <c r="L65">
        <f t="shared" si="3"/>
        <v>2.7868845186985558</v>
      </c>
    </row>
    <row r="66" spans="1:12">
      <c r="A66" s="16">
        <v>19480</v>
      </c>
      <c r="B66" s="16"/>
      <c r="C66">
        <v>62615</v>
      </c>
      <c r="D66">
        <v>43518</v>
      </c>
      <c r="E66">
        <v>19097</v>
      </c>
      <c r="F66">
        <v>2.5</v>
      </c>
      <c r="G66">
        <v>2.5</v>
      </c>
      <c r="H66">
        <v>2.7</v>
      </c>
      <c r="I66">
        <f t="shared" si="0"/>
        <v>2.5609981633793821</v>
      </c>
      <c r="J66">
        <f t="shared" si="1"/>
        <v>0.69500918310309034</v>
      </c>
      <c r="K66">
        <f t="shared" si="2"/>
        <v>0.53278870325361127</v>
      </c>
      <c r="L66">
        <f t="shared" si="3"/>
        <v>2.5934422593492776</v>
      </c>
    </row>
    <row r="67" spans="1:12">
      <c r="A67" s="16">
        <v>19511</v>
      </c>
      <c r="B67" s="16" t="s">
        <v>233</v>
      </c>
      <c r="C67">
        <v>63063</v>
      </c>
      <c r="D67">
        <v>43532</v>
      </c>
      <c r="E67">
        <v>19531</v>
      </c>
      <c r="F67">
        <v>2.5</v>
      </c>
      <c r="G67">
        <v>2.4</v>
      </c>
      <c r="H67">
        <v>2.8</v>
      </c>
      <c r="I67">
        <f t="shared" ref="I67:I130" si="4">( (D67/C67)*G67 ) + ( (E67/C67)*H67 )</f>
        <v>2.5238824667396096</v>
      </c>
      <c r="J67">
        <f t="shared" ref="J67:J130" si="5">D67/C67</f>
        <v>0.69029383315097603</v>
      </c>
      <c r="K67">
        <f t="shared" ref="K67:K130" si="6">AVERAGE(J$734:J$746)</f>
        <v>0.53278870325361127</v>
      </c>
      <c r="L67">
        <f t="shared" ref="L67:L130" si="7">(K67*G67) +( (1-K67)*H67 )</f>
        <v>2.5868845186985556</v>
      </c>
    </row>
    <row r="68" spans="1:12">
      <c r="A68" s="16">
        <v>19541</v>
      </c>
      <c r="B68" s="16"/>
      <c r="C68">
        <v>63057</v>
      </c>
      <c r="D68">
        <v>43569</v>
      </c>
      <c r="E68">
        <v>19488</v>
      </c>
      <c r="F68">
        <v>2.6</v>
      </c>
      <c r="G68">
        <v>2.5</v>
      </c>
      <c r="H68">
        <v>2.9</v>
      </c>
      <c r="I68">
        <f t="shared" si="4"/>
        <v>2.6236214853228033</v>
      </c>
      <c r="J68">
        <f t="shared" si="5"/>
        <v>0.69094628669299207</v>
      </c>
      <c r="K68">
        <f t="shared" si="6"/>
        <v>0.53278870325361127</v>
      </c>
      <c r="L68">
        <f t="shared" si="7"/>
        <v>2.6868845186985553</v>
      </c>
    </row>
    <row r="69" spans="1:12">
      <c r="A69" s="16">
        <v>19572</v>
      </c>
      <c r="B69" s="16"/>
      <c r="C69">
        <v>62816</v>
      </c>
      <c r="D69">
        <v>43515</v>
      </c>
      <c r="E69">
        <v>19301</v>
      </c>
      <c r="F69">
        <v>2.7</v>
      </c>
      <c r="G69">
        <v>2.5</v>
      </c>
      <c r="H69">
        <v>3</v>
      </c>
      <c r="I69">
        <f t="shared" si="4"/>
        <v>2.6536312404482936</v>
      </c>
      <c r="J69">
        <f t="shared" si="5"/>
        <v>0.69273751910341319</v>
      </c>
      <c r="K69">
        <f t="shared" si="6"/>
        <v>0.53278870325361127</v>
      </c>
      <c r="L69">
        <f t="shared" si="7"/>
        <v>2.7336056483731945</v>
      </c>
    </row>
    <row r="70" spans="1:12">
      <c r="A70" s="16">
        <v>19603</v>
      </c>
      <c r="B70" s="16" t="s">
        <v>234</v>
      </c>
      <c r="C70">
        <v>62727</v>
      </c>
      <c r="D70">
        <v>43386</v>
      </c>
      <c r="E70">
        <v>19341</v>
      </c>
      <c r="F70">
        <v>2.9</v>
      </c>
      <c r="G70">
        <v>2.7</v>
      </c>
      <c r="H70">
        <v>3.4</v>
      </c>
      <c r="I70">
        <f t="shared" si="4"/>
        <v>2.9158352862403749</v>
      </c>
      <c r="J70">
        <f t="shared" si="5"/>
        <v>0.69166387679946439</v>
      </c>
      <c r="K70">
        <f t="shared" si="6"/>
        <v>0.53278870325361127</v>
      </c>
      <c r="L70">
        <f t="shared" si="7"/>
        <v>3.0270479077224719</v>
      </c>
    </row>
    <row r="71" spans="1:12">
      <c r="A71" s="16">
        <v>19633</v>
      </c>
      <c r="B71" s="16"/>
      <c r="C71">
        <v>62867</v>
      </c>
      <c r="D71">
        <v>43454</v>
      </c>
      <c r="E71">
        <v>19413</v>
      </c>
      <c r="F71">
        <v>3.1</v>
      </c>
      <c r="G71">
        <v>2.9</v>
      </c>
      <c r="H71">
        <v>3.6</v>
      </c>
      <c r="I71">
        <f t="shared" si="4"/>
        <v>3.1161563300300639</v>
      </c>
      <c r="J71">
        <f t="shared" si="5"/>
        <v>0.69120524281419504</v>
      </c>
      <c r="K71">
        <f t="shared" si="6"/>
        <v>0.53278870325361127</v>
      </c>
      <c r="L71">
        <f t="shared" si="7"/>
        <v>3.2270479077224721</v>
      </c>
    </row>
    <row r="72" spans="1:12">
      <c r="A72" s="16">
        <v>19664</v>
      </c>
      <c r="B72" s="16"/>
      <c r="C72">
        <v>62949</v>
      </c>
      <c r="D72">
        <v>43789</v>
      </c>
      <c r="E72">
        <v>19160</v>
      </c>
      <c r="F72">
        <v>3.5</v>
      </c>
      <c r="G72">
        <v>3.4</v>
      </c>
      <c r="H72">
        <v>3.7</v>
      </c>
      <c r="I72">
        <f t="shared" si="4"/>
        <v>3.4913120144879191</v>
      </c>
      <c r="J72">
        <f t="shared" si="5"/>
        <v>0.69562661837360407</v>
      </c>
      <c r="K72">
        <f t="shared" si="6"/>
        <v>0.53278870325361127</v>
      </c>
      <c r="L72">
        <f t="shared" si="7"/>
        <v>3.5401633890239168</v>
      </c>
    </row>
    <row r="73" spans="1:12">
      <c r="A73" s="16">
        <v>19694</v>
      </c>
      <c r="B73" s="16" t="s">
        <v>235</v>
      </c>
      <c r="C73">
        <v>62795</v>
      </c>
      <c r="D73">
        <v>43791</v>
      </c>
      <c r="E73">
        <v>19004</v>
      </c>
      <c r="F73">
        <v>4.5</v>
      </c>
      <c r="G73">
        <v>4.2</v>
      </c>
      <c r="H73">
        <v>5.0999999999999996</v>
      </c>
      <c r="I73">
        <f t="shared" si="4"/>
        <v>4.4723720041404569</v>
      </c>
      <c r="J73">
        <f t="shared" si="5"/>
        <v>0.69736443984393659</v>
      </c>
      <c r="K73">
        <f t="shared" si="6"/>
        <v>0.53278870325361127</v>
      </c>
      <c r="L73">
        <f t="shared" si="7"/>
        <v>4.6204901670717504</v>
      </c>
    </row>
    <row r="74" spans="1:12">
      <c r="A74" s="16">
        <v>19725</v>
      </c>
      <c r="B74" s="16"/>
      <c r="C74">
        <v>63101</v>
      </c>
      <c r="D74">
        <v>43871</v>
      </c>
      <c r="E74">
        <v>19230</v>
      </c>
      <c r="F74">
        <v>4.9000000000000004</v>
      </c>
      <c r="G74">
        <v>4.4000000000000004</v>
      </c>
      <c r="H74">
        <v>5.9</v>
      </c>
      <c r="I74">
        <f t="shared" si="4"/>
        <v>4.8571242928004317</v>
      </c>
      <c r="J74">
        <f t="shared" si="5"/>
        <v>0.69525047146637931</v>
      </c>
      <c r="K74">
        <f t="shared" si="6"/>
        <v>0.53278870325361127</v>
      </c>
      <c r="L74">
        <f t="shared" si="7"/>
        <v>5.1008169451195835</v>
      </c>
    </row>
    <row r="75" spans="1:12">
      <c r="A75" s="16">
        <v>19756</v>
      </c>
      <c r="B75" s="16"/>
      <c r="C75">
        <v>63994</v>
      </c>
      <c r="D75">
        <v>44135</v>
      </c>
      <c r="E75">
        <v>19859</v>
      </c>
      <c r="F75">
        <v>5.2</v>
      </c>
      <c r="G75">
        <v>4.9000000000000004</v>
      </c>
      <c r="H75">
        <v>5.9</v>
      </c>
      <c r="I75">
        <f t="shared" si="4"/>
        <v>5.2103259680595055</v>
      </c>
      <c r="J75">
        <f t="shared" si="5"/>
        <v>0.68967403194049437</v>
      </c>
      <c r="K75">
        <f t="shared" si="6"/>
        <v>0.53278870325361127</v>
      </c>
      <c r="L75">
        <f t="shared" si="7"/>
        <v>5.3672112967463894</v>
      </c>
    </row>
    <row r="76" spans="1:12">
      <c r="A76" s="16">
        <v>19784</v>
      </c>
      <c r="B76" s="16" t="s">
        <v>232</v>
      </c>
      <c r="C76">
        <v>63793</v>
      </c>
      <c r="D76">
        <v>43854</v>
      </c>
      <c r="E76">
        <v>19939</v>
      </c>
      <c r="F76">
        <v>5.7</v>
      </c>
      <c r="G76">
        <v>5.3</v>
      </c>
      <c r="H76">
        <v>6.4</v>
      </c>
      <c r="I76">
        <f t="shared" si="4"/>
        <v>5.6438135845625688</v>
      </c>
      <c r="J76">
        <f t="shared" si="5"/>
        <v>0.68744219585220945</v>
      </c>
      <c r="K76">
        <f t="shared" si="6"/>
        <v>0.53278870325361127</v>
      </c>
      <c r="L76">
        <f t="shared" si="7"/>
        <v>5.8139324264210277</v>
      </c>
    </row>
    <row r="77" spans="1:12">
      <c r="A77" s="16">
        <v>19815</v>
      </c>
      <c r="B77" s="16"/>
      <c r="C77">
        <v>63934</v>
      </c>
      <c r="D77">
        <v>44081</v>
      </c>
      <c r="E77">
        <v>19853</v>
      </c>
      <c r="F77">
        <v>5.9</v>
      </c>
      <c r="G77">
        <v>5.6</v>
      </c>
      <c r="H77">
        <v>6.4</v>
      </c>
      <c r="I77">
        <f t="shared" si="4"/>
        <v>5.8484186817655708</v>
      </c>
      <c r="J77">
        <f t="shared" si="5"/>
        <v>0.68947664779303652</v>
      </c>
      <c r="K77">
        <f t="shared" si="6"/>
        <v>0.53278870325361127</v>
      </c>
      <c r="L77">
        <f t="shared" si="7"/>
        <v>5.9737690373971102</v>
      </c>
    </row>
    <row r="78" spans="1:12">
      <c r="A78" s="16">
        <v>19845</v>
      </c>
      <c r="B78" s="16"/>
      <c r="C78">
        <v>63675</v>
      </c>
      <c r="D78">
        <v>43993</v>
      </c>
      <c r="E78">
        <v>19682</v>
      </c>
      <c r="F78">
        <v>5.9</v>
      </c>
      <c r="G78">
        <v>5.7</v>
      </c>
      <c r="H78">
        <v>6.3</v>
      </c>
      <c r="I78">
        <f t="shared" si="4"/>
        <v>5.8854605418138988</v>
      </c>
      <c r="J78">
        <f t="shared" si="5"/>
        <v>0.69089909697683549</v>
      </c>
      <c r="K78">
        <f t="shared" si="6"/>
        <v>0.53278870325361127</v>
      </c>
      <c r="L78">
        <f t="shared" si="7"/>
        <v>5.980326778047834</v>
      </c>
    </row>
    <row r="79" spans="1:12">
      <c r="A79" s="16">
        <v>19876</v>
      </c>
      <c r="B79" s="16" t="s">
        <v>233</v>
      </c>
      <c r="C79">
        <v>63343</v>
      </c>
      <c r="D79">
        <v>43798</v>
      </c>
      <c r="E79">
        <v>19545</v>
      </c>
      <c r="F79">
        <v>5.6</v>
      </c>
      <c r="G79">
        <v>5.3</v>
      </c>
      <c r="H79">
        <v>6.2</v>
      </c>
      <c r="I79">
        <f t="shared" si="4"/>
        <v>5.5777023506938406</v>
      </c>
      <c r="J79">
        <f t="shared" si="5"/>
        <v>0.69144183256239833</v>
      </c>
      <c r="K79">
        <f t="shared" si="6"/>
        <v>0.53278870325361127</v>
      </c>
      <c r="L79">
        <f t="shared" si="7"/>
        <v>5.7204901670717501</v>
      </c>
    </row>
    <row r="80" spans="1:12">
      <c r="A80" s="16">
        <v>19906</v>
      </c>
      <c r="B80" s="16"/>
      <c r="C80">
        <v>63302</v>
      </c>
      <c r="D80">
        <v>43896</v>
      </c>
      <c r="E80">
        <v>19406</v>
      </c>
      <c r="F80">
        <v>5.8</v>
      </c>
      <c r="G80">
        <v>5.6</v>
      </c>
      <c r="H80">
        <v>6.3</v>
      </c>
      <c r="I80">
        <f t="shared" si="4"/>
        <v>5.8145935357492649</v>
      </c>
      <c r="J80">
        <f t="shared" si="5"/>
        <v>0.69343780607247796</v>
      </c>
      <c r="K80">
        <f t="shared" si="6"/>
        <v>0.53278870325361127</v>
      </c>
      <c r="L80">
        <f t="shared" si="7"/>
        <v>5.9270479077224714</v>
      </c>
    </row>
    <row r="81" spans="1:12">
      <c r="A81" s="16">
        <v>19937</v>
      </c>
      <c r="B81" s="16"/>
      <c r="C81">
        <v>63707</v>
      </c>
      <c r="D81">
        <v>44185</v>
      </c>
      <c r="E81">
        <v>19522</v>
      </c>
      <c r="F81">
        <v>6</v>
      </c>
      <c r="G81">
        <v>6</v>
      </c>
      <c r="H81">
        <v>6.2</v>
      </c>
      <c r="I81">
        <f t="shared" si="4"/>
        <v>6.0612868287629302</v>
      </c>
      <c r="J81">
        <f t="shared" si="5"/>
        <v>0.69356585618534849</v>
      </c>
      <c r="K81">
        <f t="shared" si="6"/>
        <v>0.53278870325361127</v>
      </c>
      <c r="L81">
        <f t="shared" si="7"/>
        <v>6.0934422593492776</v>
      </c>
    </row>
    <row r="82" spans="1:12">
      <c r="A82" s="16">
        <v>19968</v>
      </c>
      <c r="B82" s="16" t="s">
        <v>234</v>
      </c>
      <c r="C82">
        <v>64209</v>
      </c>
      <c r="D82">
        <v>44299</v>
      </c>
      <c r="E82">
        <v>19910</v>
      </c>
      <c r="F82">
        <v>6.1</v>
      </c>
      <c r="G82">
        <v>6</v>
      </c>
      <c r="H82">
        <v>6.4</v>
      </c>
      <c r="I82">
        <f t="shared" si="4"/>
        <v>6.1240324565092124</v>
      </c>
      <c r="J82">
        <f t="shared" si="5"/>
        <v>0.68991885872696979</v>
      </c>
      <c r="K82">
        <f t="shared" si="6"/>
        <v>0.53278870325361127</v>
      </c>
      <c r="L82">
        <f t="shared" si="7"/>
        <v>6.1868845186985553</v>
      </c>
    </row>
    <row r="83" spans="1:12">
      <c r="A83" s="16">
        <v>19998</v>
      </c>
      <c r="B83" s="16"/>
      <c r="C83">
        <v>63936</v>
      </c>
      <c r="D83">
        <v>44082</v>
      </c>
      <c r="E83">
        <v>19854</v>
      </c>
      <c r="F83">
        <v>5.7</v>
      </c>
      <c r="G83">
        <v>5.7</v>
      </c>
      <c r="H83">
        <v>5.8</v>
      </c>
      <c r="I83">
        <f t="shared" si="4"/>
        <v>5.7310529279279283</v>
      </c>
      <c r="J83">
        <f t="shared" si="5"/>
        <v>0.68947072072072069</v>
      </c>
      <c r="K83">
        <f t="shared" si="6"/>
        <v>0.53278870325361127</v>
      </c>
      <c r="L83">
        <f t="shared" si="7"/>
        <v>5.746721129674639</v>
      </c>
    </row>
    <row r="84" spans="1:12">
      <c r="A84" s="16">
        <v>20029</v>
      </c>
      <c r="B84" s="16"/>
      <c r="C84">
        <v>63759</v>
      </c>
      <c r="D84">
        <v>43983</v>
      </c>
      <c r="E84">
        <v>19776</v>
      </c>
      <c r="F84">
        <v>5.3</v>
      </c>
      <c r="G84">
        <v>5.2</v>
      </c>
      <c r="H84">
        <v>5.6</v>
      </c>
      <c r="I84">
        <f t="shared" si="4"/>
        <v>5.3240671905142811</v>
      </c>
      <c r="J84">
        <f t="shared" si="5"/>
        <v>0.68983202371429919</v>
      </c>
      <c r="K84">
        <f t="shared" si="6"/>
        <v>0.53278870325361127</v>
      </c>
      <c r="L84">
        <f t="shared" si="7"/>
        <v>5.3868845186985554</v>
      </c>
    </row>
    <row r="85" spans="1:12">
      <c r="A85" s="16">
        <v>20059</v>
      </c>
      <c r="B85" s="16" t="s">
        <v>235</v>
      </c>
      <c r="C85">
        <v>63312</v>
      </c>
      <c r="D85">
        <v>43813</v>
      </c>
      <c r="E85">
        <v>19499</v>
      </c>
      <c r="F85">
        <v>5</v>
      </c>
      <c r="G85">
        <v>5</v>
      </c>
      <c r="H85">
        <v>5.2</v>
      </c>
      <c r="I85">
        <f t="shared" si="4"/>
        <v>5.0615965377811474</v>
      </c>
      <c r="J85">
        <f t="shared" si="5"/>
        <v>0.69201731109426334</v>
      </c>
      <c r="K85">
        <f t="shared" si="6"/>
        <v>0.53278870325361127</v>
      </c>
      <c r="L85">
        <f t="shared" si="7"/>
        <v>5.0934422593492776</v>
      </c>
    </row>
    <row r="86" spans="1:12">
      <c r="A86" s="16">
        <v>20090</v>
      </c>
      <c r="B86" s="16"/>
      <c r="C86">
        <v>63910</v>
      </c>
      <c r="D86">
        <v>44040</v>
      </c>
      <c r="E86">
        <v>19870</v>
      </c>
      <c r="F86">
        <v>4.9000000000000004</v>
      </c>
      <c r="G86">
        <v>4.8</v>
      </c>
      <c r="H86">
        <v>5.3</v>
      </c>
      <c r="I86">
        <f t="shared" si="4"/>
        <v>4.9554529807541856</v>
      </c>
      <c r="J86">
        <f t="shared" si="5"/>
        <v>0.68909403849162887</v>
      </c>
      <c r="K86">
        <f t="shared" si="6"/>
        <v>0.53278870325361127</v>
      </c>
      <c r="L86">
        <f t="shared" si="7"/>
        <v>5.0336056483731939</v>
      </c>
    </row>
    <row r="87" spans="1:12">
      <c r="A87" s="16">
        <v>20121</v>
      </c>
      <c r="B87" s="16"/>
      <c r="C87">
        <v>63696</v>
      </c>
      <c r="D87">
        <v>43923</v>
      </c>
      <c r="E87">
        <v>19773</v>
      </c>
      <c r="F87">
        <v>4.7</v>
      </c>
      <c r="G87">
        <v>4.5</v>
      </c>
      <c r="H87">
        <v>5</v>
      </c>
      <c r="I87">
        <f t="shared" si="4"/>
        <v>4.6552138281838733</v>
      </c>
      <c r="J87">
        <f t="shared" si="5"/>
        <v>0.68957234363225317</v>
      </c>
      <c r="K87">
        <f t="shared" si="6"/>
        <v>0.53278870325361127</v>
      </c>
      <c r="L87">
        <f t="shared" si="7"/>
        <v>4.7336056483731941</v>
      </c>
    </row>
    <row r="88" spans="1:12">
      <c r="A88" s="16">
        <v>20149</v>
      </c>
      <c r="B88" s="16" t="s">
        <v>232</v>
      </c>
      <c r="C88">
        <v>63882</v>
      </c>
      <c r="D88">
        <v>44096</v>
      </c>
      <c r="E88">
        <v>19786</v>
      </c>
      <c r="F88">
        <v>4.5999999999999996</v>
      </c>
      <c r="G88">
        <v>4.5</v>
      </c>
      <c r="H88">
        <v>4.8</v>
      </c>
      <c r="I88">
        <f t="shared" si="4"/>
        <v>4.5929181929181926</v>
      </c>
      <c r="J88">
        <f t="shared" si="5"/>
        <v>0.69027269027269023</v>
      </c>
      <c r="K88">
        <f t="shared" si="6"/>
        <v>0.53278870325361127</v>
      </c>
      <c r="L88">
        <f t="shared" si="7"/>
        <v>4.6401633890239165</v>
      </c>
    </row>
    <row r="89" spans="1:12">
      <c r="A89" s="16">
        <v>20180</v>
      </c>
      <c r="B89" s="16"/>
      <c r="C89">
        <v>64564</v>
      </c>
      <c r="D89">
        <v>44287</v>
      </c>
      <c r="E89">
        <v>20277</v>
      </c>
      <c r="F89">
        <v>4.7</v>
      </c>
      <c r="G89">
        <v>4.7</v>
      </c>
      <c r="H89">
        <v>4.7</v>
      </c>
      <c r="I89">
        <f t="shared" si="4"/>
        <v>4.7</v>
      </c>
      <c r="J89">
        <f t="shared" si="5"/>
        <v>0.68593953286661302</v>
      </c>
      <c r="K89">
        <f t="shared" si="6"/>
        <v>0.53278870325361127</v>
      </c>
      <c r="L89">
        <f t="shared" si="7"/>
        <v>4.7</v>
      </c>
    </row>
    <row r="90" spans="1:12">
      <c r="A90" s="16">
        <v>20210</v>
      </c>
      <c r="B90" s="16"/>
      <c r="C90">
        <v>64381</v>
      </c>
      <c r="D90">
        <v>44283</v>
      </c>
      <c r="E90">
        <v>20098</v>
      </c>
      <c r="F90">
        <v>4.3</v>
      </c>
      <c r="G90">
        <v>4</v>
      </c>
      <c r="H90">
        <v>4.7</v>
      </c>
      <c r="I90">
        <f t="shared" si="4"/>
        <v>4.2185209922182008</v>
      </c>
      <c r="J90">
        <f t="shared" si="5"/>
        <v>0.68782715397399852</v>
      </c>
      <c r="K90">
        <f t="shared" si="6"/>
        <v>0.53278870325361127</v>
      </c>
      <c r="L90">
        <f t="shared" si="7"/>
        <v>4.3270479077224717</v>
      </c>
    </row>
    <row r="91" spans="1:12">
      <c r="A91" s="16">
        <v>20241</v>
      </c>
      <c r="B91" s="16" t="s">
        <v>233</v>
      </c>
      <c r="C91">
        <v>64482</v>
      </c>
      <c r="D91">
        <v>44218</v>
      </c>
      <c r="E91">
        <v>20264</v>
      </c>
      <c r="F91">
        <v>4.2</v>
      </c>
      <c r="G91">
        <v>3.9</v>
      </c>
      <c r="H91">
        <v>4.7</v>
      </c>
      <c r="I91">
        <f t="shared" si="4"/>
        <v>4.1514065940882725</v>
      </c>
      <c r="J91">
        <f t="shared" si="5"/>
        <v>0.68574175738965915</v>
      </c>
      <c r="K91">
        <f t="shared" si="6"/>
        <v>0.53278870325361127</v>
      </c>
      <c r="L91">
        <f t="shared" si="7"/>
        <v>4.2737690373971109</v>
      </c>
    </row>
    <row r="92" spans="1:12">
      <c r="A92" s="16">
        <v>20271</v>
      </c>
      <c r="B92" s="16"/>
      <c r="C92">
        <v>65145</v>
      </c>
      <c r="D92">
        <v>44523</v>
      </c>
      <c r="E92">
        <v>20622</v>
      </c>
      <c r="F92">
        <v>4</v>
      </c>
      <c r="G92">
        <v>3.8</v>
      </c>
      <c r="H92">
        <v>4.5999999999999996</v>
      </c>
      <c r="I92">
        <f t="shared" si="4"/>
        <v>4.0532443011743036</v>
      </c>
      <c r="J92">
        <f t="shared" si="5"/>
        <v>0.68344462353212065</v>
      </c>
      <c r="K92">
        <f t="shared" si="6"/>
        <v>0.53278870325361127</v>
      </c>
      <c r="L92">
        <f t="shared" si="7"/>
        <v>4.1737690373971104</v>
      </c>
    </row>
    <row r="93" spans="1:12">
      <c r="A93" s="16">
        <v>20302</v>
      </c>
      <c r="B93" s="16"/>
      <c r="C93">
        <v>65581</v>
      </c>
      <c r="D93">
        <v>44566</v>
      </c>
      <c r="E93">
        <v>21015</v>
      </c>
      <c r="F93">
        <v>4.2</v>
      </c>
      <c r="G93">
        <v>3.9</v>
      </c>
      <c r="H93">
        <v>4.9000000000000004</v>
      </c>
      <c r="I93">
        <f t="shared" si="4"/>
        <v>4.2204434211128223</v>
      </c>
      <c r="J93">
        <f t="shared" si="5"/>
        <v>0.67955657888717769</v>
      </c>
      <c r="K93">
        <f t="shared" si="6"/>
        <v>0.53278870325361127</v>
      </c>
      <c r="L93">
        <f t="shared" si="7"/>
        <v>4.3672112967463885</v>
      </c>
    </row>
    <row r="94" spans="1:12">
      <c r="A94" s="16">
        <v>20333</v>
      </c>
      <c r="B94" s="16" t="s">
        <v>234</v>
      </c>
      <c r="C94">
        <v>65628</v>
      </c>
      <c r="D94">
        <v>44709</v>
      </c>
      <c r="E94">
        <v>20919</v>
      </c>
      <c r="F94">
        <v>4.0999999999999996</v>
      </c>
      <c r="G94">
        <v>3.7</v>
      </c>
      <c r="H94">
        <v>5</v>
      </c>
      <c r="I94">
        <f t="shared" si="4"/>
        <v>4.1143764856463703</v>
      </c>
      <c r="J94">
        <f t="shared" si="5"/>
        <v>0.68124885719509964</v>
      </c>
      <c r="K94">
        <f t="shared" si="6"/>
        <v>0.53278870325361127</v>
      </c>
      <c r="L94">
        <f t="shared" si="7"/>
        <v>4.3073746857703057</v>
      </c>
    </row>
    <row r="95" spans="1:12">
      <c r="A95" s="16">
        <v>20363</v>
      </c>
      <c r="B95" s="16"/>
      <c r="C95">
        <v>65821</v>
      </c>
      <c r="D95">
        <v>44818</v>
      </c>
      <c r="E95">
        <v>21003</v>
      </c>
      <c r="F95">
        <v>4.3</v>
      </c>
      <c r="G95">
        <v>3.9</v>
      </c>
      <c r="H95">
        <v>5.0999999999999996</v>
      </c>
      <c r="I95">
        <f t="shared" si="4"/>
        <v>4.282911228939092</v>
      </c>
      <c r="J95">
        <f t="shared" si="5"/>
        <v>0.68090730921742304</v>
      </c>
      <c r="K95">
        <f t="shared" si="6"/>
        <v>0.53278870325361127</v>
      </c>
      <c r="L95">
        <f t="shared" si="7"/>
        <v>4.4606535560956662</v>
      </c>
    </row>
    <row r="96" spans="1:12">
      <c r="A96" s="16">
        <v>20394</v>
      </c>
      <c r="B96" s="16"/>
      <c r="C96">
        <v>66037</v>
      </c>
      <c r="D96">
        <v>44925</v>
      </c>
      <c r="E96">
        <v>21112</v>
      </c>
      <c r="F96">
        <v>4.2</v>
      </c>
      <c r="G96">
        <v>3.9</v>
      </c>
      <c r="H96">
        <v>4.9000000000000004</v>
      </c>
      <c r="I96">
        <f t="shared" si="4"/>
        <v>4.2196995623665519</v>
      </c>
      <c r="J96">
        <f t="shared" si="5"/>
        <v>0.68030043763344794</v>
      </c>
      <c r="K96">
        <f t="shared" si="6"/>
        <v>0.53278870325361127</v>
      </c>
      <c r="L96">
        <f t="shared" si="7"/>
        <v>4.3672112967463885</v>
      </c>
    </row>
    <row r="97" spans="1:12">
      <c r="A97" s="16">
        <v>20424</v>
      </c>
      <c r="B97" s="16" t="s">
        <v>235</v>
      </c>
      <c r="C97">
        <v>66445</v>
      </c>
      <c r="D97">
        <v>45028</v>
      </c>
      <c r="E97">
        <v>21417</v>
      </c>
      <c r="F97">
        <v>4.2</v>
      </c>
      <c r="G97">
        <v>3.8</v>
      </c>
      <c r="H97">
        <v>4.9000000000000004</v>
      </c>
      <c r="I97">
        <f t="shared" si="4"/>
        <v>4.1545594100383783</v>
      </c>
      <c r="J97">
        <f t="shared" si="5"/>
        <v>0.67767326360147495</v>
      </c>
      <c r="K97">
        <f t="shared" si="6"/>
        <v>0.53278870325361127</v>
      </c>
      <c r="L97">
        <f t="shared" si="7"/>
        <v>4.3139324264210277</v>
      </c>
    </row>
    <row r="98" spans="1:12">
      <c r="A98" s="16">
        <v>20455</v>
      </c>
      <c r="B98" s="16"/>
      <c r="C98">
        <v>66419</v>
      </c>
      <c r="D98">
        <v>45177</v>
      </c>
      <c r="E98">
        <v>21242</v>
      </c>
      <c r="F98">
        <v>4</v>
      </c>
      <c r="G98">
        <v>3.8</v>
      </c>
      <c r="H98">
        <v>4.5</v>
      </c>
      <c r="I98">
        <f t="shared" si="4"/>
        <v>4.0238726870323251</v>
      </c>
      <c r="J98">
        <f t="shared" si="5"/>
        <v>0.68018187566810706</v>
      </c>
      <c r="K98">
        <f t="shared" si="6"/>
        <v>0.53278870325361127</v>
      </c>
      <c r="L98">
        <f t="shared" si="7"/>
        <v>4.1270479077224724</v>
      </c>
    </row>
    <row r="99" spans="1:12">
      <c r="A99" s="16">
        <v>20486</v>
      </c>
      <c r="B99" s="16"/>
      <c r="C99">
        <v>66124</v>
      </c>
      <c r="D99">
        <v>45068</v>
      </c>
      <c r="E99">
        <v>21056</v>
      </c>
      <c r="F99">
        <v>3.9</v>
      </c>
      <c r="G99">
        <v>3.8</v>
      </c>
      <c r="H99">
        <v>4.3</v>
      </c>
      <c r="I99">
        <f t="shared" si="4"/>
        <v>3.9592160183896921</v>
      </c>
      <c r="J99">
        <f t="shared" si="5"/>
        <v>0.68156796322061586</v>
      </c>
      <c r="K99">
        <f t="shared" si="6"/>
        <v>0.53278870325361127</v>
      </c>
      <c r="L99">
        <f t="shared" si="7"/>
        <v>4.0336056483731939</v>
      </c>
    </row>
    <row r="100" spans="1:12">
      <c r="A100" s="16">
        <v>20515</v>
      </c>
      <c r="B100" s="16" t="s">
        <v>232</v>
      </c>
      <c r="C100">
        <v>66175</v>
      </c>
      <c r="D100">
        <v>45073</v>
      </c>
      <c r="E100">
        <v>21102</v>
      </c>
      <c r="F100">
        <v>4.2</v>
      </c>
      <c r="G100">
        <v>3.8</v>
      </c>
      <c r="H100">
        <v>5.0999999999999996</v>
      </c>
      <c r="I100">
        <f t="shared" si="4"/>
        <v>4.2145462788061954</v>
      </c>
      <c r="J100">
        <f t="shared" si="5"/>
        <v>0.68111824707215718</v>
      </c>
      <c r="K100">
        <f t="shared" si="6"/>
        <v>0.53278870325361127</v>
      </c>
      <c r="L100">
        <f t="shared" si="7"/>
        <v>4.4073746857703053</v>
      </c>
    </row>
    <row r="101" spans="1:12">
      <c r="A101" s="16">
        <v>20546</v>
      </c>
      <c r="B101" s="16"/>
      <c r="C101">
        <v>66264</v>
      </c>
      <c r="D101">
        <v>45010</v>
      </c>
      <c r="E101">
        <v>21254</v>
      </c>
      <c r="F101">
        <v>4</v>
      </c>
      <c r="G101">
        <v>3.6</v>
      </c>
      <c r="H101">
        <v>4.8</v>
      </c>
      <c r="I101">
        <f t="shared" si="4"/>
        <v>3.9848967765302428</v>
      </c>
      <c r="J101">
        <f t="shared" si="5"/>
        <v>0.67925268622479773</v>
      </c>
      <c r="K101">
        <f t="shared" si="6"/>
        <v>0.53278870325361127</v>
      </c>
      <c r="L101">
        <f t="shared" si="7"/>
        <v>4.1606535560956663</v>
      </c>
    </row>
    <row r="102" spans="1:12">
      <c r="A102" s="16">
        <v>20576</v>
      </c>
      <c r="B102" s="16"/>
      <c r="C102">
        <v>66722</v>
      </c>
      <c r="D102">
        <v>45155</v>
      </c>
      <c r="E102">
        <v>21567</v>
      </c>
      <c r="F102">
        <v>4.3</v>
      </c>
      <c r="G102">
        <v>3.9</v>
      </c>
      <c r="H102">
        <v>5</v>
      </c>
      <c r="I102">
        <f t="shared" si="4"/>
        <v>4.2555603848805497</v>
      </c>
      <c r="J102">
        <f t="shared" si="5"/>
        <v>0.67676328647222805</v>
      </c>
      <c r="K102">
        <f t="shared" si="6"/>
        <v>0.53278870325361127</v>
      </c>
      <c r="L102">
        <f t="shared" si="7"/>
        <v>4.4139324264210273</v>
      </c>
    </row>
    <row r="103" spans="1:12">
      <c r="A103" s="16">
        <v>20607</v>
      </c>
      <c r="B103" s="16" t="s">
        <v>233</v>
      </c>
      <c r="C103">
        <v>66702</v>
      </c>
      <c r="D103">
        <v>45182</v>
      </c>
      <c r="E103">
        <v>21520</v>
      </c>
      <c r="F103">
        <v>4.3</v>
      </c>
      <c r="G103">
        <v>4</v>
      </c>
      <c r="H103">
        <v>5.0999999999999996</v>
      </c>
      <c r="I103">
        <f t="shared" si="4"/>
        <v>4.3548919072891366</v>
      </c>
      <c r="J103">
        <f t="shared" si="5"/>
        <v>0.67737099337351203</v>
      </c>
      <c r="K103">
        <f t="shared" si="6"/>
        <v>0.53278870325361127</v>
      </c>
      <c r="L103">
        <f t="shared" si="7"/>
        <v>4.513932426421027</v>
      </c>
    </row>
    <row r="104" spans="1:12">
      <c r="A104" s="16">
        <v>20637</v>
      </c>
      <c r="B104" s="16"/>
      <c r="C104">
        <v>66752</v>
      </c>
      <c r="D104">
        <v>45110</v>
      </c>
      <c r="E104">
        <v>21642</v>
      </c>
      <c r="F104">
        <v>4.4000000000000004</v>
      </c>
      <c r="G104">
        <v>3.8</v>
      </c>
      <c r="H104">
        <v>5.7</v>
      </c>
      <c r="I104">
        <f t="shared" si="4"/>
        <v>4.416008509108341</v>
      </c>
      <c r="J104">
        <f t="shared" si="5"/>
        <v>0.67578499520613611</v>
      </c>
      <c r="K104">
        <f t="shared" si="6"/>
        <v>0.53278870325361127</v>
      </c>
      <c r="L104">
        <f t="shared" si="7"/>
        <v>4.6877014638181382</v>
      </c>
    </row>
    <row r="105" spans="1:12">
      <c r="A105" s="16">
        <v>20668</v>
      </c>
      <c r="B105" s="16"/>
      <c r="C105">
        <v>66673</v>
      </c>
      <c r="D105">
        <v>45086</v>
      </c>
      <c r="E105">
        <v>21587</v>
      </c>
      <c r="F105">
        <v>4.0999999999999996</v>
      </c>
      <c r="G105">
        <v>3.7</v>
      </c>
      <c r="H105">
        <v>4.8</v>
      </c>
      <c r="I105">
        <f t="shared" si="4"/>
        <v>4.0561516655917682</v>
      </c>
      <c r="J105">
        <f t="shared" si="5"/>
        <v>0.67622575855293743</v>
      </c>
      <c r="K105">
        <f t="shared" si="6"/>
        <v>0.53278870325361127</v>
      </c>
      <c r="L105">
        <f t="shared" si="7"/>
        <v>4.2139324264210281</v>
      </c>
    </row>
    <row r="106" spans="1:12">
      <c r="A106" s="16">
        <v>20699</v>
      </c>
      <c r="B106" s="16" t="s">
        <v>234</v>
      </c>
      <c r="C106">
        <v>66714</v>
      </c>
      <c r="D106">
        <v>45039</v>
      </c>
      <c r="E106">
        <v>21675</v>
      </c>
      <c r="F106">
        <v>3.9</v>
      </c>
      <c r="G106">
        <v>3.6</v>
      </c>
      <c r="H106">
        <v>4.5999999999999996</v>
      </c>
      <c r="I106">
        <f t="shared" si="4"/>
        <v>3.9248943250292294</v>
      </c>
      <c r="J106">
        <f t="shared" si="5"/>
        <v>0.67510567497077079</v>
      </c>
      <c r="K106">
        <f t="shared" si="6"/>
        <v>0.53278870325361127</v>
      </c>
      <c r="L106">
        <f t="shared" si="7"/>
        <v>4.0672112967463887</v>
      </c>
    </row>
    <row r="107" spans="1:12">
      <c r="A107" s="16">
        <v>20729</v>
      </c>
      <c r="B107" s="16"/>
      <c r="C107">
        <v>66546</v>
      </c>
      <c r="D107">
        <v>44963</v>
      </c>
      <c r="E107">
        <v>21583</v>
      </c>
      <c r="F107">
        <v>3.9</v>
      </c>
      <c r="G107">
        <v>3.5</v>
      </c>
      <c r="H107">
        <v>4.7</v>
      </c>
      <c r="I107">
        <f t="shared" si="4"/>
        <v>3.8891984491930391</v>
      </c>
      <c r="J107">
        <f t="shared" si="5"/>
        <v>0.67566795900580046</v>
      </c>
      <c r="K107">
        <f t="shared" si="6"/>
        <v>0.53278870325361127</v>
      </c>
      <c r="L107">
        <f t="shared" si="7"/>
        <v>4.0606535560956667</v>
      </c>
    </row>
    <row r="108" spans="1:12">
      <c r="A108" s="16">
        <v>20760</v>
      </c>
      <c r="B108" s="16"/>
      <c r="C108">
        <v>66657</v>
      </c>
      <c r="D108">
        <v>45086</v>
      </c>
      <c r="E108">
        <v>21571</v>
      </c>
      <c r="F108">
        <v>4.3</v>
      </c>
      <c r="G108">
        <v>4</v>
      </c>
      <c r="H108">
        <v>4.9000000000000004</v>
      </c>
      <c r="I108">
        <f t="shared" si="4"/>
        <v>4.2912507313560475</v>
      </c>
      <c r="J108">
        <f t="shared" si="5"/>
        <v>0.67638807627105935</v>
      </c>
      <c r="K108">
        <f t="shared" si="6"/>
        <v>0.53278870325361127</v>
      </c>
      <c r="L108">
        <f t="shared" si="7"/>
        <v>4.4204901670717494</v>
      </c>
    </row>
    <row r="109" spans="1:12">
      <c r="A109" s="16">
        <v>20790</v>
      </c>
      <c r="B109" s="16" t="s">
        <v>235</v>
      </c>
      <c r="C109">
        <v>66700</v>
      </c>
      <c r="D109">
        <v>45073</v>
      </c>
      <c r="E109">
        <v>21627</v>
      </c>
      <c r="F109">
        <v>4.2</v>
      </c>
      <c r="G109">
        <v>3.9</v>
      </c>
      <c r="H109">
        <v>4.7</v>
      </c>
      <c r="I109">
        <f t="shared" si="4"/>
        <v>4.1593943028485754</v>
      </c>
      <c r="J109">
        <f t="shared" si="5"/>
        <v>0.67575712143928035</v>
      </c>
      <c r="K109">
        <f t="shared" si="6"/>
        <v>0.53278870325361127</v>
      </c>
      <c r="L109">
        <f t="shared" si="7"/>
        <v>4.2737690373971109</v>
      </c>
    </row>
    <row r="110" spans="1:12">
      <c r="A110" s="16">
        <v>20821</v>
      </c>
      <c r="B110" s="16"/>
      <c r="C110">
        <v>66428</v>
      </c>
      <c r="D110">
        <v>44974</v>
      </c>
      <c r="E110">
        <v>21454</v>
      </c>
      <c r="F110">
        <v>4.2</v>
      </c>
      <c r="G110">
        <v>3.9</v>
      </c>
      <c r="H110">
        <v>4.8</v>
      </c>
      <c r="I110">
        <f t="shared" si="4"/>
        <v>4.1906695971578252</v>
      </c>
      <c r="J110">
        <f t="shared" si="5"/>
        <v>0.67703378093574995</v>
      </c>
      <c r="K110">
        <f t="shared" si="6"/>
        <v>0.53278870325361127</v>
      </c>
      <c r="L110">
        <f t="shared" si="7"/>
        <v>4.3204901670717497</v>
      </c>
    </row>
    <row r="111" spans="1:12">
      <c r="A111" s="16">
        <v>20852</v>
      </c>
      <c r="B111" s="16"/>
      <c r="C111">
        <v>66879</v>
      </c>
      <c r="D111">
        <v>45110</v>
      </c>
      <c r="E111">
        <v>21769</v>
      </c>
      <c r="F111">
        <v>3.9</v>
      </c>
      <c r="G111">
        <v>3.6</v>
      </c>
      <c r="H111">
        <v>4.5</v>
      </c>
      <c r="I111">
        <f t="shared" si="4"/>
        <v>3.8929484591575836</v>
      </c>
      <c r="J111">
        <f t="shared" si="5"/>
        <v>0.67450171204712994</v>
      </c>
      <c r="K111">
        <f t="shared" si="6"/>
        <v>0.53278870325361127</v>
      </c>
      <c r="L111">
        <f t="shared" si="7"/>
        <v>4.0204901670717499</v>
      </c>
    </row>
    <row r="112" spans="1:12">
      <c r="A112" s="16">
        <v>20880</v>
      </c>
      <c r="B112" s="16" t="s">
        <v>232</v>
      </c>
      <c r="C112">
        <v>66913</v>
      </c>
      <c r="D112">
        <v>45225</v>
      </c>
      <c r="E112">
        <v>21688</v>
      </c>
      <c r="F112">
        <v>3.7</v>
      </c>
      <c r="G112">
        <v>3.5</v>
      </c>
      <c r="H112">
        <v>4.3</v>
      </c>
      <c r="I112">
        <f t="shared" si="4"/>
        <v>3.7592978942806337</v>
      </c>
      <c r="J112">
        <f t="shared" si="5"/>
        <v>0.67587763214920871</v>
      </c>
      <c r="K112">
        <f t="shared" si="6"/>
        <v>0.53278870325361127</v>
      </c>
      <c r="L112">
        <f t="shared" si="7"/>
        <v>3.8737690373971105</v>
      </c>
    </row>
    <row r="113" spans="1:12">
      <c r="A113" s="16">
        <v>20911</v>
      </c>
      <c r="B113" s="16"/>
      <c r="C113">
        <v>66647</v>
      </c>
      <c r="D113">
        <v>45164</v>
      </c>
      <c r="E113">
        <v>21483</v>
      </c>
      <c r="F113">
        <v>3.9</v>
      </c>
      <c r="G113">
        <v>3.8</v>
      </c>
      <c r="H113">
        <v>4.2</v>
      </c>
      <c r="I113">
        <f t="shared" si="4"/>
        <v>3.9289360361306587</v>
      </c>
      <c r="J113">
        <f t="shared" si="5"/>
        <v>0.67765990967335366</v>
      </c>
      <c r="K113">
        <f t="shared" si="6"/>
        <v>0.53278870325361127</v>
      </c>
      <c r="L113">
        <f t="shared" si="7"/>
        <v>3.9868845186985551</v>
      </c>
    </row>
    <row r="114" spans="1:12">
      <c r="A114" s="16">
        <v>20941</v>
      </c>
      <c r="B114" s="16"/>
      <c r="C114">
        <v>66695</v>
      </c>
      <c r="D114">
        <v>45142</v>
      </c>
      <c r="E114">
        <v>21553</v>
      </c>
      <c r="F114">
        <v>4.0999999999999996</v>
      </c>
      <c r="G114">
        <v>3.8</v>
      </c>
      <c r="H114">
        <v>4.7</v>
      </c>
      <c r="I114">
        <f t="shared" si="4"/>
        <v>4.090841892195817</v>
      </c>
      <c r="J114">
        <f t="shared" si="5"/>
        <v>0.67684234200464799</v>
      </c>
      <c r="K114">
        <f t="shared" si="6"/>
        <v>0.53278870325361127</v>
      </c>
      <c r="L114">
        <f t="shared" si="7"/>
        <v>4.2204901670717501</v>
      </c>
    </row>
    <row r="115" spans="1:12">
      <c r="A115" s="16">
        <v>20972</v>
      </c>
      <c r="B115" s="16" t="s">
        <v>233</v>
      </c>
      <c r="C115">
        <v>67052</v>
      </c>
      <c r="D115">
        <v>45385</v>
      </c>
      <c r="E115">
        <v>21667</v>
      </c>
      <c r="F115">
        <v>4.3</v>
      </c>
      <c r="G115">
        <v>4</v>
      </c>
      <c r="H115">
        <v>4.8</v>
      </c>
      <c r="I115">
        <f t="shared" si="4"/>
        <v>4.2585098132792458</v>
      </c>
      <c r="J115">
        <f t="shared" si="5"/>
        <v>0.67686273340094261</v>
      </c>
      <c r="K115">
        <f t="shared" si="6"/>
        <v>0.53278870325361127</v>
      </c>
      <c r="L115">
        <f t="shared" si="7"/>
        <v>4.3737690373971105</v>
      </c>
    </row>
    <row r="116" spans="1:12">
      <c r="A116" s="16">
        <v>21002</v>
      </c>
      <c r="B116" s="16"/>
      <c r="C116">
        <v>67336</v>
      </c>
      <c r="D116">
        <v>45377</v>
      </c>
      <c r="E116">
        <v>21959</v>
      </c>
      <c r="F116">
        <v>4.2</v>
      </c>
      <c r="G116">
        <v>3.8</v>
      </c>
      <c r="H116">
        <v>4.8</v>
      </c>
      <c r="I116">
        <f t="shared" si="4"/>
        <v>4.1261108470951644</v>
      </c>
      <c r="J116">
        <f t="shared" si="5"/>
        <v>0.67388915290483542</v>
      </c>
      <c r="K116">
        <f t="shared" si="6"/>
        <v>0.53278870325361127</v>
      </c>
      <c r="L116">
        <f t="shared" si="7"/>
        <v>4.2672112967463889</v>
      </c>
    </row>
    <row r="117" spans="1:12">
      <c r="A117" s="16">
        <v>21033</v>
      </c>
      <c r="B117" s="16"/>
      <c r="C117">
        <v>66706</v>
      </c>
      <c r="D117">
        <v>45065</v>
      </c>
      <c r="E117">
        <v>21641</v>
      </c>
      <c r="F117">
        <v>4.0999999999999996</v>
      </c>
      <c r="G117">
        <v>3.9</v>
      </c>
      <c r="H117">
        <v>4.7</v>
      </c>
      <c r="I117">
        <f t="shared" si="4"/>
        <v>4.1595388720654807</v>
      </c>
      <c r="J117">
        <f t="shared" si="5"/>
        <v>0.67557640991814827</v>
      </c>
      <c r="K117">
        <f t="shared" si="6"/>
        <v>0.53278870325361127</v>
      </c>
      <c r="L117">
        <f t="shared" si="7"/>
        <v>4.2737690373971109</v>
      </c>
    </row>
    <row r="118" spans="1:12">
      <c r="A118" s="16">
        <v>21064</v>
      </c>
      <c r="B118" s="16" t="s">
        <v>234</v>
      </c>
      <c r="C118">
        <v>67064</v>
      </c>
      <c r="D118">
        <v>45228</v>
      </c>
      <c r="E118">
        <v>21836</v>
      </c>
      <c r="F118">
        <v>4.4000000000000004</v>
      </c>
      <c r="G118">
        <v>4.3</v>
      </c>
      <c r="H118">
        <v>4.5999999999999996</v>
      </c>
      <c r="I118">
        <f t="shared" si="4"/>
        <v>4.3976798282237857</v>
      </c>
      <c r="J118">
        <f t="shared" si="5"/>
        <v>0.67440057258737918</v>
      </c>
      <c r="K118">
        <f t="shared" si="6"/>
        <v>0.53278870325361127</v>
      </c>
      <c r="L118">
        <f t="shared" si="7"/>
        <v>4.4401633890239163</v>
      </c>
    </row>
    <row r="119" spans="1:12">
      <c r="A119" s="16">
        <v>21094</v>
      </c>
      <c r="B119" s="16"/>
      <c r="C119">
        <v>67066</v>
      </c>
      <c r="D119">
        <v>45195</v>
      </c>
      <c r="E119">
        <v>21871</v>
      </c>
      <c r="F119">
        <v>4.5</v>
      </c>
      <c r="G119">
        <v>4.4000000000000004</v>
      </c>
      <c r="H119">
        <v>4.5999999999999996</v>
      </c>
      <c r="I119">
        <f t="shared" si="4"/>
        <v>4.4652223183133035</v>
      </c>
      <c r="J119">
        <f t="shared" si="5"/>
        <v>0.67388840843348341</v>
      </c>
      <c r="K119">
        <f t="shared" si="6"/>
        <v>0.53278870325361127</v>
      </c>
      <c r="L119">
        <f t="shared" si="7"/>
        <v>4.493442259349278</v>
      </c>
    </row>
    <row r="120" spans="1:12">
      <c r="A120" s="16">
        <v>21125</v>
      </c>
      <c r="B120" s="16"/>
      <c r="C120">
        <v>67123</v>
      </c>
      <c r="D120">
        <v>45266</v>
      </c>
      <c r="E120">
        <v>21857</v>
      </c>
      <c r="F120">
        <v>5.0999999999999996</v>
      </c>
      <c r="G120">
        <v>5.2</v>
      </c>
      <c r="H120">
        <v>5.0999999999999996</v>
      </c>
      <c r="I120">
        <f t="shared" si="4"/>
        <v>5.1674373910582068</v>
      </c>
      <c r="J120">
        <f t="shared" si="5"/>
        <v>0.67437391058206575</v>
      </c>
      <c r="K120">
        <f t="shared" si="6"/>
        <v>0.53278870325361127</v>
      </c>
      <c r="L120">
        <f t="shared" si="7"/>
        <v>5.1532788703253605</v>
      </c>
    </row>
    <row r="121" spans="1:12">
      <c r="A121" s="16">
        <v>21155</v>
      </c>
      <c r="B121" s="16" t="s">
        <v>235</v>
      </c>
      <c r="C121">
        <v>67398</v>
      </c>
      <c r="D121">
        <v>45374</v>
      </c>
      <c r="E121">
        <v>22024</v>
      </c>
      <c r="F121">
        <v>5.2</v>
      </c>
      <c r="G121">
        <v>5.2</v>
      </c>
      <c r="H121">
        <v>5.0999999999999996</v>
      </c>
      <c r="I121">
        <f t="shared" si="4"/>
        <v>5.1673224724769282</v>
      </c>
      <c r="J121">
        <f t="shared" si="5"/>
        <v>0.67322472476928097</v>
      </c>
      <c r="K121">
        <f t="shared" si="6"/>
        <v>0.53278870325361127</v>
      </c>
      <c r="L121">
        <f t="shared" si="7"/>
        <v>5.1532788703253605</v>
      </c>
    </row>
    <row r="122" spans="1:12">
      <c r="A122" s="16">
        <v>21186</v>
      </c>
      <c r="B122" s="16"/>
      <c r="C122">
        <v>67095</v>
      </c>
      <c r="D122">
        <v>45223</v>
      </c>
      <c r="E122">
        <v>21872</v>
      </c>
      <c r="F122">
        <v>5.8</v>
      </c>
      <c r="G122">
        <v>5.7</v>
      </c>
      <c r="H122">
        <v>5.9</v>
      </c>
      <c r="I122">
        <f t="shared" si="4"/>
        <v>5.7651971085773903</v>
      </c>
      <c r="J122">
        <f t="shared" si="5"/>
        <v>0.67401445711304864</v>
      </c>
      <c r="K122">
        <f t="shared" si="6"/>
        <v>0.53278870325361127</v>
      </c>
      <c r="L122">
        <f t="shared" si="7"/>
        <v>5.7934422593492787</v>
      </c>
    </row>
    <row r="123" spans="1:12">
      <c r="A123" s="16">
        <v>21217</v>
      </c>
      <c r="B123" s="16"/>
      <c r="C123">
        <v>67201</v>
      </c>
      <c r="D123">
        <v>45202</v>
      </c>
      <c r="E123">
        <v>21999</v>
      </c>
      <c r="F123">
        <v>6.4</v>
      </c>
      <c r="G123">
        <v>6.3</v>
      </c>
      <c r="H123">
        <v>6.6</v>
      </c>
      <c r="I123">
        <f t="shared" si="4"/>
        <v>6.3982083599946433</v>
      </c>
      <c r="J123">
        <f t="shared" si="5"/>
        <v>0.67263880001785692</v>
      </c>
      <c r="K123">
        <f t="shared" si="6"/>
        <v>0.53278870325361127</v>
      </c>
      <c r="L123">
        <f t="shared" si="7"/>
        <v>6.4401633890239163</v>
      </c>
    </row>
    <row r="124" spans="1:12">
      <c r="A124" s="16">
        <v>21245</v>
      </c>
      <c r="B124" s="16" t="s">
        <v>232</v>
      </c>
      <c r="C124">
        <v>67223</v>
      </c>
      <c r="D124">
        <v>45222</v>
      </c>
      <c r="E124">
        <v>22001</v>
      </c>
      <c r="F124">
        <v>6.7</v>
      </c>
      <c r="G124">
        <v>6.7</v>
      </c>
      <c r="H124">
        <v>6.6</v>
      </c>
      <c r="I124">
        <f t="shared" si="4"/>
        <v>6.6672716183449126</v>
      </c>
      <c r="J124">
        <f t="shared" si="5"/>
        <v>0.6727161834491171</v>
      </c>
      <c r="K124">
        <f t="shared" si="6"/>
        <v>0.53278870325361127</v>
      </c>
      <c r="L124">
        <f t="shared" si="7"/>
        <v>6.6532788703253605</v>
      </c>
    </row>
    <row r="125" spans="1:12">
      <c r="A125" s="16">
        <v>21276</v>
      </c>
      <c r="B125" s="16"/>
      <c r="C125">
        <v>67647</v>
      </c>
      <c r="D125">
        <v>45445</v>
      </c>
      <c r="E125">
        <v>22202</v>
      </c>
      <c r="F125">
        <v>7.4</v>
      </c>
      <c r="G125">
        <v>7.3</v>
      </c>
      <c r="H125">
        <v>7.6</v>
      </c>
      <c r="I125">
        <f t="shared" si="4"/>
        <v>7.3984611290966331</v>
      </c>
      <c r="J125">
        <f t="shared" si="5"/>
        <v>0.67179623634455332</v>
      </c>
      <c r="K125">
        <f t="shared" si="6"/>
        <v>0.53278870325361127</v>
      </c>
      <c r="L125">
        <f t="shared" si="7"/>
        <v>7.4401633890239163</v>
      </c>
    </row>
    <row r="126" spans="1:12">
      <c r="A126" s="16">
        <v>21306</v>
      </c>
      <c r="B126" s="16"/>
      <c r="C126">
        <v>67895</v>
      </c>
      <c r="D126">
        <v>45638</v>
      </c>
      <c r="E126">
        <v>22257</v>
      </c>
      <c r="F126">
        <v>7.4</v>
      </c>
      <c r="G126">
        <v>7.5</v>
      </c>
      <c r="H126">
        <v>7.3</v>
      </c>
      <c r="I126">
        <f t="shared" si="4"/>
        <v>7.4344369983062091</v>
      </c>
      <c r="J126">
        <f t="shared" si="5"/>
        <v>0.67218499153104061</v>
      </c>
      <c r="K126">
        <f t="shared" si="6"/>
        <v>0.53278870325361127</v>
      </c>
      <c r="L126">
        <f t="shared" si="7"/>
        <v>7.4065577406507224</v>
      </c>
    </row>
    <row r="127" spans="1:12">
      <c r="A127" s="16">
        <v>21337</v>
      </c>
      <c r="B127" s="16" t="s">
        <v>233</v>
      </c>
      <c r="C127">
        <v>67674</v>
      </c>
      <c r="D127">
        <v>45523</v>
      </c>
      <c r="E127">
        <v>22151</v>
      </c>
      <c r="F127">
        <v>7.3</v>
      </c>
      <c r="G127">
        <v>7.4</v>
      </c>
      <c r="H127">
        <v>7.1</v>
      </c>
      <c r="I127">
        <f t="shared" si="4"/>
        <v>7.3018042379643582</v>
      </c>
      <c r="J127">
        <f t="shared" si="5"/>
        <v>0.67268079321452845</v>
      </c>
      <c r="K127">
        <f t="shared" si="6"/>
        <v>0.53278870325361127</v>
      </c>
      <c r="L127">
        <f t="shared" si="7"/>
        <v>7.2598366109760839</v>
      </c>
    </row>
    <row r="128" spans="1:12">
      <c r="A128" s="16">
        <v>21367</v>
      </c>
      <c r="B128" s="16"/>
      <c r="C128">
        <v>67824</v>
      </c>
      <c r="D128">
        <v>45726</v>
      </c>
      <c r="E128">
        <v>22098</v>
      </c>
      <c r="F128">
        <v>7.5</v>
      </c>
      <c r="G128">
        <v>7.6</v>
      </c>
      <c r="H128">
        <v>7.3</v>
      </c>
      <c r="I128">
        <f t="shared" si="4"/>
        <v>7.5022558386411884</v>
      </c>
      <c r="J128">
        <f t="shared" si="5"/>
        <v>0.67418612880396322</v>
      </c>
      <c r="K128">
        <f t="shared" si="6"/>
        <v>0.53278870325361127</v>
      </c>
      <c r="L128">
        <f t="shared" si="7"/>
        <v>7.4598366109760832</v>
      </c>
    </row>
    <row r="129" spans="1:12">
      <c r="A129" s="16">
        <v>21398</v>
      </c>
      <c r="B129" s="16"/>
      <c r="C129">
        <v>68037</v>
      </c>
      <c r="D129">
        <v>45771</v>
      </c>
      <c r="E129">
        <v>22266</v>
      </c>
      <c r="F129">
        <v>7.4</v>
      </c>
      <c r="G129">
        <v>7.5</v>
      </c>
      <c r="H129">
        <v>7.2</v>
      </c>
      <c r="I129">
        <f t="shared" si="4"/>
        <v>7.4018210679483225</v>
      </c>
      <c r="J129">
        <f t="shared" si="5"/>
        <v>0.6727368931610741</v>
      </c>
      <c r="K129">
        <f t="shared" si="6"/>
        <v>0.53278870325361127</v>
      </c>
      <c r="L129">
        <f t="shared" si="7"/>
        <v>7.3598366109760835</v>
      </c>
    </row>
    <row r="130" spans="1:12">
      <c r="A130" s="16">
        <v>21429</v>
      </c>
      <c r="B130" s="16" t="s">
        <v>234</v>
      </c>
      <c r="C130">
        <v>68002</v>
      </c>
      <c r="D130">
        <v>45841</v>
      </c>
      <c r="E130">
        <v>22161</v>
      </c>
      <c r="F130">
        <v>7.1</v>
      </c>
      <c r="G130">
        <v>7.1</v>
      </c>
      <c r="H130">
        <v>7</v>
      </c>
      <c r="I130">
        <f t="shared" si="4"/>
        <v>7.0674112526102171</v>
      </c>
      <c r="J130">
        <f t="shared" si="5"/>
        <v>0.67411252610217343</v>
      </c>
      <c r="K130">
        <f t="shared" si="6"/>
        <v>0.53278870325361127</v>
      </c>
      <c r="L130">
        <f t="shared" si="7"/>
        <v>7.0532788703253608</v>
      </c>
    </row>
    <row r="131" spans="1:12">
      <c r="A131" s="16">
        <v>21459</v>
      </c>
      <c r="B131" s="16"/>
      <c r="C131">
        <v>68045</v>
      </c>
      <c r="D131">
        <v>45858</v>
      </c>
      <c r="E131">
        <v>22187</v>
      </c>
      <c r="F131">
        <v>6.7</v>
      </c>
      <c r="G131">
        <v>6.7</v>
      </c>
      <c r="H131">
        <v>6.7</v>
      </c>
      <c r="I131">
        <f t="shared" ref="I131:I194" si="8">( (D131/C131)*G131 ) + ( (E131/C131)*H131 )</f>
        <v>6.7</v>
      </c>
      <c r="J131">
        <f t="shared" ref="J131:J194" si="9">D131/C131</f>
        <v>0.67393636564038506</v>
      </c>
      <c r="K131">
        <f t="shared" ref="K131:K194" si="10">AVERAGE(J$734:J$746)</f>
        <v>0.53278870325361127</v>
      </c>
      <c r="L131">
        <f t="shared" ref="L131:L194" si="11">(K131*G131) +( (1-K131)*H131 )</f>
        <v>6.7</v>
      </c>
    </row>
    <row r="132" spans="1:12">
      <c r="A132" s="16">
        <v>21490</v>
      </c>
      <c r="B132" s="16"/>
      <c r="C132">
        <v>67658</v>
      </c>
      <c r="D132">
        <v>45599</v>
      </c>
      <c r="E132">
        <v>22059</v>
      </c>
      <c r="F132">
        <v>6.2</v>
      </c>
      <c r="G132">
        <v>6.3</v>
      </c>
      <c r="H132">
        <v>6</v>
      </c>
      <c r="I132">
        <f t="shared" si="8"/>
        <v>6.2021889503089058</v>
      </c>
      <c r="J132">
        <f t="shared" si="9"/>
        <v>0.67396316769635523</v>
      </c>
      <c r="K132">
        <f t="shared" si="10"/>
        <v>0.53278870325361127</v>
      </c>
      <c r="L132">
        <f t="shared" si="11"/>
        <v>6.1598366109760834</v>
      </c>
    </row>
    <row r="133" spans="1:12">
      <c r="A133" s="16">
        <v>21520</v>
      </c>
      <c r="B133" s="16" t="s">
        <v>235</v>
      </c>
      <c r="C133">
        <v>67740</v>
      </c>
      <c r="D133">
        <v>45580</v>
      </c>
      <c r="E133">
        <v>22160</v>
      </c>
      <c r="F133">
        <v>6.2</v>
      </c>
      <c r="G133">
        <v>6.2</v>
      </c>
      <c r="H133">
        <v>6.2</v>
      </c>
      <c r="I133">
        <f t="shared" si="8"/>
        <v>6.2</v>
      </c>
      <c r="J133">
        <f t="shared" si="9"/>
        <v>0.67286684381458517</v>
      </c>
      <c r="K133">
        <f t="shared" si="10"/>
        <v>0.53278870325361127</v>
      </c>
      <c r="L133">
        <f t="shared" si="11"/>
        <v>6.2</v>
      </c>
    </row>
    <row r="134" spans="1:12">
      <c r="A134" s="16">
        <v>21551</v>
      </c>
      <c r="B134" s="16"/>
      <c r="C134">
        <v>67936</v>
      </c>
      <c r="D134">
        <v>45606</v>
      </c>
      <c r="E134">
        <v>22330</v>
      </c>
      <c r="F134">
        <v>6</v>
      </c>
      <c r="G134">
        <v>5.9</v>
      </c>
      <c r="H134">
        <v>6.2</v>
      </c>
      <c r="I134">
        <f t="shared" si="8"/>
        <v>5.9986075129533685</v>
      </c>
      <c r="J134">
        <f t="shared" si="9"/>
        <v>0.67130829015544047</v>
      </c>
      <c r="K134">
        <f t="shared" si="10"/>
        <v>0.53278870325361127</v>
      </c>
      <c r="L134">
        <f t="shared" si="11"/>
        <v>6.0401633890239168</v>
      </c>
    </row>
    <row r="135" spans="1:12">
      <c r="A135" s="16">
        <v>21582</v>
      </c>
      <c r="B135" s="16"/>
      <c r="C135">
        <v>67649</v>
      </c>
      <c r="D135">
        <v>45519</v>
      </c>
      <c r="E135">
        <v>22130</v>
      </c>
      <c r="F135">
        <v>5.9</v>
      </c>
      <c r="G135">
        <v>5.8</v>
      </c>
      <c r="H135">
        <v>6</v>
      </c>
      <c r="I135">
        <f t="shared" si="8"/>
        <v>5.865425948646692</v>
      </c>
      <c r="J135">
        <f t="shared" si="9"/>
        <v>0.67287025676654499</v>
      </c>
      <c r="K135">
        <f t="shared" si="10"/>
        <v>0.53278870325361127</v>
      </c>
      <c r="L135">
        <f t="shared" si="11"/>
        <v>5.8934422593492783</v>
      </c>
    </row>
    <row r="136" spans="1:12">
      <c r="A136" s="16">
        <v>21610</v>
      </c>
      <c r="B136" s="16" t="s">
        <v>232</v>
      </c>
      <c r="C136">
        <v>68068</v>
      </c>
      <c r="D136">
        <v>45705</v>
      </c>
      <c r="E136">
        <v>22363</v>
      </c>
      <c r="F136">
        <v>5.6</v>
      </c>
      <c r="G136">
        <v>5.3</v>
      </c>
      <c r="H136">
        <v>6.2</v>
      </c>
      <c r="I136">
        <f t="shared" si="8"/>
        <v>5.5956851971557846</v>
      </c>
      <c r="J136">
        <f t="shared" si="9"/>
        <v>0.67146089204912729</v>
      </c>
      <c r="K136">
        <f t="shared" si="10"/>
        <v>0.53278870325361127</v>
      </c>
      <c r="L136">
        <f t="shared" si="11"/>
        <v>5.7204901670717501</v>
      </c>
    </row>
    <row r="137" spans="1:12">
      <c r="A137" s="16">
        <v>21641</v>
      </c>
      <c r="B137" s="16"/>
      <c r="C137">
        <v>68339</v>
      </c>
      <c r="D137">
        <v>45828</v>
      </c>
      <c r="E137">
        <v>22511</v>
      </c>
      <c r="F137">
        <v>5.2</v>
      </c>
      <c r="G137">
        <v>4.8</v>
      </c>
      <c r="H137">
        <v>6.1</v>
      </c>
      <c r="I137">
        <f t="shared" si="8"/>
        <v>5.2282225376432194</v>
      </c>
      <c r="J137">
        <f t="shared" si="9"/>
        <v>0.67059804796675393</v>
      </c>
      <c r="K137">
        <f t="shared" si="10"/>
        <v>0.53278870325361127</v>
      </c>
      <c r="L137">
        <f t="shared" si="11"/>
        <v>5.4073746857703053</v>
      </c>
    </row>
    <row r="138" spans="1:12">
      <c r="A138" s="16">
        <v>21671</v>
      </c>
      <c r="B138" s="16"/>
      <c r="C138">
        <v>68178</v>
      </c>
      <c r="D138">
        <v>45732</v>
      </c>
      <c r="E138">
        <v>22446</v>
      </c>
      <c r="F138">
        <v>5.0999999999999996</v>
      </c>
      <c r="G138">
        <v>4.8</v>
      </c>
      <c r="H138">
        <v>5.8</v>
      </c>
      <c r="I138">
        <f t="shared" si="8"/>
        <v>5.1292264366804536</v>
      </c>
      <c r="J138">
        <f t="shared" si="9"/>
        <v>0.67077356331954585</v>
      </c>
      <c r="K138">
        <f t="shared" si="10"/>
        <v>0.53278870325361127</v>
      </c>
      <c r="L138">
        <f t="shared" si="11"/>
        <v>5.2672112967463889</v>
      </c>
    </row>
    <row r="139" spans="1:12">
      <c r="A139" s="16">
        <v>21702</v>
      </c>
      <c r="B139" s="16" t="s">
        <v>233</v>
      </c>
      <c r="C139">
        <v>68278</v>
      </c>
      <c r="D139">
        <v>45740</v>
      </c>
      <c r="E139">
        <v>22538</v>
      </c>
      <c r="F139">
        <v>5</v>
      </c>
      <c r="G139">
        <v>4.7</v>
      </c>
      <c r="H139">
        <v>5.6</v>
      </c>
      <c r="I139">
        <f t="shared" si="8"/>
        <v>4.997082515597997</v>
      </c>
      <c r="J139">
        <f t="shared" si="9"/>
        <v>0.66990831600222622</v>
      </c>
      <c r="K139">
        <f t="shared" si="10"/>
        <v>0.53278870325361127</v>
      </c>
      <c r="L139">
        <f t="shared" si="11"/>
        <v>5.1204901670717504</v>
      </c>
    </row>
    <row r="140" spans="1:12">
      <c r="A140" s="16">
        <v>21732</v>
      </c>
      <c r="B140" s="16"/>
      <c r="C140">
        <v>68539</v>
      </c>
      <c r="D140">
        <v>46044</v>
      </c>
      <c r="E140">
        <v>22495</v>
      </c>
      <c r="F140">
        <v>5.0999999999999996</v>
      </c>
      <c r="G140">
        <v>4.9000000000000004</v>
      </c>
      <c r="H140">
        <v>5.7</v>
      </c>
      <c r="I140">
        <f t="shared" si="8"/>
        <v>5.1625658384277564</v>
      </c>
      <c r="J140">
        <f t="shared" si="9"/>
        <v>0.67179270196530438</v>
      </c>
      <c r="K140">
        <f t="shared" si="10"/>
        <v>0.53278870325361127</v>
      </c>
      <c r="L140">
        <f t="shared" si="11"/>
        <v>5.2737690373971109</v>
      </c>
    </row>
    <row r="141" spans="1:12">
      <c r="A141" s="16">
        <v>21763</v>
      </c>
      <c r="B141" s="16"/>
      <c r="C141">
        <v>68432</v>
      </c>
      <c r="D141">
        <v>45945</v>
      </c>
      <c r="E141">
        <v>22487</v>
      </c>
      <c r="F141">
        <v>5.2</v>
      </c>
      <c r="G141">
        <v>5.0999999999999996</v>
      </c>
      <c r="H141">
        <v>5.6</v>
      </c>
      <c r="I141">
        <f t="shared" si="8"/>
        <v>5.2643017886368941</v>
      </c>
      <c r="J141">
        <f t="shared" si="9"/>
        <v>0.67139642272620992</v>
      </c>
      <c r="K141">
        <f t="shared" si="10"/>
        <v>0.53278870325361127</v>
      </c>
      <c r="L141">
        <f t="shared" si="11"/>
        <v>5.3336056483731937</v>
      </c>
    </row>
    <row r="142" spans="1:12">
      <c r="A142" s="16">
        <v>21794</v>
      </c>
      <c r="B142" s="16" t="s">
        <v>234</v>
      </c>
      <c r="C142">
        <v>68545</v>
      </c>
      <c r="D142">
        <v>46097</v>
      </c>
      <c r="E142">
        <v>22448</v>
      </c>
      <c r="F142">
        <v>5.5</v>
      </c>
      <c r="G142">
        <v>5.5</v>
      </c>
      <c r="H142">
        <v>5.6</v>
      </c>
      <c r="I142">
        <f t="shared" si="8"/>
        <v>5.5327492887883878</v>
      </c>
      <c r="J142">
        <f t="shared" si="9"/>
        <v>0.67250711211612813</v>
      </c>
      <c r="K142">
        <f t="shared" si="10"/>
        <v>0.53278870325361127</v>
      </c>
      <c r="L142">
        <f t="shared" si="11"/>
        <v>5.5467211296746388</v>
      </c>
    </row>
    <row r="143" spans="1:12">
      <c r="A143" s="16">
        <v>21824</v>
      </c>
      <c r="B143" s="16"/>
      <c r="C143">
        <v>68821</v>
      </c>
      <c r="D143">
        <v>46092</v>
      </c>
      <c r="E143">
        <v>22729</v>
      </c>
      <c r="F143">
        <v>5.7</v>
      </c>
      <c r="G143">
        <v>5.5</v>
      </c>
      <c r="H143">
        <v>6.1</v>
      </c>
      <c r="I143">
        <f t="shared" si="8"/>
        <v>5.6981575391232324</v>
      </c>
      <c r="J143">
        <f t="shared" si="9"/>
        <v>0.66973743479461212</v>
      </c>
      <c r="K143">
        <f t="shared" si="10"/>
        <v>0.53278870325361127</v>
      </c>
      <c r="L143">
        <f t="shared" si="11"/>
        <v>5.7803267780478329</v>
      </c>
    </row>
    <row r="144" spans="1:12">
      <c r="A144" s="16">
        <v>21855</v>
      </c>
      <c r="B144" s="16"/>
      <c r="C144">
        <v>68533</v>
      </c>
      <c r="D144">
        <v>45994</v>
      </c>
      <c r="E144">
        <v>22539</v>
      </c>
      <c r="F144">
        <v>5.8</v>
      </c>
      <c r="G144">
        <v>5.9</v>
      </c>
      <c r="H144">
        <v>5.8</v>
      </c>
      <c r="I144">
        <f t="shared" si="8"/>
        <v>5.8671121941254576</v>
      </c>
      <c r="J144">
        <f t="shared" si="9"/>
        <v>0.67112194125457814</v>
      </c>
      <c r="K144">
        <f t="shared" si="10"/>
        <v>0.53278870325361127</v>
      </c>
      <c r="L144">
        <f t="shared" si="11"/>
        <v>5.8532788703253615</v>
      </c>
    </row>
    <row r="145" spans="1:12">
      <c r="A145" s="16">
        <v>21885</v>
      </c>
      <c r="B145" s="16" t="s">
        <v>235</v>
      </c>
      <c r="C145">
        <v>68994</v>
      </c>
      <c r="D145">
        <v>46259</v>
      </c>
      <c r="E145">
        <v>22735</v>
      </c>
      <c r="F145">
        <v>5.3</v>
      </c>
      <c r="G145">
        <v>5</v>
      </c>
      <c r="H145">
        <v>5.8</v>
      </c>
      <c r="I145">
        <f t="shared" si="8"/>
        <v>5.2636171261269089</v>
      </c>
      <c r="J145">
        <f t="shared" si="9"/>
        <v>0.67047859234136298</v>
      </c>
      <c r="K145">
        <f t="shared" si="10"/>
        <v>0.53278870325361127</v>
      </c>
      <c r="L145">
        <f t="shared" si="11"/>
        <v>5.3737690373971105</v>
      </c>
    </row>
    <row r="146" spans="1:12">
      <c r="A146" s="16">
        <v>21916</v>
      </c>
      <c r="B146" s="16"/>
      <c r="C146">
        <v>68962</v>
      </c>
      <c r="D146">
        <v>46296</v>
      </c>
      <c r="E146">
        <v>22666</v>
      </c>
      <c r="F146">
        <v>5.2</v>
      </c>
      <c r="G146">
        <v>5</v>
      </c>
      <c r="H146">
        <v>5.7</v>
      </c>
      <c r="I146">
        <f t="shared" si="8"/>
        <v>5.2300716336533162</v>
      </c>
      <c r="J146">
        <f t="shared" si="9"/>
        <v>0.67132623763811949</v>
      </c>
      <c r="K146">
        <f t="shared" si="10"/>
        <v>0.53278870325361127</v>
      </c>
      <c r="L146">
        <f t="shared" si="11"/>
        <v>5.3270479077224717</v>
      </c>
    </row>
    <row r="147" spans="1:12">
      <c r="A147" s="16">
        <v>21947</v>
      </c>
      <c r="B147" s="16"/>
      <c r="C147">
        <v>68949</v>
      </c>
      <c r="D147">
        <v>46213</v>
      </c>
      <c r="E147">
        <v>22736</v>
      </c>
      <c r="F147">
        <v>4.8</v>
      </c>
      <c r="G147">
        <v>4.5999999999999996</v>
      </c>
      <c r="H147">
        <v>5.4</v>
      </c>
      <c r="I147">
        <f t="shared" si="8"/>
        <v>4.8638007802868781</v>
      </c>
      <c r="J147">
        <f t="shared" si="9"/>
        <v>0.67024902464140157</v>
      </c>
      <c r="K147">
        <f t="shared" si="10"/>
        <v>0.53278870325361127</v>
      </c>
      <c r="L147">
        <f t="shared" si="11"/>
        <v>4.9737690373971111</v>
      </c>
    </row>
    <row r="148" spans="1:12">
      <c r="A148" s="16">
        <v>21976</v>
      </c>
      <c r="B148" s="16" t="s">
        <v>232</v>
      </c>
      <c r="C148">
        <v>68399</v>
      </c>
      <c r="D148">
        <v>45957</v>
      </c>
      <c r="E148">
        <v>22442</v>
      </c>
      <c r="F148">
        <v>5.4</v>
      </c>
      <c r="G148">
        <v>5.3</v>
      </c>
      <c r="H148">
        <v>5.8</v>
      </c>
      <c r="I148">
        <f t="shared" si="8"/>
        <v>5.4640521060249414</v>
      </c>
      <c r="J148">
        <f t="shared" si="9"/>
        <v>0.67189578795011617</v>
      </c>
      <c r="K148">
        <f t="shared" si="10"/>
        <v>0.53278870325361127</v>
      </c>
      <c r="L148">
        <f t="shared" si="11"/>
        <v>5.5336056483731948</v>
      </c>
    </row>
    <row r="149" spans="1:12">
      <c r="A149" s="16">
        <v>22007</v>
      </c>
      <c r="B149" s="16"/>
      <c r="C149">
        <v>69579</v>
      </c>
      <c r="D149">
        <v>46400</v>
      </c>
      <c r="E149">
        <v>23179</v>
      </c>
      <c r="F149">
        <v>5.2</v>
      </c>
      <c r="G149">
        <v>5</v>
      </c>
      <c r="H149">
        <v>5.5</v>
      </c>
      <c r="I149">
        <f t="shared" si="8"/>
        <v>5.1665660615990454</v>
      </c>
      <c r="J149">
        <f t="shared" si="9"/>
        <v>0.66686787680190862</v>
      </c>
      <c r="K149">
        <f t="shared" si="10"/>
        <v>0.53278870325361127</v>
      </c>
      <c r="L149">
        <f t="shared" si="11"/>
        <v>5.2336056483731941</v>
      </c>
    </row>
    <row r="150" spans="1:12">
      <c r="A150" s="16">
        <v>22037</v>
      </c>
      <c r="B150" s="16"/>
      <c r="C150">
        <v>69626</v>
      </c>
      <c r="D150">
        <v>46322</v>
      </c>
      <c r="E150">
        <v>23304</v>
      </c>
      <c r="F150">
        <v>5.0999999999999996</v>
      </c>
      <c r="G150">
        <v>5</v>
      </c>
      <c r="H150">
        <v>5.5</v>
      </c>
      <c r="I150">
        <f t="shared" si="8"/>
        <v>5.1673512768218766</v>
      </c>
      <c r="J150">
        <f t="shared" si="9"/>
        <v>0.66529744635624621</v>
      </c>
      <c r="K150">
        <f t="shared" si="10"/>
        <v>0.53278870325361127</v>
      </c>
      <c r="L150">
        <f t="shared" si="11"/>
        <v>5.2336056483731941</v>
      </c>
    </row>
    <row r="151" spans="1:12">
      <c r="A151" s="16">
        <v>22068</v>
      </c>
      <c r="B151" s="16" t="s">
        <v>233</v>
      </c>
      <c r="C151">
        <v>69934</v>
      </c>
      <c r="D151">
        <v>46337</v>
      </c>
      <c r="E151">
        <v>23597</v>
      </c>
      <c r="F151">
        <v>5.4</v>
      </c>
      <c r="G151">
        <v>5.2</v>
      </c>
      <c r="H151">
        <v>5.7</v>
      </c>
      <c r="I151">
        <f t="shared" si="8"/>
        <v>5.3687090685503485</v>
      </c>
      <c r="J151">
        <f t="shared" si="9"/>
        <v>0.6625818628993051</v>
      </c>
      <c r="K151">
        <f t="shared" si="10"/>
        <v>0.53278870325361127</v>
      </c>
      <c r="L151">
        <f t="shared" si="11"/>
        <v>5.4336056483731943</v>
      </c>
    </row>
    <row r="152" spans="1:12">
      <c r="A152" s="16">
        <v>22098</v>
      </c>
      <c r="B152" s="16"/>
      <c r="C152">
        <v>69745</v>
      </c>
      <c r="D152">
        <v>46305</v>
      </c>
      <c r="E152">
        <v>23440</v>
      </c>
      <c r="F152">
        <v>5.5</v>
      </c>
      <c r="G152">
        <v>5.3</v>
      </c>
      <c r="H152">
        <v>5.8</v>
      </c>
      <c r="I152">
        <f t="shared" si="8"/>
        <v>5.4680407197648577</v>
      </c>
      <c r="J152">
        <f t="shared" si="9"/>
        <v>0.66391856047028464</v>
      </c>
      <c r="K152">
        <f t="shared" si="10"/>
        <v>0.53278870325361127</v>
      </c>
      <c r="L152">
        <f t="shared" si="11"/>
        <v>5.5336056483731948</v>
      </c>
    </row>
    <row r="153" spans="1:12">
      <c r="A153" s="16">
        <v>22129</v>
      </c>
      <c r="B153" s="16"/>
      <c r="C153">
        <v>69841</v>
      </c>
      <c r="D153">
        <v>46455</v>
      </c>
      <c r="E153">
        <v>23386</v>
      </c>
      <c r="F153">
        <v>5.6</v>
      </c>
      <c r="G153">
        <v>5.6</v>
      </c>
      <c r="H153">
        <v>5.8</v>
      </c>
      <c r="I153">
        <f t="shared" si="8"/>
        <v>5.6669692587448637</v>
      </c>
      <c r="J153">
        <f t="shared" si="9"/>
        <v>0.66515370627568338</v>
      </c>
      <c r="K153">
        <f t="shared" si="10"/>
        <v>0.53278870325361127</v>
      </c>
      <c r="L153">
        <f t="shared" si="11"/>
        <v>5.6934422593492773</v>
      </c>
    </row>
    <row r="154" spans="1:12">
      <c r="A154" s="16">
        <v>22160</v>
      </c>
      <c r="B154" s="16" t="s">
        <v>234</v>
      </c>
      <c r="C154">
        <v>70151</v>
      </c>
      <c r="D154">
        <v>46555</v>
      </c>
      <c r="E154">
        <v>23596</v>
      </c>
      <c r="F154">
        <v>5.5</v>
      </c>
      <c r="G154">
        <v>5.5</v>
      </c>
      <c r="H154">
        <v>5.7</v>
      </c>
      <c r="I154">
        <f t="shared" si="8"/>
        <v>5.567272027483571</v>
      </c>
      <c r="J154">
        <f t="shared" si="9"/>
        <v>0.66363986258214425</v>
      </c>
      <c r="K154">
        <f t="shared" si="10"/>
        <v>0.53278870325361127</v>
      </c>
      <c r="L154">
        <f t="shared" si="11"/>
        <v>5.5934422593492776</v>
      </c>
    </row>
    <row r="155" spans="1:12">
      <c r="A155" s="16">
        <v>22190</v>
      </c>
      <c r="B155" s="16"/>
      <c r="C155">
        <v>69884</v>
      </c>
      <c r="D155">
        <v>46569</v>
      </c>
      <c r="E155">
        <v>23315</v>
      </c>
      <c r="F155">
        <v>6.1</v>
      </c>
      <c r="G155">
        <v>5.9</v>
      </c>
      <c r="H155">
        <v>6.4</v>
      </c>
      <c r="I155">
        <f t="shared" si="8"/>
        <v>6.0668121458416806</v>
      </c>
      <c r="J155">
        <f t="shared" si="9"/>
        <v>0.66637570831663895</v>
      </c>
      <c r="K155">
        <f t="shared" si="10"/>
        <v>0.53278870325361127</v>
      </c>
      <c r="L155">
        <f t="shared" si="11"/>
        <v>6.1336056483731944</v>
      </c>
    </row>
    <row r="156" spans="1:12">
      <c r="A156" s="16">
        <v>22221</v>
      </c>
      <c r="B156" s="16"/>
      <c r="C156">
        <v>70439</v>
      </c>
      <c r="D156">
        <v>46785</v>
      </c>
      <c r="E156">
        <v>23654</v>
      </c>
      <c r="F156">
        <v>6.1</v>
      </c>
      <c r="G156">
        <v>6</v>
      </c>
      <c r="H156">
        <v>6.5</v>
      </c>
      <c r="I156">
        <f t="shared" si="8"/>
        <v>6.1679041440111302</v>
      </c>
      <c r="J156">
        <f t="shared" si="9"/>
        <v>0.66419171197773963</v>
      </c>
      <c r="K156">
        <f t="shared" si="10"/>
        <v>0.53278870325361127</v>
      </c>
      <c r="L156">
        <f t="shared" si="11"/>
        <v>6.2336056483731941</v>
      </c>
    </row>
    <row r="157" spans="1:12">
      <c r="A157" s="16">
        <v>22251</v>
      </c>
      <c r="B157" s="16" t="s">
        <v>235</v>
      </c>
      <c r="C157">
        <v>70395</v>
      </c>
      <c r="D157">
        <v>46683</v>
      </c>
      <c r="E157">
        <v>23712</v>
      </c>
      <c r="F157">
        <v>6.6</v>
      </c>
      <c r="G157">
        <v>6.3</v>
      </c>
      <c r="H157">
        <v>7</v>
      </c>
      <c r="I157">
        <f t="shared" si="8"/>
        <v>6.5357894736842095</v>
      </c>
      <c r="J157">
        <f t="shared" si="9"/>
        <v>0.66315789473684206</v>
      </c>
      <c r="K157">
        <f t="shared" si="10"/>
        <v>0.53278870325361127</v>
      </c>
      <c r="L157">
        <f t="shared" si="11"/>
        <v>6.6270479077224724</v>
      </c>
    </row>
    <row r="158" spans="1:12">
      <c r="A158" s="16">
        <v>22282</v>
      </c>
      <c r="B158" s="16"/>
      <c r="C158">
        <v>70447</v>
      </c>
      <c r="D158">
        <v>46740</v>
      </c>
      <c r="E158">
        <v>23707</v>
      </c>
      <c r="F158">
        <v>6.6</v>
      </c>
      <c r="G158">
        <v>6.5</v>
      </c>
      <c r="H158">
        <v>6.9</v>
      </c>
      <c r="I158">
        <f t="shared" si="8"/>
        <v>6.6346089968344995</v>
      </c>
      <c r="J158">
        <f t="shared" si="9"/>
        <v>0.66347750791375071</v>
      </c>
      <c r="K158">
        <f t="shared" si="10"/>
        <v>0.53278870325361127</v>
      </c>
      <c r="L158">
        <f t="shared" si="11"/>
        <v>6.6868845186985553</v>
      </c>
    </row>
    <row r="159" spans="1:12">
      <c r="A159" s="16">
        <v>22313</v>
      </c>
      <c r="B159" s="16"/>
      <c r="C159">
        <v>70420</v>
      </c>
      <c r="D159">
        <v>46506</v>
      </c>
      <c r="E159">
        <v>23914</v>
      </c>
      <c r="F159">
        <v>6.9</v>
      </c>
      <c r="G159">
        <v>6.6</v>
      </c>
      <c r="H159">
        <v>7.3</v>
      </c>
      <c r="I159">
        <f t="shared" si="8"/>
        <v>6.8377137176938367</v>
      </c>
      <c r="J159">
        <f t="shared" si="9"/>
        <v>0.66040897472309001</v>
      </c>
      <c r="K159">
        <f t="shared" si="10"/>
        <v>0.53278870325361127</v>
      </c>
      <c r="L159">
        <f t="shared" si="11"/>
        <v>6.9270479077224714</v>
      </c>
    </row>
    <row r="160" spans="1:12">
      <c r="A160" s="16">
        <v>22341</v>
      </c>
      <c r="B160" s="16" t="s">
        <v>232</v>
      </c>
      <c r="C160">
        <v>70703</v>
      </c>
      <c r="D160">
        <v>46616</v>
      </c>
      <c r="E160">
        <v>24087</v>
      </c>
      <c r="F160">
        <v>6.9</v>
      </c>
      <c r="G160">
        <v>6.6</v>
      </c>
      <c r="H160">
        <v>7.4</v>
      </c>
      <c r="I160">
        <f t="shared" si="8"/>
        <v>6.8725428906835635</v>
      </c>
      <c r="J160">
        <f t="shared" si="9"/>
        <v>0.6593213866455454</v>
      </c>
      <c r="K160">
        <f t="shared" si="10"/>
        <v>0.53278870325361127</v>
      </c>
      <c r="L160">
        <f t="shared" si="11"/>
        <v>6.9737690373971111</v>
      </c>
    </row>
    <row r="161" spans="1:12">
      <c r="A161" s="16">
        <v>22372</v>
      </c>
      <c r="B161" s="16"/>
      <c r="C161">
        <v>70267</v>
      </c>
      <c r="D161">
        <v>46549</v>
      </c>
      <c r="E161">
        <v>23718</v>
      </c>
      <c r="F161">
        <v>7</v>
      </c>
      <c r="G161">
        <v>6.8</v>
      </c>
      <c r="H161">
        <v>7.4</v>
      </c>
      <c r="I161">
        <f t="shared" si="8"/>
        <v>7.0025246559551428</v>
      </c>
      <c r="J161">
        <f t="shared" si="9"/>
        <v>0.66245890674142915</v>
      </c>
      <c r="K161">
        <f t="shared" si="10"/>
        <v>0.53278870325361127</v>
      </c>
      <c r="L161">
        <f t="shared" si="11"/>
        <v>7.0803267780478336</v>
      </c>
    </row>
    <row r="162" spans="1:12">
      <c r="A162" s="16">
        <v>22402</v>
      </c>
      <c r="B162" s="16"/>
      <c r="C162">
        <v>70452</v>
      </c>
      <c r="D162">
        <v>46704</v>
      </c>
      <c r="E162">
        <v>23748</v>
      </c>
      <c r="F162">
        <v>7.1</v>
      </c>
      <c r="G162">
        <v>6.9</v>
      </c>
      <c r="H162">
        <v>7.4</v>
      </c>
      <c r="I162">
        <f t="shared" si="8"/>
        <v>7.0685402827456993</v>
      </c>
      <c r="J162">
        <f t="shared" si="9"/>
        <v>0.66291943450860158</v>
      </c>
      <c r="K162">
        <f t="shared" si="10"/>
        <v>0.53278870325361127</v>
      </c>
      <c r="L162">
        <f t="shared" si="11"/>
        <v>7.1336056483731944</v>
      </c>
    </row>
    <row r="163" spans="1:12">
      <c r="A163" s="16">
        <v>22433</v>
      </c>
      <c r="B163" s="16" t="s">
        <v>233</v>
      </c>
      <c r="C163">
        <v>70878</v>
      </c>
      <c r="D163">
        <v>46783</v>
      </c>
      <c r="E163">
        <v>24095</v>
      </c>
      <c r="F163">
        <v>6.9</v>
      </c>
      <c r="G163">
        <v>6.5</v>
      </c>
      <c r="H163">
        <v>7.6</v>
      </c>
      <c r="I163">
        <f t="shared" si="8"/>
        <v>6.8739453709190439</v>
      </c>
      <c r="J163">
        <f t="shared" si="9"/>
        <v>0.66004966280086907</v>
      </c>
      <c r="K163">
        <f t="shared" si="10"/>
        <v>0.53278870325361127</v>
      </c>
      <c r="L163">
        <f t="shared" si="11"/>
        <v>7.013932426421027</v>
      </c>
    </row>
    <row r="164" spans="1:12">
      <c r="A164" s="16">
        <v>22463</v>
      </c>
      <c r="B164" s="16"/>
      <c r="C164">
        <v>70536</v>
      </c>
      <c r="D164">
        <v>46695</v>
      </c>
      <c r="E164">
        <v>23841</v>
      </c>
      <c r="F164">
        <v>7</v>
      </c>
      <c r="G164">
        <v>6.6</v>
      </c>
      <c r="H164">
        <v>7.7</v>
      </c>
      <c r="I164">
        <f t="shared" si="8"/>
        <v>6.9717973800612452</v>
      </c>
      <c r="J164">
        <f t="shared" si="9"/>
        <v>0.66200238176250426</v>
      </c>
      <c r="K164">
        <f t="shared" si="10"/>
        <v>0.53278870325361127</v>
      </c>
      <c r="L164">
        <f t="shared" si="11"/>
        <v>7.1139324264210275</v>
      </c>
    </row>
    <row r="165" spans="1:12">
      <c r="A165" s="16">
        <v>22494</v>
      </c>
      <c r="B165" s="16"/>
      <c r="C165">
        <v>70534</v>
      </c>
      <c r="D165">
        <v>46776</v>
      </c>
      <c r="E165">
        <v>23758</v>
      </c>
      <c r="F165">
        <v>6.6</v>
      </c>
      <c r="G165">
        <v>6.4</v>
      </c>
      <c r="H165">
        <v>7</v>
      </c>
      <c r="I165">
        <f t="shared" si="8"/>
        <v>6.6020982788442453</v>
      </c>
      <c r="J165">
        <f t="shared" si="9"/>
        <v>0.6631695352595911</v>
      </c>
      <c r="K165">
        <f t="shared" si="10"/>
        <v>0.53278870325361127</v>
      </c>
      <c r="L165">
        <f t="shared" si="11"/>
        <v>6.6803267780478333</v>
      </c>
    </row>
    <row r="166" spans="1:12">
      <c r="A166" s="16">
        <v>22525</v>
      </c>
      <c r="B166" s="16" t="s">
        <v>234</v>
      </c>
      <c r="C166">
        <v>70217</v>
      </c>
      <c r="D166">
        <v>46608</v>
      </c>
      <c r="E166">
        <v>23609</v>
      </c>
      <c r="F166">
        <v>6.7</v>
      </c>
      <c r="G166">
        <v>6.3</v>
      </c>
      <c r="H166">
        <v>7.3</v>
      </c>
      <c r="I166">
        <f t="shared" si="8"/>
        <v>6.6362291183046835</v>
      </c>
      <c r="J166">
        <f t="shared" si="9"/>
        <v>0.66377088169531595</v>
      </c>
      <c r="K166">
        <f t="shared" si="10"/>
        <v>0.53278870325361127</v>
      </c>
      <c r="L166">
        <f t="shared" si="11"/>
        <v>6.7672112967463889</v>
      </c>
    </row>
    <row r="167" spans="1:12">
      <c r="A167" s="16">
        <v>22555</v>
      </c>
      <c r="B167" s="16"/>
      <c r="C167">
        <v>70492</v>
      </c>
      <c r="D167">
        <v>46636</v>
      </c>
      <c r="E167">
        <v>23856</v>
      </c>
      <c r="F167">
        <v>6.5</v>
      </c>
      <c r="G167">
        <v>6.1</v>
      </c>
      <c r="H167">
        <v>7.2</v>
      </c>
      <c r="I167">
        <f t="shared" si="8"/>
        <v>6.4722635192645974</v>
      </c>
      <c r="J167">
        <f t="shared" si="9"/>
        <v>0.66157861885036595</v>
      </c>
      <c r="K167">
        <f t="shared" si="10"/>
        <v>0.53278870325361127</v>
      </c>
      <c r="L167">
        <f t="shared" si="11"/>
        <v>6.6139324264210275</v>
      </c>
    </row>
    <row r="168" spans="1:12">
      <c r="A168" s="16">
        <v>22586</v>
      </c>
      <c r="B168" s="16"/>
      <c r="C168">
        <v>70376</v>
      </c>
      <c r="D168">
        <v>46615</v>
      </c>
      <c r="E168">
        <v>23761</v>
      </c>
      <c r="F168">
        <v>6.1</v>
      </c>
      <c r="G168">
        <v>5.8</v>
      </c>
      <c r="H168">
        <v>6.6</v>
      </c>
      <c r="I168">
        <f t="shared" si="8"/>
        <v>6.0701034443560307</v>
      </c>
      <c r="J168">
        <f t="shared" si="9"/>
        <v>0.66237069455496189</v>
      </c>
      <c r="K168">
        <f t="shared" si="10"/>
        <v>0.53278870325361127</v>
      </c>
      <c r="L168">
        <f t="shared" si="11"/>
        <v>6.1737690373971112</v>
      </c>
    </row>
    <row r="169" spans="1:12">
      <c r="A169" s="16">
        <v>22616</v>
      </c>
      <c r="B169" s="16" t="s">
        <v>235</v>
      </c>
      <c r="C169">
        <v>70077</v>
      </c>
      <c r="D169">
        <v>46480</v>
      </c>
      <c r="E169">
        <v>23597</v>
      </c>
      <c r="F169">
        <v>6</v>
      </c>
      <c r="G169">
        <v>5.7</v>
      </c>
      <c r="H169">
        <v>6.4</v>
      </c>
      <c r="I169">
        <f t="shared" si="8"/>
        <v>5.9357107182099691</v>
      </c>
      <c r="J169">
        <f t="shared" si="9"/>
        <v>0.66327040255718706</v>
      </c>
      <c r="K169">
        <f t="shared" si="10"/>
        <v>0.53278870325361127</v>
      </c>
      <c r="L169">
        <f t="shared" si="11"/>
        <v>6.0270479077224728</v>
      </c>
    </row>
    <row r="170" spans="1:12">
      <c r="A170" s="16">
        <v>22647</v>
      </c>
      <c r="B170" s="16"/>
      <c r="C170">
        <v>70189</v>
      </c>
      <c r="D170">
        <v>46342</v>
      </c>
      <c r="E170">
        <v>23847</v>
      </c>
      <c r="F170">
        <v>5.8</v>
      </c>
      <c r="G170">
        <v>5.4</v>
      </c>
      <c r="H170">
        <v>6.7</v>
      </c>
      <c r="I170">
        <f t="shared" si="8"/>
        <v>5.8416803202781065</v>
      </c>
      <c r="J170">
        <f t="shared" si="9"/>
        <v>0.66024590747837986</v>
      </c>
      <c r="K170">
        <f t="shared" si="10"/>
        <v>0.53278870325361127</v>
      </c>
      <c r="L170">
        <f t="shared" si="11"/>
        <v>6.0073746857703059</v>
      </c>
    </row>
    <row r="171" spans="1:12">
      <c r="A171" s="16">
        <v>22678</v>
      </c>
      <c r="B171" s="16"/>
      <c r="C171">
        <v>70409</v>
      </c>
      <c r="D171">
        <v>46485</v>
      </c>
      <c r="E171">
        <v>23924</v>
      </c>
      <c r="F171">
        <v>5.5</v>
      </c>
      <c r="G171">
        <v>5.2</v>
      </c>
      <c r="H171">
        <v>6.2</v>
      </c>
      <c r="I171">
        <f t="shared" si="8"/>
        <v>5.5397861068897445</v>
      </c>
      <c r="J171">
        <f t="shared" si="9"/>
        <v>0.6602138931102558</v>
      </c>
      <c r="K171">
        <f t="shared" si="10"/>
        <v>0.53278870325361127</v>
      </c>
      <c r="L171">
        <f t="shared" si="11"/>
        <v>5.6672112967463892</v>
      </c>
    </row>
    <row r="172" spans="1:12">
      <c r="A172" s="16">
        <v>22706</v>
      </c>
      <c r="B172" s="16" t="s">
        <v>232</v>
      </c>
      <c r="C172">
        <v>70414</v>
      </c>
      <c r="D172">
        <v>46549</v>
      </c>
      <c r="E172">
        <v>23865</v>
      </c>
      <c r="F172">
        <v>5.6</v>
      </c>
      <c r="G172">
        <v>5.2</v>
      </c>
      <c r="H172">
        <v>6.3</v>
      </c>
      <c r="I172">
        <f t="shared" si="8"/>
        <v>5.5728164853580253</v>
      </c>
      <c r="J172">
        <f t="shared" si="9"/>
        <v>0.66107592240179514</v>
      </c>
      <c r="K172">
        <f t="shared" si="10"/>
        <v>0.53278870325361127</v>
      </c>
      <c r="L172">
        <f t="shared" si="11"/>
        <v>5.7139324264210281</v>
      </c>
    </row>
    <row r="173" spans="1:12">
      <c r="A173" s="16">
        <v>22737</v>
      </c>
      <c r="B173" s="16"/>
      <c r="C173">
        <v>70278</v>
      </c>
      <c r="D173">
        <v>46439</v>
      </c>
      <c r="E173">
        <v>23839</v>
      </c>
      <c r="F173">
        <v>5.6</v>
      </c>
      <c r="G173">
        <v>5.2</v>
      </c>
      <c r="H173">
        <v>6.2</v>
      </c>
      <c r="I173">
        <f t="shared" si="8"/>
        <v>5.5392099945929028</v>
      </c>
      <c r="J173">
        <f t="shared" si="9"/>
        <v>0.66079000540709754</v>
      </c>
      <c r="K173">
        <f t="shared" si="10"/>
        <v>0.53278870325361127</v>
      </c>
      <c r="L173">
        <f t="shared" si="11"/>
        <v>5.6672112967463892</v>
      </c>
    </row>
    <row r="174" spans="1:12">
      <c r="A174" s="16">
        <v>22767</v>
      </c>
      <c r="B174" s="16"/>
      <c r="C174">
        <v>70551</v>
      </c>
      <c r="D174">
        <v>46709</v>
      </c>
      <c r="E174">
        <v>23842</v>
      </c>
      <c r="F174">
        <v>5.5</v>
      </c>
      <c r="G174">
        <v>5.2</v>
      </c>
      <c r="H174">
        <v>6</v>
      </c>
      <c r="I174">
        <f t="shared" si="8"/>
        <v>5.4703519439837844</v>
      </c>
      <c r="J174">
        <f t="shared" si="9"/>
        <v>0.66206007002026901</v>
      </c>
      <c r="K174">
        <f t="shared" si="10"/>
        <v>0.53278870325361127</v>
      </c>
      <c r="L174">
        <f t="shared" si="11"/>
        <v>5.5737690373971116</v>
      </c>
    </row>
    <row r="175" spans="1:12">
      <c r="A175" s="16">
        <v>22798</v>
      </c>
      <c r="B175" s="16" t="s">
        <v>233</v>
      </c>
      <c r="C175">
        <v>70514</v>
      </c>
      <c r="D175">
        <v>46599</v>
      </c>
      <c r="E175">
        <v>23915</v>
      </c>
      <c r="F175">
        <v>5.5</v>
      </c>
      <c r="G175">
        <v>5.3</v>
      </c>
      <c r="H175">
        <v>5.8</v>
      </c>
      <c r="I175">
        <f t="shared" si="8"/>
        <v>5.4695762543608364</v>
      </c>
      <c r="J175">
        <f t="shared" si="9"/>
        <v>0.66084749127832776</v>
      </c>
      <c r="K175">
        <f t="shared" si="10"/>
        <v>0.53278870325361127</v>
      </c>
      <c r="L175">
        <f t="shared" si="11"/>
        <v>5.5336056483731948</v>
      </c>
    </row>
    <row r="176" spans="1:12">
      <c r="A176" s="16">
        <v>22828</v>
      </c>
      <c r="B176" s="16"/>
      <c r="C176">
        <v>70302</v>
      </c>
      <c r="D176">
        <v>46408</v>
      </c>
      <c r="E176">
        <v>23894</v>
      </c>
      <c r="F176">
        <v>5.4</v>
      </c>
      <c r="G176">
        <v>5.0999999999999996</v>
      </c>
      <c r="H176">
        <v>6.1</v>
      </c>
      <c r="I176">
        <f t="shared" si="8"/>
        <v>5.439876532673324</v>
      </c>
      <c r="J176">
        <f t="shared" si="9"/>
        <v>0.66012346732667637</v>
      </c>
      <c r="K176">
        <f t="shared" si="10"/>
        <v>0.53278870325361127</v>
      </c>
      <c r="L176">
        <f t="shared" si="11"/>
        <v>5.5672112967463878</v>
      </c>
    </row>
    <row r="177" spans="1:12">
      <c r="A177" s="16">
        <v>22859</v>
      </c>
      <c r="B177" s="16"/>
      <c r="C177">
        <v>70981</v>
      </c>
      <c r="D177">
        <v>46707</v>
      </c>
      <c r="E177">
        <v>24274</v>
      </c>
      <c r="F177">
        <v>5.7</v>
      </c>
      <c r="G177">
        <v>5.3</v>
      </c>
      <c r="H177">
        <v>6.4</v>
      </c>
      <c r="I177">
        <f t="shared" si="8"/>
        <v>5.6761767233485019</v>
      </c>
      <c r="J177">
        <f t="shared" si="9"/>
        <v>0.65802116059227123</v>
      </c>
      <c r="K177">
        <f t="shared" si="10"/>
        <v>0.53278870325361127</v>
      </c>
      <c r="L177">
        <f t="shared" si="11"/>
        <v>5.8139324264210277</v>
      </c>
    </row>
    <row r="178" spans="1:12">
      <c r="A178" s="16">
        <v>22890</v>
      </c>
      <c r="B178" s="16" t="s">
        <v>234</v>
      </c>
      <c r="C178">
        <v>71153</v>
      </c>
      <c r="D178">
        <v>46824</v>
      </c>
      <c r="E178">
        <v>24329</v>
      </c>
      <c r="F178">
        <v>5.6</v>
      </c>
      <c r="G178">
        <v>5.2</v>
      </c>
      <c r="H178">
        <v>6.3</v>
      </c>
      <c r="I178">
        <f t="shared" si="8"/>
        <v>5.5761176619397634</v>
      </c>
      <c r="J178">
        <f t="shared" si="9"/>
        <v>0.65807485278203304</v>
      </c>
      <c r="K178">
        <f t="shared" si="10"/>
        <v>0.53278870325361127</v>
      </c>
      <c r="L178">
        <f t="shared" si="11"/>
        <v>5.7139324264210281</v>
      </c>
    </row>
    <row r="179" spans="1:12">
      <c r="A179" s="16">
        <v>22920</v>
      </c>
      <c r="B179" s="16"/>
      <c r="C179">
        <v>70917</v>
      </c>
      <c r="D179">
        <v>46769</v>
      </c>
      <c r="E179">
        <v>24148</v>
      </c>
      <c r="F179">
        <v>5.4</v>
      </c>
      <c r="G179">
        <v>5</v>
      </c>
      <c r="H179">
        <v>6.1</v>
      </c>
      <c r="I179">
        <f t="shared" si="8"/>
        <v>5.3745618116953624</v>
      </c>
      <c r="J179">
        <f t="shared" si="9"/>
        <v>0.65948926209512526</v>
      </c>
      <c r="K179">
        <f t="shared" si="10"/>
        <v>0.53278870325361127</v>
      </c>
      <c r="L179">
        <f t="shared" si="11"/>
        <v>5.513932426421027</v>
      </c>
    </row>
    <row r="180" spans="1:12">
      <c r="A180" s="16">
        <v>22951</v>
      </c>
      <c r="B180" s="16"/>
      <c r="C180">
        <v>70871</v>
      </c>
      <c r="D180">
        <v>46743</v>
      </c>
      <c r="E180">
        <v>24128</v>
      </c>
      <c r="F180">
        <v>5.7</v>
      </c>
      <c r="G180">
        <v>5.3</v>
      </c>
      <c r="H180">
        <v>6.3</v>
      </c>
      <c r="I180">
        <f t="shared" si="8"/>
        <v>5.6404495491809055</v>
      </c>
      <c r="J180">
        <f t="shared" si="9"/>
        <v>0.6595504508190938</v>
      </c>
      <c r="K180">
        <f t="shared" si="10"/>
        <v>0.53278870325361127</v>
      </c>
      <c r="L180">
        <f t="shared" si="11"/>
        <v>5.7672112967463889</v>
      </c>
    </row>
    <row r="181" spans="1:12">
      <c r="A181" s="16">
        <v>22981</v>
      </c>
      <c r="B181" s="16" t="s">
        <v>235</v>
      </c>
      <c r="C181">
        <v>70854</v>
      </c>
      <c r="D181">
        <v>46722</v>
      </c>
      <c r="E181">
        <v>24132</v>
      </c>
      <c r="F181">
        <v>5.5</v>
      </c>
      <c r="G181">
        <v>5.0999999999999996</v>
      </c>
      <c r="H181">
        <v>6.2</v>
      </c>
      <c r="I181">
        <f t="shared" si="8"/>
        <v>5.4746464560928105</v>
      </c>
      <c r="J181">
        <f t="shared" si="9"/>
        <v>0.65941231264289946</v>
      </c>
      <c r="K181">
        <f t="shared" si="10"/>
        <v>0.53278870325361127</v>
      </c>
      <c r="L181">
        <f t="shared" si="11"/>
        <v>5.6139324264210275</v>
      </c>
    </row>
    <row r="182" spans="1:12">
      <c r="A182" s="16">
        <v>23012</v>
      </c>
      <c r="B182" s="16"/>
      <c r="C182">
        <v>71146</v>
      </c>
      <c r="D182">
        <v>46820</v>
      </c>
      <c r="E182">
        <v>24326</v>
      </c>
      <c r="F182">
        <v>5.7</v>
      </c>
      <c r="G182">
        <v>5.4</v>
      </c>
      <c r="H182">
        <v>6.4</v>
      </c>
      <c r="I182">
        <f t="shared" si="8"/>
        <v>5.7419166221572553</v>
      </c>
      <c r="J182">
        <f t="shared" si="9"/>
        <v>0.65808337784274595</v>
      </c>
      <c r="K182">
        <f t="shared" si="10"/>
        <v>0.53278870325361127</v>
      </c>
      <c r="L182">
        <f t="shared" si="11"/>
        <v>5.8672112967463885</v>
      </c>
    </row>
    <row r="183" spans="1:12">
      <c r="A183" s="16">
        <v>23043</v>
      </c>
      <c r="B183" s="16"/>
      <c r="C183">
        <v>71262</v>
      </c>
      <c r="D183">
        <v>46793</v>
      </c>
      <c r="E183">
        <v>24469</v>
      </c>
      <c r="F183">
        <v>5.9</v>
      </c>
      <c r="G183">
        <v>5.7</v>
      </c>
      <c r="H183">
        <v>6.5</v>
      </c>
      <c r="I183">
        <f t="shared" si="8"/>
        <v>5.9746933849737589</v>
      </c>
      <c r="J183">
        <f t="shared" si="9"/>
        <v>0.65663326878280148</v>
      </c>
      <c r="K183">
        <f t="shared" si="10"/>
        <v>0.53278870325361127</v>
      </c>
      <c r="L183">
        <f t="shared" si="11"/>
        <v>6.0737690373971116</v>
      </c>
    </row>
    <row r="184" spans="1:12">
      <c r="A184" s="16">
        <v>23071</v>
      </c>
      <c r="B184" s="16" t="s">
        <v>232</v>
      </c>
      <c r="C184">
        <v>71423</v>
      </c>
      <c r="D184">
        <v>46927</v>
      </c>
      <c r="E184">
        <v>24496</v>
      </c>
      <c r="F184">
        <v>5.7</v>
      </c>
      <c r="G184">
        <v>5.4</v>
      </c>
      <c r="H184">
        <v>6.2</v>
      </c>
      <c r="I184">
        <f t="shared" si="8"/>
        <v>5.6743766013749077</v>
      </c>
      <c r="J184">
        <f t="shared" si="9"/>
        <v>0.657029248281366</v>
      </c>
      <c r="K184">
        <f t="shared" si="10"/>
        <v>0.53278870325361127</v>
      </c>
      <c r="L184">
        <f t="shared" si="11"/>
        <v>5.7737690373971109</v>
      </c>
    </row>
    <row r="185" spans="1:12">
      <c r="A185" s="16">
        <v>23102</v>
      </c>
      <c r="B185" s="16"/>
      <c r="C185">
        <v>71697</v>
      </c>
      <c r="D185">
        <v>47035</v>
      </c>
      <c r="E185">
        <v>24662</v>
      </c>
      <c r="F185">
        <v>5.7</v>
      </c>
      <c r="G185">
        <v>5.4</v>
      </c>
      <c r="H185">
        <v>6.2</v>
      </c>
      <c r="I185">
        <f t="shared" si="8"/>
        <v>5.6751802725358109</v>
      </c>
      <c r="J185">
        <f t="shared" si="9"/>
        <v>0.65602465933023701</v>
      </c>
      <c r="K185">
        <f t="shared" si="10"/>
        <v>0.53278870325361127</v>
      </c>
      <c r="L185">
        <f t="shared" si="11"/>
        <v>5.7737690373971109</v>
      </c>
    </row>
    <row r="186" spans="1:12">
      <c r="A186" s="16">
        <v>23132</v>
      </c>
      <c r="B186" s="16"/>
      <c r="C186">
        <v>71832</v>
      </c>
      <c r="D186">
        <v>47056</v>
      </c>
      <c r="E186">
        <v>24776</v>
      </c>
      <c r="F186">
        <v>5.9</v>
      </c>
      <c r="G186">
        <v>5.4</v>
      </c>
      <c r="H186">
        <v>6.7</v>
      </c>
      <c r="I186">
        <f t="shared" si="8"/>
        <v>5.8483906893863455</v>
      </c>
      <c r="J186">
        <f t="shared" si="9"/>
        <v>0.65508408508742622</v>
      </c>
      <c r="K186">
        <f t="shared" si="10"/>
        <v>0.53278870325361127</v>
      </c>
      <c r="L186">
        <f t="shared" si="11"/>
        <v>6.0073746857703059</v>
      </c>
    </row>
    <row r="187" spans="1:12">
      <c r="A187" s="16">
        <v>23163</v>
      </c>
      <c r="B187" s="16" t="s">
        <v>233</v>
      </c>
      <c r="C187">
        <v>71626</v>
      </c>
      <c r="D187">
        <v>47044</v>
      </c>
      <c r="E187">
        <v>24582</v>
      </c>
      <c r="F187">
        <v>5.6</v>
      </c>
      <c r="G187">
        <v>5.0999999999999996</v>
      </c>
      <c r="H187">
        <v>6.4</v>
      </c>
      <c r="I187">
        <f t="shared" si="8"/>
        <v>5.5461592159271778</v>
      </c>
      <c r="J187">
        <f t="shared" si="9"/>
        <v>0.65680060313294053</v>
      </c>
      <c r="K187">
        <f t="shared" si="10"/>
        <v>0.53278870325361127</v>
      </c>
      <c r="L187">
        <f t="shared" si="11"/>
        <v>5.7073746857703052</v>
      </c>
    </row>
    <row r="188" spans="1:12">
      <c r="A188" s="16">
        <v>23193</v>
      </c>
      <c r="B188" s="16"/>
      <c r="C188">
        <v>71956</v>
      </c>
      <c r="D188">
        <v>47232</v>
      </c>
      <c r="E188">
        <v>24724</v>
      </c>
      <c r="F188">
        <v>5.6</v>
      </c>
      <c r="G188">
        <v>5.0999999999999996</v>
      </c>
      <c r="H188">
        <v>6.6</v>
      </c>
      <c r="I188">
        <f t="shared" si="8"/>
        <v>5.6153982989604758</v>
      </c>
      <c r="J188">
        <f t="shared" si="9"/>
        <v>0.65640113402634948</v>
      </c>
      <c r="K188">
        <f t="shared" si="10"/>
        <v>0.53278870325361127</v>
      </c>
      <c r="L188">
        <f t="shared" si="11"/>
        <v>5.8008169451195828</v>
      </c>
    </row>
    <row r="189" spans="1:12">
      <c r="A189" s="16">
        <v>23224</v>
      </c>
      <c r="B189" s="16"/>
      <c r="C189">
        <v>71786</v>
      </c>
      <c r="D189">
        <v>47199</v>
      </c>
      <c r="E189">
        <v>24587</v>
      </c>
      <c r="F189">
        <v>5.4</v>
      </c>
      <c r="G189">
        <v>4.9000000000000004</v>
      </c>
      <c r="H189">
        <v>6.3</v>
      </c>
      <c r="I189">
        <f t="shared" si="8"/>
        <v>5.3795057532109336</v>
      </c>
      <c r="J189">
        <f t="shared" si="9"/>
        <v>0.65749589056361968</v>
      </c>
      <c r="K189">
        <f t="shared" si="10"/>
        <v>0.53278870325361127</v>
      </c>
      <c r="L189">
        <f t="shared" si="11"/>
        <v>5.5540958154449447</v>
      </c>
    </row>
    <row r="190" spans="1:12">
      <c r="A190" s="16">
        <v>23255</v>
      </c>
      <c r="B190" s="16" t="s">
        <v>234</v>
      </c>
      <c r="C190">
        <v>72131</v>
      </c>
      <c r="D190">
        <v>47302</v>
      </c>
      <c r="E190">
        <v>24829</v>
      </c>
      <c r="F190">
        <v>5.5</v>
      </c>
      <c r="G190">
        <v>4.9000000000000004</v>
      </c>
      <c r="H190">
        <v>6.6</v>
      </c>
      <c r="I190">
        <f t="shared" si="8"/>
        <v>5.4851755833136933</v>
      </c>
      <c r="J190">
        <f t="shared" si="9"/>
        <v>0.65577906863900404</v>
      </c>
      <c r="K190">
        <f t="shared" si="10"/>
        <v>0.53278870325361127</v>
      </c>
      <c r="L190">
        <f t="shared" si="11"/>
        <v>5.6942592044688611</v>
      </c>
    </row>
    <row r="191" spans="1:12">
      <c r="A191" s="16">
        <v>23285</v>
      </c>
      <c r="B191" s="16"/>
      <c r="C191">
        <v>72281</v>
      </c>
      <c r="D191">
        <v>47285</v>
      </c>
      <c r="E191">
        <v>24996</v>
      </c>
      <c r="F191">
        <v>5.5</v>
      </c>
      <c r="G191">
        <v>5</v>
      </c>
      <c r="H191">
        <v>6.6</v>
      </c>
      <c r="I191">
        <f t="shared" si="8"/>
        <v>5.5533072314992875</v>
      </c>
      <c r="J191">
        <f t="shared" si="9"/>
        <v>0.65418298031294531</v>
      </c>
      <c r="K191">
        <f t="shared" si="10"/>
        <v>0.53278870325361127</v>
      </c>
      <c r="L191">
        <f t="shared" si="11"/>
        <v>5.747538074794222</v>
      </c>
    </row>
    <row r="192" spans="1:12">
      <c r="A192" s="16">
        <v>23316</v>
      </c>
      <c r="B192" s="16"/>
      <c r="C192">
        <v>72418</v>
      </c>
      <c r="D192">
        <v>47405</v>
      </c>
      <c r="E192">
        <v>25013</v>
      </c>
      <c r="F192">
        <v>5.7</v>
      </c>
      <c r="G192">
        <v>5.3</v>
      </c>
      <c r="H192">
        <v>6.6</v>
      </c>
      <c r="I192">
        <f t="shared" si="8"/>
        <v>5.749016819022895</v>
      </c>
      <c r="J192">
        <f t="shared" si="9"/>
        <v>0.65460244690546554</v>
      </c>
      <c r="K192">
        <f t="shared" si="10"/>
        <v>0.53278870325361127</v>
      </c>
      <c r="L192">
        <f t="shared" si="11"/>
        <v>5.9073746857703053</v>
      </c>
    </row>
    <row r="193" spans="1:12">
      <c r="A193" s="16">
        <v>23346</v>
      </c>
      <c r="B193" s="16" t="s">
        <v>235</v>
      </c>
      <c r="C193">
        <v>72188</v>
      </c>
      <c r="D193">
        <v>47259</v>
      </c>
      <c r="E193">
        <v>24929</v>
      </c>
      <c r="F193">
        <v>5.5</v>
      </c>
      <c r="G193">
        <v>5</v>
      </c>
      <c r="H193">
        <v>6.4</v>
      </c>
      <c r="I193">
        <f t="shared" si="8"/>
        <v>5.4834681664542586</v>
      </c>
      <c r="J193">
        <f t="shared" si="9"/>
        <v>0.6546655953898155</v>
      </c>
      <c r="K193">
        <f t="shared" si="10"/>
        <v>0.53278870325361127</v>
      </c>
      <c r="L193">
        <f t="shared" si="11"/>
        <v>5.6540958154449443</v>
      </c>
    </row>
    <row r="194" spans="1:12">
      <c r="A194" s="16">
        <v>23377</v>
      </c>
      <c r="B194" s="16"/>
      <c r="C194">
        <v>72356</v>
      </c>
      <c r="D194">
        <v>47351</v>
      </c>
      <c r="E194">
        <v>25005</v>
      </c>
      <c r="F194">
        <v>5.6</v>
      </c>
      <c r="G194">
        <v>5</v>
      </c>
      <c r="H194">
        <v>6.6</v>
      </c>
      <c r="I194">
        <f t="shared" si="8"/>
        <v>5.5529327215434794</v>
      </c>
      <c r="J194">
        <f t="shared" si="9"/>
        <v>0.65441704903532538</v>
      </c>
      <c r="K194">
        <f t="shared" si="10"/>
        <v>0.53278870325361127</v>
      </c>
      <c r="L194">
        <f t="shared" si="11"/>
        <v>5.747538074794222</v>
      </c>
    </row>
    <row r="195" spans="1:12">
      <c r="A195" s="16">
        <v>23408</v>
      </c>
      <c r="B195" s="16"/>
      <c r="C195">
        <v>72683</v>
      </c>
      <c r="D195">
        <v>47380</v>
      </c>
      <c r="E195">
        <v>25303</v>
      </c>
      <c r="F195">
        <v>5.4</v>
      </c>
      <c r="G195">
        <v>4.8</v>
      </c>
      <c r="H195">
        <v>6.5</v>
      </c>
      <c r="I195">
        <f t="shared" ref="I195:I258" si="12">( (D195/C195)*G195 ) + ( (E195/C195)*H195 )</f>
        <v>5.3918178941430597</v>
      </c>
      <c r="J195">
        <f t="shared" ref="J195:J258" si="13">D195/C195</f>
        <v>0.65187182697467083</v>
      </c>
      <c r="K195">
        <f t="shared" ref="K195:K258" si="14">AVERAGE(J$734:J$746)</f>
        <v>0.53278870325361127</v>
      </c>
      <c r="L195">
        <f t="shared" ref="L195:L258" si="15">(K195*G195) +( (1-K195)*H195 )</f>
        <v>5.5942592044688606</v>
      </c>
    </row>
    <row r="196" spans="1:12">
      <c r="A196" s="16">
        <v>23437</v>
      </c>
      <c r="B196" s="16" t="s">
        <v>232</v>
      </c>
      <c r="C196">
        <v>72713</v>
      </c>
      <c r="D196">
        <v>47414</v>
      </c>
      <c r="E196">
        <v>25299</v>
      </c>
      <c r="F196">
        <v>5.4</v>
      </c>
      <c r="G196">
        <v>4.8</v>
      </c>
      <c r="H196">
        <v>6.6</v>
      </c>
      <c r="I196">
        <f t="shared" si="12"/>
        <v>5.4262731561068858</v>
      </c>
      <c r="J196">
        <f t="shared" si="13"/>
        <v>0.65207046882950781</v>
      </c>
      <c r="K196">
        <f t="shared" si="14"/>
        <v>0.53278870325361127</v>
      </c>
      <c r="L196">
        <f t="shared" si="15"/>
        <v>5.6409803341434994</v>
      </c>
    </row>
    <row r="197" spans="1:12">
      <c r="A197" s="16">
        <v>23468</v>
      </c>
      <c r="B197" s="16"/>
      <c r="C197">
        <v>73274</v>
      </c>
      <c r="D197">
        <v>47662</v>
      </c>
      <c r="E197">
        <v>25612</v>
      </c>
      <c r="F197">
        <v>5.3</v>
      </c>
      <c r="G197">
        <v>4.8</v>
      </c>
      <c r="H197">
        <v>6.4</v>
      </c>
      <c r="I197">
        <f t="shared" si="12"/>
        <v>5.3592597647187272</v>
      </c>
      <c r="J197">
        <f t="shared" si="13"/>
        <v>0.65046264705079559</v>
      </c>
      <c r="K197">
        <f t="shared" si="14"/>
        <v>0.53278870325361127</v>
      </c>
      <c r="L197">
        <f t="shared" si="15"/>
        <v>5.5475380747942218</v>
      </c>
    </row>
    <row r="198" spans="1:12">
      <c r="A198" s="16">
        <v>23498</v>
      </c>
      <c r="B198" s="16"/>
      <c r="C198">
        <v>73395</v>
      </c>
      <c r="D198">
        <v>47787</v>
      </c>
      <c r="E198">
        <v>25608</v>
      </c>
      <c r="F198">
        <v>5.0999999999999996</v>
      </c>
      <c r="G198">
        <v>4.5</v>
      </c>
      <c r="H198">
        <v>6.3</v>
      </c>
      <c r="I198">
        <f t="shared" si="12"/>
        <v>5.1280318822808093</v>
      </c>
      <c r="J198">
        <f t="shared" si="13"/>
        <v>0.65109339873288374</v>
      </c>
      <c r="K198">
        <f t="shared" si="14"/>
        <v>0.53278870325361127</v>
      </c>
      <c r="L198">
        <f t="shared" si="15"/>
        <v>5.3409803341434996</v>
      </c>
    </row>
    <row r="199" spans="1:12">
      <c r="A199" s="16">
        <v>23529</v>
      </c>
      <c r="B199" s="16" t="s">
        <v>233</v>
      </c>
      <c r="C199">
        <v>73032</v>
      </c>
      <c r="D199">
        <v>47555</v>
      </c>
      <c r="E199">
        <v>25477</v>
      </c>
      <c r="F199">
        <v>5.2</v>
      </c>
      <c r="G199">
        <v>4.7</v>
      </c>
      <c r="H199">
        <v>6.2</v>
      </c>
      <c r="I199">
        <f t="shared" si="12"/>
        <v>5.2232706210976012</v>
      </c>
      <c r="J199">
        <f t="shared" si="13"/>
        <v>0.65115291926826602</v>
      </c>
      <c r="K199">
        <f t="shared" si="14"/>
        <v>0.53278870325361127</v>
      </c>
      <c r="L199">
        <f t="shared" si="15"/>
        <v>5.4008169451195833</v>
      </c>
    </row>
    <row r="200" spans="1:12">
      <c r="A200" s="16">
        <v>23559</v>
      </c>
      <c r="B200" s="16"/>
      <c r="C200">
        <v>73007</v>
      </c>
      <c r="D200">
        <v>47734</v>
      </c>
      <c r="E200">
        <v>25273</v>
      </c>
      <c r="F200">
        <v>4.9000000000000004</v>
      </c>
      <c r="G200">
        <v>4.4000000000000004</v>
      </c>
      <c r="H200">
        <v>6</v>
      </c>
      <c r="I200">
        <f t="shared" si="12"/>
        <v>4.9538756557590364</v>
      </c>
      <c r="J200">
        <f t="shared" si="13"/>
        <v>0.65382771515060201</v>
      </c>
      <c r="K200">
        <f t="shared" si="14"/>
        <v>0.53278870325361127</v>
      </c>
      <c r="L200">
        <f t="shared" si="15"/>
        <v>5.1475380747942223</v>
      </c>
    </row>
    <row r="201" spans="1:12">
      <c r="A201" s="16">
        <v>23590</v>
      </c>
      <c r="B201" s="16"/>
      <c r="C201">
        <v>73118</v>
      </c>
      <c r="D201">
        <v>47695</v>
      </c>
      <c r="E201">
        <v>25423</v>
      </c>
      <c r="F201">
        <v>5</v>
      </c>
      <c r="G201">
        <v>4.5</v>
      </c>
      <c r="H201">
        <v>5.9</v>
      </c>
      <c r="I201">
        <f t="shared" si="12"/>
        <v>4.9867775376788206</v>
      </c>
      <c r="J201">
        <f t="shared" si="13"/>
        <v>0.65230175880084251</v>
      </c>
      <c r="K201">
        <f t="shared" si="14"/>
        <v>0.53278870325361127</v>
      </c>
      <c r="L201">
        <f t="shared" si="15"/>
        <v>5.1540958154449443</v>
      </c>
    </row>
    <row r="202" spans="1:12">
      <c r="A202" s="16">
        <v>23621</v>
      </c>
      <c r="B202" s="16" t="s">
        <v>234</v>
      </c>
      <c r="C202">
        <v>73290</v>
      </c>
      <c r="D202">
        <v>47909</v>
      </c>
      <c r="E202">
        <v>25381</v>
      </c>
      <c r="F202">
        <v>5.0999999999999996</v>
      </c>
      <c r="G202">
        <v>4.5999999999999996</v>
      </c>
      <c r="H202">
        <v>6</v>
      </c>
      <c r="I202">
        <f t="shared" si="12"/>
        <v>5.0848328557784139</v>
      </c>
      <c r="J202">
        <f t="shared" si="13"/>
        <v>0.65369081730113243</v>
      </c>
      <c r="K202">
        <f t="shared" si="14"/>
        <v>0.53278870325361127</v>
      </c>
      <c r="L202">
        <f t="shared" si="15"/>
        <v>5.2540958154449449</v>
      </c>
    </row>
    <row r="203" spans="1:12">
      <c r="A203" s="16">
        <v>23651</v>
      </c>
      <c r="B203" s="16"/>
      <c r="C203">
        <v>73308</v>
      </c>
      <c r="D203">
        <v>47855</v>
      </c>
      <c r="E203">
        <v>25453</v>
      </c>
      <c r="F203">
        <v>5.0999999999999996</v>
      </c>
      <c r="G203">
        <v>4.5</v>
      </c>
      <c r="H203">
        <v>6.1</v>
      </c>
      <c r="I203">
        <f t="shared" si="12"/>
        <v>5.0555300922136741</v>
      </c>
      <c r="J203">
        <f t="shared" si="13"/>
        <v>0.6527936923664539</v>
      </c>
      <c r="K203">
        <f t="shared" si="14"/>
        <v>0.53278870325361127</v>
      </c>
      <c r="L203">
        <f t="shared" si="15"/>
        <v>5.2475380747942211</v>
      </c>
    </row>
    <row r="204" spans="1:12">
      <c r="A204" s="16">
        <v>23682</v>
      </c>
      <c r="B204" s="16"/>
      <c r="C204">
        <v>73286</v>
      </c>
      <c r="D204">
        <v>47828</v>
      </c>
      <c r="E204">
        <v>25458</v>
      </c>
      <c r="F204">
        <v>4.8</v>
      </c>
      <c r="G204">
        <v>4.3</v>
      </c>
      <c r="H204">
        <v>5.9</v>
      </c>
      <c r="I204">
        <f t="shared" si="12"/>
        <v>4.8558060202494335</v>
      </c>
      <c r="J204">
        <f t="shared" si="13"/>
        <v>0.65262123734410393</v>
      </c>
      <c r="K204">
        <f t="shared" si="14"/>
        <v>0.53278870325361127</v>
      </c>
      <c r="L204">
        <f t="shared" si="15"/>
        <v>5.0475380747942218</v>
      </c>
    </row>
    <row r="205" spans="1:12">
      <c r="A205" s="16">
        <v>23712</v>
      </c>
      <c r="B205" s="16" t="s">
        <v>235</v>
      </c>
      <c r="C205">
        <v>73465</v>
      </c>
      <c r="D205">
        <v>47814</v>
      </c>
      <c r="E205">
        <v>25651</v>
      </c>
      <c r="F205">
        <v>5</v>
      </c>
      <c r="G205">
        <v>4.3</v>
      </c>
      <c r="H205">
        <v>6.2</v>
      </c>
      <c r="I205">
        <f t="shared" si="12"/>
        <v>4.9634029810113667</v>
      </c>
      <c r="J205">
        <f t="shared" si="13"/>
        <v>0.65084053630980743</v>
      </c>
      <c r="K205">
        <f t="shared" si="14"/>
        <v>0.53278870325361127</v>
      </c>
      <c r="L205">
        <f t="shared" si="15"/>
        <v>5.1877014638181382</v>
      </c>
    </row>
    <row r="206" spans="1:12">
      <c r="A206" s="16">
        <v>23743</v>
      </c>
      <c r="B206" s="16"/>
      <c r="C206">
        <v>73569</v>
      </c>
      <c r="D206">
        <v>47927</v>
      </c>
      <c r="E206">
        <v>25642</v>
      </c>
      <c r="F206">
        <v>4.9000000000000004</v>
      </c>
      <c r="G206">
        <v>4.3</v>
      </c>
      <c r="H206">
        <v>5.9</v>
      </c>
      <c r="I206">
        <f t="shared" si="12"/>
        <v>4.8576696706493223</v>
      </c>
      <c r="J206">
        <f t="shared" si="13"/>
        <v>0.65145645584417344</v>
      </c>
      <c r="K206">
        <f t="shared" si="14"/>
        <v>0.53278870325361127</v>
      </c>
      <c r="L206">
        <f t="shared" si="15"/>
        <v>5.0475380747942218</v>
      </c>
    </row>
    <row r="207" spans="1:12">
      <c r="A207" s="16">
        <v>23774</v>
      </c>
      <c r="B207" s="16"/>
      <c r="C207">
        <v>73857</v>
      </c>
      <c r="D207">
        <v>48082</v>
      </c>
      <c r="E207">
        <v>25775</v>
      </c>
      <c r="F207">
        <v>5.0999999999999996</v>
      </c>
      <c r="G207">
        <v>4.3</v>
      </c>
      <c r="H207">
        <v>6.4</v>
      </c>
      <c r="I207">
        <f t="shared" si="12"/>
        <v>5.0328689223770251</v>
      </c>
      <c r="J207">
        <f t="shared" si="13"/>
        <v>0.65101479886808289</v>
      </c>
      <c r="K207">
        <f t="shared" si="14"/>
        <v>0.53278870325361127</v>
      </c>
      <c r="L207">
        <f t="shared" si="15"/>
        <v>5.2811437231674159</v>
      </c>
    </row>
    <row r="208" spans="1:12">
      <c r="A208" s="16">
        <v>23802</v>
      </c>
      <c r="B208" s="16" t="s">
        <v>232</v>
      </c>
      <c r="C208">
        <v>73949</v>
      </c>
      <c r="D208">
        <v>48065</v>
      </c>
      <c r="E208">
        <v>25884</v>
      </c>
      <c r="F208">
        <v>4.7</v>
      </c>
      <c r="G208">
        <v>4.0999999999999996</v>
      </c>
      <c r="H208">
        <v>5.9</v>
      </c>
      <c r="I208">
        <f t="shared" si="12"/>
        <v>4.7300450310349014</v>
      </c>
      <c r="J208">
        <f t="shared" si="13"/>
        <v>0.6499749827583875</v>
      </c>
      <c r="K208">
        <f t="shared" si="14"/>
        <v>0.53278870325361127</v>
      </c>
      <c r="L208">
        <f t="shared" si="15"/>
        <v>4.9409803341435001</v>
      </c>
    </row>
    <row r="209" spans="1:12">
      <c r="A209" s="16">
        <v>23833</v>
      </c>
      <c r="B209" s="16"/>
      <c r="C209">
        <v>74228</v>
      </c>
      <c r="D209">
        <v>48279</v>
      </c>
      <c r="E209">
        <v>25949</v>
      </c>
      <c r="F209">
        <v>4.8</v>
      </c>
      <c r="G209">
        <v>4.3</v>
      </c>
      <c r="H209">
        <v>5.9</v>
      </c>
      <c r="I209">
        <f t="shared" si="12"/>
        <v>4.8593360995850627</v>
      </c>
      <c r="J209">
        <f t="shared" si="13"/>
        <v>0.65041493775933612</v>
      </c>
      <c r="K209">
        <f t="shared" si="14"/>
        <v>0.53278870325361127</v>
      </c>
      <c r="L209">
        <f t="shared" si="15"/>
        <v>5.0475380747942218</v>
      </c>
    </row>
    <row r="210" spans="1:12">
      <c r="A210" s="16">
        <v>23863</v>
      </c>
      <c r="B210" s="16"/>
      <c r="C210">
        <v>74466</v>
      </c>
      <c r="D210">
        <v>48479</v>
      </c>
      <c r="E210">
        <v>25987</v>
      </c>
      <c r="F210">
        <v>4.5999999999999996</v>
      </c>
      <c r="G210">
        <v>4.0999999999999996</v>
      </c>
      <c r="H210">
        <v>5.5</v>
      </c>
      <c r="I210">
        <f t="shared" si="12"/>
        <v>4.5885692799398381</v>
      </c>
      <c r="J210">
        <f t="shared" si="13"/>
        <v>0.6510219429001155</v>
      </c>
      <c r="K210">
        <f t="shared" si="14"/>
        <v>0.53278870325361127</v>
      </c>
      <c r="L210">
        <f t="shared" si="15"/>
        <v>4.754095815444944</v>
      </c>
    </row>
    <row r="211" spans="1:12">
      <c r="A211" s="16">
        <v>23894</v>
      </c>
      <c r="B211" s="16" t="s">
        <v>233</v>
      </c>
      <c r="C211">
        <v>74412</v>
      </c>
      <c r="D211">
        <v>48127</v>
      </c>
      <c r="E211">
        <v>26285</v>
      </c>
      <c r="F211">
        <v>4.5999999999999996</v>
      </c>
      <c r="G211">
        <v>3.9</v>
      </c>
      <c r="H211">
        <v>5.7</v>
      </c>
      <c r="I211">
        <f t="shared" si="12"/>
        <v>4.5358248669569425</v>
      </c>
      <c r="J211">
        <f t="shared" si="13"/>
        <v>0.64676396280169868</v>
      </c>
      <c r="K211">
        <f t="shared" si="14"/>
        <v>0.53278870325361127</v>
      </c>
      <c r="L211">
        <f t="shared" si="15"/>
        <v>4.7409803341434991</v>
      </c>
    </row>
    <row r="212" spans="1:12">
      <c r="A212" s="16">
        <v>23924</v>
      </c>
      <c r="B212" s="16"/>
      <c r="C212">
        <v>74761</v>
      </c>
      <c r="D212">
        <v>48385</v>
      </c>
      <c r="E212">
        <v>26376</v>
      </c>
      <c r="F212">
        <v>4.4000000000000004</v>
      </c>
      <c r="G212">
        <v>3.9</v>
      </c>
      <c r="H212">
        <v>5.3</v>
      </c>
      <c r="I212">
        <f t="shared" si="12"/>
        <v>4.3939259774481343</v>
      </c>
      <c r="J212">
        <f t="shared" si="13"/>
        <v>0.64719573039418954</v>
      </c>
      <c r="K212">
        <f t="shared" si="14"/>
        <v>0.53278870325361127</v>
      </c>
      <c r="L212">
        <f t="shared" si="15"/>
        <v>4.5540958154449438</v>
      </c>
    </row>
    <row r="213" spans="1:12">
      <c r="A213" s="16">
        <v>23955</v>
      </c>
      <c r="B213" s="16"/>
      <c r="C213">
        <v>74616</v>
      </c>
      <c r="D213">
        <v>48318</v>
      </c>
      <c r="E213">
        <v>26298</v>
      </c>
      <c r="F213">
        <v>4.4000000000000004</v>
      </c>
      <c r="G213">
        <v>3.9</v>
      </c>
      <c r="H213">
        <v>5.2</v>
      </c>
      <c r="I213">
        <f t="shared" si="12"/>
        <v>4.3581778706979737</v>
      </c>
      <c r="J213">
        <f t="shared" si="13"/>
        <v>0.64755548407848185</v>
      </c>
      <c r="K213">
        <f t="shared" si="14"/>
        <v>0.53278870325361127</v>
      </c>
      <c r="L213">
        <f t="shared" si="15"/>
        <v>4.507374685770305</v>
      </c>
    </row>
    <row r="214" spans="1:12">
      <c r="A214" s="16">
        <v>23986</v>
      </c>
      <c r="B214" s="16" t="s">
        <v>234</v>
      </c>
      <c r="C214">
        <v>74502</v>
      </c>
      <c r="D214">
        <v>48185</v>
      </c>
      <c r="E214">
        <v>26317</v>
      </c>
      <c r="F214">
        <v>4.3</v>
      </c>
      <c r="G214">
        <v>3.7</v>
      </c>
      <c r="H214">
        <v>5.4</v>
      </c>
      <c r="I214">
        <f t="shared" si="12"/>
        <v>4.3005060266838475</v>
      </c>
      <c r="J214">
        <f t="shared" si="13"/>
        <v>0.64676116077420742</v>
      </c>
      <c r="K214">
        <f t="shared" si="14"/>
        <v>0.53278870325361127</v>
      </c>
      <c r="L214">
        <f t="shared" si="15"/>
        <v>4.494259204468861</v>
      </c>
    </row>
    <row r="215" spans="1:12">
      <c r="A215" s="16">
        <v>24016</v>
      </c>
      <c r="B215" s="16"/>
      <c r="C215">
        <v>74838</v>
      </c>
      <c r="D215">
        <v>48357</v>
      </c>
      <c r="E215">
        <v>26481</v>
      </c>
      <c r="F215">
        <v>4.2</v>
      </c>
      <c r="G215">
        <v>3.7</v>
      </c>
      <c r="H215">
        <v>5.0999999999999996</v>
      </c>
      <c r="I215">
        <f t="shared" si="12"/>
        <v>4.1953820251743767</v>
      </c>
      <c r="J215">
        <f t="shared" si="13"/>
        <v>0.6461556963040167</v>
      </c>
      <c r="K215">
        <f t="shared" si="14"/>
        <v>0.53278870325361127</v>
      </c>
      <c r="L215">
        <f t="shared" si="15"/>
        <v>4.3540958154449445</v>
      </c>
    </row>
    <row r="216" spans="1:12">
      <c r="A216" s="16">
        <v>24047</v>
      </c>
      <c r="B216" s="16"/>
      <c r="C216">
        <v>74797</v>
      </c>
      <c r="D216">
        <v>48224</v>
      </c>
      <c r="E216">
        <v>26573</v>
      </c>
      <c r="F216">
        <v>4.0999999999999996</v>
      </c>
      <c r="G216">
        <v>3.4</v>
      </c>
      <c r="H216">
        <v>5.4</v>
      </c>
      <c r="I216">
        <f t="shared" si="12"/>
        <v>4.1105365188443388</v>
      </c>
      <c r="J216">
        <f t="shared" si="13"/>
        <v>0.64473174057783067</v>
      </c>
      <c r="K216">
        <f t="shared" si="14"/>
        <v>0.53278870325361127</v>
      </c>
      <c r="L216">
        <f t="shared" si="15"/>
        <v>4.3344225934927776</v>
      </c>
    </row>
    <row r="217" spans="1:12">
      <c r="A217" s="16">
        <v>24077</v>
      </c>
      <c r="B217" s="16" t="s">
        <v>235</v>
      </c>
      <c r="C217">
        <v>75093</v>
      </c>
      <c r="D217">
        <v>48348</v>
      </c>
      <c r="E217">
        <v>26745</v>
      </c>
      <c r="F217">
        <v>4</v>
      </c>
      <c r="G217">
        <v>3.4</v>
      </c>
      <c r="H217">
        <v>5.0999999999999996</v>
      </c>
      <c r="I217">
        <f t="shared" si="12"/>
        <v>4.0054692181694698</v>
      </c>
      <c r="J217">
        <f t="shared" si="13"/>
        <v>0.64384163637090008</v>
      </c>
      <c r="K217">
        <f t="shared" si="14"/>
        <v>0.53278870325361127</v>
      </c>
      <c r="L217">
        <f t="shared" si="15"/>
        <v>4.1942592044688602</v>
      </c>
    </row>
    <row r="218" spans="1:12">
      <c r="A218" s="16">
        <v>24108</v>
      </c>
      <c r="B218" s="16"/>
      <c r="C218">
        <v>75186</v>
      </c>
      <c r="D218">
        <v>48380</v>
      </c>
      <c r="E218">
        <v>26806</v>
      </c>
      <c r="F218">
        <v>4</v>
      </c>
      <c r="G218">
        <v>3.4</v>
      </c>
      <c r="H218">
        <v>5</v>
      </c>
      <c r="I218">
        <f t="shared" si="12"/>
        <v>3.9704466257015936</v>
      </c>
      <c r="J218">
        <f t="shared" si="13"/>
        <v>0.64347085893650413</v>
      </c>
      <c r="K218">
        <f t="shared" si="14"/>
        <v>0.53278870325361127</v>
      </c>
      <c r="L218">
        <f t="shared" si="15"/>
        <v>4.1475380747942214</v>
      </c>
    </row>
    <row r="219" spans="1:12">
      <c r="A219" s="16">
        <v>24139</v>
      </c>
      <c r="B219" s="16"/>
      <c r="C219">
        <v>74954</v>
      </c>
      <c r="D219">
        <v>48287</v>
      </c>
      <c r="E219">
        <v>26667</v>
      </c>
      <c r="F219">
        <v>3.8</v>
      </c>
      <c r="G219">
        <v>3.3</v>
      </c>
      <c r="H219">
        <v>4.7</v>
      </c>
      <c r="I219">
        <f t="shared" si="12"/>
        <v>3.7980894948901991</v>
      </c>
      <c r="J219">
        <f t="shared" si="13"/>
        <v>0.64422178936414332</v>
      </c>
      <c r="K219">
        <f t="shared" si="14"/>
        <v>0.53278870325361127</v>
      </c>
      <c r="L219">
        <f t="shared" si="15"/>
        <v>3.9540958154449442</v>
      </c>
    </row>
    <row r="220" spans="1:12">
      <c r="A220" s="16">
        <v>24167</v>
      </c>
      <c r="B220" s="16" t="s">
        <v>232</v>
      </c>
      <c r="C220">
        <v>75075</v>
      </c>
      <c r="D220">
        <v>48370</v>
      </c>
      <c r="E220">
        <v>26705</v>
      </c>
      <c r="F220">
        <v>3.8</v>
      </c>
      <c r="G220">
        <v>3.3</v>
      </c>
      <c r="H220">
        <v>4.8</v>
      </c>
      <c r="I220">
        <f t="shared" si="12"/>
        <v>3.8335664335664337</v>
      </c>
      <c r="J220">
        <f t="shared" si="13"/>
        <v>0.64428904428904432</v>
      </c>
      <c r="K220">
        <f t="shared" si="14"/>
        <v>0.53278870325361127</v>
      </c>
      <c r="L220">
        <f t="shared" si="15"/>
        <v>4.000816945119583</v>
      </c>
    </row>
    <row r="221" spans="1:12">
      <c r="A221" s="16">
        <v>24198</v>
      </c>
      <c r="B221" s="16"/>
      <c r="C221">
        <v>75338</v>
      </c>
      <c r="D221">
        <v>48454</v>
      </c>
      <c r="E221">
        <v>26884</v>
      </c>
      <c r="F221">
        <v>3.8</v>
      </c>
      <c r="G221">
        <v>3.1</v>
      </c>
      <c r="H221">
        <v>4.8</v>
      </c>
      <c r="I221">
        <f t="shared" si="12"/>
        <v>3.706636757015052</v>
      </c>
      <c r="J221">
        <f t="shared" si="13"/>
        <v>0.64315484881467522</v>
      </c>
      <c r="K221">
        <f t="shared" si="14"/>
        <v>0.53278870325361127</v>
      </c>
      <c r="L221">
        <f t="shared" si="15"/>
        <v>3.8942592044688609</v>
      </c>
    </row>
    <row r="222" spans="1:12">
      <c r="A222" s="16">
        <v>24228</v>
      </c>
      <c r="B222" s="16"/>
      <c r="C222">
        <v>75447</v>
      </c>
      <c r="D222">
        <v>48360</v>
      </c>
      <c r="E222">
        <v>27087</v>
      </c>
      <c r="F222">
        <v>3.9</v>
      </c>
      <c r="G222">
        <v>3.2</v>
      </c>
      <c r="H222">
        <v>5.2</v>
      </c>
      <c r="I222">
        <f t="shared" si="12"/>
        <v>3.9180404787466703</v>
      </c>
      <c r="J222">
        <f t="shared" si="13"/>
        <v>0.64097976062666506</v>
      </c>
      <c r="K222">
        <f t="shared" si="14"/>
        <v>0.53278870325361127</v>
      </c>
      <c r="L222">
        <f t="shared" si="15"/>
        <v>4.1344225934927774</v>
      </c>
    </row>
    <row r="223" spans="1:12">
      <c r="A223" s="16">
        <v>24259</v>
      </c>
      <c r="B223" s="16" t="s">
        <v>233</v>
      </c>
      <c r="C223">
        <v>75647</v>
      </c>
      <c r="D223">
        <v>48512</v>
      </c>
      <c r="E223">
        <v>27135</v>
      </c>
      <c r="F223">
        <v>3.8</v>
      </c>
      <c r="G223">
        <v>3.2</v>
      </c>
      <c r="H223">
        <v>4.9000000000000004</v>
      </c>
      <c r="I223">
        <f t="shared" si="12"/>
        <v>3.8097994632966277</v>
      </c>
      <c r="J223">
        <f t="shared" si="13"/>
        <v>0.64129443335492486</v>
      </c>
      <c r="K223">
        <f t="shared" si="14"/>
        <v>0.53278870325361127</v>
      </c>
      <c r="L223">
        <f t="shared" si="15"/>
        <v>3.994259204468861</v>
      </c>
    </row>
    <row r="224" spans="1:12">
      <c r="A224" s="16">
        <v>24289</v>
      </c>
      <c r="B224" s="16"/>
      <c r="C224">
        <v>75736</v>
      </c>
      <c r="D224">
        <v>48493</v>
      </c>
      <c r="E224">
        <v>27243</v>
      </c>
      <c r="F224">
        <v>3.8</v>
      </c>
      <c r="G224">
        <v>3.2</v>
      </c>
      <c r="H224">
        <v>4.8</v>
      </c>
      <c r="I224">
        <f t="shared" si="12"/>
        <v>3.7755360726734972</v>
      </c>
      <c r="J224">
        <f t="shared" si="13"/>
        <v>0.64028995457906412</v>
      </c>
      <c r="K224">
        <f t="shared" si="14"/>
        <v>0.53278870325361127</v>
      </c>
      <c r="L224">
        <f t="shared" si="15"/>
        <v>3.9475380747942221</v>
      </c>
    </row>
    <row r="225" spans="1:12">
      <c r="A225" s="16">
        <v>24320</v>
      </c>
      <c r="B225" s="16"/>
      <c r="C225">
        <v>76046</v>
      </c>
      <c r="D225">
        <v>48521</v>
      </c>
      <c r="E225">
        <v>27525</v>
      </c>
      <c r="F225">
        <v>3.8</v>
      </c>
      <c r="G225">
        <v>3.2</v>
      </c>
      <c r="H225">
        <v>4.9000000000000004</v>
      </c>
      <c r="I225">
        <f t="shared" si="12"/>
        <v>3.8153183599400364</v>
      </c>
      <c r="J225">
        <f t="shared" si="13"/>
        <v>0.63804802356468449</v>
      </c>
      <c r="K225">
        <f t="shared" si="14"/>
        <v>0.53278870325361127</v>
      </c>
      <c r="L225">
        <f t="shared" si="15"/>
        <v>3.994259204468861</v>
      </c>
    </row>
    <row r="226" spans="1:12">
      <c r="A226" s="16">
        <v>24351</v>
      </c>
      <c r="B226" s="16" t="s">
        <v>234</v>
      </c>
      <c r="C226">
        <v>76056</v>
      </c>
      <c r="D226">
        <v>48402</v>
      </c>
      <c r="E226">
        <v>27654</v>
      </c>
      <c r="F226">
        <v>3.7</v>
      </c>
      <c r="G226">
        <v>3.1</v>
      </c>
      <c r="H226">
        <v>4.7</v>
      </c>
      <c r="I226">
        <f t="shared" si="12"/>
        <v>3.6817608078258126</v>
      </c>
      <c r="J226">
        <f t="shared" si="13"/>
        <v>0.63639949510886717</v>
      </c>
      <c r="K226">
        <f t="shared" si="14"/>
        <v>0.53278870325361127</v>
      </c>
      <c r="L226">
        <f t="shared" si="15"/>
        <v>3.8475380747942221</v>
      </c>
    </row>
    <row r="227" spans="1:12">
      <c r="A227" s="16">
        <v>24381</v>
      </c>
      <c r="B227" s="16"/>
      <c r="C227">
        <v>76199</v>
      </c>
      <c r="D227">
        <v>48444</v>
      </c>
      <c r="E227">
        <v>27755</v>
      </c>
      <c r="F227">
        <v>3.7</v>
      </c>
      <c r="G227">
        <v>3</v>
      </c>
      <c r="H227">
        <v>4.9000000000000004</v>
      </c>
      <c r="I227">
        <f t="shared" si="12"/>
        <v>3.6920628879644091</v>
      </c>
      <c r="J227">
        <f t="shared" si="13"/>
        <v>0.63575637475557423</v>
      </c>
      <c r="K227">
        <f t="shared" si="14"/>
        <v>0.53278870325361127</v>
      </c>
      <c r="L227">
        <f t="shared" si="15"/>
        <v>3.8877014638181384</v>
      </c>
    </row>
    <row r="228" spans="1:12">
      <c r="A228" s="16">
        <v>24412</v>
      </c>
      <c r="B228" s="16"/>
      <c r="C228">
        <v>76610</v>
      </c>
      <c r="D228">
        <v>48591</v>
      </c>
      <c r="E228">
        <v>28019</v>
      </c>
      <c r="F228">
        <v>3.6</v>
      </c>
      <c r="G228">
        <v>3.1</v>
      </c>
      <c r="H228">
        <v>4.5999999999999996</v>
      </c>
      <c r="I228">
        <f t="shared" si="12"/>
        <v>3.6486033154940607</v>
      </c>
      <c r="J228">
        <f t="shared" si="13"/>
        <v>0.63426445633729278</v>
      </c>
      <c r="K228">
        <f t="shared" si="14"/>
        <v>0.53278870325361127</v>
      </c>
      <c r="L228">
        <f t="shared" si="15"/>
        <v>3.8008169451195828</v>
      </c>
    </row>
    <row r="229" spans="1:12">
      <c r="A229" s="16">
        <v>24442</v>
      </c>
      <c r="B229" s="16" t="s">
        <v>235</v>
      </c>
      <c r="C229">
        <v>76641</v>
      </c>
      <c r="D229">
        <v>48618</v>
      </c>
      <c r="E229">
        <v>28023</v>
      </c>
      <c r="F229">
        <v>3.8</v>
      </c>
      <c r="G229">
        <v>3.2</v>
      </c>
      <c r="H229">
        <v>4.8</v>
      </c>
      <c r="I229">
        <f t="shared" si="12"/>
        <v>3.7850236818413121</v>
      </c>
      <c r="J229">
        <f t="shared" si="13"/>
        <v>0.63436019884917993</v>
      </c>
      <c r="K229">
        <f t="shared" si="14"/>
        <v>0.53278870325361127</v>
      </c>
      <c r="L229">
        <f t="shared" si="15"/>
        <v>3.9475380747942221</v>
      </c>
    </row>
    <row r="230" spans="1:12">
      <c r="A230" s="16">
        <v>24473</v>
      </c>
      <c r="B230" s="16"/>
      <c r="C230">
        <v>76639</v>
      </c>
      <c r="D230">
        <v>48715</v>
      </c>
      <c r="E230">
        <v>27924</v>
      </c>
      <c r="F230">
        <v>3.9</v>
      </c>
      <c r="G230">
        <v>3</v>
      </c>
      <c r="H230">
        <v>5.4</v>
      </c>
      <c r="I230">
        <f t="shared" si="12"/>
        <v>3.8744581740367177</v>
      </c>
      <c r="J230">
        <f t="shared" si="13"/>
        <v>0.63564242748470101</v>
      </c>
      <c r="K230">
        <f t="shared" si="14"/>
        <v>0.53278870325361127</v>
      </c>
      <c r="L230">
        <f t="shared" si="15"/>
        <v>4.1213071121913334</v>
      </c>
    </row>
    <row r="231" spans="1:12">
      <c r="A231" s="16">
        <v>24504</v>
      </c>
      <c r="B231" s="16"/>
      <c r="C231">
        <v>76521</v>
      </c>
      <c r="D231">
        <v>48650</v>
      </c>
      <c r="E231">
        <v>27871</v>
      </c>
      <c r="F231">
        <v>3.8</v>
      </c>
      <c r="G231">
        <v>3</v>
      </c>
      <c r="H231">
        <v>5.2</v>
      </c>
      <c r="I231">
        <f t="shared" si="12"/>
        <v>3.801298989819788</v>
      </c>
      <c r="J231">
        <f t="shared" si="13"/>
        <v>0.63577318644555092</v>
      </c>
      <c r="K231">
        <f t="shared" si="14"/>
        <v>0.53278870325361127</v>
      </c>
      <c r="L231">
        <f t="shared" si="15"/>
        <v>4.0278648528420558</v>
      </c>
    </row>
    <row r="232" spans="1:12">
      <c r="A232" s="16">
        <v>24532</v>
      </c>
      <c r="B232" s="16" t="s">
        <v>232</v>
      </c>
      <c r="C232">
        <v>76328</v>
      </c>
      <c r="D232">
        <v>48582</v>
      </c>
      <c r="E232">
        <v>27746</v>
      </c>
      <c r="F232">
        <v>3.8</v>
      </c>
      <c r="G232">
        <v>3</v>
      </c>
      <c r="H232">
        <v>5.0999999999999996</v>
      </c>
      <c r="I232">
        <f t="shared" si="12"/>
        <v>3.763371239911959</v>
      </c>
      <c r="J232">
        <f t="shared" si="13"/>
        <v>0.63648988575621002</v>
      </c>
      <c r="K232">
        <f t="shared" si="14"/>
        <v>0.53278870325361127</v>
      </c>
      <c r="L232">
        <f t="shared" si="15"/>
        <v>3.981143723167416</v>
      </c>
    </row>
    <row r="233" spans="1:12">
      <c r="A233" s="16">
        <v>24563</v>
      </c>
      <c r="B233" s="16"/>
      <c r="C233">
        <v>76777</v>
      </c>
      <c r="D233">
        <v>48698</v>
      </c>
      <c r="E233">
        <v>28079</v>
      </c>
      <c r="F233">
        <v>3.8</v>
      </c>
      <c r="G233">
        <v>3.1</v>
      </c>
      <c r="H233">
        <v>4.9000000000000004</v>
      </c>
      <c r="I233">
        <f t="shared" si="12"/>
        <v>3.758298709248864</v>
      </c>
      <c r="J233">
        <f t="shared" si="13"/>
        <v>0.63427849486174248</v>
      </c>
      <c r="K233">
        <f t="shared" si="14"/>
        <v>0.53278870325361127</v>
      </c>
      <c r="L233">
        <f t="shared" si="15"/>
        <v>3.9409803341434997</v>
      </c>
    </row>
    <row r="234" spans="1:12">
      <c r="A234" s="16">
        <v>24593</v>
      </c>
      <c r="B234" s="16"/>
      <c r="C234">
        <v>76773</v>
      </c>
      <c r="D234">
        <v>48770</v>
      </c>
      <c r="E234">
        <v>28003</v>
      </c>
      <c r="F234">
        <v>3.8</v>
      </c>
      <c r="G234">
        <v>3.2</v>
      </c>
      <c r="H234">
        <v>5</v>
      </c>
      <c r="I234">
        <f t="shared" si="12"/>
        <v>3.8565511312570826</v>
      </c>
      <c r="J234">
        <f t="shared" si="13"/>
        <v>0.63524937152384298</v>
      </c>
      <c r="K234">
        <f t="shared" si="14"/>
        <v>0.53278870325361127</v>
      </c>
      <c r="L234">
        <f t="shared" si="15"/>
        <v>4.0409803341434998</v>
      </c>
    </row>
    <row r="235" spans="1:12">
      <c r="A235" s="16">
        <v>24624</v>
      </c>
      <c r="B235" s="16" t="s">
        <v>233</v>
      </c>
      <c r="C235">
        <v>77270</v>
      </c>
      <c r="D235">
        <v>49033</v>
      </c>
      <c r="E235">
        <v>28237</v>
      </c>
      <c r="F235">
        <v>3.9</v>
      </c>
      <c r="G235">
        <v>3.2</v>
      </c>
      <c r="H235">
        <v>5.0999999999999996</v>
      </c>
      <c r="I235">
        <f t="shared" si="12"/>
        <v>3.8943225055001944</v>
      </c>
      <c r="J235">
        <f t="shared" si="13"/>
        <v>0.63456710236831892</v>
      </c>
      <c r="K235">
        <f t="shared" si="14"/>
        <v>0.53278870325361127</v>
      </c>
      <c r="L235">
        <f t="shared" si="15"/>
        <v>4.0877014638181386</v>
      </c>
    </row>
    <row r="236" spans="1:12">
      <c r="A236" s="16">
        <v>24654</v>
      </c>
      <c r="B236" s="16"/>
      <c r="C236">
        <v>77464</v>
      </c>
      <c r="D236">
        <v>49090</v>
      </c>
      <c r="E236">
        <v>28374</v>
      </c>
      <c r="F236">
        <v>3.8</v>
      </c>
      <c r="G236">
        <v>3</v>
      </c>
      <c r="H236">
        <v>5.0999999999999996</v>
      </c>
      <c r="I236">
        <f t="shared" si="12"/>
        <v>3.7692011773210781</v>
      </c>
      <c r="J236">
        <f t="shared" si="13"/>
        <v>0.63371372508520085</v>
      </c>
      <c r="K236">
        <f t="shared" si="14"/>
        <v>0.53278870325361127</v>
      </c>
      <c r="L236">
        <f t="shared" si="15"/>
        <v>3.981143723167416</v>
      </c>
    </row>
    <row r="237" spans="1:12">
      <c r="A237" s="16">
        <v>24685</v>
      </c>
      <c r="B237" s="16"/>
      <c r="C237">
        <v>77712</v>
      </c>
      <c r="D237">
        <v>49236</v>
      </c>
      <c r="E237">
        <v>28476</v>
      </c>
      <c r="F237">
        <v>3.8</v>
      </c>
      <c r="G237">
        <v>3.1</v>
      </c>
      <c r="H237">
        <v>4.9000000000000004</v>
      </c>
      <c r="I237">
        <f t="shared" si="12"/>
        <v>3.759573810994441</v>
      </c>
      <c r="J237">
        <f t="shared" si="13"/>
        <v>0.6335701050030883</v>
      </c>
      <c r="K237">
        <f t="shared" si="14"/>
        <v>0.53278870325361127</v>
      </c>
      <c r="L237">
        <f t="shared" si="15"/>
        <v>3.9409803341434997</v>
      </c>
    </row>
    <row r="238" spans="1:12">
      <c r="A238" s="16">
        <v>24716</v>
      </c>
      <c r="B238" s="16" t="s">
        <v>234</v>
      </c>
      <c r="C238">
        <v>77812</v>
      </c>
      <c r="D238">
        <v>49130</v>
      </c>
      <c r="E238">
        <v>28682</v>
      </c>
      <c r="F238">
        <v>3.8</v>
      </c>
      <c r="G238">
        <v>2.9</v>
      </c>
      <c r="H238">
        <v>5.3</v>
      </c>
      <c r="I238">
        <f t="shared" si="12"/>
        <v>3.7846553230864135</v>
      </c>
      <c r="J238">
        <f t="shared" si="13"/>
        <v>0.63139361538066108</v>
      </c>
      <c r="K238">
        <f t="shared" si="14"/>
        <v>0.53278870325361127</v>
      </c>
      <c r="L238">
        <f t="shared" si="15"/>
        <v>4.0213071121913329</v>
      </c>
    </row>
    <row r="239" spans="1:12">
      <c r="A239" s="16">
        <v>24746</v>
      </c>
      <c r="B239" s="16"/>
      <c r="C239">
        <v>78194</v>
      </c>
      <c r="D239">
        <v>49294</v>
      </c>
      <c r="E239">
        <v>28900</v>
      </c>
      <c r="F239">
        <v>4</v>
      </c>
      <c r="G239">
        <v>3.1</v>
      </c>
      <c r="H239">
        <v>5.6</v>
      </c>
      <c r="I239">
        <f t="shared" si="12"/>
        <v>4.0239839373865003</v>
      </c>
      <c r="J239">
        <f t="shared" si="13"/>
        <v>0.6304064250453999</v>
      </c>
      <c r="K239">
        <f t="shared" si="14"/>
        <v>0.53278870325361127</v>
      </c>
      <c r="L239">
        <f t="shared" si="15"/>
        <v>4.2680282418659719</v>
      </c>
    </row>
    <row r="240" spans="1:12">
      <c r="A240" s="16">
        <v>24777</v>
      </c>
      <c r="B240" s="16"/>
      <c r="C240">
        <v>78191</v>
      </c>
      <c r="D240">
        <v>49282</v>
      </c>
      <c r="E240">
        <v>28909</v>
      </c>
      <c r="F240">
        <v>3.9</v>
      </c>
      <c r="G240">
        <v>3.1</v>
      </c>
      <c r="H240">
        <v>5.2</v>
      </c>
      <c r="I240">
        <f t="shared" si="12"/>
        <v>3.8764180020718495</v>
      </c>
      <c r="J240">
        <f t="shared" si="13"/>
        <v>0.63027714187054773</v>
      </c>
      <c r="K240">
        <f t="shared" si="14"/>
        <v>0.53278870325361127</v>
      </c>
      <c r="L240">
        <f t="shared" si="15"/>
        <v>4.0811437231674166</v>
      </c>
    </row>
    <row r="241" spans="1:12">
      <c r="A241" s="16">
        <v>24807</v>
      </c>
      <c r="B241" s="16" t="s">
        <v>235</v>
      </c>
      <c r="C241">
        <v>78491</v>
      </c>
      <c r="D241">
        <v>49365</v>
      </c>
      <c r="E241">
        <v>29126</v>
      </c>
      <c r="F241">
        <v>3.8</v>
      </c>
      <c r="G241">
        <v>3.1</v>
      </c>
      <c r="H241">
        <v>5.0999999999999996</v>
      </c>
      <c r="I241">
        <f t="shared" si="12"/>
        <v>3.842148781388949</v>
      </c>
      <c r="J241">
        <f t="shared" si="13"/>
        <v>0.62892560930552543</v>
      </c>
      <c r="K241">
        <f t="shared" si="14"/>
        <v>0.53278870325361127</v>
      </c>
      <c r="L241">
        <f t="shared" si="15"/>
        <v>4.0344225934927778</v>
      </c>
    </row>
    <row r="242" spans="1:12">
      <c r="A242" s="16">
        <v>24838</v>
      </c>
      <c r="B242" s="16"/>
      <c r="C242">
        <v>77578</v>
      </c>
      <c r="D242">
        <v>49047</v>
      </c>
      <c r="E242">
        <v>28531</v>
      </c>
      <c r="F242">
        <v>3.7</v>
      </c>
      <c r="G242">
        <v>3</v>
      </c>
      <c r="H242">
        <v>5</v>
      </c>
      <c r="I242">
        <f t="shared" si="12"/>
        <v>3.7355435819433342</v>
      </c>
      <c r="J242">
        <f t="shared" si="13"/>
        <v>0.63222820902833277</v>
      </c>
      <c r="K242">
        <f t="shared" si="14"/>
        <v>0.53278870325361127</v>
      </c>
      <c r="L242">
        <f t="shared" si="15"/>
        <v>3.9344225934927772</v>
      </c>
    </row>
    <row r="243" spans="1:12">
      <c r="A243" s="16">
        <v>24869</v>
      </c>
      <c r="B243" s="16"/>
      <c r="C243">
        <v>78230</v>
      </c>
      <c r="D243">
        <v>49335</v>
      </c>
      <c r="E243">
        <v>28895</v>
      </c>
      <c r="F243">
        <v>3.8</v>
      </c>
      <c r="G243">
        <v>3.1</v>
      </c>
      <c r="H243">
        <v>5.0999999999999996</v>
      </c>
      <c r="I243">
        <f t="shared" si="12"/>
        <v>3.8387191614470151</v>
      </c>
      <c r="J243">
        <f t="shared" si="13"/>
        <v>0.63064041927649239</v>
      </c>
      <c r="K243">
        <f t="shared" si="14"/>
        <v>0.53278870325361127</v>
      </c>
      <c r="L243">
        <f t="shared" si="15"/>
        <v>4.0344225934927778</v>
      </c>
    </row>
    <row r="244" spans="1:12">
      <c r="A244" s="16">
        <v>24898</v>
      </c>
      <c r="B244" s="16" t="s">
        <v>232</v>
      </c>
      <c r="C244">
        <v>78256</v>
      </c>
      <c r="D244">
        <v>49279</v>
      </c>
      <c r="E244">
        <v>28977</v>
      </c>
      <c r="F244">
        <v>3.7</v>
      </c>
      <c r="G244">
        <v>3</v>
      </c>
      <c r="H244">
        <v>4.8</v>
      </c>
      <c r="I244">
        <f t="shared" si="12"/>
        <v>3.6665124718871391</v>
      </c>
      <c r="J244">
        <f t="shared" si="13"/>
        <v>0.62971529339603349</v>
      </c>
      <c r="K244">
        <f t="shared" si="14"/>
        <v>0.53278870325361127</v>
      </c>
      <c r="L244">
        <f t="shared" si="15"/>
        <v>3.8409803341434996</v>
      </c>
    </row>
    <row r="245" spans="1:12">
      <c r="A245" s="16">
        <v>24929</v>
      </c>
      <c r="B245" s="16"/>
      <c r="C245">
        <v>78270</v>
      </c>
      <c r="D245">
        <v>49348</v>
      </c>
      <c r="E245">
        <v>28922</v>
      </c>
      <c r="F245">
        <v>3.5</v>
      </c>
      <c r="G245">
        <v>2.8</v>
      </c>
      <c r="H245">
        <v>4.7</v>
      </c>
      <c r="I245">
        <f t="shared" si="12"/>
        <v>3.5020799795579407</v>
      </c>
      <c r="J245">
        <f t="shared" si="13"/>
        <v>0.63048422128529447</v>
      </c>
      <c r="K245">
        <f t="shared" si="14"/>
        <v>0.53278870325361127</v>
      </c>
      <c r="L245">
        <f t="shared" si="15"/>
        <v>3.6877014638181382</v>
      </c>
    </row>
    <row r="246" spans="1:12">
      <c r="A246" s="16">
        <v>24959</v>
      </c>
      <c r="B246" s="16"/>
      <c r="C246">
        <v>78847</v>
      </c>
      <c r="D246">
        <v>49429</v>
      </c>
      <c r="E246">
        <v>29418</v>
      </c>
      <c r="F246">
        <v>3.5</v>
      </c>
      <c r="G246">
        <v>2.7</v>
      </c>
      <c r="H246">
        <v>4.7</v>
      </c>
      <c r="I246">
        <f t="shared" si="12"/>
        <v>3.4462046748766602</v>
      </c>
      <c r="J246">
        <f t="shared" si="13"/>
        <v>0.62689766256167012</v>
      </c>
      <c r="K246">
        <f t="shared" si="14"/>
        <v>0.53278870325361127</v>
      </c>
      <c r="L246">
        <f t="shared" si="15"/>
        <v>3.6344225934927774</v>
      </c>
    </row>
    <row r="247" spans="1:12">
      <c r="A247" s="16">
        <v>24990</v>
      </c>
      <c r="B247" s="16" t="s">
        <v>233</v>
      </c>
      <c r="C247">
        <v>79120</v>
      </c>
      <c r="D247">
        <v>49686</v>
      </c>
      <c r="E247">
        <v>29434</v>
      </c>
      <c r="F247">
        <v>3.7</v>
      </c>
      <c r="G247">
        <v>3</v>
      </c>
      <c r="H247">
        <v>4.9000000000000004</v>
      </c>
      <c r="I247">
        <f t="shared" si="12"/>
        <v>3.7068326592517695</v>
      </c>
      <c r="J247">
        <f t="shared" si="13"/>
        <v>0.62798281092012131</v>
      </c>
      <c r="K247">
        <f t="shared" si="14"/>
        <v>0.53278870325361127</v>
      </c>
      <c r="L247">
        <f t="shared" si="15"/>
        <v>3.8877014638181384</v>
      </c>
    </row>
    <row r="248" spans="1:12">
      <c r="A248" s="16">
        <v>25020</v>
      </c>
      <c r="B248" s="16"/>
      <c r="C248">
        <v>78970</v>
      </c>
      <c r="D248">
        <v>49651</v>
      </c>
      <c r="E248">
        <v>29319</v>
      </c>
      <c r="F248">
        <v>3.7</v>
      </c>
      <c r="G248">
        <v>2.9</v>
      </c>
      <c r="H248">
        <v>5</v>
      </c>
      <c r="I248">
        <f t="shared" si="12"/>
        <v>3.679661896922882</v>
      </c>
      <c r="J248">
        <f t="shared" si="13"/>
        <v>0.62873243003672286</v>
      </c>
      <c r="K248">
        <f t="shared" si="14"/>
        <v>0.53278870325361127</v>
      </c>
      <c r="L248">
        <f t="shared" si="15"/>
        <v>3.8811437231674164</v>
      </c>
    </row>
    <row r="249" spans="1:12">
      <c r="A249" s="16">
        <v>25051</v>
      </c>
      <c r="B249" s="16"/>
      <c r="C249">
        <v>78811</v>
      </c>
      <c r="D249">
        <v>49693</v>
      </c>
      <c r="E249">
        <v>29118</v>
      </c>
      <c r="F249">
        <v>3.5</v>
      </c>
      <c r="G249">
        <v>2.8</v>
      </c>
      <c r="H249">
        <v>4.7</v>
      </c>
      <c r="I249">
        <f t="shared" si="12"/>
        <v>3.5019857634086611</v>
      </c>
      <c r="J249">
        <f t="shared" si="13"/>
        <v>0.6305338087322836</v>
      </c>
      <c r="K249">
        <f t="shared" si="14"/>
        <v>0.53278870325361127</v>
      </c>
      <c r="L249">
        <f t="shared" si="15"/>
        <v>3.6877014638181382</v>
      </c>
    </row>
    <row r="250" spans="1:12">
      <c r="A250" s="16">
        <v>25082</v>
      </c>
      <c r="B250" s="16" t="s">
        <v>234</v>
      </c>
      <c r="C250">
        <v>78858</v>
      </c>
      <c r="D250">
        <v>49528</v>
      </c>
      <c r="E250">
        <v>29330</v>
      </c>
      <c r="F250">
        <v>3.4</v>
      </c>
      <c r="G250">
        <v>2.7</v>
      </c>
      <c r="H250">
        <v>4.5</v>
      </c>
      <c r="I250">
        <f t="shared" si="12"/>
        <v>3.3694818534581148</v>
      </c>
      <c r="J250">
        <f t="shared" si="13"/>
        <v>0.62806563696771411</v>
      </c>
      <c r="K250">
        <f t="shared" si="14"/>
        <v>0.53278870325361127</v>
      </c>
      <c r="L250">
        <f t="shared" si="15"/>
        <v>3.5409803341434998</v>
      </c>
    </row>
    <row r="251" spans="1:12">
      <c r="A251" s="16">
        <v>25112</v>
      </c>
      <c r="B251" s="16"/>
      <c r="C251">
        <v>78913</v>
      </c>
      <c r="D251">
        <v>49579</v>
      </c>
      <c r="E251">
        <v>29334</v>
      </c>
      <c r="F251">
        <v>3.4</v>
      </c>
      <c r="G251">
        <v>2.7</v>
      </c>
      <c r="H251">
        <v>4.5</v>
      </c>
      <c r="I251">
        <f t="shared" si="12"/>
        <v>3.3691064843561898</v>
      </c>
      <c r="J251">
        <f t="shared" si="13"/>
        <v>0.62827417535767238</v>
      </c>
      <c r="K251">
        <f t="shared" si="14"/>
        <v>0.53278870325361127</v>
      </c>
      <c r="L251">
        <f t="shared" si="15"/>
        <v>3.5409803341434998</v>
      </c>
    </row>
    <row r="252" spans="1:12">
      <c r="A252" s="16">
        <v>25143</v>
      </c>
      <c r="B252" s="16"/>
      <c r="C252">
        <v>79209</v>
      </c>
      <c r="D252">
        <v>49651</v>
      </c>
      <c r="E252">
        <v>29558</v>
      </c>
      <c r="F252">
        <v>3.4</v>
      </c>
      <c r="G252">
        <v>2.7</v>
      </c>
      <c r="H252">
        <v>4.5999999999999996</v>
      </c>
      <c r="I252">
        <f t="shared" si="12"/>
        <v>3.4090128646997182</v>
      </c>
      <c r="J252">
        <f t="shared" si="13"/>
        <v>0.6268353343685692</v>
      </c>
      <c r="K252">
        <f t="shared" si="14"/>
        <v>0.53278870325361127</v>
      </c>
      <c r="L252">
        <f t="shared" si="15"/>
        <v>3.5877014638181386</v>
      </c>
    </row>
    <row r="253" spans="1:12">
      <c r="A253" s="16">
        <v>25173</v>
      </c>
      <c r="B253" s="16" t="s">
        <v>235</v>
      </c>
      <c r="C253">
        <v>79463</v>
      </c>
      <c r="D253">
        <v>49903</v>
      </c>
      <c r="E253">
        <v>29560</v>
      </c>
      <c r="F253">
        <v>3.4</v>
      </c>
      <c r="G253">
        <v>2.7</v>
      </c>
      <c r="H253">
        <v>4.5999999999999996</v>
      </c>
      <c r="I253">
        <f t="shared" si="12"/>
        <v>3.406794357122183</v>
      </c>
      <c r="J253">
        <f t="shared" si="13"/>
        <v>0.62800296993569338</v>
      </c>
      <c r="K253">
        <f t="shared" si="14"/>
        <v>0.53278870325361127</v>
      </c>
      <c r="L253">
        <f t="shared" si="15"/>
        <v>3.5877014638181386</v>
      </c>
    </row>
    <row r="254" spans="1:12">
      <c r="A254" s="16">
        <v>25204</v>
      </c>
      <c r="B254" s="16"/>
      <c r="C254">
        <v>79523</v>
      </c>
      <c r="D254">
        <v>49871</v>
      </c>
      <c r="E254">
        <v>29652</v>
      </c>
      <c r="F254">
        <v>3.4</v>
      </c>
      <c r="G254">
        <v>2.7</v>
      </c>
      <c r="H254">
        <v>4.5999999999999996</v>
      </c>
      <c r="I254">
        <f t="shared" si="12"/>
        <v>3.4084591879079009</v>
      </c>
      <c r="J254">
        <f t="shared" si="13"/>
        <v>0.62712674320636796</v>
      </c>
      <c r="K254">
        <f t="shared" si="14"/>
        <v>0.53278870325361127</v>
      </c>
      <c r="L254">
        <f t="shared" si="15"/>
        <v>3.5877014638181386</v>
      </c>
    </row>
    <row r="255" spans="1:12">
      <c r="A255" s="16">
        <v>25235</v>
      </c>
      <c r="B255" s="16"/>
      <c r="C255">
        <v>80019</v>
      </c>
      <c r="D255">
        <v>50032</v>
      </c>
      <c r="E255">
        <v>29987</v>
      </c>
      <c r="F255">
        <v>3.4</v>
      </c>
      <c r="G255">
        <v>2.6</v>
      </c>
      <c r="H255">
        <v>4.5999999999999996</v>
      </c>
      <c r="I255">
        <f t="shared" si="12"/>
        <v>3.3494969944638147</v>
      </c>
      <c r="J255">
        <f t="shared" si="13"/>
        <v>0.6252515027680926</v>
      </c>
      <c r="K255">
        <f t="shared" si="14"/>
        <v>0.53278870325361127</v>
      </c>
      <c r="L255">
        <f t="shared" si="15"/>
        <v>3.5344225934927769</v>
      </c>
    </row>
    <row r="256" spans="1:12">
      <c r="A256" s="16">
        <v>25263</v>
      </c>
      <c r="B256" s="16" t="s">
        <v>232</v>
      </c>
      <c r="C256">
        <v>80079</v>
      </c>
      <c r="D256">
        <v>50020</v>
      </c>
      <c r="E256">
        <v>30059</v>
      </c>
      <c r="F256">
        <v>3.4</v>
      </c>
      <c r="G256">
        <v>2.7</v>
      </c>
      <c r="H256">
        <v>4.5999999999999996</v>
      </c>
      <c r="I256">
        <f t="shared" si="12"/>
        <v>3.4131969679941059</v>
      </c>
      <c r="J256">
        <f t="shared" si="13"/>
        <v>0.62463317473994429</v>
      </c>
      <c r="K256">
        <f t="shared" si="14"/>
        <v>0.53278870325361127</v>
      </c>
      <c r="L256">
        <f t="shared" si="15"/>
        <v>3.5877014638181386</v>
      </c>
    </row>
    <row r="257" spans="1:12">
      <c r="A257" s="16">
        <v>25294</v>
      </c>
      <c r="B257" s="16"/>
      <c r="C257">
        <v>80281</v>
      </c>
      <c r="D257">
        <v>50015</v>
      </c>
      <c r="E257">
        <v>30266</v>
      </c>
      <c r="F257">
        <v>3.4</v>
      </c>
      <c r="G257">
        <v>2.6</v>
      </c>
      <c r="H257">
        <v>4.7</v>
      </c>
      <c r="I257">
        <f t="shared" si="12"/>
        <v>3.3917016479615354</v>
      </c>
      <c r="J257">
        <f t="shared" si="13"/>
        <v>0.62299921525641189</v>
      </c>
      <c r="K257">
        <f t="shared" si="14"/>
        <v>0.53278870325361127</v>
      </c>
      <c r="L257">
        <f t="shared" si="15"/>
        <v>3.5811437231674166</v>
      </c>
    </row>
    <row r="258" spans="1:12">
      <c r="A258" s="16">
        <v>25324</v>
      </c>
      <c r="B258" s="16"/>
      <c r="C258">
        <v>80125</v>
      </c>
      <c r="D258">
        <v>49919</v>
      </c>
      <c r="E258">
        <v>30206</v>
      </c>
      <c r="F258">
        <v>3.4</v>
      </c>
      <c r="G258">
        <v>2.6</v>
      </c>
      <c r="H258">
        <v>4.5999999999999996</v>
      </c>
      <c r="I258">
        <f t="shared" si="12"/>
        <v>3.3539719188767547</v>
      </c>
      <c r="J258">
        <f t="shared" si="13"/>
        <v>0.62301404056162246</v>
      </c>
      <c r="K258">
        <f t="shared" si="14"/>
        <v>0.53278870325361127</v>
      </c>
      <c r="L258">
        <f t="shared" si="15"/>
        <v>3.5344225934927769</v>
      </c>
    </row>
    <row r="259" spans="1:12">
      <c r="A259" s="16">
        <v>25355</v>
      </c>
      <c r="B259" s="16" t="s">
        <v>233</v>
      </c>
      <c r="C259">
        <v>80696</v>
      </c>
      <c r="D259">
        <v>50096</v>
      </c>
      <c r="E259">
        <v>30600</v>
      </c>
      <c r="F259">
        <v>3.5</v>
      </c>
      <c r="G259">
        <v>2.7</v>
      </c>
      <c r="H259">
        <v>4.8</v>
      </c>
      <c r="I259">
        <f t="shared" ref="I259:I322" si="16">( (D259/C259)*G259 ) + ( (E259/C259)*H259 )</f>
        <v>3.4963219986120753</v>
      </c>
      <c r="J259">
        <f t="shared" ref="J259:J322" si="17">D259/C259</f>
        <v>0.62079904827996435</v>
      </c>
      <c r="K259">
        <f t="shared" ref="K259:K322" si="18">AVERAGE(J$734:J$746)</f>
        <v>0.53278870325361127</v>
      </c>
      <c r="L259">
        <f t="shared" ref="L259:L322" si="19">(K259*G259) +( (1-K259)*H259 )</f>
        <v>3.6811437231674162</v>
      </c>
    </row>
    <row r="260" spans="1:12">
      <c r="A260" s="16">
        <v>25385</v>
      </c>
      <c r="B260" s="16"/>
      <c r="C260">
        <v>80827</v>
      </c>
      <c r="D260">
        <v>50186</v>
      </c>
      <c r="E260">
        <v>30641</v>
      </c>
      <c r="F260">
        <v>3.5</v>
      </c>
      <c r="G260">
        <v>2.9</v>
      </c>
      <c r="H260">
        <v>4.5999999999999996</v>
      </c>
      <c r="I260">
        <f t="shared" si="16"/>
        <v>3.5444591535006862</v>
      </c>
      <c r="J260">
        <f t="shared" si="17"/>
        <v>0.6209063802937137</v>
      </c>
      <c r="K260">
        <f t="shared" si="18"/>
        <v>0.53278870325361127</v>
      </c>
      <c r="L260">
        <f t="shared" si="19"/>
        <v>3.6942592044688602</v>
      </c>
    </row>
    <row r="261" spans="1:12">
      <c r="A261" s="16">
        <v>25416</v>
      </c>
      <c r="B261" s="16"/>
      <c r="C261">
        <v>81106</v>
      </c>
      <c r="D261">
        <v>50347</v>
      </c>
      <c r="E261">
        <v>30759</v>
      </c>
      <c r="F261">
        <v>3.5</v>
      </c>
      <c r="G261">
        <v>2.8</v>
      </c>
      <c r="H261">
        <v>4.8</v>
      </c>
      <c r="I261">
        <f t="shared" si="16"/>
        <v>3.5584888910808079</v>
      </c>
      <c r="J261">
        <f t="shared" si="17"/>
        <v>0.62075555445959607</v>
      </c>
      <c r="K261">
        <f t="shared" si="18"/>
        <v>0.53278870325361127</v>
      </c>
      <c r="L261">
        <f t="shared" si="19"/>
        <v>3.7344225934927771</v>
      </c>
    </row>
    <row r="262" spans="1:12">
      <c r="A262" s="16">
        <v>25447</v>
      </c>
      <c r="B262" s="16" t="s">
        <v>234</v>
      </c>
      <c r="C262">
        <v>81290</v>
      </c>
      <c r="D262">
        <v>50500</v>
      </c>
      <c r="E262">
        <v>30790</v>
      </c>
      <c r="F262">
        <v>3.7</v>
      </c>
      <c r="G262">
        <v>3.1</v>
      </c>
      <c r="H262">
        <v>4.9000000000000004</v>
      </c>
      <c r="I262">
        <f t="shared" si="16"/>
        <v>3.7817812769098293</v>
      </c>
      <c r="J262">
        <f t="shared" si="17"/>
        <v>0.62123262393898393</v>
      </c>
      <c r="K262">
        <f t="shared" si="18"/>
        <v>0.53278870325361127</v>
      </c>
      <c r="L262">
        <f t="shared" si="19"/>
        <v>3.9409803341434997</v>
      </c>
    </row>
    <row r="263" spans="1:12">
      <c r="A263" s="16">
        <v>25477</v>
      </c>
      <c r="B263" s="16"/>
      <c r="C263">
        <v>81494</v>
      </c>
      <c r="D263">
        <v>50469</v>
      </c>
      <c r="E263">
        <v>31025</v>
      </c>
      <c r="F263">
        <v>3.7</v>
      </c>
      <c r="G263">
        <v>3</v>
      </c>
      <c r="H263">
        <v>5</v>
      </c>
      <c r="I263">
        <f t="shared" si="16"/>
        <v>3.7614057476624048</v>
      </c>
      <c r="J263">
        <f t="shared" si="17"/>
        <v>0.61929712616879773</v>
      </c>
      <c r="K263">
        <f t="shared" si="18"/>
        <v>0.53278870325361127</v>
      </c>
      <c r="L263">
        <f t="shared" si="19"/>
        <v>3.9344225934927772</v>
      </c>
    </row>
    <row r="264" spans="1:12">
      <c r="A264" s="16">
        <v>25508</v>
      </c>
      <c r="B264" s="16"/>
      <c r="C264">
        <v>81397</v>
      </c>
      <c r="D264">
        <v>50487</v>
      </c>
      <c r="E264">
        <v>30910</v>
      </c>
      <c r="F264">
        <v>3.5</v>
      </c>
      <c r="G264">
        <v>2.9</v>
      </c>
      <c r="H264">
        <v>4.5</v>
      </c>
      <c r="I264">
        <f t="shared" si="16"/>
        <v>3.5075899603179481</v>
      </c>
      <c r="J264">
        <f t="shared" si="17"/>
        <v>0.62025627480128265</v>
      </c>
      <c r="K264">
        <f t="shared" si="18"/>
        <v>0.53278870325361127</v>
      </c>
      <c r="L264">
        <f t="shared" si="19"/>
        <v>3.6475380747942223</v>
      </c>
    </row>
    <row r="265" spans="1:12">
      <c r="A265" s="16">
        <v>25538</v>
      </c>
      <c r="B265" s="16" t="s">
        <v>235</v>
      </c>
      <c r="C265">
        <v>81624</v>
      </c>
      <c r="D265">
        <v>50549</v>
      </c>
      <c r="E265">
        <v>31075</v>
      </c>
      <c r="F265">
        <v>3.5</v>
      </c>
      <c r="G265">
        <v>3</v>
      </c>
      <c r="H265">
        <v>4.5</v>
      </c>
      <c r="I265">
        <f t="shared" si="16"/>
        <v>3.5710636577477213</v>
      </c>
      <c r="J265">
        <f t="shared" si="17"/>
        <v>0.61929089483485245</v>
      </c>
      <c r="K265">
        <f t="shared" si="18"/>
        <v>0.53278870325361127</v>
      </c>
      <c r="L265">
        <f t="shared" si="19"/>
        <v>3.7008169451195831</v>
      </c>
    </row>
    <row r="266" spans="1:12">
      <c r="A266" s="16">
        <v>25569</v>
      </c>
      <c r="B266" s="16"/>
      <c r="C266">
        <v>81981</v>
      </c>
      <c r="D266">
        <v>50778</v>
      </c>
      <c r="E266">
        <v>31203</v>
      </c>
      <c r="F266">
        <v>3.9</v>
      </c>
      <c r="G266">
        <v>3.3</v>
      </c>
      <c r="H266">
        <v>4.9000000000000004</v>
      </c>
      <c r="I266">
        <f t="shared" si="16"/>
        <v>3.9089801295422113</v>
      </c>
      <c r="J266">
        <f t="shared" si="17"/>
        <v>0.61938741903611816</v>
      </c>
      <c r="K266">
        <f t="shared" si="18"/>
        <v>0.53278870325361127</v>
      </c>
      <c r="L266">
        <f t="shared" si="19"/>
        <v>4.0475380747942218</v>
      </c>
    </row>
    <row r="267" spans="1:12">
      <c r="A267" s="16">
        <v>25600</v>
      </c>
      <c r="B267" s="16"/>
      <c r="C267">
        <v>82151</v>
      </c>
      <c r="D267">
        <v>50935</v>
      </c>
      <c r="E267">
        <v>31216</v>
      </c>
      <c r="F267">
        <v>4.2</v>
      </c>
      <c r="G267">
        <v>3.6</v>
      </c>
      <c r="H267">
        <v>5.0999999999999996</v>
      </c>
      <c r="I267">
        <f t="shared" si="16"/>
        <v>4.1699748024978387</v>
      </c>
      <c r="J267">
        <f t="shared" si="17"/>
        <v>0.62001679833477374</v>
      </c>
      <c r="K267">
        <f t="shared" si="18"/>
        <v>0.53278870325361127</v>
      </c>
      <c r="L267">
        <f t="shared" si="19"/>
        <v>4.3008169451195828</v>
      </c>
    </row>
    <row r="268" spans="1:12">
      <c r="A268" s="16">
        <v>25628</v>
      </c>
      <c r="B268" s="16" t="s">
        <v>232</v>
      </c>
      <c r="C268">
        <v>82498</v>
      </c>
      <c r="D268">
        <v>51087</v>
      </c>
      <c r="E268">
        <v>31411</v>
      </c>
      <c r="F268">
        <v>4.4000000000000004</v>
      </c>
      <c r="G268">
        <v>3.7</v>
      </c>
      <c r="H268">
        <v>5.6</v>
      </c>
      <c r="I268">
        <f t="shared" si="16"/>
        <v>4.4234223859972364</v>
      </c>
      <c r="J268">
        <f t="shared" si="17"/>
        <v>0.61925137579092826</v>
      </c>
      <c r="K268">
        <f t="shared" si="18"/>
        <v>0.53278870325361127</v>
      </c>
      <c r="L268">
        <f t="shared" si="19"/>
        <v>4.5877014638181386</v>
      </c>
    </row>
    <row r="269" spans="1:12">
      <c r="A269" s="16">
        <v>25659</v>
      </c>
      <c r="B269" s="16"/>
      <c r="C269">
        <v>82727</v>
      </c>
      <c r="D269">
        <v>51145</v>
      </c>
      <c r="E269">
        <v>31582</v>
      </c>
      <c r="F269">
        <v>4.5999999999999996</v>
      </c>
      <c r="G269">
        <v>4</v>
      </c>
      <c r="H269">
        <v>5.5</v>
      </c>
      <c r="I269">
        <f t="shared" si="16"/>
        <v>4.5726425471732322</v>
      </c>
      <c r="J269">
        <f t="shared" si="17"/>
        <v>0.61823830188451168</v>
      </c>
      <c r="K269">
        <f t="shared" si="18"/>
        <v>0.53278870325361127</v>
      </c>
      <c r="L269">
        <f t="shared" si="19"/>
        <v>4.7008169451195831</v>
      </c>
    </row>
    <row r="270" spans="1:12">
      <c r="A270" s="16">
        <v>25689</v>
      </c>
      <c r="B270" s="16"/>
      <c r="C270">
        <v>82483</v>
      </c>
      <c r="D270">
        <v>51201</v>
      </c>
      <c r="E270">
        <v>31282</v>
      </c>
      <c r="F270">
        <v>4.8</v>
      </c>
      <c r="G270">
        <v>4.2</v>
      </c>
      <c r="H270">
        <v>5.7</v>
      </c>
      <c r="I270">
        <f t="shared" si="16"/>
        <v>4.768880860298486</v>
      </c>
      <c r="J270">
        <f t="shared" si="17"/>
        <v>0.62074609313434281</v>
      </c>
      <c r="K270">
        <f t="shared" si="18"/>
        <v>0.53278870325361127</v>
      </c>
      <c r="L270">
        <f t="shared" si="19"/>
        <v>4.9008169451195833</v>
      </c>
    </row>
    <row r="271" spans="1:12">
      <c r="A271" s="16">
        <v>25720</v>
      </c>
      <c r="B271" s="16" t="s">
        <v>233</v>
      </c>
      <c r="C271">
        <v>82484</v>
      </c>
      <c r="D271">
        <v>51121</v>
      </c>
      <c r="E271">
        <v>31363</v>
      </c>
      <c r="F271">
        <v>4.9000000000000004</v>
      </c>
      <c r="G271">
        <v>4.5</v>
      </c>
      <c r="H271">
        <v>5.7</v>
      </c>
      <c r="I271">
        <f t="shared" si="16"/>
        <v>4.9562775811066384</v>
      </c>
      <c r="J271">
        <f t="shared" si="17"/>
        <v>0.61976868241113425</v>
      </c>
      <c r="K271">
        <f t="shared" si="18"/>
        <v>0.53278870325361127</v>
      </c>
      <c r="L271">
        <f t="shared" si="19"/>
        <v>5.0606535560956658</v>
      </c>
    </row>
    <row r="272" spans="1:12">
      <c r="A272" s="16">
        <v>25750</v>
      </c>
      <c r="B272" s="16"/>
      <c r="C272">
        <v>82901</v>
      </c>
      <c r="D272">
        <v>51243</v>
      </c>
      <c r="E272">
        <v>31658</v>
      </c>
      <c r="F272">
        <v>5</v>
      </c>
      <c r="G272">
        <v>4.5999999999999996</v>
      </c>
      <c r="H272">
        <v>5.8</v>
      </c>
      <c r="I272">
        <f t="shared" si="16"/>
        <v>5.0582526145643598</v>
      </c>
      <c r="J272">
        <f t="shared" si="17"/>
        <v>0.61812282119636675</v>
      </c>
      <c r="K272">
        <f t="shared" si="18"/>
        <v>0.53278870325361127</v>
      </c>
      <c r="L272">
        <f t="shared" si="19"/>
        <v>5.1606535560956663</v>
      </c>
    </row>
    <row r="273" spans="1:12">
      <c r="A273" s="16">
        <v>25781</v>
      </c>
      <c r="B273" s="16"/>
      <c r="C273">
        <v>82880</v>
      </c>
      <c r="D273">
        <v>51220</v>
      </c>
      <c r="E273">
        <v>31660</v>
      </c>
      <c r="F273">
        <v>5.0999999999999996</v>
      </c>
      <c r="G273">
        <v>4.5999999999999996</v>
      </c>
      <c r="H273">
        <v>6</v>
      </c>
      <c r="I273">
        <f t="shared" si="16"/>
        <v>5.1347972972972968</v>
      </c>
      <c r="J273">
        <f t="shared" si="17"/>
        <v>0.61800193050193053</v>
      </c>
      <c r="K273">
        <f t="shared" si="18"/>
        <v>0.53278870325361127</v>
      </c>
      <c r="L273">
        <f t="shared" si="19"/>
        <v>5.2540958154449449</v>
      </c>
    </row>
    <row r="274" spans="1:12">
      <c r="A274" s="16">
        <v>25812</v>
      </c>
      <c r="B274" s="16" t="s">
        <v>234</v>
      </c>
      <c r="C274">
        <v>82954</v>
      </c>
      <c r="D274">
        <v>51411</v>
      </c>
      <c r="E274">
        <v>31543</v>
      </c>
      <c r="F274">
        <v>5.4</v>
      </c>
      <c r="G274">
        <v>4.8</v>
      </c>
      <c r="H274">
        <v>6.3</v>
      </c>
      <c r="I274">
        <f t="shared" si="16"/>
        <v>5.3703703257226891</v>
      </c>
      <c r="J274">
        <f t="shared" si="17"/>
        <v>0.6197531161848735</v>
      </c>
      <c r="K274">
        <f t="shared" si="18"/>
        <v>0.53278870325361127</v>
      </c>
      <c r="L274">
        <f t="shared" si="19"/>
        <v>5.500816945119583</v>
      </c>
    </row>
    <row r="275" spans="1:12">
      <c r="A275" s="16">
        <v>25842</v>
      </c>
      <c r="B275" s="16"/>
      <c r="C275">
        <v>83276</v>
      </c>
      <c r="D275">
        <v>51413</v>
      </c>
      <c r="E275">
        <v>31863</v>
      </c>
      <c r="F275">
        <v>5.5</v>
      </c>
      <c r="G275">
        <v>5</v>
      </c>
      <c r="H275">
        <v>6.4</v>
      </c>
      <c r="I275">
        <f t="shared" si="16"/>
        <v>5.5356669388539315</v>
      </c>
      <c r="J275">
        <f t="shared" si="17"/>
        <v>0.61738075796147751</v>
      </c>
      <c r="K275">
        <f t="shared" si="18"/>
        <v>0.53278870325361127</v>
      </c>
      <c r="L275">
        <f t="shared" si="19"/>
        <v>5.6540958154449443</v>
      </c>
    </row>
    <row r="276" spans="1:12">
      <c r="A276" s="16">
        <v>25873</v>
      </c>
      <c r="B276" s="16"/>
      <c r="C276">
        <v>83548</v>
      </c>
      <c r="D276">
        <v>51630</v>
      </c>
      <c r="E276">
        <v>31918</v>
      </c>
      <c r="F276">
        <v>5.9</v>
      </c>
      <c r="G276">
        <v>5.2</v>
      </c>
      <c r="H276">
        <v>6.9</v>
      </c>
      <c r="I276">
        <f t="shared" si="16"/>
        <v>5.8494542059654329</v>
      </c>
      <c r="J276">
        <f t="shared" si="17"/>
        <v>0.61796811413798058</v>
      </c>
      <c r="K276">
        <f t="shared" si="18"/>
        <v>0.53278870325361127</v>
      </c>
      <c r="L276">
        <f t="shared" si="19"/>
        <v>5.994259204468861</v>
      </c>
    </row>
    <row r="277" spans="1:12">
      <c r="A277" s="16">
        <v>25903</v>
      </c>
      <c r="B277" s="16" t="s">
        <v>235</v>
      </c>
      <c r="C277">
        <v>83670</v>
      </c>
      <c r="D277">
        <v>51817</v>
      </c>
      <c r="E277">
        <v>31853</v>
      </c>
      <c r="F277">
        <v>6.1</v>
      </c>
      <c r="G277">
        <v>5.6</v>
      </c>
      <c r="H277">
        <v>6.9</v>
      </c>
      <c r="I277">
        <f t="shared" si="16"/>
        <v>6.0949073742081987</v>
      </c>
      <c r="J277">
        <f t="shared" si="17"/>
        <v>0.61930201983984701</v>
      </c>
      <c r="K277">
        <f t="shared" si="18"/>
        <v>0.53278870325361127</v>
      </c>
      <c r="L277">
        <f t="shared" si="19"/>
        <v>6.2073746857703052</v>
      </c>
    </row>
    <row r="278" spans="1:12">
      <c r="A278" s="16">
        <v>25934</v>
      </c>
      <c r="B278" s="16"/>
      <c r="C278">
        <v>83850</v>
      </c>
      <c r="D278">
        <v>51755</v>
      </c>
      <c r="E278">
        <v>32095</v>
      </c>
      <c r="F278">
        <v>5.9</v>
      </c>
      <c r="G278">
        <v>5.4</v>
      </c>
      <c r="H278">
        <v>6.8</v>
      </c>
      <c r="I278">
        <f t="shared" si="16"/>
        <v>5.9358735837805607</v>
      </c>
      <c r="J278">
        <f t="shared" si="17"/>
        <v>0.61723315444245674</v>
      </c>
      <c r="K278">
        <f t="shared" si="18"/>
        <v>0.53278870325361127</v>
      </c>
      <c r="L278">
        <f t="shared" si="19"/>
        <v>6.0540958154449438</v>
      </c>
    </row>
    <row r="279" spans="1:12">
      <c r="A279" s="16">
        <v>25965</v>
      </c>
      <c r="B279" s="16"/>
      <c r="C279">
        <v>83603</v>
      </c>
      <c r="D279">
        <v>51653</v>
      </c>
      <c r="E279">
        <v>31950</v>
      </c>
      <c r="F279">
        <v>5.9</v>
      </c>
      <c r="G279">
        <v>5.3</v>
      </c>
      <c r="H279">
        <v>6.8</v>
      </c>
      <c r="I279">
        <f t="shared" si="16"/>
        <v>5.8732449792471559</v>
      </c>
      <c r="J279">
        <f t="shared" si="17"/>
        <v>0.61783668050189589</v>
      </c>
      <c r="K279">
        <f t="shared" si="18"/>
        <v>0.53278870325361127</v>
      </c>
      <c r="L279">
        <f t="shared" si="19"/>
        <v>6.000816945119583</v>
      </c>
    </row>
    <row r="280" spans="1:12">
      <c r="A280" s="16">
        <v>25993</v>
      </c>
      <c r="B280" s="16" t="s">
        <v>232</v>
      </c>
      <c r="C280">
        <v>83575</v>
      </c>
      <c r="D280">
        <v>51634</v>
      </c>
      <c r="E280">
        <v>31941</v>
      </c>
      <c r="F280">
        <v>6</v>
      </c>
      <c r="G280">
        <v>5.3</v>
      </c>
      <c r="H280">
        <v>7.1</v>
      </c>
      <c r="I280">
        <f t="shared" si="16"/>
        <v>5.9879306012563571</v>
      </c>
      <c r="J280">
        <f t="shared" si="17"/>
        <v>0.61781633263535751</v>
      </c>
      <c r="K280">
        <f t="shared" si="18"/>
        <v>0.53278870325361127</v>
      </c>
      <c r="L280">
        <f t="shared" si="19"/>
        <v>6.1409803341434994</v>
      </c>
    </row>
    <row r="281" spans="1:12">
      <c r="A281" s="16">
        <v>26024</v>
      </c>
      <c r="B281" s="16"/>
      <c r="C281">
        <v>83946</v>
      </c>
      <c r="D281">
        <v>51996</v>
      </c>
      <c r="E281">
        <v>31950</v>
      </c>
      <c r="F281">
        <v>5.9</v>
      </c>
      <c r="G281">
        <v>5.2</v>
      </c>
      <c r="H281">
        <v>7</v>
      </c>
      <c r="I281">
        <f t="shared" si="16"/>
        <v>5.8850832678150242</v>
      </c>
      <c r="J281">
        <f t="shared" si="17"/>
        <v>0.61939818454720896</v>
      </c>
      <c r="K281">
        <f t="shared" si="18"/>
        <v>0.53278870325361127</v>
      </c>
      <c r="L281">
        <f t="shared" si="19"/>
        <v>6.0409803341434998</v>
      </c>
    </row>
    <row r="282" spans="1:12">
      <c r="A282" s="16">
        <v>26054</v>
      </c>
      <c r="B282" s="16"/>
      <c r="C282">
        <v>84135</v>
      </c>
      <c r="D282">
        <v>52163</v>
      </c>
      <c r="E282">
        <v>31972</v>
      </c>
      <c r="F282">
        <v>5.9</v>
      </c>
      <c r="G282">
        <v>5.3</v>
      </c>
      <c r="H282">
        <v>6.9</v>
      </c>
      <c r="I282">
        <f t="shared" si="16"/>
        <v>5.9080133119391451</v>
      </c>
      <c r="J282">
        <f t="shared" si="17"/>
        <v>0.61999168003803407</v>
      </c>
      <c r="K282">
        <f t="shared" si="18"/>
        <v>0.53278870325361127</v>
      </c>
      <c r="L282">
        <f t="shared" si="19"/>
        <v>6.0475380747942218</v>
      </c>
    </row>
    <row r="283" spans="1:12">
      <c r="A283" s="16">
        <v>26085</v>
      </c>
      <c r="B283" s="16" t="s">
        <v>233</v>
      </c>
      <c r="C283">
        <v>83706</v>
      </c>
      <c r="D283">
        <v>51920</v>
      </c>
      <c r="E283">
        <v>31786</v>
      </c>
      <c r="F283">
        <v>5.9</v>
      </c>
      <c r="G283">
        <v>5.3</v>
      </c>
      <c r="H283">
        <v>6.9</v>
      </c>
      <c r="I283">
        <f t="shared" si="16"/>
        <v>5.9075741284973606</v>
      </c>
      <c r="J283">
        <f t="shared" si="17"/>
        <v>0.62026616968915016</v>
      </c>
      <c r="K283">
        <f t="shared" si="18"/>
        <v>0.53278870325361127</v>
      </c>
      <c r="L283">
        <f t="shared" si="19"/>
        <v>6.0475380747942218</v>
      </c>
    </row>
    <row r="284" spans="1:12">
      <c r="A284" s="16">
        <v>26115</v>
      </c>
      <c r="B284" s="16"/>
      <c r="C284">
        <v>84340</v>
      </c>
      <c r="D284">
        <v>52338</v>
      </c>
      <c r="E284">
        <v>32002</v>
      </c>
      <c r="F284">
        <v>6</v>
      </c>
      <c r="G284">
        <v>5.4</v>
      </c>
      <c r="H284">
        <v>7</v>
      </c>
      <c r="I284">
        <f t="shared" si="16"/>
        <v>6.0071045767133038</v>
      </c>
      <c r="J284">
        <f t="shared" si="17"/>
        <v>0.62055963955418547</v>
      </c>
      <c r="K284">
        <f t="shared" si="18"/>
        <v>0.53278870325361127</v>
      </c>
      <c r="L284">
        <f t="shared" si="19"/>
        <v>6.1475380747942223</v>
      </c>
    </row>
    <row r="285" spans="1:12">
      <c r="A285" s="16">
        <v>26146</v>
      </c>
      <c r="B285" s="16"/>
      <c r="C285">
        <v>84673</v>
      </c>
      <c r="D285">
        <v>52426</v>
      </c>
      <c r="E285">
        <v>32247</v>
      </c>
      <c r="F285">
        <v>6.1</v>
      </c>
      <c r="G285">
        <v>5.5</v>
      </c>
      <c r="H285">
        <v>7</v>
      </c>
      <c r="I285">
        <f t="shared" si="16"/>
        <v>6.0712623858845207</v>
      </c>
      <c r="J285">
        <f t="shared" si="17"/>
        <v>0.61915840941031974</v>
      </c>
      <c r="K285">
        <f t="shared" si="18"/>
        <v>0.53278870325361127</v>
      </c>
      <c r="L285">
        <f t="shared" si="19"/>
        <v>6.2008169451195831</v>
      </c>
    </row>
    <row r="286" spans="1:12">
      <c r="A286" s="16">
        <v>26177</v>
      </c>
      <c r="B286" s="16" t="s">
        <v>234</v>
      </c>
      <c r="C286">
        <v>84731</v>
      </c>
      <c r="D286">
        <v>52370</v>
      </c>
      <c r="E286">
        <v>32361</v>
      </c>
      <c r="F286">
        <v>6</v>
      </c>
      <c r="G286">
        <v>5.4</v>
      </c>
      <c r="H286">
        <v>6.9</v>
      </c>
      <c r="I286">
        <f t="shared" si="16"/>
        <v>5.9728894973504385</v>
      </c>
      <c r="J286">
        <f t="shared" si="17"/>
        <v>0.61807366843304101</v>
      </c>
      <c r="K286">
        <f t="shared" si="18"/>
        <v>0.53278870325361127</v>
      </c>
      <c r="L286">
        <f t="shared" si="19"/>
        <v>6.1008169451195835</v>
      </c>
    </row>
    <row r="287" spans="1:12">
      <c r="A287" s="16">
        <v>26207</v>
      </c>
      <c r="B287" s="16"/>
      <c r="C287">
        <v>84872</v>
      </c>
      <c r="D287">
        <v>52396</v>
      </c>
      <c r="E287">
        <v>32476</v>
      </c>
      <c r="F287">
        <v>5.8</v>
      </c>
      <c r="G287">
        <v>5.2</v>
      </c>
      <c r="H287">
        <v>6.8</v>
      </c>
      <c r="I287">
        <f t="shared" si="16"/>
        <v>5.8122348949005556</v>
      </c>
      <c r="J287">
        <f t="shared" si="17"/>
        <v>0.61735319068715244</v>
      </c>
      <c r="K287">
        <f t="shared" si="18"/>
        <v>0.53278870325361127</v>
      </c>
      <c r="L287">
        <f t="shared" si="19"/>
        <v>5.9475380747942221</v>
      </c>
    </row>
    <row r="288" spans="1:12">
      <c r="A288" s="16">
        <v>26238</v>
      </c>
      <c r="B288" s="16"/>
      <c r="C288">
        <v>85458</v>
      </c>
      <c r="D288">
        <v>52676</v>
      </c>
      <c r="E288">
        <v>32782</v>
      </c>
      <c r="F288">
        <v>6</v>
      </c>
      <c r="G288">
        <v>5.4</v>
      </c>
      <c r="H288">
        <v>7</v>
      </c>
      <c r="I288">
        <f t="shared" si="16"/>
        <v>6.013765826487866</v>
      </c>
      <c r="J288">
        <f t="shared" si="17"/>
        <v>0.61639635844508411</v>
      </c>
      <c r="K288">
        <f t="shared" si="18"/>
        <v>0.53278870325361127</v>
      </c>
      <c r="L288">
        <f t="shared" si="19"/>
        <v>6.1475380747942223</v>
      </c>
    </row>
    <row r="289" spans="1:12">
      <c r="A289" s="16">
        <v>26268</v>
      </c>
      <c r="B289" s="16" t="s">
        <v>235</v>
      </c>
      <c r="C289">
        <v>85625</v>
      </c>
      <c r="D289">
        <v>52756</v>
      </c>
      <c r="E289">
        <v>32869</v>
      </c>
      <c r="F289">
        <v>6</v>
      </c>
      <c r="G289">
        <v>5.5</v>
      </c>
      <c r="H289">
        <v>6.8</v>
      </c>
      <c r="I289">
        <f t="shared" si="16"/>
        <v>5.9990329927007302</v>
      </c>
      <c r="J289">
        <f t="shared" si="17"/>
        <v>0.61612846715328462</v>
      </c>
      <c r="K289">
        <f t="shared" si="18"/>
        <v>0.53278870325361127</v>
      </c>
      <c r="L289">
        <f t="shared" si="19"/>
        <v>6.1073746857703046</v>
      </c>
    </row>
    <row r="290" spans="1:12">
      <c r="A290" s="16">
        <v>26299</v>
      </c>
      <c r="B290" s="16"/>
      <c r="C290">
        <v>85978</v>
      </c>
      <c r="D290">
        <v>52885</v>
      </c>
      <c r="E290">
        <v>33093</v>
      </c>
      <c r="F290">
        <v>5.8</v>
      </c>
      <c r="G290">
        <v>5.3</v>
      </c>
      <c r="H290">
        <v>6.7</v>
      </c>
      <c r="I290">
        <f t="shared" si="16"/>
        <v>5.8388611040033496</v>
      </c>
      <c r="J290">
        <f t="shared" si="17"/>
        <v>0.61509921142617874</v>
      </c>
      <c r="K290">
        <f t="shared" si="18"/>
        <v>0.53278870325361127</v>
      </c>
      <c r="L290">
        <f t="shared" si="19"/>
        <v>5.9540958154449442</v>
      </c>
    </row>
    <row r="291" spans="1:12">
      <c r="A291" s="16">
        <v>26330</v>
      </c>
      <c r="B291" s="16"/>
      <c r="C291">
        <v>86036</v>
      </c>
      <c r="D291">
        <v>53003</v>
      </c>
      <c r="E291">
        <v>33033</v>
      </c>
      <c r="F291">
        <v>5.7</v>
      </c>
      <c r="G291">
        <v>5.3</v>
      </c>
      <c r="H291">
        <v>6.4</v>
      </c>
      <c r="I291">
        <f t="shared" si="16"/>
        <v>5.7223383234924921</v>
      </c>
      <c r="J291">
        <f t="shared" si="17"/>
        <v>0.61605606955228043</v>
      </c>
      <c r="K291">
        <f t="shared" si="18"/>
        <v>0.53278870325361127</v>
      </c>
      <c r="L291">
        <f t="shared" si="19"/>
        <v>5.8139324264210277</v>
      </c>
    </row>
    <row r="292" spans="1:12">
      <c r="A292" s="16">
        <v>26359</v>
      </c>
      <c r="B292" s="16" t="s">
        <v>232</v>
      </c>
      <c r="C292">
        <v>86611</v>
      </c>
      <c r="D292">
        <v>53306</v>
      </c>
      <c r="E292">
        <v>33305</v>
      </c>
      <c r="F292">
        <v>5.8</v>
      </c>
      <c r="G292">
        <v>5.3</v>
      </c>
      <c r="H292">
        <v>6.7</v>
      </c>
      <c r="I292">
        <f t="shared" si="16"/>
        <v>5.8383496322637995</v>
      </c>
      <c r="J292">
        <f t="shared" si="17"/>
        <v>0.6154645483829998</v>
      </c>
      <c r="K292">
        <f t="shared" si="18"/>
        <v>0.53278870325361127</v>
      </c>
      <c r="L292">
        <f t="shared" si="19"/>
        <v>5.9540958154449442</v>
      </c>
    </row>
    <row r="293" spans="1:12">
      <c r="A293" s="16">
        <v>26390</v>
      </c>
      <c r="B293" s="16"/>
      <c r="C293">
        <v>86614</v>
      </c>
      <c r="D293">
        <v>53287</v>
      </c>
      <c r="E293">
        <v>33327</v>
      </c>
      <c r="F293">
        <v>5.7</v>
      </c>
      <c r="G293">
        <v>5.0999999999999996</v>
      </c>
      <c r="H293">
        <v>6.7</v>
      </c>
      <c r="I293">
        <f t="shared" si="16"/>
        <v>5.7156418131018079</v>
      </c>
      <c r="J293">
        <f t="shared" si="17"/>
        <v>0.61522386681136998</v>
      </c>
      <c r="K293">
        <f t="shared" si="18"/>
        <v>0.53278870325361127</v>
      </c>
      <c r="L293">
        <f t="shared" si="19"/>
        <v>5.8475380747942225</v>
      </c>
    </row>
    <row r="294" spans="1:12">
      <c r="A294" s="16">
        <v>26420</v>
      </c>
      <c r="B294" s="16"/>
      <c r="C294">
        <v>86809</v>
      </c>
      <c r="D294">
        <v>53379</v>
      </c>
      <c r="E294">
        <v>33430</v>
      </c>
      <c r="F294">
        <v>5.7</v>
      </c>
      <c r="G294">
        <v>5.0999999999999996</v>
      </c>
      <c r="H294">
        <v>6.6</v>
      </c>
      <c r="I294">
        <f t="shared" si="16"/>
        <v>5.6776474789480353</v>
      </c>
      <c r="J294">
        <f t="shared" si="17"/>
        <v>0.61490168070130979</v>
      </c>
      <c r="K294">
        <f t="shared" si="18"/>
        <v>0.53278870325361127</v>
      </c>
      <c r="L294">
        <f t="shared" si="19"/>
        <v>5.8008169451195828</v>
      </c>
    </row>
    <row r="295" spans="1:12">
      <c r="A295" s="16">
        <v>26451</v>
      </c>
      <c r="B295" s="16" t="s">
        <v>233</v>
      </c>
      <c r="C295">
        <v>87006</v>
      </c>
      <c r="D295">
        <v>53582</v>
      </c>
      <c r="E295">
        <v>33424</v>
      </c>
      <c r="F295">
        <v>5.7</v>
      </c>
      <c r="G295">
        <v>4.9000000000000004</v>
      </c>
      <c r="H295">
        <v>6.8</v>
      </c>
      <c r="I295">
        <f t="shared" si="16"/>
        <v>5.6298990874192585</v>
      </c>
      <c r="J295">
        <f t="shared" si="17"/>
        <v>0.61584258556881133</v>
      </c>
      <c r="K295">
        <f t="shared" si="18"/>
        <v>0.53278870325361127</v>
      </c>
      <c r="L295">
        <f t="shared" si="19"/>
        <v>5.7877014638181388</v>
      </c>
    </row>
    <row r="296" spans="1:12">
      <c r="A296" s="16">
        <v>26481</v>
      </c>
      <c r="B296" s="16"/>
      <c r="C296">
        <v>87143</v>
      </c>
      <c r="D296">
        <v>53603</v>
      </c>
      <c r="E296">
        <v>33540</v>
      </c>
      <c r="F296">
        <v>5.6</v>
      </c>
      <c r="G296">
        <v>4.8</v>
      </c>
      <c r="H296">
        <v>7</v>
      </c>
      <c r="I296">
        <f t="shared" si="16"/>
        <v>5.6467461528751599</v>
      </c>
      <c r="J296">
        <f t="shared" si="17"/>
        <v>0.61511538505674579</v>
      </c>
      <c r="K296">
        <f t="shared" si="18"/>
        <v>0.53278870325361127</v>
      </c>
      <c r="L296">
        <f t="shared" si="19"/>
        <v>5.8278648528420547</v>
      </c>
    </row>
    <row r="297" spans="1:12">
      <c r="A297" s="16">
        <v>26512</v>
      </c>
      <c r="B297" s="16"/>
      <c r="C297">
        <v>87517</v>
      </c>
      <c r="D297">
        <v>53836</v>
      </c>
      <c r="E297">
        <v>33681</v>
      </c>
      <c r="F297">
        <v>5.6</v>
      </c>
      <c r="G297">
        <v>4.9000000000000004</v>
      </c>
      <c r="H297">
        <v>6.9</v>
      </c>
      <c r="I297">
        <f t="shared" si="16"/>
        <v>5.6697018864906248</v>
      </c>
      <c r="J297">
        <f t="shared" si="17"/>
        <v>0.61514905675468767</v>
      </c>
      <c r="K297">
        <f t="shared" si="18"/>
        <v>0.53278870325361127</v>
      </c>
      <c r="L297">
        <f t="shared" si="19"/>
        <v>5.8344225934927785</v>
      </c>
    </row>
    <row r="298" spans="1:12">
      <c r="A298" s="16">
        <v>26543</v>
      </c>
      <c r="B298" s="16" t="s">
        <v>234</v>
      </c>
      <c r="C298">
        <v>87392</v>
      </c>
      <c r="D298">
        <v>53785</v>
      </c>
      <c r="E298">
        <v>33607</v>
      </c>
      <c r="F298">
        <v>5.5</v>
      </c>
      <c r="G298">
        <v>4.8</v>
      </c>
      <c r="H298">
        <v>6.7</v>
      </c>
      <c r="I298">
        <f t="shared" si="16"/>
        <v>5.5306538355913588</v>
      </c>
      <c r="J298">
        <f t="shared" si="17"/>
        <v>0.61544534968875875</v>
      </c>
      <c r="K298">
        <f t="shared" si="18"/>
        <v>0.53278870325361127</v>
      </c>
      <c r="L298">
        <f t="shared" si="19"/>
        <v>5.6877014638181382</v>
      </c>
    </row>
    <row r="299" spans="1:12">
      <c r="A299" s="16">
        <v>26573</v>
      </c>
      <c r="B299" s="16"/>
      <c r="C299">
        <v>87491</v>
      </c>
      <c r="D299">
        <v>53783</v>
      </c>
      <c r="E299">
        <v>33708</v>
      </c>
      <c r="F299">
        <v>5.6</v>
      </c>
      <c r="G299">
        <v>4.8</v>
      </c>
      <c r="H299">
        <v>6.8</v>
      </c>
      <c r="I299">
        <f t="shared" si="16"/>
        <v>5.5705478277765703</v>
      </c>
      <c r="J299">
        <f t="shared" si="17"/>
        <v>0.61472608611171431</v>
      </c>
      <c r="K299">
        <f t="shared" si="18"/>
        <v>0.53278870325361127</v>
      </c>
      <c r="L299">
        <f t="shared" si="19"/>
        <v>5.7344225934927771</v>
      </c>
    </row>
    <row r="300" spans="1:12">
      <c r="A300" s="16">
        <v>26604</v>
      </c>
      <c r="B300" s="16"/>
      <c r="C300">
        <v>87592</v>
      </c>
      <c r="D300">
        <v>53858</v>
      </c>
      <c r="E300">
        <v>33734</v>
      </c>
      <c r="F300">
        <v>5.3</v>
      </c>
      <c r="G300">
        <v>4.5999999999999996</v>
      </c>
      <c r="H300">
        <v>6.2</v>
      </c>
      <c r="I300">
        <f t="shared" si="16"/>
        <v>5.216202392912594</v>
      </c>
      <c r="J300">
        <f t="shared" si="17"/>
        <v>0.61487350442962829</v>
      </c>
      <c r="K300">
        <f t="shared" si="18"/>
        <v>0.53278870325361127</v>
      </c>
      <c r="L300">
        <f t="shared" si="19"/>
        <v>5.3475380747942225</v>
      </c>
    </row>
    <row r="301" spans="1:12">
      <c r="A301" s="16">
        <v>26634</v>
      </c>
      <c r="B301" s="16" t="s">
        <v>235</v>
      </c>
      <c r="C301">
        <v>87943</v>
      </c>
      <c r="D301">
        <v>54051</v>
      </c>
      <c r="E301">
        <v>33892</v>
      </c>
      <c r="F301">
        <v>5.2</v>
      </c>
      <c r="G301">
        <v>4.5</v>
      </c>
      <c r="H301">
        <v>6.2</v>
      </c>
      <c r="I301">
        <f t="shared" si="16"/>
        <v>5.1551561807079587</v>
      </c>
      <c r="J301">
        <f t="shared" si="17"/>
        <v>0.61461401134825966</v>
      </c>
      <c r="K301">
        <f t="shared" si="18"/>
        <v>0.53278870325361127</v>
      </c>
      <c r="L301">
        <f t="shared" si="19"/>
        <v>5.2942592044688608</v>
      </c>
    </row>
    <row r="302" spans="1:12">
      <c r="A302" s="16">
        <v>26665</v>
      </c>
      <c r="B302" s="16"/>
      <c r="C302">
        <v>87487</v>
      </c>
      <c r="D302">
        <v>53785</v>
      </c>
      <c r="E302">
        <v>33702</v>
      </c>
      <c r="F302">
        <v>4.9000000000000004</v>
      </c>
      <c r="G302">
        <v>4.2</v>
      </c>
      <c r="H302">
        <v>6.1</v>
      </c>
      <c r="I302">
        <f t="shared" si="16"/>
        <v>4.9319236000777256</v>
      </c>
      <c r="J302">
        <f t="shared" si="17"/>
        <v>0.61477705259067061</v>
      </c>
      <c r="K302">
        <f t="shared" si="18"/>
        <v>0.53278870325361127</v>
      </c>
      <c r="L302">
        <f t="shared" si="19"/>
        <v>5.0877014638181386</v>
      </c>
    </row>
    <row r="303" spans="1:12">
      <c r="A303" s="16">
        <v>26696</v>
      </c>
      <c r="B303" s="16"/>
      <c r="C303">
        <v>88364</v>
      </c>
      <c r="D303">
        <v>54153</v>
      </c>
      <c r="E303">
        <v>34211</v>
      </c>
      <c r="F303">
        <v>5</v>
      </c>
      <c r="G303">
        <v>4.3</v>
      </c>
      <c r="H303">
        <v>6.2</v>
      </c>
      <c r="I303">
        <f t="shared" si="16"/>
        <v>5.0356038658277127</v>
      </c>
      <c r="J303">
        <f t="shared" si="17"/>
        <v>0.6128400706169933</v>
      </c>
      <c r="K303">
        <f t="shared" si="18"/>
        <v>0.53278870325361127</v>
      </c>
      <c r="L303">
        <f t="shared" si="19"/>
        <v>5.1877014638181382</v>
      </c>
    </row>
    <row r="304" spans="1:12">
      <c r="A304" s="16">
        <v>26724</v>
      </c>
      <c r="B304" s="16" t="s">
        <v>232</v>
      </c>
      <c r="C304">
        <v>88846</v>
      </c>
      <c r="D304">
        <v>54493</v>
      </c>
      <c r="E304">
        <v>34353</v>
      </c>
      <c r="F304">
        <v>4.9000000000000004</v>
      </c>
      <c r="G304">
        <v>4.3</v>
      </c>
      <c r="H304">
        <v>6</v>
      </c>
      <c r="I304">
        <f t="shared" si="16"/>
        <v>4.9573182810706165</v>
      </c>
      <c r="J304">
        <f t="shared" si="17"/>
        <v>0.61334218760551962</v>
      </c>
      <c r="K304">
        <f t="shared" si="18"/>
        <v>0.53278870325361127</v>
      </c>
      <c r="L304">
        <f t="shared" si="19"/>
        <v>5.0942592044688606</v>
      </c>
    </row>
    <row r="305" spans="1:12">
      <c r="A305" s="16">
        <v>26755</v>
      </c>
      <c r="B305" s="16"/>
      <c r="C305">
        <v>89018</v>
      </c>
      <c r="D305">
        <v>54435</v>
      </c>
      <c r="E305">
        <v>34583</v>
      </c>
      <c r="F305">
        <v>5</v>
      </c>
      <c r="G305">
        <v>4.3</v>
      </c>
      <c r="H305">
        <v>6.1</v>
      </c>
      <c r="I305">
        <f t="shared" si="16"/>
        <v>4.9992900312296387</v>
      </c>
      <c r="J305">
        <f t="shared" si="17"/>
        <v>0.61150553820575615</v>
      </c>
      <c r="K305">
        <f t="shared" si="18"/>
        <v>0.53278870325361127</v>
      </c>
      <c r="L305">
        <f t="shared" si="19"/>
        <v>5.1409803341434994</v>
      </c>
    </row>
    <row r="306" spans="1:12">
      <c r="A306" s="16">
        <v>26785</v>
      </c>
      <c r="B306" s="16"/>
      <c r="C306">
        <v>88977</v>
      </c>
      <c r="D306">
        <v>54344</v>
      </c>
      <c r="E306">
        <v>34633</v>
      </c>
      <c r="F306">
        <v>4.9000000000000004</v>
      </c>
      <c r="G306">
        <v>4.3</v>
      </c>
      <c r="H306">
        <v>5.7</v>
      </c>
      <c r="I306">
        <f t="shared" si="16"/>
        <v>4.8449295885453543</v>
      </c>
      <c r="J306">
        <f t="shared" si="17"/>
        <v>0.61076457961046116</v>
      </c>
      <c r="K306">
        <f t="shared" si="18"/>
        <v>0.53278870325361127</v>
      </c>
      <c r="L306">
        <f t="shared" si="19"/>
        <v>4.9540958154449442</v>
      </c>
    </row>
    <row r="307" spans="1:12">
      <c r="A307" s="16">
        <v>26816</v>
      </c>
      <c r="B307" s="16" t="s">
        <v>233</v>
      </c>
      <c r="C307">
        <v>89548</v>
      </c>
      <c r="D307">
        <v>54586</v>
      </c>
      <c r="E307">
        <v>34962</v>
      </c>
      <c r="F307">
        <v>4.9000000000000004</v>
      </c>
      <c r="G307">
        <v>4.0999999999999996</v>
      </c>
      <c r="H307">
        <v>6</v>
      </c>
      <c r="I307">
        <f t="shared" si="16"/>
        <v>4.8418122124447223</v>
      </c>
      <c r="J307">
        <f t="shared" si="17"/>
        <v>0.60957251976593563</v>
      </c>
      <c r="K307">
        <f t="shared" si="18"/>
        <v>0.53278870325361127</v>
      </c>
      <c r="L307">
        <f t="shared" si="19"/>
        <v>4.9877014638181389</v>
      </c>
    </row>
    <row r="308" spans="1:12">
      <c r="A308" s="16">
        <v>26846</v>
      </c>
      <c r="B308" s="16"/>
      <c r="C308">
        <v>89604</v>
      </c>
      <c r="D308">
        <v>54743</v>
      </c>
      <c r="E308">
        <v>34861</v>
      </c>
      <c r="F308">
        <v>4.8</v>
      </c>
      <c r="G308">
        <v>4</v>
      </c>
      <c r="H308">
        <v>6</v>
      </c>
      <c r="I308">
        <f t="shared" si="16"/>
        <v>4.778112584259631</v>
      </c>
      <c r="J308">
        <f t="shared" si="17"/>
        <v>0.61094370787018437</v>
      </c>
      <c r="K308">
        <f t="shared" si="18"/>
        <v>0.53278870325361127</v>
      </c>
      <c r="L308">
        <f t="shared" si="19"/>
        <v>4.9344225934927781</v>
      </c>
    </row>
    <row r="309" spans="1:12">
      <c r="A309" s="16">
        <v>26877</v>
      </c>
      <c r="B309" s="16"/>
      <c r="C309">
        <v>89509</v>
      </c>
      <c r="D309">
        <v>54590</v>
      </c>
      <c r="E309">
        <v>34919</v>
      </c>
      <c r="F309">
        <v>4.8</v>
      </c>
      <c r="G309">
        <v>4.0999999999999996</v>
      </c>
      <c r="H309">
        <v>6</v>
      </c>
      <c r="I309">
        <f t="shared" si="16"/>
        <v>4.8412226703459984</v>
      </c>
      <c r="J309">
        <f t="shared" si="17"/>
        <v>0.6098828050810533</v>
      </c>
      <c r="K309">
        <f t="shared" si="18"/>
        <v>0.53278870325361127</v>
      </c>
      <c r="L309">
        <f t="shared" si="19"/>
        <v>4.9877014638181389</v>
      </c>
    </row>
    <row r="310" spans="1:12">
      <c r="A310" s="16">
        <v>26908</v>
      </c>
      <c r="B310" s="16" t="s">
        <v>234</v>
      </c>
      <c r="C310">
        <v>89838</v>
      </c>
      <c r="D310">
        <v>54709</v>
      </c>
      <c r="E310">
        <v>35129</v>
      </c>
      <c r="F310">
        <v>4.8</v>
      </c>
      <c r="G310">
        <v>4</v>
      </c>
      <c r="H310">
        <v>6.1</v>
      </c>
      <c r="I310">
        <f t="shared" si="16"/>
        <v>4.821154745208041</v>
      </c>
      <c r="J310">
        <f t="shared" si="17"/>
        <v>0.60897393085331375</v>
      </c>
      <c r="K310">
        <f t="shared" si="18"/>
        <v>0.53278870325361127</v>
      </c>
      <c r="L310">
        <f t="shared" si="19"/>
        <v>4.981143723167416</v>
      </c>
    </row>
    <row r="311" spans="1:12">
      <c r="A311" s="16">
        <v>26938</v>
      </c>
      <c r="B311" s="16"/>
      <c r="C311">
        <v>90131</v>
      </c>
      <c r="D311">
        <v>54927</v>
      </c>
      <c r="E311">
        <v>35204</v>
      </c>
      <c r="F311">
        <v>4.5999999999999996</v>
      </c>
      <c r="G311">
        <v>3.9</v>
      </c>
      <c r="H311">
        <v>5.7</v>
      </c>
      <c r="I311">
        <f t="shared" si="16"/>
        <v>4.6030566619697995</v>
      </c>
      <c r="J311">
        <f t="shared" si="17"/>
        <v>0.6094129655723336</v>
      </c>
      <c r="K311">
        <f t="shared" si="18"/>
        <v>0.53278870325361127</v>
      </c>
      <c r="L311">
        <f t="shared" si="19"/>
        <v>4.7409803341434991</v>
      </c>
    </row>
    <row r="312" spans="1:12">
      <c r="A312" s="16">
        <v>26969</v>
      </c>
      <c r="B312" s="16"/>
      <c r="C312">
        <v>90716</v>
      </c>
      <c r="D312">
        <v>55175</v>
      </c>
      <c r="E312">
        <v>35541</v>
      </c>
      <c r="F312">
        <v>4.8</v>
      </c>
      <c r="G312">
        <v>4.0999999999999996</v>
      </c>
      <c r="H312">
        <v>6</v>
      </c>
      <c r="I312">
        <f t="shared" si="16"/>
        <v>4.8443879800696674</v>
      </c>
      <c r="J312">
        <f t="shared" si="17"/>
        <v>0.60821685259491154</v>
      </c>
      <c r="K312">
        <f t="shared" si="18"/>
        <v>0.53278870325361127</v>
      </c>
      <c r="L312">
        <f t="shared" si="19"/>
        <v>4.9877014638181389</v>
      </c>
    </row>
    <row r="313" spans="1:12">
      <c r="A313" s="16">
        <v>26999</v>
      </c>
      <c r="B313" s="16" t="s">
        <v>235</v>
      </c>
      <c r="C313">
        <v>90890</v>
      </c>
      <c r="D313">
        <v>55368</v>
      </c>
      <c r="E313">
        <v>35522</v>
      </c>
      <c r="F313">
        <v>4.9000000000000004</v>
      </c>
      <c r="G313">
        <v>4.2</v>
      </c>
      <c r="H313">
        <v>6.1</v>
      </c>
      <c r="I313">
        <f t="shared" si="16"/>
        <v>4.9425657388051487</v>
      </c>
      <c r="J313">
        <f t="shared" si="17"/>
        <v>0.60917592694465839</v>
      </c>
      <c r="K313">
        <f t="shared" si="18"/>
        <v>0.53278870325361127</v>
      </c>
      <c r="L313">
        <f t="shared" si="19"/>
        <v>5.0877014638181386</v>
      </c>
    </row>
    <row r="314" spans="1:12">
      <c r="A314" s="16">
        <v>27030</v>
      </c>
      <c r="B314" s="16"/>
      <c r="C314">
        <v>91199</v>
      </c>
      <c r="D314">
        <v>55736</v>
      </c>
      <c r="E314">
        <v>35463</v>
      </c>
      <c r="F314">
        <v>5.0999999999999996</v>
      </c>
      <c r="G314">
        <v>4.4000000000000004</v>
      </c>
      <c r="H314">
        <v>6.2</v>
      </c>
      <c r="I314">
        <f t="shared" si="16"/>
        <v>5.0999353063081827</v>
      </c>
      <c r="J314">
        <f t="shared" si="17"/>
        <v>0.61114705205100928</v>
      </c>
      <c r="K314">
        <f t="shared" si="18"/>
        <v>0.53278870325361127</v>
      </c>
      <c r="L314">
        <f t="shared" si="19"/>
        <v>5.2409803341435</v>
      </c>
    </row>
    <row r="315" spans="1:12">
      <c r="A315" s="16">
        <v>27061</v>
      </c>
      <c r="B315" s="16"/>
      <c r="C315">
        <v>91485</v>
      </c>
      <c r="D315">
        <v>55739</v>
      </c>
      <c r="E315">
        <v>35746</v>
      </c>
      <c r="F315">
        <v>5.2</v>
      </c>
      <c r="G315">
        <v>4.5</v>
      </c>
      <c r="H315">
        <v>6.2</v>
      </c>
      <c r="I315">
        <f t="shared" si="16"/>
        <v>5.1642422255014484</v>
      </c>
      <c r="J315">
        <f t="shared" si="17"/>
        <v>0.60926927911679507</v>
      </c>
      <c r="K315">
        <f t="shared" si="18"/>
        <v>0.53278870325361127</v>
      </c>
      <c r="L315">
        <f t="shared" si="19"/>
        <v>5.2942592044688608</v>
      </c>
    </row>
    <row r="316" spans="1:12">
      <c r="A316" s="16">
        <v>27089</v>
      </c>
      <c r="B316" s="16" t="s">
        <v>232</v>
      </c>
      <c r="C316">
        <v>91453</v>
      </c>
      <c r="D316">
        <v>55590</v>
      </c>
      <c r="E316">
        <v>35863</v>
      </c>
      <c r="F316">
        <v>5.0999999999999996</v>
      </c>
      <c r="G316">
        <v>4.4000000000000004</v>
      </c>
      <c r="H316">
        <v>6.1</v>
      </c>
      <c r="I316">
        <f t="shared" si="16"/>
        <v>5.0666495358271462</v>
      </c>
      <c r="J316">
        <f t="shared" si="17"/>
        <v>0.60785321421932581</v>
      </c>
      <c r="K316">
        <f t="shared" si="18"/>
        <v>0.53278870325361127</v>
      </c>
      <c r="L316">
        <f t="shared" si="19"/>
        <v>5.1942592044688602</v>
      </c>
    </row>
    <row r="317" spans="1:12">
      <c r="A317" s="16">
        <v>27120</v>
      </c>
      <c r="B317" s="16"/>
      <c r="C317">
        <v>91287</v>
      </c>
      <c r="D317">
        <v>55432</v>
      </c>
      <c r="E317">
        <v>35855</v>
      </c>
      <c r="F317">
        <v>5.0999999999999996</v>
      </c>
      <c r="G317">
        <v>4.5</v>
      </c>
      <c r="H317">
        <v>6</v>
      </c>
      <c r="I317">
        <f t="shared" si="16"/>
        <v>5.0891583686614741</v>
      </c>
      <c r="J317">
        <f t="shared" si="17"/>
        <v>0.60722775422568387</v>
      </c>
      <c r="K317">
        <f t="shared" si="18"/>
        <v>0.53278870325361127</v>
      </c>
      <c r="L317">
        <f t="shared" si="19"/>
        <v>5.2008169451195831</v>
      </c>
    </row>
    <row r="318" spans="1:12">
      <c r="A318" s="16">
        <v>27150</v>
      </c>
      <c r="B318" s="16"/>
      <c r="C318">
        <v>91596</v>
      </c>
      <c r="D318">
        <v>55612</v>
      </c>
      <c r="E318">
        <v>35984</v>
      </c>
      <c r="F318">
        <v>5.0999999999999996</v>
      </c>
      <c r="G318">
        <v>4.4000000000000004</v>
      </c>
      <c r="H318">
        <v>6.3</v>
      </c>
      <c r="I318">
        <f t="shared" si="16"/>
        <v>5.146425608105158</v>
      </c>
      <c r="J318">
        <f t="shared" si="17"/>
        <v>0.60714441678675923</v>
      </c>
      <c r="K318">
        <f t="shared" si="18"/>
        <v>0.53278870325361127</v>
      </c>
      <c r="L318">
        <f t="shared" si="19"/>
        <v>5.2877014638181388</v>
      </c>
    </row>
    <row r="319" spans="1:12">
      <c r="A319" s="16">
        <v>27181</v>
      </c>
      <c r="B319" s="16" t="s">
        <v>233</v>
      </c>
      <c r="C319">
        <v>91868</v>
      </c>
      <c r="D319">
        <v>55659</v>
      </c>
      <c r="E319">
        <v>36209</v>
      </c>
      <c r="F319">
        <v>5.4</v>
      </c>
      <c r="G319">
        <v>4.5999999999999996</v>
      </c>
      <c r="H319">
        <v>6.5</v>
      </c>
      <c r="I319">
        <f t="shared" si="16"/>
        <v>5.3488690294770755</v>
      </c>
      <c r="J319">
        <f t="shared" si="17"/>
        <v>0.60585840553838111</v>
      </c>
      <c r="K319">
        <f t="shared" si="18"/>
        <v>0.53278870325361127</v>
      </c>
      <c r="L319">
        <f t="shared" si="19"/>
        <v>5.4877014638181389</v>
      </c>
    </row>
    <row r="320" spans="1:12">
      <c r="A320" s="16">
        <v>27211</v>
      </c>
      <c r="B320" s="16"/>
      <c r="C320">
        <v>92212</v>
      </c>
      <c r="D320">
        <v>55576</v>
      </c>
      <c r="E320">
        <v>36636</v>
      </c>
      <c r="F320">
        <v>5.5</v>
      </c>
      <c r="G320">
        <v>4.7</v>
      </c>
      <c r="H320">
        <v>6.8</v>
      </c>
      <c r="I320">
        <f t="shared" si="16"/>
        <v>5.5343339261701292</v>
      </c>
      <c r="J320">
        <f t="shared" si="17"/>
        <v>0.60269813039517628</v>
      </c>
      <c r="K320">
        <f t="shared" si="18"/>
        <v>0.53278870325361127</v>
      </c>
      <c r="L320">
        <f t="shared" si="19"/>
        <v>5.6811437231674162</v>
      </c>
    </row>
    <row r="321" spans="1:12">
      <c r="A321" s="16">
        <v>27242</v>
      </c>
      <c r="B321" s="16"/>
      <c r="C321">
        <v>92059</v>
      </c>
      <c r="D321">
        <v>55685</v>
      </c>
      <c r="E321">
        <v>36374</v>
      </c>
      <c r="F321">
        <v>5.5</v>
      </c>
      <c r="G321">
        <v>4.8</v>
      </c>
      <c r="H321">
        <v>6.5</v>
      </c>
      <c r="I321">
        <f t="shared" si="16"/>
        <v>5.4716974983434534</v>
      </c>
      <c r="J321">
        <f t="shared" si="17"/>
        <v>0.60488382450385081</v>
      </c>
      <c r="K321">
        <f t="shared" si="18"/>
        <v>0.53278870325361127</v>
      </c>
      <c r="L321">
        <f t="shared" si="19"/>
        <v>5.5942592044688606</v>
      </c>
    </row>
    <row r="322" spans="1:12">
      <c r="A322" s="16">
        <v>27273</v>
      </c>
      <c r="B322" s="16" t="s">
        <v>234</v>
      </c>
      <c r="C322">
        <v>92488</v>
      </c>
      <c r="D322">
        <v>55893</v>
      </c>
      <c r="E322">
        <v>36595</v>
      </c>
      <c r="F322">
        <v>5.9</v>
      </c>
      <c r="G322">
        <v>5</v>
      </c>
      <c r="H322">
        <v>7.1</v>
      </c>
      <c r="I322">
        <f t="shared" si="16"/>
        <v>5.8309131995502117</v>
      </c>
      <c r="J322">
        <f t="shared" si="17"/>
        <v>0.60432704783323243</v>
      </c>
      <c r="K322">
        <f t="shared" si="18"/>
        <v>0.53278870325361127</v>
      </c>
      <c r="L322">
        <f t="shared" si="19"/>
        <v>5.9811437231674169</v>
      </c>
    </row>
    <row r="323" spans="1:12">
      <c r="A323" s="16">
        <v>27303</v>
      </c>
      <c r="B323" s="16"/>
      <c r="C323">
        <v>92518</v>
      </c>
      <c r="D323">
        <v>55985</v>
      </c>
      <c r="E323">
        <v>36533</v>
      </c>
      <c r="F323">
        <v>6</v>
      </c>
      <c r="G323">
        <v>5.3</v>
      </c>
      <c r="H323">
        <v>7.1</v>
      </c>
      <c r="I323">
        <f t="shared" ref="I323:I386" si="20">( (D323/C323)*G323 ) + ( (E323/C323)*H323 )</f>
        <v>6.0107741196307742</v>
      </c>
      <c r="J323">
        <f t="shared" ref="J323:J386" si="21">D323/C323</f>
        <v>0.60512548909401409</v>
      </c>
      <c r="K323">
        <f t="shared" ref="K323:K386" si="22">AVERAGE(J$734:J$746)</f>
        <v>0.53278870325361127</v>
      </c>
      <c r="L323">
        <f t="shared" ref="L323:L386" si="23">(K323*G323) +( (1-K323)*H323 )</f>
        <v>6.1409803341434994</v>
      </c>
    </row>
    <row r="324" spans="1:12">
      <c r="A324" s="16">
        <v>27334</v>
      </c>
      <c r="B324" s="16"/>
      <c r="C324">
        <v>92766</v>
      </c>
      <c r="D324">
        <v>56107</v>
      </c>
      <c r="E324">
        <v>36659</v>
      </c>
      <c r="F324">
        <v>6.6</v>
      </c>
      <c r="G324">
        <v>5.8</v>
      </c>
      <c r="H324">
        <v>7.9</v>
      </c>
      <c r="I324">
        <f t="shared" si="20"/>
        <v>6.6298719358385618</v>
      </c>
      <c r="J324">
        <f t="shared" si="21"/>
        <v>0.60482288769592307</v>
      </c>
      <c r="K324">
        <f t="shared" si="22"/>
        <v>0.53278870325361127</v>
      </c>
      <c r="L324">
        <f t="shared" si="23"/>
        <v>6.7811437231674159</v>
      </c>
    </row>
    <row r="325" spans="1:12">
      <c r="A325" s="16">
        <v>27364</v>
      </c>
      <c r="B325" s="16" t="s">
        <v>235</v>
      </c>
      <c r="C325">
        <v>92780</v>
      </c>
      <c r="D325">
        <v>56039</v>
      </c>
      <c r="E325">
        <v>36741</v>
      </c>
      <c r="F325">
        <v>7.2</v>
      </c>
      <c r="G325">
        <v>6.4</v>
      </c>
      <c r="H325">
        <v>8.3000000000000007</v>
      </c>
      <c r="I325">
        <f t="shared" si="20"/>
        <v>7.1524024574261693</v>
      </c>
      <c r="J325">
        <f t="shared" si="21"/>
        <v>0.60399870661780553</v>
      </c>
      <c r="K325">
        <f t="shared" si="22"/>
        <v>0.53278870325361127</v>
      </c>
      <c r="L325">
        <f t="shared" si="23"/>
        <v>7.2877014638181397</v>
      </c>
    </row>
    <row r="326" spans="1:12">
      <c r="A326" s="16">
        <v>27395</v>
      </c>
      <c r="B326" s="16"/>
      <c r="C326">
        <v>93128</v>
      </c>
      <c r="D326">
        <v>56042</v>
      </c>
      <c r="E326">
        <v>37086</v>
      </c>
      <c r="F326">
        <v>8.1</v>
      </c>
      <c r="G326">
        <v>7.3</v>
      </c>
      <c r="H326">
        <v>9.1999999999999993</v>
      </c>
      <c r="I326">
        <f t="shared" si="20"/>
        <v>8.0566295850871921</v>
      </c>
      <c r="J326">
        <f t="shared" si="21"/>
        <v>0.60177390258568852</v>
      </c>
      <c r="K326">
        <f t="shared" si="22"/>
        <v>0.53278870325361127</v>
      </c>
      <c r="L326">
        <f t="shared" si="23"/>
        <v>8.1877014638181382</v>
      </c>
    </row>
    <row r="327" spans="1:12">
      <c r="A327" s="16">
        <v>27426</v>
      </c>
      <c r="B327" s="16"/>
      <c r="C327">
        <v>92776</v>
      </c>
      <c r="D327">
        <v>55949</v>
      </c>
      <c r="E327">
        <v>36827</v>
      </c>
      <c r="F327">
        <v>8.1</v>
      </c>
      <c r="G327">
        <v>7.4</v>
      </c>
      <c r="H327">
        <v>9.1</v>
      </c>
      <c r="I327">
        <f t="shared" si="20"/>
        <v>8.0748070621712511</v>
      </c>
      <c r="J327">
        <f t="shared" si="21"/>
        <v>0.60305466931102869</v>
      </c>
      <c r="K327">
        <f t="shared" si="22"/>
        <v>0.53278870325361127</v>
      </c>
      <c r="L327">
        <f t="shared" si="23"/>
        <v>8.1942592044688602</v>
      </c>
    </row>
    <row r="328" spans="1:12">
      <c r="A328" s="16">
        <v>27454</v>
      </c>
      <c r="B328" s="16" t="s">
        <v>232</v>
      </c>
      <c r="C328">
        <v>93165</v>
      </c>
      <c r="D328">
        <v>56059</v>
      </c>
      <c r="E328">
        <v>37106</v>
      </c>
      <c r="F328">
        <v>8.6</v>
      </c>
      <c r="G328">
        <v>7.9</v>
      </c>
      <c r="H328">
        <v>9.6</v>
      </c>
      <c r="I328">
        <f t="shared" si="20"/>
        <v>8.5770804486663437</v>
      </c>
      <c r="J328">
        <f t="shared" si="21"/>
        <v>0.60171738313744427</v>
      </c>
      <c r="K328">
        <f t="shared" si="22"/>
        <v>0.53278870325361127</v>
      </c>
      <c r="L328">
        <f t="shared" si="23"/>
        <v>8.6942592044688602</v>
      </c>
    </row>
    <row r="329" spans="1:12">
      <c r="A329" s="16">
        <v>27485</v>
      </c>
      <c r="B329" s="16"/>
      <c r="C329">
        <v>93399</v>
      </c>
      <c r="D329">
        <v>56165</v>
      </c>
      <c r="E329">
        <v>37234</v>
      </c>
      <c r="F329">
        <v>8.8000000000000007</v>
      </c>
      <c r="G329">
        <v>8.1999999999999993</v>
      </c>
      <c r="H329">
        <v>9.6</v>
      </c>
      <c r="I329">
        <f t="shared" si="20"/>
        <v>8.758117324596622</v>
      </c>
      <c r="J329">
        <f t="shared" si="21"/>
        <v>0.60134476814526927</v>
      </c>
      <c r="K329">
        <f t="shared" si="22"/>
        <v>0.53278870325361127</v>
      </c>
      <c r="L329">
        <f t="shared" si="23"/>
        <v>8.8540958154449427</v>
      </c>
    </row>
    <row r="330" spans="1:12">
      <c r="A330" s="16">
        <v>27515</v>
      </c>
      <c r="B330" s="16"/>
      <c r="C330">
        <v>93884</v>
      </c>
      <c r="D330">
        <v>56441</v>
      </c>
      <c r="E330">
        <v>37443</v>
      </c>
      <c r="F330">
        <v>9</v>
      </c>
      <c r="G330">
        <v>8.4</v>
      </c>
      <c r="H330">
        <v>9.8000000000000007</v>
      </c>
      <c r="I330">
        <f t="shared" si="20"/>
        <v>8.9583507306889345</v>
      </c>
      <c r="J330">
        <f t="shared" si="21"/>
        <v>0.60117804950790332</v>
      </c>
      <c r="K330">
        <f t="shared" si="22"/>
        <v>0.53278870325361127</v>
      </c>
      <c r="L330">
        <f t="shared" si="23"/>
        <v>9.0540958154449456</v>
      </c>
    </row>
    <row r="331" spans="1:12">
      <c r="A331" s="16">
        <v>27546</v>
      </c>
      <c r="B331" s="16" t="s">
        <v>233</v>
      </c>
      <c r="C331">
        <v>93575</v>
      </c>
      <c r="D331">
        <v>56199</v>
      </c>
      <c r="E331">
        <v>37376</v>
      </c>
      <c r="F331">
        <v>8.8000000000000007</v>
      </c>
      <c r="G331">
        <v>8.3000000000000007</v>
      </c>
      <c r="H331">
        <v>9.4</v>
      </c>
      <c r="I331">
        <f t="shared" si="20"/>
        <v>8.739365215068128</v>
      </c>
      <c r="J331">
        <f t="shared" si="21"/>
        <v>0.60057707721079345</v>
      </c>
      <c r="K331">
        <f t="shared" si="22"/>
        <v>0.53278870325361127</v>
      </c>
      <c r="L331">
        <f t="shared" si="23"/>
        <v>8.8139324264210277</v>
      </c>
    </row>
    <row r="332" spans="1:12">
      <c r="A332" s="16">
        <v>27576</v>
      </c>
      <c r="B332" s="16"/>
      <c r="C332">
        <v>94021</v>
      </c>
      <c r="D332">
        <v>56482</v>
      </c>
      <c r="E332">
        <v>37539</v>
      </c>
      <c r="F332">
        <v>8.6</v>
      </c>
      <c r="G332">
        <v>8.1999999999999993</v>
      </c>
      <c r="H332">
        <v>9.3000000000000007</v>
      </c>
      <c r="I332">
        <f t="shared" si="20"/>
        <v>8.6391880537326777</v>
      </c>
      <c r="J332">
        <f t="shared" si="21"/>
        <v>0.60073813297029388</v>
      </c>
      <c r="K332">
        <f t="shared" si="22"/>
        <v>0.53278870325361127</v>
      </c>
      <c r="L332">
        <f t="shared" si="23"/>
        <v>8.7139324264210281</v>
      </c>
    </row>
    <row r="333" spans="1:12">
      <c r="A333" s="16">
        <v>27607</v>
      </c>
      <c r="B333" s="16"/>
      <c r="C333">
        <v>94162</v>
      </c>
      <c r="D333">
        <v>56473</v>
      </c>
      <c r="E333">
        <v>37689</v>
      </c>
      <c r="F333">
        <v>8.4</v>
      </c>
      <c r="G333">
        <v>7.9</v>
      </c>
      <c r="H333">
        <v>9.1999999999999993</v>
      </c>
      <c r="I333">
        <f t="shared" si="20"/>
        <v>8.4203341050529943</v>
      </c>
      <c r="J333">
        <f t="shared" si="21"/>
        <v>0.59974299611308168</v>
      </c>
      <c r="K333">
        <f t="shared" si="22"/>
        <v>0.53278870325361127</v>
      </c>
      <c r="L333">
        <f t="shared" si="23"/>
        <v>8.507374685770305</v>
      </c>
    </row>
    <row r="334" spans="1:12">
      <c r="A334" s="16">
        <v>27638</v>
      </c>
      <c r="B334" s="16" t="s">
        <v>234</v>
      </c>
      <c r="C334">
        <v>94202</v>
      </c>
      <c r="D334">
        <v>56526</v>
      </c>
      <c r="E334">
        <v>37676</v>
      </c>
      <c r="F334">
        <v>8.4</v>
      </c>
      <c r="G334">
        <v>8</v>
      </c>
      <c r="H334">
        <v>9</v>
      </c>
      <c r="I334">
        <f t="shared" si="20"/>
        <v>8.399949045667821</v>
      </c>
      <c r="J334">
        <f t="shared" si="21"/>
        <v>0.60005095433217981</v>
      </c>
      <c r="K334">
        <f t="shared" si="22"/>
        <v>0.53278870325361127</v>
      </c>
      <c r="L334">
        <f t="shared" si="23"/>
        <v>8.4672112967463882</v>
      </c>
    </row>
    <row r="335" spans="1:12">
      <c r="A335" s="16">
        <v>27668</v>
      </c>
      <c r="B335" s="16"/>
      <c r="C335">
        <v>94267</v>
      </c>
      <c r="D335">
        <v>56427</v>
      </c>
      <c r="E335">
        <v>37840</v>
      </c>
      <c r="F335">
        <v>8.4</v>
      </c>
      <c r="G335">
        <v>7.8</v>
      </c>
      <c r="H335">
        <v>9.1999999999999993</v>
      </c>
      <c r="I335">
        <f t="shared" si="20"/>
        <v>8.3619782108266953</v>
      </c>
      <c r="J335">
        <f t="shared" si="21"/>
        <v>0.59858699226664691</v>
      </c>
      <c r="K335">
        <f t="shared" si="22"/>
        <v>0.53278870325361127</v>
      </c>
      <c r="L335">
        <f t="shared" si="23"/>
        <v>8.4540958154449442</v>
      </c>
    </row>
    <row r="336" spans="1:12">
      <c r="A336" s="16">
        <v>27699</v>
      </c>
      <c r="B336" s="16"/>
      <c r="C336">
        <v>94250</v>
      </c>
      <c r="D336">
        <v>56461</v>
      </c>
      <c r="E336">
        <v>37789</v>
      </c>
      <c r="F336">
        <v>8.3000000000000007</v>
      </c>
      <c r="G336">
        <v>7.8</v>
      </c>
      <c r="H336">
        <v>9</v>
      </c>
      <c r="I336">
        <f t="shared" si="20"/>
        <v>8.2811331564986723</v>
      </c>
      <c r="J336">
        <f t="shared" si="21"/>
        <v>0.59905570291777188</v>
      </c>
      <c r="K336">
        <f t="shared" si="22"/>
        <v>0.53278870325361127</v>
      </c>
      <c r="L336">
        <f t="shared" si="23"/>
        <v>8.3606535560956665</v>
      </c>
    </row>
    <row r="337" spans="1:12">
      <c r="A337" s="16">
        <v>27729</v>
      </c>
      <c r="B337" s="16" t="s">
        <v>235</v>
      </c>
      <c r="C337">
        <v>94409</v>
      </c>
      <c r="D337">
        <v>56380</v>
      </c>
      <c r="E337">
        <v>38029</v>
      </c>
      <c r="F337">
        <v>8.1999999999999993</v>
      </c>
      <c r="G337">
        <v>7.6</v>
      </c>
      <c r="H337">
        <v>9.1</v>
      </c>
      <c r="I337">
        <f t="shared" si="20"/>
        <v>8.2042167589954342</v>
      </c>
      <c r="J337">
        <f t="shared" si="21"/>
        <v>0.59718882733637679</v>
      </c>
      <c r="K337">
        <f t="shared" si="22"/>
        <v>0.53278870325361127</v>
      </c>
      <c r="L337">
        <f t="shared" si="23"/>
        <v>8.3008169451195819</v>
      </c>
    </row>
    <row r="338" spans="1:12">
      <c r="A338" s="16">
        <v>27760</v>
      </c>
      <c r="B338" s="16"/>
      <c r="C338">
        <v>94934</v>
      </c>
      <c r="D338">
        <v>56620</v>
      </c>
      <c r="E338">
        <v>38314</v>
      </c>
      <c r="F338">
        <v>7.9</v>
      </c>
      <c r="G338">
        <v>7.3</v>
      </c>
      <c r="H338">
        <v>8.9</v>
      </c>
      <c r="I338">
        <f t="shared" si="20"/>
        <v>7.945737038363494</v>
      </c>
      <c r="J338">
        <f t="shared" si="21"/>
        <v>0.59641435102281581</v>
      </c>
      <c r="K338">
        <f t="shared" si="22"/>
        <v>0.53278870325361127</v>
      </c>
      <c r="L338">
        <f t="shared" si="23"/>
        <v>8.0475380747942218</v>
      </c>
    </row>
    <row r="339" spans="1:12">
      <c r="A339" s="16">
        <v>27791</v>
      </c>
      <c r="B339" s="16"/>
      <c r="C339">
        <v>94998</v>
      </c>
      <c r="D339">
        <v>56631</v>
      </c>
      <c r="E339">
        <v>38367</v>
      </c>
      <c r="F339">
        <v>7.7</v>
      </c>
      <c r="G339">
        <v>7</v>
      </c>
      <c r="H339">
        <v>8.8000000000000007</v>
      </c>
      <c r="I339">
        <f t="shared" si="20"/>
        <v>7.7269689888208166</v>
      </c>
      <c r="J339">
        <f t="shared" si="21"/>
        <v>0.59612833954399036</v>
      </c>
      <c r="K339">
        <f t="shared" si="22"/>
        <v>0.53278870325361127</v>
      </c>
      <c r="L339">
        <f t="shared" si="23"/>
        <v>7.8409803341435005</v>
      </c>
    </row>
    <row r="340" spans="1:12">
      <c r="A340" s="16">
        <v>27820</v>
      </c>
      <c r="B340" s="16" t="s">
        <v>232</v>
      </c>
      <c r="C340">
        <v>95215</v>
      </c>
      <c r="D340">
        <v>56702</v>
      </c>
      <c r="E340">
        <v>38513</v>
      </c>
      <c r="F340">
        <v>7.6</v>
      </c>
      <c r="G340">
        <v>6.9</v>
      </c>
      <c r="H340">
        <v>8.6</v>
      </c>
      <c r="I340">
        <f t="shared" si="20"/>
        <v>7.5876237987712027</v>
      </c>
      <c r="J340">
        <f t="shared" si="21"/>
        <v>0.59551541248752826</v>
      </c>
      <c r="K340">
        <f t="shared" si="22"/>
        <v>0.53278870325361127</v>
      </c>
      <c r="L340">
        <f t="shared" si="23"/>
        <v>7.6942592044688602</v>
      </c>
    </row>
    <row r="341" spans="1:12">
      <c r="A341" s="16">
        <v>27851</v>
      </c>
      <c r="B341" s="16"/>
      <c r="C341">
        <v>95746</v>
      </c>
      <c r="D341">
        <v>57082</v>
      </c>
      <c r="E341">
        <v>38664</v>
      </c>
      <c r="F341">
        <v>7.7</v>
      </c>
      <c r="G341">
        <v>7</v>
      </c>
      <c r="H341">
        <v>8.6</v>
      </c>
      <c r="I341">
        <f t="shared" si="20"/>
        <v>7.6461094980469166</v>
      </c>
      <c r="J341">
        <f t="shared" si="21"/>
        <v>0.59618156372067765</v>
      </c>
      <c r="K341">
        <f t="shared" si="22"/>
        <v>0.53278870325361127</v>
      </c>
      <c r="L341">
        <f t="shared" si="23"/>
        <v>7.7475380747942211</v>
      </c>
    </row>
    <row r="342" spans="1:12">
      <c r="A342" s="16">
        <v>27881</v>
      </c>
      <c r="B342" s="16"/>
      <c r="C342">
        <v>95847</v>
      </c>
      <c r="D342">
        <v>57072</v>
      </c>
      <c r="E342">
        <v>38775</v>
      </c>
      <c r="F342">
        <v>7.4</v>
      </c>
      <c r="G342">
        <v>6.9</v>
      </c>
      <c r="H342">
        <v>8.1</v>
      </c>
      <c r="I342">
        <f t="shared" si="20"/>
        <v>7.3854612037935459</v>
      </c>
      <c r="J342">
        <f t="shared" si="21"/>
        <v>0.59544899683871166</v>
      </c>
      <c r="K342">
        <f t="shared" si="22"/>
        <v>0.53278870325361127</v>
      </c>
      <c r="L342">
        <f t="shared" si="23"/>
        <v>7.4606535560956662</v>
      </c>
    </row>
    <row r="343" spans="1:12">
      <c r="A343" s="16">
        <v>27912</v>
      </c>
      <c r="B343" s="16" t="s">
        <v>233</v>
      </c>
      <c r="C343">
        <v>95885</v>
      </c>
      <c r="D343">
        <v>56970</v>
      </c>
      <c r="E343">
        <v>38915</v>
      </c>
      <c r="F343">
        <v>7.6</v>
      </c>
      <c r="G343">
        <v>7.1</v>
      </c>
      <c r="H343">
        <v>8.4</v>
      </c>
      <c r="I343">
        <f t="shared" si="20"/>
        <v>7.6276059863377998</v>
      </c>
      <c r="J343">
        <f t="shared" si="21"/>
        <v>0.59414924127861501</v>
      </c>
      <c r="K343">
        <f t="shared" si="22"/>
        <v>0.53278870325361127</v>
      </c>
      <c r="L343">
        <f t="shared" si="23"/>
        <v>7.7073746857703052</v>
      </c>
    </row>
    <row r="344" spans="1:12">
      <c r="A344" s="16">
        <v>27942</v>
      </c>
      <c r="B344" s="16"/>
      <c r="C344">
        <v>96583</v>
      </c>
      <c r="D344">
        <v>57304</v>
      </c>
      <c r="E344">
        <v>39279</v>
      </c>
      <c r="F344">
        <v>7.8</v>
      </c>
      <c r="G344">
        <v>7.1</v>
      </c>
      <c r="H344">
        <v>8.8000000000000007</v>
      </c>
      <c r="I344">
        <f t="shared" si="20"/>
        <v>7.7913670107575861</v>
      </c>
      <c r="J344">
        <f t="shared" si="21"/>
        <v>0.5933135230837725</v>
      </c>
      <c r="K344">
        <f t="shared" si="22"/>
        <v>0.53278870325361127</v>
      </c>
      <c r="L344">
        <f t="shared" si="23"/>
        <v>7.8942592044688613</v>
      </c>
    </row>
    <row r="345" spans="1:12">
      <c r="A345" s="16">
        <v>27973</v>
      </c>
      <c r="B345" s="16"/>
      <c r="C345">
        <v>96741</v>
      </c>
      <c r="D345">
        <v>57390</v>
      </c>
      <c r="E345">
        <v>39351</v>
      </c>
      <c r="F345">
        <v>7.8</v>
      </c>
      <c r="G345">
        <v>6.9</v>
      </c>
      <c r="H345">
        <v>9</v>
      </c>
      <c r="I345">
        <f t="shared" si="20"/>
        <v>7.7542096939250165</v>
      </c>
      <c r="J345">
        <f t="shared" si="21"/>
        <v>0.59323347908332558</v>
      </c>
      <c r="K345">
        <f t="shared" si="22"/>
        <v>0.53278870325361127</v>
      </c>
      <c r="L345">
        <f t="shared" si="23"/>
        <v>7.8811437231674173</v>
      </c>
    </row>
    <row r="346" spans="1:12">
      <c r="A346" s="16">
        <v>28004</v>
      </c>
      <c r="B346" s="16" t="s">
        <v>234</v>
      </c>
      <c r="C346">
        <v>96553</v>
      </c>
      <c r="D346">
        <v>57391</v>
      </c>
      <c r="E346">
        <v>39162</v>
      </c>
      <c r="F346">
        <v>7.6</v>
      </c>
      <c r="G346">
        <v>7</v>
      </c>
      <c r="H346">
        <v>8.6999999999999993</v>
      </c>
      <c r="I346">
        <f t="shared" si="20"/>
        <v>7.6895218170331328</v>
      </c>
      <c r="J346">
        <f t="shared" si="21"/>
        <v>0.59439893115698117</v>
      </c>
      <c r="K346">
        <f t="shared" si="22"/>
        <v>0.53278870325361127</v>
      </c>
      <c r="L346">
        <f t="shared" si="23"/>
        <v>7.7942592044688599</v>
      </c>
    </row>
    <row r="347" spans="1:12">
      <c r="A347" s="16">
        <v>28034</v>
      </c>
      <c r="B347" s="16"/>
      <c r="C347">
        <v>96704</v>
      </c>
      <c r="D347">
        <v>57498</v>
      </c>
      <c r="E347">
        <v>39206</v>
      </c>
      <c r="F347">
        <v>7.7</v>
      </c>
      <c r="G347">
        <v>7</v>
      </c>
      <c r="H347">
        <v>8.6999999999999993</v>
      </c>
      <c r="I347">
        <f t="shared" si="20"/>
        <v>7.6892186465916605</v>
      </c>
      <c r="J347">
        <f t="shared" si="21"/>
        <v>0.59457726671078759</v>
      </c>
      <c r="K347">
        <f t="shared" si="22"/>
        <v>0.53278870325361127</v>
      </c>
      <c r="L347">
        <f t="shared" si="23"/>
        <v>7.7942592044688599</v>
      </c>
    </row>
    <row r="348" spans="1:12">
      <c r="A348" s="16">
        <v>28065</v>
      </c>
      <c r="B348" s="16"/>
      <c r="C348">
        <v>97254</v>
      </c>
      <c r="D348">
        <v>57683</v>
      </c>
      <c r="E348">
        <v>39571</v>
      </c>
      <c r="F348">
        <v>7.8</v>
      </c>
      <c r="G348">
        <v>7.3</v>
      </c>
      <c r="H348">
        <v>8.6999999999999993</v>
      </c>
      <c r="I348">
        <f t="shared" si="20"/>
        <v>7.8696362103358215</v>
      </c>
      <c r="J348">
        <f t="shared" si="21"/>
        <v>0.59311699261727024</v>
      </c>
      <c r="K348">
        <f t="shared" si="22"/>
        <v>0.53278870325361127</v>
      </c>
      <c r="L348">
        <f t="shared" si="23"/>
        <v>7.9540958154449442</v>
      </c>
    </row>
    <row r="349" spans="1:12">
      <c r="A349" s="16">
        <v>28095</v>
      </c>
      <c r="B349" s="16" t="s">
        <v>235</v>
      </c>
      <c r="C349">
        <v>97348</v>
      </c>
      <c r="D349">
        <v>57740</v>
      </c>
      <c r="E349">
        <v>39608</v>
      </c>
      <c r="F349">
        <v>7.8</v>
      </c>
      <c r="G349">
        <v>7.2</v>
      </c>
      <c r="H349">
        <v>8.5</v>
      </c>
      <c r="I349">
        <f t="shared" si="20"/>
        <v>7.7289312569338868</v>
      </c>
      <c r="J349">
        <f t="shared" si="21"/>
        <v>0.59312980235854873</v>
      </c>
      <c r="K349">
        <f t="shared" si="22"/>
        <v>0.53278870325361127</v>
      </c>
      <c r="L349">
        <f t="shared" si="23"/>
        <v>7.8073746857703057</v>
      </c>
    </row>
    <row r="350" spans="1:12">
      <c r="A350" s="16">
        <v>28126</v>
      </c>
      <c r="B350" s="16"/>
      <c r="C350">
        <v>97208</v>
      </c>
      <c r="D350">
        <v>57637</v>
      </c>
      <c r="E350">
        <v>39571</v>
      </c>
      <c r="F350">
        <v>7.5</v>
      </c>
      <c r="G350">
        <v>6.8</v>
      </c>
      <c r="H350">
        <v>8.5</v>
      </c>
      <c r="I350">
        <f t="shared" si="20"/>
        <v>7.4920284338737551</v>
      </c>
      <c r="J350">
        <f t="shared" si="21"/>
        <v>0.59292445066249688</v>
      </c>
      <c r="K350">
        <f t="shared" si="22"/>
        <v>0.53278870325361127</v>
      </c>
      <c r="L350">
        <f t="shared" si="23"/>
        <v>7.5942592044688606</v>
      </c>
    </row>
    <row r="351" spans="1:12">
      <c r="A351" s="16">
        <v>28157</v>
      </c>
      <c r="B351" s="16"/>
      <c r="C351">
        <v>97785</v>
      </c>
      <c r="D351">
        <v>57918</v>
      </c>
      <c r="E351">
        <v>39867</v>
      </c>
      <c r="F351">
        <v>7.6</v>
      </c>
      <c r="G351">
        <v>7</v>
      </c>
      <c r="H351">
        <v>8.6</v>
      </c>
      <c r="I351">
        <f t="shared" si="20"/>
        <v>7.6523209081147412</v>
      </c>
      <c r="J351">
        <f t="shared" si="21"/>
        <v>0.59229943242828653</v>
      </c>
      <c r="K351">
        <f t="shared" si="22"/>
        <v>0.53278870325361127</v>
      </c>
      <c r="L351">
        <f t="shared" si="23"/>
        <v>7.7475380747942211</v>
      </c>
    </row>
    <row r="352" spans="1:12">
      <c r="A352" s="16">
        <v>28185</v>
      </c>
      <c r="B352" s="16" t="s">
        <v>232</v>
      </c>
      <c r="C352">
        <v>98115</v>
      </c>
      <c r="D352">
        <v>57928</v>
      </c>
      <c r="E352">
        <v>40187</v>
      </c>
      <c r="F352">
        <v>7.4</v>
      </c>
      <c r="G352">
        <v>6.6</v>
      </c>
      <c r="H352">
        <v>8.6</v>
      </c>
      <c r="I352">
        <f t="shared" si="20"/>
        <v>7.4191815726443462</v>
      </c>
      <c r="J352">
        <f t="shared" si="21"/>
        <v>0.59040921367782706</v>
      </c>
      <c r="K352">
        <f t="shared" si="22"/>
        <v>0.53278870325361127</v>
      </c>
      <c r="L352">
        <f t="shared" si="23"/>
        <v>7.5344225934927769</v>
      </c>
    </row>
    <row r="353" spans="1:12">
      <c r="A353" s="16">
        <v>28216</v>
      </c>
      <c r="B353" s="16"/>
      <c r="C353">
        <v>98330</v>
      </c>
      <c r="D353">
        <v>58016</v>
      </c>
      <c r="E353">
        <v>40314</v>
      </c>
      <c r="F353">
        <v>7.2</v>
      </c>
      <c r="G353">
        <v>6.4</v>
      </c>
      <c r="H353">
        <v>8.4</v>
      </c>
      <c r="I353">
        <f t="shared" si="20"/>
        <v>7.2199735584257096</v>
      </c>
      <c r="J353">
        <f t="shared" si="21"/>
        <v>0.59001322078714535</v>
      </c>
      <c r="K353">
        <f t="shared" si="22"/>
        <v>0.53278870325361127</v>
      </c>
      <c r="L353">
        <f t="shared" si="23"/>
        <v>7.3344225934927785</v>
      </c>
    </row>
    <row r="354" spans="1:12">
      <c r="A354" s="16">
        <v>28246</v>
      </c>
      <c r="B354" s="16"/>
      <c r="C354">
        <v>98665</v>
      </c>
      <c r="D354">
        <v>58200</v>
      </c>
      <c r="E354">
        <v>40465</v>
      </c>
      <c r="F354">
        <v>7</v>
      </c>
      <c r="G354">
        <v>6.4</v>
      </c>
      <c r="H354">
        <v>7.9</v>
      </c>
      <c r="I354">
        <f t="shared" si="20"/>
        <v>7.0151877565499419</v>
      </c>
      <c r="J354">
        <f t="shared" si="21"/>
        <v>0.58987482896670551</v>
      </c>
      <c r="K354">
        <f t="shared" si="22"/>
        <v>0.53278870325361127</v>
      </c>
      <c r="L354">
        <f t="shared" si="23"/>
        <v>7.1008169451195835</v>
      </c>
    </row>
    <row r="355" spans="1:12">
      <c r="A355" s="16">
        <v>28277</v>
      </c>
      <c r="B355" s="16" t="s">
        <v>233</v>
      </c>
      <c r="C355">
        <v>99093</v>
      </c>
      <c r="D355">
        <v>58448</v>
      </c>
      <c r="E355">
        <v>40645</v>
      </c>
      <c r="F355">
        <v>7.2</v>
      </c>
      <c r="G355">
        <v>6.4</v>
      </c>
      <c r="H355">
        <v>8.4</v>
      </c>
      <c r="I355">
        <f t="shared" si="20"/>
        <v>7.2203404882282296</v>
      </c>
      <c r="J355">
        <f t="shared" si="21"/>
        <v>0.58982975588588493</v>
      </c>
      <c r="K355">
        <f t="shared" si="22"/>
        <v>0.53278870325361127</v>
      </c>
      <c r="L355">
        <f t="shared" si="23"/>
        <v>7.3344225934927785</v>
      </c>
    </row>
    <row r="356" spans="1:12">
      <c r="A356" s="16">
        <v>28307</v>
      </c>
      <c r="B356" s="16"/>
      <c r="C356">
        <v>98913</v>
      </c>
      <c r="D356">
        <v>58374</v>
      </c>
      <c r="E356">
        <v>40539</v>
      </c>
      <c r="F356">
        <v>6.9</v>
      </c>
      <c r="G356">
        <v>6.1</v>
      </c>
      <c r="H356">
        <v>8</v>
      </c>
      <c r="I356">
        <f t="shared" si="20"/>
        <v>6.8787055291013317</v>
      </c>
      <c r="J356">
        <f t="shared" si="21"/>
        <v>0.5901549846835098</v>
      </c>
      <c r="K356">
        <f t="shared" si="22"/>
        <v>0.53278870325361127</v>
      </c>
      <c r="L356">
        <f t="shared" si="23"/>
        <v>6.9877014638181389</v>
      </c>
    </row>
    <row r="357" spans="1:12">
      <c r="A357" s="16">
        <v>28338</v>
      </c>
      <c r="B357" s="16"/>
      <c r="C357">
        <v>99366</v>
      </c>
      <c r="D357">
        <v>58560</v>
      </c>
      <c r="E357">
        <v>40806</v>
      </c>
      <c r="F357">
        <v>7</v>
      </c>
      <c r="G357">
        <v>6.2</v>
      </c>
      <c r="H357">
        <v>8.1</v>
      </c>
      <c r="I357">
        <f t="shared" si="20"/>
        <v>6.9802608538131752</v>
      </c>
      <c r="J357">
        <f t="shared" si="21"/>
        <v>0.58933639272990757</v>
      </c>
      <c r="K357">
        <f t="shared" si="22"/>
        <v>0.53278870325361127</v>
      </c>
      <c r="L357">
        <f t="shared" si="23"/>
        <v>7.0877014638181386</v>
      </c>
    </row>
    <row r="358" spans="1:12">
      <c r="A358" s="16">
        <v>28369</v>
      </c>
      <c r="B358" s="16" t="s">
        <v>234</v>
      </c>
      <c r="C358">
        <v>99453</v>
      </c>
      <c r="D358">
        <v>58383</v>
      </c>
      <c r="E358">
        <v>41070</v>
      </c>
      <c r="F358">
        <v>6.8</v>
      </c>
      <c r="G358">
        <v>5.8</v>
      </c>
      <c r="H358">
        <v>8.1</v>
      </c>
      <c r="I358">
        <f t="shared" si="20"/>
        <v>6.749805435733462</v>
      </c>
      <c r="J358">
        <f t="shared" si="21"/>
        <v>0.58704111489849475</v>
      </c>
      <c r="K358">
        <f t="shared" si="22"/>
        <v>0.53278870325361127</v>
      </c>
      <c r="L358">
        <f t="shared" si="23"/>
        <v>6.8745859825166935</v>
      </c>
    </row>
    <row r="359" spans="1:12">
      <c r="A359" s="16">
        <v>28399</v>
      </c>
      <c r="B359" s="16"/>
      <c r="C359">
        <v>99815</v>
      </c>
      <c r="D359">
        <v>58846</v>
      </c>
      <c r="E359">
        <v>40969</v>
      </c>
      <c r="F359">
        <v>6.8</v>
      </c>
      <c r="G359">
        <v>6</v>
      </c>
      <c r="H359">
        <v>7.9</v>
      </c>
      <c r="I359">
        <f t="shared" si="20"/>
        <v>6.7798537293993881</v>
      </c>
      <c r="J359">
        <f t="shared" si="21"/>
        <v>0.58955066873716377</v>
      </c>
      <c r="K359">
        <f t="shared" si="22"/>
        <v>0.53278870325361127</v>
      </c>
      <c r="L359">
        <f t="shared" si="23"/>
        <v>6.8877014638181384</v>
      </c>
    </row>
    <row r="360" spans="1:12">
      <c r="A360" s="16">
        <v>28430</v>
      </c>
      <c r="B360" s="16"/>
      <c r="C360">
        <v>100576</v>
      </c>
      <c r="D360">
        <v>59091</v>
      </c>
      <c r="E360">
        <v>41485</v>
      </c>
      <c r="F360">
        <v>6.8</v>
      </c>
      <c r="G360">
        <v>5.8</v>
      </c>
      <c r="H360">
        <v>8.1</v>
      </c>
      <c r="I360">
        <f t="shared" si="20"/>
        <v>6.7486905424753427</v>
      </c>
      <c r="J360">
        <f t="shared" si="21"/>
        <v>0.58752585109767741</v>
      </c>
      <c r="K360">
        <f t="shared" si="22"/>
        <v>0.53278870325361127</v>
      </c>
      <c r="L360">
        <f t="shared" si="23"/>
        <v>6.8745859825166935</v>
      </c>
    </row>
    <row r="361" spans="1:12">
      <c r="A361" s="16">
        <v>28460</v>
      </c>
      <c r="B361" s="16" t="s">
        <v>235</v>
      </c>
      <c r="C361">
        <v>100491</v>
      </c>
      <c r="D361">
        <v>59125</v>
      </c>
      <c r="E361">
        <v>41366</v>
      </c>
      <c r="F361">
        <v>6.4</v>
      </c>
      <c r="G361">
        <v>5.5</v>
      </c>
      <c r="H361">
        <v>7.5</v>
      </c>
      <c r="I361">
        <f t="shared" si="20"/>
        <v>6.3232777064612762</v>
      </c>
      <c r="J361">
        <f t="shared" si="21"/>
        <v>0.58836114676936246</v>
      </c>
      <c r="K361">
        <f t="shared" si="22"/>
        <v>0.53278870325361127</v>
      </c>
      <c r="L361">
        <f t="shared" si="23"/>
        <v>6.4344225934927772</v>
      </c>
    </row>
    <row r="362" spans="1:12">
      <c r="A362" s="16">
        <v>28491</v>
      </c>
      <c r="B362" s="16"/>
      <c r="C362">
        <v>100873</v>
      </c>
      <c r="D362">
        <v>59197</v>
      </c>
      <c r="E362">
        <v>41676</v>
      </c>
      <c r="F362">
        <v>6.4</v>
      </c>
      <c r="G362">
        <v>5.6</v>
      </c>
      <c r="H362">
        <v>7.6</v>
      </c>
      <c r="I362">
        <f t="shared" si="20"/>
        <v>6.426306345602887</v>
      </c>
      <c r="J362">
        <f t="shared" si="21"/>
        <v>0.58684682719855663</v>
      </c>
      <c r="K362">
        <f t="shared" si="22"/>
        <v>0.53278870325361127</v>
      </c>
      <c r="L362">
        <f t="shared" si="23"/>
        <v>6.5344225934927769</v>
      </c>
    </row>
    <row r="363" spans="1:12">
      <c r="A363" s="16">
        <v>28522</v>
      </c>
      <c r="B363" s="16"/>
      <c r="C363">
        <v>100837</v>
      </c>
      <c r="D363">
        <v>59150</v>
      </c>
      <c r="E363">
        <v>41687</v>
      </c>
      <c r="F363">
        <v>6.3</v>
      </c>
      <c r="G363">
        <v>5.6</v>
      </c>
      <c r="H363">
        <v>7.2</v>
      </c>
      <c r="I363">
        <f t="shared" si="20"/>
        <v>6.2614556164899788</v>
      </c>
      <c r="J363">
        <f t="shared" si="21"/>
        <v>0.58659023969376323</v>
      </c>
      <c r="K363">
        <f t="shared" si="22"/>
        <v>0.53278870325361127</v>
      </c>
      <c r="L363">
        <f t="shared" si="23"/>
        <v>6.3475380747942216</v>
      </c>
    </row>
    <row r="364" spans="1:12">
      <c r="A364" s="16">
        <v>28550</v>
      </c>
      <c r="B364" s="16" t="s">
        <v>232</v>
      </c>
      <c r="C364">
        <v>101092</v>
      </c>
      <c r="D364">
        <v>59175</v>
      </c>
      <c r="E364">
        <v>41917</v>
      </c>
      <c r="F364">
        <v>6.3</v>
      </c>
      <c r="G364">
        <v>5.6</v>
      </c>
      <c r="H364">
        <v>7.2</v>
      </c>
      <c r="I364">
        <f t="shared" si="20"/>
        <v>6.2634273730859018</v>
      </c>
      <c r="J364">
        <f t="shared" si="21"/>
        <v>0.58535789182131126</v>
      </c>
      <c r="K364">
        <f t="shared" si="22"/>
        <v>0.53278870325361127</v>
      </c>
      <c r="L364">
        <f t="shared" si="23"/>
        <v>6.3475380747942216</v>
      </c>
    </row>
    <row r="365" spans="1:12">
      <c r="A365" s="16">
        <v>28581</v>
      </c>
      <c r="B365" s="16"/>
      <c r="C365">
        <v>101574</v>
      </c>
      <c r="D365">
        <v>59323</v>
      </c>
      <c r="E365">
        <v>42251</v>
      </c>
      <c r="F365">
        <v>6.1</v>
      </c>
      <c r="G365">
        <v>5.3</v>
      </c>
      <c r="H365">
        <v>7.1</v>
      </c>
      <c r="I365">
        <f t="shared" si="20"/>
        <v>6.0487329434697852</v>
      </c>
      <c r="J365">
        <f t="shared" si="21"/>
        <v>0.58403725362789694</v>
      </c>
      <c r="K365">
        <f t="shared" si="22"/>
        <v>0.53278870325361127</v>
      </c>
      <c r="L365">
        <f t="shared" si="23"/>
        <v>6.1409803341434994</v>
      </c>
    </row>
    <row r="366" spans="1:12">
      <c r="A366" s="16">
        <v>28611</v>
      </c>
      <c r="B366" s="16"/>
      <c r="C366">
        <v>101896</v>
      </c>
      <c r="D366">
        <v>59437</v>
      </c>
      <c r="E366">
        <v>42459</v>
      </c>
      <c r="F366">
        <v>6</v>
      </c>
      <c r="G366">
        <v>5.2</v>
      </c>
      <c r="H366">
        <v>7.2</v>
      </c>
      <c r="I366">
        <f t="shared" si="20"/>
        <v>6.0333791316636578</v>
      </c>
      <c r="J366">
        <f t="shared" si="21"/>
        <v>0.58331043416817152</v>
      </c>
      <c r="K366">
        <f t="shared" si="22"/>
        <v>0.53278870325361127</v>
      </c>
      <c r="L366">
        <f t="shared" si="23"/>
        <v>6.1344225934927774</v>
      </c>
    </row>
    <row r="367" spans="1:12">
      <c r="A367" s="16">
        <v>28642</v>
      </c>
      <c r="B367" s="16" t="s">
        <v>233</v>
      </c>
      <c r="C367">
        <v>102371</v>
      </c>
      <c r="D367">
        <v>59671</v>
      </c>
      <c r="E367">
        <v>42700</v>
      </c>
      <c r="F367">
        <v>5.9</v>
      </c>
      <c r="G367">
        <v>4.9000000000000004</v>
      </c>
      <c r="H367">
        <v>7.2</v>
      </c>
      <c r="I367">
        <f t="shared" si="20"/>
        <v>5.8593537232223971</v>
      </c>
      <c r="J367">
        <f t="shared" si="21"/>
        <v>0.5828896855554796</v>
      </c>
      <c r="K367">
        <f t="shared" si="22"/>
        <v>0.53278870325361127</v>
      </c>
      <c r="L367">
        <f t="shared" si="23"/>
        <v>5.9745859825166949</v>
      </c>
    </row>
    <row r="368" spans="1:12">
      <c r="A368" s="16">
        <v>28672</v>
      </c>
      <c r="B368" s="16"/>
      <c r="C368">
        <v>102399</v>
      </c>
      <c r="D368">
        <v>59595</v>
      </c>
      <c r="E368">
        <v>42804</v>
      </c>
      <c r="F368">
        <v>6.2</v>
      </c>
      <c r="G368">
        <v>5.0999999999999996</v>
      </c>
      <c r="H368">
        <v>7.6</v>
      </c>
      <c r="I368">
        <f t="shared" si="20"/>
        <v>6.1450297366185218</v>
      </c>
      <c r="J368">
        <f t="shared" si="21"/>
        <v>0.58198810535259138</v>
      </c>
      <c r="K368">
        <f t="shared" si="22"/>
        <v>0.53278870325361127</v>
      </c>
      <c r="L368">
        <f t="shared" si="23"/>
        <v>6.2680282418659719</v>
      </c>
    </row>
    <row r="369" spans="1:12">
      <c r="A369" s="16">
        <v>28703</v>
      </c>
      <c r="B369" s="16"/>
      <c r="C369">
        <v>102511</v>
      </c>
      <c r="D369">
        <v>59728</v>
      </c>
      <c r="E369">
        <v>42783</v>
      </c>
      <c r="F369">
        <v>5.9</v>
      </c>
      <c r="G369">
        <v>5</v>
      </c>
      <c r="H369">
        <v>7.2</v>
      </c>
      <c r="I369">
        <f t="shared" si="20"/>
        <v>5.9181707328969573</v>
      </c>
      <c r="J369">
        <f t="shared" si="21"/>
        <v>0.5826496668650194</v>
      </c>
      <c r="K369">
        <f t="shared" si="22"/>
        <v>0.53278870325361127</v>
      </c>
      <c r="L369">
        <f t="shared" si="23"/>
        <v>6.0278648528420558</v>
      </c>
    </row>
    <row r="370" spans="1:12">
      <c r="A370" s="16">
        <v>28734</v>
      </c>
      <c r="B370" s="16" t="s">
        <v>234</v>
      </c>
      <c r="C370">
        <v>102795</v>
      </c>
      <c r="D370">
        <v>59671</v>
      </c>
      <c r="E370">
        <v>43124</v>
      </c>
      <c r="F370">
        <v>6</v>
      </c>
      <c r="G370">
        <v>5.0999999999999996</v>
      </c>
      <c r="H370">
        <v>7.2</v>
      </c>
      <c r="I370">
        <f t="shared" si="20"/>
        <v>5.9809805924412665</v>
      </c>
      <c r="J370">
        <f t="shared" si="21"/>
        <v>0.58048543217082538</v>
      </c>
      <c r="K370">
        <f t="shared" si="22"/>
        <v>0.53278870325361127</v>
      </c>
      <c r="L370">
        <f t="shared" si="23"/>
        <v>6.0811437231674166</v>
      </c>
    </row>
    <row r="371" spans="1:12">
      <c r="A371" s="16">
        <v>28764</v>
      </c>
      <c r="B371" s="16"/>
      <c r="C371">
        <v>103080</v>
      </c>
      <c r="D371">
        <v>59876</v>
      </c>
      <c r="E371">
        <v>43204</v>
      </c>
      <c r="F371">
        <v>5.8</v>
      </c>
      <c r="G371">
        <v>5.0999999999999996</v>
      </c>
      <c r="H371">
        <v>6.7</v>
      </c>
      <c r="I371">
        <f t="shared" si="20"/>
        <v>5.7706092355452068</v>
      </c>
      <c r="J371">
        <f t="shared" si="21"/>
        <v>0.58086922778424521</v>
      </c>
      <c r="K371">
        <f t="shared" si="22"/>
        <v>0.53278870325361127</v>
      </c>
      <c r="L371">
        <f t="shared" si="23"/>
        <v>5.8475380747942225</v>
      </c>
    </row>
    <row r="372" spans="1:12">
      <c r="A372" s="16">
        <v>28795</v>
      </c>
      <c r="B372" s="16"/>
      <c r="C372">
        <v>103562</v>
      </c>
      <c r="D372">
        <v>60174</v>
      </c>
      <c r="E372">
        <v>43388</v>
      </c>
      <c r="F372">
        <v>5.9</v>
      </c>
      <c r="G372">
        <v>5</v>
      </c>
      <c r="H372">
        <v>7</v>
      </c>
      <c r="I372">
        <f t="shared" si="20"/>
        <v>5.8379135204032373</v>
      </c>
      <c r="J372">
        <f t="shared" si="21"/>
        <v>0.58104323979838168</v>
      </c>
      <c r="K372">
        <f t="shared" si="22"/>
        <v>0.53278870325361127</v>
      </c>
      <c r="L372">
        <f t="shared" si="23"/>
        <v>5.9344225934927781</v>
      </c>
    </row>
    <row r="373" spans="1:12">
      <c r="A373" s="16">
        <v>28825</v>
      </c>
      <c r="B373" s="16" t="s">
        <v>235</v>
      </c>
      <c r="C373">
        <v>103809</v>
      </c>
      <c r="D373">
        <v>60273</v>
      </c>
      <c r="E373">
        <v>43536</v>
      </c>
      <c r="F373">
        <v>6</v>
      </c>
      <c r="G373">
        <v>5.3</v>
      </c>
      <c r="H373">
        <v>7</v>
      </c>
      <c r="I373">
        <f t="shared" si="20"/>
        <v>6.0129555240875066</v>
      </c>
      <c r="J373">
        <f t="shared" si="21"/>
        <v>0.5806143975955842</v>
      </c>
      <c r="K373">
        <f t="shared" si="22"/>
        <v>0.53278870325361127</v>
      </c>
      <c r="L373">
        <f t="shared" si="23"/>
        <v>6.0942592044688606</v>
      </c>
    </row>
    <row r="374" spans="1:12">
      <c r="A374" s="16">
        <v>28856</v>
      </c>
      <c r="B374" s="16"/>
      <c r="C374">
        <v>104057</v>
      </c>
      <c r="D374">
        <v>60527</v>
      </c>
      <c r="E374">
        <v>43530</v>
      </c>
      <c r="F374">
        <v>5.9</v>
      </c>
      <c r="G374">
        <v>5.0999999999999996</v>
      </c>
      <c r="H374">
        <v>6.9</v>
      </c>
      <c r="I374">
        <f t="shared" si="20"/>
        <v>5.8529911490817526</v>
      </c>
      <c r="J374">
        <f t="shared" si="21"/>
        <v>0.5816715838434704</v>
      </c>
      <c r="K374">
        <f t="shared" si="22"/>
        <v>0.53278870325361127</v>
      </c>
      <c r="L374">
        <f t="shared" si="23"/>
        <v>5.9409803341435001</v>
      </c>
    </row>
    <row r="375" spans="1:12">
      <c r="A375" s="16">
        <v>28887</v>
      </c>
      <c r="B375" s="16"/>
      <c r="C375">
        <v>104502</v>
      </c>
      <c r="D375">
        <v>60682</v>
      </c>
      <c r="E375">
        <v>43820</v>
      </c>
      <c r="F375">
        <v>5.9</v>
      </c>
      <c r="G375">
        <v>5.2</v>
      </c>
      <c r="H375">
        <v>6.9</v>
      </c>
      <c r="I375">
        <f t="shared" si="20"/>
        <v>5.9128476010028521</v>
      </c>
      <c r="J375">
        <f t="shared" si="21"/>
        <v>0.58067788176302848</v>
      </c>
      <c r="K375">
        <f t="shared" si="22"/>
        <v>0.53278870325361127</v>
      </c>
      <c r="L375">
        <f t="shared" si="23"/>
        <v>5.994259204468861</v>
      </c>
    </row>
    <row r="376" spans="1:12">
      <c r="A376" s="16">
        <v>28915</v>
      </c>
      <c r="B376" s="16" t="s">
        <v>232</v>
      </c>
      <c r="C376">
        <v>104589</v>
      </c>
      <c r="D376">
        <v>60546</v>
      </c>
      <c r="E376">
        <v>44043</v>
      </c>
      <c r="F376">
        <v>5.8</v>
      </c>
      <c r="G376">
        <v>5.0999999999999996</v>
      </c>
      <c r="H376">
        <v>6.8</v>
      </c>
      <c r="I376">
        <f t="shared" si="20"/>
        <v>5.8158792989702537</v>
      </c>
      <c r="J376">
        <f t="shared" si="21"/>
        <v>0.57889453001749702</v>
      </c>
      <c r="K376">
        <f t="shared" si="22"/>
        <v>0.53278870325361127</v>
      </c>
      <c r="L376">
        <f t="shared" si="23"/>
        <v>5.8942592044688604</v>
      </c>
    </row>
    <row r="377" spans="1:12">
      <c r="A377" s="16">
        <v>28946</v>
      </c>
      <c r="B377" s="16"/>
      <c r="C377">
        <v>104172</v>
      </c>
      <c r="D377">
        <v>60449</v>
      </c>
      <c r="E377">
        <v>43723</v>
      </c>
      <c r="F377">
        <v>5.8</v>
      </c>
      <c r="G377">
        <v>5.0999999999999996</v>
      </c>
      <c r="H377">
        <v>6.8</v>
      </c>
      <c r="I377">
        <f t="shared" si="20"/>
        <v>5.8135228276312256</v>
      </c>
      <c r="J377">
        <f t="shared" si="21"/>
        <v>0.58028068962869106</v>
      </c>
      <c r="K377">
        <f t="shared" si="22"/>
        <v>0.53278870325361127</v>
      </c>
      <c r="L377">
        <f t="shared" si="23"/>
        <v>5.8942592044688604</v>
      </c>
    </row>
    <row r="378" spans="1:12">
      <c r="A378" s="16">
        <v>28976</v>
      </c>
      <c r="B378" s="16"/>
      <c r="C378">
        <v>104171</v>
      </c>
      <c r="D378">
        <v>60362</v>
      </c>
      <c r="E378">
        <v>43809</v>
      </c>
      <c r="F378">
        <v>5.6</v>
      </c>
      <c r="G378">
        <v>4.8</v>
      </c>
      <c r="H378">
        <v>6.7</v>
      </c>
      <c r="I378">
        <f t="shared" si="20"/>
        <v>5.5990429198145364</v>
      </c>
      <c r="J378">
        <f t="shared" si="21"/>
        <v>0.57945109483445489</v>
      </c>
      <c r="K378">
        <f t="shared" si="22"/>
        <v>0.53278870325361127</v>
      </c>
      <c r="L378">
        <f t="shared" si="23"/>
        <v>5.6877014638181382</v>
      </c>
    </row>
    <row r="379" spans="1:12">
      <c r="A379" s="16">
        <v>29007</v>
      </c>
      <c r="B379" s="16" t="s">
        <v>233</v>
      </c>
      <c r="C379">
        <v>104638</v>
      </c>
      <c r="D379">
        <v>60649</v>
      </c>
      <c r="E379">
        <v>43989</v>
      </c>
      <c r="F379">
        <v>5.7</v>
      </c>
      <c r="G379">
        <v>4.9000000000000004</v>
      </c>
      <c r="H379">
        <v>6.8</v>
      </c>
      <c r="I379">
        <f t="shared" si="20"/>
        <v>5.6987451977293144</v>
      </c>
      <c r="J379">
        <f t="shared" si="21"/>
        <v>0.57960779066878187</v>
      </c>
      <c r="K379">
        <f t="shared" si="22"/>
        <v>0.53278870325361127</v>
      </c>
      <c r="L379">
        <f t="shared" si="23"/>
        <v>5.7877014638181388</v>
      </c>
    </row>
    <row r="380" spans="1:12">
      <c r="A380" s="16">
        <v>29037</v>
      </c>
      <c r="B380" s="16"/>
      <c r="C380">
        <v>105002</v>
      </c>
      <c r="D380">
        <v>60810</v>
      </c>
      <c r="E380">
        <v>44192</v>
      </c>
      <c r="F380">
        <v>5.7</v>
      </c>
      <c r="G380">
        <v>5.0999999999999996</v>
      </c>
      <c r="H380">
        <v>6.6</v>
      </c>
      <c r="I380">
        <f t="shared" si="20"/>
        <v>5.7313022609093158</v>
      </c>
      <c r="J380">
        <f t="shared" si="21"/>
        <v>0.57913182606045599</v>
      </c>
      <c r="K380">
        <f t="shared" si="22"/>
        <v>0.53278870325361127</v>
      </c>
      <c r="L380">
        <f t="shared" si="23"/>
        <v>5.8008169451195828</v>
      </c>
    </row>
    <row r="381" spans="1:12">
      <c r="A381" s="16">
        <v>29068</v>
      </c>
      <c r="B381" s="16"/>
      <c r="C381">
        <v>105096</v>
      </c>
      <c r="D381">
        <v>60756</v>
      </c>
      <c r="E381">
        <v>44340</v>
      </c>
      <c r="F381">
        <v>6</v>
      </c>
      <c r="G381">
        <v>5.2</v>
      </c>
      <c r="H381">
        <v>7.1</v>
      </c>
      <c r="I381">
        <f t="shared" si="20"/>
        <v>6.0016099566110981</v>
      </c>
      <c r="J381">
        <f t="shared" si="21"/>
        <v>0.57810002283626394</v>
      </c>
      <c r="K381">
        <f t="shared" si="22"/>
        <v>0.53278870325361127</v>
      </c>
      <c r="L381">
        <f t="shared" si="23"/>
        <v>6.0877014638181386</v>
      </c>
    </row>
    <row r="382" spans="1:12">
      <c r="A382" s="16">
        <v>29099</v>
      </c>
      <c r="B382" s="16" t="s">
        <v>234</v>
      </c>
      <c r="C382">
        <v>105530</v>
      </c>
      <c r="D382">
        <v>61012</v>
      </c>
      <c r="E382">
        <v>44518</v>
      </c>
      <c r="F382">
        <v>5.9</v>
      </c>
      <c r="G382">
        <v>5.2</v>
      </c>
      <c r="H382">
        <v>6.7</v>
      </c>
      <c r="I382">
        <f t="shared" si="20"/>
        <v>5.8327774092675071</v>
      </c>
      <c r="J382">
        <f t="shared" si="21"/>
        <v>0.57814839382166205</v>
      </c>
      <c r="K382">
        <f t="shared" si="22"/>
        <v>0.53278870325361127</v>
      </c>
      <c r="L382">
        <f t="shared" si="23"/>
        <v>5.9008169451195833</v>
      </c>
    </row>
    <row r="383" spans="1:12">
      <c r="A383" s="16">
        <v>29129</v>
      </c>
      <c r="B383" s="16"/>
      <c r="C383">
        <v>105700</v>
      </c>
      <c r="D383">
        <v>60924</v>
      </c>
      <c r="E383">
        <v>44776</v>
      </c>
      <c r="F383">
        <v>6</v>
      </c>
      <c r="G383">
        <v>5.3</v>
      </c>
      <c r="H383">
        <v>6.9</v>
      </c>
      <c r="I383">
        <f t="shared" si="20"/>
        <v>5.9777824030274367</v>
      </c>
      <c r="J383">
        <f t="shared" si="21"/>
        <v>0.5763859981078524</v>
      </c>
      <c r="K383">
        <f t="shared" si="22"/>
        <v>0.53278870325361127</v>
      </c>
      <c r="L383">
        <f t="shared" si="23"/>
        <v>6.0475380747942218</v>
      </c>
    </row>
    <row r="384" spans="1:12">
      <c r="A384" s="16">
        <v>29160</v>
      </c>
      <c r="B384" s="16"/>
      <c r="C384">
        <v>105812</v>
      </c>
      <c r="D384">
        <v>60948</v>
      </c>
      <c r="E384">
        <v>44864</v>
      </c>
      <c r="F384">
        <v>5.9</v>
      </c>
      <c r="G384">
        <v>5.3</v>
      </c>
      <c r="H384">
        <v>6.7</v>
      </c>
      <c r="I384">
        <f t="shared" si="20"/>
        <v>5.8935961894681128</v>
      </c>
      <c r="J384">
        <f t="shared" si="21"/>
        <v>0.57600272180849055</v>
      </c>
      <c r="K384">
        <f t="shared" si="22"/>
        <v>0.53278870325361127</v>
      </c>
      <c r="L384">
        <f t="shared" si="23"/>
        <v>5.9540958154449442</v>
      </c>
    </row>
    <row r="385" spans="1:12">
      <c r="A385" s="16">
        <v>29190</v>
      </c>
      <c r="B385" s="16" t="s">
        <v>235</v>
      </c>
      <c r="C385">
        <v>106258</v>
      </c>
      <c r="D385">
        <v>61114</v>
      </c>
      <c r="E385">
        <v>45144</v>
      </c>
      <c r="F385">
        <v>6</v>
      </c>
      <c r="G385">
        <v>5.3</v>
      </c>
      <c r="H385">
        <v>6.8</v>
      </c>
      <c r="I385">
        <f t="shared" si="20"/>
        <v>5.9372790754578482</v>
      </c>
      <c r="J385">
        <f t="shared" si="21"/>
        <v>0.57514728302810136</v>
      </c>
      <c r="K385">
        <f t="shared" si="22"/>
        <v>0.53278870325361127</v>
      </c>
      <c r="L385">
        <f t="shared" si="23"/>
        <v>6.000816945119583</v>
      </c>
    </row>
    <row r="386" spans="1:12">
      <c r="A386" s="16">
        <v>29221</v>
      </c>
      <c r="B386" s="16"/>
      <c r="C386">
        <v>106562</v>
      </c>
      <c r="D386">
        <v>61293</v>
      </c>
      <c r="E386">
        <v>45269</v>
      </c>
      <c r="F386">
        <v>6.3</v>
      </c>
      <c r="G386">
        <v>5.8</v>
      </c>
      <c r="H386">
        <v>6.9</v>
      </c>
      <c r="I386">
        <f t="shared" si="20"/>
        <v>6.2672950958127664</v>
      </c>
      <c r="J386">
        <f t="shared" si="21"/>
        <v>0.57518627653384879</v>
      </c>
      <c r="K386">
        <f t="shared" si="22"/>
        <v>0.53278870325361127</v>
      </c>
      <c r="L386">
        <f t="shared" si="23"/>
        <v>6.3139324264210277</v>
      </c>
    </row>
    <row r="387" spans="1:12">
      <c r="A387" s="16">
        <v>29252</v>
      </c>
      <c r="B387" s="16"/>
      <c r="C387">
        <v>106697</v>
      </c>
      <c r="D387">
        <v>61459</v>
      </c>
      <c r="E387">
        <v>45238</v>
      </c>
      <c r="F387">
        <v>6.3</v>
      </c>
      <c r="G387">
        <v>5.8</v>
      </c>
      <c r="H387">
        <v>7</v>
      </c>
      <c r="I387">
        <f t="shared" ref="I387:I450" si="24">( (D387/C387)*G387 ) + ( (E387/C387)*H387 )</f>
        <v>6.3087828148870173</v>
      </c>
      <c r="J387">
        <f t="shared" ref="J387:J450" si="25">D387/C387</f>
        <v>0.57601432092748628</v>
      </c>
      <c r="K387">
        <f t="shared" ref="K387:K450" si="26">AVERAGE(J$734:J$746)</f>
        <v>0.53278870325361127</v>
      </c>
      <c r="L387">
        <f t="shared" ref="L387:L450" si="27">(K387*G387) +( (1-K387)*H387 )</f>
        <v>6.3606535560956665</v>
      </c>
    </row>
    <row r="388" spans="1:12">
      <c r="A388" s="16">
        <v>29281</v>
      </c>
      <c r="B388" s="16" t="s">
        <v>232</v>
      </c>
      <c r="C388">
        <v>106442</v>
      </c>
      <c r="D388">
        <v>61296</v>
      </c>
      <c r="E388">
        <v>45146</v>
      </c>
      <c r="F388">
        <v>6.3</v>
      </c>
      <c r="G388">
        <v>5.9</v>
      </c>
      <c r="H388">
        <v>6.9</v>
      </c>
      <c r="I388">
        <f t="shared" si="24"/>
        <v>6.324137088743166</v>
      </c>
      <c r="J388">
        <f t="shared" si="25"/>
        <v>0.57586291125683475</v>
      </c>
      <c r="K388">
        <f t="shared" si="26"/>
        <v>0.53278870325361127</v>
      </c>
      <c r="L388">
        <f t="shared" si="27"/>
        <v>6.3672112967463885</v>
      </c>
    </row>
    <row r="389" spans="1:12">
      <c r="A389" s="16">
        <v>29312</v>
      </c>
      <c r="B389" s="16"/>
      <c r="C389">
        <v>106591</v>
      </c>
      <c r="D389">
        <v>61310</v>
      </c>
      <c r="E389">
        <v>45281</v>
      </c>
      <c r="F389">
        <v>6.9</v>
      </c>
      <c r="G389">
        <v>6.7</v>
      </c>
      <c r="H389">
        <v>7.2</v>
      </c>
      <c r="I389">
        <f t="shared" si="24"/>
        <v>6.912405362554062</v>
      </c>
      <c r="J389">
        <f t="shared" si="25"/>
        <v>0.57518927489187643</v>
      </c>
      <c r="K389">
        <f t="shared" si="26"/>
        <v>0.53278870325361127</v>
      </c>
      <c r="L389">
        <f t="shared" si="27"/>
        <v>6.9336056483731943</v>
      </c>
    </row>
    <row r="390" spans="1:12">
      <c r="A390" s="16">
        <v>29342</v>
      </c>
      <c r="B390" s="16"/>
      <c r="C390">
        <v>106929</v>
      </c>
      <c r="D390">
        <v>61563</v>
      </c>
      <c r="E390">
        <v>45366</v>
      </c>
      <c r="F390">
        <v>7.5</v>
      </c>
      <c r="G390">
        <v>7.4</v>
      </c>
      <c r="H390">
        <v>7.5</v>
      </c>
      <c r="I390">
        <f t="shared" si="24"/>
        <v>7.4424262828605903</v>
      </c>
      <c r="J390">
        <f t="shared" si="25"/>
        <v>0.57573717139410263</v>
      </c>
      <c r="K390">
        <f t="shared" si="26"/>
        <v>0.53278870325361127</v>
      </c>
      <c r="L390">
        <f t="shared" si="27"/>
        <v>7.4467211296746392</v>
      </c>
    </row>
    <row r="391" spans="1:12">
      <c r="A391" s="16">
        <v>29373</v>
      </c>
      <c r="B391" s="16" t="s">
        <v>233</v>
      </c>
      <c r="C391">
        <v>106780</v>
      </c>
      <c r="D391">
        <v>61444</v>
      </c>
      <c r="E391">
        <v>45336</v>
      </c>
      <c r="F391">
        <v>7.6</v>
      </c>
      <c r="G391">
        <v>7.6</v>
      </c>
      <c r="H391">
        <v>7.6</v>
      </c>
      <c r="I391">
        <f t="shared" si="24"/>
        <v>7.6</v>
      </c>
      <c r="J391">
        <f t="shared" si="25"/>
        <v>0.57542610975838171</v>
      </c>
      <c r="K391">
        <f t="shared" si="26"/>
        <v>0.53278870325361127</v>
      </c>
      <c r="L391">
        <f t="shared" si="27"/>
        <v>7.6</v>
      </c>
    </row>
    <row r="392" spans="1:12">
      <c r="A392" s="16">
        <v>29403</v>
      </c>
      <c r="B392" s="16"/>
      <c r="C392">
        <v>107159</v>
      </c>
      <c r="D392">
        <v>61623</v>
      </c>
      <c r="E392">
        <v>45536</v>
      </c>
      <c r="F392">
        <v>7.8</v>
      </c>
      <c r="G392">
        <v>7.8</v>
      </c>
      <c r="H392">
        <v>7.8</v>
      </c>
      <c r="I392">
        <f t="shared" si="24"/>
        <v>7.7999999999999989</v>
      </c>
      <c r="J392">
        <f t="shared" si="25"/>
        <v>0.57506135742214837</v>
      </c>
      <c r="K392">
        <f t="shared" si="26"/>
        <v>0.53278870325361127</v>
      </c>
      <c r="L392">
        <f t="shared" si="27"/>
        <v>7.8</v>
      </c>
    </row>
    <row r="393" spans="1:12">
      <c r="A393" s="16">
        <v>29434</v>
      </c>
      <c r="B393" s="16"/>
      <c r="C393">
        <v>107105</v>
      </c>
      <c r="D393">
        <v>61514</v>
      </c>
      <c r="E393">
        <v>45591</v>
      </c>
      <c r="F393">
        <v>7.7</v>
      </c>
      <c r="G393">
        <v>7.7</v>
      </c>
      <c r="H393">
        <v>7.8</v>
      </c>
      <c r="I393">
        <f t="shared" si="24"/>
        <v>7.7425666402128748</v>
      </c>
      <c r="J393">
        <f t="shared" si="25"/>
        <v>0.57433359787124783</v>
      </c>
      <c r="K393">
        <f t="shared" si="26"/>
        <v>0.53278870325361127</v>
      </c>
      <c r="L393">
        <f t="shared" si="27"/>
        <v>7.746721129674639</v>
      </c>
    </row>
    <row r="394" spans="1:12">
      <c r="A394" s="16">
        <v>29465</v>
      </c>
      <c r="B394" s="16" t="s">
        <v>234</v>
      </c>
      <c r="C394">
        <v>107098</v>
      </c>
      <c r="D394">
        <v>61525</v>
      </c>
      <c r="E394">
        <v>45573</v>
      </c>
      <c r="F394">
        <v>7.5</v>
      </c>
      <c r="G394">
        <v>7.6</v>
      </c>
      <c r="H394">
        <v>7.3</v>
      </c>
      <c r="I394">
        <f t="shared" si="24"/>
        <v>7.4723421539151049</v>
      </c>
      <c r="J394">
        <f t="shared" si="25"/>
        <v>0.57447384638368593</v>
      </c>
      <c r="K394">
        <f t="shared" si="26"/>
        <v>0.53278870325361127</v>
      </c>
      <c r="L394">
        <f t="shared" si="27"/>
        <v>7.4598366109760832</v>
      </c>
    </row>
    <row r="395" spans="1:12">
      <c r="A395" s="16">
        <v>29495</v>
      </c>
      <c r="B395" s="16"/>
      <c r="C395">
        <v>107405</v>
      </c>
      <c r="D395">
        <v>61650</v>
      </c>
      <c r="E395">
        <v>45755</v>
      </c>
      <c r="F395">
        <v>7.5</v>
      </c>
      <c r="G395">
        <v>7.4</v>
      </c>
      <c r="H395">
        <v>7.7</v>
      </c>
      <c r="I395">
        <f t="shared" si="24"/>
        <v>7.5278013127880454</v>
      </c>
      <c r="J395">
        <f t="shared" si="25"/>
        <v>0.57399562403984916</v>
      </c>
      <c r="K395">
        <f t="shared" si="26"/>
        <v>0.53278870325361127</v>
      </c>
      <c r="L395">
        <f t="shared" si="27"/>
        <v>7.5401633890239168</v>
      </c>
    </row>
    <row r="396" spans="1:12">
      <c r="A396" s="16">
        <v>29526</v>
      </c>
      <c r="B396" s="16"/>
      <c r="C396">
        <v>107568</v>
      </c>
      <c r="D396">
        <v>61680</v>
      </c>
      <c r="E396">
        <v>45888</v>
      </c>
      <c r="F396">
        <v>7.5</v>
      </c>
      <c r="G396">
        <v>7.3</v>
      </c>
      <c r="H396">
        <v>7.6</v>
      </c>
      <c r="I396">
        <f t="shared" si="24"/>
        <v>7.4279785809906294</v>
      </c>
      <c r="J396">
        <f t="shared" si="25"/>
        <v>0.57340473003123604</v>
      </c>
      <c r="K396">
        <f t="shared" si="26"/>
        <v>0.53278870325361127</v>
      </c>
      <c r="L396">
        <f t="shared" si="27"/>
        <v>7.4401633890239163</v>
      </c>
    </row>
    <row r="397" spans="1:12">
      <c r="A397" s="16">
        <v>29556</v>
      </c>
      <c r="B397" s="16" t="s">
        <v>235</v>
      </c>
      <c r="C397">
        <v>107352</v>
      </c>
      <c r="D397">
        <v>61512</v>
      </c>
      <c r="E397">
        <v>45840</v>
      </c>
      <c r="F397">
        <v>7.2</v>
      </c>
      <c r="G397">
        <v>6.9</v>
      </c>
      <c r="H397">
        <v>7.6</v>
      </c>
      <c r="I397">
        <f t="shared" si="24"/>
        <v>7.1989045383411581</v>
      </c>
      <c r="J397">
        <f t="shared" si="25"/>
        <v>0.57299351665548848</v>
      </c>
      <c r="K397">
        <f t="shared" si="26"/>
        <v>0.53278870325361127</v>
      </c>
      <c r="L397">
        <f t="shared" si="27"/>
        <v>7.2270479077224721</v>
      </c>
    </row>
    <row r="398" spans="1:12">
      <c r="A398" s="16">
        <v>29587</v>
      </c>
      <c r="B398" s="16"/>
      <c r="C398">
        <v>108026</v>
      </c>
      <c r="D398">
        <v>61834</v>
      </c>
      <c r="E398">
        <v>46192</v>
      </c>
      <c r="F398">
        <v>7.5</v>
      </c>
      <c r="G398">
        <v>7.2</v>
      </c>
      <c r="H398">
        <v>7.8</v>
      </c>
      <c r="I398">
        <f t="shared" si="24"/>
        <v>7.4565604576675986</v>
      </c>
      <c r="J398">
        <f t="shared" si="25"/>
        <v>0.5723992372206691</v>
      </c>
      <c r="K398">
        <f t="shared" si="26"/>
        <v>0.53278870325361127</v>
      </c>
      <c r="L398">
        <f t="shared" si="27"/>
        <v>7.480326778047834</v>
      </c>
    </row>
    <row r="399" spans="1:12">
      <c r="A399" s="16">
        <v>29618</v>
      </c>
      <c r="B399" s="16"/>
      <c r="C399">
        <v>108242</v>
      </c>
      <c r="D399">
        <v>61861</v>
      </c>
      <c r="E399">
        <v>46381</v>
      </c>
      <c r="F399">
        <v>7.4</v>
      </c>
      <c r="G399">
        <v>7.3</v>
      </c>
      <c r="H399">
        <v>7.7</v>
      </c>
      <c r="I399">
        <f t="shared" si="24"/>
        <v>7.4713974242900161</v>
      </c>
      <c r="J399">
        <f t="shared" si="25"/>
        <v>0.57150643927495792</v>
      </c>
      <c r="K399">
        <f t="shared" si="26"/>
        <v>0.53278870325361127</v>
      </c>
      <c r="L399">
        <f t="shared" si="27"/>
        <v>7.486884518698556</v>
      </c>
    </row>
    <row r="400" spans="1:12">
      <c r="A400" s="16">
        <v>29646</v>
      </c>
      <c r="B400" s="16" t="s">
        <v>232</v>
      </c>
      <c r="C400">
        <v>108553</v>
      </c>
      <c r="D400">
        <v>62004</v>
      </c>
      <c r="E400">
        <v>46549</v>
      </c>
      <c r="F400">
        <v>7.4</v>
      </c>
      <c r="G400">
        <v>7.1</v>
      </c>
      <c r="H400">
        <v>7.7</v>
      </c>
      <c r="I400">
        <f t="shared" si="24"/>
        <v>7.3572881449614478</v>
      </c>
      <c r="J400">
        <f t="shared" si="25"/>
        <v>0.57118642506425432</v>
      </c>
      <c r="K400">
        <f t="shared" si="26"/>
        <v>0.53278870325361127</v>
      </c>
      <c r="L400">
        <f t="shared" si="27"/>
        <v>7.3803267780478325</v>
      </c>
    </row>
    <row r="401" spans="1:12">
      <c r="A401" s="16">
        <v>29677</v>
      </c>
      <c r="B401" s="16"/>
      <c r="C401">
        <v>108925</v>
      </c>
      <c r="D401">
        <v>62182</v>
      </c>
      <c r="E401">
        <v>46743</v>
      </c>
      <c r="F401">
        <v>7.2</v>
      </c>
      <c r="G401">
        <v>6.9</v>
      </c>
      <c r="H401">
        <v>7.6</v>
      </c>
      <c r="I401">
        <f t="shared" si="24"/>
        <v>7.2003910947899925</v>
      </c>
      <c r="J401">
        <f t="shared" si="25"/>
        <v>0.57086986458572408</v>
      </c>
      <c r="K401">
        <f t="shared" si="26"/>
        <v>0.53278870325361127</v>
      </c>
      <c r="L401">
        <f t="shared" si="27"/>
        <v>7.2270479077224721</v>
      </c>
    </row>
    <row r="402" spans="1:12">
      <c r="A402" s="16">
        <v>29707</v>
      </c>
      <c r="B402" s="16"/>
      <c r="C402">
        <v>109222</v>
      </c>
      <c r="D402">
        <v>62314</v>
      </c>
      <c r="E402">
        <v>46908</v>
      </c>
      <c r="F402">
        <v>7.5</v>
      </c>
      <c r="G402">
        <v>7.3</v>
      </c>
      <c r="H402">
        <v>7.8</v>
      </c>
      <c r="I402">
        <f t="shared" si="24"/>
        <v>7.5147369577557637</v>
      </c>
      <c r="J402">
        <f t="shared" si="25"/>
        <v>0.57052608448847297</v>
      </c>
      <c r="K402">
        <f t="shared" si="26"/>
        <v>0.53278870325361127</v>
      </c>
      <c r="L402">
        <f t="shared" si="27"/>
        <v>7.5336056483731948</v>
      </c>
    </row>
    <row r="403" spans="1:12">
      <c r="A403" s="16">
        <v>29738</v>
      </c>
      <c r="B403" s="16" t="s">
        <v>233</v>
      </c>
      <c r="C403">
        <v>108396</v>
      </c>
      <c r="D403">
        <v>61726</v>
      </c>
      <c r="E403">
        <v>46670</v>
      </c>
      <c r="F403">
        <v>7.5</v>
      </c>
      <c r="G403">
        <v>7.3</v>
      </c>
      <c r="H403">
        <v>7.8</v>
      </c>
      <c r="I403">
        <f t="shared" si="24"/>
        <v>7.5152754714196099</v>
      </c>
      <c r="J403">
        <f t="shared" si="25"/>
        <v>0.56944905716078087</v>
      </c>
      <c r="K403">
        <f t="shared" si="26"/>
        <v>0.53278870325361127</v>
      </c>
      <c r="L403">
        <f t="shared" si="27"/>
        <v>7.5336056483731948</v>
      </c>
    </row>
    <row r="404" spans="1:12">
      <c r="A404" s="16">
        <v>29768</v>
      </c>
      <c r="B404" s="16"/>
      <c r="C404">
        <v>108556</v>
      </c>
      <c r="D404">
        <v>61842</v>
      </c>
      <c r="E404">
        <v>46714</v>
      </c>
      <c r="F404">
        <v>7.2</v>
      </c>
      <c r="G404">
        <v>6.9</v>
      </c>
      <c r="H404">
        <v>7.7</v>
      </c>
      <c r="I404">
        <f t="shared" si="24"/>
        <v>7.2442573418327871</v>
      </c>
      <c r="J404">
        <f t="shared" si="25"/>
        <v>0.56967832270901653</v>
      </c>
      <c r="K404">
        <f t="shared" si="26"/>
        <v>0.53278870325361127</v>
      </c>
      <c r="L404">
        <f t="shared" si="27"/>
        <v>7.2737690373971109</v>
      </c>
    </row>
    <row r="405" spans="1:12">
      <c r="A405" s="16">
        <v>29799</v>
      </c>
      <c r="B405" s="16"/>
      <c r="C405">
        <v>108725</v>
      </c>
      <c r="D405">
        <v>61983</v>
      </c>
      <c r="E405">
        <v>46742</v>
      </c>
      <c r="F405">
        <v>7.4</v>
      </c>
      <c r="G405">
        <v>7.2</v>
      </c>
      <c r="H405">
        <v>7.7</v>
      </c>
      <c r="I405">
        <f t="shared" si="24"/>
        <v>7.4149551621062315</v>
      </c>
      <c r="J405">
        <f t="shared" si="25"/>
        <v>0.57008967578753733</v>
      </c>
      <c r="K405">
        <f t="shared" si="26"/>
        <v>0.53278870325361127</v>
      </c>
      <c r="L405">
        <f t="shared" si="27"/>
        <v>7.4336056483731952</v>
      </c>
    </row>
    <row r="406" spans="1:12">
      <c r="A406" s="16">
        <v>29830</v>
      </c>
      <c r="B406" s="16" t="s">
        <v>234</v>
      </c>
      <c r="C406">
        <v>108294</v>
      </c>
      <c r="D406">
        <v>61851</v>
      </c>
      <c r="E406">
        <v>46443</v>
      </c>
      <c r="F406">
        <v>7.6</v>
      </c>
      <c r="G406">
        <v>7.2</v>
      </c>
      <c r="H406">
        <v>8.1</v>
      </c>
      <c r="I406">
        <f t="shared" si="24"/>
        <v>7.5859742922045541</v>
      </c>
      <c r="J406">
        <f t="shared" si="25"/>
        <v>0.57113967532827303</v>
      </c>
      <c r="K406">
        <f t="shared" si="26"/>
        <v>0.53278870325361127</v>
      </c>
      <c r="L406">
        <f t="shared" si="27"/>
        <v>7.6204901670717504</v>
      </c>
    </row>
    <row r="407" spans="1:12">
      <c r="A407" s="16">
        <v>29860</v>
      </c>
      <c r="B407" s="16"/>
      <c r="C407">
        <v>109024</v>
      </c>
      <c r="D407">
        <v>62006</v>
      </c>
      <c r="E407">
        <v>47018</v>
      </c>
      <c r="F407">
        <v>7.9</v>
      </c>
      <c r="G407">
        <v>7.7</v>
      </c>
      <c r="H407">
        <v>8.3000000000000007</v>
      </c>
      <c r="I407">
        <f t="shared" si="24"/>
        <v>7.9587577047255653</v>
      </c>
      <c r="J407">
        <f t="shared" si="25"/>
        <v>0.56873715879072495</v>
      </c>
      <c r="K407">
        <f t="shared" si="26"/>
        <v>0.53278870325361127</v>
      </c>
      <c r="L407">
        <f t="shared" si="27"/>
        <v>7.980326778047834</v>
      </c>
    </row>
    <row r="408" spans="1:12">
      <c r="A408" s="16">
        <v>29891</v>
      </c>
      <c r="B408" s="16"/>
      <c r="C408">
        <v>109236</v>
      </c>
      <c r="D408">
        <v>62081</v>
      </c>
      <c r="E408">
        <v>47155</v>
      </c>
      <c r="F408">
        <v>8.3000000000000007</v>
      </c>
      <c r="G408">
        <v>8.1</v>
      </c>
      <c r="H408">
        <v>8.4</v>
      </c>
      <c r="I408">
        <f t="shared" si="24"/>
        <v>8.2295040096671421</v>
      </c>
      <c r="J408">
        <f t="shared" si="25"/>
        <v>0.56831996777619098</v>
      </c>
      <c r="K408">
        <f t="shared" si="26"/>
        <v>0.53278870325361127</v>
      </c>
      <c r="L408">
        <f t="shared" si="27"/>
        <v>8.2401633890239161</v>
      </c>
    </row>
    <row r="409" spans="1:12">
      <c r="A409" s="16">
        <v>29921</v>
      </c>
      <c r="B409" s="16" t="s">
        <v>235</v>
      </c>
      <c r="C409">
        <v>108912</v>
      </c>
      <c r="D409">
        <v>62028</v>
      </c>
      <c r="E409">
        <v>46884</v>
      </c>
      <c r="F409">
        <v>8.5</v>
      </c>
      <c r="G409">
        <v>8.5</v>
      </c>
      <c r="H409">
        <v>8.5</v>
      </c>
      <c r="I409">
        <f t="shared" si="24"/>
        <v>8.5</v>
      </c>
      <c r="J409">
        <f t="shared" si="25"/>
        <v>0.56952401939180253</v>
      </c>
      <c r="K409">
        <f t="shared" si="26"/>
        <v>0.53278870325361127</v>
      </c>
      <c r="L409">
        <f t="shared" si="27"/>
        <v>8.5</v>
      </c>
    </row>
    <row r="410" spans="1:12">
      <c r="A410" s="16">
        <v>29952</v>
      </c>
      <c r="B410" s="16"/>
      <c r="C410">
        <v>109089</v>
      </c>
      <c r="D410">
        <v>62068</v>
      </c>
      <c r="E410">
        <v>47021</v>
      </c>
      <c r="F410">
        <v>8.6</v>
      </c>
      <c r="G410">
        <v>8.6999999999999993</v>
      </c>
      <c r="H410">
        <v>8.5</v>
      </c>
      <c r="I410">
        <f t="shared" si="24"/>
        <v>8.6137933247165144</v>
      </c>
      <c r="J410">
        <f t="shared" si="25"/>
        <v>0.56896662358257932</v>
      </c>
      <c r="K410">
        <f t="shared" si="26"/>
        <v>0.53278870325361127</v>
      </c>
      <c r="L410">
        <f t="shared" si="27"/>
        <v>8.6065577406507217</v>
      </c>
    </row>
    <row r="411" spans="1:12">
      <c r="A411" s="16">
        <v>29983</v>
      </c>
      <c r="B411" s="16"/>
      <c r="C411">
        <v>109467</v>
      </c>
      <c r="D411">
        <v>62204</v>
      </c>
      <c r="E411">
        <v>47263</v>
      </c>
      <c r="F411">
        <v>8.9</v>
      </c>
      <c r="G411">
        <v>8.8000000000000007</v>
      </c>
      <c r="H411">
        <v>8.9</v>
      </c>
      <c r="I411">
        <f t="shared" si="24"/>
        <v>8.8431755688929083</v>
      </c>
      <c r="J411">
        <f t="shared" si="25"/>
        <v>0.56824431107091633</v>
      </c>
      <c r="K411">
        <f t="shared" si="26"/>
        <v>0.53278870325361127</v>
      </c>
      <c r="L411">
        <f t="shared" si="27"/>
        <v>8.8467211296746395</v>
      </c>
    </row>
    <row r="412" spans="1:12">
      <c r="A412" s="16">
        <v>30011</v>
      </c>
      <c r="B412" s="16" t="s">
        <v>232</v>
      </c>
      <c r="C412">
        <v>109567</v>
      </c>
      <c r="D412">
        <v>62222</v>
      </c>
      <c r="E412">
        <v>47345</v>
      </c>
      <c r="F412">
        <v>9</v>
      </c>
      <c r="G412">
        <v>9.1</v>
      </c>
      <c r="H412">
        <v>8.9</v>
      </c>
      <c r="I412">
        <f t="shared" si="24"/>
        <v>9.0135779933739162</v>
      </c>
      <c r="J412">
        <f t="shared" si="25"/>
        <v>0.56788996686958659</v>
      </c>
      <c r="K412">
        <f t="shared" si="26"/>
        <v>0.53278870325361127</v>
      </c>
      <c r="L412">
        <f t="shared" si="27"/>
        <v>9.006557740650722</v>
      </c>
    </row>
    <row r="413" spans="1:12">
      <c r="A413" s="16">
        <v>30042</v>
      </c>
      <c r="B413" s="16"/>
      <c r="C413">
        <v>109820</v>
      </c>
      <c r="D413">
        <v>62348</v>
      </c>
      <c r="E413">
        <v>47472</v>
      </c>
      <c r="F413">
        <v>9.3000000000000007</v>
      </c>
      <c r="G413">
        <v>9.4</v>
      </c>
      <c r="H413">
        <v>9.3000000000000007</v>
      </c>
      <c r="I413">
        <f t="shared" si="24"/>
        <v>9.3567729011109098</v>
      </c>
      <c r="J413">
        <f t="shared" si="25"/>
        <v>0.56772901110908758</v>
      </c>
      <c r="K413">
        <f t="shared" si="26"/>
        <v>0.53278870325361127</v>
      </c>
      <c r="L413">
        <f t="shared" si="27"/>
        <v>9.3532788703253615</v>
      </c>
    </row>
    <row r="414" spans="1:12">
      <c r="A414" s="16">
        <v>30072</v>
      </c>
      <c r="B414" s="16"/>
      <c r="C414">
        <v>110451</v>
      </c>
      <c r="D414">
        <v>62653</v>
      </c>
      <c r="E414">
        <v>47798</v>
      </c>
      <c r="F414">
        <v>9.4</v>
      </c>
      <c r="G414">
        <v>9.4</v>
      </c>
      <c r="H414">
        <v>9.3000000000000007</v>
      </c>
      <c r="I414">
        <f t="shared" si="24"/>
        <v>9.3567247014513217</v>
      </c>
      <c r="J414">
        <f t="shared" si="25"/>
        <v>0.56724701451322301</v>
      </c>
      <c r="K414">
        <f t="shared" si="26"/>
        <v>0.53278870325361127</v>
      </c>
      <c r="L414">
        <f t="shared" si="27"/>
        <v>9.3532788703253615</v>
      </c>
    </row>
    <row r="415" spans="1:12">
      <c r="A415" s="16">
        <v>30103</v>
      </c>
      <c r="B415" s="16" t="s">
        <v>233</v>
      </c>
      <c r="C415">
        <v>110081</v>
      </c>
      <c r="D415">
        <v>62306</v>
      </c>
      <c r="E415">
        <v>47775</v>
      </c>
      <c r="F415">
        <v>9.6</v>
      </c>
      <c r="G415">
        <v>9.8000000000000007</v>
      </c>
      <c r="H415">
        <v>9.1999999999999993</v>
      </c>
      <c r="I415">
        <f t="shared" si="24"/>
        <v>9.5396008393819098</v>
      </c>
      <c r="J415">
        <f t="shared" si="25"/>
        <v>0.56600139896984947</v>
      </c>
      <c r="K415">
        <f t="shared" si="26"/>
        <v>0.53278870325361127</v>
      </c>
      <c r="L415">
        <f t="shared" si="27"/>
        <v>9.5196732219521678</v>
      </c>
    </row>
    <row r="416" spans="1:12">
      <c r="A416" s="16">
        <v>30133</v>
      </c>
      <c r="B416" s="16"/>
      <c r="C416">
        <v>110342</v>
      </c>
      <c r="D416">
        <v>62374</v>
      </c>
      <c r="E416">
        <v>47968</v>
      </c>
      <c r="F416">
        <v>9.8000000000000007</v>
      </c>
      <c r="G416">
        <v>10</v>
      </c>
      <c r="H416">
        <v>9.6</v>
      </c>
      <c r="I416">
        <f t="shared" si="24"/>
        <v>9.8261115441083184</v>
      </c>
      <c r="J416">
        <f t="shared" si="25"/>
        <v>0.56527886027079444</v>
      </c>
      <c r="K416">
        <f t="shared" si="26"/>
        <v>0.53278870325361127</v>
      </c>
      <c r="L416">
        <f t="shared" si="27"/>
        <v>9.8131154813014447</v>
      </c>
    </row>
    <row r="417" spans="1:12">
      <c r="A417" s="16">
        <v>30164</v>
      </c>
      <c r="B417" s="16"/>
      <c r="C417">
        <v>110514</v>
      </c>
      <c r="D417">
        <v>62509</v>
      </c>
      <c r="E417">
        <v>48005</v>
      </c>
      <c r="F417">
        <v>9.8000000000000007</v>
      </c>
      <c r="G417">
        <v>10.199999999999999</v>
      </c>
      <c r="H417">
        <v>9.4</v>
      </c>
      <c r="I417">
        <f t="shared" si="24"/>
        <v>9.8524965162784817</v>
      </c>
      <c r="J417">
        <f t="shared" si="25"/>
        <v>0.56562064534810075</v>
      </c>
      <c r="K417">
        <f t="shared" si="26"/>
        <v>0.53278870325361127</v>
      </c>
      <c r="L417">
        <f t="shared" si="27"/>
        <v>9.8262309626028888</v>
      </c>
    </row>
    <row r="418" spans="1:12">
      <c r="A418" s="16">
        <v>30195</v>
      </c>
      <c r="B418" s="16" t="s">
        <v>234</v>
      </c>
      <c r="C418">
        <v>110721</v>
      </c>
      <c r="D418">
        <v>62684</v>
      </c>
      <c r="E418">
        <v>48037</v>
      </c>
      <c r="F418">
        <v>10.1</v>
      </c>
      <c r="G418">
        <v>10.6</v>
      </c>
      <c r="H418">
        <v>9.5</v>
      </c>
      <c r="I418">
        <f t="shared" si="24"/>
        <v>10.122758103702097</v>
      </c>
      <c r="J418">
        <f t="shared" si="25"/>
        <v>0.56614373063827095</v>
      </c>
      <c r="K418">
        <f t="shared" si="26"/>
        <v>0.53278870325361127</v>
      </c>
      <c r="L418">
        <f t="shared" si="27"/>
        <v>10.086067573578973</v>
      </c>
    </row>
    <row r="419" spans="1:12">
      <c r="A419" s="16">
        <v>30225</v>
      </c>
      <c r="B419" s="16"/>
      <c r="C419">
        <v>110744</v>
      </c>
      <c r="D419">
        <v>62766</v>
      </c>
      <c r="E419">
        <v>47978</v>
      </c>
      <c r="F419">
        <v>10.4</v>
      </c>
      <c r="G419">
        <v>10.9</v>
      </c>
      <c r="H419">
        <v>9.8000000000000007</v>
      </c>
      <c r="I419">
        <f t="shared" si="24"/>
        <v>10.423443256519541</v>
      </c>
      <c r="J419">
        <f t="shared" si="25"/>
        <v>0.56676659683594599</v>
      </c>
      <c r="K419">
        <f t="shared" si="26"/>
        <v>0.53278870325361127</v>
      </c>
      <c r="L419">
        <f t="shared" si="27"/>
        <v>10.386067573578973</v>
      </c>
    </row>
    <row r="420" spans="1:12">
      <c r="A420" s="16">
        <v>30256</v>
      </c>
      <c r="B420" s="16"/>
      <c r="C420">
        <v>111050</v>
      </c>
      <c r="D420">
        <v>62845</v>
      </c>
      <c r="E420">
        <v>48205</v>
      </c>
      <c r="F420">
        <v>10.8</v>
      </c>
      <c r="G420">
        <v>11.1</v>
      </c>
      <c r="H420">
        <v>10.199999999999999</v>
      </c>
      <c r="I420">
        <f t="shared" si="24"/>
        <v>10.7093246285457</v>
      </c>
      <c r="J420">
        <f t="shared" si="25"/>
        <v>0.56591625393966682</v>
      </c>
      <c r="K420">
        <f t="shared" si="26"/>
        <v>0.53278870325361127</v>
      </c>
      <c r="L420">
        <f t="shared" si="27"/>
        <v>10.67950983292825</v>
      </c>
    </row>
    <row r="421" spans="1:12">
      <c r="A421" s="16">
        <v>30286</v>
      </c>
      <c r="B421" s="16" t="s">
        <v>235</v>
      </c>
      <c r="C421">
        <v>111083</v>
      </c>
      <c r="D421">
        <v>62803</v>
      </c>
      <c r="E421">
        <v>48280</v>
      </c>
      <c r="F421">
        <v>10.8</v>
      </c>
      <c r="G421">
        <v>11.2</v>
      </c>
      <c r="H421">
        <v>10.4</v>
      </c>
      <c r="I421">
        <f t="shared" si="24"/>
        <v>10.852296030895817</v>
      </c>
      <c r="J421">
        <f t="shared" si="25"/>
        <v>0.56537003861977075</v>
      </c>
      <c r="K421">
        <f t="shared" si="26"/>
        <v>0.53278870325361127</v>
      </c>
      <c r="L421">
        <f t="shared" si="27"/>
        <v>10.826230962602889</v>
      </c>
    </row>
    <row r="422" spans="1:12">
      <c r="A422" s="16">
        <v>30317</v>
      </c>
      <c r="B422" s="16"/>
      <c r="C422">
        <v>110695</v>
      </c>
      <c r="D422">
        <v>62463</v>
      </c>
      <c r="E422">
        <v>48232</v>
      </c>
      <c r="F422">
        <v>10.4</v>
      </c>
      <c r="G422">
        <v>10.7</v>
      </c>
      <c r="H422">
        <v>10.1</v>
      </c>
      <c r="I422">
        <f t="shared" si="24"/>
        <v>10.438568137675595</v>
      </c>
      <c r="J422">
        <f t="shared" si="25"/>
        <v>0.56428022945932521</v>
      </c>
      <c r="K422">
        <f t="shared" si="26"/>
        <v>0.53278870325361127</v>
      </c>
      <c r="L422">
        <f t="shared" si="27"/>
        <v>10.419673221952166</v>
      </c>
    </row>
    <row r="423" spans="1:12">
      <c r="A423" s="16">
        <v>30348</v>
      </c>
      <c r="B423" s="16"/>
      <c r="C423">
        <v>110634</v>
      </c>
      <c r="D423">
        <v>62494</v>
      </c>
      <c r="E423">
        <v>48140</v>
      </c>
      <c r="F423">
        <v>10.4</v>
      </c>
      <c r="G423">
        <v>10.9</v>
      </c>
      <c r="H423">
        <v>9.9</v>
      </c>
      <c r="I423">
        <f t="shared" si="24"/>
        <v>10.46487155847208</v>
      </c>
      <c r="J423">
        <f t="shared" si="25"/>
        <v>0.56487155847207915</v>
      </c>
      <c r="K423">
        <f t="shared" si="26"/>
        <v>0.53278870325361127</v>
      </c>
      <c r="L423">
        <f t="shared" si="27"/>
        <v>10.43278870325361</v>
      </c>
    </row>
    <row r="424" spans="1:12">
      <c r="A424" s="16">
        <v>30376</v>
      </c>
      <c r="B424" s="16" t="s">
        <v>232</v>
      </c>
      <c r="C424">
        <v>110587</v>
      </c>
      <c r="D424">
        <v>62508</v>
      </c>
      <c r="E424">
        <v>48079</v>
      </c>
      <c r="F424">
        <v>10.3</v>
      </c>
      <c r="G424">
        <v>10.7</v>
      </c>
      <c r="H424">
        <v>9.8000000000000007</v>
      </c>
      <c r="I424">
        <f t="shared" si="24"/>
        <v>10.308714405852406</v>
      </c>
      <c r="J424">
        <f t="shared" si="25"/>
        <v>0.56523822872489538</v>
      </c>
      <c r="K424">
        <f t="shared" si="26"/>
        <v>0.53278870325361127</v>
      </c>
      <c r="L424">
        <f t="shared" si="27"/>
        <v>10.27950983292825</v>
      </c>
    </row>
    <row r="425" spans="1:12">
      <c r="A425" s="16">
        <v>30407</v>
      </c>
      <c r="B425" s="16"/>
      <c r="C425">
        <v>110828</v>
      </c>
      <c r="D425">
        <v>62691</v>
      </c>
      <c r="E425">
        <v>48137</v>
      </c>
      <c r="F425">
        <v>10.199999999999999</v>
      </c>
      <c r="G425">
        <v>10.7</v>
      </c>
      <c r="H425">
        <v>9.5</v>
      </c>
      <c r="I425">
        <f t="shared" si="24"/>
        <v>10.178792362940772</v>
      </c>
      <c r="J425">
        <f t="shared" si="25"/>
        <v>0.56566030245064425</v>
      </c>
      <c r="K425">
        <f t="shared" si="26"/>
        <v>0.53278870325361127</v>
      </c>
      <c r="L425">
        <f t="shared" si="27"/>
        <v>10.139346443904333</v>
      </c>
    </row>
    <row r="426" spans="1:12">
      <c r="A426" s="16">
        <v>30437</v>
      </c>
      <c r="B426" s="16"/>
      <c r="C426">
        <v>110796</v>
      </c>
      <c r="D426">
        <v>62744</v>
      </c>
      <c r="E426">
        <v>48052</v>
      </c>
      <c r="F426">
        <v>10.1</v>
      </c>
      <c r="G426">
        <v>10.5</v>
      </c>
      <c r="H426">
        <v>9.5</v>
      </c>
      <c r="I426">
        <f t="shared" si="24"/>
        <v>10.066302032564352</v>
      </c>
      <c r="J426">
        <f t="shared" si="25"/>
        <v>0.56630203256435252</v>
      </c>
      <c r="K426">
        <f t="shared" si="26"/>
        <v>0.53278870325361127</v>
      </c>
      <c r="L426">
        <f t="shared" si="27"/>
        <v>10.032788703253612</v>
      </c>
    </row>
    <row r="427" spans="1:12">
      <c r="A427" s="16">
        <v>30468</v>
      </c>
      <c r="B427" s="16" t="s">
        <v>233</v>
      </c>
      <c r="C427">
        <v>111879</v>
      </c>
      <c r="D427">
        <v>63337</v>
      </c>
      <c r="E427">
        <v>48542</v>
      </c>
      <c r="F427">
        <v>10.1</v>
      </c>
      <c r="G427">
        <v>10.1</v>
      </c>
      <c r="H427">
        <v>9.9</v>
      </c>
      <c r="I427">
        <f t="shared" si="24"/>
        <v>10.013224108188311</v>
      </c>
      <c r="J427">
        <f t="shared" si="25"/>
        <v>0.56612054094155295</v>
      </c>
      <c r="K427">
        <f t="shared" si="26"/>
        <v>0.53278870325361127</v>
      </c>
      <c r="L427">
        <f t="shared" si="27"/>
        <v>10.006557740650722</v>
      </c>
    </row>
    <row r="428" spans="1:12">
      <c r="A428" s="16">
        <v>30498</v>
      </c>
      <c r="B428" s="16"/>
      <c r="C428">
        <v>111756</v>
      </c>
      <c r="D428">
        <v>63344</v>
      </c>
      <c r="E428">
        <v>48412</v>
      </c>
      <c r="F428">
        <v>9.4</v>
      </c>
      <c r="G428">
        <v>9.8000000000000007</v>
      </c>
      <c r="H428">
        <v>9</v>
      </c>
      <c r="I428">
        <f t="shared" si="24"/>
        <v>9.4534450051898773</v>
      </c>
      <c r="J428">
        <f t="shared" si="25"/>
        <v>0.56680625648734739</v>
      </c>
      <c r="K428">
        <f t="shared" si="26"/>
        <v>0.53278870325361127</v>
      </c>
      <c r="L428">
        <f t="shared" si="27"/>
        <v>9.4262309626028902</v>
      </c>
    </row>
    <row r="429" spans="1:12">
      <c r="A429" s="16">
        <v>30529</v>
      </c>
      <c r="B429" s="16"/>
      <c r="C429">
        <v>112231</v>
      </c>
      <c r="D429">
        <v>63396</v>
      </c>
      <c r="E429">
        <v>48835</v>
      </c>
      <c r="F429">
        <v>9.5</v>
      </c>
      <c r="G429">
        <v>9.8000000000000007</v>
      </c>
      <c r="H429">
        <v>9</v>
      </c>
      <c r="I429">
        <f t="shared" si="24"/>
        <v>9.4518965348254937</v>
      </c>
      <c r="J429">
        <f t="shared" si="25"/>
        <v>0.56487066853186729</v>
      </c>
      <c r="K429">
        <f t="shared" si="26"/>
        <v>0.53278870325361127</v>
      </c>
      <c r="L429">
        <f t="shared" si="27"/>
        <v>9.4262309626028902</v>
      </c>
    </row>
    <row r="430" spans="1:12">
      <c r="A430" s="16">
        <v>30560</v>
      </c>
      <c r="B430" s="16" t="s">
        <v>234</v>
      </c>
      <c r="C430">
        <v>112298</v>
      </c>
      <c r="D430">
        <v>63313</v>
      </c>
      <c r="E430">
        <v>48985</v>
      </c>
      <c r="F430">
        <v>9.1999999999999993</v>
      </c>
      <c r="G430">
        <v>9.5</v>
      </c>
      <c r="H430">
        <v>8.6999999999999993</v>
      </c>
      <c r="I430">
        <f t="shared" si="24"/>
        <v>9.1510356373221242</v>
      </c>
      <c r="J430">
        <f t="shared" si="25"/>
        <v>0.56379454665265627</v>
      </c>
      <c r="K430">
        <f t="shared" si="26"/>
        <v>0.53278870325361127</v>
      </c>
      <c r="L430">
        <f t="shared" si="27"/>
        <v>9.1262309626028895</v>
      </c>
    </row>
    <row r="431" spans="1:12">
      <c r="A431" s="16">
        <v>30590</v>
      </c>
      <c r="B431" s="16"/>
      <c r="C431">
        <v>111926</v>
      </c>
      <c r="D431">
        <v>63187</v>
      </c>
      <c r="E431">
        <v>48739</v>
      </c>
      <c r="F431">
        <v>8.8000000000000007</v>
      </c>
      <c r="G431">
        <v>9.1</v>
      </c>
      <c r="H431">
        <v>8.5</v>
      </c>
      <c r="I431">
        <f t="shared" si="24"/>
        <v>8.8387255865482537</v>
      </c>
      <c r="J431">
        <f t="shared" si="25"/>
        <v>0.56454264424709177</v>
      </c>
      <c r="K431">
        <f t="shared" si="26"/>
        <v>0.53278870325361127</v>
      </c>
      <c r="L431">
        <f t="shared" si="27"/>
        <v>8.8196732219521667</v>
      </c>
    </row>
    <row r="432" spans="1:12">
      <c r="A432" s="16">
        <v>30621</v>
      </c>
      <c r="B432" s="16"/>
      <c r="C432">
        <v>112228</v>
      </c>
      <c r="D432">
        <v>63381</v>
      </c>
      <c r="E432">
        <v>48847</v>
      </c>
      <c r="F432">
        <v>8.5</v>
      </c>
      <c r="G432">
        <v>8.6</v>
      </c>
      <c r="H432">
        <v>8.1999999999999993</v>
      </c>
      <c r="I432">
        <f t="shared" si="24"/>
        <v>8.425900844708984</v>
      </c>
      <c r="J432">
        <f t="shared" si="25"/>
        <v>0.56475211177246321</v>
      </c>
      <c r="K432">
        <f t="shared" si="26"/>
        <v>0.53278870325361127</v>
      </c>
      <c r="L432">
        <f t="shared" si="27"/>
        <v>8.4131154813014444</v>
      </c>
    </row>
    <row r="433" spans="1:12">
      <c r="A433" s="16">
        <v>30651</v>
      </c>
      <c r="B433" s="16" t="s">
        <v>235</v>
      </c>
      <c r="C433">
        <v>112327</v>
      </c>
      <c r="D433">
        <v>63319</v>
      </c>
      <c r="E433">
        <v>49008</v>
      </c>
      <c r="F433">
        <v>8.3000000000000007</v>
      </c>
      <c r="G433">
        <v>8.3000000000000007</v>
      </c>
      <c r="H433">
        <v>8.3000000000000007</v>
      </c>
      <c r="I433">
        <f t="shared" si="24"/>
        <v>8.3000000000000007</v>
      </c>
      <c r="J433">
        <f t="shared" si="25"/>
        <v>0.5637024045866087</v>
      </c>
      <c r="K433">
        <f t="shared" si="26"/>
        <v>0.53278870325361127</v>
      </c>
      <c r="L433">
        <f t="shared" si="27"/>
        <v>8.3000000000000007</v>
      </c>
    </row>
    <row r="434" spans="1:12">
      <c r="A434" s="16">
        <v>30682</v>
      </c>
      <c r="B434" s="16"/>
      <c r="C434">
        <v>112209</v>
      </c>
      <c r="D434">
        <v>63350</v>
      </c>
      <c r="E434">
        <v>48859</v>
      </c>
      <c r="F434">
        <v>8</v>
      </c>
      <c r="G434">
        <v>8.1</v>
      </c>
      <c r="H434">
        <v>7.9</v>
      </c>
      <c r="I434">
        <f t="shared" si="24"/>
        <v>8.0129142938623463</v>
      </c>
      <c r="J434">
        <f t="shared" si="25"/>
        <v>0.56457146931173074</v>
      </c>
      <c r="K434">
        <f t="shared" si="26"/>
        <v>0.53278870325361127</v>
      </c>
      <c r="L434">
        <f t="shared" si="27"/>
        <v>8.006557740650722</v>
      </c>
    </row>
    <row r="435" spans="1:12">
      <c r="A435" s="16">
        <v>30713</v>
      </c>
      <c r="B435" s="16"/>
      <c r="C435">
        <v>112615</v>
      </c>
      <c r="D435">
        <v>63473</v>
      </c>
      <c r="E435">
        <v>49142</v>
      </c>
      <c r="F435">
        <v>7.8</v>
      </c>
      <c r="G435">
        <v>7.8</v>
      </c>
      <c r="H435">
        <v>7.8</v>
      </c>
      <c r="I435">
        <f t="shared" si="24"/>
        <v>7.7999999999999989</v>
      </c>
      <c r="J435">
        <f t="shared" si="25"/>
        <v>0.56362829108022905</v>
      </c>
      <c r="K435">
        <f t="shared" si="26"/>
        <v>0.53278870325361127</v>
      </c>
      <c r="L435">
        <f t="shared" si="27"/>
        <v>7.8</v>
      </c>
    </row>
    <row r="436" spans="1:12">
      <c r="A436" s="16">
        <v>30742</v>
      </c>
      <c r="B436" s="16" t="s">
        <v>232</v>
      </c>
      <c r="C436">
        <v>112713</v>
      </c>
      <c r="D436">
        <v>63522</v>
      </c>
      <c r="E436">
        <v>49191</v>
      </c>
      <c r="F436">
        <v>7.8</v>
      </c>
      <c r="G436">
        <v>7.7</v>
      </c>
      <c r="H436">
        <v>7.8</v>
      </c>
      <c r="I436">
        <f t="shared" si="24"/>
        <v>7.743642703148705</v>
      </c>
      <c r="J436">
        <f t="shared" si="25"/>
        <v>0.5635729685129488</v>
      </c>
      <c r="K436">
        <f t="shared" si="26"/>
        <v>0.53278870325361127</v>
      </c>
      <c r="L436">
        <f t="shared" si="27"/>
        <v>7.746721129674639</v>
      </c>
    </row>
    <row r="437" spans="1:12">
      <c r="A437" s="16">
        <v>30773</v>
      </c>
      <c r="B437" s="16"/>
      <c r="C437">
        <v>113098</v>
      </c>
      <c r="D437">
        <v>63595</v>
      </c>
      <c r="E437">
        <v>49503</v>
      </c>
      <c r="F437">
        <v>7.7</v>
      </c>
      <c r="G437">
        <v>7.7</v>
      </c>
      <c r="H437">
        <v>7.8</v>
      </c>
      <c r="I437">
        <f t="shared" si="24"/>
        <v>7.7437700047746194</v>
      </c>
      <c r="J437">
        <f t="shared" si="25"/>
        <v>0.56229995225379759</v>
      </c>
      <c r="K437">
        <f t="shared" si="26"/>
        <v>0.53278870325361127</v>
      </c>
      <c r="L437">
        <f t="shared" si="27"/>
        <v>7.746721129674639</v>
      </c>
    </row>
    <row r="438" spans="1:12">
      <c r="A438" s="16">
        <v>30803</v>
      </c>
      <c r="B438" s="16"/>
      <c r="C438">
        <v>113649</v>
      </c>
      <c r="D438">
        <v>63672</v>
      </c>
      <c r="E438">
        <v>49977</v>
      </c>
      <c r="F438">
        <v>7.4</v>
      </c>
      <c r="G438">
        <v>7.3</v>
      </c>
      <c r="H438">
        <v>7.6</v>
      </c>
      <c r="I438">
        <f t="shared" si="24"/>
        <v>7.4319246099833691</v>
      </c>
      <c r="J438">
        <f t="shared" si="25"/>
        <v>0.56025130005543389</v>
      </c>
      <c r="K438">
        <f t="shared" si="26"/>
        <v>0.53278870325361127</v>
      </c>
      <c r="L438">
        <f t="shared" si="27"/>
        <v>7.4401633890239163</v>
      </c>
    </row>
    <row r="439" spans="1:12">
      <c r="A439" s="16">
        <v>30834</v>
      </c>
      <c r="B439" s="16" t="s">
        <v>233</v>
      </c>
      <c r="C439">
        <v>113817</v>
      </c>
      <c r="D439">
        <v>64008</v>
      </c>
      <c r="E439">
        <v>49809</v>
      </c>
      <c r="F439">
        <v>7.2</v>
      </c>
      <c r="G439">
        <v>7.1</v>
      </c>
      <c r="H439">
        <v>7.4</v>
      </c>
      <c r="I439">
        <f t="shared" si="24"/>
        <v>7.2312870660797595</v>
      </c>
      <c r="J439">
        <f t="shared" si="25"/>
        <v>0.56237644640080131</v>
      </c>
      <c r="K439">
        <f t="shared" si="26"/>
        <v>0.53278870325361127</v>
      </c>
      <c r="L439">
        <f t="shared" si="27"/>
        <v>7.2401633890239161</v>
      </c>
    </row>
    <row r="440" spans="1:12">
      <c r="A440" s="16">
        <v>30864</v>
      </c>
      <c r="B440" s="16"/>
      <c r="C440">
        <v>113972</v>
      </c>
      <c r="D440">
        <v>63931</v>
      </c>
      <c r="E440">
        <v>50041</v>
      </c>
      <c r="F440">
        <v>7.5</v>
      </c>
      <c r="G440">
        <v>7.4</v>
      </c>
      <c r="H440">
        <v>7.6</v>
      </c>
      <c r="I440">
        <f t="shared" si="24"/>
        <v>7.4878127961253638</v>
      </c>
      <c r="J440">
        <f t="shared" si="25"/>
        <v>0.56093601937317938</v>
      </c>
      <c r="K440">
        <f t="shared" si="26"/>
        <v>0.53278870325361127</v>
      </c>
      <c r="L440">
        <f t="shared" si="27"/>
        <v>7.493442259349278</v>
      </c>
    </row>
    <row r="441" spans="1:12">
      <c r="A441" s="16">
        <v>30895</v>
      </c>
      <c r="B441" s="16"/>
      <c r="C441">
        <v>113682</v>
      </c>
      <c r="D441">
        <v>63835</v>
      </c>
      <c r="E441">
        <v>49847</v>
      </c>
      <c r="F441">
        <v>7.5</v>
      </c>
      <c r="G441">
        <v>7.3</v>
      </c>
      <c r="H441">
        <v>7.8</v>
      </c>
      <c r="I441">
        <f t="shared" si="24"/>
        <v>7.5192387537165066</v>
      </c>
      <c r="J441">
        <f t="shared" si="25"/>
        <v>0.56152249256698505</v>
      </c>
      <c r="K441">
        <f t="shared" si="26"/>
        <v>0.53278870325361127</v>
      </c>
      <c r="L441">
        <f t="shared" si="27"/>
        <v>7.5336056483731948</v>
      </c>
    </row>
    <row r="442" spans="1:12">
      <c r="A442" s="16">
        <v>30926</v>
      </c>
      <c r="B442" s="16" t="s">
        <v>234</v>
      </c>
      <c r="C442">
        <v>113857</v>
      </c>
      <c r="D442">
        <v>64067</v>
      </c>
      <c r="E442">
        <v>49790</v>
      </c>
      <c r="F442">
        <v>7.3</v>
      </c>
      <c r="G442">
        <v>7.3</v>
      </c>
      <c r="H442">
        <v>7.4</v>
      </c>
      <c r="I442">
        <f t="shared" si="24"/>
        <v>7.3437302932626007</v>
      </c>
      <c r="J442">
        <f t="shared" si="25"/>
        <v>0.56269706737398661</v>
      </c>
      <c r="K442">
        <f t="shared" si="26"/>
        <v>0.53278870325361127</v>
      </c>
      <c r="L442">
        <f t="shared" si="27"/>
        <v>7.3467211296746395</v>
      </c>
    </row>
    <row r="443" spans="1:12">
      <c r="A443" s="16">
        <v>30956</v>
      </c>
      <c r="B443" s="16"/>
      <c r="C443">
        <v>114019</v>
      </c>
      <c r="D443">
        <v>64012</v>
      </c>
      <c r="E443">
        <v>50007</v>
      </c>
      <c r="F443">
        <v>7.4</v>
      </c>
      <c r="G443">
        <v>7.1</v>
      </c>
      <c r="H443">
        <v>7.7</v>
      </c>
      <c r="I443">
        <f t="shared" si="24"/>
        <v>7.3631508783623776</v>
      </c>
      <c r="J443">
        <f t="shared" si="25"/>
        <v>0.56141520272936962</v>
      </c>
      <c r="K443">
        <f t="shared" si="26"/>
        <v>0.53278870325361127</v>
      </c>
      <c r="L443">
        <f t="shared" si="27"/>
        <v>7.3803267780478325</v>
      </c>
    </row>
    <row r="444" spans="1:12">
      <c r="A444" s="16">
        <v>30987</v>
      </c>
      <c r="B444" s="16"/>
      <c r="C444">
        <v>114170</v>
      </c>
      <c r="D444">
        <v>64148</v>
      </c>
      <c r="E444">
        <v>50022</v>
      </c>
      <c r="F444">
        <v>7.2</v>
      </c>
      <c r="G444">
        <v>7</v>
      </c>
      <c r="H444">
        <v>7.4</v>
      </c>
      <c r="I444">
        <f t="shared" si="24"/>
        <v>7.1752544451256899</v>
      </c>
      <c r="J444">
        <f t="shared" si="25"/>
        <v>0.56186388718577562</v>
      </c>
      <c r="K444">
        <f t="shared" si="26"/>
        <v>0.53278870325361127</v>
      </c>
      <c r="L444">
        <f t="shared" si="27"/>
        <v>7.1868845186985553</v>
      </c>
    </row>
    <row r="445" spans="1:12">
      <c r="A445" s="16">
        <v>31017</v>
      </c>
      <c r="B445" s="16" t="s">
        <v>235</v>
      </c>
      <c r="C445">
        <v>114581</v>
      </c>
      <c r="D445">
        <v>64291</v>
      </c>
      <c r="E445">
        <v>50290</v>
      </c>
      <c r="F445">
        <v>7.3</v>
      </c>
      <c r="G445">
        <v>7.2</v>
      </c>
      <c r="H445">
        <v>7.4</v>
      </c>
      <c r="I445">
        <f t="shared" si="24"/>
        <v>7.2877806966250951</v>
      </c>
      <c r="J445">
        <f t="shared" si="25"/>
        <v>0.56109651687452544</v>
      </c>
      <c r="K445">
        <f t="shared" si="26"/>
        <v>0.53278870325361127</v>
      </c>
      <c r="L445">
        <f t="shared" si="27"/>
        <v>7.2934422593492787</v>
      </c>
    </row>
    <row r="446" spans="1:12">
      <c r="A446" s="16">
        <v>31048</v>
      </c>
      <c r="B446" s="16"/>
      <c r="C446">
        <v>114725</v>
      </c>
      <c r="D446">
        <v>64146</v>
      </c>
      <c r="E446">
        <v>50579</v>
      </c>
      <c r="F446">
        <v>7.3</v>
      </c>
      <c r="G446">
        <v>7.1</v>
      </c>
      <c r="H446">
        <v>7.6</v>
      </c>
      <c r="I446">
        <f t="shared" si="24"/>
        <v>7.3204358247984302</v>
      </c>
      <c r="J446">
        <f t="shared" si="25"/>
        <v>0.55912835040313791</v>
      </c>
      <c r="K446">
        <f t="shared" si="26"/>
        <v>0.53278870325361127</v>
      </c>
      <c r="L446">
        <f t="shared" si="27"/>
        <v>7.3336056483731937</v>
      </c>
    </row>
    <row r="447" spans="1:12">
      <c r="A447" s="16">
        <v>31079</v>
      </c>
      <c r="B447" s="16"/>
      <c r="C447">
        <v>114876</v>
      </c>
      <c r="D447">
        <v>64111</v>
      </c>
      <c r="E447">
        <v>50765</v>
      </c>
      <c r="F447">
        <v>7.2</v>
      </c>
      <c r="G447">
        <v>7.1</v>
      </c>
      <c r="H447">
        <v>7.4</v>
      </c>
      <c r="I447">
        <f t="shared" si="24"/>
        <v>7.2325733834743549</v>
      </c>
      <c r="J447">
        <f t="shared" si="25"/>
        <v>0.55808872175215019</v>
      </c>
      <c r="K447">
        <f t="shared" si="26"/>
        <v>0.53278870325361127</v>
      </c>
      <c r="L447">
        <f t="shared" si="27"/>
        <v>7.2401633890239161</v>
      </c>
    </row>
    <row r="448" spans="1:12">
      <c r="A448" s="16">
        <v>31107</v>
      </c>
      <c r="B448" s="16" t="s">
        <v>232</v>
      </c>
      <c r="C448">
        <v>115328</v>
      </c>
      <c r="D448">
        <v>64266</v>
      </c>
      <c r="E448">
        <v>51062</v>
      </c>
      <c r="F448">
        <v>7.2</v>
      </c>
      <c r="G448">
        <v>7</v>
      </c>
      <c r="H448">
        <v>7.5</v>
      </c>
      <c r="I448">
        <f t="shared" si="24"/>
        <v>7.2213772891231969</v>
      </c>
      <c r="J448">
        <f t="shared" si="25"/>
        <v>0.55724542175360714</v>
      </c>
      <c r="K448">
        <f t="shared" si="26"/>
        <v>0.53278870325361127</v>
      </c>
      <c r="L448">
        <f t="shared" si="27"/>
        <v>7.2336056483731941</v>
      </c>
    </row>
    <row r="449" spans="1:12">
      <c r="A449" s="16">
        <v>31138</v>
      </c>
      <c r="B449" s="16"/>
      <c r="C449">
        <v>115331</v>
      </c>
      <c r="D449">
        <v>64391</v>
      </c>
      <c r="E449">
        <v>50940</v>
      </c>
      <c r="F449">
        <v>7.3</v>
      </c>
      <c r="G449">
        <v>7.1</v>
      </c>
      <c r="H449">
        <v>7.5</v>
      </c>
      <c r="I449">
        <f t="shared" si="24"/>
        <v>7.2766740945626065</v>
      </c>
      <c r="J449">
        <f t="shared" si="25"/>
        <v>0.55831476359348309</v>
      </c>
      <c r="K449">
        <f t="shared" si="26"/>
        <v>0.53278870325361127</v>
      </c>
      <c r="L449">
        <f t="shared" si="27"/>
        <v>7.2868845186985549</v>
      </c>
    </row>
    <row r="450" spans="1:12">
      <c r="A450" s="16">
        <v>31168</v>
      </c>
      <c r="B450" s="16"/>
      <c r="C450">
        <v>115234</v>
      </c>
      <c r="D450">
        <v>64356</v>
      </c>
      <c r="E450">
        <v>50878</v>
      </c>
      <c r="F450">
        <v>7.2</v>
      </c>
      <c r="G450">
        <v>6.9</v>
      </c>
      <c r="H450">
        <v>7.6</v>
      </c>
      <c r="I450">
        <f t="shared" si="24"/>
        <v>7.2090632972907303</v>
      </c>
      <c r="J450">
        <f t="shared" si="25"/>
        <v>0.55848100387038546</v>
      </c>
      <c r="K450">
        <f t="shared" si="26"/>
        <v>0.53278870325361127</v>
      </c>
      <c r="L450">
        <f t="shared" si="27"/>
        <v>7.2270479077224721</v>
      </c>
    </row>
    <row r="451" spans="1:12">
      <c r="A451" s="16">
        <v>31199</v>
      </c>
      <c r="B451" s="16" t="s">
        <v>233</v>
      </c>
      <c r="C451">
        <v>114965</v>
      </c>
      <c r="D451">
        <v>64258</v>
      </c>
      <c r="E451">
        <v>50707</v>
      </c>
      <c r="F451">
        <v>7.4</v>
      </c>
      <c r="G451">
        <v>7.2</v>
      </c>
      <c r="H451">
        <v>7.5</v>
      </c>
      <c r="I451">
        <f t="shared" ref="I451:I514" si="28">( (D451/C451)*G451 ) + ( (E451/C451)*H451 )</f>
        <v>7.3323194015569966</v>
      </c>
      <c r="J451">
        <f t="shared" ref="J451:J514" si="29">D451/C451</f>
        <v>0.55893532814334801</v>
      </c>
      <c r="K451">
        <f t="shared" ref="K451:K514" si="30">AVERAGE(J$734:J$746)</f>
        <v>0.53278870325361127</v>
      </c>
      <c r="L451">
        <f t="shared" ref="L451:L514" si="31">(K451*G451) +( (1-K451)*H451 )</f>
        <v>7.3401633890239166</v>
      </c>
    </row>
    <row r="452" spans="1:12">
      <c r="A452" s="16">
        <v>31229</v>
      </c>
      <c r="B452" s="16"/>
      <c r="C452">
        <v>115320</v>
      </c>
      <c r="D452">
        <v>64409</v>
      </c>
      <c r="E452">
        <v>50911</v>
      </c>
      <c r="F452">
        <v>7.4</v>
      </c>
      <c r="G452">
        <v>7.2</v>
      </c>
      <c r="H452">
        <v>7.6</v>
      </c>
      <c r="I452">
        <f t="shared" si="28"/>
        <v>7.3765903572667364</v>
      </c>
      <c r="J452">
        <f t="shared" si="29"/>
        <v>0.55852410683315989</v>
      </c>
      <c r="K452">
        <f t="shared" si="30"/>
        <v>0.53278870325361127</v>
      </c>
      <c r="L452">
        <f t="shared" si="31"/>
        <v>7.3868845186985554</v>
      </c>
    </row>
    <row r="453" spans="1:12">
      <c r="A453" s="16">
        <v>31260</v>
      </c>
      <c r="B453" s="16"/>
      <c r="C453">
        <v>115291</v>
      </c>
      <c r="D453">
        <v>64412</v>
      </c>
      <c r="E453">
        <v>50879</v>
      </c>
      <c r="F453">
        <v>7.1</v>
      </c>
      <c r="G453">
        <v>6.9</v>
      </c>
      <c r="H453">
        <v>7.3</v>
      </c>
      <c r="I453">
        <f t="shared" si="28"/>
        <v>7.0765237529382166</v>
      </c>
      <c r="J453">
        <f t="shared" si="29"/>
        <v>0.55869061765445693</v>
      </c>
      <c r="K453">
        <f t="shared" si="30"/>
        <v>0.53278870325361127</v>
      </c>
      <c r="L453">
        <f t="shared" si="31"/>
        <v>7.0868845186985556</v>
      </c>
    </row>
    <row r="454" spans="1:12">
      <c r="A454" s="16">
        <v>31291</v>
      </c>
      <c r="B454" s="16" t="s">
        <v>234</v>
      </c>
      <c r="C454">
        <v>115905</v>
      </c>
      <c r="D454">
        <v>64598</v>
      </c>
      <c r="E454">
        <v>51307</v>
      </c>
      <c r="F454">
        <v>7.1</v>
      </c>
      <c r="G454">
        <v>6.9</v>
      </c>
      <c r="H454">
        <v>7.4</v>
      </c>
      <c r="I454">
        <f t="shared" si="28"/>
        <v>7.1213321254475659</v>
      </c>
      <c r="J454">
        <f t="shared" si="29"/>
        <v>0.55733574910487038</v>
      </c>
      <c r="K454">
        <f t="shared" si="30"/>
        <v>0.53278870325361127</v>
      </c>
      <c r="L454">
        <f t="shared" si="31"/>
        <v>7.1336056483731944</v>
      </c>
    </row>
    <row r="455" spans="1:12">
      <c r="A455" s="16">
        <v>31321</v>
      </c>
      <c r="B455" s="16"/>
      <c r="C455">
        <v>116145</v>
      </c>
      <c r="D455">
        <v>64762</v>
      </c>
      <c r="E455">
        <v>51383</v>
      </c>
      <c r="F455">
        <v>7.1</v>
      </c>
      <c r="G455">
        <v>7.1</v>
      </c>
      <c r="H455">
        <v>7.3</v>
      </c>
      <c r="I455">
        <f t="shared" si="28"/>
        <v>7.1884807783374232</v>
      </c>
      <c r="J455">
        <f t="shared" si="29"/>
        <v>0.55759610831288475</v>
      </c>
      <c r="K455">
        <f t="shared" si="30"/>
        <v>0.53278870325361127</v>
      </c>
      <c r="L455">
        <f t="shared" si="31"/>
        <v>7.1934422593492773</v>
      </c>
    </row>
    <row r="456" spans="1:12">
      <c r="A456" s="16">
        <v>31352</v>
      </c>
      <c r="B456" s="16"/>
      <c r="C456">
        <v>116135</v>
      </c>
      <c r="D456">
        <v>64662</v>
      </c>
      <c r="E456">
        <v>51473</v>
      </c>
      <c r="F456">
        <v>7</v>
      </c>
      <c r="G456">
        <v>6.9</v>
      </c>
      <c r="H456">
        <v>7.2</v>
      </c>
      <c r="I456">
        <f t="shared" si="28"/>
        <v>7.0329650837387527</v>
      </c>
      <c r="J456">
        <f t="shared" si="29"/>
        <v>0.55678305420415897</v>
      </c>
      <c r="K456">
        <f t="shared" si="30"/>
        <v>0.53278870325361127</v>
      </c>
      <c r="L456">
        <f t="shared" si="31"/>
        <v>7.0401633890239168</v>
      </c>
    </row>
    <row r="457" spans="1:12">
      <c r="A457" s="16">
        <v>31382</v>
      </c>
      <c r="B457" s="16" t="s">
        <v>235</v>
      </c>
      <c r="C457">
        <v>116354</v>
      </c>
      <c r="D457">
        <v>64648</v>
      </c>
      <c r="E457">
        <v>51706</v>
      </c>
      <c r="F457">
        <v>7</v>
      </c>
      <c r="G457">
        <v>6.8</v>
      </c>
      <c r="H457">
        <v>7.2</v>
      </c>
      <c r="I457">
        <f t="shared" si="28"/>
        <v>6.9777540952610142</v>
      </c>
      <c r="J457">
        <f t="shared" si="29"/>
        <v>0.5556147618474655</v>
      </c>
      <c r="K457">
        <f t="shared" si="30"/>
        <v>0.53278870325361127</v>
      </c>
      <c r="L457">
        <f t="shared" si="31"/>
        <v>6.986884518698556</v>
      </c>
    </row>
    <row r="458" spans="1:12">
      <c r="A458" s="16">
        <v>31413</v>
      </c>
      <c r="B458" s="16"/>
      <c r="C458">
        <v>116682</v>
      </c>
      <c r="D458">
        <v>65064</v>
      </c>
      <c r="E458">
        <v>51618</v>
      </c>
      <c r="F458">
        <v>6.7</v>
      </c>
      <c r="G458">
        <v>6.5</v>
      </c>
      <c r="H458">
        <v>6.9</v>
      </c>
      <c r="I458">
        <f t="shared" si="28"/>
        <v>6.6769527433537306</v>
      </c>
      <c r="J458">
        <f t="shared" si="29"/>
        <v>0.55761814161567336</v>
      </c>
      <c r="K458">
        <f t="shared" si="30"/>
        <v>0.53278870325361127</v>
      </c>
      <c r="L458">
        <f t="shared" si="31"/>
        <v>6.6868845186985553</v>
      </c>
    </row>
    <row r="459" spans="1:12">
      <c r="A459" s="16">
        <v>31444</v>
      </c>
      <c r="B459" s="16"/>
      <c r="C459">
        <v>116882</v>
      </c>
      <c r="D459">
        <v>65100</v>
      </c>
      <c r="E459">
        <v>51782</v>
      </c>
      <c r="F459">
        <v>7.2</v>
      </c>
      <c r="G459">
        <v>7</v>
      </c>
      <c r="H459">
        <v>7.4</v>
      </c>
      <c r="I459">
        <f t="shared" si="28"/>
        <v>7.1772112044626208</v>
      </c>
      <c r="J459">
        <f t="shared" si="29"/>
        <v>0.5569719888434489</v>
      </c>
      <c r="K459">
        <f t="shared" si="30"/>
        <v>0.53278870325361127</v>
      </c>
      <c r="L459">
        <f t="shared" si="31"/>
        <v>7.1868845186985553</v>
      </c>
    </row>
    <row r="460" spans="1:12">
      <c r="A460" s="16">
        <v>31472</v>
      </c>
      <c r="B460" s="16" t="s">
        <v>232</v>
      </c>
      <c r="C460">
        <v>117220</v>
      </c>
      <c r="D460">
        <v>65188</v>
      </c>
      <c r="E460">
        <v>52032</v>
      </c>
      <c r="F460">
        <v>7.2</v>
      </c>
      <c r="G460">
        <v>7</v>
      </c>
      <c r="H460">
        <v>7.4</v>
      </c>
      <c r="I460">
        <f t="shared" si="28"/>
        <v>7.1775533185463232</v>
      </c>
      <c r="J460">
        <f t="shared" si="29"/>
        <v>0.55611670363419208</v>
      </c>
      <c r="K460">
        <f t="shared" si="30"/>
        <v>0.53278870325361127</v>
      </c>
      <c r="L460">
        <f t="shared" si="31"/>
        <v>7.1868845186985553</v>
      </c>
    </row>
    <row r="461" spans="1:12">
      <c r="A461" s="16">
        <v>31503</v>
      </c>
      <c r="B461" s="16"/>
      <c r="C461">
        <v>117316</v>
      </c>
      <c r="D461">
        <v>65228</v>
      </c>
      <c r="E461">
        <v>52088</v>
      </c>
      <c r="F461">
        <v>7.1</v>
      </c>
      <c r="G461">
        <v>6.9</v>
      </c>
      <c r="H461">
        <v>7.4</v>
      </c>
      <c r="I461">
        <f t="shared" si="28"/>
        <v>7.1219987043540538</v>
      </c>
      <c r="J461">
        <f t="shared" si="29"/>
        <v>0.55600259129189544</v>
      </c>
      <c r="K461">
        <f t="shared" si="30"/>
        <v>0.53278870325361127</v>
      </c>
      <c r="L461">
        <f t="shared" si="31"/>
        <v>7.1336056483731944</v>
      </c>
    </row>
    <row r="462" spans="1:12">
      <c r="A462" s="16">
        <v>31533</v>
      </c>
      <c r="B462" s="16"/>
      <c r="C462">
        <v>117528</v>
      </c>
      <c r="D462">
        <v>65297</v>
      </c>
      <c r="E462">
        <v>52231</v>
      </c>
      <c r="F462">
        <v>7.2</v>
      </c>
      <c r="G462">
        <v>7.1</v>
      </c>
      <c r="H462">
        <v>7.3</v>
      </c>
      <c r="I462">
        <f t="shared" si="28"/>
        <v>7.188882649241032</v>
      </c>
      <c r="J462">
        <f t="shared" si="29"/>
        <v>0.55558675379484035</v>
      </c>
      <c r="K462">
        <f t="shared" si="30"/>
        <v>0.53278870325361127</v>
      </c>
      <c r="L462">
        <f t="shared" si="31"/>
        <v>7.1934422593492773</v>
      </c>
    </row>
    <row r="463" spans="1:12">
      <c r="A463" s="16">
        <v>31564</v>
      </c>
      <c r="B463" s="16" t="s">
        <v>233</v>
      </c>
      <c r="C463">
        <v>118084</v>
      </c>
      <c r="D463">
        <v>65466</v>
      </c>
      <c r="E463">
        <v>52618</v>
      </c>
      <c r="F463">
        <v>7.2</v>
      </c>
      <c r="G463">
        <v>7.1</v>
      </c>
      <c r="H463">
        <v>7.3</v>
      </c>
      <c r="I463">
        <f t="shared" si="28"/>
        <v>7.1891196097693157</v>
      </c>
      <c r="J463">
        <f t="shared" si="29"/>
        <v>0.55440195115341617</v>
      </c>
      <c r="K463">
        <f t="shared" si="30"/>
        <v>0.53278870325361127</v>
      </c>
      <c r="L463">
        <f t="shared" si="31"/>
        <v>7.1934422593492773</v>
      </c>
    </row>
    <row r="464" spans="1:12">
      <c r="A464" s="16">
        <v>31594</v>
      </c>
      <c r="B464" s="16"/>
      <c r="C464">
        <v>118129</v>
      </c>
      <c r="D464">
        <v>65507</v>
      </c>
      <c r="E464">
        <v>52622</v>
      </c>
      <c r="F464">
        <v>7</v>
      </c>
      <c r="G464">
        <v>7.1</v>
      </c>
      <c r="H464">
        <v>7</v>
      </c>
      <c r="I464">
        <f t="shared" si="28"/>
        <v>7.0554537835755822</v>
      </c>
      <c r="J464">
        <f t="shared" si="29"/>
        <v>0.55453783575582627</v>
      </c>
      <c r="K464">
        <f t="shared" si="30"/>
        <v>0.53278870325361127</v>
      </c>
      <c r="L464">
        <f t="shared" si="31"/>
        <v>7.0532788703253608</v>
      </c>
    </row>
    <row r="465" spans="1:12">
      <c r="A465" s="16">
        <v>31625</v>
      </c>
      <c r="B465" s="16"/>
      <c r="C465">
        <v>118150</v>
      </c>
      <c r="D465">
        <v>65422</v>
      </c>
      <c r="E465">
        <v>52728</v>
      </c>
      <c r="F465">
        <v>6.9</v>
      </c>
      <c r="G465">
        <v>6.9</v>
      </c>
      <c r="H465">
        <v>6.9</v>
      </c>
      <c r="I465">
        <f t="shared" si="28"/>
        <v>6.9</v>
      </c>
      <c r="J465">
        <f t="shared" si="29"/>
        <v>0.55371984765129079</v>
      </c>
      <c r="K465">
        <f t="shared" si="30"/>
        <v>0.53278870325361127</v>
      </c>
      <c r="L465">
        <f t="shared" si="31"/>
        <v>6.9</v>
      </c>
    </row>
    <row r="466" spans="1:12">
      <c r="A466" s="16">
        <v>31656</v>
      </c>
      <c r="B466" s="16" t="s">
        <v>234</v>
      </c>
      <c r="C466">
        <v>118395</v>
      </c>
      <c r="D466">
        <v>65656</v>
      </c>
      <c r="E466">
        <v>52739</v>
      </c>
      <c r="F466">
        <v>7</v>
      </c>
      <c r="G466">
        <v>7.1</v>
      </c>
      <c r="H466">
        <v>6.9</v>
      </c>
      <c r="I466">
        <f t="shared" si="28"/>
        <v>7.0109100891084921</v>
      </c>
      <c r="J466">
        <f t="shared" si="29"/>
        <v>0.5545504455424638</v>
      </c>
      <c r="K466">
        <f t="shared" si="30"/>
        <v>0.53278870325361127</v>
      </c>
      <c r="L466">
        <f t="shared" si="31"/>
        <v>7.006557740650722</v>
      </c>
    </row>
    <row r="467" spans="1:12">
      <c r="A467" s="16">
        <v>31686</v>
      </c>
      <c r="B467" s="16"/>
      <c r="C467">
        <v>118516</v>
      </c>
      <c r="D467">
        <v>65593</v>
      </c>
      <c r="E467">
        <v>52923</v>
      </c>
      <c r="F467">
        <v>7</v>
      </c>
      <c r="G467">
        <v>7</v>
      </c>
      <c r="H467">
        <v>6.9</v>
      </c>
      <c r="I467">
        <f t="shared" si="28"/>
        <v>6.9553452698369842</v>
      </c>
      <c r="J467">
        <f t="shared" si="29"/>
        <v>0.55345269836984035</v>
      </c>
      <c r="K467">
        <f t="shared" si="30"/>
        <v>0.53278870325361127</v>
      </c>
      <c r="L467">
        <f t="shared" si="31"/>
        <v>6.9532788703253612</v>
      </c>
    </row>
    <row r="468" spans="1:12">
      <c r="A468" s="16">
        <v>31717</v>
      </c>
      <c r="B468" s="16"/>
      <c r="C468">
        <v>118634</v>
      </c>
      <c r="D468">
        <v>65805</v>
      </c>
      <c r="E468">
        <v>52829</v>
      </c>
      <c r="F468">
        <v>6.9</v>
      </c>
      <c r="G468">
        <v>6.9</v>
      </c>
      <c r="H468">
        <v>6.9</v>
      </c>
      <c r="I468">
        <f t="shared" si="28"/>
        <v>6.9</v>
      </c>
      <c r="J468">
        <f t="shared" si="29"/>
        <v>0.55468921219886369</v>
      </c>
      <c r="K468">
        <f t="shared" si="30"/>
        <v>0.53278870325361127</v>
      </c>
      <c r="L468">
        <f t="shared" si="31"/>
        <v>6.9</v>
      </c>
    </row>
    <row r="469" spans="1:12">
      <c r="A469" s="16">
        <v>31747</v>
      </c>
      <c r="B469" s="16" t="s">
        <v>235</v>
      </c>
      <c r="C469">
        <v>118611</v>
      </c>
      <c r="D469">
        <v>65862</v>
      </c>
      <c r="E469">
        <v>52749</v>
      </c>
      <c r="F469">
        <v>6.6</v>
      </c>
      <c r="G469">
        <v>6.7</v>
      </c>
      <c r="H469">
        <v>6.5</v>
      </c>
      <c r="I469">
        <f t="shared" si="28"/>
        <v>6.6110554670308828</v>
      </c>
      <c r="J469">
        <f t="shared" si="29"/>
        <v>0.55527733515441235</v>
      </c>
      <c r="K469">
        <f t="shared" si="30"/>
        <v>0.53278870325361127</v>
      </c>
      <c r="L469">
        <f t="shared" si="31"/>
        <v>6.6065577406507217</v>
      </c>
    </row>
    <row r="470" spans="1:12">
      <c r="A470" s="16">
        <v>31778</v>
      </c>
      <c r="B470" s="16"/>
      <c r="C470">
        <v>118845</v>
      </c>
      <c r="D470">
        <v>65987</v>
      </c>
      <c r="E470">
        <v>52858</v>
      </c>
      <c r="F470">
        <v>6.6</v>
      </c>
      <c r="G470">
        <v>6.7</v>
      </c>
      <c r="H470">
        <v>6.6</v>
      </c>
      <c r="I470">
        <f t="shared" si="28"/>
        <v>6.6555235811350917</v>
      </c>
      <c r="J470">
        <f t="shared" si="29"/>
        <v>0.55523581135091926</v>
      </c>
      <c r="K470">
        <f t="shared" si="30"/>
        <v>0.53278870325361127</v>
      </c>
      <c r="L470">
        <f t="shared" si="31"/>
        <v>6.6532788703253605</v>
      </c>
    </row>
    <row r="471" spans="1:12">
      <c r="A471" s="16">
        <v>31809</v>
      </c>
      <c r="B471" s="16"/>
      <c r="C471">
        <v>119122</v>
      </c>
      <c r="D471">
        <v>66039</v>
      </c>
      <c r="E471">
        <v>53083</v>
      </c>
      <c r="F471">
        <v>6.6</v>
      </c>
      <c r="G471">
        <v>6.6</v>
      </c>
      <c r="H471">
        <v>6.6</v>
      </c>
      <c r="I471">
        <f t="shared" si="28"/>
        <v>6.6</v>
      </c>
      <c r="J471">
        <f t="shared" si="29"/>
        <v>0.55438122261211198</v>
      </c>
      <c r="K471">
        <f t="shared" si="30"/>
        <v>0.53278870325361127</v>
      </c>
      <c r="L471">
        <f t="shared" si="31"/>
        <v>6.6</v>
      </c>
    </row>
    <row r="472" spans="1:12">
      <c r="A472" s="16">
        <v>31837</v>
      </c>
      <c r="B472" s="16" t="s">
        <v>232</v>
      </c>
      <c r="C472">
        <v>119270</v>
      </c>
      <c r="D472">
        <v>65973</v>
      </c>
      <c r="E472">
        <v>53297</v>
      </c>
      <c r="F472">
        <v>6.6</v>
      </c>
      <c r="G472">
        <v>6.5</v>
      </c>
      <c r="H472">
        <v>6.7</v>
      </c>
      <c r="I472">
        <f t="shared" si="28"/>
        <v>6.5893720130795668</v>
      </c>
      <c r="J472">
        <f t="shared" si="29"/>
        <v>0.55313993460216315</v>
      </c>
      <c r="K472">
        <f t="shared" si="30"/>
        <v>0.53278870325361127</v>
      </c>
      <c r="L472">
        <f t="shared" si="31"/>
        <v>6.5934422593492776</v>
      </c>
    </row>
    <row r="473" spans="1:12">
      <c r="A473" s="16">
        <v>31868</v>
      </c>
      <c r="B473" s="16"/>
      <c r="C473">
        <v>119336</v>
      </c>
      <c r="D473">
        <v>65995</v>
      </c>
      <c r="E473">
        <v>53341</v>
      </c>
      <c r="F473">
        <v>6.3</v>
      </c>
      <c r="G473">
        <v>6.3</v>
      </c>
      <c r="H473">
        <v>6.3</v>
      </c>
      <c r="I473">
        <f t="shared" si="28"/>
        <v>6.3000000000000007</v>
      </c>
      <c r="J473">
        <f t="shared" si="29"/>
        <v>0.55301836830461892</v>
      </c>
      <c r="K473">
        <f t="shared" si="30"/>
        <v>0.53278870325361127</v>
      </c>
      <c r="L473">
        <f t="shared" si="31"/>
        <v>6.3</v>
      </c>
    </row>
    <row r="474" spans="1:12">
      <c r="A474" s="16">
        <v>31898</v>
      </c>
      <c r="B474" s="16"/>
      <c r="C474">
        <v>120008</v>
      </c>
      <c r="D474">
        <v>66295</v>
      </c>
      <c r="E474">
        <v>53713</v>
      </c>
      <c r="F474">
        <v>6.3</v>
      </c>
      <c r="G474">
        <v>6.4</v>
      </c>
      <c r="H474">
        <v>6.2</v>
      </c>
      <c r="I474">
        <f t="shared" si="28"/>
        <v>6.3104843010465972</v>
      </c>
      <c r="J474">
        <f t="shared" si="29"/>
        <v>0.5524215052329845</v>
      </c>
      <c r="K474">
        <f t="shared" si="30"/>
        <v>0.53278870325361127</v>
      </c>
      <c r="L474">
        <f t="shared" si="31"/>
        <v>6.3065577406507227</v>
      </c>
    </row>
    <row r="475" spans="1:12">
      <c r="A475" s="16">
        <v>31929</v>
      </c>
      <c r="B475" s="16" t="s">
        <v>233</v>
      </c>
      <c r="C475">
        <v>119644</v>
      </c>
      <c r="D475">
        <v>66096</v>
      </c>
      <c r="E475">
        <v>53548</v>
      </c>
      <c r="F475">
        <v>6.2</v>
      </c>
      <c r="G475">
        <v>6.3</v>
      </c>
      <c r="H475">
        <v>6</v>
      </c>
      <c r="I475">
        <f t="shared" si="28"/>
        <v>6.165731670622848</v>
      </c>
      <c r="J475">
        <f t="shared" si="29"/>
        <v>0.55243890207615931</v>
      </c>
      <c r="K475">
        <f t="shared" si="30"/>
        <v>0.53278870325361127</v>
      </c>
      <c r="L475">
        <f t="shared" si="31"/>
        <v>6.1598366109760834</v>
      </c>
    </row>
    <row r="476" spans="1:12">
      <c r="A476" s="16">
        <v>31959</v>
      </c>
      <c r="B476" s="16"/>
      <c r="C476">
        <v>119902</v>
      </c>
      <c r="D476">
        <v>66112</v>
      </c>
      <c r="E476">
        <v>53790</v>
      </c>
      <c r="F476">
        <v>6.1</v>
      </c>
      <c r="G476">
        <v>6.1</v>
      </c>
      <c r="H476">
        <v>6</v>
      </c>
      <c r="I476">
        <f t="shared" si="28"/>
        <v>6.0551383629964466</v>
      </c>
      <c r="J476">
        <f t="shared" si="29"/>
        <v>0.55138362996447099</v>
      </c>
      <c r="K476">
        <f t="shared" si="30"/>
        <v>0.53278870325361127</v>
      </c>
      <c r="L476">
        <f t="shared" si="31"/>
        <v>6.0532788703253608</v>
      </c>
    </row>
    <row r="477" spans="1:12">
      <c r="A477" s="16">
        <v>31990</v>
      </c>
      <c r="B477" s="16"/>
      <c r="C477">
        <v>120318</v>
      </c>
      <c r="D477">
        <v>66362</v>
      </c>
      <c r="E477">
        <v>53956</v>
      </c>
      <c r="F477">
        <v>6</v>
      </c>
      <c r="G477">
        <v>6.1</v>
      </c>
      <c r="H477">
        <v>6</v>
      </c>
      <c r="I477">
        <f t="shared" si="28"/>
        <v>6.0551555045795311</v>
      </c>
      <c r="J477">
        <f t="shared" si="29"/>
        <v>0.55155504579530912</v>
      </c>
      <c r="K477">
        <f t="shared" si="30"/>
        <v>0.53278870325361127</v>
      </c>
      <c r="L477">
        <f t="shared" si="31"/>
        <v>6.0532788703253608</v>
      </c>
    </row>
    <row r="478" spans="1:12">
      <c r="A478" s="16">
        <v>32021</v>
      </c>
      <c r="B478" s="16" t="s">
        <v>234</v>
      </c>
      <c r="C478">
        <v>120011</v>
      </c>
      <c r="D478">
        <v>66241</v>
      </c>
      <c r="E478">
        <v>53770</v>
      </c>
      <c r="F478">
        <v>5.9</v>
      </c>
      <c r="G478">
        <v>5.8</v>
      </c>
      <c r="H478">
        <v>6</v>
      </c>
      <c r="I478">
        <f t="shared" si="28"/>
        <v>5.8896084525585159</v>
      </c>
      <c r="J478">
        <f t="shared" si="29"/>
        <v>0.55195773720742269</v>
      </c>
      <c r="K478">
        <f t="shared" si="30"/>
        <v>0.53278870325361127</v>
      </c>
      <c r="L478">
        <f t="shared" si="31"/>
        <v>5.8934422593492783</v>
      </c>
    </row>
    <row r="479" spans="1:12">
      <c r="A479" s="16">
        <v>32051</v>
      </c>
      <c r="B479" s="16"/>
      <c r="C479">
        <v>120509</v>
      </c>
      <c r="D479">
        <v>66413</v>
      </c>
      <c r="E479">
        <v>54096</v>
      </c>
      <c r="F479">
        <v>6</v>
      </c>
      <c r="G479">
        <v>5.9</v>
      </c>
      <c r="H479">
        <v>6.1</v>
      </c>
      <c r="I479">
        <f t="shared" si="28"/>
        <v>5.9897791866167669</v>
      </c>
      <c r="J479">
        <f t="shared" si="29"/>
        <v>0.55110406691616398</v>
      </c>
      <c r="K479">
        <f t="shared" si="30"/>
        <v>0.53278870325361127</v>
      </c>
      <c r="L479">
        <f t="shared" si="31"/>
        <v>5.993442259349278</v>
      </c>
    </row>
    <row r="480" spans="1:12">
      <c r="A480" s="16">
        <v>32082</v>
      </c>
      <c r="B480" s="16"/>
      <c r="C480">
        <v>120540</v>
      </c>
      <c r="D480">
        <v>66392</v>
      </c>
      <c r="E480">
        <v>54148</v>
      </c>
      <c r="F480">
        <v>5.8</v>
      </c>
      <c r="G480">
        <v>5.7</v>
      </c>
      <c r="H480">
        <v>6</v>
      </c>
      <c r="I480">
        <f t="shared" si="28"/>
        <v>5.83476356396217</v>
      </c>
      <c r="J480">
        <f t="shared" si="29"/>
        <v>0.55078812012609923</v>
      </c>
      <c r="K480">
        <f t="shared" si="30"/>
        <v>0.53278870325361127</v>
      </c>
      <c r="L480">
        <f t="shared" si="31"/>
        <v>5.8401633890239175</v>
      </c>
    </row>
    <row r="481" spans="1:12">
      <c r="A481" s="16">
        <v>32112</v>
      </c>
      <c r="B481" s="16" t="s">
        <v>235</v>
      </c>
      <c r="C481">
        <v>120729</v>
      </c>
      <c r="D481">
        <v>66458</v>
      </c>
      <c r="E481">
        <v>54271</v>
      </c>
      <c r="F481">
        <v>5.7</v>
      </c>
      <c r="G481">
        <v>5.7</v>
      </c>
      <c r="H481">
        <v>5.8</v>
      </c>
      <c r="I481">
        <f t="shared" si="28"/>
        <v>5.7449527454049978</v>
      </c>
      <c r="J481">
        <f t="shared" si="29"/>
        <v>0.55047254595002026</v>
      </c>
      <c r="K481">
        <f t="shared" si="30"/>
        <v>0.53278870325361127</v>
      </c>
      <c r="L481">
        <f t="shared" si="31"/>
        <v>5.746721129674639</v>
      </c>
    </row>
    <row r="482" spans="1:12">
      <c r="A482" s="16">
        <v>32143</v>
      </c>
      <c r="B482" s="16"/>
      <c r="C482">
        <v>120969</v>
      </c>
      <c r="D482">
        <v>66608</v>
      </c>
      <c r="E482">
        <v>54361</v>
      </c>
      <c r="F482">
        <v>5.7</v>
      </c>
      <c r="G482">
        <v>5.7</v>
      </c>
      <c r="H482">
        <v>5.8</v>
      </c>
      <c r="I482">
        <f t="shared" si="28"/>
        <v>5.7449379593118906</v>
      </c>
      <c r="J482">
        <f t="shared" si="29"/>
        <v>0.55062040688110181</v>
      </c>
      <c r="K482">
        <f t="shared" si="30"/>
        <v>0.53278870325361127</v>
      </c>
      <c r="L482">
        <f t="shared" si="31"/>
        <v>5.746721129674639</v>
      </c>
    </row>
    <row r="483" spans="1:12">
      <c r="A483" s="16">
        <v>32174</v>
      </c>
      <c r="B483" s="16"/>
      <c r="C483">
        <v>121156</v>
      </c>
      <c r="D483">
        <v>66679</v>
      </c>
      <c r="E483">
        <v>54477</v>
      </c>
      <c r="F483">
        <v>5.7</v>
      </c>
      <c r="G483">
        <v>5.6</v>
      </c>
      <c r="H483">
        <v>5.9</v>
      </c>
      <c r="I483">
        <f t="shared" si="28"/>
        <v>5.7348930304731089</v>
      </c>
      <c r="J483">
        <f t="shared" si="29"/>
        <v>0.55035656508963648</v>
      </c>
      <c r="K483">
        <f t="shared" si="30"/>
        <v>0.53278870325361127</v>
      </c>
      <c r="L483">
        <f t="shared" si="31"/>
        <v>5.7401633890239161</v>
      </c>
    </row>
    <row r="484" spans="1:12">
      <c r="A484" s="16">
        <v>32203</v>
      </c>
      <c r="B484" s="16" t="s">
        <v>232</v>
      </c>
      <c r="C484">
        <v>120913</v>
      </c>
      <c r="D484">
        <v>66525</v>
      </c>
      <c r="E484">
        <v>54388</v>
      </c>
      <c r="F484">
        <v>5.7</v>
      </c>
      <c r="G484">
        <v>5.7</v>
      </c>
      <c r="H484">
        <v>5.7</v>
      </c>
      <c r="I484">
        <f t="shared" si="28"/>
        <v>5.7000000000000011</v>
      </c>
      <c r="J484">
        <f t="shared" si="29"/>
        <v>0.55018897885256346</v>
      </c>
      <c r="K484">
        <f t="shared" si="30"/>
        <v>0.53278870325361127</v>
      </c>
      <c r="L484">
        <f t="shared" si="31"/>
        <v>5.7</v>
      </c>
    </row>
    <row r="485" spans="1:12">
      <c r="A485" s="16">
        <v>32234</v>
      </c>
      <c r="B485" s="16"/>
      <c r="C485">
        <v>121251</v>
      </c>
      <c r="D485">
        <v>66808</v>
      </c>
      <c r="E485">
        <v>54443</v>
      </c>
      <c r="F485">
        <v>5.4</v>
      </c>
      <c r="G485">
        <v>5.3</v>
      </c>
      <c r="H485">
        <v>5.6</v>
      </c>
      <c r="I485">
        <f t="shared" si="28"/>
        <v>5.4347032189425235</v>
      </c>
      <c r="J485">
        <f t="shared" si="29"/>
        <v>0.55098927019158606</v>
      </c>
      <c r="K485">
        <f t="shared" si="30"/>
        <v>0.53278870325361127</v>
      </c>
      <c r="L485">
        <f t="shared" si="31"/>
        <v>5.4401633890239172</v>
      </c>
    </row>
    <row r="486" spans="1:12">
      <c r="A486" s="16">
        <v>32264</v>
      </c>
      <c r="B486" s="16"/>
      <c r="C486">
        <v>121071</v>
      </c>
      <c r="D486">
        <v>66850</v>
      </c>
      <c r="E486">
        <v>54221</v>
      </c>
      <c r="F486">
        <v>5.6</v>
      </c>
      <c r="G486">
        <v>5.6</v>
      </c>
      <c r="H486">
        <v>5.6</v>
      </c>
      <c r="I486">
        <f t="shared" si="28"/>
        <v>5.6</v>
      </c>
      <c r="J486">
        <f t="shared" si="29"/>
        <v>0.55215534686258472</v>
      </c>
      <c r="K486">
        <f t="shared" si="30"/>
        <v>0.53278870325361127</v>
      </c>
      <c r="L486">
        <f t="shared" si="31"/>
        <v>5.6</v>
      </c>
    </row>
    <row r="487" spans="1:12">
      <c r="A487" s="16">
        <v>32295</v>
      </c>
      <c r="B487" s="16" t="s">
        <v>233</v>
      </c>
      <c r="C487">
        <v>121473</v>
      </c>
      <c r="D487">
        <v>66956</v>
      </c>
      <c r="E487">
        <v>54517</v>
      </c>
      <c r="F487">
        <v>5.4</v>
      </c>
      <c r="G487">
        <v>5.4</v>
      </c>
      <c r="H487">
        <v>5.4</v>
      </c>
      <c r="I487">
        <f t="shared" si="28"/>
        <v>5.4</v>
      </c>
      <c r="J487">
        <f t="shared" si="29"/>
        <v>0.5512006783400426</v>
      </c>
      <c r="K487">
        <f t="shared" si="30"/>
        <v>0.53278870325361127</v>
      </c>
      <c r="L487">
        <f t="shared" si="31"/>
        <v>5.4</v>
      </c>
    </row>
    <row r="488" spans="1:12">
      <c r="A488" s="16">
        <v>32325</v>
      </c>
      <c r="B488" s="16"/>
      <c r="C488">
        <v>121665</v>
      </c>
      <c r="D488">
        <v>67020</v>
      </c>
      <c r="E488">
        <v>54645</v>
      </c>
      <c r="F488">
        <v>5.4</v>
      </c>
      <c r="G488">
        <v>5.3</v>
      </c>
      <c r="H488">
        <v>5.5</v>
      </c>
      <c r="I488">
        <f t="shared" si="28"/>
        <v>5.3898286277894218</v>
      </c>
      <c r="J488">
        <f t="shared" si="29"/>
        <v>0.55085686105289111</v>
      </c>
      <c r="K488">
        <f t="shared" si="30"/>
        <v>0.53278870325361127</v>
      </c>
      <c r="L488">
        <f t="shared" si="31"/>
        <v>5.3934422593492783</v>
      </c>
    </row>
    <row r="489" spans="1:12">
      <c r="A489" s="16">
        <v>32356</v>
      </c>
      <c r="B489" s="16"/>
      <c r="C489">
        <v>122125</v>
      </c>
      <c r="D489">
        <v>67276</v>
      </c>
      <c r="E489">
        <v>54849</v>
      </c>
      <c r="F489">
        <v>5.6</v>
      </c>
      <c r="G489">
        <v>5.6</v>
      </c>
      <c r="H489">
        <v>5.6</v>
      </c>
      <c r="I489">
        <f t="shared" si="28"/>
        <v>5.6</v>
      </c>
      <c r="J489">
        <f t="shared" si="29"/>
        <v>0.55087819856704201</v>
      </c>
      <c r="K489">
        <f t="shared" si="30"/>
        <v>0.53278870325361127</v>
      </c>
      <c r="L489">
        <f t="shared" si="31"/>
        <v>5.6</v>
      </c>
    </row>
    <row r="490" spans="1:12">
      <c r="A490" s="16">
        <v>32387</v>
      </c>
      <c r="B490" s="16" t="s">
        <v>234</v>
      </c>
      <c r="C490">
        <v>121960</v>
      </c>
      <c r="D490">
        <v>67065</v>
      </c>
      <c r="E490">
        <v>54895</v>
      </c>
      <c r="F490">
        <v>5.4</v>
      </c>
      <c r="G490">
        <v>5.3</v>
      </c>
      <c r="H490">
        <v>5.5</v>
      </c>
      <c r="I490">
        <f t="shared" si="28"/>
        <v>5.3900213184650703</v>
      </c>
      <c r="J490">
        <f t="shared" si="29"/>
        <v>0.54989340767464745</v>
      </c>
      <c r="K490">
        <f t="shared" si="30"/>
        <v>0.53278870325361127</v>
      </c>
      <c r="L490">
        <f t="shared" si="31"/>
        <v>5.3934422593492783</v>
      </c>
    </row>
    <row r="491" spans="1:12">
      <c r="A491" s="16">
        <v>32417</v>
      </c>
      <c r="B491" s="16"/>
      <c r="C491">
        <v>122206</v>
      </c>
      <c r="D491">
        <v>67064</v>
      </c>
      <c r="E491">
        <v>55142</v>
      </c>
      <c r="F491">
        <v>5.4</v>
      </c>
      <c r="G491">
        <v>5.4</v>
      </c>
      <c r="H491">
        <v>5.4</v>
      </c>
      <c r="I491">
        <f t="shared" si="28"/>
        <v>5.4</v>
      </c>
      <c r="J491">
        <f t="shared" si="29"/>
        <v>0.54877829239153564</v>
      </c>
      <c r="K491">
        <f t="shared" si="30"/>
        <v>0.53278870325361127</v>
      </c>
      <c r="L491">
        <f t="shared" si="31"/>
        <v>5.4</v>
      </c>
    </row>
    <row r="492" spans="1:12">
      <c r="A492" s="16">
        <v>32448</v>
      </c>
      <c r="B492" s="16"/>
      <c r="C492">
        <v>122637</v>
      </c>
      <c r="D492">
        <v>67141</v>
      </c>
      <c r="E492">
        <v>55496</v>
      </c>
      <c r="F492">
        <v>5.3</v>
      </c>
      <c r="G492">
        <v>5.3</v>
      </c>
      <c r="H492">
        <v>5.3</v>
      </c>
      <c r="I492">
        <f t="shared" si="28"/>
        <v>5.3000000000000007</v>
      </c>
      <c r="J492">
        <f t="shared" si="29"/>
        <v>0.54747751494247254</v>
      </c>
      <c r="K492">
        <f t="shared" si="30"/>
        <v>0.53278870325361127</v>
      </c>
      <c r="L492">
        <f t="shared" si="31"/>
        <v>5.3</v>
      </c>
    </row>
    <row r="493" spans="1:12">
      <c r="A493" s="16">
        <v>32478</v>
      </c>
      <c r="B493" s="16" t="s">
        <v>235</v>
      </c>
      <c r="C493">
        <v>122622</v>
      </c>
      <c r="D493">
        <v>67101</v>
      </c>
      <c r="E493">
        <v>55521</v>
      </c>
      <c r="F493">
        <v>5.3</v>
      </c>
      <c r="G493">
        <v>5.3</v>
      </c>
      <c r="H493">
        <v>5.3</v>
      </c>
      <c r="I493">
        <f t="shared" si="28"/>
        <v>5.3</v>
      </c>
      <c r="J493">
        <f t="shared" si="29"/>
        <v>0.54721828056955524</v>
      </c>
      <c r="K493">
        <f t="shared" si="30"/>
        <v>0.53278870325361127</v>
      </c>
      <c r="L493">
        <f t="shared" si="31"/>
        <v>5.3</v>
      </c>
    </row>
    <row r="494" spans="1:12">
      <c r="A494" s="16">
        <v>32509</v>
      </c>
      <c r="B494" s="16"/>
      <c r="C494">
        <v>123390</v>
      </c>
      <c r="D494">
        <v>67491</v>
      </c>
      <c r="E494">
        <v>55899</v>
      </c>
      <c r="F494">
        <v>5.4</v>
      </c>
      <c r="G494">
        <v>5.4</v>
      </c>
      <c r="H494">
        <v>5.4</v>
      </c>
      <c r="I494">
        <f t="shared" si="28"/>
        <v>5.4</v>
      </c>
      <c r="J494">
        <f t="shared" si="29"/>
        <v>0.54697301239970819</v>
      </c>
      <c r="K494">
        <f t="shared" si="30"/>
        <v>0.53278870325361127</v>
      </c>
      <c r="L494">
        <f t="shared" si="31"/>
        <v>5.4</v>
      </c>
    </row>
    <row r="495" spans="1:12">
      <c r="A495" s="16">
        <v>32540</v>
      </c>
      <c r="B495" s="16"/>
      <c r="C495">
        <v>123135</v>
      </c>
      <c r="D495">
        <v>67532</v>
      </c>
      <c r="E495">
        <v>55603</v>
      </c>
      <c r="F495">
        <v>5.2</v>
      </c>
      <c r="G495">
        <v>5.2</v>
      </c>
      <c r="H495">
        <v>5.0999999999999996</v>
      </c>
      <c r="I495">
        <f t="shared" si="28"/>
        <v>5.1548438705485848</v>
      </c>
      <c r="J495">
        <f t="shared" si="29"/>
        <v>0.54843870548584883</v>
      </c>
      <c r="K495">
        <f t="shared" si="30"/>
        <v>0.53278870325361127</v>
      </c>
      <c r="L495">
        <f t="shared" si="31"/>
        <v>5.1532788703253605</v>
      </c>
    </row>
    <row r="496" spans="1:12">
      <c r="A496" s="16">
        <v>32568</v>
      </c>
      <c r="B496" s="16" t="s">
        <v>232</v>
      </c>
      <c r="C496">
        <v>123227</v>
      </c>
      <c r="D496">
        <v>67567</v>
      </c>
      <c r="E496">
        <v>55660</v>
      </c>
      <c r="F496">
        <v>5</v>
      </c>
      <c r="G496">
        <v>4.9000000000000004</v>
      </c>
      <c r="H496">
        <v>5.2</v>
      </c>
      <c r="I496">
        <f t="shared" si="28"/>
        <v>5.0355060173500936</v>
      </c>
      <c r="J496">
        <f t="shared" si="29"/>
        <v>0.54831327549968756</v>
      </c>
      <c r="K496">
        <f t="shared" si="30"/>
        <v>0.53278870325361127</v>
      </c>
      <c r="L496">
        <f t="shared" si="31"/>
        <v>5.0401633890239168</v>
      </c>
    </row>
    <row r="497" spans="1:12">
      <c r="A497" s="16">
        <v>32599</v>
      </c>
      <c r="B497" s="16"/>
      <c r="C497">
        <v>123565</v>
      </c>
      <c r="D497">
        <v>67744</v>
      </c>
      <c r="E497">
        <v>55821</v>
      </c>
      <c r="F497">
        <v>5.2</v>
      </c>
      <c r="G497">
        <v>5.2</v>
      </c>
      <c r="H497">
        <v>5.3</v>
      </c>
      <c r="I497">
        <f t="shared" si="28"/>
        <v>5.2451754137498483</v>
      </c>
      <c r="J497">
        <f t="shared" si="29"/>
        <v>0.54824586250151741</v>
      </c>
      <c r="K497">
        <f t="shared" si="30"/>
        <v>0.53278870325361127</v>
      </c>
      <c r="L497">
        <f t="shared" si="31"/>
        <v>5.2467211296746381</v>
      </c>
    </row>
    <row r="498" spans="1:12">
      <c r="A498" s="16">
        <v>32629</v>
      </c>
      <c r="B498" s="16"/>
      <c r="C498">
        <v>123474</v>
      </c>
      <c r="D498">
        <v>67603</v>
      </c>
      <c r="E498">
        <v>55871</v>
      </c>
      <c r="F498">
        <v>5.2</v>
      </c>
      <c r="G498">
        <v>5</v>
      </c>
      <c r="H498">
        <v>5.4</v>
      </c>
      <c r="I498">
        <f t="shared" si="28"/>
        <v>5.1809968090448191</v>
      </c>
      <c r="J498">
        <f t="shared" si="29"/>
        <v>0.54750797738795209</v>
      </c>
      <c r="K498">
        <f t="shared" si="30"/>
        <v>0.53278870325361127</v>
      </c>
      <c r="L498">
        <f t="shared" si="31"/>
        <v>5.1868845186985553</v>
      </c>
    </row>
    <row r="499" spans="1:12">
      <c r="A499" s="16">
        <v>32660</v>
      </c>
      <c r="B499" s="16" t="s">
        <v>233</v>
      </c>
      <c r="C499">
        <v>123995</v>
      </c>
      <c r="D499">
        <v>68056</v>
      </c>
      <c r="E499">
        <v>55939</v>
      </c>
      <c r="F499">
        <v>5.3</v>
      </c>
      <c r="G499">
        <v>5.0999999999999996</v>
      </c>
      <c r="H499">
        <v>5.6</v>
      </c>
      <c r="I499">
        <f t="shared" si="28"/>
        <v>5.3255695794185245</v>
      </c>
      <c r="J499">
        <f t="shared" si="29"/>
        <v>0.54886084116295009</v>
      </c>
      <c r="K499">
        <f t="shared" si="30"/>
        <v>0.53278870325361127</v>
      </c>
      <c r="L499">
        <f t="shared" si="31"/>
        <v>5.3336056483731937</v>
      </c>
    </row>
    <row r="500" spans="1:12">
      <c r="A500" s="16">
        <v>32690</v>
      </c>
      <c r="B500" s="16"/>
      <c r="C500">
        <v>123967</v>
      </c>
      <c r="D500">
        <v>67913</v>
      </c>
      <c r="E500">
        <v>56054</v>
      </c>
      <c r="F500">
        <v>5.2</v>
      </c>
      <c r="G500">
        <v>5</v>
      </c>
      <c r="H500">
        <v>5.6</v>
      </c>
      <c r="I500">
        <f t="shared" si="28"/>
        <v>5.2713012333927578</v>
      </c>
      <c r="J500">
        <f t="shared" si="29"/>
        <v>0.54783127767873707</v>
      </c>
      <c r="K500">
        <f t="shared" si="30"/>
        <v>0.53278870325361127</v>
      </c>
      <c r="L500">
        <f t="shared" si="31"/>
        <v>5.2803267780478329</v>
      </c>
    </row>
    <row r="501" spans="1:12">
      <c r="A501" s="16">
        <v>32721</v>
      </c>
      <c r="B501" s="16"/>
      <c r="C501">
        <v>124166</v>
      </c>
      <c r="D501">
        <v>68005</v>
      </c>
      <c r="E501">
        <v>56161</v>
      </c>
      <c r="F501">
        <v>5.2</v>
      </c>
      <c r="G501">
        <v>5.0999999999999996</v>
      </c>
      <c r="H501">
        <v>5.4</v>
      </c>
      <c r="I501">
        <f t="shared" si="28"/>
        <v>5.2356917352576389</v>
      </c>
      <c r="J501">
        <f t="shared" si="29"/>
        <v>0.54769421580787014</v>
      </c>
      <c r="K501">
        <f t="shared" si="30"/>
        <v>0.53278870325361127</v>
      </c>
      <c r="L501">
        <f t="shared" si="31"/>
        <v>5.2401633890239161</v>
      </c>
    </row>
    <row r="502" spans="1:12">
      <c r="A502" s="16">
        <v>32752</v>
      </c>
      <c r="B502" s="16" t="s">
        <v>234</v>
      </c>
      <c r="C502">
        <v>123944</v>
      </c>
      <c r="D502">
        <v>67702</v>
      </c>
      <c r="E502">
        <v>56242</v>
      </c>
      <c r="F502">
        <v>5.3</v>
      </c>
      <c r="G502">
        <v>5.4</v>
      </c>
      <c r="H502">
        <v>5.2</v>
      </c>
      <c r="I502">
        <f t="shared" si="28"/>
        <v>5.3092461111469698</v>
      </c>
      <c r="J502">
        <f t="shared" si="29"/>
        <v>0.54623055573484802</v>
      </c>
      <c r="K502">
        <f t="shared" si="30"/>
        <v>0.53278870325361127</v>
      </c>
      <c r="L502">
        <f t="shared" si="31"/>
        <v>5.3065577406507227</v>
      </c>
    </row>
    <row r="503" spans="1:12">
      <c r="A503" s="16">
        <v>32782</v>
      </c>
      <c r="B503" s="16"/>
      <c r="C503">
        <v>124211</v>
      </c>
      <c r="D503">
        <v>68043</v>
      </c>
      <c r="E503">
        <v>56168</v>
      </c>
      <c r="F503">
        <v>5.3</v>
      </c>
      <c r="G503">
        <v>5.3</v>
      </c>
      <c r="H503">
        <v>5.4</v>
      </c>
      <c r="I503">
        <f t="shared" si="28"/>
        <v>5.3452198275515048</v>
      </c>
      <c r="J503">
        <f t="shared" si="29"/>
        <v>0.54780172448494902</v>
      </c>
      <c r="K503">
        <f t="shared" si="30"/>
        <v>0.53278870325361127</v>
      </c>
      <c r="L503">
        <f t="shared" si="31"/>
        <v>5.3467211296746395</v>
      </c>
    </row>
    <row r="504" spans="1:12">
      <c r="A504" s="16">
        <v>32813</v>
      </c>
      <c r="B504" s="16"/>
      <c r="C504">
        <v>124637</v>
      </c>
      <c r="D504">
        <v>68070</v>
      </c>
      <c r="E504">
        <v>56567</v>
      </c>
      <c r="F504">
        <v>5.4</v>
      </c>
      <c r="G504">
        <v>5.4</v>
      </c>
      <c r="H504">
        <v>5.4</v>
      </c>
      <c r="I504">
        <f t="shared" si="28"/>
        <v>5.4</v>
      </c>
      <c r="J504">
        <f t="shared" si="29"/>
        <v>0.5461460080072531</v>
      </c>
      <c r="K504">
        <f t="shared" si="30"/>
        <v>0.53278870325361127</v>
      </c>
      <c r="L504">
        <f t="shared" si="31"/>
        <v>5.4</v>
      </c>
    </row>
    <row r="505" spans="1:12">
      <c r="A505" s="16">
        <v>32843</v>
      </c>
      <c r="B505" s="16" t="s">
        <v>235</v>
      </c>
      <c r="C505">
        <v>124497</v>
      </c>
      <c r="D505">
        <v>68130</v>
      </c>
      <c r="E505">
        <v>56367</v>
      </c>
      <c r="F505">
        <v>5.4</v>
      </c>
      <c r="G505">
        <v>5.3</v>
      </c>
      <c r="H505">
        <v>5.4</v>
      </c>
      <c r="I505">
        <f t="shared" si="28"/>
        <v>5.3452757897780669</v>
      </c>
      <c r="J505">
        <f t="shared" si="29"/>
        <v>0.54724210221933056</v>
      </c>
      <c r="K505">
        <f t="shared" si="30"/>
        <v>0.53278870325361127</v>
      </c>
      <c r="L505">
        <f t="shared" si="31"/>
        <v>5.3467211296746395</v>
      </c>
    </row>
    <row r="506" spans="1:12">
      <c r="A506" s="16">
        <v>32874</v>
      </c>
      <c r="B506" s="16"/>
      <c r="C506">
        <v>125833</v>
      </c>
      <c r="D506">
        <v>69054</v>
      </c>
      <c r="E506">
        <v>56779</v>
      </c>
      <c r="F506">
        <v>5.4</v>
      </c>
      <c r="G506">
        <v>5.4</v>
      </c>
      <c r="H506">
        <v>5.3</v>
      </c>
      <c r="I506">
        <f t="shared" si="28"/>
        <v>5.3548774963642298</v>
      </c>
      <c r="J506">
        <f t="shared" si="29"/>
        <v>0.54877496364228784</v>
      </c>
      <c r="K506">
        <f t="shared" si="30"/>
        <v>0.53278870325361127</v>
      </c>
      <c r="L506">
        <f t="shared" si="31"/>
        <v>5.3532788703253615</v>
      </c>
    </row>
    <row r="507" spans="1:12">
      <c r="A507" s="16">
        <v>32905</v>
      </c>
      <c r="B507" s="16"/>
      <c r="C507">
        <v>125710</v>
      </c>
      <c r="D507">
        <v>68973</v>
      </c>
      <c r="E507">
        <v>56737</v>
      </c>
      <c r="F507">
        <v>5.3</v>
      </c>
      <c r="G507">
        <v>5.2</v>
      </c>
      <c r="H507">
        <v>5.4</v>
      </c>
      <c r="I507">
        <f t="shared" si="28"/>
        <v>5.2902664863574902</v>
      </c>
      <c r="J507">
        <f t="shared" si="29"/>
        <v>0.54866756821255269</v>
      </c>
      <c r="K507">
        <f t="shared" si="30"/>
        <v>0.53278870325361127</v>
      </c>
      <c r="L507">
        <f t="shared" si="31"/>
        <v>5.2934422593492778</v>
      </c>
    </row>
    <row r="508" spans="1:12">
      <c r="A508" s="16">
        <v>32933</v>
      </c>
      <c r="B508" s="16" t="s">
        <v>232</v>
      </c>
      <c r="C508">
        <v>125801</v>
      </c>
      <c r="D508">
        <v>69001</v>
      </c>
      <c r="E508">
        <v>56800</v>
      </c>
      <c r="F508">
        <v>5.2</v>
      </c>
      <c r="G508">
        <v>5.2</v>
      </c>
      <c r="H508">
        <v>5.3</v>
      </c>
      <c r="I508">
        <f t="shared" si="28"/>
        <v>5.2451506744779453</v>
      </c>
      <c r="J508">
        <f t="shared" si="29"/>
        <v>0.5484932552205467</v>
      </c>
      <c r="K508">
        <f t="shared" si="30"/>
        <v>0.53278870325361127</v>
      </c>
      <c r="L508">
        <f t="shared" si="31"/>
        <v>5.2467211296746381</v>
      </c>
    </row>
    <row r="509" spans="1:12">
      <c r="A509" s="16">
        <v>32964</v>
      </c>
      <c r="B509" s="16"/>
      <c r="C509">
        <v>125649</v>
      </c>
      <c r="D509">
        <v>68911</v>
      </c>
      <c r="E509">
        <v>56738</v>
      </c>
      <c r="F509">
        <v>5.4</v>
      </c>
      <c r="G509">
        <v>5.4</v>
      </c>
      <c r="H509">
        <v>5.4</v>
      </c>
      <c r="I509">
        <f t="shared" si="28"/>
        <v>5.4</v>
      </c>
      <c r="J509">
        <f t="shared" si="29"/>
        <v>0.54844049693988806</v>
      </c>
      <c r="K509">
        <f t="shared" si="30"/>
        <v>0.53278870325361127</v>
      </c>
      <c r="L509">
        <f t="shared" si="31"/>
        <v>5.4</v>
      </c>
    </row>
    <row r="510" spans="1:12">
      <c r="A510" s="16">
        <v>32994</v>
      </c>
      <c r="B510" s="16"/>
      <c r="C510">
        <v>125893</v>
      </c>
      <c r="D510">
        <v>68994</v>
      </c>
      <c r="E510">
        <v>56899</v>
      </c>
      <c r="F510">
        <v>5.4</v>
      </c>
      <c r="G510">
        <v>5.3</v>
      </c>
      <c r="H510">
        <v>5.4</v>
      </c>
      <c r="I510">
        <f t="shared" si="28"/>
        <v>5.3451963175077246</v>
      </c>
      <c r="J510">
        <f t="shared" si="29"/>
        <v>0.54803682492275185</v>
      </c>
      <c r="K510">
        <f t="shared" si="30"/>
        <v>0.53278870325361127</v>
      </c>
      <c r="L510">
        <f t="shared" si="31"/>
        <v>5.3467211296746395</v>
      </c>
    </row>
    <row r="511" spans="1:12">
      <c r="A511" s="16">
        <v>33025</v>
      </c>
      <c r="B511" s="16" t="s">
        <v>233</v>
      </c>
      <c r="C511">
        <v>125573</v>
      </c>
      <c r="D511">
        <v>68902</v>
      </c>
      <c r="E511">
        <v>56671</v>
      </c>
      <c r="F511">
        <v>5.2</v>
      </c>
      <c r="G511">
        <v>5.3</v>
      </c>
      <c r="H511">
        <v>5.2</v>
      </c>
      <c r="I511">
        <f t="shared" si="28"/>
        <v>5.2548700755735709</v>
      </c>
      <c r="J511">
        <f t="shared" si="29"/>
        <v>0.54870075573570753</v>
      </c>
      <c r="K511">
        <f t="shared" si="30"/>
        <v>0.53278870325361127</v>
      </c>
      <c r="L511">
        <f t="shared" si="31"/>
        <v>5.2532788703253619</v>
      </c>
    </row>
    <row r="512" spans="1:12">
      <c r="A512" s="16">
        <v>33055</v>
      </c>
      <c r="B512" s="16"/>
      <c r="C512">
        <v>125732</v>
      </c>
      <c r="D512">
        <v>68962</v>
      </c>
      <c r="E512">
        <v>56770</v>
      </c>
      <c r="F512">
        <v>5.5</v>
      </c>
      <c r="G512">
        <v>5.6</v>
      </c>
      <c r="H512">
        <v>5.4</v>
      </c>
      <c r="I512">
        <f t="shared" si="28"/>
        <v>5.5096968154487325</v>
      </c>
      <c r="J512">
        <f t="shared" si="29"/>
        <v>0.54848407724366111</v>
      </c>
      <c r="K512">
        <f t="shared" si="30"/>
        <v>0.53278870325361127</v>
      </c>
      <c r="L512">
        <f t="shared" si="31"/>
        <v>5.506557740650722</v>
      </c>
    </row>
    <row r="513" spans="1:12">
      <c r="A513" s="16">
        <v>33086</v>
      </c>
      <c r="B513" s="16"/>
      <c r="C513">
        <v>125990</v>
      </c>
      <c r="D513">
        <v>69045</v>
      </c>
      <c r="E513">
        <v>56945</v>
      </c>
      <c r="F513">
        <v>5.7</v>
      </c>
      <c r="G513">
        <v>5.8</v>
      </c>
      <c r="H513">
        <v>5.6</v>
      </c>
      <c r="I513">
        <f t="shared" si="28"/>
        <v>5.7096039368203826</v>
      </c>
      <c r="J513">
        <f t="shared" si="29"/>
        <v>0.54801968410191282</v>
      </c>
      <c r="K513">
        <f t="shared" si="30"/>
        <v>0.53278870325361127</v>
      </c>
      <c r="L513">
        <f t="shared" si="31"/>
        <v>5.7065577406507222</v>
      </c>
    </row>
    <row r="514" spans="1:12">
      <c r="A514" s="16">
        <v>33117</v>
      </c>
      <c r="B514" s="16" t="s">
        <v>234</v>
      </c>
      <c r="C514">
        <v>125892</v>
      </c>
      <c r="D514">
        <v>68919</v>
      </c>
      <c r="E514">
        <v>56973</v>
      </c>
      <c r="F514">
        <v>5.9</v>
      </c>
      <c r="G514">
        <v>5.9</v>
      </c>
      <c r="H514">
        <v>5.8</v>
      </c>
      <c r="I514">
        <f t="shared" si="28"/>
        <v>5.8547445429415692</v>
      </c>
      <c r="J514">
        <f t="shared" si="29"/>
        <v>0.54744542941568963</v>
      </c>
      <c r="K514">
        <f t="shared" si="30"/>
        <v>0.53278870325361127</v>
      </c>
      <c r="L514">
        <f t="shared" si="31"/>
        <v>5.8532788703253615</v>
      </c>
    </row>
    <row r="515" spans="1:12">
      <c r="A515" s="16">
        <v>33147</v>
      </c>
      <c r="B515" s="16"/>
      <c r="C515">
        <v>125995</v>
      </c>
      <c r="D515">
        <v>69097</v>
      </c>
      <c r="E515">
        <v>56898</v>
      </c>
      <c r="F515">
        <v>5.9</v>
      </c>
      <c r="G515">
        <v>6.1</v>
      </c>
      <c r="H515">
        <v>5.7</v>
      </c>
      <c r="I515">
        <f t="shared" ref="I515:I578" si="32">( (D515/C515)*G515 ) + ( (E515/C515)*H515 )</f>
        <v>5.9193642604865273</v>
      </c>
      <c r="J515">
        <f t="shared" ref="J515:J578" si="33">D515/C515</f>
        <v>0.54841065121631816</v>
      </c>
      <c r="K515">
        <f t="shared" ref="K515:K578" si="34">AVERAGE(J$734:J$746)</f>
        <v>0.53278870325361127</v>
      </c>
      <c r="L515">
        <f t="shared" ref="L515:L578" si="35">(K515*G515) +( (1-K515)*H515 )</f>
        <v>5.9131154813014444</v>
      </c>
    </row>
    <row r="516" spans="1:12">
      <c r="A516" s="16">
        <v>33178</v>
      </c>
      <c r="B516" s="16"/>
      <c r="C516">
        <v>126070</v>
      </c>
      <c r="D516">
        <v>69204</v>
      </c>
      <c r="E516">
        <v>56866</v>
      </c>
      <c r="F516">
        <v>6.2</v>
      </c>
      <c r="G516">
        <v>6.4</v>
      </c>
      <c r="H516">
        <v>5.9</v>
      </c>
      <c r="I516">
        <f t="shared" si="32"/>
        <v>6.1744665661933844</v>
      </c>
      <c r="J516">
        <f t="shared" si="33"/>
        <v>0.54893313238676922</v>
      </c>
      <c r="K516">
        <f t="shared" si="34"/>
        <v>0.53278870325361127</v>
      </c>
      <c r="L516">
        <f t="shared" si="35"/>
        <v>6.1663943516268063</v>
      </c>
    </row>
    <row r="517" spans="1:12">
      <c r="A517" s="16">
        <v>33208</v>
      </c>
      <c r="B517" s="16" t="s">
        <v>235</v>
      </c>
      <c r="C517">
        <v>126142</v>
      </c>
      <c r="D517">
        <v>69277</v>
      </c>
      <c r="E517">
        <v>56865</v>
      </c>
      <c r="F517">
        <v>6.3</v>
      </c>
      <c r="G517">
        <v>6.5</v>
      </c>
      <c r="H517">
        <v>5.9</v>
      </c>
      <c r="I517">
        <f t="shared" si="32"/>
        <v>6.2295191133801584</v>
      </c>
      <c r="J517">
        <f t="shared" si="33"/>
        <v>0.54919852230026478</v>
      </c>
      <c r="K517">
        <f t="shared" si="34"/>
        <v>0.53278870325361127</v>
      </c>
      <c r="L517">
        <f t="shared" si="35"/>
        <v>6.2196732219521671</v>
      </c>
    </row>
    <row r="518" spans="1:12">
      <c r="A518" s="16">
        <v>33239</v>
      </c>
      <c r="B518" s="16"/>
      <c r="C518">
        <v>125955</v>
      </c>
      <c r="D518">
        <v>69053</v>
      </c>
      <c r="E518">
        <v>56902</v>
      </c>
      <c r="F518">
        <v>6.4</v>
      </c>
      <c r="G518">
        <v>6.5</v>
      </c>
      <c r="H518">
        <v>6.2</v>
      </c>
      <c r="I518">
        <f t="shared" si="32"/>
        <v>6.3644706442777181</v>
      </c>
      <c r="J518">
        <f t="shared" si="33"/>
        <v>0.54823548092572749</v>
      </c>
      <c r="K518">
        <f t="shared" si="34"/>
        <v>0.53278870325361127</v>
      </c>
      <c r="L518">
        <f t="shared" si="35"/>
        <v>6.3598366109760835</v>
      </c>
    </row>
    <row r="519" spans="1:12">
      <c r="A519" s="16">
        <v>33270</v>
      </c>
      <c r="B519" s="16"/>
      <c r="C519">
        <v>126020</v>
      </c>
      <c r="D519">
        <v>69046</v>
      </c>
      <c r="E519">
        <v>56974</v>
      </c>
      <c r="F519">
        <v>6.6</v>
      </c>
      <c r="G519">
        <v>6.9</v>
      </c>
      <c r="H519">
        <v>6.1</v>
      </c>
      <c r="I519">
        <f t="shared" si="32"/>
        <v>6.5383177273448663</v>
      </c>
      <c r="J519">
        <f t="shared" si="33"/>
        <v>0.54789715918108239</v>
      </c>
      <c r="K519">
        <f t="shared" si="34"/>
        <v>0.53278870325361127</v>
      </c>
      <c r="L519">
        <f t="shared" si="35"/>
        <v>6.5262309626028889</v>
      </c>
    </row>
    <row r="520" spans="1:12">
      <c r="A520" s="16">
        <v>33298</v>
      </c>
      <c r="B520" s="16" t="s">
        <v>232</v>
      </c>
      <c r="C520">
        <v>126238</v>
      </c>
      <c r="D520">
        <v>69261</v>
      </c>
      <c r="E520">
        <v>56977</v>
      </c>
      <c r="F520">
        <v>6.8</v>
      </c>
      <c r="G520">
        <v>7.2</v>
      </c>
      <c r="H520">
        <v>6.3</v>
      </c>
      <c r="I520">
        <f t="shared" si="32"/>
        <v>6.7937887165512763</v>
      </c>
      <c r="J520">
        <f t="shared" si="33"/>
        <v>0.54865412950141801</v>
      </c>
      <c r="K520">
        <f t="shared" si="34"/>
        <v>0.53278870325361127</v>
      </c>
      <c r="L520">
        <f t="shared" si="35"/>
        <v>6.7795098329282499</v>
      </c>
    </row>
    <row r="521" spans="1:12">
      <c r="A521" s="16">
        <v>33329</v>
      </c>
      <c r="B521" s="16"/>
      <c r="C521">
        <v>126548</v>
      </c>
      <c r="D521">
        <v>69239</v>
      </c>
      <c r="E521">
        <v>57309</v>
      </c>
      <c r="F521">
        <v>6.7</v>
      </c>
      <c r="G521">
        <v>7.1</v>
      </c>
      <c r="H521">
        <v>6.2</v>
      </c>
      <c r="I521">
        <f t="shared" si="32"/>
        <v>6.6924226380503837</v>
      </c>
      <c r="J521">
        <f t="shared" si="33"/>
        <v>0.54713626450042674</v>
      </c>
      <c r="K521">
        <f t="shared" si="34"/>
        <v>0.53278870325361127</v>
      </c>
      <c r="L521">
        <f t="shared" si="35"/>
        <v>6.6795098329282503</v>
      </c>
    </row>
    <row r="522" spans="1:12">
      <c r="A522" s="16">
        <v>33359</v>
      </c>
      <c r="B522" s="16"/>
      <c r="C522">
        <v>126176</v>
      </c>
      <c r="D522">
        <v>69077</v>
      </c>
      <c r="E522">
        <v>57099</v>
      </c>
      <c r="F522">
        <v>6.9</v>
      </c>
      <c r="G522">
        <v>7.2</v>
      </c>
      <c r="H522">
        <v>6.6</v>
      </c>
      <c r="I522">
        <f t="shared" si="32"/>
        <v>6.9284792670555415</v>
      </c>
      <c r="J522">
        <f t="shared" si="33"/>
        <v>0.54746544509256911</v>
      </c>
      <c r="K522">
        <f t="shared" si="34"/>
        <v>0.53278870325361127</v>
      </c>
      <c r="L522">
        <f t="shared" si="35"/>
        <v>6.9196732219521664</v>
      </c>
    </row>
    <row r="523" spans="1:12">
      <c r="A523" s="16">
        <v>33390</v>
      </c>
      <c r="B523" s="16" t="s">
        <v>233</v>
      </c>
      <c r="C523">
        <v>126331</v>
      </c>
      <c r="D523">
        <v>69178</v>
      </c>
      <c r="E523">
        <v>57153</v>
      </c>
      <c r="F523">
        <v>6.9</v>
      </c>
      <c r="G523">
        <v>7.2</v>
      </c>
      <c r="H523">
        <v>6.5</v>
      </c>
      <c r="I523">
        <f t="shared" si="32"/>
        <v>6.8833152591208808</v>
      </c>
      <c r="J523">
        <f t="shared" si="33"/>
        <v>0.54759322731554405</v>
      </c>
      <c r="K523">
        <f t="shared" si="34"/>
        <v>0.53278870325361127</v>
      </c>
      <c r="L523">
        <f t="shared" si="35"/>
        <v>6.8729520922775276</v>
      </c>
    </row>
    <row r="524" spans="1:12">
      <c r="A524" s="16">
        <v>33420</v>
      </c>
      <c r="B524" s="16"/>
      <c r="C524">
        <v>126154</v>
      </c>
      <c r="D524">
        <v>69190</v>
      </c>
      <c r="E524">
        <v>56964</v>
      </c>
      <c r="F524">
        <v>6.8</v>
      </c>
      <c r="G524">
        <v>7.2</v>
      </c>
      <c r="H524">
        <v>6.3</v>
      </c>
      <c r="I524">
        <f t="shared" si="32"/>
        <v>6.7936109834012397</v>
      </c>
      <c r="J524">
        <f t="shared" si="33"/>
        <v>0.54845664822359974</v>
      </c>
      <c r="K524">
        <f t="shared" si="34"/>
        <v>0.53278870325361127</v>
      </c>
      <c r="L524">
        <f t="shared" si="35"/>
        <v>6.7795098329282499</v>
      </c>
    </row>
    <row r="525" spans="1:12">
      <c r="A525" s="16">
        <v>33451</v>
      </c>
      <c r="B525" s="16"/>
      <c r="C525">
        <v>126150</v>
      </c>
      <c r="D525">
        <v>69091</v>
      </c>
      <c r="E525">
        <v>57059</v>
      </c>
      <c r="F525">
        <v>6.9</v>
      </c>
      <c r="G525">
        <v>7.2</v>
      </c>
      <c r="H525">
        <v>6.5</v>
      </c>
      <c r="I525">
        <f t="shared" si="32"/>
        <v>6.8833824811732063</v>
      </c>
      <c r="J525">
        <f t="shared" si="33"/>
        <v>0.54768925881886643</v>
      </c>
      <c r="K525">
        <f t="shared" si="34"/>
        <v>0.53278870325361127</v>
      </c>
      <c r="L525">
        <f t="shared" si="35"/>
        <v>6.8729520922775276</v>
      </c>
    </row>
    <row r="526" spans="1:12">
      <c r="A526" s="16">
        <v>33482</v>
      </c>
      <c r="B526" s="16" t="s">
        <v>234</v>
      </c>
      <c r="C526">
        <v>126650</v>
      </c>
      <c r="D526">
        <v>69333</v>
      </c>
      <c r="E526">
        <v>57317</v>
      </c>
      <c r="F526">
        <v>6.9</v>
      </c>
      <c r="G526">
        <v>7.3</v>
      </c>
      <c r="H526">
        <v>6.4</v>
      </c>
      <c r="I526">
        <f t="shared" si="32"/>
        <v>6.8926940386893012</v>
      </c>
      <c r="J526">
        <f t="shared" si="33"/>
        <v>0.5474378207658902</v>
      </c>
      <c r="K526">
        <f t="shared" si="34"/>
        <v>0.53278870325361127</v>
      </c>
      <c r="L526">
        <f t="shared" si="35"/>
        <v>6.8795098329282496</v>
      </c>
    </row>
    <row r="527" spans="1:12">
      <c r="A527" s="16">
        <v>33512</v>
      </c>
      <c r="B527" s="16"/>
      <c r="C527">
        <v>126642</v>
      </c>
      <c r="D527">
        <v>69192</v>
      </c>
      <c r="E527">
        <v>57450</v>
      </c>
      <c r="F527">
        <v>7</v>
      </c>
      <c r="G527">
        <v>7.3</v>
      </c>
      <c r="H527">
        <v>6.6</v>
      </c>
      <c r="I527">
        <f t="shared" si="32"/>
        <v>6.9824513194674749</v>
      </c>
      <c r="J527">
        <f t="shared" si="33"/>
        <v>0.54635902781067891</v>
      </c>
      <c r="K527">
        <f t="shared" si="34"/>
        <v>0.53278870325361127</v>
      </c>
      <c r="L527">
        <f t="shared" si="35"/>
        <v>6.9729520922775272</v>
      </c>
    </row>
    <row r="528" spans="1:12">
      <c r="A528" s="16">
        <v>33543</v>
      </c>
      <c r="B528" s="16"/>
      <c r="C528">
        <v>126701</v>
      </c>
      <c r="D528">
        <v>69252</v>
      </c>
      <c r="E528">
        <v>57449</v>
      </c>
      <c r="F528">
        <v>7</v>
      </c>
      <c r="G528">
        <v>7.4</v>
      </c>
      <c r="H528">
        <v>6.7</v>
      </c>
      <c r="I528">
        <f t="shared" si="32"/>
        <v>7.0826047150377658</v>
      </c>
      <c r="J528">
        <f t="shared" si="33"/>
        <v>0.54657816433966577</v>
      </c>
      <c r="K528">
        <f t="shared" si="34"/>
        <v>0.53278870325361127</v>
      </c>
      <c r="L528">
        <f t="shared" si="35"/>
        <v>7.0729520922775286</v>
      </c>
    </row>
    <row r="529" spans="1:12">
      <c r="A529" s="16">
        <v>33573</v>
      </c>
      <c r="B529" s="16" t="s">
        <v>235</v>
      </c>
      <c r="C529">
        <v>126664</v>
      </c>
      <c r="D529">
        <v>69179</v>
      </c>
      <c r="E529">
        <v>57485</v>
      </c>
      <c r="F529">
        <v>7.3</v>
      </c>
      <c r="G529">
        <v>7.6</v>
      </c>
      <c r="H529">
        <v>6.9</v>
      </c>
      <c r="I529">
        <f t="shared" si="32"/>
        <v>7.2823130486957623</v>
      </c>
      <c r="J529">
        <f t="shared" si="33"/>
        <v>0.54616149813680293</v>
      </c>
      <c r="K529">
        <f t="shared" si="34"/>
        <v>0.53278870325361127</v>
      </c>
      <c r="L529">
        <f t="shared" si="35"/>
        <v>7.2729520922775279</v>
      </c>
    </row>
    <row r="530" spans="1:12">
      <c r="A530" s="16">
        <v>33604</v>
      </c>
      <c r="B530" s="16"/>
      <c r="C530">
        <v>127261</v>
      </c>
      <c r="D530">
        <v>69525</v>
      </c>
      <c r="E530">
        <v>57736</v>
      </c>
      <c r="F530">
        <v>7.3</v>
      </c>
      <c r="G530">
        <v>7.8</v>
      </c>
      <c r="H530">
        <v>6.7</v>
      </c>
      <c r="I530">
        <f t="shared" si="32"/>
        <v>7.3009500161086276</v>
      </c>
      <c r="J530">
        <f t="shared" si="33"/>
        <v>0.54631819646238833</v>
      </c>
      <c r="K530">
        <f t="shared" si="34"/>
        <v>0.53278870325361127</v>
      </c>
      <c r="L530">
        <f t="shared" si="35"/>
        <v>7.2860675735789719</v>
      </c>
    </row>
    <row r="531" spans="1:12">
      <c r="A531" s="16">
        <v>33635</v>
      </c>
      <c r="B531" s="16"/>
      <c r="C531">
        <v>127207</v>
      </c>
      <c r="D531">
        <v>69422</v>
      </c>
      <c r="E531">
        <v>57785</v>
      </c>
      <c r="F531">
        <v>7.4</v>
      </c>
      <c r="G531">
        <v>7.9</v>
      </c>
      <c r="H531">
        <v>6.9</v>
      </c>
      <c r="I531">
        <f t="shared" si="32"/>
        <v>7.44574040736752</v>
      </c>
      <c r="J531">
        <f t="shared" si="33"/>
        <v>0.54574040736751905</v>
      </c>
      <c r="K531">
        <f t="shared" si="34"/>
        <v>0.53278870325361127</v>
      </c>
      <c r="L531">
        <f t="shared" si="35"/>
        <v>7.4327887032536122</v>
      </c>
    </row>
    <row r="532" spans="1:12">
      <c r="A532" s="16">
        <v>33664</v>
      </c>
      <c r="B532" s="16" t="s">
        <v>232</v>
      </c>
      <c r="C532">
        <v>127604</v>
      </c>
      <c r="D532">
        <v>69683</v>
      </c>
      <c r="E532">
        <v>57921</v>
      </c>
      <c r="F532">
        <v>7.4</v>
      </c>
      <c r="G532">
        <v>7.9</v>
      </c>
      <c r="H532">
        <v>6.9</v>
      </c>
      <c r="I532">
        <f t="shared" si="32"/>
        <v>7.4460878969311306</v>
      </c>
      <c r="J532">
        <f t="shared" si="33"/>
        <v>0.54608789693113069</v>
      </c>
      <c r="K532">
        <f t="shared" si="34"/>
        <v>0.53278870325361127</v>
      </c>
      <c r="L532">
        <f t="shared" si="35"/>
        <v>7.4327887032536122</v>
      </c>
    </row>
    <row r="533" spans="1:12">
      <c r="A533" s="16">
        <v>33695</v>
      </c>
      <c r="B533" s="16"/>
      <c r="C533">
        <v>127841</v>
      </c>
      <c r="D533">
        <v>69787</v>
      </c>
      <c r="E533">
        <v>58054</v>
      </c>
      <c r="F533">
        <v>7.4</v>
      </c>
      <c r="G533">
        <v>7.7</v>
      </c>
      <c r="H533">
        <v>6.9</v>
      </c>
      <c r="I533">
        <f t="shared" si="32"/>
        <v>7.3367112272275712</v>
      </c>
      <c r="J533">
        <f t="shared" si="33"/>
        <v>0.54588903403446465</v>
      </c>
      <c r="K533">
        <f t="shared" si="34"/>
        <v>0.53278870325361127</v>
      </c>
      <c r="L533">
        <f t="shared" si="35"/>
        <v>7.3262309626028888</v>
      </c>
    </row>
    <row r="534" spans="1:12">
      <c r="A534" s="16">
        <v>33725</v>
      </c>
      <c r="B534" s="16"/>
      <c r="C534">
        <v>128119</v>
      </c>
      <c r="D534">
        <v>70064</v>
      </c>
      <c r="E534">
        <v>58055</v>
      </c>
      <c r="F534">
        <v>7.6</v>
      </c>
      <c r="G534">
        <v>8.1</v>
      </c>
      <c r="H534">
        <v>7.1</v>
      </c>
      <c r="I534">
        <f t="shared" si="32"/>
        <v>7.6468665849717841</v>
      </c>
      <c r="J534">
        <f t="shared" si="33"/>
        <v>0.54686658497178409</v>
      </c>
      <c r="K534">
        <f t="shared" si="34"/>
        <v>0.53278870325361127</v>
      </c>
      <c r="L534">
        <f t="shared" si="35"/>
        <v>7.6327887032536115</v>
      </c>
    </row>
    <row r="535" spans="1:12">
      <c r="A535" s="16">
        <v>33756</v>
      </c>
      <c r="B535" s="16" t="s">
        <v>233</v>
      </c>
      <c r="C535">
        <v>128459</v>
      </c>
      <c r="D535">
        <v>70240</v>
      </c>
      <c r="E535">
        <v>58219</v>
      </c>
      <c r="F535">
        <v>7.8</v>
      </c>
      <c r="G535">
        <v>8.3000000000000007</v>
      </c>
      <c r="H535">
        <v>7.3</v>
      </c>
      <c r="I535">
        <f t="shared" si="32"/>
        <v>7.8467892479312464</v>
      </c>
      <c r="J535">
        <f t="shared" si="33"/>
        <v>0.5467892479312465</v>
      </c>
      <c r="K535">
        <f t="shared" si="34"/>
        <v>0.53278870325361127</v>
      </c>
      <c r="L535">
        <f t="shared" si="35"/>
        <v>7.8327887032536108</v>
      </c>
    </row>
    <row r="536" spans="1:12">
      <c r="A536" s="16">
        <v>33786</v>
      </c>
      <c r="B536" s="16"/>
      <c r="C536">
        <v>128563</v>
      </c>
      <c r="D536">
        <v>70165</v>
      </c>
      <c r="E536">
        <v>58398</v>
      </c>
      <c r="F536">
        <v>7.7</v>
      </c>
      <c r="G536">
        <v>8</v>
      </c>
      <c r="H536">
        <v>7.3</v>
      </c>
      <c r="I536">
        <f t="shared" si="32"/>
        <v>7.6820344889276075</v>
      </c>
      <c r="J536">
        <f t="shared" si="33"/>
        <v>0.54576355561086787</v>
      </c>
      <c r="K536">
        <f t="shared" si="34"/>
        <v>0.53278870325361127</v>
      </c>
      <c r="L536">
        <f t="shared" si="35"/>
        <v>7.6729520922775283</v>
      </c>
    </row>
    <row r="537" spans="1:12">
      <c r="A537" s="16">
        <v>33817</v>
      </c>
      <c r="B537" s="16"/>
      <c r="C537">
        <v>128613</v>
      </c>
      <c r="D537">
        <v>70223</v>
      </c>
      <c r="E537">
        <v>58390</v>
      </c>
      <c r="F537">
        <v>7.6</v>
      </c>
      <c r="G537">
        <v>8</v>
      </c>
      <c r="H537">
        <v>7.2</v>
      </c>
      <c r="I537">
        <f t="shared" si="32"/>
        <v>7.6368018785037286</v>
      </c>
      <c r="J537">
        <f t="shared" si="33"/>
        <v>0.54600234812966031</v>
      </c>
      <c r="K537">
        <f t="shared" si="34"/>
        <v>0.53278870325361127</v>
      </c>
      <c r="L537">
        <f t="shared" si="35"/>
        <v>7.6262309626028895</v>
      </c>
    </row>
    <row r="538" spans="1:12">
      <c r="A538" s="16">
        <v>33848</v>
      </c>
      <c r="B538" s="16" t="s">
        <v>234</v>
      </c>
      <c r="C538">
        <v>128501</v>
      </c>
      <c r="D538">
        <v>70229</v>
      </c>
      <c r="E538">
        <v>58272</v>
      </c>
      <c r="F538">
        <v>7.6</v>
      </c>
      <c r="G538">
        <v>8</v>
      </c>
      <c r="H538">
        <v>7.2</v>
      </c>
      <c r="I538">
        <f t="shared" si="32"/>
        <v>7.6372199438136672</v>
      </c>
      <c r="J538">
        <f t="shared" si="33"/>
        <v>0.54652492976708356</v>
      </c>
      <c r="K538">
        <f t="shared" si="34"/>
        <v>0.53278870325361127</v>
      </c>
      <c r="L538">
        <f t="shared" si="35"/>
        <v>7.6262309626028895</v>
      </c>
    </row>
    <row r="539" spans="1:12">
      <c r="A539" s="16">
        <v>33878</v>
      </c>
      <c r="B539" s="16"/>
      <c r="C539">
        <v>128026</v>
      </c>
      <c r="D539">
        <v>69989</v>
      </c>
      <c r="E539">
        <v>58037</v>
      </c>
      <c r="F539">
        <v>7.3</v>
      </c>
      <c r="G539">
        <v>7.8</v>
      </c>
      <c r="H539">
        <v>6.8</v>
      </c>
      <c r="I539">
        <f t="shared" si="32"/>
        <v>7.346678018527486</v>
      </c>
      <c r="J539">
        <f t="shared" si="33"/>
        <v>0.54667801852748665</v>
      </c>
      <c r="K539">
        <f t="shared" si="34"/>
        <v>0.53278870325361127</v>
      </c>
      <c r="L539">
        <f t="shared" si="35"/>
        <v>7.3327887032536108</v>
      </c>
    </row>
    <row r="540" spans="1:12">
      <c r="A540" s="16">
        <v>33909</v>
      </c>
      <c r="B540" s="16"/>
      <c r="C540">
        <v>128441</v>
      </c>
      <c r="D540">
        <v>70115</v>
      </c>
      <c r="E540">
        <v>58326</v>
      </c>
      <c r="F540">
        <v>7.4</v>
      </c>
      <c r="G540">
        <v>7.8</v>
      </c>
      <c r="H540">
        <v>7</v>
      </c>
      <c r="I540">
        <f t="shared" si="32"/>
        <v>7.4367141333374853</v>
      </c>
      <c r="J540">
        <f t="shared" si="33"/>
        <v>0.5458926666718571</v>
      </c>
      <c r="K540">
        <f t="shared" si="34"/>
        <v>0.53278870325361127</v>
      </c>
      <c r="L540">
        <f t="shared" si="35"/>
        <v>7.4262309626028884</v>
      </c>
    </row>
    <row r="541" spans="1:12">
      <c r="A541" s="16">
        <v>33939</v>
      </c>
      <c r="B541" s="16" t="s">
        <v>235</v>
      </c>
      <c r="C541">
        <v>128554</v>
      </c>
      <c r="D541">
        <v>70069</v>
      </c>
      <c r="E541">
        <v>58485</v>
      </c>
      <c r="F541">
        <v>7.4</v>
      </c>
      <c r="G541">
        <v>7.6</v>
      </c>
      <c r="H541">
        <v>7.2</v>
      </c>
      <c r="I541">
        <f t="shared" si="32"/>
        <v>7.4180219985375793</v>
      </c>
      <c r="J541">
        <f t="shared" si="33"/>
        <v>0.54505499634394883</v>
      </c>
      <c r="K541">
        <f t="shared" si="34"/>
        <v>0.53278870325361127</v>
      </c>
      <c r="L541">
        <f t="shared" si="35"/>
        <v>7.4131154813014444</v>
      </c>
    </row>
    <row r="542" spans="1:12">
      <c r="A542" s="16">
        <v>33970</v>
      </c>
      <c r="B542" s="16"/>
      <c r="C542">
        <v>128400</v>
      </c>
      <c r="D542">
        <v>70060</v>
      </c>
      <c r="E542">
        <v>58340</v>
      </c>
      <c r="F542">
        <v>7.3</v>
      </c>
      <c r="G542">
        <v>7.4</v>
      </c>
      <c r="H542">
        <v>7</v>
      </c>
      <c r="I542">
        <f t="shared" si="32"/>
        <v>7.2182554517133957</v>
      </c>
      <c r="J542">
        <f t="shared" si="33"/>
        <v>0.54563862928348905</v>
      </c>
      <c r="K542">
        <f t="shared" si="34"/>
        <v>0.53278870325361127</v>
      </c>
      <c r="L542">
        <f t="shared" si="35"/>
        <v>7.2131154813014451</v>
      </c>
    </row>
    <row r="543" spans="1:12">
      <c r="A543" s="16">
        <v>34001</v>
      </c>
      <c r="B543" s="16"/>
      <c r="C543">
        <v>128458</v>
      </c>
      <c r="D543">
        <v>70133</v>
      </c>
      <c r="E543">
        <v>58325</v>
      </c>
      <c r="F543">
        <v>7.1</v>
      </c>
      <c r="G543">
        <v>7.4</v>
      </c>
      <c r="H543">
        <v>6.9</v>
      </c>
      <c r="I543">
        <f t="shared" si="32"/>
        <v>7.1729802737081378</v>
      </c>
      <c r="J543">
        <f t="shared" si="33"/>
        <v>0.54596054741627609</v>
      </c>
      <c r="K543">
        <f t="shared" si="34"/>
        <v>0.53278870325361127</v>
      </c>
      <c r="L543">
        <f t="shared" si="35"/>
        <v>7.1663943516268063</v>
      </c>
    </row>
    <row r="544" spans="1:12">
      <c r="A544" s="16">
        <v>34029</v>
      </c>
      <c r="B544" s="16" t="s">
        <v>232</v>
      </c>
      <c r="C544">
        <v>128598</v>
      </c>
      <c r="D544">
        <v>70298</v>
      </c>
      <c r="E544">
        <v>58300</v>
      </c>
      <c r="F544">
        <v>7</v>
      </c>
      <c r="G544">
        <v>7.5</v>
      </c>
      <c r="H544">
        <v>6.5</v>
      </c>
      <c r="I544">
        <f t="shared" si="32"/>
        <v>7.046649248044293</v>
      </c>
      <c r="J544">
        <f t="shared" si="33"/>
        <v>0.54664924804429305</v>
      </c>
      <c r="K544">
        <f t="shared" si="34"/>
        <v>0.53278870325361127</v>
      </c>
      <c r="L544">
        <f t="shared" si="35"/>
        <v>7.0327887032536118</v>
      </c>
    </row>
    <row r="545" spans="1:12">
      <c r="A545" s="16">
        <v>34060</v>
      </c>
      <c r="B545" s="16"/>
      <c r="C545">
        <v>128584</v>
      </c>
      <c r="D545">
        <v>70188</v>
      </c>
      <c r="E545">
        <v>58396</v>
      </c>
      <c r="F545">
        <v>7.1</v>
      </c>
      <c r="G545">
        <v>7.4</v>
      </c>
      <c r="H545">
        <v>6.7</v>
      </c>
      <c r="I545">
        <f t="shared" si="32"/>
        <v>7.0820973060411871</v>
      </c>
      <c r="J545">
        <f t="shared" si="33"/>
        <v>0.54585329434455299</v>
      </c>
      <c r="K545">
        <f t="shared" si="34"/>
        <v>0.53278870325361127</v>
      </c>
      <c r="L545">
        <f t="shared" si="35"/>
        <v>7.0729520922775286</v>
      </c>
    </row>
    <row r="546" spans="1:12">
      <c r="A546" s="16">
        <v>34090</v>
      </c>
      <c r="B546" s="16"/>
      <c r="C546">
        <v>129264</v>
      </c>
      <c r="D546">
        <v>70453</v>
      </c>
      <c r="E546">
        <v>58811</v>
      </c>
      <c r="F546">
        <v>7.1</v>
      </c>
      <c r="G546">
        <v>7.3</v>
      </c>
      <c r="H546">
        <v>6.8</v>
      </c>
      <c r="I546">
        <f t="shared" si="32"/>
        <v>7.0725159363782648</v>
      </c>
      <c r="J546">
        <f t="shared" si="33"/>
        <v>0.54503187275652931</v>
      </c>
      <c r="K546">
        <f t="shared" si="34"/>
        <v>0.53278870325361127</v>
      </c>
      <c r="L546">
        <f t="shared" si="35"/>
        <v>7.0663943516268048</v>
      </c>
    </row>
    <row r="547" spans="1:12">
      <c r="A547" s="16">
        <v>34121</v>
      </c>
      <c r="B547" s="16" t="s">
        <v>233</v>
      </c>
      <c r="C547">
        <v>129411</v>
      </c>
      <c r="D547">
        <v>70597</v>
      </c>
      <c r="E547">
        <v>58814</v>
      </c>
      <c r="F547">
        <v>7</v>
      </c>
      <c r="G547">
        <v>7.4</v>
      </c>
      <c r="H547">
        <v>6.7</v>
      </c>
      <c r="I547">
        <f t="shared" si="32"/>
        <v>7.0818678474009165</v>
      </c>
      <c r="J547">
        <f t="shared" si="33"/>
        <v>0.54552549628702351</v>
      </c>
      <c r="K547">
        <f t="shared" si="34"/>
        <v>0.53278870325361127</v>
      </c>
      <c r="L547">
        <f t="shared" si="35"/>
        <v>7.0729520922775286</v>
      </c>
    </row>
    <row r="548" spans="1:12">
      <c r="A548" s="16">
        <v>34151</v>
      </c>
      <c r="B548" s="16"/>
      <c r="C548">
        <v>129397</v>
      </c>
      <c r="D548">
        <v>70625</v>
      </c>
      <c r="E548">
        <v>58772</v>
      </c>
      <c r="F548">
        <v>6.9</v>
      </c>
      <c r="G548">
        <v>7.2</v>
      </c>
      <c r="H548">
        <v>6.5</v>
      </c>
      <c r="I548">
        <f t="shared" si="32"/>
        <v>6.882060635099732</v>
      </c>
      <c r="J548">
        <f t="shared" si="33"/>
        <v>0.54580090728533115</v>
      </c>
      <c r="K548">
        <f t="shared" si="34"/>
        <v>0.53278870325361127</v>
      </c>
      <c r="L548">
        <f t="shared" si="35"/>
        <v>6.8729520922775276</v>
      </c>
    </row>
    <row r="549" spans="1:12">
      <c r="A549" s="16">
        <v>34182</v>
      </c>
      <c r="B549" s="16"/>
      <c r="C549">
        <v>129619</v>
      </c>
      <c r="D549">
        <v>70703</v>
      </c>
      <c r="E549">
        <v>58916</v>
      </c>
      <c r="F549">
        <v>6.8</v>
      </c>
      <c r="G549">
        <v>7.1</v>
      </c>
      <c r="H549">
        <v>6.4</v>
      </c>
      <c r="I549">
        <f t="shared" si="32"/>
        <v>6.7818275098558081</v>
      </c>
      <c r="J549">
        <f t="shared" si="33"/>
        <v>0.54546787122258311</v>
      </c>
      <c r="K549">
        <f t="shared" si="34"/>
        <v>0.53278870325361127</v>
      </c>
      <c r="L549">
        <f t="shared" si="35"/>
        <v>6.7729520922775279</v>
      </c>
    </row>
    <row r="550" spans="1:12">
      <c r="A550" s="16">
        <v>34213</v>
      </c>
      <c r="B550" s="16" t="s">
        <v>234</v>
      </c>
      <c r="C550">
        <v>129268</v>
      </c>
      <c r="D550">
        <v>70354</v>
      </c>
      <c r="E550">
        <v>58914</v>
      </c>
      <c r="F550">
        <v>6.7</v>
      </c>
      <c r="G550">
        <v>7</v>
      </c>
      <c r="H550">
        <v>6.4</v>
      </c>
      <c r="I550">
        <f t="shared" si="32"/>
        <v>6.7265494940743258</v>
      </c>
      <c r="J550">
        <f t="shared" si="33"/>
        <v>0.54424915679054364</v>
      </c>
      <c r="K550">
        <f t="shared" si="34"/>
        <v>0.53278870325361127</v>
      </c>
      <c r="L550">
        <f t="shared" si="35"/>
        <v>6.7196732219521671</v>
      </c>
    </row>
    <row r="551" spans="1:12">
      <c r="A551" s="16">
        <v>34243</v>
      </c>
      <c r="B551" s="16"/>
      <c r="C551">
        <v>129573</v>
      </c>
      <c r="D551">
        <v>70468</v>
      </c>
      <c r="E551">
        <v>59105</v>
      </c>
      <c r="F551">
        <v>6.8</v>
      </c>
      <c r="G551">
        <v>6.9</v>
      </c>
      <c r="H551">
        <v>6.5</v>
      </c>
      <c r="I551">
        <f t="shared" si="32"/>
        <v>6.7175391478162885</v>
      </c>
      <c r="J551">
        <f t="shared" si="33"/>
        <v>0.54384786954072217</v>
      </c>
      <c r="K551">
        <f t="shared" si="34"/>
        <v>0.53278870325361127</v>
      </c>
      <c r="L551">
        <f t="shared" si="35"/>
        <v>6.7131154813014451</v>
      </c>
    </row>
    <row r="552" spans="1:12">
      <c r="A552" s="16">
        <v>34274</v>
      </c>
      <c r="B552" s="16"/>
      <c r="C552">
        <v>129711</v>
      </c>
      <c r="D552">
        <v>70438</v>
      </c>
      <c r="E552">
        <v>59273</v>
      </c>
      <c r="F552">
        <v>6.6</v>
      </c>
      <c r="G552">
        <v>6.7</v>
      </c>
      <c r="H552">
        <v>6.5</v>
      </c>
      <c r="I552">
        <f t="shared" si="32"/>
        <v>6.6086075968884668</v>
      </c>
      <c r="J552">
        <f t="shared" si="33"/>
        <v>0.5430379844423372</v>
      </c>
      <c r="K552">
        <f t="shared" si="34"/>
        <v>0.53278870325361127</v>
      </c>
      <c r="L552">
        <f t="shared" si="35"/>
        <v>6.6065577406507217</v>
      </c>
    </row>
    <row r="553" spans="1:12">
      <c r="A553" s="16">
        <v>34304</v>
      </c>
      <c r="B553" s="16" t="s">
        <v>235</v>
      </c>
      <c r="C553">
        <v>129941</v>
      </c>
      <c r="D553">
        <v>70412</v>
      </c>
      <c r="E553">
        <v>59529</v>
      </c>
      <c r="F553">
        <v>6.5</v>
      </c>
      <c r="G553">
        <v>6.6</v>
      </c>
      <c r="H553">
        <v>6.4</v>
      </c>
      <c r="I553">
        <f t="shared" si="32"/>
        <v>6.5083753395771922</v>
      </c>
      <c r="J553">
        <f t="shared" si="33"/>
        <v>0.5418766978859636</v>
      </c>
      <c r="K553">
        <f t="shared" si="34"/>
        <v>0.53278870325361127</v>
      </c>
      <c r="L553">
        <f t="shared" si="35"/>
        <v>6.506557740650722</v>
      </c>
    </row>
    <row r="554" spans="1:12">
      <c r="A554" s="16">
        <v>34335</v>
      </c>
      <c r="B554" s="16"/>
      <c r="C554">
        <v>130596</v>
      </c>
      <c r="D554">
        <v>70724</v>
      </c>
      <c r="E554">
        <v>59872</v>
      </c>
      <c r="F554">
        <v>6.6</v>
      </c>
      <c r="G554">
        <v>6.8</v>
      </c>
      <c r="H554">
        <v>6.4</v>
      </c>
      <c r="I554">
        <f t="shared" si="32"/>
        <v>6.6166191920120063</v>
      </c>
      <c r="J554">
        <f t="shared" si="33"/>
        <v>0.54154798003001625</v>
      </c>
      <c r="K554">
        <f t="shared" si="34"/>
        <v>0.53278870325361127</v>
      </c>
      <c r="L554">
        <f t="shared" si="35"/>
        <v>6.6131154813014446</v>
      </c>
    </row>
    <row r="555" spans="1:12">
      <c r="A555" s="16">
        <v>34366</v>
      </c>
      <c r="B555" s="16"/>
      <c r="C555">
        <v>130669</v>
      </c>
      <c r="D555">
        <v>70601</v>
      </c>
      <c r="E555">
        <v>60068</v>
      </c>
      <c r="F555">
        <v>6.6</v>
      </c>
      <c r="G555">
        <v>6.7</v>
      </c>
      <c r="H555">
        <v>6.4</v>
      </c>
      <c r="I555">
        <f t="shared" si="32"/>
        <v>6.5620912381666656</v>
      </c>
      <c r="J555">
        <f t="shared" si="33"/>
        <v>0.54030412722221799</v>
      </c>
      <c r="K555">
        <f t="shared" si="34"/>
        <v>0.53278870325361127</v>
      </c>
      <c r="L555">
        <f t="shared" si="35"/>
        <v>6.5598366109760828</v>
      </c>
    </row>
    <row r="556" spans="1:12">
      <c r="A556" s="16">
        <v>34394</v>
      </c>
      <c r="B556" s="16" t="s">
        <v>232</v>
      </c>
      <c r="C556">
        <v>130400</v>
      </c>
      <c r="D556">
        <v>70452</v>
      </c>
      <c r="E556">
        <v>59948</v>
      </c>
      <c r="F556">
        <v>6.5</v>
      </c>
      <c r="G556">
        <v>6.5</v>
      </c>
      <c r="H556">
        <v>6.5</v>
      </c>
      <c r="I556">
        <f t="shared" si="32"/>
        <v>6.5</v>
      </c>
      <c r="J556">
        <f t="shared" si="33"/>
        <v>0.54027607361963192</v>
      </c>
      <c r="K556">
        <f t="shared" si="34"/>
        <v>0.53278870325361127</v>
      </c>
      <c r="L556">
        <f t="shared" si="35"/>
        <v>6.5</v>
      </c>
    </row>
    <row r="557" spans="1:12">
      <c r="A557" s="16">
        <v>34425</v>
      </c>
      <c r="B557" s="16"/>
      <c r="C557">
        <v>130621</v>
      </c>
      <c r="D557">
        <v>70481</v>
      </c>
      <c r="E557">
        <v>60140</v>
      </c>
      <c r="F557">
        <v>6.4</v>
      </c>
      <c r="G557">
        <v>6.4</v>
      </c>
      <c r="H557">
        <v>6.3</v>
      </c>
      <c r="I557">
        <f t="shared" si="32"/>
        <v>6.3539583987260855</v>
      </c>
      <c r="J557">
        <f t="shared" si="33"/>
        <v>0.53958398726085388</v>
      </c>
      <c r="K557">
        <f t="shared" si="34"/>
        <v>0.53278870325361127</v>
      </c>
      <c r="L557">
        <f t="shared" si="35"/>
        <v>6.3532788703253615</v>
      </c>
    </row>
    <row r="558" spans="1:12">
      <c r="A558" s="16">
        <v>34455</v>
      </c>
      <c r="B558" s="16"/>
      <c r="C558">
        <v>130779</v>
      </c>
      <c r="D558">
        <v>70494</v>
      </c>
      <c r="E558">
        <v>60285</v>
      </c>
      <c r="F558">
        <v>6.1</v>
      </c>
      <c r="G558">
        <v>6.1</v>
      </c>
      <c r="H558">
        <v>6</v>
      </c>
      <c r="I558">
        <f t="shared" si="32"/>
        <v>6.0539031495882361</v>
      </c>
      <c r="J558">
        <f t="shared" si="33"/>
        <v>0.53903149588236643</v>
      </c>
      <c r="K558">
        <f t="shared" si="34"/>
        <v>0.53278870325361127</v>
      </c>
      <c r="L558">
        <f t="shared" si="35"/>
        <v>6.0532788703253608</v>
      </c>
    </row>
    <row r="559" spans="1:12">
      <c r="A559" s="16">
        <v>34486</v>
      </c>
      <c r="B559" s="16" t="s">
        <v>233</v>
      </c>
      <c r="C559">
        <v>130561</v>
      </c>
      <c r="D559">
        <v>70484</v>
      </c>
      <c r="E559">
        <v>60077</v>
      </c>
      <c r="F559">
        <v>6.1</v>
      </c>
      <c r="G559">
        <v>6.1</v>
      </c>
      <c r="H559">
        <v>6.1</v>
      </c>
      <c r="I559">
        <f t="shared" si="32"/>
        <v>6.1</v>
      </c>
      <c r="J559">
        <f t="shared" si="33"/>
        <v>0.5398549337091475</v>
      </c>
      <c r="K559">
        <f t="shared" si="34"/>
        <v>0.53278870325361127</v>
      </c>
      <c r="L559">
        <f t="shared" si="35"/>
        <v>6.1</v>
      </c>
    </row>
    <row r="560" spans="1:12">
      <c r="A560" s="16">
        <v>34516</v>
      </c>
      <c r="B560" s="16"/>
      <c r="C560">
        <v>130652</v>
      </c>
      <c r="D560">
        <v>70599</v>
      </c>
      <c r="E560">
        <v>60053</v>
      </c>
      <c r="F560">
        <v>6.1</v>
      </c>
      <c r="G560">
        <v>6.3</v>
      </c>
      <c r="H560">
        <v>5.9</v>
      </c>
      <c r="I560">
        <f t="shared" si="32"/>
        <v>6.1161436487769034</v>
      </c>
      <c r="J560">
        <f t="shared" si="33"/>
        <v>0.54035912194225888</v>
      </c>
      <c r="K560">
        <f t="shared" si="34"/>
        <v>0.53278870325361127</v>
      </c>
      <c r="L560">
        <f t="shared" si="35"/>
        <v>6.1131154813014446</v>
      </c>
    </row>
    <row r="561" spans="1:12">
      <c r="A561" s="16">
        <v>34547</v>
      </c>
      <c r="B561" s="16"/>
      <c r="C561">
        <v>131275</v>
      </c>
      <c r="D561">
        <v>70891</v>
      </c>
      <c r="E561">
        <v>60384</v>
      </c>
      <c r="F561">
        <v>6</v>
      </c>
      <c r="G561">
        <v>6.1</v>
      </c>
      <c r="H561">
        <v>6</v>
      </c>
      <c r="I561">
        <f t="shared" si="32"/>
        <v>6.0540019043991613</v>
      </c>
      <c r="J561">
        <f t="shared" si="33"/>
        <v>0.5400190439916206</v>
      </c>
      <c r="K561">
        <f t="shared" si="34"/>
        <v>0.53278870325361127</v>
      </c>
      <c r="L561">
        <f t="shared" si="35"/>
        <v>6.0532788703253608</v>
      </c>
    </row>
    <row r="562" spans="1:12">
      <c r="A562" s="16">
        <v>34578</v>
      </c>
      <c r="B562" s="16" t="s">
        <v>234</v>
      </c>
      <c r="C562">
        <v>131421</v>
      </c>
      <c r="D562">
        <v>70920</v>
      </c>
      <c r="E562">
        <v>60501</v>
      </c>
      <c r="F562">
        <v>5.9</v>
      </c>
      <c r="G562">
        <v>5.8</v>
      </c>
      <c r="H562">
        <v>5.9</v>
      </c>
      <c r="I562">
        <f t="shared" si="32"/>
        <v>5.8460360216403764</v>
      </c>
      <c r="J562">
        <f t="shared" si="33"/>
        <v>0.53963978359622888</v>
      </c>
      <c r="K562">
        <f t="shared" si="34"/>
        <v>0.53278870325361127</v>
      </c>
      <c r="L562">
        <f t="shared" si="35"/>
        <v>5.8467211296746395</v>
      </c>
    </row>
    <row r="563" spans="1:12">
      <c r="A563" s="16">
        <v>34608</v>
      </c>
      <c r="B563" s="16"/>
      <c r="C563">
        <v>131744</v>
      </c>
      <c r="D563">
        <v>71221</v>
      </c>
      <c r="E563">
        <v>60523</v>
      </c>
      <c r="F563">
        <v>5.8</v>
      </c>
      <c r="G563">
        <v>5.8</v>
      </c>
      <c r="H563">
        <v>5.7</v>
      </c>
      <c r="I563">
        <f t="shared" si="32"/>
        <v>5.7540601469516641</v>
      </c>
      <c r="J563">
        <f t="shared" si="33"/>
        <v>0.54060146951663834</v>
      </c>
      <c r="K563">
        <f t="shared" si="34"/>
        <v>0.53278870325361127</v>
      </c>
      <c r="L563">
        <f t="shared" si="35"/>
        <v>5.753278870325361</v>
      </c>
    </row>
    <row r="564" spans="1:12">
      <c r="A564" s="16">
        <v>34639</v>
      </c>
      <c r="B564" s="16"/>
      <c r="C564">
        <v>131891</v>
      </c>
      <c r="D564">
        <v>71276</v>
      </c>
      <c r="E564">
        <v>60615</v>
      </c>
      <c r="F564">
        <v>5.6</v>
      </c>
      <c r="G564">
        <v>5.6</v>
      </c>
      <c r="H564">
        <v>5.6</v>
      </c>
      <c r="I564">
        <f t="shared" si="32"/>
        <v>5.6</v>
      </c>
      <c r="J564">
        <f t="shared" si="33"/>
        <v>0.54041594953408501</v>
      </c>
      <c r="K564">
        <f t="shared" si="34"/>
        <v>0.53278870325361127</v>
      </c>
      <c r="L564">
        <f t="shared" si="35"/>
        <v>5.6</v>
      </c>
    </row>
    <row r="565" spans="1:12">
      <c r="A565" s="16">
        <v>34669</v>
      </c>
      <c r="B565" s="16" t="s">
        <v>235</v>
      </c>
      <c r="C565">
        <v>131951</v>
      </c>
      <c r="D565">
        <v>71518</v>
      </c>
      <c r="E565">
        <v>60433</v>
      </c>
      <c r="F565">
        <v>5.5</v>
      </c>
      <c r="G565">
        <v>5.5</v>
      </c>
      <c r="H565">
        <v>5.5</v>
      </c>
      <c r="I565">
        <f t="shared" si="32"/>
        <v>5.5</v>
      </c>
      <c r="J565">
        <f t="shared" si="33"/>
        <v>0.54200422884252486</v>
      </c>
      <c r="K565">
        <f t="shared" si="34"/>
        <v>0.53278870325361127</v>
      </c>
      <c r="L565">
        <f t="shared" si="35"/>
        <v>5.5</v>
      </c>
    </row>
    <row r="566" spans="1:12">
      <c r="A566" s="16">
        <v>34700</v>
      </c>
      <c r="B566" s="16"/>
      <c r="C566">
        <v>132038</v>
      </c>
      <c r="D566">
        <v>71466</v>
      </c>
      <c r="E566">
        <v>60572</v>
      </c>
      <c r="F566">
        <v>5.6</v>
      </c>
      <c r="G566">
        <v>5.6</v>
      </c>
      <c r="H566">
        <v>5.6</v>
      </c>
      <c r="I566">
        <f t="shared" si="32"/>
        <v>5.6</v>
      </c>
      <c r="J566">
        <f t="shared" si="33"/>
        <v>0.54125327557218372</v>
      </c>
      <c r="K566">
        <f t="shared" si="34"/>
        <v>0.53278870325361127</v>
      </c>
      <c r="L566">
        <f t="shared" si="35"/>
        <v>5.6</v>
      </c>
    </row>
    <row r="567" spans="1:12">
      <c r="A567" s="16">
        <v>34731</v>
      </c>
      <c r="B567" s="16"/>
      <c r="C567">
        <v>132115</v>
      </c>
      <c r="D567">
        <v>71484</v>
      </c>
      <c r="E567">
        <v>60631</v>
      </c>
      <c r="F567">
        <v>5.4</v>
      </c>
      <c r="G567">
        <v>5.4</v>
      </c>
      <c r="H567">
        <v>5.5</v>
      </c>
      <c r="I567">
        <f t="shared" si="32"/>
        <v>5.445892593573781</v>
      </c>
      <c r="J567">
        <f t="shared" si="33"/>
        <v>0.54107406426219584</v>
      </c>
      <c r="K567">
        <f t="shared" si="34"/>
        <v>0.53278870325361127</v>
      </c>
      <c r="L567">
        <f t="shared" si="35"/>
        <v>5.4467211296746392</v>
      </c>
    </row>
    <row r="568" spans="1:12">
      <c r="A568" s="16">
        <v>34759</v>
      </c>
      <c r="B568" s="16" t="s">
        <v>232</v>
      </c>
      <c r="C568">
        <v>132108</v>
      </c>
      <c r="D568">
        <v>71467</v>
      </c>
      <c r="E568">
        <v>60641</v>
      </c>
      <c r="F568">
        <v>5.4</v>
      </c>
      <c r="G568">
        <v>5.3</v>
      </c>
      <c r="H568">
        <v>5.5</v>
      </c>
      <c r="I568">
        <f t="shared" si="32"/>
        <v>5.3918051896932813</v>
      </c>
      <c r="J568">
        <f t="shared" si="33"/>
        <v>0.54097405153359368</v>
      </c>
      <c r="K568">
        <f t="shared" si="34"/>
        <v>0.53278870325361127</v>
      </c>
      <c r="L568">
        <f t="shared" si="35"/>
        <v>5.3934422593492783</v>
      </c>
    </row>
    <row r="569" spans="1:12">
      <c r="A569" s="16">
        <v>34790</v>
      </c>
      <c r="B569" s="16"/>
      <c r="C569">
        <v>132590</v>
      </c>
      <c r="D569">
        <v>71501</v>
      </c>
      <c r="E569">
        <v>61089</v>
      </c>
      <c r="F569">
        <v>5.8</v>
      </c>
      <c r="G569">
        <v>5.6</v>
      </c>
      <c r="H569">
        <v>5.9</v>
      </c>
      <c r="I569">
        <f t="shared" si="32"/>
        <v>5.7382208311335692</v>
      </c>
      <c r="J569">
        <f t="shared" si="33"/>
        <v>0.53926389622143445</v>
      </c>
      <c r="K569">
        <f t="shared" si="34"/>
        <v>0.53278870325361127</v>
      </c>
      <c r="L569">
        <f t="shared" si="35"/>
        <v>5.7401633890239161</v>
      </c>
    </row>
    <row r="570" spans="1:12">
      <c r="A570" s="16">
        <v>34820</v>
      </c>
      <c r="B570" s="16"/>
      <c r="C570">
        <v>131851</v>
      </c>
      <c r="D570">
        <v>71132</v>
      </c>
      <c r="E570">
        <v>60719</v>
      </c>
      <c r="F570">
        <v>5.6</v>
      </c>
      <c r="G570">
        <v>5.8</v>
      </c>
      <c r="H570">
        <v>5.5</v>
      </c>
      <c r="I570">
        <f t="shared" si="32"/>
        <v>5.6618463265352554</v>
      </c>
      <c r="J570">
        <f t="shared" si="33"/>
        <v>0.53948775511751901</v>
      </c>
      <c r="K570">
        <f t="shared" si="34"/>
        <v>0.53278870325361127</v>
      </c>
      <c r="L570">
        <f t="shared" si="35"/>
        <v>5.6598366109760834</v>
      </c>
    </row>
    <row r="571" spans="1:12">
      <c r="A571" s="16">
        <v>34851</v>
      </c>
      <c r="B571" s="16" t="s">
        <v>233</v>
      </c>
      <c r="C571">
        <v>131949</v>
      </c>
      <c r="D571">
        <v>71308</v>
      </c>
      <c r="E571">
        <v>60641</v>
      </c>
      <c r="F571">
        <v>5.6</v>
      </c>
      <c r="G571">
        <v>5.6</v>
      </c>
      <c r="H571">
        <v>5.7</v>
      </c>
      <c r="I571">
        <f t="shared" si="32"/>
        <v>5.6459579079795983</v>
      </c>
      <c r="J571">
        <f t="shared" si="33"/>
        <v>0.54042092020401822</v>
      </c>
      <c r="K571">
        <f t="shared" si="34"/>
        <v>0.53278870325361127</v>
      </c>
      <c r="L571">
        <f t="shared" si="35"/>
        <v>5.6467211296746385</v>
      </c>
    </row>
    <row r="572" spans="1:12">
      <c r="A572" s="16">
        <v>34881</v>
      </c>
      <c r="B572" s="16"/>
      <c r="C572">
        <v>132343</v>
      </c>
      <c r="D572">
        <v>71267</v>
      </c>
      <c r="E572">
        <v>61076</v>
      </c>
      <c r="F572">
        <v>5.7</v>
      </c>
      <c r="G572">
        <v>5.6</v>
      </c>
      <c r="H572">
        <v>5.8</v>
      </c>
      <c r="I572">
        <f t="shared" si="32"/>
        <v>5.6922995549443485</v>
      </c>
      <c r="J572">
        <f t="shared" si="33"/>
        <v>0.5385022252782542</v>
      </c>
      <c r="K572">
        <f t="shared" si="34"/>
        <v>0.53278870325361127</v>
      </c>
      <c r="L572">
        <f t="shared" si="35"/>
        <v>5.6934422593492773</v>
      </c>
    </row>
    <row r="573" spans="1:12">
      <c r="A573" s="16">
        <v>34912</v>
      </c>
      <c r="B573" s="16"/>
      <c r="C573">
        <v>132336</v>
      </c>
      <c r="D573">
        <v>71290</v>
      </c>
      <c r="E573">
        <v>61046</v>
      </c>
      <c r="F573">
        <v>5.7</v>
      </c>
      <c r="G573">
        <v>5.7</v>
      </c>
      <c r="H573">
        <v>5.6</v>
      </c>
      <c r="I573">
        <f t="shared" si="32"/>
        <v>5.6538704509732796</v>
      </c>
      <c r="J573">
        <f t="shared" si="33"/>
        <v>0.53870450973280137</v>
      </c>
      <c r="K573">
        <f t="shared" si="34"/>
        <v>0.53278870325361127</v>
      </c>
      <c r="L573">
        <f t="shared" si="35"/>
        <v>5.6532788703253614</v>
      </c>
    </row>
    <row r="574" spans="1:12">
      <c r="A574" s="16">
        <v>34943</v>
      </c>
      <c r="B574" s="16" t="s">
        <v>234</v>
      </c>
      <c r="C574">
        <v>132611</v>
      </c>
      <c r="D574">
        <v>71530</v>
      </c>
      <c r="E574">
        <v>61081</v>
      </c>
      <c r="F574">
        <v>5.6</v>
      </c>
      <c r="G574">
        <v>5.6</v>
      </c>
      <c r="H574">
        <v>5.7</v>
      </c>
      <c r="I574">
        <f t="shared" si="32"/>
        <v>5.6460602815754353</v>
      </c>
      <c r="J574">
        <f t="shared" si="33"/>
        <v>0.53939718424565086</v>
      </c>
      <c r="K574">
        <f t="shared" si="34"/>
        <v>0.53278870325361127</v>
      </c>
      <c r="L574">
        <f t="shared" si="35"/>
        <v>5.6467211296746385</v>
      </c>
    </row>
    <row r="575" spans="1:12">
      <c r="A575" s="16">
        <v>34973</v>
      </c>
      <c r="B575" s="16"/>
      <c r="C575">
        <v>132716</v>
      </c>
      <c r="D575">
        <v>71358</v>
      </c>
      <c r="E575">
        <v>61358</v>
      </c>
      <c r="F575">
        <v>5.5</v>
      </c>
      <c r="G575">
        <v>5.4</v>
      </c>
      <c r="H575">
        <v>5.7</v>
      </c>
      <c r="I575">
        <f t="shared" si="32"/>
        <v>5.5386976702130868</v>
      </c>
      <c r="J575">
        <f t="shared" si="33"/>
        <v>0.53767443262304471</v>
      </c>
      <c r="K575">
        <f t="shared" si="34"/>
        <v>0.53278870325361127</v>
      </c>
      <c r="L575">
        <f t="shared" si="35"/>
        <v>5.5401633890239168</v>
      </c>
    </row>
    <row r="576" spans="1:12">
      <c r="A576" s="16">
        <v>35004</v>
      </c>
      <c r="B576" s="16"/>
      <c r="C576">
        <v>132614</v>
      </c>
      <c r="D576">
        <v>71276</v>
      </c>
      <c r="E576">
        <v>61338</v>
      </c>
      <c r="F576">
        <v>5.6</v>
      </c>
      <c r="G576">
        <v>5.7</v>
      </c>
      <c r="H576">
        <v>5.5</v>
      </c>
      <c r="I576">
        <f t="shared" si="32"/>
        <v>5.6074939297510067</v>
      </c>
      <c r="J576">
        <f t="shared" si="33"/>
        <v>0.53746964875503345</v>
      </c>
      <c r="K576">
        <f t="shared" si="34"/>
        <v>0.53278870325361127</v>
      </c>
      <c r="L576">
        <f t="shared" si="35"/>
        <v>5.6065577406507225</v>
      </c>
    </row>
    <row r="577" spans="1:12">
      <c r="A577" s="16">
        <v>35034</v>
      </c>
      <c r="B577" s="16" t="s">
        <v>235</v>
      </c>
      <c r="C577">
        <v>132511</v>
      </c>
      <c r="D577">
        <v>71360</v>
      </c>
      <c r="E577">
        <v>61151</v>
      </c>
      <c r="F577">
        <v>5.6</v>
      </c>
      <c r="G577">
        <v>5.7</v>
      </c>
      <c r="H577">
        <v>5.5</v>
      </c>
      <c r="I577">
        <f t="shared" si="32"/>
        <v>5.6077042660609315</v>
      </c>
      <c r="J577">
        <f t="shared" si="33"/>
        <v>0.53852133030465399</v>
      </c>
      <c r="K577">
        <f t="shared" si="34"/>
        <v>0.53278870325361127</v>
      </c>
      <c r="L577">
        <f t="shared" si="35"/>
        <v>5.6065577406507225</v>
      </c>
    </row>
    <row r="578" spans="1:12">
      <c r="A578" s="16">
        <v>35065</v>
      </c>
      <c r="B578" s="16"/>
      <c r="C578">
        <v>132616</v>
      </c>
      <c r="D578">
        <v>71418</v>
      </c>
      <c r="E578">
        <v>61198</v>
      </c>
      <c r="F578">
        <v>5.6</v>
      </c>
      <c r="G578">
        <v>5.6</v>
      </c>
      <c r="H578">
        <v>5.8</v>
      </c>
      <c r="I578">
        <f t="shared" si="32"/>
        <v>5.6922935392411169</v>
      </c>
      <c r="J578">
        <f t="shared" si="33"/>
        <v>0.53853230379441397</v>
      </c>
      <c r="K578">
        <f t="shared" si="34"/>
        <v>0.53278870325361127</v>
      </c>
      <c r="L578">
        <f t="shared" si="35"/>
        <v>5.6934422593492773</v>
      </c>
    </row>
    <row r="579" spans="1:12">
      <c r="A579" s="16">
        <v>35096</v>
      </c>
      <c r="B579" s="16"/>
      <c r="C579">
        <v>132952</v>
      </c>
      <c r="D579">
        <v>71707</v>
      </c>
      <c r="E579">
        <v>61245</v>
      </c>
      <c r="F579">
        <v>5.5</v>
      </c>
      <c r="G579">
        <v>5.6</v>
      </c>
      <c r="H579">
        <v>5.4</v>
      </c>
      <c r="I579">
        <f t="shared" ref="I579:I642" si="36">( (D579/C579)*G579 ) + ( (E579/C579)*H579 )</f>
        <v>5.5078690053553157</v>
      </c>
      <c r="J579">
        <f t="shared" ref="J579:J642" si="37">D579/C579</f>
        <v>0.53934502677658103</v>
      </c>
      <c r="K579">
        <f t="shared" ref="K579:K642" si="38">AVERAGE(J$734:J$746)</f>
        <v>0.53278870325361127</v>
      </c>
      <c r="L579">
        <f t="shared" ref="L579:L642" si="39">(K579*G579) +( (1-K579)*H579 )</f>
        <v>5.506557740650722</v>
      </c>
    </row>
    <row r="580" spans="1:12">
      <c r="A580" s="16">
        <v>35125</v>
      </c>
      <c r="B580" s="16" t="s">
        <v>232</v>
      </c>
      <c r="C580">
        <v>133180</v>
      </c>
      <c r="D580">
        <v>71824</v>
      </c>
      <c r="E580">
        <v>61356</v>
      </c>
      <c r="F580">
        <v>5.5</v>
      </c>
      <c r="G580">
        <v>5.6</v>
      </c>
      <c r="H580">
        <v>5.3</v>
      </c>
      <c r="I580">
        <f t="shared" si="36"/>
        <v>5.4617900585673524</v>
      </c>
      <c r="J580">
        <f t="shared" si="37"/>
        <v>0.53930019522450823</v>
      </c>
      <c r="K580">
        <f t="shared" si="38"/>
        <v>0.53278870325361127</v>
      </c>
      <c r="L580">
        <f t="shared" si="39"/>
        <v>5.4598366109760832</v>
      </c>
    </row>
    <row r="581" spans="1:12">
      <c r="A581" s="16">
        <v>35156</v>
      </c>
      <c r="B581" s="16"/>
      <c r="C581">
        <v>133409</v>
      </c>
      <c r="D581">
        <v>71880</v>
      </c>
      <c r="E581">
        <v>61529</v>
      </c>
      <c r="F581">
        <v>5.6</v>
      </c>
      <c r="G581">
        <v>5.6</v>
      </c>
      <c r="H581">
        <v>5.5</v>
      </c>
      <c r="I581">
        <f t="shared" si="36"/>
        <v>5.5538794234272046</v>
      </c>
      <c r="J581">
        <f t="shared" si="37"/>
        <v>0.53879423427205064</v>
      </c>
      <c r="K581">
        <f t="shared" si="38"/>
        <v>0.53278870325361127</v>
      </c>
      <c r="L581">
        <f t="shared" si="39"/>
        <v>5.5532788703253608</v>
      </c>
    </row>
    <row r="582" spans="1:12">
      <c r="A582" s="16">
        <v>35186</v>
      </c>
      <c r="B582" s="16"/>
      <c r="C582">
        <v>133667</v>
      </c>
      <c r="D582">
        <v>72067</v>
      </c>
      <c r="E582">
        <v>61600</v>
      </c>
      <c r="F582">
        <v>5.6</v>
      </c>
      <c r="G582">
        <v>5.6</v>
      </c>
      <c r="H582">
        <v>5.5</v>
      </c>
      <c r="I582">
        <f t="shared" si="36"/>
        <v>5.5539153268944466</v>
      </c>
      <c r="J582">
        <f t="shared" si="37"/>
        <v>0.53915326894446647</v>
      </c>
      <c r="K582">
        <f t="shared" si="38"/>
        <v>0.53278870325361127</v>
      </c>
      <c r="L582">
        <f t="shared" si="39"/>
        <v>5.5532788703253608</v>
      </c>
    </row>
    <row r="583" spans="1:12">
      <c r="A583" s="16">
        <v>35217</v>
      </c>
      <c r="B583" s="16" t="s">
        <v>233</v>
      </c>
      <c r="C583">
        <v>133697</v>
      </c>
      <c r="D583">
        <v>72113</v>
      </c>
      <c r="E583">
        <v>61584</v>
      </c>
      <c r="F583">
        <v>5.3</v>
      </c>
      <c r="G583">
        <v>5.3</v>
      </c>
      <c r="H583">
        <v>5.3</v>
      </c>
      <c r="I583">
        <f t="shared" si="36"/>
        <v>5.2999999999999989</v>
      </c>
      <c r="J583">
        <f t="shared" si="37"/>
        <v>0.53937635100264025</v>
      </c>
      <c r="K583">
        <f t="shared" si="38"/>
        <v>0.53278870325361127</v>
      </c>
      <c r="L583">
        <f t="shared" si="39"/>
        <v>5.3</v>
      </c>
    </row>
    <row r="584" spans="1:12">
      <c r="A584" s="16">
        <v>35247</v>
      </c>
      <c r="B584" s="16"/>
      <c r="C584">
        <v>134284</v>
      </c>
      <c r="D584">
        <v>72349</v>
      </c>
      <c r="E584">
        <v>61935</v>
      </c>
      <c r="F584">
        <v>5.5</v>
      </c>
      <c r="G584">
        <v>5.5</v>
      </c>
      <c r="H584">
        <v>5.4</v>
      </c>
      <c r="I584">
        <f t="shared" si="36"/>
        <v>5.4538776026928</v>
      </c>
      <c r="J584">
        <f t="shared" si="37"/>
        <v>0.5387760269280033</v>
      </c>
      <c r="K584">
        <f t="shared" si="38"/>
        <v>0.53278870325361127</v>
      </c>
      <c r="L584">
        <f t="shared" si="39"/>
        <v>5.4532788703253612</v>
      </c>
    </row>
    <row r="585" spans="1:12">
      <c r="A585" s="16">
        <v>35278</v>
      </c>
      <c r="B585" s="16"/>
      <c r="C585">
        <v>134054</v>
      </c>
      <c r="D585">
        <v>72078</v>
      </c>
      <c r="E585">
        <v>61976</v>
      </c>
      <c r="F585">
        <v>5.0999999999999996</v>
      </c>
      <c r="G585">
        <v>5</v>
      </c>
      <c r="H585">
        <v>5.3</v>
      </c>
      <c r="I585">
        <f t="shared" si="36"/>
        <v>5.1386963462485271</v>
      </c>
      <c r="J585">
        <f t="shared" si="37"/>
        <v>0.53767884583824432</v>
      </c>
      <c r="K585">
        <f t="shared" si="38"/>
        <v>0.53278870325361127</v>
      </c>
      <c r="L585">
        <f t="shared" si="39"/>
        <v>5.1401633890239165</v>
      </c>
    </row>
    <row r="586" spans="1:12">
      <c r="A586" s="16">
        <v>35309</v>
      </c>
      <c r="B586" s="16" t="s">
        <v>234</v>
      </c>
      <c r="C586">
        <v>134515</v>
      </c>
      <c r="D586">
        <v>72302</v>
      </c>
      <c r="E586">
        <v>62213</v>
      </c>
      <c r="F586">
        <v>5.2</v>
      </c>
      <c r="G586">
        <v>5.2</v>
      </c>
      <c r="H586">
        <v>5.2</v>
      </c>
      <c r="I586">
        <f t="shared" si="36"/>
        <v>5.2</v>
      </c>
      <c r="J586">
        <f t="shared" si="37"/>
        <v>0.53750139389659146</v>
      </c>
      <c r="K586">
        <f t="shared" si="38"/>
        <v>0.53278870325361127</v>
      </c>
      <c r="L586">
        <f t="shared" si="39"/>
        <v>5.2</v>
      </c>
    </row>
    <row r="587" spans="1:12">
      <c r="A587" s="16">
        <v>35339</v>
      </c>
      <c r="B587" s="16"/>
      <c r="C587">
        <v>134921</v>
      </c>
      <c r="D587">
        <v>72503</v>
      </c>
      <c r="E587">
        <v>62418</v>
      </c>
      <c r="F587">
        <v>5.2</v>
      </c>
      <c r="G587">
        <v>5.0999999999999996</v>
      </c>
      <c r="H587">
        <v>5.4</v>
      </c>
      <c r="I587">
        <f t="shared" si="36"/>
        <v>5.2387878832798451</v>
      </c>
      <c r="J587">
        <f t="shared" si="37"/>
        <v>0.53737372240051584</v>
      </c>
      <c r="K587">
        <f t="shared" si="38"/>
        <v>0.53278870325361127</v>
      </c>
      <c r="L587">
        <f t="shared" si="39"/>
        <v>5.2401633890239161</v>
      </c>
    </row>
    <row r="588" spans="1:12">
      <c r="A588" s="16">
        <v>35370</v>
      </c>
      <c r="B588" s="16"/>
      <c r="C588">
        <v>135007</v>
      </c>
      <c r="D588">
        <v>72383</v>
      </c>
      <c r="E588">
        <v>62624</v>
      </c>
      <c r="F588">
        <v>5.4</v>
      </c>
      <c r="G588">
        <v>5.3</v>
      </c>
      <c r="H588">
        <v>5.4</v>
      </c>
      <c r="I588">
        <f t="shared" si="36"/>
        <v>5.3463857429614761</v>
      </c>
      <c r="J588">
        <f t="shared" si="37"/>
        <v>0.53614257038523927</v>
      </c>
      <c r="K588">
        <f t="shared" si="38"/>
        <v>0.53278870325361127</v>
      </c>
      <c r="L588">
        <f t="shared" si="39"/>
        <v>5.3467211296746395</v>
      </c>
    </row>
    <row r="589" spans="1:12">
      <c r="A589" s="16">
        <v>35400</v>
      </c>
      <c r="B589" s="16" t="s">
        <v>235</v>
      </c>
      <c r="C589">
        <v>135113</v>
      </c>
      <c r="D589">
        <v>72403</v>
      </c>
      <c r="E589">
        <v>62710</v>
      </c>
      <c r="F589">
        <v>5.4</v>
      </c>
      <c r="G589">
        <v>5</v>
      </c>
      <c r="H589">
        <v>5.7</v>
      </c>
      <c r="I589">
        <f t="shared" si="36"/>
        <v>5.3248910171486088</v>
      </c>
      <c r="J589">
        <f t="shared" si="37"/>
        <v>0.53586997550198723</v>
      </c>
      <c r="K589">
        <f t="shared" si="38"/>
        <v>0.53278870325361127</v>
      </c>
      <c r="L589">
        <f t="shared" si="39"/>
        <v>5.3270479077224717</v>
      </c>
    </row>
    <row r="590" spans="1:12">
      <c r="A590" s="16">
        <v>35431</v>
      </c>
      <c r="B590" s="16"/>
      <c r="C590">
        <v>135456</v>
      </c>
      <c r="D590">
        <v>72876</v>
      </c>
      <c r="E590">
        <v>62580</v>
      </c>
      <c r="F590">
        <v>5.3</v>
      </c>
      <c r="G590">
        <v>5.3</v>
      </c>
      <c r="H590">
        <v>5.3</v>
      </c>
      <c r="I590">
        <f t="shared" si="36"/>
        <v>5.3000000000000007</v>
      </c>
      <c r="J590">
        <f t="shared" si="37"/>
        <v>0.53800496102055284</v>
      </c>
      <c r="K590">
        <f t="shared" si="38"/>
        <v>0.53278870325361127</v>
      </c>
      <c r="L590">
        <f t="shared" si="39"/>
        <v>5.3</v>
      </c>
    </row>
    <row r="591" spans="1:12">
      <c r="A591" s="16">
        <v>35462</v>
      </c>
      <c r="B591" s="16"/>
      <c r="C591">
        <v>135400</v>
      </c>
      <c r="D591">
        <v>72864</v>
      </c>
      <c r="E591">
        <v>62536</v>
      </c>
      <c r="F591">
        <v>5.2</v>
      </c>
      <c r="G591">
        <v>5.0999999999999996</v>
      </c>
      <c r="H591">
        <v>5.4</v>
      </c>
      <c r="I591">
        <f t="shared" si="36"/>
        <v>5.2385583456425397</v>
      </c>
      <c r="J591">
        <f t="shared" si="37"/>
        <v>0.53813884785819788</v>
      </c>
      <c r="K591">
        <f t="shared" si="38"/>
        <v>0.53278870325361127</v>
      </c>
      <c r="L591">
        <f t="shared" si="39"/>
        <v>5.2401633890239161</v>
      </c>
    </row>
    <row r="592" spans="1:12">
      <c r="A592" s="16">
        <v>35490</v>
      </c>
      <c r="B592" s="16" t="s">
        <v>232</v>
      </c>
      <c r="C592">
        <v>135891</v>
      </c>
      <c r="D592">
        <v>73076</v>
      </c>
      <c r="E592">
        <v>62815</v>
      </c>
      <c r="F592">
        <v>5.2</v>
      </c>
      <c r="G592">
        <v>5.0999999999999996</v>
      </c>
      <c r="H592">
        <v>5.2</v>
      </c>
      <c r="I592">
        <f t="shared" si="36"/>
        <v>5.1462245476153683</v>
      </c>
      <c r="J592">
        <f t="shared" si="37"/>
        <v>0.53775452384631806</v>
      </c>
      <c r="K592">
        <f t="shared" si="38"/>
        <v>0.53278870325361127</v>
      </c>
      <c r="L592">
        <f t="shared" si="39"/>
        <v>5.1467211296746385</v>
      </c>
    </row>
    <row r="593" spans="1:12">
      <c r="A593" s="16">
        <v>35521</v>
      </c>
      <c r="B593" s="16"/>
      <c r="C593">
        <v>136016</v>
      </c>
      <c r="D593">
        <v>73162</v>
      </c>
      <c r="E593">
        <v>62854</v>
      </c>
      <c r="F593">
        <v>5.0999999999999996</v>
      </c>
      <c r="G593">
        <v>5.0999999999999996</v>
      </c>
      <c r="H593">
        <v>5</v>
      </c>
      <c r="I593">
        <f t="shared" si="36"/>
        <v>5.053789260087048</v>
      </c>
      <c r="J593">
        <f t="shared" si="37"/>
        <v>0.53789260087048585</v>
      </c>
      <c r="K593">
        <f t="shared" si="38"/>
        <v>0.53278870325361127</v>
      </c>
      <c r="L593">
        <f t="shared" si="39"/>
        <v>5.0532788703253608</v>
      </c>
    </row>
    <row r="594" spans="1:12">
      <c r="A594" s="16">
        <v>35551</v>
      </c>
      <c r="B594" s="16"/>
      <c r="C594">
        <v>136119</v>
      </c>
      <c r="D594">
        <v>73179</v>
      </c>
      <c r="E594">
        <v>62940</v>
      </c>
      <c r="F594">
        <v>4.9000000000000004</v>
      </c>
      <c r="G594">
        <v>4.5999999999999996</v>
      </c>
      <c r="H594">
        <v>5.2</v>
      </c>
      <c r="I594">
        <f t="shared" si="36"/>
        <v>4.8774337160866601</v>
      </c>
      <c r="J594">
        <f t="shared" si="37"/>
        <v>0.53761047318890087</v>
      </c>
      <c r="K594">
        <f t="shared" si="38"/>
        <v>0.53278870325361127</v>
      </c>
      <c r="L594">
        <f t="shared" si="39"/>
        <v>4.8803267780478334</v>
      </c>
    </row>
    <row r="595" spans="1:12">
      <c r="A595" s="16">
        <v>35582</v>
      </c>
      <c r="B595" s="16" t="s">
        <v>233</v>
      </c>
      <c r="C595">
        <v>136211</v>
      </c>
      <c r="D595">
        <v>73270</v>
      </c>
      <c r="E595">
        <v>62941</v>
      </c>
      <c r="F595">
        <v>5</v>
      </c>
      <c r="G595">
        <v>5</v>
      </c>
      <c r="H595">
        <v>5</v>
      </c>
      <c r="I595">
        <f t="shared" si="36"/>
        <v>5</v>
      </c>
      <c r="J595">
        <f t="shared" si="37"/>
        <v>0.53791544001585778</v>
      </c>
      <c r="K595">
        <f t="shared" si="38"/>
        <v>0.53278870325361127</v>
      </c>
      <c r="L595">
        <f t="shared" si="39"/>
        <v>5</v>
      </c>
    </row>
    <row r="596" spans="1:12">
      <c r="A596" s="16">
        <v>35612</v>
      </c>
      <c r="B596" s="16"/>
      <c r="C596">
        <v>136477</v>
      </c>
      <c r="D596">
        <v>73259</v>
      </c>
      <c r="E596">
        <v>63218</v>
      </c>
      <c r="F596">
        <v>4.9000000000000004</v>
      </c>
      <c r="G596">
        <v>4.8</v>
      </c>
      <c r="H596">
        <v>5</v>
      </c>
      <c r="I596">
        <f t="shared" si="36"/>
        <v>4.8926427163551365</v>
      </c>
      <c r="J596">
        <f t="shared" si="37"/>
        <v>0.53678641822431616</v>
      </c>
      <c r="K596">
        <f t="shared" si="38"/>
        <v>0.53278870325361127</v>
      </c>
      <c r="L596">
        <f t="shared" si="39"/>
        <v>4.8934422593492775</v>
      </c>
    </row>
    <row r="597" spans="1:12">
      <c r="A597" s="16">
        <v>35643</v>
      </c>
      <c r="B597" s="16"/>
      <c r="C597">
        <v>136618</v>
      </c>
      <c r="D597">
        <v>73396</v>
      </c>
      <c r="E597">
        <v>63222</v>
      </c>
      <c r="F597">
        <v>4.8</v>
      </c>
      <c r="G597">
        <v>4.8</v>
      </c>
      <c r="H597">
        <v>4.9000000000000004</v>
      </c>
      <c r="I597">
        <f t="shared" si="36"/>
        <v>4.8462764789412818</v>
      </c>
      <c r="J597">
        <f t="shared" si="37"/>
        <v>0.53723521058718471</v>
      </c>
      <c r="K597">
        <f t="shared" si="38"/>
        <v>0.53278870325361127</v>
      </c>
      <c r="L597">
        <f t="shared" si="39"/>
        <v>4.8467211296746386</v>
      </c>
    </row>
    <row r="598" spans="1:12">
      <c r="A598" s="16">
        <v>35674</v>
      </c>
      <c r="B598" s="16" t="s">
        <v>234</v>
      </c>
      <c r="C598">
        <v>136675</v>
      </c>
      <c r="D598">
        <v>73340</v>
      </c>
      <c r="E598">
        <v>63335</v>
      </c>
      <c r="F598">
        <v>4.9000000000000004</v>
      </c>
      <c r="G598">
        <v>4.7</v>
      </c>
      <c r="H598">
        <v>5</v>
      </c>
      <c r="I598">
        <f t="shared" si="36"/>
        <v>4.8390195719773192</v>
      </c>
      <c r="J598">
        <f t="shared" si="37"/>
        <v>0.53660142674227185</v>
      </c>
      <c r="K598">
        <f t="shared" si="38"/>
        <v>0.53278870325361127</v>
      </c>
      <c r="L598">
        <f t="shared" si="39"/>
        <v>4.8401633890239166</v>
      </c>
    </row>
    <row r="599" spans="1:12">
      <c r="A599" s="16">
        <v>35704</v>
      </c>
      <c r="B599" s="16"/>
      <c r="C599">
        <v>136633</v>
      </c>
      <c r="D599">
        <v>73436</v>
      </c>
      <c r="E599">
        <v>63197</v>
      </c>
      <c r="F599">
        <v>4.7</v>
      </c>
      <c r="G599">
        <v>4.7</v>
      </c>
      <c r="H599">
        <v>4.7</v>
      </c>
      <c r="I599">
        <f t="shared" si="36"/>
        <v>4.7</v>
      </c>
      <c r="J599">
        <f t="shared" si="37"/>
        <v>0.53746898626246953</v>
      </c>
      <c r="K599">
        <f t="shared" si="38"/>
        <v>0.53278870325361127</v>
      </c>
      <c r="L599">
        <f t="shared" si="39"/>
        <v>4.7</v>
      </c>
    </row>
    <row r="600" spans="1:12">
      <c r="A600" s="16">
        <v>35735</v>
      </c>
      <c r="B600" s="16"/>
      <c r="C600">
        <v>136961</v>
      </c>
      <c r="D600">
        <v>73688</v>
      </c>
      <c r="E600">
        <v>63273</v>
      </c>
      <c r="F600">
        <v>4.5999999999999996</v>
      </c>
      <c r="G600">
        <v>4.5999999999999996</v>
      </c>
      <c r="H600">
        <v>4.7</v>
      </c>
      <c r="I600">
        <f t="shared" si="36"/>
        <v>4.6461978227378591</v>
      </c>
      <c r="J600">
        <f t="shared" si="37"/>
        <v>0.53802177262140316</v>
      </c>
      <c r="K600">
        <f t="shared" si="38"/>
        <v>0.53278870325361127</v>
      </c>
      <c r="L600">
        <f t="shared" si="39"/>
        <v>4.6467211296746385</v>
      </c>
    </row>
    <row r="601" spans="1:12">
      <c r="A601" s="16">
        <v>35765</v>
      </c>
      <c r="B601" s="16" t="s">
        <v>235</v>
      </c>
      <c r="C601">
        <v>137155</v>
      </c>
      <c r="D601">
        <v>73560</v>
      </c>
      <c r="E601">
        <v>63595</v>
      </c>
      <c r="F601">
        <v>4.7</v>
      </c>
      <c r="G601">
        <v>4.7</v>
      </c>
      <c r="H601">
        <v>4.8</v>
      </c>
      <c r="I601">
        <f t="shared" si="36"/>
        <v>4.7463672487331854</v>
      </c>
      <c r="J601">
        <f t="shared" si="37"/>
        <v>0.53632751266814915</v>
      </c>
      <c r="K601">
        <f t="shared" si="38"/>
        <v>0.53278870325361127</v>
      </c>
      <c r="L601">
        <f t="shared" si="39"/>
        <v>4.746721129674639</v>
      </c>
    </row>
    <row r="602" spans="1:12">
      <c r="A602" s="16">
        <v>35796</v>
      </c>
      <c r="B602" s="16"/>
      <c r="C602">
        <v>137095</v>
      </c>
      <c r="D602">
        <v>73600</v>
      </c>
      <c r="E602">
        <v>63495</v>
      </c>
      <c r="F602">
        <v>4.5999999999999996</v>
      </c>
      <c r="G602">
        <v>4.5</v>
      </c>
      <c r="H602">
        <v>4.8</v>
      </c>
      <c r="I602">
        <f t="shared" si="36"/>
        <v>4.6389437980962107</v>
      </c>
      <c r="J602">
        <f t="shared" si="37"/>
        <v>0.53685400634596447</v>
      </c>
      <c r="K602">
        <f t="shared" si="38"/>
        <v>0.53278870325361127</v>
      </c>
      <c r="L602">
        <f t="shared" si="39"/>
        <v>4.6401633890239165</v>
      </c>
    </row>
    <row r="603" spans="1:12">
      <c r="A603" s="16">
        <v>35827</v>
      </c>
      <c r="B603" s="16"/>
      <c r="C603">
        <v>137112</v>
      </c>
      <c r="D603">
        <v>73597</v>
      </c>
      <c r="E603">
        <v>63516</v>
      </c>
      <c r="F603">
        <v>4.5999999999999996</v>
      </c>
      <c r="G603">
        <v>4.5</v>
      </c>
      <c r="H603">
        <v>4.8</v>
      </c>
      <c r="I603">
        <f t="shared" si="36"/>
        <v>4.6390053387012076</v>
      </c>
      <c r="J603">
        <f t="shared" si="37"/>
        <v>0.53676556391854835</v>
      </c>
      <c r="K603">
        <f t="shared" si="38"/>
        <v>0.53278870325361127</v>
      </c>
      <c r="L603">
        <f t="shared" si="39"/>
        <v>4.6401633890239165</v>
      </c>
    </row>
    <row r="604" spans="1:12">
      <c r="A604" s="16">
        <v>35855</v>
      </c>
      <c r="B604" s="16" t="s">
        <v>232</v>
      </c>
      <c r="C604">
        <v>137236</v>
      </c>
      <c r="D604">
        <v>73615</v>
      </c>
      <c r="E604">
        <v>63621</v>
      </c>
      <c r="F604">
        <v>4.7</v>
      </c>
      <c r="G604">
        <v>4.5999999999999996</v>
      </c>
      <c r="H604">
        <v>4.8</v>
      </c>
      <c r="I604">
        <f t="shared" si="36"/>
        <v>4.6927176542598144</v>
      </c>
      <c r="J604">
        <f t="shared" si="37"/>
        <v>0.53641172870092391</v>
      </c>
      <c r="K604">
        <f t="shared" si="38"/>
        <v>0.53278870325361127</v>
      </c>
      <c r="L604">
        <f t="shared" si="39"/>
        <v>4.6934422593492773</v>
      </c>
    </row>
    <row r="605" spans="1:12">
      <c r="A605" s="16">
        <v>35886</v>
      </c>
      <c r="B605" s="16"/>
      <c r="C605">
        <v>137150</v>
      </c>
      <c r="D605">
        <v>73721</v>
      </c>
      <c r="E605">
        <v>63429</v>
      </c>
      <c r="F605">
        <v>4.3</v>
      </c>
      <c r="G605">
        <v>4.0999999999999996</v>
      </c>
      <c r="H605">
        <v>4.5999999999999996</v>
      </c>
      <c r="I605">
        <f t="shared" si="36"/>
        <v>4.331239518775063</v>
      </c>
      <c r="J605">
        <f t="shared" si="37"/>
        <v>0.53752096244987235</v>
      </c>
      <c r="K605">
        <f t="shared" si="38"/>
        <v>0.53278870325361127</v>
      </c>
      <c r="L605">
        <f t="shared" si="39"/>
        <v>4.3336056483731937</v>
      </c>
    </row>
    <row r="606" spans="1:12">
      <c r="A606" s="16">
        <v>35916</v>
      </c>
      <c r="B606" s="16"/>
      <c r="C606">
        <v>137372</v>
      </c>
      <c r="D606">
        <v>73867</v>
      </c>
      <c r="E606">
        <v>63506</v>
      </c>
      <c r="F606">
        <v>4.4000000000000004</v>
      </c>
      <c r="G606">
        <v>4.3</v>
      </c>
      <c r="H606">
        <v>4.5</v>
      </c>
      <c r="I606">
        <f t="shared" si="36"/>
        <v>4.3924897358996011</v>
      </c>
      <c r="J606">
        <f t="shared" si="37"/>
        <v>0.53771510933814748</v>
      </c>
      <c r="K606">
        <f t="shared" si="38"/>
        <v>0.53278870325361127</v>
      </c>
      <c r="L606">
        <f t="shared" si="39"/>
        <v>4.3934422593492783</v>
      </c>
    </row>
    <row r="607" spans="1:12">
      <c r="A607" s="16">
        <v>35947</v>
      </c>
      <c r="B607" s="16" t="s">
        <v>233</v>
      </c>
      <c r="C607">
        <v>137455</v>
      </c>
      <c r="D607">
        <v>73904</v>
      </c>
      <c r="E607">
        <v>63552</v>
      </c>
      <c r="F607">
        <v>4.5</v>
      </c>
      <c r="G607">
        <v>4.4000000000000004</v>
      </c>
      <c r="H607">
        <v>4.5999999999999996</v>
      </c>
      <c r="I607">
        <f t="shared" si="36"/>
        <v>4.4925015459604962</v>
      </c>
      <c r="J607">
        <f t="shared" si="37"/>
        <v>0.53765959768651561</v>
      </c>
      <c r="K607">
        <f t="shared" si="38"/>
        <v>0.53278870325361127</v>
      </c>
      <c r="L607">
        <f t="shared" si="39"/>
        <v>4.493442259349278</v>
      </c>
    </row>
    <row r="608" spans="1:12">
      <c r="A608" s="16">
        <v>35977</v>
      </c>
      <c r="B608" s="16"/>
      <c r="C608">
        <v>137588</v>
      </c>
      <c r="D608">
        <v>74068</v>
      </c>
      <c r="E608">
        <v>63519</v>
      </c>
      <c r="F608">
        <v>4.5</v>
      </c>
      <c r="G608">
        <v>4.5999999999999996</v>
      </c>
      <c r="H608">
        <v>4.5</v>
      </c>
      <c r="I608">
        <f t="shared" si="36"/>
        <v>4.5538004767857663</v>
      </c>
      <c r="J608">
        <f t="shared" si="37"/>
        <v>0.53833183126435447</v>
      </c>
      <c r="K608">
        <f t="shared" si="38"/>
        <v>0.53278870325361127</v>
      </c>
      <c r="L608">
        <f t="shared" si="39"/>
        <v>4.5532788703253608</v>
      </c>
    </row>
    <row r="609" spans="1:12">
      <c r="A609" s="16">
        <v>36008</v>
      </c>
      <c r="B609" s="16"/>
      <c r="C609">
        <v>137570</v>
      </c>
      <c r="D609">
        <v>73803</v>
      </c>
      <c r="E609">
        <v>63766</v>
      </c>
      <c r="F609">
        <v>4.5</v>
      </c>
      <c r="G609">
        <v>4.4000000000000004</v>
      </c>
      <c r="H609">
        <v>4.5999999999999996</v>
      </c>
      <c r="I609">
        <f t="shared" si="36"/>
        <v>4.4926713673039176</v>
      </c>
      <c r="J609">
        <f t="shared" si="37"/>
        <v>0.53647597586683138</v>
      </c>
      <c r="K609">
        <f t="shared" si="38"/>
        <v>0.53278870325361127</v>
      </c>
      <c r="L609">
        <f t="shared" si="39"/>
        <v>4.493442259349278</v>
      </c>
    </row>
    <row r="610" spans="1:12">
      <c r="A610" s="16">
        <v>36039</v>
      </c>
      <c r="B610" s="16" t="s">
        <v>234</v>
      </c>
      <c r="C610">
        <v>138286</v>
      </c>
      <c r="D610">
        <v>74240</v>
      </c>
      <c r="E610">
        <v>64045</v>
      </c>
      <c r="F610">
        <v>4.5999999999999996</v>
      </c>
      <c r="G610">
        <v>4.5999999999999996</v>
      </c>
      <c r="H610">
        <v>4.5999999999999996</v>
      </c>
      <c r="I610">
        <f t="shared" si="36"/>
        <v>4.5999667356059177</v>
      </c>
      <c r="J610">
        <f t="shared" si="37"/>
        <v>0.53685839492067167</v>
      </c>
      <c r="K610">
        <f t="shared" si="38"/>
        <v>0.53278870325361127</v>
      </c>
      <c r="L610">
        <f t="shared" si="39"/>
        <v>4.5999999999999996</v>
      </c>
    </row>
    <row r="611" spans="1:12">
      <c r="A611" s="16">
        <v>36069</v>
      </c>
      <c r="B611" s="16"/>
      <c r="C611">
        <v>138279</v>
      </c>
      <c r="D611">
        <v>74245</v>
      </c>
      <c r="E611">
        <v>64033</v>
      </c>
      <c r="F611">
        <v>4.5</v>
      </c>
      <c r="G611">
        <v>4.4000000000000004</v>
      </c>
      <c r="H611">
        <v>4.7</v>
      </c>
      <c r="I611">
        <f t="shared" si="36"/>
        <v>4.5388894915352296</v>
      </c>
      <c r="J611">
        <f t="shared" si="37"/>
        <v>0.53692173070386684</v>
      </c>
      <c r="K611">
        <f t="shared" si="38"/>
        <v>0.53278870325361127</v>
      </c>
      <c r="L611">
        <f t="shared" si="39"/>
        <v>4.5401633890239168</v>
      </c>
    </row>
    <row r="612" spans="1:12">
      <c r="A612" s="16">
        <v>36100</v>
      </c>
      <c r="B612" s="16"/>
      <c r="C612">
        <v>138381</v>
      </c>
      <c r="D612">
        <v>74391</v>
      </c>
      <c r="E612">
        <v>63990</v>
      </c>
      <c r="F612">
        <v>4.4000000000000004</v>
      </c>
      <c r="G612">
        <v>4.3</v>
      </c>
      <c r="H612">
        <v>4.5999999999999996</v>
      </c>
      <c r="I612">
        <f t="shared" si="36"/>
        <v>4.4387256921109106</v>
      </c>
      <c r="J612">
        <f t="shared" si="37"/>
        <v>0.53758102629696269</v>
      </c>
      <c r="K612">
        <f t="shared" si="38"/>
        <v>0.53278870325361127</v>
      </c>
      <c r="L612">
        <f t="shared" si="39"/>
        <v>4.4401633890239163</v>
      </c>
    </row>
    <row r="613" spans="1:12">
      <c r="A613" s="16">
        <v>36130</v>
      </c>
      <c r="B613" s="16" t="s">
        <v>235</v>
      </c>
      <c r="C613">
        <v>138634</v>
      </c>
      <c r="D613">
        <v>74424</v>
      </c>
      <c r="E613">
        <v>64210</v>
      </c>
      <c r="F613">
        <v>4.4000000000000004</v>
      </c>
      <c r="G613">
        <v>4.3</v>
      </c>
      <c r="H613">
        <v>4.4000000000000004</v>
      </c>
      <c r="I613">
        <f t="shared" si="36"/>
        <v>4.3463161994893031</v>
      </c>
      <c r="J613">
        <f t="shared" si="37"/>
        <v>0.53683800510697233</v>
      </c>
      <c r="K613">
        <f t="shared" si="38"/>
        <v>0.53278870325361127</v>
      </c>
      <c r="L613">
        <f t="shared" si="39"/>
        <v>4.3467211296746395</v>
      </c>
    </row>
    <row r="614" spans="1:12">
      <c r="A614" s="16">
        <v>36161</v>
      </c>
      <c r="B614" s="16"/>
      <c r="C614">
        <v>139003</v>
      </c>
      <c r="D614">
        <v>74423</v>
      </c>
      <c r="E614">
        <v>64580</v>
      </c>
      <c r="F614">
        <v>4.3</v>
      </c>
      <c r="G614">
        <v>4.2</v>
      </c>
      <c r="H614">
        <v>4.4000000000000004</v>
      </c>
      <c r="I614">
        <f t="shared" si="36"/>
        <v>4.2929188578663773</v>
      </c>
      <c r="J614">
        <f t="shared" si="37"/>
        <v>0.53540571066811504</v>
      </c>
      <c r="K614">
        <f t="shared" si="38"/>
        <v>0.53278870325361127</v>
      </c>
      <c r="L614">
        <f t="shared" si="39"/>
        <v>4.2934422593492787</v>
      </c>
    </row>
    <row r="615" spans="1:12">
      <c r="A615" s="16">
        <v>36192</v>
      </c>
      <c r="B615" s="16"/>
      <c r="C615">
        <v>138967</v>
      </c>
      <c r="D615">
        <v>74390</v>
      </c>
      <c r="E615">
        <v>64578</v>
      </c>
      <c r="F615">
        <v>4.4000000000000004</v>
      </c>
      <c r="G615">
        <v>4.3</v>
      </c>
      <c r="H615">
        <v>4.5</v>
      </c>
      <c r="I615">
        <f t="shared" si="36"/>
        <v>4.3929709931134724</v>
      </c>
      <c r="J615">
        <f t="shared" si="37"/>
        <v>0.53530694337504592</v>
      </c>
      <c r="K615">
        <f t="shared" si="38"/>
        <v>0.53278870325361127</v>
      </c>
      <c r="L615">
        <f t="shared" si="39"/>
        <v>4.3934422593492783</v>
      </c>
    </row>
    <row r="616" spans="1:12">
      <c r="A616" s="16">
        <v>36220</v>
      </c>
      <c r="B616" s="16" t="s">
        <v>232</v>
      </c>
      <c r="C616">
        <v>138730</v>
      </c>
      <c r="D616">
        <v>74185</v>
      </c>
      <c r="E616">
        <v>64545</v>
      </c>
      <c r="F616">
        <v>4.2</v>
      </c>
      <c r="G616">
        <v>3.9</v>
      </c>
      <c r="H616">
        <v>4.4000000000000004</v>
      </c>
      <c r="I616">
        <f t="shared" si="36"/>
        <v>4.1326281265768046</v>
      </c>
      <c r="J616">
        <f t="shared" si="37"/>
        <v>0.53474374684639225</v>
      </c>
      <c r="K616">
        <f t="shared" si="38"/>
        <v>0.53278870325361127</v>
      </c>
      <c r="L616">
        <f t="shared" si="39"/>
        <v>4.1336056483731944</v>
      </c>
    </row>
    <row r="617" spans="1:12">
      <c r="A617" s="16">
        <v>36251</v>
      </c>
      <c r="B617" s="16"/>
      <c r="C617">
        <v>138959</v>
      </c>
      <c r="D617">
        <v>74203</v>
      </c>
      <c r="E617">
        <v>64755</v>
      </c>
      <c r="F617">
        <v>4.3</v>
      </c>
      <c r="G617">
        <v>4.0999999999999996</v>
      </c>
      <c r="H617">
        <v>4.5999999999999996</v>
      </c>
      <c r="I617">
        <f t="shared" si="36"/>
        <v>4.3329708763016423</v>
      </c>
      <c r="J617">
        <f t="shared" si="37"/>
        <v>0.53399204081779517</v>
      </c>
      <c r="K617">
        <f t="shared" si="38"/>
        <v>0.53278870325361127</v>
      </c>
      <c r="L617">
        <f t="shared" si="39"/>
        <v>4.3336056483731937</v>
      </c>
    </row>
    <row r="618" spans="1:12">
      <c r="A618" s="16">
        <v>36281</v>
      </c>
      <c r="B618" s="16"/>
      <c r="C618">
        <v>139107</v>
      </c>
      <c r="D618">
        <v>74452</v>
      </c>
      <c r="E618">
        <v>64655</v>
      </c>
      <c r="F618">
        <v>4.2</v>
      </c>
      <c r="G618">
        <v>4.2</v>
      </c>
      <c r="H618">
        <v>4.2</v>
      </c>
      <c r="I618">
        <f t="shared" si="36"/>
        <v>4.2000000000000011</v>
      </c>
      <c r="J618">
        <f t="shared" si="37"/>
        <v>0.53521390009129666</v>
      </c>
      <c r="K618">
        <f t="shared" si="38"/>
        <v>0.53278870325361127</v>
      </c>
      <c r="L618">
        <f t="shared" si="39"/>
        <v>4.2</v>
      </c>
    </row>
    <row r="619" spans="1:12">
      <c r="A619" s="16">
        <v>36312</v>
      </c>
      <c r="B619" s="16" t="s">
        <v>233</v>
      </c>
      <c r="C619">
        <v>139329</v>
      </c>
      <c r="D619">
        <v>74460</v>
      </c>
      <c r="E619">
        <v>64868</v>
      </c>
      <c r="F619">
        <v>4.3</v>
      </c>
      <c r="G619">
        <v>4.2</v>
      </c>
      <c r="H619">
        <v>4.4000000000000004</v>
      </c>
      <c r="I619">
        <f t="shared" si="36"/>
        <v>4.2930847131609351</v>
      </c>
      <c r="J619">
        <f t="shared" si="37"/>
        <v>0.53441853454772514</v>
      </c>
      <c r="K619">
        <f t="shared" si="38"/>
        <v>0.53278870325361127</v>
      </c>
      <c r="L619">
        <f t="shared" si="39"/>
        <v>4.2934422593492787</v>
      </c>
    </row>
    <row r="620" spans="1:12">
      <c r="A620" s="16">
        <v>36342</v>
      </c>
      <c r="B620" s="16"/>
      <c r="C620">
        <v>139439</v>
      </c>
      <c r="D620">
        <v>74562</v>
      </c>
      <c r="E620">
        <v>64877</v>
      </c>
      <c r="F620">
        <v>4.3</v>
      </c>
      <c r="G620">
        <v>4.2</v>
      </c>
      <c r="H620">
        <v>4.5</v>
      </c>
      <c r="I620">
        <f t="shared" si="36"/>
        <v>4.339581465730534</v>
      </c>
      <c r="J620">
        <f t="shared" si="37"/>
        <v>0.53472844756488502</v>
      </c>
      <c r="K620">
        <f t="shared" si="38"/>
        <v>0.53278870325361127</v>
      </c>
      <c r="L620">
        <f t="shared" si="39"/>
        <v>4.3401633890239175</v>
      </c>
    </row>
    <row r="621" spans="1:12">
      <c r="A621" s="16">
        <v>36373</v>
      </c>
      <c r="B621" s="16"/>
      <c r="C621">
        <v>139430</v>
      </c>
      <c r="D621">
        <v>74502</v>
      </c>
      <c r="E621">
        <v>64928</v>
      </c>
      <c r="F621">
        <v>4.2</v>
      </c>
      <c r="G621">
        <v>4.0999999999999996</v>
      </c>
      <c r="H621">
        <v>4.3</v>
      </c>
      <c r="I621">
        <f t="shared" si="36"/>
        <v>4.1931334719931144</v>
      </c>
      <c r="J621">
        <f t="shared" si="37"/>
        <v>0.53433264003442593</v>
      </c>
      <c r="K621">
        <f t="shared" si="38"/>
        <v>0.53278870325361127</v>
      </c>
      <c r="L621">
        <f t="shared" si="39"/>
        <v>4.1934422593492773</v>
      </c>
    </row>
    <row r="622" spans="1:12">
      <c r="A622" s="16">
        <v>36404</v>
      </c>
      <c r="B622" s="16" t="s">
        <v>234</v>
      </c>
      <c r="C622">
        <v>139622</v>
      </c>
      <c r="D622">
        <v>74619</v>
      </c>
      <c r="E622">
        <v>65003</v>
      </c>
      <c r="F622">
        <v>4.2</v>
      </c>
      <c r="G622">
        <v>4.0999999999999996</v>
      </c>
      <c r="H622">
        <v>4.4000000000000004</v>
      </c>
      <c r="I622">
        <f t="shared" si="36"/>
        <v>4.2396692498316888</v>
      </c>
      <c r="J622">
        <f t="shared" si="37"/>
        <v>0.53443583389437199</v>
      </c>
      <c r="K622">
        <f t="shared" si="38"/>
        <v>0.53278870325361127</v>
      </c>
      <c r="L622">
        <f t="shared" si="39"/>
        <v>4.2401633890239161</v>
      </c>
    </row>
    <row r="623" spans="1:12">
      <c r="A623" s="16">
        <v>36434</v>
      </c>
      <c r="B623" s="16"/>
      <c r="C623">
        <v>139771</v>
      </c>
      <c r="D623">
        <v>74677</v>
      </c>
      <c r="E623">
        <v>65094</v>
      </c>
      <c r="F623">
        <v>4.0999999999999996</v>
      </c>
      <c r="G623">
        <v>4.0999999999999996</v>
      </c>
      <c r="H623">
        <v>4.0999999999999996</v>
      </c>
      <c r="I623">
        <f t="shared" si="36"/>
        <v>4.0999999999999996</v>
      </c>
      <c r="J623">
        <f t="shared" si="37"/>
        <v>0.53428107404254099</v>
      </c>
      <c r="K623">
        <f t="shared" si="38"/>
        <v>0.53278870325361127</v>
      </c>
      <c r="L623">
        <f t="shared" si="39"/>
        <v>4.0999999999999996</v>
      </c>
    </row>
    <row r="624" spans="1:12">
      <c r="A624" s="16">
        <v>36465</v>
      </c>
      <c r="B624" s="16"/>
      <c r="C624">
        <v>140025</v>
      </c>
      <c r="D624">
        <v>74748</v>
      </c>
      <c r="E624">
        <v>65278</v>
      </c>
      <c r="F624">
        <v>4.0999999999999996</v>
      </c>
      <c r="G624">
        <v>4</v>
      </c>
      <c r="H624">
        <v>4.2</v>
      </c>
      <c r="I624">
        <f t="shared" si="36"/>
        <v>4.0932662024638455</v>
      </c>
      <c r="J624">
        <f t="shared" si="37"/>
        <v>0.53381896089983927</v>
      </c>
      <c r="K624">
        <f t="shared" si="38"/>
        <v>0.53278870325361127</v>
      </c>
      <c r="L624">
        <f t="shared" si="39"/>
        <v>4.0934422593492776</v>
      </c>
    </row>
    <row r="625" spans="1:12">
      <c r="A625" s="16">
        <v>36495</v>
      </c>
      <c r="B625" s="16" t="s">
        <v>235</v>
      </c>
      <c r="C625">
        <v>140177</v>
      </c>
      <c r="D625">
        <v>74949</v>
      </c>
      <c r="E625">
        <v>65228</v>
      </c>
      <c r="F625">
        <v>4</v>
      </c>
      <c r="G625">
        <v>4</v>
      </c>
      <c r="H625">
        <v>4.0999999999999996</v>
      </c>
      <c r="I625">
        <f t="shared" si="36"/>
        <v>4.0465325980724369</v>
      </c>
      <c r="J625">
        <f t="shared" si="37"/>
        <v>0.53467401927563007</v>
      </c>
      <c r="K625">
        <f t="shared" si="38"/>
        <v>0.53278870325361127</v>
      </c>
      <c r="L625">
        <f t="shared" si="39"/>
        <v>4.0467211296746388</v>
      </c>
    </row>
    <row r="626" spans="1:12">
      <c r="A626" s="16">
        <v>36526</v>
      </c>
      <c r="B626" s="16"/>
      <c r="C626">
        <v>142267</v>
      </c>
      <c r="D626">
        <v>76136</v>
      </c>
      <c r="E626">
        <v>66131</v>
      </c>
      <c r="F626">
        <v>4</v>
      </c>
      <c r="G626">
        <v>3.9</v>
      </c>
      <c r="H626">
        <v>4.0999999999999996</v>
      </c>
      <c r="I626">
        <f t="shared" si="36"/>
        <v>3.9929674485298765</v>
      </c>
      <c r="J626">
        <f t="shared" si="37"/>
        <v>0.53516275735061536</v>
      </c>
      <c r="K626">
        <f t="shared" si="38"/>
        <v>0.53278870325361127</v>
      </c>
      <c r="L626">
        <f t="shared" si="39"/>
        <v>3.9934422593492775</v>
      </c>
    </row>
    <row r="627" spans="1:12">
      <c r="A627" s="16">
        <v>36557</v>
      </c>
      <c r="B627" s="16"/>
      <c r="C627">
        <v>142456</v>
      </c>
      <c r="D627">
        <v>76383</v>
      </c>
      <c r="E627">
        <v>66074</v>
      </c>
      <c r="F627">
        <v>4.0999999999999996</v>
      </c>
      <c r="G627">
        <v>4.0999999999999996</v>
      </c>
      <c r="H627">
        <v>4.0999999999999996</v>
      </c>
      <c r="I627">
        <f t="shared" si="36"/>
        <v>4.1000287808165323</v>
      </c>
      <c r="J627">
        <f t="shared" si="37"/>
        <v>0.5361866120065143</v>
      </c>
      <c r="K627">
        <f t="shared" si="38"/>
        <v>0.53278870325361127</v>
      </c>
      <c r="L627">
        <f t="shared" si="39"/>
        <v>4.0999999999999996</v>
      </c>
    </row>
    <row r="628" spans="1:12">
      <c r="A628" s="16">
        <v>36586</v>
      </c>
      <c r="B628" s="16" t="s">
        <v>232</v>
      </c>
      <c r="C628">
        <v>142434</v>
      </c>
      <c r="D628">
        <v>76162</v>
      </c>
      <c r="E628">
        <v>66272</v>
      </c>
      <c r="F628">
        <v>4</v>
      </c>
      <c r="G628">
        <v>3.8</v>
      </c>
      <c r="H628">
        <v>4.3</v>
      </c>
      <c r="I628">
        <f t="shared" si="36"/>
        <v>4.0326410828875119</v>
      </c>
      <c r="J628">
        <f t="shared" si="37"/>
        <v>0.53471783422497432</v>
      </c>
      <c r="K628">
        <f t="shared" si="38"/>
        <v>0.53278870325361127</v>
      </c>
      <c r="L628">
        <f t="shared" si="39"/>
        <v>4.0336056483731939</v>
      </c>
    </row>
    <row r="629" spans="1:12">
      <c r="A629" s="16">
        <v>36617</v>
      </c>
      <c r="B629" s="16"/>
      <c r="C629">
        <v>142751</v>
      </c>
      <c r="D629">
        <v>76163</v>
      </c>
      <c r="E629">
        <v>66588</v>
      </c>
      <c r="F629">
        <v>3.8</v>
      </c>
      <c r="G629">
        <v>3.7</v>
      </c>
      <c r="H629">
        <v>4</v>
      </c>
      <c r="I629">
        <f t="shared" si="36"/>
        <v>3.8399387745094606</v>
      </c>
      <c r="J629">
        <f t="shared" si="37"/>
        <v>0.53353741830179824</v>
      </c>
      <c r="K629">
        <f t="shared" si="38"/>
        <v>0.53278870325361127</v>
      </c>
      <c r="L629">
        <f t="shared" si="39"/>
        <v>3.8401633890239166</v>
      </c>
    </row>
    <row r="630" spans="1:12">
      <c r="A630" s="16">
        <v>36647</v>
      </c>
      <c r="B630" s="16"/>
      <c r="C630">
        <v>142388</v>
      </c>
      <c r="D630">
        <v>76102</v>
      </c>
      <c r="E630">
        <v>66287</v>
      </c>
      <c r="F630">
        <v>4</v>
      </c>
      <c r="G630">
        <v>3.9</v>
      </c>
      <c r="H630">
        <v>4.2</v>
      </c>
      <c r="I630">
        <f t="shared" si="36"/>
        <v>4.0396887378149842</v>
      </c>
      <c r="J630">
        <f t="shared" si="37"/>
        <v>0.53446919684243055</v>
      </c>
      <c r="K630">
        <f t="shared" si="38"/>
        <v>0.53278870325361127</v>
      </c>
      <c r="L630">
        <f t="shared" si="39"/>
        <v>4.0401633890239168</v>
      </c>
    </row>
    <row r="631" spans="1:12">
      <c r="A631" s="16">
        <v>36678</v>
      </c>
      <c r="B631" s="16" t="s">
        <v>233</v>
      </c>
      <c r="C631">
        <v>142591</v>
      </c>
      <c r="D631">
        <v>76252</v>
      </c>
      <c r="E631">
        <v>66339</v>
      </c>
      <c r="F631">
        <v>4</v>
      </c>
      <c r="G631">
        <v>3.8</v>
      </c>
      <c r="H631">
        <v>4.0999999999999996</v>
      </c>
      <c r="I631">
        <f t="shared" si="36"/>
        <v>3.9395719224916013</v>
      </c>
      <c r="J631">
        <f t="shared" si="37"/>
        <v>0.53476025836132712</v>
      </c>
      <c r="K631">
        <f t="shared" si="38"/>
        <v>0.53278870325361127</v>
      </c>
      <c r="L631">
        <f t="shared" si="39"/>
        <v>3.9401633890239163</v>
      </c>
    </row>
    <row r="632" spans="1:12">
      <c r="A632" s="16">
        <v>36708</v>
      </c>
      <c r="B632" s="16"/>
      <c r="C632">
        <v>142278</v>
      </c>
      <c r="D632">
        <v>76037</v>
      </c>
      <c r="E632">
        <v>66241</v>
      </c>
      <c r="F632">
        <v>4</v>
      </c>
      <c r="G632">
        <v>3.9</v>
      </c>
      <c r="H632">
        <v>4.2</v>
      </c>
      <c r="I632">
        <f t="shared" si="36"/>
        <v>4.0396723316324374</v>
      </c>
      <c r="J632">
        <f t="shared" si="37"/>
        <v>0.53442556122520701</v>
      </c>
      <c r="K632">
        <f t="shared" si="38"/>
        <v>0.53278870325361127</v>
      </c>
      <c r="L632">
        <f t="shared" si="39"/>
        <v>4.0401633890239168</v>
      </c>
    </row>
    <row r="633" spans="1:12">
      <c r="A633" s="16">
        <v>36739</v>
      </c>
      <c r="B633" s="16"/>
      <c r="C633">
        <v>142514</v>
      </c>
      <c r="D633">
        <v>76439</v>
      </c>
      <c r="E633">
        <v>66075</v>
      </c>
      <c r="F633">
        <v>4.0999999999999996</v>
      </c>
      <c r="G633">
        <v>3.9</v>
      </c>
      <c r="H633">
        <v>4.3</v>
      </c>
      <c r="I633">
        <f t="shared" si="36"/>
        <v>4.0854554640245864</v>
      </c>
      <c r="J633">
        <f t="shared" si="37"/>
        <v>0.5363613399385323</v>
      </c>
      <c r="K633">
        <f t="shared" si="38"/>
        <v>0.53278870325361127</v>
      </c>
      <c r="L633">
        <f t="shared" si="39"/>
        <v>4.0868845186985556</v>
      </c>
    </row>
    <row r="634" spans="1:12">
      <c r="A634" s="16">
        <v>36770</v>
      </c>
      <c r="B634" s="16" t="s">
        <v>234</v>
      </c>
      <c r="C634">
        <v>142518</v>
      </c>
      <c r="D634">
        <v>76238</v>
      </c>
      <c r="E634">
        <v>66279</v>
      </c>
      <c r="F634">
        <v>3.9</v>
      </c>
      <c r="G634">
        <v>3.9</v>
      </c>
      <c r="H634">
        <v>4</v>
      </c>
      <c r="I634">
        <f t="shared" si="36"/>
        <v>3.9464783395781584</v>
      </c>
      <c r="J634">
        <f t="shared" si="37"/>
        <v>0.53493593791661409</v>
      </c>
      <c r="K634">
        <f t="shared" si="38"/>
        <v>0.53278870325361127</v>
      </c>
      <c r="L634">
        <f t="shared" si="39"/>
        <v>3.9467211296746387</v>
      </c>
    </row>
    <row r="635" spans="1:12">
      <c r="A635" s="16">
        <v>36800</v>
      </c>
      <c r="B635" s="16"/>
      <c r="C635">
        <v>142622</v>
      </c>
      <c r="D635">
        <v>76304</v>
      </c>
      <c r="E635">
        <v>66318</v>
      </c>
      <c r="F635">
        <v>3.9</v>
      </c>
      <c r="G635">
        <v>3.9</v>
      </c>
      <c r="H635">
        <v>3.9</v>
      </c>
      <c r="I635">
        <f t="shared" si="36"/>
        <v>3.9000000000000004</v>
      </c>
      <c r="J635">
        <f t="shared" si="37"/>
        <v>0.53500862419542572</v>
      </c>
      <c r="K635">
        <f t="shared" si="38"/>
        <v>0.53278870325361127</v>
      </c>
      <c r="L635">
        <f t="shared" si="39"/>
        <v>3.9</v>
      </c>
    </row>
    <row r="636" spans="1:12">
      <c r="A636" s="16">
        <v>36831</v>
      </c>
      <c r="B636" s="16"/>
      <c r="C636">
        <v>142962</v>
      </c>
      <c r="D636">
        <v>76498</v>
      </c>
      <c r="E636">
        <v>66464</v>
      </c>
      <c r="F636">
        <v>3.9</v>
      </c>
      <c r="G636">
        <v>3.9</v>
      </c>
      <c r="H636">
        <v>4</v>
      </c>
      <c r="I636">
        <f t="shared" si="36"/>
        <v>3.9464906758439309</v>
      </c>
      <c r="J636">
        <f t="shared" si="37"/>
        <v>0.53509324156069449</v>
      </c>
      <c r="K636">
        <f t="shared" si="38"/>
        <v>0.53278870325361127</v>
      </c>
      <c r="L636">
        <f t="shared" si="39"/>
        <v>3.9467211296746387</v>
      </c>
    </row>
    <row r="637" spans="1:12">
      <c r="A637" s="16">
        <v>36861</v>
      </c>
      <c r="B637" s="16" t="s">
        <v>235</v>
      </c>
      <c r="C637">
        <v>143248</v>
      </c>
      <c r="D637">
        <v>76643</v>
      </c>
      <c r="E637">
        <v>66606</v>
      </c>
      <c r="F637">
        <v>3.9</v>
      </c>
      <c r="G637">
        <v>4</v>
      </c>
      <c r="H637">
        <v>3.8</v>
      </c>
      <c r="I637">
        <f t="shared" si="36"/>
        <v>3.9070339550988495</v>
      </c>
      <c r="J637">
        <f t="shared" si="37"/>
        <v>0.53503713838936673</v>
      </c>
      <c r="K637">
        <f t="shared" si="38"/>
        <v>0.53278870325361127</v>
      </c>
      <c r="L637">
        <f t="shared" si="39"/>
        <v>3.9065577406507224</v>
      </c>
    </row>
    <row r="638" spans="1:12">
      <c r="A638" s="16">
        <v>36892</v>
      </c>
      <c r="B638" s="16"/>
      <c r="C638">
        <v>143800</v>
      </c>
      <c r="D638">
        <v>76955</v>
      </c>
      <c r="E638">
        <v>66845</v>
      </c>
      <c r="F638">
        <v>4.2</v>
      </c>
      <c r="G638">
        <v>4.2</v>
      </c>
      <c r="H638">
        <v>4.0999999999999996</v>
      </c>
      <c r="I638">
        <f t="shared" si="36"/>
        <v>4.1535152990264255</v>
      </c>
      <c r="J638">
        <f t="shared" si="37"/>
        <v>0.53515299026425589</v>
      </c>
      <c r="K638">
        <f t="shared" si="38"/>
        <v>0.53278870325361127</v>
      </c>
      <c r="L638">
        <f t="shared" si="39"/>
        <v>4.1532788703253614</v>
      </c>
    </row>
    <row r="639" spans="1:12">
      <c r="A639" s="16">
        <v>36923</v>
      </c>
      <c r="B639" s="16"/>
      <c r="C639">
        <v>143701</v>
      </c>
      <c r="D639">
        <v>76838</v>
      </c>
      <c r="E639">
        <v>66863</v>
      </c>
      <c r="F639">
        <v>4.2</v>
      </c>
      <c r="G639">
        <v>4.3</v>
      </c>
      <c r="H639">
        <v>4.2</v>
      </c>
      <c r="I639">
        <f t="shared" si="36"/>
        <v>4.2534707482898515</v>
      </c>
      <c r="J639">
        <f t="shared" si="37"/>
        <v>0.53470748289851844</v>
      </c>
      <c r="K639">
        <f t="shared" si="38"/>
        <v>0.53278870325361127</v>
      </c>
      <c r="L639">
        <f t="shared" si="39"/>
        <v>4.253278870325361</v>
      </c>
    </row>
    <row r="640" spans="1:12">
      <c r="A640" s="16">
        <v>36951</v>
      </c>
      <c r="B640" s="16" t="s">
        <v>232</v>
      </c>
      <c r="C640">
        <v>143924</v>
      </c>
      <c r="D640">
        <v>76810</v>
      </c>
      <c r="E640">
        <v>67114</v>
      </c>
      <c r="F640">
        <v>4.3</v>
      </c>
      <c r="G640">
        <v>4.3</v>
      </c>
      <c r="H640">
        <v>4.2</v>
      </c>
      <c r="I640">
        <f t="shared" si="36"/>
        <v>4.2533684444567967</v>
      </c>
      <c r="J640">
        <f t="shared" si="37"/>
        <v>0.53368444456796638</v>
      </c>
      <c r="K640">
        <f t="shared" si="38"/>
        <v>0.53278870325361127</v>
      </c>
      <c r="L640">
        <f t="shared" si="39"/>
        <v>4.253278870325361</v>
      </c>
    </row>
    <row r="641" spans="1:12">
      <c r="A641" s="16">
        <v>36982</v>
      </c>
      <c r="B641" s="16"/>
      <c r="C641">
        <v>143569</v>
      </c>
      <c r="D641">
        <v>76883</v>
      </c>
      <c r="E641">
        <v>66687</v>
      </c>
      <c r="F641">
        <v>4.4000000000000004</v>
      </c>
      <c r="G641">
        <v>4.5</v>
      </c>
      <c r="H641">
        <v>4.3</v>
      </c>
      <c r="I641">
        <f t="shared" si="36"/>
        <v>4.4071324589570171</v>
      </c>
      <c r="J641">
        <f t="shared" si="37"/>
        <v>0.53551254100815637</v>
      </c>
      <c r="K641">
        <f t="shared" si="38"/>
        <v>0.53278870325361127</v>
      </c>
      <c r="L641">
        <f t="shared" si="39"/>
        <v>4.4065577406507224</v>
      </c>
    </row>
    <row r="642" spans="1:12">
      <c r="A642" s="16">
        <v>37012</v>
      </c>
      <c r="B642" s="16"/>
      <c r="C642">
        <v>143318</v>
      </c>
      <c r="D642">
        <v>76670</v>
      </c>
      <c r="E642">
        <v>66648</v>
      </c>
      <c r="F642">
        <v>4.3</v>
      </c>
      <c r="G642">
        <v>4.4000000000000004</v>
      </c>
      <c r="H642">
        <v>4.2</v>
      </c>
      <c r="I642">
        <f t="shared" si="36"/>
        <v>4.3069928410946288</v>
      </c>
      <c r="J642">
        <f t="shared" si="37"/>
        <v>0.53496420547314361</v>
      </c>
      <c r="K642">
        <f t="shared" si="38"/>
        <v>0.53278870325361127</v>
      </c>
      <c r="L642">
        <f t="shared" si="39"/>
        <v>4.3065577406507227</v>
      </c>
    </row>
    <row r="643" spans="1:12">
      <c r="A643" s="16">
        <v>37043</v>
      </c>
      <c r="B643" s="16" t="s">
        <v>233</v>
      </c>
      <c r="C643">
        <v>143357</v>
      </c>
      <c r="D643">
        <v>76676</v>
      </c>
      <c r="E643">
        <v>66681</v>
      </c>
      <c r="F643">
        <v>4.5</v>
      </c>
      <c r="G643">
        <v>4.5999999999999996</v>
      </c>
      <c r="H643">
        <v>4.4000000000000004</v>
      </c>
      <c r="I643">
        <f t="shared" ref="I643:I706" si="40">( (D643/C643)*G643 ) + ( (E643/C643)*H643 )</f>
        <v>4.5069721046059836</v>
      </c>
      <c r="J643">
        <f t="shared" ref="J643:J706" si="41">D643/C643</f>
        <v>0.53486052302991827</v>
      </c>
      <c r="K643">
        <f t="shared" ref="K643:K706" si="42">AVERAGE(J$734:J$746)</f>
        <v>0.53278870325361127</v>
      </c>
      <c r="L643">
        <f t="shared" ref="L643:L706" si="43">(K643*G643) +( (1-K643)*H643 )</f>
        <v>4.506557740650722</v>
      </c>
    </row>
    <row r="644" spans="1:12">
      <c r="A644" s="16">
        <v>37073</v>
      </c>
      <c r="B644" s="16"/>
      <c r="C644">
        <v>143654</v>
      </c>
      <c r="D644">
        <v>76844</v>
      </c>
      <c r="E644">
        <v>66809</v>
      </c>
      <c r="F644">
        <v>4.5999999999999996</v>
      </c>
      <c r="G644">
        <v>4.5999999999999996</v>
      </c>
      <c r="H644">
        <v>4.5</v>
      </c>
      <c r="I644">
        <f t="shared" si="40"/>
        <v>4.5534610940175693</v>
      </c>
      <c r="J644">
        <f t="shared" si="41"/>
        <v>0.53492419285227</v>
      </c>
      <c r="K644">
        <f t="shared" si="42"/>
        <v>0.53278870325361127</v>
      </c>
      <c r="L644">
        <f t="shared" si="43"/>
        <v>4.5532788703253608</v>
      </c>
    </row>
    <row r="645" spans="1:12">
      <c r="A645" s="16">
        <v>37104</v>
      </c>
      <c r="B645" s="16"/>
      <c r="C645">
        <v>143284</v>
      </c>
      <c r="D645">
        <v>76677</v>
      </c>
      <c r="E645">
        <v>66607</v>
      </c>
      <c r="F645">
        <v>4.9000000000000004</v>
      </c>
      <c r="G645">
        <v>5</v>
      </c>
      <c r="H645">
        <v>4.8</v>
      </c>
      <c r="I645">
        <f t="shared" si="40"/>
        <v>4.9070280003349982</v>
      </c>
      <c r="J645">
        <f t="shared" si="41"/>
        <v>0.53514000167499509</v>
      </c>
      <c r="K645">
        <f t="shared" si="42"/>
        <v>0.53278870325361127</v>
      </c>
      <c r="L645">
        <f t="shared" si="43"/>
        <v>4.9065577406507224</v>
      </c>
    </row>
    <row r="646" spans="1:12">
      <c r="A646" s="16">
        <v>37135</v>
      </c>
      <c r="B646" s="16" t="s">
        <v>234</v>
      </c>
      <c r="C646">
        <v>143989</v>
      </c>
      <c r="D646">
        <v>77139</v>
      </c>
      <c r="E646">
        <v>66850</v>
      </c>
      <c r="F646">
        <v>5</v>
      </c>
      <c r="G646">
        <v>4.9000000000000004</v>
      </c>
      <c r="H646">
        <v>5</v>
      </c>
      <c r="I646">
        <f t="shared" si="40"/>
        <v>4.9464271576300973</v>
      </c>
      <c r="J646">
        <f t="shared" si="41"/>
        <v>0.53572842369903262</v>
      </c>
      <c r="K646">
        <f t="shared" si="42"/>
        <v>0.53278870325361127</v>
      </c>
      <c r="L646">
        <f t="shared" si="43"/>
        <v>4.9467211296746392</v>
      </c>
    </row>
    <row r="647" spans="1:12">
      <c r="A647" s="16">
        <v>37165</v>
      </c>
      <c r="B647" s="16"/>
      <c r="C647">
        <v>144086</v>
      </c>
      <c r="D647">
        <v>77111</v>
      </c>
      <c r="E647">
        <v>66974</v>
      </c>
      <c r="F647">
        <v>5.3</v>
      </c>
      <c r="G647">
        <v>5.4</v>
      </c>
      <c r="H647">
        <v>5.2</v>
      </c>
      <c r="I647">
        <f t="shared" si="40"/>
        <v>5.3069985980594927</v>
      </c>
      <c r="J647">
        <f t="shared" si="41"/>
        <v>0.53517343808558782</v>
      </c>
      <c r="K647">
        <f t="shared" si="42"/>
        <v>0.53278870325361127</v>
      </c>
      <c r="L647">
        <f t="shared" si="43"/>
        <v>5.3065577406507227</v>
      </c>
    </row>
    <row r="648" spans="1:12">
      <c r="A648" s="16">
        <v>37196</v>
      </c>
      <c r="B648" s="16"/>
      <c r="C648">
        <v>144240</v>
      </c>
      <c r="D648">
        <v>77110</v>
      </c>
      <c r="E648">
        <v>67131</v>
      </c>
      <c r="F648">
        <v>5.5</v>
      </c>
      <c r="G648">
        <v>5.7</v>
      </c>
      <c r="H648">
        <v>5.4</v>
      </c>
      <c r="I648">
        <f t="shared" si="40"/>
        <v>5.5604159733777045</v>
      </c>
      <c r="J648">
        <f t="shared" si="41"/>
        <v>0.53459511924570158</v>
      </c>
      <c r="K648">
        <f t="shared" si="42"/>
        <v>0.53278870325361127</v>
      </c>
      <c r="L648">
        <f t="shared" si="43"/>
        <v>5.5598366109760837</v>
      </c>
    </row>
    <row r="649" spans="1:12">
      <c r="A649" s="16">
        <v>37226</v>
      </c>
      <c r="B649" s="16" t="s">
        <v>235</v>
      </c>
      <c r="C649">
        <v>144305</v>
      </c>
      <c r="D649">
        <v>77205</v>
      </c>
      <c r="E649">
        <v>67100</v>
      </c>
      <c r="F649">
        <v>5.7</v>
      </c>
      <c r="G649">
        <v>5.8</v>
      </c>
      <c r="H649">
        <v>5.7</v>
      </c>
      <c r="I649">
        <f t="shared" si="40"/>
        <v>5.7535012646824439</v>
      </c>
      <c r="J649">
        <f t="shared" si="41"/>
        <v>0.53501264682443439</v>
      </c>
      <c r="K649">
        <f t="shared" si="42"/>
        <v>0.53278870325361127</v>
      </c>
      <c r="L649">
        <f t="shared" si="43"/>
        <v>5.753278870325361</v>
      </c>
    </row>
    <row r="650" spans="1:12">
      <c r="A650" s="16">
        <v>37257</v>
      </c>
      <c r="B650" s="16"/>
      <c r="C650">
        <v>143883</v>
      </c>
      <c r="D650">
        <v>76994</v>
      </c>
      <c r="E650">
        <v>66889</v>
      </c>
      <c r="F650">
        <v>5.7</v>
      </c>
      <c r="G650">
        <v>5.8</v>
      </c>
      <c r="H650">
        <v>5.5</v>
      </c>
      <c r="I650">
        <f t="shared" si="40"/>
        <v>5.6605346010300028</v>
      </c>
      <c r="J650">
        <f t="shared" si="41"/>
        <v>0.53511533676667844</v>
      </c>
      <c r="K650">
        <f t="shared" si="42"/>
        <v>0.53278870325361127</v>
      </c>
      <c r="L650">
        <f t="shared" si="43"/>
        <v>5.6598366109760834</v>
      </c>
    </row>
    <row r="651" spans="1:12">
      <c r="A651" s="16">
        <v>37288</v>
      </c>
      <c r="B651" s="16"/>
      <c r="C651">
        <v>144653</v>
      </c>
      <c r="D651">
        <v>77253</v>
      </c>
      <c r="E651">
        <v>67400</v>
      </c>
      <c r="F651">
        <v>5.7</v>
      </c>
      <c r="G651">
        <v>5.8</v>
      </c>
      <c r="H651">
        <v>5.5</v>
      </c>
      <c r="I651">
        <f t="shared" si="40"/>
        <v>5.6602172094598799</v>
      </c>
      <c r="J651">
        <f t="shared" si="41"/>
        <v>0.5340573648662662</v>
      </c>
      <c r="K651">
        <f t="shared" si="42"/>
        <v>0.53278870325361127</v>
      </c>
      <c r="L651">
        <f t="shared" si="43"/>
        <v>5.6598366109760834</v>
      </c>
    </row>
    <row r="652" spans="1:12">
      <c r="A652" s="16">
        <v>37316</v>
      </c>
      <c r="B652" s="16" t="s">
        <v>232</v>
      </c>
      <c r="C652">
        <v>144481</v>
      </c>
      <c r="D652">
        <v>77240</v>
      </c>
      <c r="E652">
        <v>67240</v>
      </c>
      <c r="F652">
        <v>5.7</v>
      </c>
      <c r="G652">
        <v>5.9</v>
      </c>
      <c r="H652">
        <v>5.6</v>
      </c>
      <c r="I652">
        <f t="shared" si="40"/>
        <v>5.7603421903226035</v>
      </c>
      <c r="J652">
        <f t="shared" si="41"/>
        <v>0.5346031658141901</v>
      </c>
      <c r="K652">
        <f t="shared" si="42"/>
        <v>0.53278870325361127</v>
      </c>
      <c r="L652">
        <f t="shared" si="43"/>
        <v>5.7598366109760839</v>
      </c>
    </row>
    <row r="653" spans="1:12">
      <c r="A653" s="16">
        <v>37347</v>
      </c>
      <c r="B653" s="16"/>
      <c r="C653">
        <v>144725</v>
      </c>
      <c r="D653">
        <v>77390</v>
      </c>
      <c r="E653">
        <v>67335</v>
      </c>
      <c r="F653">
        <v>5.9</v>
      </c>
      <c r="G653">
        <v>6</v>
      </c>
      <c r="H653">
        <v>5.9</v>
      </c>
      <c r="I653">
        <f t="shared" si="40"/>
        <v>5.9534738296769731</v>
      </c>
      <c r="J653">
        <f t="shared" si="41"/>
        <v>0.53473829676973572</v>
      </c>
      <c r="K653">
        <f t="shared" si="42"/>
        <v>0.53278870325361127</v>
      </c>
      <c r="L653">
        <f t="shared" si="43"/>
        <v>5.9532788703253612</v>
      </c>
    </row>
    <row r="654" spans="1:12">
      <c r="A654" s="16">
        <v>37377</v>
      </c>
      <c r="B654" s="16"/>
      <c r="C654">
        <v>144938</v>
      </c>
      <c r="D654">
        <v>77750</v>
      </c>
      <c r="E654">
        <v>67188</v>
      </c>
      <c r="F654">
        <v>5.8</v>
      </c>
      <c r="G654">
        <v>5.8</v>
      </c>
      <c r="H654">
        <v>5.7</v>
      </c>
      <c r="I654">
        <f t="shared" si="40"/>
        <v>5.7536436269301356</v>
      </c>
      <c r="J654">
        <f t="shared" si="41"/>
        <v>0.53643626930135646</v>
      </c>
      <c r="K654">
        <f t="shared" si="42"/>
        <v>0.53278870325361127</v>
      </c>
      <c r="L654">
        <f t="shared" si="43"/>
        <v>5.753278870325361</v>
      </c>
    </row>
    <row r="655" spans="1:12">
      <c r="A655" s="16">
        <v>37408</v>
      </c>
      <c r="B655" s="16" t="s">
        <v>233</v>
      </c>
      <c r="C655">
        <v>144808</v>
      </c>
      <c r="D655">
        <v>77543</v>
      </c>
      <c r="E655">
        <v>67264</v>
      </c>
      <c r="F655">
        <v>5.8</v>
      </c>
      <c r="G655">
        <v>6</v>
      </c>
      <c r="H655">
        <v>5.6</v>
      </c>
      <c r="I655">
        <f t="shared" si="40"/>
        <v>5.8141566764267161</v>
      </c>
      <c r="J655">
        <f t="shared" si="41"/>
        <v>0.53548837080824263</v>
      </c>
      <c r="K655">
        <f t="shared" si="42"/>
        <v>0.53278870325361127</v>
      </c>
      <c r="L655">
        <f t="shared" si="43"/>
        <v>5.8131154813014447</v>
      </c>
    </row>
    <row r="656" spans="1:12">
      <c r="A656" s="16">
        <v>37438</v>
      </c>
      <c r="B656" s="16"/>
      <c r="C656">
        <v>144803</v>
      </c>
      <c r="D656">
        <v>77554</v>
      </c>
      <c r="E656">
        <v>67249</v>
      </c>
      <c r="F656">
        <v>5.8</v>
      </c>
      <c r="G656">
        <v>5.9</v>
      </c>
      <c r="H656">
        <v>5.7</v>
      </c>
      <c r="I656">
        <f t="shared" si="40"/>
        <v>5.8071165652645327</v>
      </c>
      <c r="J656">
        <f t="shared" si="41"/>
        <v>0.53558282632265908</v>
      </c>
      <c r="K656">
        <f t="shared" si="42"/>
        <v>0.53278870325361127</v>
      </c>
      <c r="L656">
        <f t="shared" si="43"/>
        <v>5.8065577406507227</v>
      </c>
    </row>
    <row r="657" spans="1:12">
      <c r="A657" s="16">
        <v>37469</v>
      </c>
      <c r="B657" s="16"/>
      <c r="C657">
        <v>145009</v>
      </c>
      <c r="D657">
        <v>77601</v>
      </c>
      <c r="E657">
        <v>67409</v>
      </c>
      <c r="F657">
        <v>5.7</v>
      </c>
      <c r="G657">
        <v>5.9</v>
      </c>
      <c r="H657">
        <v>5.5</v>
      </c>
      <c r="I657">
        <f t="shared" si="40"/>
        <v>5.7140963664324289</v>
      </c>
      <c r="J657">
        <f t="shared" si="41"/>
        <v>0.53514609438034877</v>
      </c>
      <c r="K657">
        <f t="shared" si="42"/>
        <v>0.53278870325361127</v>
      </c>
      <c r="L657">
        <f t="shared" si="43"/>
        <v>5.7131154813014451</v>
      </c>
    </row>
    <row r="658" spans="1:12">
      <c r="A658" s="16">
        <v>37500</v>
      </c>
      <c r="B658" s="16" t="s">
        <v>234</v>
      </c>
      <c r="C658">
        <v>145552</v>
      </c>
      <c r="D658">
        <v>77981</v>
      </c>
      <c r="E658">
        <v>67571</v>
      </c>
      <c r="F658">
        <v>5.7</v>
      </c>
      <c r="G658">
        <v>5.9</v>
      </c>
      <c r="H658">
        <v>5.5</v>
      </c>
      <c r="I658">
        <f t="shared" si="40"/>
        <v>5.71430416620864</v>
      </c>
      <c r="J658">
        <f t="shared" si="41"/>
        <v>0.53576041552160047</v>
      </c>
      <c r="K658">
        <f t="shared" si="42"/>
        <v>0.53278870325361127</v>
      </c>
      <c r="L658">
        <f t="shared" si="43"/>
        <v>5.7131154813014451</v>
      </c>
    </row>
    <row r="659" spans="1:12">
      <c r="A659" s="16">
        <v>37530</v>
      </c>
      <c r="B659" s="16"/>
      <c r="C659">
        <v>145314</v>
      </c>
      <c r="D659">
        <v>77707</v>
      </c>
      <c r="E659">
        <v>67608</v>
      </c>
      <c r="F659">
        <v>5.7</v>
      </c>
      <c r="G659">
        <v>5.8</v>
      </c>
      <c r="H659">
        <v>5.6</v>
      </c>
      <c r="I659">
        <f t="shared" si="40"/>
        <v>5.706989003124268</v>
      </c>
      <c r="J659">
        <f t="shared" si="41"/>
        <v>0.53475232943831974</v>
      </c>
      <c r="K659">
        <f t="shared" si="42"/>
        <v>0.53278870325361127</v>
      </c>
      <c r="L659">
        <f t="shared" si="43"/>
        <v>5.7065577406507222</v>
      </c>
    </row>
    <row r="660" spans="1:12">
      <c r="A660" s="16">
        <v>37561</v>
      </c>
      <c r="B660" s="16"/>
      <c r="C660">
        <v>145041</v>
      </c>
      <c r="D660">
        <v>77489</v>
      </c>
      <c r="E660">
        <v>67551</v>
      </c>
      <c r="F660">
        <v>5.9</v>
      </c>
      <c r="G660">
        <v>6.1</v>
      </c>
      <c r="H660">
        <v>5.6</v>
      </c>
      <c r="I660">
        <f t="shared" si="40"/>
        <v>5.8670893057825024</v>
      </c>
      <c r="J660">
        <f t="shared" si="41"/>
        <v>0.53425583110982411</v>
      </c>
      <c r="K660">
        <f t="shared" si="42"/>
        <v>0.53278870325361127</v>
      </c>
      <c r="L660">
        <f t="shared" si="43"/>
        <v>5.8663943516268056</v>
      </c>
    </row>
    <row r="661" spans="1:12">
      <c r="A661" s="16">
        <v>37591</v>
      </c>
      <c r="B661" s="16" t="s">
        <v>235</v>
      </c>
      <c r="C661">
        <v>145066</v>
      </c>
      <c r="D661">
        <v>77474</v>
      </c>
      <c r="E661">
        <v>67593</v>
      </c>
      <c r="F661">
        <v>6</v>
      </c>
      <c r="G661">
        <v>6.2</v>
      </c>
      <c r="H661">
        <v>5.7</v>
      </c>
      <c r="I661">
        <f t="shared" si="40"/>
        <v>5.9670694718266173</v>
      </c>
      <c r="J661">
        <f t="shared" si="41"/>
        <v>0.53406035873326618</v>
      </c>
      <c r="K661">
        <f t="shared" si="42"/>
        <v>0.53278870325361127</v>
      </c>
      <c r="L661">
        <f t="shared" si="43"/>
        <v>5.9663943516268052</v>
      </c>
    </row>
    <row r="662" spans="1:12">
      <c r="A662" s="16">
        <v>37622</v>
      </c>
      <c r="B662" s="16"/>
      <c r="C662">
        <v>145937</v>
      </c>
      <c r="D662">
        <v>77746</v>
      </c>
      <c r="E662">
        <v>68191</v>
      </c>
      <c r="F662">
        <v>5.8</v>
      </c>
      <c r="G662">
        <v>6.2</v>
      </c>
      <c r="H662">
        <v>5.4</v>
      </c>
      <c r="I662">
        <f t="shared" si="40"/>
        <v>5.8261893830899645</v>
      </c>
      <c r="J662">
        <f t="shared" si="41"/>
        <v>0.53273672886245438</v>
      </c>
      <c r="K662">
        <f t="shared" si="42"/>
        <v>0.53278870325361127</v>
      </c>
      <c r="L662">
        <f t="shared" si="43"/>
        <v>5.8262309626028888</v>
      </c>
    </row>
    <row r="663" spans="1:12">
      <c r="A663" s="16">
        <v>37653</v>
      </c>
      <c r="B663" s="16"/>
      <c r="C663">
        <v>146100</v>
      </c>
      <c r="D663">
        <v>78037</v>
      </c>
      <c r="E663">
        <v>68063</v>
      </c>
      <c r="F663">
        <v>5.9</v>
      </c>
      <c r="G663">
        <v>6.1</v>
      </c>
      <c r="H663">
        <v>5.6</v>
      </c>
      <c r="I663">
        <f t="shared" si="40"/>
        <v>5.8670670773442843</v>
      </c>
      <c r="J663">
        <f t="shared" si="41"/>
        <v>0.53413415468856951</v>
      </c>
      <c r="K663">
        <f t="shared" si="42"/>
        <v>0.53278870325361127</v>
      </c>
      <c r="L663">
        <f t="shared" si="43"/>
        <v>5.8663943516268056</v>
      </c>
    </row>
    <row r="664" spans="1:12">
      <c r="A664" s="16">
        <v>37681</v>
      </c>
      <c r="B664" s="16" t="s">
        <v>232</v>
      </c>
      <c r="C664">
        <v>146022</v>
      </c>
      <c r="D664">
        <v>77743</v>
      </c>
      <c r="E664">
        <v>68279</v>
      </c>
      <c r="F664">
        <v>5.9</v>
      </c>
      <c r="G664">
        <v>6.1</v>
      </c>
      <c r="H664">
        <v>5.7</v>
      </c>
      <c r="I664">
        <f t="shared" si="40"/>
        <v>5.9129624303187196</v>
      </c>
      <c r="J664">
        <f t="shared" si="41"/>
        <v>0.53240607579679777</v>
      </c>
      <c r="K664">
        <f t="shared" si="42"/>
        <v>0.53278870325361127</v>
      </c>
      <c r="L664">
        <f t="shared" si="43"/>
        <v>5.9131154813014444</v>
      </c>
    </row>
    <row r="665" spans="1:12">
      <c r="A665" s="16">
        <v>37712</v>
      </c>
      <c r="B665" s="16"/>
      <c r="C665">
        <v>146474</v>
      </c>
      <c r="D665">
        <v>78155</v>
      </c>
      <c r="E665">
        <v>68320</v>
      </c>
      <c r="F665">
        <v>6</v>
      </c>
      <c r="G665">
        <v>6.4</v>
      </c>
      <c r="H665">
        <v>5.7</v>
      </c>
      <c r="I665">
        <f t="shared" si="40"/>
        <v>6.0735420620724501</v>
      </c>
      <c r="J665">
        <f t="shared" si="41"/>
        <v>0.53357592473749604</v>
      </c>
      <c r="K665">
        <f t="shared" si="42"/>
        <v>0.53278870325361127</v>
      </c>
      <c r="L665">
        <f t="shared" si="43"/>
        <v>6.0729520922775286</v>
      </c>
    </row>
    <row r="666" spans="1:12">
      <c r="A666" s="16">
        <v>37742</v>
      </c>
      <c r="B666" s="16"/>
      <c r="C666">
        <v>146500</v>
      </c>
      <c r="D666">
        <v>78150</v>
      </c>
      <c r="E666">
        <v>68350</v>
      </c>
      <c r="F666">
        <v>6.1</v>
      </c>
      <c r="G666">
        <v>6.4</v>
      </c>
      <c r="H666">
        <v>5.7</v>
      </c>
      <c r="I666">
        <f t="shared" si="40"/>
        <v>6.073412969283277</v>
      </c>
      <c r="J666">
        <f t="shared" si="41"/>
        <v>0.5334470989761092</v>
      </c>
      <c r="K666">
        <f t="shared" si="42"/>
        <v>0.53278870325361127</v>
      </c>
      <c r="L666">
        <f t="shared" si="43"/>
        <v>6.0729520922775286</v>
      </c>
    </row>
    <row r="667" spans="1:12">
      <c r="A667" s="16">
        <v>37773</v>
      </c>
      <c r="B667" s="16" t="s">
        <v>233</v>
      </c>
      <c r="C667">
        <v>147056</v>
      </c>
      <c r="D667">
        <v>78335</v>
      </c>
      <c r="E667">
        <v>68721</v>
      </c>
      <c r="F667">
        <v>6.3</v>
      </c>
      <c r="G667">
        <v>6.7</v>
      </c>
      <c r="H667">
        <v>5.9</v>
      </c>
      <c r="I667">
        <f t="shared" si="40"/>
        <v>6.3261505820911763</v>
      </c>
      <c r="J667">
        <f t="shared" si="41"/>
        <v>0.53268822761397017</v>
      </c>
      <c r="K667">
        <f t="shared" si="42"/>
        <v>0.53278870325361127</v>
      </c>
      <c r="L667">
        <f t="shared" si="43"/>
        <v>6.3262309626028888</v>
      </c>
    </row>
    <row r="668" spans="1:12">
      <c r="A668" s="16">
        <v>37803</v>
      </c>
      <c r="B668" s="16"/>
      <c r="C668">
        <v>146485</v>
      </c>
      <c r="D668">
        <v>78204</v>
      </c>
      <c r="E668">
        <v>68281</v>
      </c>
      <c r="F668">
        <v>6.2</v>
      </c>
      <c r="G668">
        <v>6.6</v>
      </c>
      <c r="H668">
        <v>5.7</v>
      </c>
      <c r="I668">
        <f t="shared" si="40"/>
        <v>6.1804833259378089</v>
      </c>
      <c r="J668">
        <f t="shared" si="41"/>
        <v>0.53387036215312145</v>
      </c>
      <c r="K668">
        <f t="shared" si="42"/>
        <v>0.53278870325361127</v>
      </c>
      <c r="L668">
        <f t="shared" si="43"/>
        <v>6.1795098329282503</v>
      </c>
    </row>
    <row r="669" spans="1:12">
      <c r="A669" s="16">
        <v>37834</v>
      </c>
      <c r="B669" s="16"/>
      <c r="C669">
        <v>146445</v>
      </c>
      <c r="D669">
        <v>78106</v>
      </c>
      <c r="E669">
        <v>68339</v>
      </c>
      <c r="F669">
        <v>6.1</v>
      </c>
      <c r="G669">
        <v>6.3</v>
      </c>
      <c r="H669">
        <v>5.8</v>
      </c>
      <c r="I669">
        <f t="shared" si="40"/>
        <v>6.0666734951688346</v>
      </c>
      <c r="J669">
        <f t="shared" si="41"/>
        <v>0.53334699033766941</v>
      </c>
      <c r="K669">
        <f t="shared" si="42"/>
        <v>0.53278870325361127</v>
      </c>
      <c r="L669">
        <f t="shared" si="43"/>
        <v>6.0663943516268048</v>
      </c>
    </row>
    <row r="670" spans="1:12">
      <c r="A670" s="16">
        <v>37865</v>
      </c>
      <c r="B670" s="16" t="s">
        <v>234</v>
      </c>
      <c r="C670">
        <v>146530</v>
      </c>
      <c r="D670">
        <v>78533</v>
      </c>
      <c r="E670">
        <v>67997</v>
      </c>
      <c r="F670">
        <v>6.1</v>
      </c>
      <c r="G670">
        <v>6.4</v>
      </c>
      <c r="H670">
        <v>5.8</v>
      </c>
      <c r="I670">
        <f t="shared" si="40"/>
        <v>6.121571009349621</v>
      </c>
      <c r="J670">
        <f t="shared" si="41"/>
        <v>0.53595168224936873</v>
      </c>
      <c r="K670">
        <f t="shared" si="42"/>
        <v>0.53278870325361127</v>
      </c>
      <c r="L670">
        <f t="shared" si="43"/>
        <v>6.1196732219521675</v>
      </c>
    </row>
    <row r="671" spans="1:12">
      <c r="A671" s="16">
        <v>37895</v>
      </c>
      <c r="B671" s="16"/>
      <c r="C671">
        <v>146716</v>
      </c>
      <c r="D671">
        <v>78471</v>
      </c>
      <c r="E671">
        <v>68245</v>
      </c>
      <c r="F671">
        <v>6</v>
      </c>
      <c r="G671">
        <v>6.2</v>
      </c>
      <c r="H671">
        <v>5.7</v>
      </c>
      <c r="I671">
        <f t="shared" si="40"/>
        <v>5.9674248207421137</v>
      </c>
      <c r="J671">
        <f t="shared" si="41"/>
        <v>0.53484964148422798</v>
      </c>
      <c r="K671">
        <f t="shared" si="42"/>
        <v>0.53278870325361127</v>
      </c>
      <c r="L671">
        <f t="shared" si="43"/>
        <v>5.9663943516268052</v>
      </c>
    </row>
    <row r="672" spans="1:12">
      <c r="A672" s="16">
        <v>37926</v>
      </c>
      <c r="B672" s="16"/>
      <c r="C672">
        <v>147000</v>
      </c>
      <c r="D672">
        <v>78744</v>
      </c>
      <c r="E672">
        <v>68255</v>
      </c>
      <c r="F672">
        <v>5.8</v>
      </c>
      <c r="G672">
        <v>6.2</v>
      </c>
      <c r="H672">
        <v>5.4</v>
      </c>
      <c r="I672">
        <f t="shared" si="40"/>
        <v>5.8285020408163266</v>
      </c>
      <c r="J672">
        <f t="shared" si="41"/>
        <v>0.53567346938775506</v>
      </c>
      <c r="K672">
        <f t="shared" si="42"/>
        <v>0.53278870325361127</v>
      </c>
      <c r="L672">
        <f t="shared" si="43"/>
        <v>5.8262309626028888</v>
      </c>
    </row>
    <row r="673" spans="1:12">
      <c r="A673" s="16">
        <v>37956</v>
      </c>
      <c r="B673" s="16" t="s">
        <v>235</v>
      </c>
      <c r="C673">
        <v>146729</v>
      </c>
      <c r="D673">
        <v>78683</v>
      </c>
      <c r="E673">
        <v>68046</v>
      </c>
      <c r="F673">
        <v>5.7</v>
      </c>
      <c r="G673">
        <v>5.8</v>
      </c>
      <c r="H673">
        <v>5.6</v>
      </c>
      <c r="I673">
        <f t="shared" si="40"/>
        <v>5.7072494189969261</v>
      </c>
      <c r="J673">
        <f t="shared" si="41"/>
        <v>0.53624709498463152</v>
      </c>
      <c r="K673">
        <f t="shared" si="42"/>
        <v>0.53278870325361127</v>
      </c>
      <c r="L673">
        <f t="shared" si="43"/>
        <v>5.7065577406507222</v>
      </c>
    </row>
    <row r="674" spans="1:12">
      <c r="A674" s="16">
        <v>37987</v>
      </c>
      <c r="B674" s="16"/>
      <c r="C674">
        <v>146842</v>
      </c>
      <c r="D674">
        <v>78860</v>
      </c>
      <c r="E674">
        <v>67982</v>
      </c>
      <c r="F674">
        <v>5.7</v>
      </c>
      <c r="G674">
        <v>5.7</v>
      </c>
      <c r="H674">
        <v>5.7</v>
      </c>
      <c r="I674">
        <f t="shared" si="40"/>
        <v>5.7</v>
      </c>
      <c r="J674">
        <f t="shared" si="41"/>
        <v>0.53703981149807278</v>
      </c>
      <c r="K674">
        <f t="shared" si="42"/>
        <v>0.53278870325361127</v>
      </c>
      <c r="L674">
        <f t="shared" si="43"/>
        <v>5.7</v>
      </c>
    </row>
    <row r="675" spans="1:12">
      <c r="A675" s="16">
        <v>38018</v>
      </c>
      <c r="B675" s="16"/>
      <c r="C675">
        <v>146709</v>
      </c>
      <c r="D675">
        <v>78486</v>
      </c>
      <c r="E675">
        <v>68222</v>
      </c>
      <c r="F675">
        <v>5.6</v>
      </c>
      <c r="G675">
        <v>5.6</v>
      </c>
      <c r="H675">
        <v>5.5</v>
      </c>
      <c r="I675">
        <f t="shared" si="40"/>
        <v>5.5534602512456619</v>
      </c>
      <c r="J675">
        <f t="shared" si="41"/>
        <v>0.53497740424922802</v>
      </c>
      <c r="K675">
        <f t="shared" si="42"/>
        <v>0.53278870325361127</v>
      </c>
      <c r="L675">
        <f t="shared" si="43"/>
        <v>5.5532788703253608</v>
      </c>
    </row>
    <row r="676" spans="1:12">
      <c r="A676" s="16">
        <v>38047</v>
      </c>
      <c r="B676" s="16" t="s">
        <v>232</v>
      </c>
      <c r="C676">
        <v>146944</v>
      </c>
      <c r="D676">
        <v>78548</v>
      </c>
      <c r="E676">
        <v>68396</v>
      </c>
      <c r="F676">
        <v>5.8</v>
      </c>
      <c r="G676">
        <v>5.8</v>
      </c>
      <c r="H676">
        <v>5.8</v>
      </c>
      <c r="I676">
        <f t="shared" si="40"/>
        <v>5.8000000000000007</v>
      </c>
      <c r="J676">
        <f t="shared" si="41"/>
        <v>0.53454377177700352</v>
      </c>
      <c r="K676">
        <f t="shared" si="42"/>
        <v>0.53278870325361127</v>
      </c>
      <c r="L676">
        <f t="shared" si="43"/>
        <v>5.8</v>
      </c>
    </row>
    <row r="677" spans="1:12">
      <c r="A677" s="16">
        <v>38078</v>
      </c>
      <c r="B677" s="16"/>
      <c r="C677">
        <v>146850</v>
      </c>
      <c r="D677">
        <v>78537</v>
      </c>
      <c r="E677">
        <v>68313</v>
      </c>
      <c r="F677">
        <v>5.6</v>
      </c>
      <c r="G677">
        <v>5.7</v>
      </c>
      <c r="H677">
        <v>5.4</v>
      </c>
      <c r="I677">
        <f t="shared" si="40"/>
        <v>5.5604433094994894</v>
      </c>
      <c r="J677">
        <f t="shared" si="41"/>
        <v>0.53481103166496424</v>
      </c>
      <c r="K677">
        <f t="shared" si="42"/>
        <v>0.53278870325361127</v>
      </c>
      <c r="L677">
        <f t="shared" si="43"/>
        <v>5.5598366109760837</v>
      </c>
    </row>
    <row r="678" spans="1:12">
      <c r="A678" s="16">
        <v>38108</v>
      </c>
      <c r="B678" s="16"/>
      <c r="C678">
        <v>147065</v>
      </c>
      <c r="D678">
        <v>78627</v>
      </c>
      <c r="E678">
        <v>68438</v>
      </c>
      <c r="F678">
        <v>5.6</v>
      </c>
      <c r="G678">
        <v>5.8</v>
      </c>
      <c r="H678">
        <v>5.4</v>
      </c>
      <c r="I678">
        <f t="shared" si="40"/>
        <v>5.6138564580287635</v>
      </c>
      <c r="J678">
        <f t="shared" si="41"/>
        <v>0.53464114507190696</v>
      </c>
      <c r="K678">
        <f t="shared" si="42"/>
        <v>0.53278870325361127</v>
      </c>
      <c r="L678">
        <f t="shared" si="43"/>
        <v>5.6131154813014446</v>
      </c>
    </row>
    <row r="679" spans="1:12">
      <c r="A679" s="16">
        <v>38139</v>
      </c>
      <c r="B679" s="16" t="s">
        <v>233</v>
      </c>
      <c r="C679">
        <v>147460</v>
      </c>
      <c r="D679">
        <v>78926</v>
      </c>
      <c r="E679">
        <v>68534</v>
      </c>
      <c r="F679">
        <v>5.6</v>
      </c>
      <c r="G679">
        <v>5.7</v>
      </c>
      <c r="H679">
        <v>5.6</v>
      </c>
      <c r="I679">
        <f t="shared" si="40"/>
        <v>5.6535236674352358</v>
      </c>
      <c r="J679">
        <f t="shared" si="41"/>
        <v>0.53523667435236677</v>
      </c>
      <c r="K679">
        <f t="shared" si="42"/>
        <v>0.53278870325361127</v>
      </c>
      <c r="L679">
        <f t="shared" si="43"/>
        <v>5.6532788703253614</v>
      </c>
    </row>
    <row r="680" spans="1:12">
      <c r="A680" s="16">
        <v>38169</v>
      </c>
      <c r="B680" s="16"/>
      <c r="C680">
        <v>147692</v>
      </c>
      <c r="D680">
        <v>79150</v>
      </c>
      <c r="E680">
        <v>68542</v>
      </c>
      <c r="F680">
        <v>5.5</v>
      </c>
      <c r="G680">
        <v>5.5</v>
      </c>
      <c r="H680">
        <v>5.5</v>
      </c>
      <c r="I680">
        <f t="shared" si="40"/>
        <v>5.5</v>
      </c>
      <c r="J680">
        <f t="shared" si="41"/>
        <v>0.53591257481786425</v>
      </c>
      <c r="K680">
        <f t="shared" si="42"/>
        <v>0.53278870325361127</v>
      </c>
      <c r="L680">
        <f t="shared" si="43"/>
        <v>5.5</v>
      </c>
    </row>
    <row r="681" spans="1:12">
      <c r="A681" s="16">
        <v>38200</v>
      </c>
      <c r="B681" s="16"/>
      <c r="C681">
        <v>147564</v>
      </c>
      <c r="D681">
        <v>79214</v>
      </c>
      <c r="E681">
        <v>68350</v>
      </c>
      <c r="F681">
        <v>5.4</v>
      </c>
      <c r="G681">
        <v>5.6</v>
      </c>
      <c r="H681">
        <v>5.2</v>
      </c>
      <c r="I681">
        <f t="shared" si="40"/>
        <v>5.4147244585400234</v>
      </c>
      <c r="J681">
        <f t="shared" si="41"/>
        <v>0.53681114635005833</v>
      </c>
      <c r="K681">
        <f t="shared" si="42"/>
        <v>0.53278870325361127</v>
      </c>
      <c r="L681">
        <f t="shared" si="43"/>
        <v>5.4131154813014444</v>
      </c>
    </row>
    <row r="682" spans="1:12">
      <c r="A682" s="16">
        <v>38231</v>
      </c>
      <c r="B682" s="16" t="s">
        <v>234</v>
      </c>
      <c r="C682">
        <v>147415</v>
      </c>
      <c r="D682">
        <v>79078</v>
      </c>
      <c r="E682">
        <v>68337</v>
      </c>
      <c r="F682">
        <v>5.4</v>
      </c>
      <c r="G682">
        <v>5.6</v>
      </c>
      <c r="H682">
        <v>5.2</v>
      </c>
      <c r="I682">
        <f t="shared" si="40"/>
        <v>5.4145724654885861</v>
      </c>
      <c r="J682">
        <f t="shared" si="41"/>
        <v>0.5364311637214666</v>
      </c>
      <c r="K682">
        <f t="shared" si="42"/>
        <v>0.53278870325361127</v>
      </c>
      <c r="L682">
        <f t="shared" si="43"/>
        <v>5.4131154813014444</v>
      </c>
    </row>
    <row r="683" spans="1:12">
      <c r="A683" s="16">
        <v>38261</v>
      </c>
      <c r="B683" s="16"/>
      <c r="C683">
        <v>147793</v>
      </c>
      <c r="D683">
        <v>79303</v>
      </c>
      <c r="E683">
        <v>68490</v>
      </c>
      <c r="F683">
        <v>5.5</v>
      </c>
      <c r="G683">
        <v>5.6</v>
      </c>
      <c r="H683">
        <v>5.3</v>
      </c>
      <c r="I683">
        <f t="shared" si="40"/>
        <v>5.4609744710507258</v>
      </c>
      <c r="J683">
        <f t="shared" si="41"/>
        <v>0.53658157016908781</v>
      </c>
      <c r="K683">
        <f t="shared" si="42"/>
        <v>0.53278870325361127</v>
      </c>
      <c r="L683">
        <f t="shared" si="43"/>
        <v>5.4598366109760832</v>
      </c>
    </row>
    <row r="684" spans="1:12">
      <c r="A684" s="16">
        <v>38292</v>
      </c>
      <c r="B684" s="16"/>
      <c r="C684">
        <v>148162</v>
      </c>
      <c r="D684">
        <v>79582</v>
      </c>
      <c r="E684">
        <v>68580</v>
      </c>
      <c r="F684">
        <v>5.4</v>
      </c>
      <c r="G684">
        <v>5.5</v>
      </c>
      <c r="H684">
        <v>5.2</v>
      </c>
      <c r="I684">
        <f t="shared" si="40"/>
        <v>5.3611384835517875</v>
      </c>
      <c r="J684">
        <f t="shared" si="41"/>
        <v>0.53712827850595968</v>
      </c>
      <c r="K684">
        <f t="shared" si="42"/>
        <v>0.53278870325361127</v>
      </c>
      <c r="L684">
        <f t="shared" si="43"/>
        <v>5.3598366109760835</v>
      </c>
    </row>
    <row r="685" spans="1:12">
      <c r="A685" s="16">
        <v>38322</v>
      </c>
      <c r="B685" s="16" t="s">
        <v>235</v>
      </c>
      <c r="C685">
        <v>148059</v>
      </c>
      <c r="D685">
        <v>79364</v>
      </c>
      <c r="E685">
        <v>68696</v>
      </c>
      <c r="F685">
        <v>5.4</v>
      </c>
      <c r="G685">
        <v>5.5</v>
      </c>
      <c r="H685">
        <v>5.0999999999999996</v>
      </c>
      <c r="I685">
        <f t="shared" si="40"/>
        <v>5.3144462680417934</v>
      </c>
      <c r="J685">
        <f t="shared" si="41"/>
        <v>0.53602955578519373</v>
      </c>
      <c r="K685">
        <f t="shared" si="42"/>
        <v>0.53278870325361127</v>
      </c>
      <c r="L685">
        <f t="shared" si="43"/>
        <v>5.3131154813014447</v>
      </c>
    </row>
    <row r="686" spans="1:12">
      <c r="A686" s="16">
        <v>38353</v>
      </c>
      <c r="B686" s="16"/>
      <c r="C686">
        <v>148029</v>
      </c>
      <c r="D686">
        <v>79215</v>
      </c>
      <c r="E686">
        <v>68814</v>
      </c>
      <c r="F686">
        <v>5.3</v>
      </c>
      <c r="G686">
        <v>5.4</v>
      </c>
      <c r="H686">
        <v>5.0999999999999996</v>
      </c>
      <c r="I686">
        <f t="shared" si="40"/>
        <v>5.2605394888839347</v>
      </c>
      <c r="J686">
        <f t="shared" si="41"/>
        <v>0.53513162961311633</v>
      </c>
      <c r="K686">
        <f t="shared" si="42"/>
        <v>0.53278870325361127</v>
      </c>
      <c r="L686">
        <f t="shared" si="43"/>
        <v>5.2598366109760839</v>
      </c>
    </row>
    <row r="687" spans="1:12">
      <c r="A687" s="16">
        <v>38384</v>
      </c>
      <c r="B687" s="16"/>
      <c r="C687">
        <v>148364</v>
      </c>
      <c r="D687">
        <v>79516</v>
      </c>
      <c r="E687">
        <v>68848</v>
      </c>
      <c r="F687">
        <v>5.4</v>
      </c>
      <c r="G687">
        <v>5.5</v>
      </c>
      <c r="H687">
        <v>5.3</v>
      </c>
      <c r="I687">
        <f t="shared" si="40"/>
        <v>5.4071904235528834</v>
      </c>
      <c r="J687">
        <f t="shared" si="41"/>
        <v>0.5359521177644172</v>
      </c>
      <c r="K687">
        <f t="shared" si="42"/>
        <v>0.53278870325361127</v>
      </c>
      <c r="L687">
        <f t="shared" si="43"/>
        <v>5.4065577406507224</v>
      </c>
    </row>
    <row r="688" spans="1:12">
      <c r="A688" s="16">
        <v>38412</v>
      </c>
      <c r="B688" s="16" t="s">
        <v>232</v>
      </c>
      <c r="C688">
        <v>148391</v>
      </c>
      <c r="D688">
        <v>79609</v>
      </c>
      <c r="E688">
        <v>68782</v>
      </c>
      <c r="F688">
        <v>5.2</v>
      </c>
      <c r="G688">
        <v>5.3</v>
      </c>
      <c r="H688">
        <v>5.0999999999999996</v>
      </c>
      <c r="I688">
        <f t="shared" si="40"/>
        <v>5.2072962645982566</v>
      </c>
      <c r="J688">
        <f t="shared" si="41"/>
        <v>0.53648132299128648</v>
      </c>
      <c r="K688">
        <f t="shared" si="42"/>
        <v>0.53278870325361127</v>
      </c>
      <c r="L688">
        <f t="shared" si="43"/>
        <v>5.2065577406507222</v>
      </c>
    </row>
    <row r="689" spans="1:12">
      <c r="A689" s="16">
        <v>38443</v>
      </c>
      <c r="B689" s="16"/>
      <c r="C689">
        <v>148926</v>
      </c>
      <c r="D689">
        <v>79871</v>
      </c>
      <c r="E689">
        <v>69055</v>
      </c>
      <c r="F689">
        <v>5.2</v>
      </c>
      <c r="G689">
        <v>5.0999999999999996</v>
      </c>
      <c r="H689">
        <v>5.2</v>
      </c>
      <c r="I689">
        <f t="shared" si="40"/>
        <v>5.1463686663174997</v>
      </c>
      <c r="J689">
        <f t="shared" si="41"/>
        <v>0.53631333682500038</v>
      </c>
      <c r="K689">
        <f t="shared" si="42"/>
        <v>0.53278870325361127</v>
      </c>
      <c r="L689">
        <f t="shared" si="43"/>
        <v>5.1467211296746385</v>
      </c>
    </row>
    <row r="690" spans="1:12">
      <c r="A690" s="16">
        <v>38473</v>
      </c>
      <c r="B690" s="16"/>
      <c r="C690">
        <v>149261</v>
      </c>
      <c r="D690">
        <v>80029</v>
      </c>
      <c r="E690">
        <v>69231</v>
      </c>
      <c r="F690">
        <v>5.0999999999999996</v>
      </c>
      <c r="G690">
        <v>5</v>
      </c>
      <c r="H690">
        <v>5.2</v>
      </c>
      <c r="I690">
        <f t="shared" si="40"/>
        <v>5.0927315239747823</v>
      </c>
      <c r="J690">
        <f t="shared" si="41"/>
        <v>0.53616818860921478</v>
      </c>
      <c r="K690">
        <f t="shared" si="42"/>
        <v>0.53278870325361127</v>
      </c>
      <c r="L690">
        <f t="shared" si="43"/>
        <v>5.0934422593492776</v>
      </c>
    </row>
    <row r="691" spans="1:12">
      <c r="A691" s="16">
        <v>38504</v>
      </c>
      <c r="B691" s="16" t="s">
        <v>233</v>
      </c>
      <c r="C691">
        <v>149238</v>
      </c>
      <c r="D691">
        <v>80091</v>
      </c>
      <c r="E691">
        <v>69147</v>
      </c>
      <c r="F691">
        <v>5</v>
      </c>
      <c r="G691">
        <v>5</v>
      </c>
      <c r="H691">
        <v>5.0999999999999996</v>
      </c>
      <c r="I691">
        <f t="shared" si="40"/>
        <v>5.0463333735375713</v>
      </c>
      <c r="J691">
        <f t="shared" si="41"/>
        <v>0.53666626462429146</v>
      </c>
      <c r="K691">
        <f t="shared" si="42"/>
        <v>0.53278870325361127</v>
      </c>
      <c r="L691">
        <f t="shared" si="43"/>
        <v>5.0467211296746388</v>
      </c>
    </row>
    <row r="692" spans="1:12">
      <c r="A692" s="16">
        <v>38534</v>
      </c>
      <c r="B692" s="16"/>
      <c r="C692">
        <v>149432</v>
      </c>
      <c r="D692">
        <v>80138</v>
      </c>
      <c r="E692">
        <v>69294</v>
      </c>
      <c r="F692">
        <v>5</v>
      </c>
      <c r="G692">
        <v>4.9000000000000004</v>
      </c>
      <c r="H692">
        <v>5.0999999999999996</v>
      </c>
      <c r="I692">
        <f t="shared" si="40"/>
        <v>4.9927431875368065</v>
      </c>
      <c r="J692">
        <f t="shared" si="41"/>
        <v>0.53628406231596981</v>
      </c>
      <c r="K692">
        <f t="shared" si="42"/>
        <v>0.53278870325361127</v>
      </c>
      <c r="L692">
        <f t="shared" si="43"/>
        <v>4.993442259349278</v>
      </c>
    </row>
    <row r="693" spans="1:12">
      <c r="A693" s="16">
        <v>38565</v>
      </c>
      <c r="B693" s="16"/>
      <c r="C693">
        <v>149779</v>
      </c>
      <c r="D693">
        <v>80397</v>
      </c>
      <c r="E693">
        <v>69381</v>
      </c>
      <c r="F693">
        <v>4.9000000000000004</v>
      </c>
      <c r="G693">
        <v>4.9000000000000004</v>
      </c>
      <c r="H693">
        <v>4.9000000000000004</v>
      </c>
      <c r="I693">
        <f t="shared" si="40"/>
        <v>4.8999672851334299</v>
      </c>
      <c r="J693">
        <f t="shared" si="41"/>
        <v>0.53677084237443162</v>
      </c>
      <c r="K693">
        <f t="shared" si="42"/>
        <v>0.53278870325361127</v>
      </c>
      <c r="L693">
        <f t="shared" si="43"/>
        <v>4.9000000000000004</v>
      </c>
    </row>
    <row r="694" spans="1:12">
      <c r="A694" s="16">
        <v>38596</v>
      </c>
      <c r="B694" s="16" t="s">
        <v>234</v>
      </c>
      <c r="C694">
        <v>149954</v>
      </c>
      <c r="D694">
        <v>80286</v>
      </c>
      <c r="E694">
        <v>69667</v>
      </c>
      <c r="F694">
        <v>5</v>
      </c>
      <c r="G694">
        <v>5</v>
      </c>
      <c r="H694">
        <v>5.0999999999999996</v>
      </c>
      <c r="I694">
        <f t="shared" si="40"/>
        <v>5.0464255705082888</v>
      </c>
      <c r="J694">
        <f t="shared" si="41"/>
        <v>0.53540419061845634</v>
      </c>
      <c r="K694">
        <f t="shared" si="42"/>
        <v>0.53278870325361127</v>
      </c>
      <c r="L694">
        <f t="shared" si="43"/>
        <v>5.0467211296746388</v>
      </c>
    </row>
    <row r="695" spans="1:12">
      <c r="A695" s="16">
        <v>38626</v>
      </c>
      <c r="B695" s="16"/>
      <c r="C695">
        <v>150001</v>
      </c>
      <c r="D695">
        <v>80236</v>
      </c>
      <c r="E695">
        <v>69765</v>
      </c>
      <c r="F695">
        <v>5</v>
      </c>
      <c r="G695">
        <v>4.8</v>
      </c>
      <c r="H695">
        <v>5.0999999999999996</v>
      </c>
      <c r="I695">
        <f t="shared" si="40"/>
        <v>4.9395290698062002</v>
      </c>
      <c r="J695">
        <f t="shared" si="41"/>
        <v>0.53490310064599567</v>
      </c>
      <c r="K695">
        <f t="shared" si="42"/>
        <v>0.53278870325361127</v>
      </c>
      <c r="L695">
        <f t="shared" si="43"/>
        <v>4.9401633890239163</v>
      </c>
    </row>
    <row r="696" spans="1:12">
      <c r="A696" s="16">
        <v>38657</v>
      </c>
      <c r="B696" s="16"/>
      <c r="C696">
        <v>150065</v>
      </c>
      <c r="D696">
        <v>80365</v>
      </c>
      <c r="E696">
        <v>69701</v>
      </c>
      <c r="F696">
        <v>5</v>
      </c>
      <c r="G696">
        <v>5</v>
      </c>
      <c r="H696">
        <v>5.0999999999999996</v>
      </c>
      <c r="I696">
        <f t="shared" si="40"/>
        <v>5.0464805251057872</v>
      </c>
      <c r="J696">
        <f t="shared" si="41"/>
        <v>0.53553460167260858</v>
      </c>
      <c r="K696">
        <f t="shared" si="42"/>
        <v>0.53278870325361127</v>
      </c>
      <c r="L696">
        <f t="shared" si="43"/>
        <v>5.0467211296746388</v>
      </c>
    </row>
    <row r="697" spans="1:12">
      <c r="A697" s="16">
        <v>38687</v>
      </c>
      <c r="B697" s="16" t="s">
        <v>235</v>
      </c>
      <c r="C697">
        <v>150030</v>
      </c>
      <c r="D697">
        <v>80394</v>
      </c>
      <c r="E697">
        <v>69636</v>
      </c>
      <c r="F697">
        <v>4.9000000000000004</v>
      </c>
      <c r="G697">
        <v>4.8</v>
      </c>
      <c r="H697">
        <v>4.9000000000000004</v>
      </c>
      <c r="I697">
        <f t="shared" si="40"/>
        <v>4.8464147170565886</v>
      </c>
      <c r="J697">
        <f t="shared" si="41"/>
        <v>0.53585282943411316</v>
      </c>
      <c r="K697">
        <f t="shared" si="42"/>
        <v>0.53278870325361127</v>
      </c>
      <c r="L697">
        <f t="shared" si="43"/>
        <v>4.8467211296746386</v>
      </c>
    </row>
    <row r="698" spans="1:12">
      <c r="A698" s="16">
        <v>38718</v>
      </c>
      <c r="B698" s="16"/>
      <c r="C698">
        <v>150201</v>
      </c>
      <c r="D698">
        <v>80618</v>
      </c>
      <c r="E698">
        <v>69583</v>
      </c>
      <c r="F698">
        <v>4.7</v>
      </c>
      <c r="G698">
        <v>4.5999999999999996</v>
      </c>
      <c r="H698">
        <v>4.8</v>
      </c>
      <c r="I698">
        <f t="shared" si="40"/>
        <v>4.6926531780747123</v>
      </c>
      <c r="J698">
        <f t="shared" si="41"/>
        <v>0.53673410962643386</v>
      </c>
      <c r="K698">
        <f t="shared" si="42"/>
        <v>0.53278870325361127</v>
      </c>
      <c r="L698">
        <f t="shared" si="43"/>
        <v>4.6934422593492773</v>
      </c>
    </row>
    <row r="699" spans="1:12">
      <c r="A699" s="16">
        <v>38749</v>
      </c>
      <c r="B699" s="16"/>
      <c r="C699">
        <v>150629</v>
      </c>
      <c r="D699">
        <v>80881</v>
      </c>
      <c r="E699">
        <v>69748</v>
      </c>
      <c r="F699">
        <v>4.8</v>
      </c>
      <c r="G699">
        <v>4.8</v>
      </c>
      <c r="H699">
        <v>4.8</v>
      </c>
      <c r="I699">
        <f t="shared" si="40"/>
        <v>4.8</v>
      </c>
      <c r="J699">
        <f t="shared" si="41"/>
        <v>0.53695503521898169</v>
      </c>
      <c r="K699">
        <f t="shared" si="42"/>
        <v>0.53278870325361127</v>
      </c>
      <c r="L699">
        <f t="shared" si="43"/>
        <v>4.8</v>
      </c>
    </row>
    <row r="700" spans="1:12">
      <c r="A700" s="16">
        <v>38777</v>
      </c>
      <c r="B700" s="16" t="s">
        <v>232</v>
      </c>
      <c r="C700">
        <v>150839</v>
      </c>
      <c r="D700">
        <v>81098</v>
      </c>
      <c r="E700">
        <v>69741</v>
      </c>
      <c r="F700">
        <v>4.7</v>
      </c>
      <c r="G700">
        <v>4.7</v>
      </c>
      <c r="H700">
        <v>4.7</v>
      </c>
      <c r="I700">
        <f t="shared" si="40"/>
        <v>4.7</v>
      </c>
      <c r="J700">
        <f t="shared" si="41"/>
        <v>0.53764609948355535</v>
      </c>
      <c r="K700">
        <f t="shared" si="42"/>
        <v>0.53278870325361127</v>
      </c>
      <c r="L700">
        <f t="shared" si="43"/>
        <v>4.7</v>
      </c>
    </row>
    <row r="701" spans="1:12">
      <c r="A701" s="16">
        <v>38808</v>
      </c>
      <c r="B701" s="16"/>
      <c r="C701">
        <v>150915</v>
      </c>
      <c r="D701">
        <v>81112</v>
      </c>
      <c r="E701">
        <v>69803</v>
      </c>
      <c r="F701">
        <v>4.7</v>
      </c>
      <c r="G701">
        <v>4.7</v>
      </c>
      <c r="H701">
        <v>4.7</v>
      </c>
      <c r="I701">
        <f t="shared" si="40"/>
        <v>4.7</v>
      </c>
      <c r="J701">
        <f t="shared" si="41"/>
        <v>0.53746811118841731</v>
      </c>
      <c r="K701">
        <f t="shared" si="42"/>
        <v>0.53278870325361127</v>
      </c>
      <c r="L701">
        <f t="shared" si="43"/>
        <v>4.7</v>
      </c>
    </row>
    <row r="702" spans="1:12">
      <c r="A702" s="16">
        <v>38838</v>
      </c>
      <c r="B702" s="16"/>
      <c r="C702">
        <v>151085</v>
      </c>
      <c r="D702">
        <v>81170</v>
      </c>
      <c r="E702">
        <v>69916</v>
      </c>
      <c r="F702">
        <v>4.5999999999999996</v>
      </c>
      <c r="G702">
        <v>4.7</v>
      </c>
      <c r="H702">
        <v>4.5</v>
      </c>
      <c r="I702">
        <f t="shared" si="40"/>
        <v>4.6074792335440318</v>
      </c>
      <c r="J702">
        <f t="shared" si="41"/>
        <v>0.53724724492835163</v>
      </c>
      <c r="K702">
        <f t="shared" si="42"/>
        <v>0.53278870325361127</v>
      </c>
      <c r="L702">
        <f t="shared" si="43"/>
        <v>4.6065577406507225</v>
      </c>
    </row>
    <row r="703" spans="1:12">
      <c r="A703" s="16">
        <v>38869</v>
      </c>
      <c r="B703" s="16" t="s">
        <v>233</v>
      </c>
      <c r="C703">
        <v>151368</v>
      </c>
      <c r="D703">
        <v>81123</v>
      </c>
      <c r="E703">
        <v>70245</v>
      </c>
      <c r="F703">
        <v>4.5999999999999996</v>
      </c>
      <c r="G703">
        <v>4.5999999999999996</v>
      </c>
      <c r="H703">
        <v>4.5999999999999996</v>
      </c>
      <c r="I703">
        <f t="shared" si="40"/>
        <v>4.5999999999999996</v>
      </c>
      <c r="J703">
        <f t="shared" si="41"/>
        <v>0.53593229744728077</v>
      </c>
      <c r="K703">
        <f t="shared" si="42"/>
        <v>0.53278870325361127</v>
      </c>
      <c r="L703">
        <f t="shared" si="43"/>
        <v>4.5999999999999996</v>
      </c>
    </row>
    <row r="704" spans="1:12">
      <c r="A704" s="16">
        <v>38899</v>
      </c>
      <c r="B704" s="16"/>
      <c r="C704">
        <v>151383</v>
      </c>
      <c r="D704">
        <v>80925</v>
      </c>
      <c r="E704">
        <v>70459</v>
      </c>
      <c r="F704">
        <v>4.7</v>
      </c>
      <c r="G704">
        <v>4.7</v>
      </c>
      <c r="H704">
        <v>4.7</v>
      </c>
      <c r="I704">
        <f t="shared" si="40"/>
        <v>4.7000310470792623</v>
      </c>
      <c r="J704">
        <f t="shared" si="41"/>
        <v>0.53457125304690756</v>
      </c>
      <c r="K704">
        <f t="shared" si="42"/>
        <v>0.53278870325361127</v>
      </c>
      <c r="L704">
        <f t="shared" si="43"/>
        <v>4.7</v>
      </c>
    </row>
    <row r="705" spans="1:12">
      <c r="A705" s="16">
        <v>38930</v>
      </c>
      <c r="B705" s="16"/>
      <c r="C705">
        <v>151729</v>
      </c>
      <c r="D705">
        <v>81295</v>
      </c>
      <c r="E705">
        <v>70434</v>
      </c>
      <c r="F705">
        <v>4.7</v>
      </c>
      <c r="G705">
        <v>4.7</v>
      </c>
      <c r="H705">
        <v>4.5999999999999996</v>
      </c>
      <c r="I705">
        <f t="shared" si="40"/>
        <v>4.6535790784886206</v>
      </c>
      <c r="J705">
        <f t="shared" si="41"/>
        <v>0.53579078488621157</v>
      </c>
      <c r="K705">
        <f t="shared" si="42"/>
        <v>0.53278870325361127</v>
      </c>
      <c r="L705">
        <f t="shared" si="43"/>
        <v>4.6532788703253605</v>
      </c>
    </row>
    <row r="706" spans="1:12">
      <c r="A706" s="16">
        <v>38961</v>
      </c>
      <c r="B706" s="16" t="s">
        <v>234</v>
      </c>
      <c r="C706">
        <v>151650</v>
      </c>
      <c r="D706">
        <v>81454</v>
      </c>
      <c r="E706">
        <v>70196</v>
      </c>
      <c r="F706">
        <v>4.5</v>
      </c>
      <c r="G706">
        <v>4.4000000000000004</v>
      </c>
      <c r="H706">
        <v>4.7</v>
      </c>
      <c r="I706">
        <f t="shared" si="40"/>
        <v>4.5388644906033626</v>
      </c>
      <c r="J706">
        <f t="shared" si="41"/>
        <v>0.53711836465545659</v>
      </c>
      <c r="K706">
        <f t="shared" si="42"/>
        <v>0.53278870325361127</v>
      </c>
      <c r="L706">
        <f t="shared" si="43"/>
        <v>4.5401633890239168</v>
      </c>
    </row>
    <row r="707" spans="1:12">
      <c r="A707" s="16">
        <v>38991</v>
      </c>
      <c r="B707" s="16"/>
      <c r="C707">
        <v>152020</v>
      </c>
      <c r="D707">
        <v>81532</v>
      </c>
      <c r="E707">
        <v>70488</v>
      </c>
      <c r="F707">
        <v>4.4000000000000004</v>
      </c>
      <c r="G707">
        <v>4.4000000000000004</v>
      </c>
      <c r="H707">
        <v>4.4000000000000004</v>
      </c>
      <c r="I707">
        <f t="shared" ref="I707:I748" si="44">( (D707/C707)*G707 ) + ( (E707/C707)*H707 )</f>
        <v>4.4000000000000004</v>
      </c>
      <c r="J707">
        <f t="shared" ref="J707:J746" si="45">D707/C707</f>
        <v>0.53632416787264836</v>
      </c>
      <c r="K707">
        <f t="shared" ref="K707:K746" si="46">AVERAGE(J$734:J$746)</f>
        <v>0.53278870325361127</v>
      </c>
      <c r="L707">
        <f t="shared" ref="L707:L746" si="47">(K707*G707) +( (1-K707)*H707 )</f>
        <v>4.4000000000000004</v>
      </c>
    </row>
    <row r="708" spans="1:12">
      <c r="A708" s="16">
        <v>39022</v>
      </c>
      <c r="B708" s="16"/>
      <c r="C708">
        <v>152360</v>
      </c>
      <c r="D708">
        <v>81718</v>
      </c>
      <c r="E708">
        <v>70642</v>
      </c>
      <c r="F708">
        <v>4.5</v>
      </c>
      <c r="G708">
        <v>4.5</v>
      </c>
      <c r="H708">
        <v>4.5</v>
      </c>
      <c r="I708">
        <f t="shared" si="44"/>
        <v>4.5</v>
      </c>
      <c r="J708">
        <f t="shared" si="45"/>
        <v>0.53634812286689415</v>
      </c>
      <c r="K708">
        <f t="shared" si="46"/>
        <v>0.53278870325361127</v>
      </c>
      <c r="L708">
        <f t="shared" si="47"/>
        <v>4.5</v>
      </c>
    </row>
    <row r="709" spans="1:12">
      <c r="A709" s="16">
        <v>39052</v>
      </c>
      <c r="B709" s="16" t="s">
        <v>235</v>
      </c>
      <c r="C709">
        <v>152698</v>
      </c>
      <c r="D709">
        <v>81983</v>
      </c>
      <c r="E709">
        <v>70715</v>
      </c>
      <c r="F709">
        <v>4.4000000000000004</v>
      </c>
      <c r="G709">
        <v>4.5</v>
      </c>
      <c r="H709">
        <v>4.4000000000000004</v>
      </c>
      <c r="I709">
        <f t="shared" si="44"/>
        <v>4.4536896357516147</v>
      </c>
      <c r="J709">
        <f t="shared" si="45"/>
        <v>0.53689635751614295</v>
      </c>
      <c r="K709">
        <f t="shared" si="46"/>
        <v>0.53278870325361127</v>
      </c>
      <c r="L709">
        <f t="shared" si="47"/>
        <v>4.4532788703253612</v>
      </c>
    </row>
    <row r="710" spans="1:12">
      <c r="A710" s="16">
        <v>39083</v>
      </c>
      <c r="B710" s="16"/>
      <c r="C710">
        <v>153117</v>
      </c>
      <c r="D710">
        <v>82189</v>
      </c>
      <c r="E710">
        <v>70928</v>
      </c>
      <c r="F710">
        <v>4.5999999999999996</v>
      </c>
      <c r="G710">
        <v>4.7</v>
      </c>
      <c r="H710">
        <v>4.5</v>
      </c>
      <c r="I710">
        <f t="shared" si="44"/>
        <v>4.6073545066844304</v>
      </c>
      <c r="J710">
        <f t="shared" si="45"/>
        <v>0.53677253342215425</v>
      </c>
      <c r="K710">
        <f t="shared" si="46"/>
        <v>0.53278870325361127</v>
      </c>
      <c r="L710">
        <f t="shared" si="47"/>
        <v>4.6065577406507225</v>
      </c>
    </row>
    <row r="711" spans="1:12">
      <c r="A711" s="16">
        <v>39114</v>
      </c>
      <c r="B711" s="16"/>
      <c r="C711">
        <v>152941</v>
      </c>
      <c r="D711">
        <v>82143</v>
      </c>
      <c r="E711">
        <v>70798</v>
      </c>
      <c r="F711">
        <v>4.5</v>
      </c>
      <c r="G711">
        <v>4.7</v>
      </c>
      <c r="H711">
        <v>4.3</v>
      </c>
      <c r="I711">
        <f t="shared" si="44"/>
        <v>4.5148357863489847</v>
      </c>
      <c r="J711">
        <f t="shared" si="45"/>
        <v>0.53708946587246065</v>
      </c>
      <c r="K711">
        <f t="shared" si="46"/>
        <v>0.53278870325361127</v>
      </c>
      <c r="L711">
        <f t="shared" si="47"/>
        <v>4.513115481301444</v>
      </c>
    </row>
    <row r="712" spans="1:12">
      <c r="A712" s="16">
        <v>39142</v>
      </c>
      <c r="B712" s="16" t="s">
        <v>232</v>
      </c>
      <c r="C712">
        <v>153093</v>
      </c>
      <c r="D712">
        <v>82131</v>
      </c>
      <c r="E712">
        <v>70962</v>
      </c>
      <c r="F712">
        <v>4.4000000000000004</v>
      </c>
      <c r="G712">
        <v>4.5</v>
      </c>
      <c r="H712">
        <v>4.3</v>
      </c>
      <c r="I712">
        <f t="shared" si="44"/>
        <v>4.4072955654406147</v>
      </c>
      <c r="J712">
        <f t="shared" si="45"/>
        <v>0.53647782720307269</v>
      </c>
      <c r="K712">
        <f t="shared" si="46"/>
        <v>0.53278870325361127</v>
      </c>
      <c r="L712">
        <f t="shared" si="47"/>
        <v>4.4065577406507224</v>
      </c>
    </row>
    <row r="713" spans="1:12">
      <c r="A713" s="16">
        <v>39173</v>
      </c>
      <c r="B713" s="16"/>
      <c r="C713">
        <v>152531</v>
      </c>
      <c r="D713">
        <v>82124</v>
      </c>
      <c r="E713">
        <v>70407</v>
      </c>
      <c r="F713">
        <v>4.5</v>
      </c>
      <c r="G713">
        <v>4.5999999999999996</v>
      </c>
      <c r="H713">
        <v>4.4000000000000004</v>
      </c>
      <c r="I713">
        <f t="shared" si="44"/>
        <v>4.5076817171591355</v>
      </c>
      <c r="J713">
        <f t="shared" si="45"/>
        <v>0.5384085857956743</v>
      </c>
      <c r="K713">
        <f t="shared" si="46"/>
        <v>0.53278870325361127</v>
      </c>
      <c r="L713">
        <f t="shared" si="47"/>
        <v>4.506557740650722</v>
      </c>
    </row>
    <row r="714" spans="1:12">
      <c r="A714" s="16">
        <v>39203</v>
      </c>
      <c r="B714" s="16"/>
      <c r="C714">
        <v>152717</v>
      </c>
      <c r="D714">
        <v>82046</v>
      </c>
      <c r="E714">
        <v>70670</v>
      </c>
      <c r="F714">
        <v>4.4000000000000004</v>
      </c>
      <c r="G714">
        <v>4.5</v>
      </c>
      <c r="H714">
        <v>4.3</v>
      </c>
      <c r="I714">
        <f t="shared" si="44"/>
        <v>4.407420261005651</v>
      </c>
      <c r="J714">
        <f t="shared" si="45"/>
        <v>0.53724208830713016</v>
      </c>
      <c r="K714">
        <f t="shared" si="46"/>
        <v>0.53278870325361127</v>
      </c>
      <c r="L714">
        <f t="shared" si="47"/>
        <v>4.4065577406507224</v>
      </c>
    </row>
    <row r="715" spans="1:12">
      <c r="A715" s="16">
        <v>39234</v>
      </c>
      <c r="B715" s="16" t="s">
        <v>233</v>
      </c>
      <c r="C715">
        <v>153045</v>
      </c>
      <c r="D715">
        <v>82127</v>
      </c>
      <c r="E715">
        <v>70918</v>
      </c>
      <c r="F715">
        <v>4.5999999999999996</v>
      </c>
      <c r="G715">
        <v>4.7</v>
      </c>
      <c r="H715">
        <v>4.4000000000000004</v>
      </c>
      <c r="I715">
        <f t="shared" si="44"/>
        <v>4.5609859845143585</v>
      </c>
      <c r="J715">
        <f t="shared" si="45"/>
        <v>0.53661994838119509</v>
      </c>
      <c r="K715">
        <f t="shared" si="46"/>
        <v>0.53278870325361127</v>
      </c>
      <c r="L715">
        <f t="shared" si="47"/>
        <v>4.5598366109760837</v>
      </c>
    </row>
    <row r="716" spans="1:12">
      <c r="A716" s="16">
        <v>39264</v>
      </c>
      <c r="B716" s="16"/>
      <c r="C716">
        <v>153039</v>
      </c>
      <c r="D716">
        <v>82022</v>
      </c>
      <c r="E716">
        <v>71017</v>
      </c>
      <c r="F716">
        <v>4.5999999999999996</v>
      </c>
      <c r="G716">
        <v>4.7</v>
      </c>
      <c r="H716">
        <v>4.5999999999999996</v>
      </c>
      <c r="I716">
        <f t="shared" si="44"/>
        <v>4.6535954887316304</v>
      </c>
      <c r="J716">
        <f t="shared" si="45"/>
        <v>0.53595488731630503</v>
      </c>
      <c r="K716">
        <f t="shared" si="46"/>
        <v>0.53278870325361127</v>
      </c>
      <c r="L716">
        <f t="shared" si="47"/>
        <v>4.6532788703253605</v>
      </c>
    </row>
    <row r="717" spans="1:12">
      <c r="A717" s="16">
        <v>39295</v>
      </c>
      <c r="B717" s="16"/>
      <c r="C717">
        <v>152781</v>
      </c>
      <c r="D717">
        <v>81830</v>
      </c>
      <c r="E717">
        <v>70952</v>
      </c>
      <c r="F717">
        <v>4.5999999999999996</v>
      </c>
      <c r="G717">
        <v>4.7</v>
      </c>
      <c r="H717">
        <v>4.5999999999999996</v>
      </c>
      <c r="I717">
        <f t="shared" si="44"/>
        <v>4.6535904333654052</v>
      </c>
      <c r="J717">
        <f t="shared" si="45"/>
        <v>0.53560324909511003</v>
      </c>
      <c r="K717">
        <f t="shared" si="46"/>
        <v>0.53278870325361127</v>
      </c>
      <c r="L717">
        <f t="shared" si="47"/>
        <v>4.6532788703253605</v>
      </c>
    </row>
    <row r="718" spans="1:12">
      <c r="A718" s="16">
        <v>39326</v>
      </c>
      <c r="B718" s="16" t="s">
        <v>234</v>
      </c>
      <c r="C718">
        <v>153393</v>
      </c>
      <c r="D718">
        <v>82110</v>
      </c>
      <c r="E718">
        <v>71284</v>
      </c>
      <c r="F718">
        <v>4.7</v>
      </c>
      <c r="G718">
        <v>4.8</v>
      </c>
      <c r="H718">
        <v>4.5999999999999996</v>
      </c>
      <c r="I718">
        <f t="shared" si="44"/>
        <v>4.7070883286721035</v>
      </c>
      <c r="J718">
        <f t="shared" si="45"/>
        <v>0.53529170170737905</v>
      </c>
      <c r="K718">
        <f t="shared" si="46"/>
        <v>0.53278870325361127</v>
      </c>
      <c r="L718">
        <f t="shared" si="47"/>
        <v>4.7065577406507213</v>
      </c>
    </row>
    <row r="719" spans="1:12">
      <c r="A719" s="16">
        <v>39356</v>
      </c>
      <c r="B719" s="16"/>
      <c r="C719">
        <v>153158</v>
      </c>
      <c r="D719">
        <v>82060</v>
      </c>
      <c r="E719">
        <v>71098</v>
      </c>
      <c r="F719">
        <v>4.7</v>
      </c>
      <c r="G719">
        <v>4.9000000000000004</v>
      </c>
      <c r="H719">
        <v>4.5999999999999996</v>
      </c>
      <c r="I719">
        <f t="shared" si="44"/>
        <v>4.7607359720027684</v>
      </c>
      <c r="J719">
        <f t="shared" si="45"/>
        <v>0.5357865733425613</v>
      </c>
      <c r="K719">
        <f t="shared" si="46"/>
        <v>0.53278870325361127</v>
      </c>
      <c r="L719">
        <f t="shared" si="47"/>
        <v>4.7598366109760839</v>
      </c>
    </row>
    <row r="720" spans="1:12">
      <c r="A720" s="16">
        <v>39387</v>
      </c>
      <c r="B720" s="16"/>
      <c r="C720">
        <v>153767</v>
      </c>
      <c r="D720">
        <v>82410</v>
      </c>
      <c r="E720">
        <v>71357</v>
      </c>
      <c r="F720">
        <v>4.7</v>
      </c>
      <c r="G720">
        <v>4.8</v>
      </c>
      <c r="H720">
        <v>4.5999999999999996</v>
      </c>
      <c r="I720">
        <f t="shared" si="44"/>
        <v>4.7071881483023015</v>
      </c>
      <c r="J720">
        <f t="shared" si="45"/>
        <v>0.53594074151150772</v>
      </c>
      <c r="K720">
        <f t="shared" si="46"/>
        <v>0.53278870325361127</v>
      </c>
      <c r="L720">
        <f t="shared" si="47"/>
        <v>4.7065577406507213</v>
      </c>
    </row>
    <row r="721" spans="1:12">
      <c r="A721" s="16">
        <v>39417</v>
      </c>
      <c r="B721" s="16" t="s">
        <v>235</v>
      </c>
      <c r="C721">
        <v>153869</v>
      </c>
      <c r="D721">
        <v>82436</v>
      </c>
      <c r="E721">
        <v>71433</v>
      </c>
      <c r="F721">
        <v>5</v>
      </c>
      <c r="G721">
        <v>5.0999999999999996</v>
      </c>
      <c r="H721">
        <v>4.9000000000000004</v>
      </c>
      <c r="I721">
        <f t="shared" si="44"/>
        <v>5.0071508880931184</v>
      </c>
      <c r="J721">
        <f t="shared" si="45"/>
        <v>0.53575444046559084</v>
      </c>
      <c r="K721">
        <f t="shared" si="46"/>
        <v>0.53278870325361127</v>
      </c>
      <c r="L721">
        <f t="shared" si="47"/>
        <v>5.006557740650722</v>
      </c>
    </row>
    <row r="722" spans="1:12">
      <c r="A722" s="16">
        <v>39448</v>
      </c>
      <c r="B722" s="16"/>
      <c r="C722">
        <v>154048</v>
      </c>
      <c r="D722">
        <v>82497</v>
      </c>
      <c r="E722">
        <v>71552</v>
      </c>
      <c r="F722">
        <v>5</v>
      </c>
      <c r="G722">
        <v>5.0999999999999996</v>
      </c>
      <c r="H722">
        <v>4.7</v>
      </c>
      <c r="I722">
        <f t="shared" si="44"/>
        <v>4.914241664935604</v>
      </c>
      <c r="J722">
        <f t="shared" si="45"/>
        <v>0.53552788741171586</v>
      </c>
      <c r="K722">
        <f t="shared" si="46"/>
        <v>0.53278870325361127</v>
      </c>
      <c r="L722">
        <f t="shared" si="47"/>
        <v>4.9131154813014444</v>
      </c>
    </row>
    <row r="723" spans="1:12">
      <c r="A723" s="16">
        <v>39479</v>
      </c>
      <c r="B723" s="16"/>
      <c r="C723">
        <v>153600</v>
      </c>
      <c r="D723">
        <v>82294</v>
      </c>
      <c r="E723">
        <v>71306</v>
      </c>
      <c r="F723">
        <v>4.8</v>
      </c>
      <c r="G723">
        <v>4.9000000000000004</v>
      </c>
      <c r="H723">
        <v>4.7</v>
      </c>
      <c r="I723">
        <f t="shared" si="44"/>
        <v>4.807153645833333</v>
      </c>
      <c r="J723">
        <f t="shared" si="45"/>
        <v>0.53576822916666667</v>
      </c>
      <c r="K723">
        <f t="shared" si="46"/>
        <v>0.53278870325361127</v>
      </c>
      <c r="L723">
        <f t="shared" si="47"/>
        <v>4.8065577406507227</v>
      </c>
    </row>
    <row r="724" spans="1:12">
      <c r="A724" s="16">
        <v>39508</v>
      </c>
      <c r="B724" s="16" t="s">
        <v>232</v>
      </c>
      <c r="C724">
        <v>153966</v>
      </c>
      <c r="D724">
        <v>82353</v>
      </c>
      <c r="E724">
        <v>71612</v>
      </c>
      <c r="F724">
        <v>5.0999999999999996</v>
      </c>
      <c r="G724">
        <v>5.2</v>
      </c>
      <c r="H724">
        <v>4.9000000000000004</v>
      </c>
      <c r="I724">
        <f t="shared" si="44"/>
        <v>5.0604315238429267</v>
      </c>
      <c r="J724">
        <f t="shared" si="45"/>
        <v>0.53487783017029733</v>
      </c>
      <c r="K724">
        <f t="shared" si="46"/>
        <v>0.53278870325361127</v>
      </c>
      <c r="L724">
        <f t="shared" si="47"/>
        <v>5.0598366109760828</v>
      </c>
    </row>
    <row r="725" spans="1:12">
      <c r="A725" s="16">
        <v>39539</v>
      </c>
      <c r="B725" s="16"/>
      <c r="C725">
        <v>153936</v>
      </c>
      <c r="D725">
        <v>82336</v>
      </c>
      <c r="E725">
        <v>71600</v>
      </c>
      <c r="F725">
        <v>5</v>
      </c>
      <c r="G725">
        <v>5.0999999999999996</v>
      </c>
      <c r="H725">
        <v>4.7</v>
      </c>
      <c r="I725">
        <f t="shared" si="44"/>
        <v>4.9139486539860719</v>
      </c>
      <c r="J725">
        <f t="shared" si="45"/>
        <v>0.53487163496518031</v>
      </c>
      <c r="K725">
        <f t="shared" si="46"/>
        <v>0.53278870325361127</v>
      </c>
      <c r="L725">
        <f t="shared" si="47"/>
        <v>4.9131154813014444</v>
      </c>
    </row>
    <row r="726" spans="1:12">
      <c r="A726" s="16">
        <v>39569</v>
      </c>
      <c r="B726" s="16"/>
      <c r="C726">
        <v>154420</v>
      </c>
      <c r="D726">
        <v>82578</v>
      </c>
      <c r="E726">
        <v>71842</v>
      </c>
      <c r="F726">
        <v>5.4</v>
      </c>
      <c r="G726">
        <v>5.6</v>
      </c>
      <c r="H726">
        <v>5.3</v>
      </c>
      <c r="I726">
        <f t="shared" si="44"/>
        <v>5.4604287009454726</v>
      </c>
      <c r="J726">
        <f t="shared" si="45"/>
        <v>0.53476233648491123</v>
      </c>
      <c r="K726">
        <f t="shared" si="46"/>
        <v>0.53278870325361127</v>
      </c>
      <c r="L726">
        <f t="shared" si="47"/>
        <v>5.4598366109760832</v>
      </c>
    </row>
    <row r="727" spans="1:12">
      <c r="A727" s="16">
        <v>39600</v>
      </c>
      <c r="B727" s="16" t="s">
        <v>233</v>
      </c>
      <c r="C727">
        <v>154327</v>
      </c>
      <c r="D727">
        <v>82546</v>
      </c>
      <c r="E727">
        <v>71781</v>
      </c>
      <c r="F727">
        <v>5.5</v>
      </c>
      <c r="G727">
        <v>5.8</v>
      </c>
      <c r="H727">
        <v>5.3</v>
      </c>
      <c r="I727">
        <f t="shared" si="44"/>
        <v>5.5674386205913411</v>
      </c>
      <c r="J727">
        <f t="shared" si="45"/>
        <v>0.53487724118268354</v>
      </c>
      <c r="K727">
        <f t="shared" si="46"/>
        <v>0.53278870325361127</v>
      </c>
      <c r="L727">
        <f t="shared" si="47"/>
        <v>5.5663943516268048</v>
      </c>
    </row>
    <row r="728" spans="1:12">
      <c r="A728" s="16">
        <v>39630</v>
      </c>
      <c r="B728" s="16"/>
      <c r="C728">
        <v>154410</v>
      </c>
      <c r="D728">
        <v>82774</v>
      </c>
      <c r="E728">
        <v>71636</v>
      </c>
      <c r="F728">
        <v>5.8</v>
      </c>
      <c r="G728">
        <v>6.2</v>
      </c>
      <c r="H728">
        <v>5.3</v>
      </c>
      <c r="I728">
        <f t="shared" si="44"/>
        <v>5.7824596852535457</v>
      </c>
      <c r="J728">
        <f t="shared" si="45"/>
        <v>0.53606631694838414</v>
      </c>
      <c r="K728">
        <f t="shared" si="46"/>
        <v>0.53278870325361127</v>
      </c>
      <c r="L728">
        <f t="shared" si="47"/>
        <v>5.7795098329282499</v>
      </c>
    </row>
    <row r="729" spans="1:12">
      <c r="A729" s="16">
        <v>39661</v>
      </c>
      <c r="B729" s="16"/>
      <c r="C729">
        <v>154696</v>
      </c>
      <c r="D729">
        <v>82689</v>
      </c>
      <c r="E729">
        <v>72007</v>
      </c>
      <c r="F729">
        <v>6.1</v>
      </c>
      <c r="G729">
        <v>6.4</v>
      </c>
      <c r="H729">
        <v>5.9</v>
      </c>
      <c r="I729">
        <f t="shared" si="44"/>
        <v>6.1672628897967634</v>
      </c>
      <c r="J729">
        <f t="shared" si="45"/>
        <v>0.53452577959352532</v>
      </c>
      <c r="K729">
        <f t="shared" si="46"/>
        <v>0.53278870325361127</v>
      </c>
      <c r="L729">
        <f t="shared" si="47"/>
        <v>6.1663943516268063</v>
      </c>
    </row>
    <row r="730" spans="1:12">
      <c r="A730" s="16">
        <v>39692</v>
      </c>
      <c r="B730" s="16" t="s">
        <v>234</v>
      </c>
      <c r="C730">
        <v>154590</v>
      </c>
      <c r="D730">
        <v>82808</v>
      </c>
      <c r="E730">
        <v>71783</v>
      </c>
      <c r="F730">
        <v>6.2</v>
      </c>
      <c r="G730">
        <v>6.8</v>
      </c>
      <c r="H730">
        <v>5.5</v>
      </c>
      <c r="I730">
        <f t="shared" si="44"/>
        <v>6.1963962740151368</v>
      </c>
      <c r="J730">
        <f t="shared" si="45"/>
        <v>0.53566207387282494</v>
      </c>
      <c r="K730">
        <f t="shared" si="46"/>
        <v>0.53278870325361127</v>
      </c>
      <c r="L730">
        <f t="shared" si="47"/>
        <v>6.1926253142296943</v>
      </c>
    </row>
    <row r="731" spans="1:12">
      <c r="A731" s="16">
        <v>39722</v>
      </c>
      <c r="B731" s="16"/>
      <c r="C731">
        <v>154849</v>
      </c>
      <c r="D731">
        <v>82820</v>
      </c>
      <c r="E731">
        <v>72029</v>
      </c>
      <c r="F731">
        <v>6.6</v>
      </c>
      <c r="G731">
        <v>7.1</v>
      </c>
      <c r="H731">
        <v>5.9</v>
      </c>
      <c r="I731">
        <f t="shared" si="44"/>
        <v>6.5418123462211568</v>
      </c>
      <c r="J731">
        <f t="shared" si="45"/>
        <v>0.53484362185096446</v>
      </c>
      <c r="K731">
        <f t="shared" si="46"/>
        <v>0.53278870325361127</v>
      </c>
      <c r="L731">
        <f t="shared" si="47"/>
        <v>6.5393464439043338</v>
      </c>
    </row>
    <row r="732" spans="1:12">
      <c r="A732" s="16">
        <v>39753</v>
      </c>
      <c r="B732" s="16"/>
      <c r="C732">
        <v>154524</v>
      </c>
      <c r="D732">
        <v>82560</v>
      </c>
      <c r="E732">
        <v>71964</v>
      </c>
      <c r="F732">
        <v>6.9</v>
      </c>
      <c r="G732">
        <v>7.5</v>
      </c>
      <c r="H732">
        <v>6.2</v>
      </c>
      <c r="I732">
        <f t="shared" si="44"/>
        <v>6.8945717170148324</v>
      </c>
      <c r="J732">
        <f t="shared" si="45"/>
        <v>0.53428593616525588</v>
      </c>
      <c r="K732">
        <f t="shared" si="46"/>
        <v>0.53278870325361127</v>
      </c>
      <c r="L732">
        <f t="shared" si="47"/>
        <v>6.8926253142296954</v>
      </c>
    </row>
    <row r="733" spans="1:12">
      <c r="A733" s="16">
        <v>39783</v>
      </c>
      <c r="B733" s="16" t="s">
        <v>235</v>
      </c>
      <c r="C733">
        <v>154587</v>
      </c>
      <c r="D733">
        <v>82462</v>
      </c>
      <c r="E733">
        <v>72126</v>
      </c>
      <c r="F733">
        <v>7.4</v>
      </c>
      <c r="G733">
        <v>8.1</v>
      </c>
      <c r="H733">
        <v>6.6</v>
      </c>
      <c r="I733">
        <f t="shared" si="44"/>
        <v>7.4001940654776917</v>
      </c>
      <c r="J733">
        <f t="shared" si="45"/>
        <v>0.53343424738173328</v>
      </c>
      <c r="K733">
        <f t="shared" si="46"/>
        <v>0.53278870325361127</v>
      </c>
      <c r="L733">
        <f t="shared" si="47"/>
        <v>7.3991830548804165</v>
      </c>
    </row>
    <row r="734" spans="1:12">
      <c r="A734" s="16">
        <v>39814</v>
      </c>
      <c r="B734" s="16"/>
      <c r="C734">
        <v>154140</v>
      </c>
      <c r="D734">
        <v>82066</v>
      </c>
      <c r="E734">
        <v>72074</v>
      </c>
      <c r="F734">
        <v>7.7</v>
      </c>
      <c r="G734">
        <v>8.5</v>
      </c>
      <c r="H734">
        <v>6.9</v>
      </c>
      <c r="I734">
        <f t="shared" si="44"/>
        <v>7.7518593486440892</v>
      </c>
      <c r="J734">
        <f t="shared" si="45"/>
        <v>0.53241209290255609</v>
      </c>
      <c r="K734">
        <f t="shared" si="46"/>
        <v>0.53278870325361127</v>
      </c>
      <c r="L734">
        <f t="shared" si="47"/>
        <v>7.7524619252057789</v>
      </c>
    </row>
    <row r="735" spans="1:12">
      <c r="A735" s="16">
        <v>39845</v>
      </c>
      <c r="B735" s="16"/>
      <c r="C735">
        <v>154401</v>
      </c>
      <c r="D735">
        <v>82180</v>
      </c>
      <c r="E735">
        <v>72220</v>
      </c>
      <c r="F735">
        <v>8.1999999999999993</v>
      </c>
      <c r="G735">
        <v>9</v>
      </c>
      <c r="H735">
        <v>7.3</v>
      </c>
      <c r="I735">
        <f t="shared" si="44"/>
        <v>8.2047784664607093</v>
      </c>
      <c r="J735">
        <f t="shared" si="45"/>
        <v>0.5322504387924949</v>
      </c>
      <c r="K735">
        <f t="shared" si="46"/>
        <v>0.53278870325361127</v>
      </c>
      <c r="L735">
        <f t="shared" si="47"/>
        <v>8.2057407955311383</v>
      </c>
    </row>
    <row r="736" spans="1:12">
      <c r="A736" s="16">
        <v>39873</v>
      </c>
      <c r="B736" s="16" t="s">
        <v>232</v>
      </c>
      <c r="C736">
        <v>154164</v>
      </c>
      <c r="D736">
        <v>81924</v>
      </c>
      <c r="E736">
        <v>72240</v>
      </c>
      <c r="F736">
        <v>8.6</v>
      </c>
      <c r="G736">
        <v>9.6</v>
      </c>
      <c r="H736">
        <v>7.6</v>
      </c>
      <c r="I736">
        <f t="shared" si="44"/>
        <v>8.6628162216859952</v>
      </c>
      <c r="J736">
        <f t="shared" si="45"/>
        <v>0.53140811084299833</v>
      </c>
      <c r="K736">
        <f t="shared" si="46"/>
        <v>0.53278870325361127</v>
      </c>
      <c r="L736">
        <f t="shared" si="47"/>
        <v>8.6655774065072215</v>
      </c>
    </row>
    <row r="737" spans="1:12">
      <c r="A737" s="16">
        <v>39904</v>
      </c>
      <c r="B737" s="16"/>
      <c r="C737">
        <v>154718</v>
      </c>
      <c r="D737">
        <v>82403</v>
      </c>
      <c r="E737">
        <v>72315</v>
      </c>
      <c r="F737">
        <v>8.9</v>
      </c>
      <c r="G737">
        <v>10.1</v>
      </c>
      <c r="H737">
        <v>7.6</v>
      </c>
      <c r="I737">
        <f t="shared" si="44"/>
        <v>8.93150312180871</v>
      </c>
      <c r="J737">
        <f t="shared" si="45"/>
        <v>0.53260124872348402</v>
      </c>
      <c r="K737">
        <f t="shared" si="46"/>
        <v>0.53278870325361127</v>
      </c>
      <c r="L737">
        <f t="shared" si="47"/>
        <v>8.9319717581340274</v>
      </c>
    </row>
    <row r="738" spans="1:12">
      <c r="A738" s="16">
        <v>39934</v>
      </c>
      <c r="B738" s="16"/>
      <c r="C738">
        <v>154956</v>
      </c>
      <c r="D738">
        <v>82663</v>
      </c>
      <c r="E738">
        <v>72293</v>
      </c>
      <c r="F738">
        <v>9.4</v>
      </c>
      <c r="G738">
        <v>10.5</v>
      </c>
      <c r="H738">
        <v>8.1</v>
      </c>
      <c r="I738">
        <f t="shared" si="44"/>
        <v>9.3803066676992177</v>
      </c>
      <c r="J738">
        <f t="shared" si="45"/>
        <v>0.53346111154134079</v>
      </c>
      <c r="K738">
        <f t="shared" si="46"/>
        <v>0.53278870325361127</v>
      </c>
      <c r="L738">
        <f t="shared" si="47"/>
        <v>9.3786928878086666</v>
      </c>
    </row>
    <row r="739" spans="1:12">
      <c r="A739" s="16">
        <v>39965</v>
      </c>
      <c r="B739" s="16" t="s">
        <v>233</v>
      </c>
      <c r="C739">
        <v>154759</v>
      </c>
      <c r="D739">
        <v>82476</v>
      </c>
      <c r="E739">
        <v>72283</v>
      </c>
      <c r="F739">
        <v>9.5</v>
      </c>
      <c r="G739">
        <v>10.6</v>
      </c>
      <c r="H739">
        <v>8.3000000000000007</v>
      </c>
      <c r="I739">
        <f t="shared" si="44"/>
        <v>9.5257432524118144</v>
      </c>
      <c r="J739">
        <f t="shared" si="45"/>
        <v>0.53293184887470191</v>
      </c>
      <c r="K739">
        <f t="shared" si="46"/>
        <v>0.53278870325361127</v>
      </c>
      <c r="L739">
        <f t="shared" si="47"/>
        <v>9.5254140174833068</v>
      </c>
    </row>
    <row r="740" spans="1:12">
      <c r="A740" s="16">
        <v>39995</v>
      </c>
      <c r="B740" s="16"/>
      <c r="C740">
        <v>154351</v>
      </c>
      <c r="D740">
        <v>82255</v>
      </c>
      <c r="E740">
        <v>72096</v>
      </c>
      <c r="F740">
        <v>9.4</v>
      </c>
      <c r="G740">
        <v>10.5</v>
      </c>
      <c r="H740">
        <v>8.1999999999999993</v>
      </c>
      <c r="I740">
        <f t="shared" si="44"/>
        <v>9.4256901477800596</v>
      </c>
      <c r="J740">
        <f t="shared" si="45"/>
        <v>0.53290875990437381</v>
      </c>
      <c r="K740">
        <f t="shared" si="46"/>
        <v>0.53278870325361127</v>
      </c>
      <c r="L740">
        <f t="shared" si="47"/>
        <v>9.4254140174833054</v>
      </c>
    </row>
    <row r="741" spans="1:12">
      <c r="A741" s="16">
        <v>40026</v>
      </c>
      <c r="B741" s="16"/>
      <c r="C741">
        <v>154426</v>
      </c>
      <c r="D741">
        <v>82466</v>
      </c>
      <c r="E741">
        <v>71960</v>
      </c>
      <c r="F741">
        <v>9.6999999999999993</v>
      </c>
      <c r="G741">
        <v>11</v>
      </c>
      <c r="H741">
        <v>8.3000000000000007</v>
      </c>
      <c r="I741">
        <f t="shared" si="44"/>
        <v>9.7418439900016836</v>
      </c>
      <c r="J741">
        <f t="shared" si="45"/>
        <v>0.53401629259321615</v>
      </c>
      <c r="K741">
        <f t="shared" si="46"/>
        <v>0.53278870325361127</v>
      </c>
      <c r="L741">
        <f t="shared" si="47"/>
        <v>9.7385294987847502</v>
      </c>
    </row>
    <row r="742" spans="1:12">
      <c r="A742" s="16">
        <v>40057</v>
      </c>
      <c r="B742" s="16" t="s">
        <v>234</v>
      </c>
      <c r="C742">
        <v>153927</v>
      </c>
      <c r="D742">
        <v>82197</v>
      </c>
      <c r="E742">
        <v>71729</v>
      </c>
      <c r="F742">
        <v>9.8000000000000007</v>
      </c>
      <c r="G742">
        <v>11</v>
      </c>
      <c r="H742">
        <v>8.5</v>
      </c>
      <c r="I742">
        <f t="shared" si="44"/>
        <v>9.8349444866722529</v>
      </c>
      <c r="J742">
        <f t="shared" si="45"/>
        <v>0.53399988306145119</v>
      </c>
      <c r="K742">
        <f t="shared" si="46"/>
        <v>0.53278870325361127</v>
      </c>
      <c r="L742">
        <f t="shared" si="47"/>
        <v>9.8319717581340278</v>
      </c>
    </row>
    <row r="743" spans="1:12">
      <c r="A743" s="16">
        <v>40087</v>
      </c>
      <c r="B743" s="16"/>
      <c r="C743">
        <v>153854</v>
      </c>
      <c r="D743">
        <v>82184</v>
      </c>
      <c r="E743">
        <v>71669</v>
      </c>
      <c r="F743">
        <v>10.1</v>
      </c>
      <c r="G743">
        <v>11.4</v>
      </c>
      <c r="H743">
        <v>8.8000000000000007</v>
      </c>
      <c r="I743">
        <f t="shared" si="44"/>
        <v>10.18878157213982</v>
      </c>
      <c r="J743">
        <f t="shared" si="45"/>
        <v>0.53416875739337288</v>
      </c>
      <c r="K743">
        <f t="shared" si="46"/>
        <v>0.53278870325361127</v>
      </c>
      <c r="L743">
        <f t="shared" si="47"/>
        <v>10.185250628459389</v>
      </c>
    </row>
    <row r="744" spans="1:12">
      <c r="A744" s="16">
        <v>40118</v>
      </c>
      <c r="B744" s="16"/>
      <c r="C744">
        <v>153720</v>
      </c>
      <c r="D744">
        <v>81964</v>
      </c>
      <c r="E744">
        <v>71756</v>
      </c>
      <c r="F744">
        <v>10</v>
      </c>
      <c r="G744">
        <v>11.2</v>
      </c>
      <c r="H744">
        <v>8.6</v>
      </c>
      <c r="I744">
        <f t="shared" si="44"/>
        <v>9.9863283892792083</v>
      </c>
      <c r="J744">
        <f t="shared" si="45"/>
        <v>0.53320322664584963</v>
      </c>
      <c r="K744">
        <f t="shared" si="46"/>
        <v>0.53278870325361127</v>
      </c>
      <c r="L744">
        <f t="shared" si="47"/>
        <v>9.9852506284593883</v>
      </c>
    </row>
    <row r="745" spans="1:12">
      <c r="A745" s="16">
        <v>40148</v>
      </c>
      <c r="B745" s="16" t="s">
        <v>235</v>
      </c>
      <c r="C745">
        <v>153059</v>
      </c>
      <c r="D745">
        <v>81454</v>
      </c>
      <c r="E745">
        <v>71605</v>
      </c>
      <c r="F745">
        <v>10</v>
      </c>
      <c r="G745">
        <v>11</v>
      </c>
      <c r="H745">
        <v>8.8000000000000007</v>
      </c>
      <c r="I745">
        <f t="shared" si="44"/>
        <v>9.9707825087057937</v>
      </c>
      <c r="J745">
        <f t="shared" si="45"/>
        <v>0.53217386759354235</v>
      </c>
      <c r="K745">
        <f t="shared" si="46"/>
        <v>0.53278870325361127</v>
      </c>
      <c r="L745">
        <f t="shared" si="47"/>
        <v>9.972135147157946</v>
      </c>
    </row>
    <row r="746" spans="1:12">
      <c r="A746" s="16">
        <v>40179</v>
      </c>
      <c r="B746" s="16"/>
      <c r="C746">
        <v>153170</v>
      </c>
      <c r="D746">
        <v>81290</v>
      </c>
      <c r="E746">
        <v>71880</v>
      </c>
      <c r="F746">
        <v>9.6999999999999993</v>
      </c>
      <c r="G746">
        <v>10.8</v>
      </c>
      <c r="H746">
        <v>8.4</v>
      </c>
      <c r="I746">
        <f t="shared" si="44"/>
        <v>9.6737220082261555</v>
      </c>
      <c r="J746">
        <f t="shared" si="45"/>
        <v>0.53071750342756419</v>
      </c>
      <c r="K746">
        <f t="shared" si="46"/>
        <v>0.53278870325361127</v>
      </c>
      <c r="L746">
        <f t="shared" si="47"/>
        <v>9.6786928878086673</v>
      </c>
    </row>
    <row r="747" spans="1:12">
      <c r="A747" s="16">
        <v>40210</v>
      </c>
      <c r="C747">
        <v>153512</v>
      </c>
      <c r="D747">
        <v>81496</v>
      </c>
      <c r="E747">
        <v>72015</v>
      </c>
      <c r="F747">
        <v>9.6999999999999993</v>
      </c>
      <c r="G747">
        <v>10.7</v>
      </c>
      <c r="H747">
        <v>8.6</v>
      </c>
      <c r="I747">
        <f t="shared" si="44"/>
        <v>9.7147858147897228</v>
      </c>
      <c r="J747">
        <f t="shared" ref="J747:J748" si="48">D747/C747</f>
        <v>0.53087706498514775</v>
      </c>
      <c r="K747">
        <f t="shared" ref="K747:K748" si="49">AVERAGE(J$734:J$746)</f>
        <v>0.53278870325361127</v>
      </c>
      <c r="L747">
        <f t="shared" ref="L747:L748" si="50">(K747*G747) +( (1-K747)*H747 )</f>
        <v>9.7188562768325824</v>
      </c>
    </row>
    <row r="748" spans="1:12">
      <c r="A748" s="16">
        <v>40238</v>
      </c>
      <c r="B748" t="s">
        <v>232</v>
      </c>
      <c r="C748">
        <v>153910</v>
      </c>
      <c r="D748">
        <v>81895</v>
      </c>
      <c r="E748">
        <v>72015</v>
      </c>
      <c r="F748">
        <v>9.6999999999999993</v>
      </c>
      <c r="G748">
        <v>10.7</v>
      </c>
      <c r="H748">
        <v>8.6</v>
      </c>
      <c r="I748">
        <f t="shared" si="44"/>
        <v>9.7174030277434866</v>
      </c>
      <c r="J748">
        <f t="shared" si="48"/>
        <v>0.5320966798778507</v>
      </c>
      <c r="K748">
        <f t="shared" si="49"/>
        <v>0.53278870325361127</v>
      </c>
      <c r="L748">
        <f t="shared" si="50"/>
        <v>9.7188562768325824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>
    <tabColor theme="7"/>
  </sheetPr>
  <dimension ref="A1:AC748"/>
  <sheetViews>
    <sheetView workbookViewId="0">
      <pane xSplit="1" ySplit="1" topLeftCell="B2" activePane="bottomRight" state="frozen"/>
      <selection activeCell="A3" sqref="A3"/>
      <selection pane="topRight" activeCell="A3" sqref="A3"/>
      <selection pane="bottomLeft" activeCell="A3" sqref="A3"/>
      <selection pane="bottomRight" activeCell="B2" sqref="B2"/>
    </sheetView>
  </sheetViews>
  <sheetFormatPr defaultRowHeight="15"/>
  <cols>
    <col min="1" max="1" width="7.42578125" bestFit="1" customWidth="1"/>
    <col min="2" max="2" width="7" bestFit="1" customWidth="1"/>
    <col min="3" max="3" width="8.42578125" bestFit="1" customWidth="1"/>
    <col min="4" max="4" width="20.28515625" bestFit="1" customWidth="1"/>
    <col min="5" max="5" width="7.85546875" bestFit="1" customWidth="1"/>
    <col min="6" max="6" width="10.5703125" bestFit="1" customWidth="1"/>
    <col min="7" max="7" width="7" bestFit="1" customWidth="1"/>
    <col min="8" max="8" width="6.42578125" bestFit="1" customWidth="1"/>
    <col min="9" max="9" width="13.140625" bestFit="1" customWidth="1"/>
    <col min="10" max="10" width="25" bestFit="1" customWidth="1"/>
    <col min="11" max="11" width="12.42578125" bestFit="1" customWidth="1"/>
    <col min="12" max="12" width="15.28515625" bestFit="1" customWidth="1"/>
    <col min="13" max="13" width="7.28515625" bestFit="1" customWidth="1"/>
    <col min="14" max="14" width="8.85546875" bestFit="1" customWidth="1"/>
    <col min="15" max="15" width="8.28515625" bestFit="1" customWidth="1"/>
    <col min="16" max="16" width="11" bestFit="1" customWidth="1"/>
    <col min="17" max="17" width="20.7109375" bestFit="1" customWidth="1"/>
    <col min="18" max="18" width="12" bestFit="1" customWidth="1"/>
    <col min="19" max="19" width="24.85546875" bestFit="1" customWidth="1"/>
    <col min="20" max="20" width="12" bestFit="1" customWidth="1"/>
    <col min="21" max="21" width="14.7109375" bestFit="1" customWidth="1"/>
    <col min="22" max="22" width="29.42578125" bestFit="1" customWidth="1"/>
    <col min="23" max="23" width="16.42578125" bestFit="1" customWidth="1"/>
    <col min="24" max="24" width="19.28515625" bestFit="1" customWidth="1"/>
  </cols>
  <sheetData>
    <row r="1" spans="1:29">
      <c r="B1" t="s">
        <v>43</v>
      </c>
      <c r="C1" t="s">
        <v>74</v>
      </c>
      <c r="D1" t="s">
        <v>81</v>
      </c>
      <c r="E1" t="s">
        <v>75</v>
      </c>
      <c r="F1" t="s">
        <v>76</v>
      </c>
      <c r="G1" t="s">
        <v>82</v>
      </c>
      <c r="H1" t="s">
        <v>46</v>
      </c>
      <c r="I1" t="s">
        <v>77</v>
      </c>
      <c r="J1" t="s">
        <v>97</v>
      </c>
      <c r="K1" t="s">
        <v>78</v>
      </c>
      <c r="L1" t="s">
        <v>79</v>
      </c>
      <c r="M1" t="s">
        <v>80</v>
      </c>
      <c r="N1" t="s">
        <v>93</v>
      </c>
      <c r="O1" t="s">
        <v>94</v>
      </c>
      <c r="P1" t="s">
        <v>95</v>
      </c>
      <c r="Q1" t="s">
        <v>96</v>
      </c>
      <c r="R1" t="s">
        <v>49</v>
      </c>
      <c r="S1" t="s">
        <v>98</v>
      </c>
      <c r="T1" t="s">
        <v>99</v>
      </c>
      <c r="U1" t="s">
        <v>100</v>
      </c>
      <c r="V1" t="str">
        <f>"2009 "&amp;S1</f>
        <v>2009 share (white non hispanic)</v>
      </c>
      <c r="W1" t="str">
        <f>"2009 "&amp;T1</f>
        <v>2009 share(black)</v>
      </c>
      <c r="X1" t="str">
        <f>"2009 "&amp;U1</f>
        <v>2009 share(hispanic)</v>
      </c>
      <c r="Y1" t="s">
        <v>52</v>
      </c>
      <c r="Z1" t="s">
        <v>189</v>
      </c>
      <c r="AA1" t="s">
        <v>238</v>
      </c>
      <c r="AB1" t="s">
        <v>239</v>
      </c>
      <c r="AC1" t="s">
        <v>240</v>
      </c>
    </row>
    <row r="2" spans="1:29">
      <c r="A2" s="16">
        <v>17533</v>
      </c>
      <c r="B2">
        <v>60095</v>
      </c>
      <c r="C2" t="e">
        <v>#N/A</v>
      </c>
      <c r="D2" t="e">
        <f>C2-F2</f>
        <v>#N/A</v>
      </c>
      <c r="E2" t="e">
        <v>#N/A</v>
      </c>
      <c r="F2" t="e">
        <v>#N/A</v>
      </c>
      <c r="G2" t="e">
        <f>D2+E2+F2</f>
        <v>#N/A</v>
      </c>
      <c r="H2">
        <v>3.4</v>
      </c>
      <c r="I2" t="e">
        <v>#N/A</v>
      </c>
      <c r="J2" t="e">
        <f>100*Q2/D2</f>
        <v>#N/A</v>
      </c>
      <c r="K2" t="e">
        <v>#N/A</v>
      </c>
      <c r="L2" t="e">
        <v>#N/A</v>
      </c>
      <c r="M2" t="e">
        <f>C2+E2</f>
        <v>#N/A</v>
      </c>
      <c r="N2" t="e">
        <v>#N/A</v>
      </c>
      <c r="O2" t="e">
        <v>#N/A</v>
      </c>
      <c r="P2" t="e">
        <v>#N/A</v>
      </c>
      <c r="Q2" t="e">
        <f>N2-P2</f>
        <v>#N/A</v>
      </c>
      <c r="R2" t="e">
        <f>( (D2/G2)*J2 ) + ( (E2/G2)*K2 ) + ( (F2/G2)*L2 )</f>
        <v>#N/A</v>
      </c>
      <c r="S2" t="e">
        <f>D2/G2</f>
        <v>#N/A</v>
      </c>
      <c r="T2" t="e">
        <f>E2/G2</f>
        <v>#N/A</v>
      </c>
      <c r="U2" t="e">
        <f>F2/G2</f>
        <v>#N/A</v>
      </c>
      <c r="V2">
        <f>AVERAGE(S$734:S$746)</f>
        <v>0.72063847440432527</v>
      </c>
      <c r="W2">
        <f>AVERAGE(T$734:T$746)</f>
        <v>0.12316037083312145</v>
      </c>
      <c r="X2">
        <f>AVERAGE(U$734:U$746)</f>
        <v>0.15620115476255331</v>
      </c>
      <c r="Y2" t="e">
        <f xml:space="preserve"> (V2*J2) + (W2*K2) + (X2*L2)</f>
        <v>#N/A</v>
      </c>
      <c r="Z2" t="e">
        <f>R2/100</f>
        <v>#N/A</v>
      </c>
      <c r="AA2" t="e">
        <f>100*Q2/D2</f>
        <v>#N/A</v>
      </c>
      <c r="AB2" t="e">
        <f>100*O2/E2</f>
        <v>#N/A</v>
      </c>
      <c r="AC2" t="e">
        <f>100*P2/F2</f>
        <v>#N/A</v>
      </c>
    </row>
    <row r="3" spans="1:29">
      <c r="A3" s="16">
        <v>17564</v>
      </c>
      <c r="B3">
        <v>60524</v>
      </c>
      <c r="C3" t="e">
        <v>#N/A</v>
      </c>
      <c r="D3" t="e">
        <f t="shared" ref="D3:D66" si="0">C3-F3</f>
        <v>#N/A</v>
      </c>
      <c r="E3" t="e">
        <v>#N/A</v>
      </c>
      <c r="F3" t="e">
        <v>#N/A</v>
      </c>
      <c r="G3" t="e">
        <f t="shared" ref="G3:G66" si="1">D3+E3+F3</f>
        <v>#N/A</v>
      </c>
      <c r="H3">
        <v>3.8</v>
      </c>
      <c r="I3" t="e">
        <v>#N/A</v>
      </c>
      <c r="J3" t="e">
        <f t="shared" ref="J3:J66" si="2">100*Q3/D3</f>
        <v>#N/A</v>
      </c>
      <c r="K3" t="e">
        <v>#N/A</v>
      </c>
      <c r="L3" t="e">
        <v>#N/A</v>
      </c>
      <c r="M3" t="e">
        <f t="shared" ref="M3:M66" si="3">C3+E3</f>
        <v>#N/A</v>
      </c>
      <c r="N3" t="e">
        <v>#N/A</v>
      </c>
      <c r="O3" t="e">
        <v>#N/A</v>
      </c>
      <c r="P3" t="e">
        <v>#N/A</v>
      </c>
      <c r="Q3" t="e">
        <f t="shared" ref="Q3:Q66" si="4">N3-P3</f>
        <v>#N/A</v>
      </c>
      <c r="R3" t="e">
        <f t="shared" ref="R3:R66" si="5">( (D3/G3)*J3 ) + ( (E3/G3)*K3 ) + ( (F3/G3)*L3 )</f>
        <v>#N/A</v>
      </c>
      <c r="S3" t="e">
        <f t="shared" ref="S3:S66" si="6">D3/G3</f>
        <v>#N/A</v>
      </c>
      <c r="T3" t="e">
        <f t="shared" ref="T3:T66" si="7">E3/G3</f>
        <v>#N/A</v>
      </c>
      <c r="U3" t="e">
        <f t="shared" ref="U3:U66" si="8">F3/G3</f>
        <v>#N/A</v>
      </c>
      <c r="V3">
        <f t="shared" ref="V3:V66" si="9">AVERAGE(S$734:S$746)</f>
        <v>0.72063847440432527</v>
      </c>
      <c r="W3">
        <f t="shared" ref="W3:W66" si="10">AVERAGE(T$734:T$746)</f>
        <v>0.12316037083312145</v>
      </c>
      <c r="X3">
        <f t="shared" ref="X3:X66" si="11">AVERAGE(U$734:U$746)</f>
        <v>0.15620115476255331</v>
      </c>
      <c r="Y3" t="e">
        <f t="shared" ref="Y3:Y66" si="12" xml:space="preserve"> (V3*J3) + (W3*K3) + (X3*L3)</f>
        <v>#N/A</v>
      </c>
      <c r="Z3" t="e">
        <f t="shared" ref="Z3:Z66" si="13">R3/100</f>
        <v>#N/A</v>
      </c>
      <c r="AA3" t="e">
        <f t="shared" ref="AA3:AA66" si="14">100*Q3/D3</f>
        <v>#N/A</v>
      </c>
      <c r="AB3" t="e">
        <f t="shared" ref="AB3:AB66" si="15">100*O3/E3</f>
        <v>#N/A</v>
      </c>
      <c r="AC3" t="e">
        <f t="shared" ref="AC3:AC66" si="16">100*P3/F3</f>
        <v>#N/A</v>
      </c>
    </row>
    <row r="4" spans="1:29">
      <c r="A4" s="16">
        <v>17593</v>
      </c>
      <c r="B4">
        <v>60070</v>
      </c>
      <c r="C4" t="e">
        <v>#N/A</v>
      </c>
      <c r="D4" t="e">
        <f t="shared" si="0"/>
        <v>#N/A</v>
      </c>
      <c r="E4" t="e">
        <v>#N/A</v>
      </c>
      <c r="F4" t="e">
        <v>#N/A</v>
      </c>
      <c r="G4" t="e">
        <f t="shared" si="1"/>
        <v>#N/A</v>
      </c>
      <c r="H4">
        <v>4</v>
      </c>
      <c r="I4" t="e">
        <v>#N/A</v>
      </c>
      <c r="J4" t="e">
        <f t="shared" si="2"/>
        <v>#N/A</v>
      </c>
      <c r="K4" t="e">
        <v>#N/A</v>
      </c>
      <c r="L4" t="e">
        <v>#N/A</v>
      </c>
      <c r="M4" t="e">
        <f t="shared" si="3"/>
        <v>#N/A</v>
      </c>
      <c r="N4" t="e">
        <v>#N/A</v>
      </c>
      <c r="O4" t="e">
        <v>#N/A</v>
      </c>
      <c r="P4" t="e">
        <v>#N/A</v>
      </c>
      <c r="Q4" t="e">
        <f t="shared" si="4"/>
        <v>#N/A</v>
      </c>
      <c r="R4" t="e">
        <f t="shared" si="5"/>
        <v>#N/A</v>
      </c>
      <c r="S4" t="e">
        <f t="shared" si="6"/>
        <v>#N/A</v>
      </c>
      <c r="T4" t="e">
        <f t="shared" si="7"/>
        <v>#N/A</v>
      </c>
      <c r="U4" t="e">
        <f t="shared" si="8"/>
        <v>#N/A</v>
      </c>
      <c r="V4">
        <f t="shared" si="9"/>
        <v>0.72063847440432527</v>
      </c>
      <c r="W4">
        <f t="shared" si="10"/>
        <v>0.12316037083312145</v>
      </c>
      <c r="X4">
        <f t="shared" si="11"/>
        <v>0.15620115476255331</v>
      </c>
      <c r="Y4" t="e">
        <f t="shared" si="12"/>
        <v>#N/A</v>
      </c>
      <c r="Z4" t="e">
        <f t="shared" si="13"/>
        <v>#N/A</v>
      </c>
      <c r="AA4" t="e">
        <f t="shared" si="14"/>
        <v>#N/A</v>
      </c>
      <c r="AB4" t="e">
        <f t="shared" si="15"/>
        <v>#N/A</v>
      </c>
      <c r="AC4" t="e">
        <f t="shared" si="16"/>
        <v>#N/A</v>
      </c>
    </row>
    <row r="5" spans="1:29">
      <c r="A5" s="16">
        <v>17624</v>
      </c>
      <c r="B5">
        <v>60677</v>
      </c>
      <c r="C5" t="e">
        <v>#N/A</v>
      </c>
      <c r="D5" t="e">
        <f t="shared" si="0"/>
        <v>#N/A</v>
      </c>
      <c r="E5" t="e">
        <v>#N/A</v>
      </c>
      <c r="F5" t="e">
        <v>#N/A</v>
      </c>
      <c r="G5" t="e">
        <f t="shared" si="1"/>
        <v>#N/A</v>
      </c>
      <c r="H5">
        <v>3.9</v>
      </c>
      <c r="I5" t="e">
        <v>#N/A</v>
      </c>
      <c r="J5" t="e">
        <f t="shared" si="2"/>
        <v>#N/A</v>
      </c>
      <c r="K5" t="e">
        <v>#N/A</v>
      </c>
      <c r="L5" t="e">
        <v>#N/A</v>
      </c>
      <c r="M5" t="e">
        <f t="shared" si="3"/>
        <v>#N/A</v>
      </c>
      <c r="N5" t="e">
        <v>#N/A</v>
      </c>
      <c r="O5" t="e">
        <v>#N/A</v>
      </c>
      <c r="P5" t="e">
        <v>#N/A</v>
      </c>
      <c r="Q5" t="e">
        <f t="shared" si="4"/>
        <v>#N/A</v>
      </c>
      <c r="R5" t="e">
        <f t="shared" si="5"/>
        <v>#N/A</v>
      </c>
      <c r="S5" t="e">
        <f t="shared" si="6"/>
        <v>#N/A</v>
      </c>
      <c r="T5" t="e">
        <f t="shared" si="7"/>
        <v>#N/A</v>
      </c>
      <c r="U5" t="e">
        <f t="shared" si="8"/>
        <v>#N/A</v>
      </c>
      <c r="V5">
        <f t="shared" si="9"/>
        <v>0.72063847440432527</v>
      </c>
      <c r="W5">
        <f t="shared" si="10"/>
        <v>0.12316037083312145</v>
      </c>
      <c r="X5">
        <f t="shared" si="11"/>
        <v>0.15620115476255331</v>
      </c>
      <c r="Y5" t="e">
        <f t="shared" si="12"/>
        <v>#N/A</v>
      </c>
      <c r="Z5" t="e">
        <f t="shared" si="13"/>
        <v>#N/A</v>
      </c>
      <c r="AA5" t="e">
        <f t="shared" si="14"/>
        <v>#N/A</v>
      </c>
      <c r="AB5" t="e">
        <f t="shared" si="15"/>
        <v>#N/A</v>
      </c>
      <c r="AC5" t="e">
        <f t="shared" si="16"/>
        <v>#N/A</v>
      </c>
    </row>
    <row r="6" spans="1:29">
      <c r="A6" s="16">
        <v>17654</v>
      </c>
      <c r="B6">
        <v>59972</v>
      </c>
      <c r="C6" t="e">
        <v>#N/A</v>
      </c>
      <c r="D6" t="e">
        <f t="shared" si="0"/>
        <v>#N/A</v>
      </c>
      <c r="E6" t="e">
        <v>#N/A</v>
      </c>
      <c r="F6" t="e">
        <v>#N/A</v>
      </c>
      <c r="G6" t="e">
        <f t="shared" si="1"/>
        <v>#N/A</v>
      </c>
      <c r="H6">
        <v>3.5</v>
      </c>
      <c r="I6" t="e">
        <v>#N/A</v>
      </c>
      <c r="J6" t="e">
        <f t="shared" si="2"/>
        <v>#N/A</v>
      </c>
      <c r="K6" t="e">
        <v>#N/A</v>
      </c>
      <c r="L6" t="e">
        <v>#N/A</v>
      </c>
      <c r="M6" t="e">
        <f t="shared" si="3"/>
        <v>#N/A</v>
      </c>
      <c r="N6" t="e">
        <v>#N/A</v>
      </c>
      <c r="O6" t="e">
        <v>#N/A</v>
      </c>
      <c r="P6" t="e">
        <v>#N/A</v>
      </c>
      <c r="Q6" t="e">
        <f t="shared" si="4"/>
        <v>#N/A</v>
      </c>
      <c r="R6" t="e">
        <f t="shared" si="5"/>
        <v>#N/A</v>
      </c>
      <c r="S6" t="e">
        <f t="shared" si="6"/>
        <v>#N/A</v>
      </c>
      <c r="T6" t="e">
        <f t="shared" si="7"/>
        <v>#N/A</v>
      </c>
      <c r="U6" t="e">
        <f t="shared" si="8"/>
        <v>#N/A</v>
      </c>
      <c r="V6">
        <f t="shared" si="9"/>
        <v>0.72063847440432527</v>
      </c>
      <c r="W6">
        <f t="shared" si="10"/>
        <v>0.12316037083312145</v>
      </c>
      <c r="X6">
        <f t="shared" si="11"/>
        <v>0.15620115476255331</v>
      </c>
      <c r="Y6" t="e">
        <f t="shared" si="12"/>
        <v>#N/A</v>
      </c>
      <c r="Z6" t="e">
        <f t="shared" si="13"/>
        <v>#N/A</v>
      </c>
      <c r="AA6" t="e">
        <f t="shared" si="14"/>
        <v>#N/A</v>
      </c>
      <c r="AB6" t="e">
        <f t="shared" si="15"/>
        <v>#N/A</v>
      </c>
      <c r="AC6" t="e">
        <f t="shared" si="16"/>
        <v>#N/A</v>
      </c>
    </row>
    <row r="7" spans="1:29">
      <c r="A7" s="16">
        <v>17685</v>
      </c>
      <c r="B7">
        <v>60957</v>
      </c>
      <c r="C7" t="e">
        <v>#N/A</v>
      </c>
      <c r="D7" t="e">
        <f t="shared" si="0"/>
        <v>#N/A</v>
      </c>
      <c r="E7" t="e">
        <v>#N/A</v>
      </c>
      <c r="F7" t="e">
        <v>#N/A</v>
      </c>
      <c r="G7" t="e">
        <f t="shared" si="1"/>
        <v>#N/A</v>
      </c>
      <c r="H7">
        <v>3.6</v>
      </c>
      <c r="I7" t="e">
        <v>#N/A</v>
      </c>
      <c r="J7" t="e">
        <f t="shared" si="2"/>
        <v>#N/A</v>
      </c>
      <c r="K7" t="e">
        <v>#N/A</v>
      </c>
      <c r="L7" t="e">
        <v>#N/A</v>
      </c>
      <c r="M7" t="e">
        <f t="shared" si="3"/>
        <v>#N/A</v>
      </c>
      <c r="N7" t="e">
        <v>#N/A</v>
      </c>
      <c r="O7" t="e">
        <v>#N/A</v>
      </c>
      <c r="P7" t="e">
        <v>#N/A</v>
      </c>
      <c r="Q7" t="e">
        <f t="shared" si="4"/>
        <v>#N/A</v>
      </c>
      <c r="R7" t="e">
        <f t="shared" si="5"/>
        <v>#N/A</v>
      </c>
      <c r="S7" t="e">
        <f t="shared" si="6"/>
        <v>#N/A</v>
      </c>
      <c r="T7" t="e">
        <f t="shared" si="7"/>
        <v>#N/A</v>
      </c>
      <c r="U7" t="e">
        <f t="shared" si="8"/>
        <v>#N/A</v>
      </c>
      <c r="V7">
        <f t="shared" si="9"/>
        <v>0.72063847440432527</v>
      </c>
      <c r="W7">
        <f t="shared" si="10"/>
        <v>0.12316037083312145</v>
      </c>
      <c r="X7">
        <f t="shared" si="11"/>
        <v>0.15620115476255331</v>
      </c>
      <c r="Y7" t="e">
        <f t="shared" si="12"/>
        <v>#N/A</v>
      </c>
      <c r="Z7" t="e">
        <f t="shared" si="13"/>
        <v>#N/A</v>
      </c>
      <c r="AA7" t="e">
        <f t="shared" si="14"/>
        <v>#N/A</v>
      </c>
      <c r="AB7" t="e">
        <f t="shared" si="15"/>
        <v>#N/A</v>
      </c>
      <c r="AC7" t="e">
        <f t="shared" si="16"/>
        <v>#N/A</v>
      </c>
    </row>
    <row r="8" spans="1:29">
      <c r="A8" s="16">
        <v>17715</v>
      </c>
      <c r="B8">
        <v>61181</v>
      </c>
      <c r="C8" t="e">
        <v>#N/A</v>
      </c>
      <c r="D8" t="e">
        <f t="shared" si="0"/>
        <v>#N/A</v>
      </c>
      <c r="E8" t="e">
        <v>#N/A</v>
      </c>
      <c r="F8" t="e">
        <v>#N/A</v>
      </c>
      <c r="G8" t="e">
        <f t="shared" si="1"/>
        <v>#N/A</v>
      </c>
      <c r="H8">
        <v>3.6</v>
      </c>
      <c r="I8" t="e">
        <v>#N/A</v>
      </c>
      <c r="J8" t="e">
        <f t="shared" si="2"/>
        <v>#N/A</v>
      </c>
      <c r="K8" t="e">
        <v>#N/A</v>
      </c>
      <c r="L8" t="e">
        <v>#N/A</v>
      </c>
      <c r="M8" t="e">
        <f t="shared" si="3"/>
        <v>#N/A</v>
      </c>
      <c r="N8" t="e">
        <v>#N/A</v>
      </c>
      <c r="O8" t="e">
        <v>#N/A</v>
      </c>
      <c r="P8" t="e">
        <v>#N/A</v>
      </c>
      <c r="Q8" t="e">
        <f t="shared" si="4"/>
        <v>#N/A</v>
      </c>
      <c r="R8" t="e">
        <f t="shared" si="5"/>
        <v>#N/A</v>
      </c>
      <c r="S8" t="e">
        <f t="shared" si="6"/>
        <v>#N/A</v>
      </c>
      <c r="T8" t="e">
        <f t="shared" si="7"/>
        <v>#N/A</v>
      </c>
      <c r="U8" t="e">
        <f t="shared" si="8"/>
        <v>#N/A</v>
      </c>
      <c r="V8">
        <f t="shared" si="9"/>
        <v>0.72063847440432527</v>
      </c>
      <c r="W8">
        <f t="shared" si="10"/>
        <v>0.12316037083312145</v>
      </c>
      <c r="X8">
        <f t="shared" si="11"/>
        <v>0.15620115476255331</v>
      </c>
      <c r="Y8" t="e">
        <f t="shared" si="12"/>
        <v>#N/A</v>
      </c>
      <c r="Z8" t="e">
        <f t="shared" si="13"/>
        <v>#N/A</v>
      </c>
      <c r="AA8" t="e">
        <f t="shared" si="14"/>
        <v>#N/A</v>
      </c>
      <c r="AB8" t="e">
        <f t="shared" si="15"/>
        <v>#N/A</v>
      </c>
      <c r="AC8" t="e">
        <f t="shared" si="16"/>
        <v>#N/A</v>
      </c>
    </row>
    <row r="9" spans="1:29">
      <c r="A9" s="16">
        <v>17746</v>
      </c>
      <c r="B9">
        <v>60806</v>
      </c>
      <c r="C9" t="e">
        <v>#N/A</v>
      </c>
      <c r="D9" t="e">
        <f t="shared" si="0"/>
        <v>#N/A</v>
      </c>
      <c r="E9" t="e">
        <v>#N/A</v>
      </c>
      <c r="F9" t="e">
        <v>#N/A</v>
      </c>
      <c r="G9" t="e">
        <f t="shared" si="1"/>
        <v>#N/A</v>
      </c>
      <c r="H9">
        <v>3.9</v>
      </c>
      <c r="I9" t="e">
        <v>#N/A</v>
      </c>
      <c r="J9" t="e">
        <f t="shared" si="2"/>
        <v>#N/A</v>
      </c>
      <c r="K9" t="e">
        <v>#N/A</v>
      </c>
      <c r="L9" t="e">
        <v>#N/A</v>
      </c>
      <c r="M9" t="e">
        <f t="shared" si="3"/>
        <v>#N/A</v>
      </c>
      <c r="N9" t="e">
        <v>#N/A</v>
      </c>
      <c r="O9" t="e">
        <v>#N/A</v>
      </c>
      <c r="P9" t="e">
        <v>#N/A</v>
      </c>
      <c r="Q9" t="e">
        <f t="shared" si="4"/>
        <v>#N/A</v>
      </c>
      <c r="R9" t="e">
        <f t="shared" si="5"/>
        <v>#N/A</v>
      </c>
      <c r="S9" t="e">
        <f t="shared" si="6"/>
        <v>#N/A</v>
      </c>
      <c r="T9" t="e">
        <f t="shared" si="7"/>
        <v>#N/A</v>
      </c>
      <c r="U9" t="e">
        <f t="shared" si="8"/>
        <v>#N/A</v>
      </c>
      <c r="V9">
        <f t="shared" si="9"/>
        <v>0.72063847440432527</v>
      </c>
      <c r="W9">
        <f t="shared" si="10"/>
        <v>0.12316037083312145</v>
      </c>
      <c r="X9">
        <f t="shared" si="11"/>
        <v>0.15620115476255331</v>
      </c>
      <c r="Y9" t="e">
        <f t="shared" si="12"/>
        <v>#N/A</v>
      </c>
      <c r="Z9" t="e">
        <f t="shared" si="13"/>
        <v>#N/A</v>
      </c>
      <c r="AA9" t="e">
        <f t="shared" si="14"/>
        <v>#N/A</v>
      </c>
      <c r="AB9" t="e">
        <f t="shared" si="15"/>
        <v>#N/A</v>
      </c>
      <c r="AC9" t="e">
        <f t="shared" si="16"/>
        <v>#N/A</v>
      </c>
    </row>
    <row r="10" spans="1:29">
      <c r="A10" s="16">
        <v>17777</v>
      </c>
      <c r="B10">
        <v>60815</v>
      </c>
      <c r="C10" t="e">
        <v>#N/A</v>
      </c>
      <c r="D10" t="e">
        <f t="shared" si="0"/>
        <v>#N/A</v>
      </c>
      <c r="E10" t="e">
        <v>#N/A</v>
      </c>
      <c r="F10" t="e">
        <v>#N/A</v>
      </c>
      <c r="G10" t="e">
        <f t="shared" si="1"/>
        <v>#N/A</v>
      </c>
      <c r="H10">
        <v>3.8</v>
      </c>
      <c r="I10" t="e">
        <v>#N/A</v>
      </c>
      <c r="J10" t="e">
        <f t="shared" si="2"/>
        <v>#N/A</v>
      </c>
      <c r="K10" t="e">
        <v>#N/A</v>
      </c>
      <c r="L10" t="e">
        <v>#N/A</v>
      </c>
      <c r="M10" t="e">
        <f t="shared" si="3"/>
        <v>#N/A</v>
      </c>
      <c r="N10" t="e">
        <v>#N/A</v>
      </c>
      <c r="O10" t="e">
        <v>#N/A</v>
      </c>
      <c r="P10" t="e">
        <v>#N/A</v>
      </c>
      <c r="Q10" t="e">
        <f t="shared" si="4"/>
        <v>#N/A</v>
      </c>
      <c r="R10" t="e">
        <f t="shared" si="5"/>
        <v>#N/A</v>
      </c>
      <c r="S10" t="e">
        <f t="shared" si="6"/>
        <v>#N/A</v>
      </c>
      <c r="T10" t="e">
        <f t="shared" si="7"/>
        <v>#N/A</v>
      </c>
      <c r="U10" t="e">
        <f t="shared" si="8"/>
        <v>#N/A</v>
      </c>
      <c r="V10">
        <f t="shared" si="9"/>
        <v>0.72063847440432527</v>
      </c>
      <c r="W10">
        <f t="shared" si="10"/>
        <v>0.12316037083312145</v>
      </c>
      <c r="X10">
        <f t="shared" si="11"/>
        <v>0.15620115476255331</v>
      </c>
      <c r="Y10" t="e">
        <f t="shared" si="12"/>
        <v>#N/A</v>
      </c>
      <c r="Z10" t="e">
        <f t="shared" si="13"/>
        <v>#N/A</v>
      </c>
      <c r="AA10" t="e">
        <f t="shared" si="14"/>
        <v>#N/A</v>
      </c>
      <c r="AB10" t="e">
        <f t="shared" si="15"/>
        <v>#N/A</v>
      </c>
      <c r="AC10" t="e">
        <f t="shared" si="16"/>
        <v>#N/A</v>
      </c>
    </row>
    <row r="11" spans="1:29">
      <c r="A11" s="16">
        <v>17807</v>
      </c>
      <c r="B11">
        <v>60646</v>
      </c>
      <c r="C11" t="e">
        <v>#N/A</v>
      </c>
      <c r="D11" t="e">
        <f t="shared" si="0"/>
        <v>#N/A</v>
      </c>
      <c r="E11" t="e">
        <v>#N/A</v>
      </c>
      <c r="F11" t="e">
        <v>#N/A</v>
      </c>
      <c r="G11" t="e">
        <f t="shared" si="1"/>
        <v>#N/A</v>
      </c>
      <c r="H11">
        <v>3.7</v>
      </c>
      <c r="I11" t="e">
        <v>#N/A</v>
      </c>
      <c r="J11" t="e">
        <f t="shared" si="2"/>
        <v>#N/A</v>
      </c>
      <c r="K11" t="e">
        <v>#N/A</v>
      </c>
      <c r="L11" t="e">
        <v>#N/A</v>
      </c>
      <c r="M11" t="e">
        <f t="shared" si="3"/>
        <v>#N/A</v>
      </c>
      <c r="N11" t="e">
        <v>#N/A</v>
      </c>
      <c r="O11" t="e">
        <v>#N/A</v>
      </c>
      <c r="P11" t="e">
        <v>#N/A</v>
      </c>
      <c r="Q11" t="e">
        <f t="shared" si="4"/>
        <v>#N/A</v>
      </c>
      <c r="R11" t="e">
        <f t="shared" si="5"/>
        <v>#N/A</v>
      </c>
      <c r="S11" t="e">
        <f t="shared" si="6"/>
        <v>#N/A</v>
      </c>
      <c r="T11" t="e">
        <f t="shared" si="7"/>
        <v>#N/A</v>
      </c>
      <c r="U11" t="e">
        <f t="shared" si="8"/>
        <v>#N/A</v>
      </c>
      <c r="V11">
        <f t="shared" si="9"/>
        <v>0.72063847440432527</v>
      </c>
      <c r="W11">
        <f t="shared" si="10"/>
        <v>0.12316037083312145</v>
      </c>
      <c r="X11">
        <f t="shared" si="11"/>
        <v>0.15620115476255331</v>
      </c>
      <c r="Y11" t="e">
        <f t="shared" si="12"/>
        <v>#N/A</v>
      </c>
      <c r="Z11" t="e">
        <f t="shared" si="13"/>
        <v>#N/A</v>
      </c>
      <c r="AA11" t="e">
        <f t="shared" si="14"/>
        <v>#N/A</v>
      </c>
      <c r="AB11" t="e">
        <f t="shared" si="15"/>
        <v>#N/A</v>
      </c>
      <c r="AC11" t="e">
        <f t="shared" si="16"/>
        <v>#N/A</v>
      </c>
    </row>
    <row r="12" spans="1:29">
      <c r="A12" s="16">
        <v>17838</v>
      </c>
      <c r="B12">
        <v>60702</v>
      </c>
      <c r="C12" t="e">
        <v>#N/A</v>
      </c>
      <c r="D12" t="e">
        <f t="shared" si="0"/>
        <v>#N/A</v>
      </c>
      <c r="E12" t="e">
        <v>#N/A</v>
      </c>
      <c r="F12" t="e">
        <v>#N/A</v>
      </c>
      <c r="G12" t="e">
        <f t="shared" si="1"/>
        <v>#N/A</v>
      </c>
      <c r="H12">
        <v>3.8</v>
      </c>
      <c r="I12" t="e">
        <v>#N/A</v>
      </c>
      <c r="J12" t="e">
        <f t="shared" si="2"/>
        <v>#N/A</v>
      </c>
      <c r="K12" t="e">
        <v>#N/A</v>
      </c>
      <c r="L12" t="e">
        <v>#N/A</v>
      </c>
      <c r="M12" t="e">
        <f t="shared" si="3"/>
        <v>#N/A</v>
      </c>
      <c r="N12" t="e">
        <v>#N/A</v>
      </c>
      <c r="O12" t="e">
        <v>#N/A</v>
      </c>
      <c r="P12" t="e">
        <v>#N/A</v>
      </c>
      <c r="Q12" t="e">
        <f t="shared" si="4"/>
        <v>#N/A</v>
      </c>
      <c r="R12" t="e">
        <f t="shared" si="5"/>
        <v>#N/A</v>
      </c>
      <c r="S12" t="e">
        <f t="shared" si="6"/>
        <v>#N/A</v>
      </c>
      <c r="T12" t="e">
        <f t="shared" si="7"/>
        <v>#N/A</v>
      </c>
      <c r="U12" t="e">
        <f t="shared" si="8"/>
        <v>#N/A</v>
      </c>
      <c r="V12">
        <f t="shared" si="9"/>
        <v>0.72063847440432527</v>
      </c>
      <c r="W12">
        <f t="shared" si="10"/>
        <v>0.12316037083312145</v>
      </c>
      <c r="X12">
        <f t="shared" si="11"/>
        <v>0.15620115476255331</v>
      </c>
      <c r="Y12" t="e">
        <f t="shared" si="12"/>
        <v>#N/A</v>
      </c>
      <c r="Z12" t="e">
        <f t="shared" si="13"/>
        <v>#N/A</v>
      </c>
      <c r="AA12" t="e">
        <f t="shared" si="14"/>
        <v>#N/A</v>
      </c>
      <c r="AB12" t="e">
        <f t="shared" si="15"/>
        <v>#N/A</v>
      </c>
      <c r="AC12" t="e">
        <f t="shared" si="16"/>
        <v>#N/A</v>
      </c>
    </row>
    <row r="13" spans="1:29">
      <c r="A13" s="16">
        <v>17868</v>
      </c>
      <c r="B13">
        <v>61169</v>
      </c>
      <c r="C13" t="e">
        <v>#N/A</v>
      </c>
      <c r="D13" t="e">
        <f t="shared" si="0"/>
        <v>#N/A</v>
      </c>
      <c r="E13" t="e">
        <v>#N/A</v>
      </c>
      <c r="F13" t="e">
        <v>#N/A</v>
      </c>
      <c r="G13" t="e">
        <f t="shared" si="1"/>
        <v>#N/A</v>
      </c>
      <c r="H13">
        <v>4</v>
      </c>
      <c r="I13" t="e">
        <v>#N/A</v>
      </c>
      <c r="J13" t="e">
        <f t="shared" si="2"/>
        <v>#N/A</v>
      </c>
      <c r="K13" t="e">
        <v>#N/A</v>
      </c>
      <c r="L13" t="e">
        <v>#N/A</v>
      </c>
      <c r="M13" t="e">
        <f t="shared" si="3"/>
        <v>#N/A</v>
      </c>
      <c r="N13" t="e">
        <v>#N/A</v>
      </c>
      <c r="O13" t="e">
        <v>#N/A</v>
      </c>
      <c r="P13" t="e">
        <v>#N/A</v>
      </c>
      <c r="Q13" t="e">
        <f t="shared" si="4"/>
        <v>#N/A</v>
      </c>
      <c r="R13" t="e">
        <f t="shared" si="5"/>
        <v>#N/A</v>
      </c>
      <c r="S13" t="e">
        <f t="shared" si="6"/>
        <v>#N/A</v>
      </c>
      <c r="T13" t="e">
        <f t="shared" si="7"/>
        <v>#N/A</v>
      </c>
      <c r="U13" t="e">
        <f t="shared" si="8"/>
        <v>#N/A</v>
      </c>
      <c r="V13">
        <f t="shared" si="9"/>
        <v>0.72063847440432527</v>
      </c>
      <c r="W13">
        <f t="shared" si="10"/>
        <v>0.12316037083312145</v>
      </c>
      <c r="X13">
        <f t="shared" si="11"/>
        <v>0.15620115476255331</v>
      </c>
      <c r="Y13" t="e">
        <f t="shared" si="12"/>
        <v>#N/A</v>
      </c>
      <c r="Z13" t="e">
        <f t="shared" si="13"/>
        <v>#N/A</v>
      </c>
      <c r="AA13" t="e">
        <f t="shared" si="14"/>
        <v>#N/A</v>
      </c>
      <c r="AB13" t="e">
        <f t="shared" si="15"/>
        <v>#N/A</v>
      </c>
      <c r="AC13" t="e">
        <f t="shared" si="16"/>
        <v>#N/A</v>
      </c>
    </row>
    <row r="14" spans="1:29">
      <c r="A14" s="16">
        <v>17899</v>
      </c>
      <c r="B14">
        <v>60771</v>
      </c>
      <c r="C14" t="e">
        <v>#N/A</v>
      </c>
      <c r="D14" t="e">
        <f t="shared" si="0"/>
        <v>#N/A</v>
      </c>
      <c r="E14" t="e">
        <v>#N/A</v>
      </c>
      <c r="F14" t="e">
        <v>#N/A</v>
      </c>
      <c r="G14" t="e">
        <f t="shared" si="1"/>
        <v>#N/A</v>
      </c>
      <c r="H14">
        <v>4.3</v>
      </c>
      <c r="I14" t="e">
        <v>#N/A</v>
      </c>
      <c r="J14" t="e">
        <f t="shared" si="2"/>
        <v>#N/A</v>
      </c>
      <c r="K14" t="e">
        <v>#N/A</v>
      </c>
      <c r="L14" t="e">
        <v>#N/A</v>
      </c>
      <c r="M14" t="e">
        <f t="shared" si="3"/>
        <v>#N/A</v>
      </c>
      <c r="N14" t="e">
        <v>#N/A</v>
      </c>
      <c r="O14" t="e">
        <v>#N/A</v>
      </c>
      <c r="P14" t="e">
        <v>#N/A</v>
      </c>
      <c r="Q14" t="e">
        <f t="shared" si="4"/>
        <v>#N/A</v>
      </c>
      <c r="R14" t="e">
        <f t="shared" si="5"/>
        <v>#N/A</v>
      </c>
      <c r="S14" t="e">
        <f t="shared" si="6"/>
        <v>#N/A</v>
      </c>
      <c r="T14" t="e">
        <f t="shared" si="7"/>
        <v>#N/A</v>
      </c>
      <c r="U14" t="e">
        <f t="shared" si="8"/>
        <v>#N/A</v>
      </c>
      <c r="V14">
        <f t="shared" si="9"/>
        <v>0.72063847440432527</v>
      </c>
      <c r="W14">
        <f t="shared" si="10"/>
        <v>0.12316037083312145</v>
      </c>
      <c r="X14">
        <f t="shared" si="11"/>
        <v>0.15620115476255331</v>
      </c>
      <c r="Y14" t="e">
        <f t="shared" si="12"/>
        <v>#N/A</v>
      </c>
      <c r="Z14" t="e">
        <f t="shared" si="13"/>
        <v>#N/A</v>
      </c>
      <c r="AA14" t="e">
        <f t="shared" si="14"/>
        <v>#N/A</v>
      </c>
      <c r="AB14" t="e">
        <f t="shared" si="15"/>
        <v>#N/A</v>
      </c>
      <c r="AC14" t="e">
        <f t="shared" si="16"/>
        <v>#N/A</v>
      </c>
    </row>
    <row r="15" spans="1:29">
      <c r="A15" s="16">
        <v>17930</v>
      </c>
      <c r="B15">
        <v>61057</v>
      </c>
      <c r="C15" t="e">
        <v>#N/A</v>
      </c>
      <c r="D15" t="e">
        <f t="shared" si="0"/>
        <v>#N/A</v>
      </c>
      <c r="E15" t="e">
        <v>#N/A</v>
      </c>
      <c r="F15" t="e">
        <v>#N/A</v>
      </c>
      <c r="G15" t="e">
        <f t="shared" si="1"/>
        <v>#N/A</v>
      </c>
      <c r="H15">
        <v>4.7</v>
      </c>
      <c r="I15" t="e">
        <v>#N/A</v>
      </c>
      <c r="J15" t="e">
        <f t="shared" si="2"/>
        <v>#N/A</v>
      </c>
      <c r="K15" t="e">
        <v>#N/A</v>
      </c>
      <c r="L15" t="e">
        <v>#N/A</v>
      </c>
      <c r="M15" t="e">
        <f t="shared" si="3"/>
        <v>#N/A</v>
      </c>
      <c r="N15" t="e">
        <v>#N/A</v>
      </c>
      <c r="O15" t="e">
        <v>#N/A</v>
      </c>
      <c r="P15" t="e">
        <v>#N/A</v>
      </c>
      <c r="Q15" t="e">
        <f t="shared" si="4"/>
        <v>#N/A</v>
      </c>
      <c r="R15" t="e">
        <f t="shared" si="5"/>
        <v>#N/A</v>
      </c>
      <c r="S15" t="e">
        <f t="shared" si="6"/>
        <v>#N/A</v>
      </c>
      <c r="T15" t="e">
        <f t="shared" si="7"/>
        <v>#N/A</v>
      </c>
      <c r="U15" t="e">
        <f t="shared" si="8"/>
        <v>#N/A</v>
      </c>
      <c r="V15">
        <f t="shared" si="9"/>
        <v>0.72063847440432527</v>
      </c>
      <c r="W15">
        <f t="shared" si="10"/>
        <v>0.12316037083312145</v>
      </c>
      <c r="X15">
        <f t="shared" si="11"/>
        <v>0.15620115476255331</v>
      </c>
      <c r="Y15" t="e">
        <f t="shared" si="12"/>
        <v>#N/A</v>
      </c>
      <c r="Z15" t="e">
        <f t="shared" si="13"/>
        <v>#N/A</v>
      </c>
      <c r="AA15" t="e">
        <f t="shared" si="14"/>
        <v>#N/A</v>
      </c>
      <c r="AB15" t="e">
        <f t="shared" si="15"/>
        <v>#N/A</v>
      </c>
      <c r="AC15" t="e">
        <f t="shared" si="16"/>
        <v>#N/A</v>
      </c>
    </row>
    <row r="16" spans="1:29">
      <c r="A16" s="16">
        <v>17958</v>
      </c>
      <c r="B16">
        <v>61073</v>
      </c>
      <c r="C16" t="e">
        <v>#N/A</v>
      </c>
      <c r="D16" t="e">
        <f t="shared" si="0"/>
        <v>#N/A</v>
      </c>
      <c r="E16" t="e">
        <v>#N/A</v>
      </c>
      <c r="F16" t="e">
        <v>#N/A</v>
      </c>
      <c r="G16" t="e">
        <f t="shared" si="1"/>
        <v>#N/A</v>
      </c>
      <c r="H16">
        <v>5</v>
      </c>
      <c r="I16" t="e">
        <v>#N/A</v>
      </c>
      <c r="J16" t="e">
        <f t="shared" si="2"/>
        <v>#N/A</v>
      </c>
      <c r="K16" t="e">
        <v>#N/A</v>
      </c>
      <c r="L16" t="e">
        <v>#N/A</v>
      </c>
      <c r="M16" t="e">
        <f t="shared" si="3"/>
        <v>#N/A</v>
      </c>
      <c r="N16" t="e">
        <v>#N/A</v>
      </c>
      <c r="O16" t="e">
        <v>#N/A</v>
      </c>
      <c r="P16" t="e">
        <v>#N/A</v>
      </c>
      <c r="Q16" t="e">
        <f t="shared" si="4"/>
        <v>#N/A</v>
      </c>
      <c r="R16" t="e">
        <f t="shared" si="5"/>
        <v>#N/A</v>
      </c>
      <c r="S16" t="e">
        <f t="shared" si="6"/>
        <v>#N/A</v>
      </c>
      <c r="T16" t="e">
        <f t="shared" si="7"/>
        <v>#N/A</v>
      </c>
      <c r="U16" t="e">
        <f t="shared" si="8"/>
        <v>#N/A</v>
      </c>
      <c r="V16">
        <f t="shared" si="9"/>
        <v>0.72063847440432527</v>
      </c>
      <c r="W16">
        <f t="shared" si="10"/>
        <v>0.12316037083312145</v>
      </c>
      <c r="X16">
        <f t="shared" si="11"/>
        <v>0.15620115476255331</v>
      </c>
      <c r="Y16" t="e">
        <f t="shared" si="12"/>
        <v>#N/A</v>
      </c>
      <c r="Z16" t="e">
        <f t="shared" si="13"/>
        <v>#N/A</v>
      </c>
      <c r="AA16" t="e">
        <f t="shared" si="14"/>
        <v>#N/A</v>
      </c>
      <c r="AB16" t="e">
        <f t="shared" si="15"/>
        <v>#N/A</v>
      </c>
      <c r="AC16" t="e">
        <f t="shared" si="16"/>
        <v>#N/A</v>
      </c>
    </row>
    <row r="17" spans="1:29">
      <c r="A17" s="16">
        <v>17989</v>
      </c>
      <c r="B17">
        <v>61007</v>
      </c>
      <c r="C17" t="e">
        <v>#N/A</v>
      </c>
      <c r="D17" t="e">
        <f t="shared" si="0"/>
        <v>#N/A</v>
      </c>
      <c r="E17" t="e">
        <v>#N/A</v>
      </c>
      <c r="F17" t="e">
        <v>#N/A</v>
      </c>
      <c r="G17" t="e">
        <f t="shared" si="1"/>
        <v>#N/A</v>
      </c>
      <c r="H17">
        <v>5.3</v>
      </c>
      <c r="I17" t="e">
        <v>#N/A</v>
      </c>
      <c r="J17" t="e">
        <f t="shared" si="2"/>
        <v>#N/A</v>
      </c>
      <c r="K17" t="e">
        <v>#N/A</v>
      </c>
      <c r="L17" t="e">
        <v>#N/A</v>
      </c>
      <c r="M17" t="e">
        <f t="shared" si="3"/>
        <v>#N/A</v>
      </c>
      <c r="N17" t="e">
        <v>#N/A</v>
      </c>
      <c r="O17" t="e">
        <v>#N/A</v>
      </c>
      <c r="P17" t="e">
        <v>#N/A</v>
      </c>
      <c r="Q17" t="e">
        <f t="shared" si="4"/>
        <v>#N/A</v>
      </c>
      <c r="R17" t="e">
        <f t="shared" si="5"/>
        <v>#N/A</v>
      </c>
      <c r="S17" t="e">
        <f t="shared" si="6"/>
        <v>#N/A</v>
      </c>
      <c r="T17" t="e">
        <f t="shared" si="7"/>
        <v>#N/A</v>
      </c>
      <c r="U17" t="e">
        <f t="shared" si="8"/>
        <v>#N/A</v>
      </c>
      <c r="V17">
        <f t="shared" si="9"/>
        <v>0.72063847440432527</v>
      </c>
      <c r="W17">
        <f t="shared" si="10"/>
        <v>0.12316037083312145</v>
      </c>
      <c r="X17">
        <f t="shared" si="11"/>
        <v>0.15620115476255331</v>
      </c>
      <c r="Y17" t="e">
        <f t="shared" si="12"/>
        <v>#N/A</v>
      </c>
      <c r="Z17" t="e">
        <f t="shared" si="13"/>
        <v>#N/A</v>
      </c>
      <c r="AA17" t="e">
        <f t="shared" si="14"/>
        <v>#N/A</v>
      </c>
      <c r="AB17" t="e">
        <f t="shared" si="15"/>
        <v>#N/A</v>
      </c>
      <c r="AC17" t="e">
        <f t="shared" si="16"/>
        <v>#N/A</v>
      </c>
    </row>
    <row r="18" spans="1:29">
      <c r="A18" s="16">
        <v>18019</v>
      </c>
      <c r="B18">
        <v>61259</v>
      </c>
      <c r="C18" t="e">
        <v>#N/A</v>
      </c>
      <c r="D18" t="e">
        <f t="shared" si="0"/>
        <v>#N/A</v>
      </c>
      <c r="E18" t="e">
        <v>#N/A</v>
      </c>
      <c r="F18" t="e">
        <v>#N/A</v>
      </c>
      <c r="G18" t="e">
        <f t="shared" si="1"/>
        <v>#N/A</v>
      </c>
      <c r="H18">
        <v>6.1</v>
      </c>
      <c r="I18" t="e">
        <v>#N/A</v>
      </c>
      <c r="J18" t="e">
        <f t="shared" si="2"/>
        <v>#N/A</v>
      </c>
      <c r="K18" t="e">
        <v>#N/A</v>
      </c>
      <c r="L18" t="e">
        <v>#N/A</v>
      </c>
      <c r="M18" t="e">
        <f t="shared" si="3"/>
        <v>#N/A</v>
      </c>
      <c r="N18" t="e">
        <v>#N/A</v>
      </c>
      <c r="O18" t="e">
        <v>#N/A</v>
      </c>
      <c r="P18" t="e">
        <v>#N/A</v>
      </c>
      <c r="Q18" t="e">
        <f t="shared" si="4"/>
        <v>#N/A</v>
      </c>
      <c r="R18" t="e">
        <f t="shared" si="5"/>
        <v>#N/A</v>
      </c>
      <c r="S18" t="e">
        <f t="shared" si="6"/>
        <v>#N/A</v>
      </c>
      <c r="T18" t="e">
        <f t="shared" si="7"/>
        <v>#N/A</v>
      </c>
      <c r="U18" t="e">
        <f t="shared" si="8"/>
        <v>#N/A</v>
      </c>
      <c r="V18">
        <f t="shared" si="9"/>
        <v>0.72063847440432527</v>
      </c>
      <c r="W18">
        <f t="shared" si="10"/>
        <v>0.12316037083312145</v>
      </c>
      <c r="X18">
        <f t="shared" si="11"/>
        <v>0.15620115476255331</v>
      </c>
      <c r="Y18" t="e">
        <f t="shared" si="12"/>
        <v>#N/A</v>
      </c>
      <c r="Z18" t="e">
        <f t="shared" si="13"/>
        <v>#N/A</v>
      </c>
      <c r="AA18" t="e">
        <f t="shared" si="14"/>
        <v>#N/A</v>
      </c>
      <c r="AB18" t="e">
        <f t="shared" si="15"/>
        <v>#N/A</v>
      </c>
      <c r="AC18" t="e">
        <f t="shared" si="16"/>
        <v>#N/A</v>
      </c>
    </row>
    <row r="19" spans="1:29">
      <c r="A19" s="16">
        <v>18050</v>
      </c>
      <c r="B19">
        <v>60948</v>
      </c>
      <c r="C19" t="e">
        <v>#N/A</v>
      </c>
      <c r="D19" t="e">
        <f t="shared" si="0"/>
        <v>#N/A</v>
      </c>
      <c r="E19" t="e">
        <v>#N/A</v>
      </c>
      <c r="F19" t="e">
        <v>#N/A</v>
      </c>
      <c r="G19" t="e">
        <f t="shared" si="1"/>
        <v>#N/A</v>
      </c>
      <c r="H19">
        <v>6.2</v>
      </c>
      <c r="I19" t="e">
        <v>#N/A</v>
      </c>
      <c r="J19" t="e">
        <f t="shared" si="2"/>
        <v>#N/A</v>
      </c>
      <c r="K19" t="e">
        <v>#N/A</v>
      </c>
      <c r="L19" t="e">
        <v>#N/A</v>
      </c>
      <c r="M19" t="e">
        <f t="shared" si="3"/>
        <v>#N/A</v>
      </c>
      <c r="N19" t="e">
        <v>#N/A</v>
      </c>
      <c r="O19" t="e">
        <v>#N/A</v>
      </c>
      <c r="P19" t="e">
        <v>#N/A</v>
      </c>
      <c r="Q19" t="e">
        <f t="shared" si="4"/>
        <v>#N/A</v>
      </c>
      <c r="R19" t="e">
        <f t="shared" si="5"/>
        <v>#N/A</v>
      </c>
      <c r="S19" t="e">
        <f t="shared" si="6"/>
        <v>#N/A</v>
      </c>
      <c r="T19" t="e">
        <f t="shared" si="7"/>
        <v>#N/A</v>
      </c>
      <c r="U19" t="e">
        <f t="shared" si="8"/>
        <v>#N/A</v>
      </c>
      <c r="V19">
        <f t="shared" si="9"/>
        <v>0.72063847440432527</v>
      </c>
      <c r="W19">
        <f t="shared" si="10"/>
        <v>0.12316037083312145</v>
      </c>
      <c r="X19">
        <f t="shared" si="11"/>
        <v>0.15620115476255331</v>
      </c>
      <c r="Y19" t="e">
        <f t="shared" si="12"/>
        <v>#N/A</v>
      </c>
      <c r="Z19" t="e">
        <f t="shared" si="13"/>
        <v>#N/A</v>
      </c>
      <c r="AA19" t="e">
        <f t="shared" si="14"/>
        <v>#N/A</v>
      </c>
      <c r="AB19" t="e">
        <f t="shared" si="15"/>
        <v>#N/A</v>
      </c>
      <c r="AC19" t="e">
        <f t="shared" si="16"/>
        <v>#N/A</v>
      </c>
    </row>
    <row r="20" spans="1:29">
      <c r="A20" s="16">
        <v>18080</v>
      </c>
      <c r="B20">
        <v>61301</v>
      </c>
      <c r="C20" t="e">
        <v>#N/A</v>
      </c>
      <c r="D20" t="e">
        <f t="shared" si="0"/>
        <v>#N/A</v>
      </c>
      <c r="E20" t="e">
        <v>#N/A</v>
      </c>
      <c r="F20" t="e">
        <v>#N/A</v>
      </c>
      <c r="G20" t="e">
        <f t="shared" si="1"/>
        <v>#N/A</v>
      </c>
      <c r="H20">
        <v>6.7</v>
      </c>
      <c r="I20" t="e">
        <v>#N/A</v>
      </c>
      <c r="J20" t="e">
        <f t="shared" si="2"/>
        <v>#N/A</v>
      </c>
      <c r="K20" t="e">
        <v>#N/A</v>
      </c>
      <c r="L20" t="e">
        <v>#N/A</v>
      </c>
      <c r="M20" t="e">
        <f t="shared" si="3"/>
        <v>#N/A</v>
      </c>
      <c r="N20" t="e">
        <v>#N/A</v>
      </c>
      <c r="O20" t="e">
        <v>#N/A</v>
      </c>
      <c r="P20" t="e">
        <v>#N/A</v>
      </c>
      <c r="Q20" t="e">
        <f t="shared" si="4"/>
        <v>#N/A</v>
      </c>
      <c r="R20" t="e">
        <f t="shared" si="5"/>
        <v>#N/A</v>
      </c>
      <c r="S20" t="e">
        <f t="shared" si="6"/>
        <v>#N/A</v>
      </c>
      <c r="T20" t="e">
        <f t="shared" si="7"/>
        <v>#N/A</v>
      </c>
      <c r="U20" t="e">
        <f t="shared" si="8"/>
        <v>#N/A</v>
      </c>
      <c r="V20">
        <f t="shared" si="9"/>
        <v>0.72063847440432527</v>
      </c>
      <c r="W20">
        <f t="shared" si="10"/>
        <v>0.12316037083312145</v>
      </c>
      <c r="X20">
        <f t="shared" si="11"/>
        <v>0.15620115476255331</v>
      </c>
      <c r="Y20" t="e">
        <f t="shared" si="12"/>
        <v>#N/A</v>
      </c>
      <c r="Z20" t="e">
        <f t="shared" si="13"/>
        <v>#N/A</v>
      </c>
      <c r="AA20" t="e">
        <f t="shared" si="14"/>
        <v>#N/A</v>
      </c>
      <c r="AB20" t="e">
        <f t="shared" si="15"/>
        <v>#N/A</v>
      </c>
      <c r="AC20" t="e">
        <f t="shared" si="16"/>
        <v>#N/A</v>
      </c>
    </row>
    <row r="21" spans="1:29">
      <c r="A21" s="16">
        <v>18111</v>
      </c>
      <c r="B21">
        <v>61590</v>
      </c>
      <c r="C21" t="e">
        <v>#N/A</v>
      </c>
      <c r="D21" t="e">
        <f t="shared" si="0"/>
        <v>#N/A</v>
      </c>
      <c r="E21" t="e">
        <v>#N/A</v>
      </c>
      <c r="F21" t="e">
        <v>#N/A</v>
      </c>
      <c r="G21" t="e">
        <f t="shared" si="1"/>
        <v>#N/A</v>
      </c>
      <c r="H21">
        <v>6.8</v>
      </c>
      <c r="I21" t="e">
        <v>#N/A</v>
      </c>
      <c r="J21" t="e">
        <f t="shared" si="2"/>
        <v>#N/A</v>
      </c>
      <c r="K21" t="e">
        <v>#N/A</v>
      </c>
      <c r="L21" t="e">
        <v>#N/A</v>
      </c>
      <c r="M21" t="e">
        <f t="shared" si="3"/>
        <v>#N/A</v>
      </c>
      <c r="N21" t="e">
        <v>#N/A</v>
      </c>
      <c r="O21" t="e">
        <v>#N/A</v>
      </c>
      <c r="P21" t="e">
        <v>#N/A</v>
      </c>
      <c r="Q21" t="e">
        <f t="shared" si="4"/>
        <v>#N/A</v>
      </c>
      <c r="R21" t="e">
        <f t="shared" si="5"/>
        <v>#N/A</v>
      </c>
      <c r="S21" t="e">
        <f t="shared" si="6"/>
        <v>#N/A</v>
      </c>
      <c r="T21" t="e">
        <f t="shared" si="7"/>
        <v>#N/A</v>
      </c>
      <c r="U21" t="e">
        <f t="shared" si="8"/>
        <v>#N/A</v>
      </c>
      <c r="V21">
        <f t="shared" si="9"/>
        <v>0.72063847440432527</v>
      </c>
      <c r="W21">
        <f t="shared" si="10"/>
        <v>0.12316037083312145</v>
      </c>
      <c r="X21">
        <f t="shared" si="11"/>
        <v>0.15620115476255331</v>
      </c>
      <c r="Y21" t="e">
        <f t="shared" si="12"/>
        <v>#N/A</v>
      </c>
      <c r="Z21" t="e">
        <f t="shared" si="13"/>
        <v>#N/A</v>
      </c>
      <c r="AA21" t="e">
        <f t="shared" si="14"/>
        <v>#N/A</v>
      </c>
      <c r="AB21" t="e">
        <f t="shared" si="15"/>
        <v>#N/A</v>
      </c>
      <c r="AC21" t="e">
        <f t="shared" si="16"/>
        <v>#N/A</v>
      </c>
    </row>
    <row r="22" spans="1:29">
      <c r="A22" s="16">
        <v>18142</v>
      </c>
      <c r="B22">
        <v>61633</v>
      </c>
      <c r="C22" t="e">
        <v>#N/A</v>
      </c>
      <c r="D22" t="e">
        <f t="shared" si="0"/>
        <v>#N/A</v>
      </c>
      <c r="E22" t="e">
        <v>#N/A</v>
      </c>
      <c r="F22" t="e">
        <v>#N/A</v>
      </c>
      <c r="G22" t="e">
        <f t="shared" si="1"/>
        <v>#N/A</v>
      </c>
      <c r="H22">
        <v>6.6</v>
      </c>
      <c r="I22" t="e">
        <v>#N/A</v>
      </c>
      <c r="J22" t="e">
        <f t="shared" si="2"/>
        <v>#N/A</v>
      </c>
      <c r="K22" t="e">
        <v>#N/A</v>
      </c>
      <c r="L22" t="e">
        <v>#N/A</v>
      </c>
      <c r="M22" t="e">
        <f t="shared" si="3"/>
        <v>#N/A</v>
      </c>
      <c r="N22" t="e">
        <v>#N/A</v>
      </c>
      <c r="O22" t="e">
        <v>#N/A</v>
      </c>
      <c r="P22" t="e">
        <v>#N/A</v>
      </c>
      <c r="Q22" t="e">
        <f t="shared" si="4"/>
        <v>#N/A</v>
      </c>
      <c r="R22" t="e">
        <f t="shared" si="5"/>
        <v>#N/A</v>
      </c>
      <c r="S22" t="e">
        <f t="shared" si="6"/>
        <v>#N/A</v>
      </c>
      <c r="T22" t="e">
        <f t="shared" si="7"/>
        <v>#N/A</v>
      </c>
      <c r="U22" t="e">
        <f t="shared" si="8"/>
        <v>#N/A</v>
      </c>
      <c r="V22">
        <f t="shared" si="9"/>
        <v>0.72063847440432527</v>
      </c>
      <c r="W22">
        <f t="shared" si="10"/>
        <v>0.12316037083312145</v>
      </c>
      <c r="X22">
        <f t="shared" si="11"/>
        <v>0.15620115476255331</v>
      </c>
      <c r="Y22" t="e">
        <f t="shared" si="12"/>
        <v>#N/A</v>
      </c>
      <c r="Z22" t="e">
        <f t="shared" si="13"/>
        <v>#N/A</v>
      </c>
      <c r="AA22" t="e">
        <f t="shared" si="14"/>
        <v>#N/A</v>
      </c>
      <c r="AB22" t="e">
        <f t="shared" si="15"/>
        <v>#N/A</v>
      </c>
      <c r="AC22" t="e">
        <f t="shared" si="16"/>
        <v>#N/A</v>
      </c>
    </row>
    <row r="23" spans="1:29">
      <c r="A23" s="16">
        <v>18172</v>
      </c>
      <c r="B23">
        <v>62185</v>
      </c>
      <c r="C23" t="e">
        <v>#N/A</v>
      </c>
      <c r="D23" t="e">
        <f t="shared" si="0"/>
        <v>#N/A</v>
      </c>
      <c r="E23" t="e">
        <v>#N/A</v>
      </c>
      <c r="F23" t="e">
        <v>#N/A</v>
      </c>
      <c r="G23" t="e">
        <f t="shared" si="1"/>
        <v>#N/A</v>
      </c>
      <c r="H23">
        <v>7.9</v>
      </c>
      <c r="I23" t="e">
        <v>#N/A</v>
      </c>
      <c r="J23" t="e">
        <f t="shared" si="2"/>
        <v>#N/A</v>
      </c>
      <c r="K23" t="e">
        <v>#N/A</v>
      </c>
      <c r="L23" t="e">
        <v>#N/A</v>
      </c>
      <c r="M23" t="e">
        <f t="shared" si="3"/>
        <v>#N/A</v>
      </c>
      <c r="N23" t="e">
        <v>#N/A</v>
      </c>
      <c r="O23" t="e">
        <v>#N/A</v>
      </c>
      <c r="P23" t="e">
        <v>#N/A</v>
      </c>
      <c r="Q23" t="e">
        <f t="shared" si="4"/>
        <v>#N/A</v>
      </c>
      <c r="R23" t="e">
        <f t="shared" si="5"/>
        <v>#N/A</v>
      </c>
      <c r="S23" t="e">
        <f t="shared" si="6"/>
        <v>#N/A</v>
      </c>
      <c r="T23" t="e">
        <f t="shared" si="7"/>
        <v>#N/A</v>
      </c>
      <c r="U23" t="e">
        <f t="shared" si="8"/>
        <v>#N/A</v>
      </c>
      <c r="V23">
        <f t="shared" si="9"/>
        <v>0.72063847440432527</v>
      </c>
      <c r="W23">
        <f t="shared" si="10"/>
        <v>0.12316037083312145</v>
      </c>
      <c r="X23">
        <f t="shared" si="11"/>
        <v>0.15620115476255331</v>
      </c>
      <c r="Y23" t="e">
        <f t="shared" si="12"/>
        <v>#N/A</v>
      </c>
      <c r="Z23" t="e">
        <f t="shared" si="13"/>
        <v>#N/A</v>
      </c>
      <c r="AA23" t="e">
        <f t="shared" si="14"/>
        <v>#N/A</v>
      </c>
      <c r="AB23" t="e">
        <f t="shared" si="15"/>
        <v>#N/A</v>
      </c>
      <c r="AC23" t="e">
        <f t="shared" si="16"/>
        <v>#N/A</v>
      </c>
    </row>
    <row r="24" spans="1:29">
      <c r="A24" s="16">
        <v>18203</v>
      </c>
      <c r="B24">
        <v>62005</v>
      </c>
      <c r="C24" t="e">
        <v>#N/A</v>
      </c>
      <c r="D24" t="e">
        <f t="shared" si="0"/>
        <v>#N/A</v>
      </c>
      <c r="E24" t="e">
        <v>#N/A</v>
      </c>
      <c r="F24" t="e">
        <v>#N/A</v>
      </c>
      <c r="G24" t="e">
        <f t="shared" si="1"/>
        <v>#N/A</v>
      </c>
      <c r="H24">
        <v>6.4</v>
      </c>
      <c r="I24" t="e">
        <v>#N/A</v>
      </c>
      <c r="J24" t="e">
        <f t="shared" si="2"/>
        <v>#N/A</v>
      </c>
      <c r="K24" t="e">
        <v>#N/A</v>
      </c>
      <c r="L24" t="e">
        <v>#N/A</v>
      </c>
      <c r="M24" t="e">
        <f t="shared" si="3"/>
        <v>#N/A</v>
      </c>
      <c r="N24" t="e">
        <v>#N/A</v>
      </c>
      <c r="O24" t="e">
        <v>#N/A</v>
      </c>
      <c r="P24" t="e">
        <v>#N/A</v>
      </c>
      <c r="Q24" t="e">
        <f t="shared" si="4"/>
        <v>#N/A</v>
      </c>
      <c r="R24" t="e">
        <f t="shared" si="5"/>
        <v>#N/A</v>
      </c>
      <c r="S24" t="e">
        <f t="shared" si="6"/>
        <v>#N/A</v>
      </c>
      <c r="T24" t="e">
        <f t="shared" si="7"/>
        <v>#N/A</v>
      </c>
      <c r="U24" t="e">
        <f t="shared" si="8"/>
        <v>#N/A</v>
      </c>
      <c r="V24">
        <f t="shared" si="9"/>
        <v>0.72063847440432527</v>
      </c>
      <c r="W24">
        <f t="shared" si="10"/>
        <v>0.12316037083312145</v>
      </c>
      <c r="X24">
        <f t="shared" si="11"/>
        <v>0.15620115476255331</v>
      </c>
      <c r="Y24" t="e">
        <f t="shared" si="12"/>
        <v>#N/A</v>
      </c>
      <c r="Z24" t="e">
        <f t="shared" si="13"/>
        <v>#N/A</v>
      </c>
      <c r="AA24" t="e">
        <f t="shared" si="14"/>
        <v>#N/A</v>
      </c>
      <c r="AB24" t="e">
        <f t="shared" si="15"/>
        <v>#N/A</v>
      </c>
      <c r="AC24" t="e">
        <f t="shared" si="16"/>
        <v>#N/A</v>
      </c>
    </row>
    <row r="25" spans="1:29">
      <c r="A25" s="16">
        <v>18233</v>
      </c>
      <c r="B25">
        <v>61908</v>
      </c>
      <c r="C25" t="e">
        <v>#N/A</v>
      </c>
      <c r="D25" t="e">
        <f t="shared" si="0"/>
        <v>#N/A</v>
      </c>
      <c r="E25" t="e">
        <v>#N/A</v>
      </c>
      <c r="F25" t="e">
        <v>#N/A</v>
      </c>
      <c r="G25" t="e">
        <f t="shared" si="1"/>
        <v>#N/A</v>
      </c>
      <c r="H25">
        <v>6.6</v>
      </c>
      <c r="I25" t="e">
        <v>#N/A</v>
      </c>
      <c r="J25" t="e">
        <f t="shared" si="2"/>
        <v>#N/A</v>
      </c>
      <c r="K25" t="e">
        <v>#N/A</v>
      </c>
      <c r="L25" t="e">
        <v>#N/A</v>
      </c>
      <c r="M25" t="e">
        <f t="shared" si="3"/>
        <v>#N/A</v>
      </c>
      <c r="N25" t="e">
        <v>#N/A</v>
      </c>
      <c r="O25" t="e">
        <v>#N/A</v>
      </c>
      <c r="P25" t="e">
        <v>#N/A</v>
      </c>
      <c r="Q25" t="e">
        <f t="shared" si="4"/>
        <v>#N/A</v>
      </c>
      <c r="R25" t="e">
        <f t="shared" si="5"/>
        <v>#N/A</v>
      </c>
      <c r="S25" t="e">
        <f t="shared" si="6"/>
        <v>#N/A</v>
      </c>
      <c r="T25" t="e">
        <f t="shared" si="7"/>
        <v>#N/A</v>
      </c>
      <c r="U25" t="e">
        <f t="shared" si="8"/>
        <v>#N/A</v>
      </c>
      <c r="V25">
        <f t="shared" si="9"/>
        <v>0.72063847440432527</v>
      </c>
      <c r="W25">
        <f t="shared" si="10"/>
        <v>0.12316037083312145</v>
      </c>
      <c r="X25">
        <f t="shared" si="11"/>
        <v>0.15620115476255331</v>
      </c>
      <c r="Y25" t="e">
        <f t="shared" si="12"/>
        <v>#N/A</v>
      </c>
      <c r="Z25" t="e">
        <f t="shared" si="13"/>
        <v>#N/A</v>
      </c>
      <c r="AA25" t="e">
        <f t="shared" si="14"/>
        <v>#N/A</v>
      </c>
      <c r="AB25" t="e">
        <f t="shared" si="15"/>
        <v>#N/A</v>
      </c>
      <c r="AC25" t="e">
        <f t="shared" si="16"/>
        <v>#N/A</v>
      </c>
    </row>
    <row r="26" spans="1:29">
      <c r="A26" s="16">
        <v>18264</v>
      </c>
      <c r="B26">
        <v>61661</v>
      </c>
      <c r="C26" t="e">
        <v>#N/A</v>
      </c>
      <c r="D26" t="e">
        <f t="shared" si="0"/>
        <v>#N/A</v>
      </c>
      <c r="E26" t="e">
        <v>#N/A</v>
      </c>
      <c r="F26" t="e">
        <v>#N/A</v>
      </c>
      <c r="G26" t="e">
        <f t="shared" si="1"/>
        <v>#N/A</v>
      </c>
      <c r="H26">
        <v>6.5</v>
      </c>
      <c r="I26" t="e">
        <v>#N/A</v>
      </c>
      <c r="J26" t="e">
        <f t="shared" si="2"/>
        <v>#N/A</v>
      </c>
      <c r="K26" t="e">
        <v>#N/A</v>
      </c>
      <c r="L26" t="e">
        <v>#N/A</v>
      </c>
      <c r="M26" t="e">
        <f t="shared" si="3"/>
        <v>#N/A</v>
      </c>
      <c r="N26" t="e">
        <v>#N/A</v>
      </c>
      <c r="O26" t="e">
        <v>#N/A</v>
      </c>
      <c r="P26" t="e">
        <v>#N/A</v>
      </c>
      <c r="Q26" t="e">
        <f t="shared" si="4"/>
        <v>#N/A</v>
      </c>
      <c r="R26" t="e">
        <f t="shared" si="5"/>
        <v>#N/A</v>
      </c>
      <c r="S26" t="e">
        <f t="shared" si="6"/>
        <v>#N/A</v>
      </c>
      <c r="T26" t="e">
        <f t="shared" si="7"/>
        <v>#N/A</v>
      </c>
      <c r="U26" t="e">
        <f t="shared" si="8"/>
        <v>#N/A</v>
      </c>
      <c r="V26">
        <f t="shared" si="9"/>
        <v>0.72063847440432527</v>
      </c>
      <c r="W26">
        <f t="shared" si="10"/>
        <v>0.12316037083312145</v>
      </c>
      <c r="X26">
        <f t="shared" si="11"/>
        <v>0.15620115476255331</v>
      </c>
      <c r="Y26" t="e">
        <f t="shared" si="12"/>
        <v>#N/A</v>
      </c>
      <c r="Z26" t="e">
        <f t="shared" si="13"/>
        <v>#N/A</v>
      </c>
      <c r="AA26" t="e">
        <f t="shared" si="14"/>
        <v>#N/A</v>
      </c>
      <c r="AB26" t="e">
        <f t="shared" si="15"/>
        <v>#N/A</v>
      </c>
      <c r="AC26" t="e">
        <f t="shared" si="16"/>
        <v>#N/A</v>
      </c>
    </row>
    <row r="27" spans="1:29">
      <c r="A27" s="16">
        <v>18295</v>
      </c>
      <c r="B27">
        <v>61687</v>
      </c>
      <c r="C27" t="e">
        <v>#N/A</v>
      </c>
      <c r="D27" t="e">
        <f t="shared" si="0"/>
        <v>#N/A</v>
      </c>
      <c r="E27" t="e">
        <v>#N/A</v>
      </c>
      <c r="F27" t="e">
        <v>#N/A</v>
      </c>
      <c r="G27" t="e">
        <f t="shared" si="1"/>
        <v>#N/A</v>
      </c>
      <c r="H27">
        <v>6.4</v>
      </c>
      <c r="I27" t="e">
        <v>#N/A</v>
      </c>
      <c r="J27" t="e">
        <f t="shared" si="2"/>
        <v>#N/A</v>
      </c>
      <c r="K27" t="e">
        <v>#N/A</v>
      </c>
      <c r="L27" t="e">
        <v>#N/A</v>
      </c>
      <c r="M27" t="e">
        <f t="shared" si="3"/>
        <v>#N/A</v>
      </c>
      <c r="N27" t="e">
        <v>#N/A</v>
      </c>
      <c r="O27" t="e">
        <v>#N/A</v>
      </c>
      <c r="P27" t="e">
        <v>#N/A</v>
      </c>
      <c r="Q27" t="e">
        <f t="shared" si="4"/>
        <v>#N/A</v>
      </c>
      <c r="R27" t="e">
        <f t="shared" si="5"/>
        <v>#N/A</v>
      </c>
      <c r="S27" t="e">
        <f t="shared" si="6"/>
        <v>#N/A</v>
      </c>
      <c r="T27" t="e">
        <f t="shared" si="7"/>
        <v>#N/A</v>
      </c>
      <c r="U27" t="e">
        <f t="shared" si="8"/>
        <v>#N/A</v>
      </c>
      <c r="V27">
        <f t="shared" si="9"/>
        <v>0.72063847440432527</v>
      </c>
      <c r="W27">
        <f t="shared" si="10"/>
        <v>0.12316037083312145</v>
      </c>
      <c r="X27">
        <f t="shared" si="11"/>
        <v>0.15620115476255331</v>
      </c>
      <c r="Y27" t="e">
        <f t="shared" si="12"/>
        <v>#N/A</v>
      </c>
      <c r="Z27" t="e">
        <f t="shared" si="13"/>
        <v>#N/A</v>
      </c>
      <c r="AA27" t="e">
        <f t="shared" si="14"/>
        <v>#N/A</v>
      </c>
      <c r="AB27" t="e">
        <f t="shared" si="15"/>
        <v>#N/A</v>
      </c>
      <c r="AC27" t="e">
        <f t="shared" si="16"/>
        <v>#N/A</v>
      </c>
    </row>
    <row r="28" spans="1:29">
      <c r="A28" s="16">
        <v>18323</v>
      </c>
      <c r="B28">
        <v>61604</v>
      </c>
      <c r="C28" t="e">
        <v>#N/A</v>
      </c>
      <c r="D28" t="e">
        <f t="shared" si="0"/>
        <v>#N/A</v>
      </c>
      <c r="E28" t="e">
        <v>#N/A</v>
      </c>
      <c r="F28" t="e">
        <v>#N/A</v>
      </c>
      <c r="G28" t="e">
        <f t="shared" si="1"/>
        <v>#N/A</v>
      </c>
      <c r="H28">
        <v>6.3</v>
      </c>
      <c r="I28" t="e">
        <v>#N/A</v>
      </c>
      <c r="J28" t="e">
        <f t="shared" si="2"/>
        <v>#N/A</v>
      </c>
      <c r="K28" t="e">
        <v>#N/A</v>
      </c>
      <c r="L28" t="e">
        <v>#N/A</v>
      </c>
      <c r="M28" t="e">
        <f t="shared" si="3"/>
        <v>#N/A</v>
      </c>
      <c r="N28" t="e">
        <v>#N/A</v>
      </c>
      <c r="O28" t="e">
        <v>#N/A</v>
      </c>
      <c r="P28" t="e">
        <v>#N/A</v>
      </c>
      <c r="Q28" t="e">
        <f t="shared" si="4"/>
        <v>#N/A</v>
      </c>
      <c r="R28" t="e">
        <f t="shared" si="5"/>
        <v>#N/A</v>
      </c>
      <c r="S28" t="e">
        <f t="shared" si="6"/>
        <v>#N/A</v>
      </c>
      <c r="T28" t="e">
        <f t="shared" si="7"/>
        <v>#N/A</v>
      </c>
      <c r="U28" t="e">
        <f t="shared" si="8"/>
        <v>#N/A</v>
      </c>
      <c r="V28">
        <f t="shared" si="9"/>
        <v>0.72063847440432527</v>
      </c>
      <c r="W28">
        <f t="shared" si="10"/>
        <v>0.12316037083312145</v>
      </c>
      <c r="X28">
        <f t="shared" si="11"/>
        <v>0.15620115476255331</v>
      </c>
      <c r="Y28" t="e">
        <f t="shared" si="12"/>
        <v>#N/A</v>
      </c>
      <c r="Z28" t="e">
        <f t="shared" si="13"/>
        <v>#N/A</v>
      </c>
      <c r="AA28" t="e">
        <f t="shared" si="14"/>
        <v>#N/A</v>
      </c>
      <c r="AB28" t="e">
        <f t="shared" si="15"/>
        <v>#N/A</v>
      </c>
      <c r="AC28" t="e">
        <f t="shared" si="16"/>
        <v>#N/A</v>
      </c>
    </row>
    <row r="29" spans="1:29">
      <c r="A29" s="16">
        <v>18354</v>
      </c>
      <c r="B29">
        <v>62158</v>
      </c>
      <c r="C29" t="e">
        <v>#N/A</v>
      </c>
      <c r="D29" t="e">
        <f t="shared" si="0"/>
        <v>#N/A</v>
      </c>
      <c r="E29" t="e">
        <v>#N/A</v>
      </c>
      <c r="F29" t="e">
        <v>#N/A</v>
      </c>
      <c r="G29" t="e">
        <f t="shared" si="1"/>
        <v>#N/A</v>
      </c>
      <c r="H29">
        <v>5.8</v>
      </c>
      <c r="I29" t="e">
        <v>#N/A</v>
      </c>
      <c r="J29" t="e">
        <f t="shared" si="2"/>
        <v>#N/A</v>
      </c>
      <c r="K29" t="e">
        <v>#N/A</v>
      </c>
      <c r="L29" t="e">
        <v>#N/A</v>
      </c>
      <c r="M29" t="e">
        <f t="shared" si="3"/>
        <v>#N/A</v>
      </c>
      <c r="N29" t="e">
        <v>#N/A</v>
      </c>
      <c r="O29" t="e">
        <v>#N/A</v>
      </c>
      <c r="P29" t="e">
        <v>#N/A</v>
      </c>
      <c r="Q29" t="e">
        <f t="shared" si="4"/>
        <v>#N/A</v>
      </c>
      <c r="R29" t="e">
        <f t="shared" si="5"/>
        <v>#N/A</v>
      </c>
      <c r="S29" t="e">
        <f t="shared" si="6"/>
        <v>#N/A</v>
      </c>
      <c r="T29" t="e">
        <f t="shared" si="7"/>
        <v>#N/A</v>
      </c>
      <c r="U29" t="e">
        <f t="shared" si="8"/>
        <v>#N/A</v>
      </c>
      <c r="V29">
        <f t="shared" si="9"/>
        <v>0.72063847440432527</v>
      </c>
      <c r="W29">
        <f t="shared" si="10"/>
        <v>0.12316037083312145</v>
      </c>
      <c r="X29">
        <f t="shared" si="11"/>
        <v>0.15620115476255331</v>
      </c>
      <c r="Y29" t="e">
        <f t="shared" si="12"/>
        <v>#N/A</v>
      </c>
      <c r="Z29" t="e">
        <f t="shared" si="13"/>
        <v>#N/A</v>
      </c>
      <c r="AA29" t="e">
        <f t="shared" si="14"/>
        <v>#N/A</v>
      </c>
      <c r="AB29" t="e">
        <f t="shared" si="15"/>
        <v>#N/A</v>
      </c>
      <c r="AC29" t="e">
        <f t="shared" si="16"/>
        <v>#N/A</v>
      </c>
    </row>
    <row r="30" spans="1:29">
      <c r="A30" s="16">
        <v>18384</v>
      </c>
      <c r="B30">
        <v>62083</v>
      </c>
      <c r="C30" t="e">
        <v>#N/A</v>
      </c>
      <c r="D30" t="e">
        <f t="shared" si="0"/>
        <v>#N/A</v>
      </c>
      <c r="E30" t="e">
        <v>#N/A</v>
      </c>
      <c r="F30" t="e">
        <v>#N/A</v>
      </c>
      <c r="G30" t="e">
        <f t="shared" si="1"/>
        <v>#N/A</v>
      </c>
      <c r="H30">
        <v>5.5</v>
      </c>
      <c r="I30" t="e">
        <v>#N/A</v>
      </c>
      <c r="J30" t="e">
        <f t="shared" si="2"/>
        <v>#N/A</v>
      </c>
      <c r="K30" t="e">
        <v>#N/A</v>
      </c>
      <c r="L30" t="e">
        <v>#N/A</v>
      </c>
      <c r="M30" t="e">
        <f t="shared" si="3"/>
        <v>#N/A</v>
      </c>
      <c r="N30" t="e">
        <v>#N/A</v>
      </c>
      <c r="O30" t="e">
        <v>#N/A</v>
      </c>
      <c r="P30" t="e">
        <v>#N/A</v>
      </c>
      <c r="Q30" t="e">
        <f t="shared" si="4"/>
        <v>#N/A</v>
      </c>
      <c r="R30" t="e">
        <f t="shared" si="5"/>
        <v>#N/A</v>
      </c>
      <c r="S30" t="e">
        <f t="shared" si="6"/>
        <v>#N/A</v>
      </c>
      <c r="T30" t="e">
        <f t="shared" si="7"/>
        <v>#N/A</v>
      </c>
      <c r="U30" t="e">
        <f t="shared" si="8"/>
        <v>#N/A</v>
      </c>
      <c r="V30">
        <f t="shared" si="9"/>
        <v>0.72063847440432527</v>
      </c>
      <c r="W30">
        <f t="shared" si="10"/>
        <v>0.12316037083312145</v>
      </c>
      <c r="X30">
        <f t="shared" si="11"/>
        <v>0.15620115476255331</v>
      </c>
      <c r="Y30" t="e">
        <f t="shared" si="12"/>
        <v>#N/A</v>
      </c>
      <c r="Z30" t="e">
        <f t="shared" si="13"/>
        <v>#N/A</v>
      </c>
      <c r="AA30" t="e">
        <f t="shared" si="14"/>
        <v>#N/A</v>
      </c>
      <c r="AB30" t="e">
        <f t="shared" si="15"/>
        <v>#N/A</v>
      </c>
      <c r="AC30" t="e">
        <f t="shared" si="16"/>
        <v>#N/A</v>
      </c>
    </row>
    <row r="31" spans="1:29">
      <c r="A31" s="16">
        <v>18415</v>
      </c>
      <c r="B31">
        <v>62419</v>
      </c>
      <c r="C31" t="e">
        <v>#N/A</v>
      </c>
      <c r="D31" t="e">
        <f t="shared" si="0"/>
        <v>#N/A</v>
      </c>
      <c r="E31" t="e">
        <v>#N/A</v>
      </c>
      <c r="F31" t="e">
        <v>#N/A</v>
      </c>
      <c r="G31" t="e">
        <f t="shared" si="1"/>
        <v>#N/A</v>
      </c>
      <c r="H31">
        <v>5.4</v>
      </c>
      <c r="I31" t="e">
        <v>#N/A</v>
      </c>
      <c r="J31" t="e">
        <f t="shared" si="2"/>
        <v>#N/A</v>
      </c>
      <c r="K31" t="e">
        <v>#N/A</v>
      </c>
      <c r="L31" t="e">
        <v>#N/A</v>
      </c>
      <c r="M31" t="e">
        <f t="shared" si="3"/>
        <v>#N/A</v>
      </c>
      <c r="N31" t="e">
        <v>#N/A</v>
      </c>
      <c r="O31" t="e">
        <v>#N/A</v>
      </c>
      <c r="P31" t="e">
        <v>#N/A</v>
      </c>
      <c r="Q31" t="e">
        <f t="shared" si="4"/>
        <v>#N/A</v>
      </c>
      <c r="R31" t="e">
        <f t="shared" si="5"/>
        <v>#N/A</v>
      </c>
      <c r="S31" t="e">
        <f t="shared" si="6"/>
        <v>#N/A</v>
      </c>
      <c r="T31" t="e">
        <f t="shared" si="7"/>
        <v>#N/A</v>
      </c>
      <c r="U31" t="e">
        <f t="shared" si="8"/>
        <v>#N/A</v>
      </c>
      <c r="V31">
        <f t="shared" si="9"/>
        <v>0.72063847440432527</v>
      </c>
      <c r="W31">
        <f t="shared" si="10"/>
        <v>0.12316037083312145</v>
      </c>
      <c r="X31">
        <f t="shared" si="11"/>
        <v>0.15620115476255331</v>
      </c>
      <c r="Y31" t="e">
        <f t="shared" si="12"/>
        <v>#N/A</v>
      </c>
      <c r="Z31" t="e">
        <f t="shared" si="13"/>
        <v>#N/A</v>
      </c>
      <c r="AA31" t="e">
        <f t="shared" si="14"/>
        <v>#N/A</v>
      </c>
      <c r="AB31" t="e">
        <f t="shared" si="15"/>
        <v>#N/A</v>
      </c>
      <c r="AC31" t="e">
        <f t="shared" si="16"/>
        <v>#N/A</v>
      </c>
    </row>
    <row r="32" spans="1:29">
      <c r="A32" s="16">
        <v>18445</v>
      </c>
      <c r="B32">
        <v>62121</v>
      </c>
      <c r="C32" t="e">
        <v>#N/A</v>
      </c>
      <c r="D32" t="e">
        <f t="shared" si="0"/>
        <v>#N/A</v>
      </c>
      <c r="E32" t="e">
        <v>#N/A</v>
      </c>
      <c r="F32" t="e">
        <v>#N/A</v>
      </c>
      <c r="G32" t="e">
        <f t="shared" si="1"/>
        <v>#N/A</v>
      </c>
      <c r="H32">
        <v>5</v>
      </c>
      <c r="I32" t="e">
        <v>#N/A</v>
      </c>
      <c r="J32" t="e">
        <f t="shared" si="2"/>
        <v>#N/A</v>
      </c>
      <c r="K32" t="e">
        <v>#N/A</v>
      </c>
      <c r="L32" t="e">
        <v>#N/A</v>
      </c>
      <c r="M32" t="e">
        <f t="shared" si="3"/>
        <v>#N/A</v>
      </c>
      <c r="N32" t="e">
        <v>#N/A</v>
      </c>
      <c r="O32" t="e">
        <v>#N/A</v>
      </c>
      <c r="P32" t="e">
        <v>#N/A</v>
      </c>
      <c r="Q32" t="e">
        <f t="shared" si="4"/>
        <v>#N/A</v>
      </c>
      <c r="R32" t="e">
        <f t="shared" si="5"/>
        <v>#N/A</v>
      </c>
      <c r="S32" t="e">
        <f t="shared" si="6"/>
        <v>#N/A</v>
      </c>
      <c r="T32" t="e">
        <f t="shared" si="7"/>
        <v>#N/A</v>
      </c>
      <c r="U32" t="e">
        <f t="shared" si="8"/>
        <v>#N/A</v>
      </c>
      <c r="V32">
        <f t="shared" si="9"/>
        <v>0.72063847440432527</v>
      </c>
      <c r="W32">
        <f t="shared" si="10"/>
        <v>0.12316037083312145</v>
      </c>
      <c r="X32">
        <f t="shared" si="11"/>
        <v>0.15620115476255331</v>
      </c>
      <c r="Y32" t="e">
        <f t="shared" si="12"/>
        <v>#N/A</v>
      </c>
      <c r="Z32" t="e">
        <f t="shared" si="13"/>
        <v>#N/A</v>
      </c>
      <c r="AA32" t="e">
        <f t="shared" si="14"/>
        <v>#N/A</v>
      </c>
      <c r="AB32" t="e">
        <f t="shared" si="15"/>
        <v>#N/A</v>
      </c>
      <c r="AC32" t="e">
        <f t="shared" si="16"/>
        <v>#N/A</v>
      </c>
    </row>
    <row r="33" spans="1:29">
      <c r="A33" s="16">
        <v>18476</v>
      </c>
      <c r="B33">
        <v>62596</v>
      </c>
      <c r="C33" t="e">
        <v>#N/A</v>
      </c>
      <c r="D33" t="e">
        <f t="shared" si="0"/>
        <v>#N/A</v>
      </c>
      <c r="E33" t="e">
        <v>#N/A</v>
      </c>
      <c r="F33" t="e">
        <v>#N/A</v>
      </c>
      <c r="G33" t="e">
        <f t="shared" si="1"/>
        <v>#N/A</v>
      </c>
      <c r="H33">
        <v>4.5</v>
      </c>
      <c r="I33" t="e">
        <v>#N/A</v>
      </c>
      <c r="J33" t="e">
        <f t="shared" si="2"/>
        <v>#N/A</v>
      </c>
      <c r="K33" t="e">
        <v>#N/A</v>
      </c>
      <c r="L33" t="e">
        <v>#N/A</v>
      </c>
      <c r="M33" t="e">
        <f t="shared" si="3"/>
        <v>#N/A</v>
      </c>
      <c r="N33" t="e">
        <v>#N/A</v>
      </c>
      <c r="O33" t="e">
        <v>#N/A</v>
      </c>
      <c r="P33" t="e">
        <v>#N/A</v>
      </c>
      <c r="Q33" t="e">
        <f t="shared" si="4"/>
        <v>#N/A</v>
      </c>
      <c r="R33" t="e">
        <f t="shared" si="5"/>
        <v>#N/A</v>
      </c>
      <c r="S33" t="e">
        <f t="shared" si="6"/>
        <v>#N/A</v>
      </c>
      <c r="T33" t="e">
        <f t="shared" si="7"/>
        <v>#N/A</v>
      </c>
      <c r="U33" t="e">
        <f t="shared" si="8"/>
        <v>#N/A</v>
      </c>
      <c r="V33">
        <f t="shared" si="9"/>
        <v>0.72063847440432527</v>
      </c>
      <c r="W33">
        <f t="shared" si="10"/>
        <v>0.12316037083312145</v>
      </c>
      <c r="X33">
        <f t="shared" si="11"/>
        <v>0.15620115476255331</v>
      </c>
      <c r="Y33" t="e">
        <f t="shared" si="12"/>
        <v>#N/A</v>
      </c>
      <c r="Z33" t="e">
        <f t="shared" si="13"/>
        <v>#N/A</v>
      </c>
      <c r="AA33" t="e">
        <f t="shared" si="14"/>
        <v>#N/A</v>
      </c>
      <c r="AB33" t="e">
        <f t="shared" si="15"/>
        <v>#N/A</v>
      </c>
      <c r="AC33" t="e">
        <f t="shared" si="16"/>
        <v>#N/A</v>
      </c>
    </row>
    <row r="34" spans="1:29">
      <c r="A34" s="16">
        <v>18507</v>
      </c>
      <c r="B34">
        <v>62349</v>
      </c>
      <c r="C34" t="e">
        <v>#N/A</v>
      </c>
      <c r="D34" t="e">
        <f t="shared" si="0"/>
        <v>#N/A</v>
      </c>
      <c r="E34" t="e">
        <v>#N/A</v>
      </c>
      <c r="F34" t="e">
        <v>#N/A</v>
      </c>
      <c r="G34" t="e">
        <f t="shared" si="1"/>
        <v>#N/A</v>
      </c>
      <c r="H34">
        <v>4.4000000000000004</v>
      </c>
      <c r="I34" t="e">
        <v>#N/A</v>
      </c>
      <c r="J34" t="e">
        <f t="shared" si="2"/>
        <v>#N/A</v>
      </c>
      <c r="K34" t="e">
        <v>#N/A</v>
      </c>
      <c r="L34" t="e">
        <v>#N/A</v>
      </c>
      <c r="M34" t="e">
        <f t="shared" si="3"/>
        <v>#N/A</v>
      </c>
      <c r="N34" t="e">
        <v>#N/A</v>
      </c>
      <c r="O34" t="e">
        <v>#N/A</v>
      </c>
      <c r="P34" t="e">
        <v>#N/A</v>
      </c>
      <c r="Q34" t="e">
        <f t="shared" si="4"/>
        <v>#N/A</v>
      </c>
      <c r="R34" t="e">
        <f t="shared" si="5"/>
        <v>#N/A</v>
      </c>
      <c r="S34" t="e">
        <f t="shared" si="6"/>
        <v>#N/A</v>
      </c>
      <c r="T34" t="e">
        <f t="shared" si="7"/>
        <v>#N/A</v>
      </c>
      <c r="U34" t="e">
        <f t="shared" si="8"/>
        <v>#N/A</v>
      </c>
      <c r="V34">
        <f t="shared" si="9"/>
        <v>0.72063847440432527</v>
      </c>
      <c r="W34">
        <f t="shared" si="10"/>
        <v>0.12316037083312145</v>
      </c>
      <c r="X34">
        <f t="shared" si="11"/>
        <v>0.15620115476255331</v>
      </c>
      <c r="Y34" t="e">
        <f t="shared" si="12"/>
        <v>#N/A</v>
      </c>
      <c r="Z34" t="e">
        <f t="shared" si="13"/>
        <v>#N/A</v>
      </c>
      <c r="AA34" t="e">
        <f t="shared" si="14"/>
        <v>#N/A</v>
      </c>
      <c r="AB34" t="e">
        <f t="shared" si="15"/>
        <v>#N/A</v>
      </c>
      <c r="AC34" t="e">
        <f t="shared" si="16"/>
        <v>#N/A</v>
      </c>
    </row>
    <row r="35" spans="1:29">
      <c r="A35" s="16">
        <v>18537</v>
      </c>
      <c r="B35">
        <v>62428</v>
      </c>
      <c r="C35" t="e">
        <v>#N/A</v>
      </c>
      <c r="D35" t="e">
        <f t="shared" si="0"/>
        <v>#N/A</v>
      </c>
      <c r="E35" t="e">
        <v>#N/A</v>
      </c>
      <c r="F35" t="e">
        <v>#N/A</v>
      </c>
      <c r="G35" t="e">
        <f t="shared" si="1"/>
        <v>#N/A</v>
      </c>
      <c r="H35">
        <v>4.2</v>
      </c>
      <c r="I35" t="e">
        <v>#N/A</v>
      </c>
      <c r="J35" t="e">
        <f t="shared" si="2"/>
        <v>#N/A</v>
      </c>
      <c r="K35" t="e">
        <v>#N/A</v>
      </c>
      <c r="L35" t="e">
        <v>#N/A</v>
      </c>
      <c r="M35" t="e">
        <f t="shared" si="3"/>
        <v>#N/A</v>
      </c>
      <c r="N35" t="e">
        <v>#N/A</v>
      </c>
      <c r="O35" t="e">
        <v>#N/A</v>
      </c>
      <c r="P35" t="e">
        <v>#N/A</v>
      </c>
      <c r="Q35" t="e">
        <f t="shared" si="4"/>
        <v>#N/A</v>
      </c>
      <c r="R35" t="e">
        <f t="shared" si="5"/>
        <v>#N/A</v>
      </c>
      <c r="S35" t="e">
        <f t="shared" si="6"/>
        <v>#N/A</v>
      </c>
      <c r="T35" t="e">
        <f t="shared" si="7"/>
        <v>#N/A</v>
      </c>
      <c r="U35" t="e">
        <f t="shared" si="8"/>
        <v>#N/A</v>
      </c>
      <c r="V35">
        <f t="shared" si="9"/>
        <v>0.72063847440432527</v>
      </c>
      <c r="W35">
        <f t="shared" si="10"/>
        <v>0.12316037083312145</v>
      </c>
      <c r="X35">
        <f t="shared" si="11"/>
        <v>0.15620115476255331</v>
      </c>
      <c r="Y35" t="e">
        <f t="shared" si="12"/>
        <v>#N/A</v>
      </c>
      <c r="Z35" t="e">
        <f t="shared" si="13"/>
        <v>#N/A</v>
      </c>
      <c r="AA35" t="e">
        <f t="shared" si="14"/>
        <v>#N/A</v>
      </c>
      <c r="AB35" t="e">
        <f t="shared" si="15"/>
        <v>#N/A</v>
      </c>
      <c r="AC35" t="e">
        <f t="shared" si="16"/>
        <v>#N/A</v>
      </c>
    </row>
    <row r="36" spans="1:29">
      <c r="A36" s="16">
        <v>18568</v>
      </c>
      <c r="B36">
        <v>62286</v>
      </c>
      <c r="C36" t="e">
        <v>#N/A</v>
      </c>
      <c r="D36" t="e">
        <f t="shared" si="0"/>
        <v>#N/A</v>
      </c>
      <c r="E36" t="e">
        <v>#N/A</v>
      </c>
      <c r="F36" t="e">
        <v>#N/A</v>
      </c>
      <c r="G36" t="e">
        <f t="shared" si="1"/>
        <v>#N/A</v>
      </c>
      <c r="H36">
        <v>4.2</v>
      </c>
      <c r="I36" t="e">
        <v>#N/A</v>
      </c>
      <c r="J36" t="e">
        <f t="shared" si="2"/>
        <v>#N/A</v>
      </c>
      <c r="K36" t="e">
        <v>#N/A</v>
      </c>
      <c r="L36" t="e">
        <v>#N/A</v>
      </c>
      <c r="M36" t="e">
        <f t="shared" si="3"/>
        <v>#N/A</v>
      </c>
      <c r="N36" t="e">
        <v>#N/A</v>
      </c>
      <c r="O36" t="e">
        <v>#N/A</v>
      </c>
      <c r="P36" t="e">
        <v>#N/A</v>
      </c>
      <c r="Q36" t="e">
        <f t="shared" si="4"/>
        <v>#N/A</v>
      </c>
      <c r="R36" t="e">
        <f t="shared" si="5"/>
        <v>#N/A</v>
      </c>
      <c r="S36" t="e">
        <f t="shared" si="6"/>
        <v>#N/A</v>
      </c>
      <c r="T36" t="e">
        <f t="shared" si="7"/>
        <v>#N/A</v>
      </c>
      <c r="U36" t="e">
        <f t="shared" si="8"/>
        <v>#N/A</v>
      </c>
      <c r="V36">
        <f t="shared" si="9"/>
        <v>0.72063847440432527</v>
      </c>
      <c r="W36">
        <f t="shared" si="10"/>
        <v>0.12316037083312145</v>
      </c>
      <c r="X36">
        <f t="shared" si="11"/>
        <v>0.15620115476255331</v>
      </c>
      <c r="Y36" t="e">
        <f t="shared" si="12"/>
        <v>#N/A</v>
      </c>
      <c r="Z36" t="e">
        <f t="shared" si="13"/>
        <v>#N/A</v>
      </c>
      <c r="AA36" t="e">
        <f t="shared" si="14"/>
        <v>#N/A</v>
      </c>
      <c r="AB36" t="e">
        <f t="shared" si="15"/>
        <v>#N/A</v>
      </c>
      <c r="AC36" t="e">
        <f t="shared" si="16"/>
        <v>#N/A</v>
      </c>
    </row>
    <row r="37" spans="1:29">
      <c r="A37" s="16">
        <v>18598</v>
      </c>
      <c r="B37">
        <v>62068</v>
      </c>
      <c r="C37" t="e">
        <v>#N/A</v>
      </c>
      <c r="D37" t="e">
        <f t="shared" si="0"/>
        <v>#N/A</v>
      </c>
      <c r="E37" t="e">
        <v>#N/A</v>
      </c>
      <c r="F37" t="e">
        <v>#N/A</v>
      </c>
      <c r="G37" t="e">
        <f t="shared" si="1"/>
        <v>#N/A</v>
      </c>
      <c r="H37">
        <v>4.3</v>
      </c>
      <c r="I37" t="e">
        <v>#N/A</v>
      </c>
      <c r="J37" t="e">
        <f t="shared" si="2"/>
        <v>#N/A</v>
      </c>
      <c r="K37" t="e">
        <v>#N/A</v>
      </c>
      <c r="L37" t="e">
        <v>#N/A</v>
      </c>
      <c r="M37" t="e">
        <f t="shared" si="3"/>
        <v>#N/A</v>
      </c>
      <c r="N37" t="e">
        <v>#N/A</v>
      </c>
      <c r="O37" t="e">
        <v>#N/A</v>
      </c>
      <c r="P37" t="e">
        <v>#N/A</v>
      </c>
      <c r="Q37" t="e">
        <f t="shared" si="4"/>
        <v>#N/A</v>
      </c>
      <c r="R37" t="e">
        <f t="shared" si="5"/>
        <v>#N/A</v>
      </c>
      <c r="S37" t="e">
        <f t="shared" si="6"/>
        <v>#N/A</v>
      </c>
      <c r="T37" t="e">
        <f t="shared" si="7"/>
        <v>#N/A</v>
      </c>
      <c r="U37" t="e">
        <f t="shared" si="8"/>
        <v>#N/A</v>
      </c>
      <c r="V37">
        <f t="shared" si="9"/>
        <v>0.72063847440432527</v>
      </c>
      <c r="W37">
        <f t="shared" si="10"/>
        <v>0.12316037083312145</v>
      </c>
      <c r="X37">
        <f t="shared" si="11"/>
        <v>0.15620115476255331</v>
      </c>
      <c r="Y37" t="e">
        <f t="shared" si="12"/>
        <v>#N/A</v>
      </c>
      <c r="Z37" t="e">
        <f t="shared" si="13"/>
        <v>#N/A</v>
      </c>
      <c r="AA37" t="e">
        <f t="shared" si="14"/>
        <v>#N/A</v>
      </c>
      <c r="AB37" t="e">
        <f t="shared" si="15"/>
        <v>#N/A</v>
      </c>
      <c r="AC37" t="e">
        <f t="shared" si="16"/>
        <v>#N/A</v>
      </c>
    </row>
    <row r="38" spans="1:29">
      <c r="A38" s="16">
        <v>18629</v>
      </c>
      <c r="B38">
        <v>61941</v>
      </c>
      <c r="C38" t="e">
        <v>#N/A</v>
      </c>
      <c r="D38" t="e">
        <f t="shared" si="0"/>
        <v>#N/A</v>
      </c>
      <c r="E38" t="e">
        <v>#N/A</v>
      </c>
      <c r="F38" t="e">
        <v>#N/A</v>
      </c>
      <c r="G38" t="e">
        <f t="shared" si="1"/>
        <v>#N/A</v>
      </c>
      <c r="H38">
        <v>3.7</v>
      </c>
      <c r="I38" t="e">
        <v>#N/A</v>
      </c>
      <c r="J38" t="e">
        <f t="shared" si="2"/>
        <v>#N/A</v>
      </c>
      <c r="K38" t="e">
        <v>#N/A</v>
      </c>
      <c r="L38" t="e">
        <v>#N/A</v>
      </c>
      <c r="M38" t="e">
        <f t="shared" si="3"/>
        <v>#N/A</v>
      </c>
      <c r="N38" t="e">
        <v>#N/A</v>
      </c>
      <c r="O38" t="e">
        <v>#N/A</v>
      </c>
      <c r="P38" t="e">
        <v>#N/A</v>
      </c>
      <c r="Q38" t="e">
        <f t="shared" si="4"/>
        <v>#N/A</v>
      </c>
      <c r="R38" t="e">
        <f t="shared" si="5"/>
        <v>#N/A</v>
      </c>
      <c r="S38" t="e">
        <f t="shared" si="6"/>
        <v>#N/A</v>
      </c>
      <c r="T38" t="e">
        <f t="shared" si="7"/>
        <v>#N/A</v>
      </c>
      <c r="U38" t="e">
        <f t="shared" si="8"/>
        <v>#N/A</v>
      </c>
      <c r="V38">
        <f t="shared" si="9"/>
        <v>0.72063847440432527</v>
      </c>
      <c r="W38">
        <f t="shared" si="10"/>
        <v>0.12316037083312145</v>
      </c>
      <c r="X38">
        <f t="shared" si="11"/>
        <v>0.15620115476255331</v>
      </c>
      <c r="Y38" t="e">
        <f t="shared" si="12"/>
        <v>#N/A</v>
      </c>
      <c r="Z38" t="e">
        <f t="shared" si="13"/>
        <v>#N/A</v>
      </c>
      <c r="AA38" t="e">
        <f t="shared" si="14"/>
        <v>#N/A</v>
      </c>
      <c r="AB38" t="e">
        <f t="shared" si="15"/>
        <v>#N/A</v>
      </c>
      <c r="AC38" t="e">
        <f t="shared" si="16"/>
        <v>#N/A</v>
      </c>
    </row>
    <row r="39" spans="1:29">
      <c r="A39" s="16">
        <v>18660</v>
      </c>
      <c r="B39">
        <v>61778</v>
      </c>
      <c r="C39" t="e">
        <v>#N/A</v>
      </c>
      <c r="D39" t="e">
        <f t="shared" si="0"/>
        <v>#N/A</v>
      </c>
      <c r="E39" t="e">
        <v>#N/A</v>
      </c>
      <c r="F39" t="e">
        <v>#N/A</v>
      </c>
      <c r="G39" t="e">
        <f t="shared" si="1"/>
        <v>#N/A</v>
      </c>
      <c r="H39">
        <v>3.4</v>
      </c>
      <c r="I39" t="e">
        <v>#N/A</v>
      </c>
      <c r="J39" t="e">
        <f t="shared" si="2"/>
        <v>#N/A</v>
      </c>
      <c r="K39" t="e">
        <v>#N/A</v>
      </c>
      <c r="L39" t="e">
        <v>#N/A</v>
      </c>
      <c r="M39" t="e">
        <f t="shared" si="3"/>
        <v>#N/A</v>
      </c>
      <c r="N39" t="e">
        <v>#N/A</v>
      </c>
      <c r="O39" t="e">
        <v>#N/A</v>
      </c>
      <c r="P39" t="e">
        <v>#N/A</v>
      </c>
      <c r="Q39" t="e">
        <f t="shared" si="4"/>
        <v>#N/A</v>
      </c>
      <c r="R39" t="e">
        <f t="shared" si="5"/>
        <v>#N/A</v>
      </c>
      <c r="S39" t="e">
        <f t="shared" si="6"/>
        <v>#N/A</v>
      </c>
      <c r="T39" t="e">
        <f t="shared" si="7"/>
        <v>#N/A</v>
      </c>
      <c r="U39" t="e">
        <f t="shared" si="8"/>
        <v>#N/A</v>
      </c>
      <c r="V39">
        <f t="shared" si="9"/>
        <v>0.72063847440432527</v>
      </c>
      <c r="W39">
        <f t="shared" si="10"/>
        <v>0.12316037083312145</v>
      </c>
      <c r="X39">
        <f t="shared" si="11"/>
        <v>0.15620115476255331</v>
      </c>
      <c r="Y39" t="e">
        <f t="shared" si="12"/>
        <v>#N/A</v>
      </c>
      <c r="Z39" t="e">
        <f t="shared" si="13"/>
        <v>#N/A</v>
      </c>
      <c r="AA39" t="e">
        <f t="shared" si="14"/>
        <v>#N/A</v>
      </c>
      <c r="AB39" t="e">
        <f t="shared" si="15"/>
        <v>#N/A</v>
      </c>
      <c r="AC39" t="e">
        <f t="shared" si="16"/>
        <v>#N/A</v>
      </c>
    </row>
    <row r="40" spans="1:29">
      <c r="A40" s="16">
        <v>18688</v>
      </c>
      <c r="B40">
        <v>62526</v>
      </c>
      <c r="C40" t="e">
        <v>#N/A</v>
      </c>
      <c r="D40" t="e">
        <f t="shared" si="0"/>
        <v>#N/A</v>
      </c>
      <c r="E40" t="e">
        <v>#N/A</v>
      </c>
      <c r="F40" t="e">
        <v>#N/A</v>
      </c>
      <c r="G40" t="e">
        <f t="shared" si="1"/>
        <v>#N/A</v>
      </c>
      <c r="H40">
        <v>3.4</v>
      </c>
      <c r="I40" t="e">
        <v>#N/A</v>
      </c>
      <c r="J40" t="e">
        <f t="shared" si="2"/>
        <v>#N/A</v>
      </c>
      <c r="K40" t="e">
        <v>#N/A</v>
      </c>
      <c r="L40" t="e">
        <v>#N/A</v>
      </c>
      <c r="M40" t="e">
        <f t="shared" si="3"/>
        <v>#N/A</v>
      </c>
      <c r="N40" t="e">
        <v>#N/A</v>
      </c>
      <c r="O40" t="e">
        <v>#N/A</v>
      </c>
      <c r="P40" t="e">
        <v>#N/A</v>
      </c>
      <c r="Q40" t="e">
        <f t="shared" si="4"/>
        <v>#N/A</v>
      </c>
      <c r="R40" t="e">
        <f t="shared" si="5"/>
        <v>#N/A</v>
      </c>
      <c r="S40" t="e">
        <f t="shared" si="6"/>
        <v>#N/A</v>
      </c>
      <c r="T40" t="e">
        <f t="shared" si="7"/>
        <v>#N/A</v>
      </c>
      <c r="U40" t="e">
        <f t="shared" si="8"/>
        <v>#N/A</v>
      </c>
      <c r="V40">
        <f t="shared" si="9"/>
        <v>0.72063847440432527</v>
      </c>
      <c r="W40">
        <f t="shared" si="10"/>
        <v>0.12316037083312145</v>
      </c>
      <c r="X40">
        <f t="shared" si="11"/>
        <v>0.15620115476255331</v>
      </c>
      <c r="Y40" t="e">
        <f t="shared" si="12"/>
        <v>#N/A</v>
      </c>
      <c r="Z40" t="e">
        <f t="shared" si="13"/>
        <v>#N/A</v>
      </c>
      <c r="AA40" t="e">
        <f t="shared" si="14"/>
        <v>#N/A</v>
      </c>
      <c r="AB40" t="e">
        <f t="shared" si="15"/>
        <v>#N/A</v>
      </c>
      <c r="AC40" t="e">
        <f t="shared" si="16"/>
        <v>#N/A</v>
      </c>
    </row>
    <row r="41" spans="1:29">
      <c r="A41" s="16">
        <v>18719</v>
      </c>
      <c r="B41">
        <v>61808</v>
      </c>
      <c r="C41" t="e">
        <v>#N/A</v>
      </c>
      <c r="D41" t="e">
        <f t="shared" si="0"/>
        <v>#N/A</v>
      </c>
      <c r="E41" t="e">
        <v>#N/A</v>
      </c>
      <c r="F41" t="e">
        <v>#N/A</v>
      </c>
      <c r="G41" t="e">
        <f t="shared" si="1"/>
        <v>#N/A</v>
      </c>
      <c r="H41">
        <v>3.1</v>
      </c>
      <c r="I41" t="e">
        <v>#N/A</v>
      </c>
      <c r="J41" t="e">
        <f t="shared" si="2"/>
        <v>#N/A</v>
      </c>
      <c r="K41" t="e">
        <v>#N/A</v>
      </c>
      <c r="L41" t="e">
        <v>#N/A</v>
      </c>
      <c r="M41" t="e">
        <f t="shared" si="3"/>
        <v>#N/A</v>
      </c>
      <c r="N41" t="e">
        <v>#N/A</v>
      </c>
      <c r="O41" t="e">
        <v>#N/A</v>
      </c>
      <c r="P41" t="e">
        <v>#N/A</v>
      </c>
      <c r="Q41" t="e">
        <f t="shared" si="4"/>
        <v>#N/A</v>
      </c>
      <c r="R41" t="e">
        <f t="shared" si="5"/>
        <v>#N/A</v>
      </c>
      <c r="S41" t="e">
        <f t="shared" si="6"/>
        <v>#N/A</v>
      </c>
      <c r="T41" t="e">
        <f t="shared" si="7"/>
        <v>#N/A</v>
      </c>
      <c r="U41" t="e">
        <f t="shared" si="8"/>
        <v>#N/A</v>
      </c>
      <c r="V41">
        <f t="shared" si="9"/>
        <v>0.72063847440432527</v>
      </c>
      <c r="W41">
        <f t="shared" si="10"/>
        <v>0.12316037083312145</v>
      </c>
      <c r="X41">
        <f t="shared" si="11"/>
        <v>0.15620115476255331</v>
      </c>
      <c r="Y41" t="e">
        <f t="shared" si="12"/>
        <v>#N/A</v>
      </c>
      <c r="Z41" t="e">
        <f t="shared" si="13"/>
        <v>#N/A</v>
      </c>
      <c r="AA41" t="e">
        <f t="shared" si="14"/>
        <v>#N/A</v>
      </c>
      <c r="AB41" t="e">
        <f t="shared" si="15"/>
        <v>#N/A</v>
      </c>
      <c r="AC41" t="e">
        <f t="shared" si="16"/>
        <v>#N/A</v>
      </c>
    </row>
    <row r="42" spans="1:29">
      <c r="A42" s="16">
        <v>18749</v>
      </c>
      <c r="B42">
        <v>62044</v>
      </c>
      <c r="C42" t="e">
        <v>#N/A</v>
      </c>
      <c r="D42" t="e">
        <f t="shared" si="0"/>
        <v>#N/A</v>
      </c>
      <c r="E42" t="e">
        <v>#N/A</v>
      </c>
      <c r="F42" t="e">
        <v>#N/A</v>
      </c>
      <c r="G42" t="e">
        <f t="shared" si="1"/>
        <v>#N/A</v>
      </c>
      <c r="H42">
        <v>3</v>
      </c>
      <c r="I42" t="e">
        <v>#N/A</v>
      </c>
      <c r="J42" t="e">
        <f t="shared" si="2"/>
        <v>#N/A</v>
      </c>
      <c r="K42" t="e">
        <v>#N/A</v>
      </c>
      <c r="L42" t="e">
        <v>#N/A</v>
      </c>
      <c r="M42" t="e">
        <f t="shared" si="3"/>
        <v>#N/A</v>
      </c>
      <c r="N42" t="e">
        <v>#N/A</v>
      </c>
      <c r="O42" t="e">
        <v>#N/A</v>
      </c>
      <c r="P42" t="e">
        <v>#N/A</v>
      </c>
      <c r="Q42" t="e">
        <f t="shared" si="4"/>
        <v>#N/A</v>
      </c>
      <c r="R42" t="e">
        <f t="shared" si="5"/>
        <v>#N/A</v>
      </c>
      <c r="S42" t="e">
        <f t="shared" si="6"/>
        <v>#N/A</v>
      </c>
      <c r="T42" t="e">
        <f t="shared" si="7"/>
        <v>#N/A</v>
      </c>
      <c r="U42" t="e">
        <f t="shared" si="8"/>
        <v>#N/A</v>
      </c>
      <c r="V42">
        <f t="shared" si="9"/>
        <v>0.72063847440432527</v>
      </c>
      <c r="W42">
        <f t="shared" si="10"/>
        <v>0.12316037083312145</v>
      </c>
      <c r="X42">
        <f t="shared" si="11"/>
        <v>0.15620115476255331</v>
      </c>
      <c r="Y42" t="e">
        <f t="shared" si="12"/>
        <v>#N/A</v>
      </c>
      <c r="Z42" t="e">
        <f t="shared" si="13"/>
        <v>#N/A</v>
      </c>
      <c r="AA42" t="e">
        <f t="shared" si="14"/>
        <v>#N/A</v>
      </c>
      <c r="AB42" t="e">
        <f t="shared" si="15"/>
        <v>#N/A</v>
      </c>
      <c r="AC42" t="e">
        <f t="shared" si="16"/>
        <v>#N/A</v>
      </c>
    </row>
    <row r="43" spans="1:29">
      <c r="A43" s="16">
        <v>18780</v>
      </c>
      <c r="B43">
        <v>61615</v>
      </c>
      <c r="C43" t="e">
        <v>#N/A</v>
      </c>
      <c r="D43" t="e">
        <f t="shared" si="0"/>
        <v>#N/A</v>
      </c>
      <c r="E43" t="e">
        <v>#N/A</v>
      </c>
      <c r="F43" t="e">
        <v>#N/A</v>
      </c>
      <c r="G43" t="e">
        <f t="shared" si="1"/>
        <v>#N/A</v>
      </c>
      <c r="H43">
        <v>3.2</v>
      </c>
      <c r="I43" t="e">
        <v>#N/A</v>
      </c>
      <c r="J43" t="e">
        <f t="shared" si="2"/>
        <v>#N/A</v>
      </c>
      <c r="K43" t="e">
        <v>#N/A</v>
      </c>
      <c r="L43" t="e">
        <v>#N/A</v>
      </c>
      <c r="M43" t="e">
        <f t="shared" si="3"/>
        <v>#N/A</v>
      </c>
      <c r="N43" t="e">
        <v>#N/A</v>
      </c>
      <c r="O43" t="e">
        <v>#N/A</v>
      </c>
      <c r="P43" t="e">
        <v>#N/A</v>
      </c>
      <c r="Q43" t="e">
        <f t="shared" si="4"/>
        <v>#N/A</v>
      </c>
      <c r="R43" t="e">
        <f t="shared" si="5"/>
        <v>#N/A</v>
      </c>
      <c r="S43" t="e">
        <f t="shared" si="6"/>
        <v>#N/A</v>
      </c>
      <c r="T43" t="e">
        <f t="shared" si="7"/>
        <v>#N/A</v>
      </c>
      <c r="U43" t="e">
        <f t="shared" si="8"/>
        <v>#N/A</v>
      </c>
      <c r="V43">
        <f t="shared" si="9"/>
        <v>0.72063847440432527</v>
      </c>
      <c r="W43">
        <f t="shared" si="10"/>
        <v>0.12316037083312145</v>
      </c>
      <c r="X43">
        <f t="shared" si="11"/>
        <v>0.15620115476255331</v>
      </c>
      <c r="Y43" t="e">
        <f t="shared" si="12"/>
        <v>#N/A</v>
      </c>
      <c r="Z43" t="e">
        <f t="shared" si="13"/>
        <v>#N/A</v>
      </c>
      <c r="AA43" t="e">
        <f t="shared" si="14"/>
        <v>#N/A</v>
      </c>
      <c r="AB43" t="e">
        <f t="shared" si="15"/>
        <v>#N/A</v>
      </c>
      <c r="AC43" t="e">
        <f t="shared" si="16"/>
        <v>#N/A</v>
      </c>
    </row>
    <row r="44" spans="1:29">
      <c r="A44" s="16">
        <v>18810</v>
      </c>
      <c r="B44">
        <v>62106</v>
      </c>
      <c r="C44" t="e">
        <v>#N/A</v>
      </c>
      <c r="D44" t="e">
        <f t="shared" si="0"/>
        <v>#N/A</v>
      </c>
      <c r="E44" t="e">
        <v>#N/A</v>
      </c>
      <c r="F44" t="e">
        <v>#N/A</v>
      </c>
      <c r="G44" t="e">
        <f t="shared" si="1"/>
        <v>#N/A</v>
      </c>
      <c r="H44">
        <v>3.1</v>
      </c>
      <c r="I44" t="e">
        <v>#N/A</v>
      </c>
      <c r="J44" t="e">
        <f t="shared" si="2"/>
        <v>#N/A</v>
      </c>
      <c r="K44" t="e">
        <v>#N/A</v>
      </c>
      <c r="L44" t="e">
        <v>#N/A</v>
      </c>
      <c r="M44" t="e">
        <f t="shared" si="3"/>
        <v>#N/A</v>
      </c>
      <c r="N44" t="e">
        <v>#N/A</v>
      </c>
      <c r="O44" t="e">
        <v>#N/A</v>
      </c>
      <c r="P44" t="e">
        <v>#N/A</v>
      </c>
      <c r="Q44" t="e">
        <f t="shared" si="4"/>
        <v>#N/A</v>
      </c>
      <c r="R44" t="e">
        <f t="shared" si="5"/>
        <v>#N/A</v>
      </c>
      <c r="S44" t="e">
        <f t="shared" si="6"/>
        <v>#N/A</v>
      </c>
      <c r="T44" t="e">
        <f t="shared" si="7"/>
        <v>#N/A</v>
      </c>
      <c r="U44" t="e">
        <f t="shared" si="8"/>
        <v>#N/A</v>
      </c>
      <c r="V44">
        <f t="shared" si="9"/>
        <v>0.72063847440432527</v>
      </c>
      <c r="W44">
        <f t="shared" si="10"/>
        <v>0.12316037083312145</v>
      </c>
      <c r="X44">
        <f t="shared" si="11"/>
        <v>0.15620115476255331</v>
      </c>
      <c r="Y44" t="e">
        <f t="shared" si="12"/>
        <v>#N/A</v>
      </c>
      <c r="Z44" t="e">
        <f t="shared" si="13"/>
        <v>#N/A</v>
      </c>
      <c r="AA44" t="e">
        <f t="shared" si="14"/>
        <v>#N/A</v>
      </c>
      <c r="AB44" t="e">
        <f t="shared" si="15"/>
        <v>#N/A</v>
      </c>
      <c r="AC44" t="e">
        <f t="shared" si="16"/>
        <v>#N/A</v>
      </c>
    </row>
    <row r="45" spans="1:29">
      <c r="A45" s="16">
        <v>18841</v>
      </c>
      <c r="B45">
        <v>61927</v>
      </c>
      <c r="C45" t="e">
        <v>#N/A</v>
      </c>
      <c r="D45" t="e">
        <f t="shared" si="0"/>
        <v>#N/A</v>
      </c>
      <c r="E45" t="e">
        <v>#N/A</v>
      </c>
      <c r="F45" t="e">
        <v>#N/A</v>
      </c>
      <c r="G45" t="e">
        <f t="shared" si="1"/>
        <v>#N/A</v>
      </c>
      <c r="H45">
        <v>3.1</v>
      </c>
      <c r="I45" t="e">
        <v>#N/A</v>
      </c>
      <c r="J45" t="e">
        <f t="shared" si="2"/>
        <v>#N/A</v>
      </c>
      <c r="K45" t="e">
        <v>#N/A</v>
      </c>
      <c r="L45" t="e">
        <v>#N/A</v>
      </c>
      <c r="M45" t="e">
        <f t="shared" si="3"/>
        <v>#N/A</v>
      </c>
      <c r="N45" t="e">
        <v>#N/A</v>
      </c>
      <c r="O45" t="e">
        <v>#N/A</v>
      </c>
      <c r="P45" t="e">
        <v>#N/A</v>
      </c>
      <c r="Q45" t="e">
        <f t="shared" si="4"/>
        <v>#N/A</v>
      </c>
      <c r="R45" t="e">
        <f t="shared" si="5"/>
        <v>#N/A</v>
      </c>
      <c r="S45" t="e">
        <f t="shared" si="6"/>
        <v>#N/A</v>
      </c>
      <c r="T45" t="e">
        <f t="shared" si="7"/>
        <v>#N/A</v>
      </c>
      <c r="U45" t="e">
        <f t="shared" si="8"/>
        <v>#N/A</v>
      </c>
      <c r="V45">
        <f t="shared" si="9"/>
        <v>0.72063847440432527</v>
      </c>
      <c r="W45">
        <f t="shared" si="10"/>
        <v>0.12316037083312145</v>
      </c>
      <c r="X45">
        <f t="shared" si="11"/>
        <v>0.15620115476255331</v>
      </c>
      <c r="Y45" t="e">
        <f t="shared" si="12"/>
        <v>#N/A</v>
      </c>
      <c r="Z45" t="e">
        <f t="shared" si="13"/>
        <v>#N/A</v>
      </c>
      <c r="AA45" t="e">
        <f t="shared" si="14"/>
        <v>#N/A</v>
      </c>
      <c r="AB45" t="e">
        <f t="shared" si="15"/>
        <v>#N/A</v>
      </c>
      <c r="AC45" t="e">
        <f t="shared" si="16"/>
        <v>#N/A</v>
      </c>
    </row>
    <row r="46" spans="1:29">
      <c r="A46" s="16">
        <v>18872</v>
      </c>
      <c r="B46">
        <v>61780</v>
      </c>
      <c r="C46" t="e">
        <v>#N/A</v>
      </c>
      <c r="D46" t="e">
        <f t="shared" si="0"/>
        <v>#N/A</v>
      </c>
      <c r="E46" t="e">
        <v>#N/A</v>
      </c>
      <c r="F46" t="e">
        <v>#N/A</v>
      </c>
      <c r="G46" t="e">
        <f t="shared" si="1"/>
        <v>#N/A</v>
      </c>
      <c r="H46">
        <v>3.3</v>
      </c>
      <c r="I46" t="e">
        <v>#N/A</v>
      </c>
      <c r="J46" t="e">
        <f t="shared" si="2"/>
        <v>#N/A</v>
      </c>
      <c r="K46" t="e">
        <v>#N/A</v>
      </c>
      <c r="L46" t="e">
        <v>#N/A</v>
      </c>
      <c r="M46" t="e">
        <f t="shared" si="3"/>
        <v>#N/A</v>
      </c>
      <c r="N46" t="e">
        <v>#N/A</v>
      </c>
      <c r="O46" t="e">
        <v>#N/A</v>
      </c>
      <c r="P46" t="e">
        <v>#N/A</v>
      </c>
      <c r="Q46" t="e">
        <f t="shared" si="4"/>
        <v>#N/A</v>
      </c>
      <c r="R46" t="e">
        <f t="shared" si="5"/>
        <v>#N/A</v>
      </c>
      <c r="S46" t="e">
        <f t="shared" si="6"/>
        <v>#N/A</v>
      </c>
      <c r="T46" t="e">
        <f t="shared" si="7"/>
        <v>#N/A</v>
      </c>
      <c r="U46" t="e">
        <f t="shared" si="8"/>
        <v>#N/A</v>
      </c>
      <c r="V46">
        <f t="shared" si="9"/>
        <v>0.72063847440432527</v>
      </c>
      <c r="W46">
        <f t="shared" si="10"/>
        <v>0.12316037083312145</v>
      </c>
      <c r="X46">
        <f t="shared" si="11"/>
        <v>0.15620115476255331</v>
      </c>
      <c r="Y46" t="e">
        <f t="shared" si="12"/>
        <v>#N/A</v>
      </c>
      <c r="Z46" t="e">
        <f t="shared" si="13"/>
        <v>#N/A</v>
      </c>
      <c r="AA46" t="e">
        <f t="shared" si="14"/>
        <v>#N/A</v>
      </c>
      <c r="AB46" t="e">
        <f t="shared" si="15"/>
        <v>#N/A</v>
      </c>
      <c r="AC46" t="e">
        <f t="shared" si="16"/>
        <v>#N/A</v>
      </c>
    </row>
    <row r="47" spans="1:29">
      <c r="A47" s="16">
        <v>18902</v>
      </c>
      <c r="B47">
        <v>62204</v>
      </c>
      <c r="C47" t="e">
        <v>#N/A</v>
      </c>
      <c r="D47" t="e">
        <f t="shared" si="0"/>
        <v>#N/A</v>
      </c>
      <c r="E47" t="e">
        <v>#N/A</v>
      </c>
      <c r="F47" t="e">
        <v>#N/A</v>
      </c>
      <c r="G47" t="e">
        <f t="shared" si="1"/>
        <v>#N/A</v>
      </c>
      <c r="H47">
        <v>3.5</v>
      </c>
      <c r="I47" t="e">
        <v>#N/A</v>
      </c>
      <c r="J47" t="e">
        <f t="shared" si="2"/>
        <v>#N/A</v>
      </c>
      <c r="K47" t="e">
        <v>#N/A</v>
      </c>
      <c r="L47" t="e">
        <v>#N/A</v>
      </c>
      <c r="M47" t="e">
        <f t="shared" si="3"/>
        <v>#N/A</v>
      </c>
      <c r="N47" t="e">
        <v>#N/A</v>
      </c>
      <c r="O47" t="e">
        <v>#N/A</v>
      </c>
      <c r="P47" t="e">
        <v>#N/A</v>
      </c>
      <c r="Q47" t="e">
        <f t="shared" si="4"/>
        <v>#N/A</v>
      </c>
      <c r="R47" t="e">
        <f t="shared" si="5"/>
        <v>#N/A</v>
      </c>
      <c r="S47" t="e">
        <f t="shared" si="6"/>
        <v>#N/A</v>
      </c>
      <c r="T47" t="e">
        <f t="shared" si="7"/>
        <v>#N/A</v>
      </c>
      <c r="U47" t="e">
        <f t="shared" si="8"/>
        <v>#N/A</v>
      </c>
      <c r="V47">
        <f t="shared" si="9"/>
        <v>0.72063847440432527</v>
      </c>
      <c r="W47">
        <f t="shared" si="10"/>
        <v>0.12316037083312145</v>
      </c>
      <c r="X47">
        <f t="shared" si="11"/>
        <v>0.15620115476255331</v>
      </c>
      <c r="Y47" t="e">
        <f t="shared" si="12"/>
        <v>#N/A</v>
      </c>
      <c r="Z47" t="e">
        <f t="shared" si="13"/>
        <v>#N/A</v>
      </c>
      <c r="AA47" t="e">
        <f t="shared" si="14"/>
        <v>#N/A</v>
      </c>
      <c r="AB47" t="e">
        <f t="shared" si="15"/>
        <v>#N/A</v>
      </c>
      <c r="AC47" t="e">
        <f t="shared" si="16"/>
        <v>#N/A</v>
      </c>
    </row>
    <row r="48" spans="1:29">
      <c r="A48" s="16">
        <v>18933</v>
      </c>
      <c r="B48">
        <v>62014</v>
      </c>
      <c r="C48" t="e">
        <v>#N/A</v>
      </c>
      <c r="D48" t="e">
        <f t="shared" si="0"/>
        <v>#N/A</v>
      </c>
      <c r="E48" t="e">
        <v>#N/A</v>
      </c>
      <c r="F48" t="e">
        <v>#N/A</v>
      </c>
      <c r="G48" t="e">
        <f t="shared" si="1"/>
        <v>#N/A</v>
      </c>
      <c r="H48">
        <v>3.5</v>
      </c>
      <c r="I48" t="e">
        <v>#N/A</v>
      </c>
      <c r="J48" t="e">
        <f t="shared" si="2"/>
        <v>#N/A</v>
      </c>
      <c r="K48" t="e">
        <v>#N/A</v>
      </c>
      <c r="L48" t="e">
        <v>#N/A</v>
      </c>
      <c r="M48" t="e">
        <f t="shared" si="3"/>
        <v>#N/A</v>
      </c>
      <c r="N48" t="e">
        <v>#N/A</v>
      </c>
      <c r="O48" t="e">
        <v>#N/A</v>
      </c>
      <c r="P48" t="e">
        <v>#N/A</v>
      </c>
      <c r="Q48" t="e">
        <f t="shared" si="4"/>
        <v>#N/A</v>
      </c>
      <c r="R48" t="e">
        <f t="shared" si="5"/>
        <v>#N/A</v>
      </c>
      <c r="S48" t="e">
        <f t="shared" si="6"/>
        <v>#N/A</v>
      </c>
      <c r="T48" t="e">
        <f t="shared" si="7"/>
        <v>#N/A</v>
      </c>
      <c r="U48" t="e">
        <f t="shared" si="8"/>
        <v>#N/A</v>
      </c>
      <c r="V48">
        <f t="shared" si="9"/>
        <v>0.72063847440432527</v>
      </c>
      <c r="W48">
        <f t="shared" si="10"/>
        <v>0.12316037083312145</v>
      </c>
      <c r="X48">
        <f t="shared" si="11"/>
        <v>0.15620115476255331</v>
      </c>
      <c r="Y48" t="e">
        <f t="shared" si="12"/>
        <v>#N/A</v>
      </c>
      <c r="Z48" t="e">
        <f t="shared" si="13"/>
        <v>#N/A</v>
      </c>
      <c r="AA48" t="e">
        <f t="shared" si="14"/>
        <v>#N/A</v>
      </c>
      <c r="AB48" t="e">
        <f t="shared" si="15"/>
        <v>#N/A</v>
      </c>
      <c r="AC48" t="e">
        <f t="shared" si="16"/>
        <v>#N/A</v>
      </c>
    </row>
    <row r="49" spans="1:29">
      <c r="A49" s="16">
        <v>18963</v>
      </c>
      <c r="B49">
        <v>62457</v>
      </c>
      <c r="C49" t="e">
        <v>#N/A</v>
      </c>
      <c r="D49" t="e">
        <f t="shared" si="0"/>
        <v>#N/A</v>
      </c>
      <c r="E49" t="e">
        <v>#N/A</v>
      </c>
      <c r="F49" t="e">
        <v>#N/A</v>
      </c>
      <c r="G49" t="e">
        <f t="shared" si="1"/>
        <v>#N/A</v>
      </c>
      <c r="H49">
        <v>3.1</v>
      </c>
      <c r="I49" t="e">
        <v>#N/A</v>
      </c>
      <c r="J49" t="e">
        <f t="shared" si="2"/>
        <v>#N/A</v>
      </c>
      <c r="K49" t="e">
        <v>#N/A</v>
      </c>
      <c r="L49" t="e">
        <v>#N/A</v>
      </c>
      <c r="M49" t="e">
        <f t="shared" si="3"/>
        <v>#N/A</v>
      </c>
      <c r="N49" t="e">
        <v>#N/A</v>
      </c>
      <c r="O49" t="e">
        <v>#N/A</v>
      </c>
      <c r="P49" t="e">
        <v>#N/A</v>
      </c>
      <c r="Q49" t="e">
        <f t="shared" si="4"/>
        <v>#N/A</v>
      </c>
      <c r="R49" t="e">
        <f t="shared" si="5"/>
        <v>#N/A</v>
      </c>
      <c r="S49" t="e">
        <f t="shared" si="6"/>
        <v>#N/A</v>
      </c>
      <c r="T49" t="e">
        <f t="shared" si="7"/>
        <v>#N/A</v>
      </c>
      <c r="U49" t="e">
        <f t="shared" si="8"/>
        <v>#N/A</v>
      </c>
      <c r="V49">
        <f t="shared" si="9"/>
        <v>0.72063847440432527</v>
      </c>
      <c r="W49">
        <f t="shared" si="10"/>
        <v>0.12316037083312145</v>
      </c>
      <c r="X49">
        <f t="shared" si="11"/>
        <v>0.15620115476255331</v>
      </c>
      <c r="Y49" t="e">
        <f t="shared" si="12"/>
        <v>#N/A</v>
      </c>
      <c r="Z49" t="e">
        <f t="shared" si="13"/>
        <v>#N/A</v>
      </c>
      <c r="AA49" t="e">
        <f t="shared" si="14"/>
        <v>#N/A</v>
      </c>
      <c r="AB49" t="e">
        <f t="shared" si="15"/>
        <v>#N/A</v>
      </c>
      <c r="AC49" t="e">
        <f t="shared" si="16"/>
        <v>#N/A</v>
      </c>
    </row>
    <row r="50" spans="1:29">
      <c r="A50" s="16">
        <v>18994</v>
      </c>
      <c r="B50">
        <v>62432</v>
      </c>
      <c r="C50" t="e">
        <v>#N/A</v>
      </c>
      <c r="D50" t="e">
        <f t="shared" si="0"/>
        <v>#N/A</v>
      </c>
      <c r="E50" t="e">
        <v>#N/A</v>
      </c>
      <c r="F50" t="e">
        <v>#N/A</v>
      </c>
      <c r="G50" t="e">
        <f t="shared" si="1"/>
        <v>#N/A</v>
      </c>
      <c r="H50">
        <v>3.2</v>
      </c>
      <c r="I50" t="e">
        <v>#N/A</v>
      </c>
      <c r="J50" t="e">
        <f t="shared" si="2"/>
        <v>#N/A</v>
      </c>
      <c r="K50" t="e">
        <v>#N/A</v>
      </c>
      <c r="L50" t="e">
        <v>#N/A</v>
      </c>
      <c r="M50" t="e">
        <f t="shared" si="3"/>
        <v>#N/A</v>
      </c>
      <c r="N50" t="e">
        <v>#N/A</v>
      </c>
      <c r="O50" t="e">
        <v>#N/A</v>
      </c>
      <c r="P50" t="e">
        <v>#N/A</v>
      </c>
      <c r="Q50" t="e">
        <f t="shared" si="4"/>
        <v>#N/A</v>
      </c>
      <c r="R50" t="e">
        <f t="shared" si="5"/>
        <v>#N/A</v>
      </c>
      <c r="S50" t="e">
        <f t="shared" si="6"/>
        <v>#N/A</v>
      </c>
      <c r="T50" t="e">
        <f t="shared" si="7"/>
        <v>#N/A</v>
      </c>
      <c r="U50" t="e">
        <f t="shared" si="8"/>
        <v>#N/A</v>
      </c>
      <c r="V50">
        <f t="shared" si="9"/>
        <v>0.72063847440432527</v>
      </c>
      <c r="W50">
        <f t="shared" si="10"/>
        <v>0.12316037083312145</v>
      </c>
      <c r="X50">
        <f t="shared" si="11"/>
        <v>0.15620115476255331</v>
      </c>
      <c r="Y50" t="e">
        <f t="shared" si="12"/>
        <v>#N/A</v>
      </c>
      <c r="Z50" t="e">
        <f t="shared" si="13"/>
        <v>#N/A</v>
      </c>
      <c r="AA50" t="e">
        <f t="shared" si="14"/>
        <v>#N/A</v>
      </c>
      <c r="AB50" t="e">
        <f t="shared" si="15"/>
        <v>#N/A</v>
      </c>
      <c r="AC50" t="e">
        <f t="shared" si="16"/>
        <v>#N/A</v>
      </c>
    </row>
    <row r="51" spans="1:29">
      <c r="A51" s="16">
        <v>19025</v>
      </c>
      <c r="B51">
        <v>62419</v>
      </c>
      <c r="C51" t="e">
        <v>#N/A</v>
      </c>
      <c r="D51" t="e">
        <f t="shared" si="0"/>
        <v>#N/A</v>
      </c>
      <c r="E51" t="e">
        <v>#N/A</v>
      </c>
      <c r="F51" t="e">
        <v>#N/A</v>
      </c>
      <c r="G51" t="e">
        <f t="shared" si="1"/>
        <v>#N/A</v>
      </c>
      <c r="H51">
        <v>3.1</v>
      </c>
      <c r="I51" t="e">
        <v>#N/A</v>
      </c>
      <c r="J51" t="e">
        <f t="shared" si="2"/>
        <v>#N/A</v>
      </c>
      <c r="K51" t="e">
        <v>#N/A</v>
      </c>
      <c r="L51" t="e">
        <v>#N/A</v>
      </c>
      <c r="M51" t="e">
        <f t="shared" si="3"/>
        <v>#N/A</v>
      </c>
      <c r="N51" t="e">
        <v>#N/A</v>
      </c>
      <c r="O51" t="e">
        <v>#N/A</v>
      </c>
      <c r="P51" t="e">
        <v>#N/A</v>
      </c>
      <c r="Q51" t="e">
        <f t="shared" si="4"/>
        <v>#N/A</v>
      </c>
      <c r="R51" t="e">
        <f t="shared" si="5"/>
        <v>#N/A</v>
      </c>
      <c r="S51" t="e">
        <f t="shared" si="6"/>
        <v>#N/A</v>
      </c>
      <c r="T51" t="e">
        <f t="shared" si="7"/>
        <v>#N/A</v>
      </c>
      <c r="U51" t="e">
        <f t="shared" si="8"/>
        <v>#N/A</v>
      </c>
      <c r="V51">
        <f t="shared" si="9"/>
        <v>0.72063847440432527</v>
      </c>
      <c r="W51">
        <f t="shared" si="10"/>
        <v>0.12316037083312145</v>
      </c>
      <c r="X51">
        <f t="shared" si="11"/>
        <v>0.15620115476255331</v>
      </c>
      <c r="Y51" t="e">
        <f t="shared" si="12"/>
        <v>#N/A</v>
      </c>
      <c r="Z51" t="e">
        <f t="shared" si="13"/>
        <v>#N/A</v>
      </c>
      <c r="AA51" t="e">
        <f t="shared" si="14"/>
        <v>#N/A</v>
      </c>
      <c r="AB51" t="e">
        <f t="shared" si="15"/>
        <v>#N/A</v>
      </c>
      <c r="AC51" t="e">
        <f t="shared" si="16"/>
        <v>#N/A</v>
      </c>
    </row>
    <row r="52" spans="1:29">
      <c r="A52" s="16">
        <v>19054</v>
      </c>
      <c r="B52">
        <v>61721</v>
      </c>
      <c r="C52" t="e">
        <v>#N/A</v>
      </c>
      <c r="D52" t="e">
        <f t="shared" si="0"/>
        <v>#N/A</v>
      </c>
      <c r="E52" t="e">
        <v>#N/A</v>
      </c>
      <c r="F52" t="e">
        <v>#N/A</v>
      </c>
      <c r="G52" t="e">
        <f t="shared" si="1"/>
        <v>#N/A</v>
      </c>
      <c r="H52">
        <v>2.9</v>
      </c>
      <c r="I52" t="e">
        <v>#N/A</v>
      </c>
      <c r="J52" t="e">
        <f t="shared" si="2"/>
        <v>#N/A</v>
      </c>
      <c r="K52" t="e">
        <v>#N/A</v>
      </c>
      <c r="L52" t="e">
        <v>#N/A</v>
      </c>
      <c r="M52" t="e">
        <f t="shared" si="3"/>
        <v>#N/A</v>
      </c>
      <c r="N52" t="e">
        <v>#N/A</v>
      </c>
      <c r="O52" t="e">
        <v>#N/A</v>
      </c>
      <c r="P52" t="e">
        <v>#N/A</v>
      </c>
      <c r="Q52" t="e">
        <f t="shared" si="4"/>
        <v>#N/A</v>
      </c>
      <c r="R52" t="e">
        <f t="shared" si="5"/>
        <v>#N/A</v>
      </c>
      <c r="S52" t="e">
        <f t="shared" si="6"/>
        <v>#N/A</v>
      </c>
      <c r="T52" t="e">
        <f t="shared" si="7"/>
        <v>#N/A</v>
      </c>
      <c r="U52" t="e">
        <f t="shared" si="8"/>
        <v>#N/A</v>
      </c>
      <c r="V52">
        <f t="shared" si="9"/>
        <v>0.72063847440432527</v>
      </c>
      <c r="W52">
        <f t="shared" si="10"/>
        <v>0.12316037083312145</v>
      </c>
      <c r="X52">
        <f t="shared" si="11"/>
        <v>0.15620115476255331</v>
      </c>
      <c r="Y52" t="e">
        <f t="shared" si="12"/>
        <v>#N/A</v>
      </c>
      <c r="Z52" t="e">
        <f t="shared" si="13"/>
        <v>#N/A</v>
      </c>
      <c r="AA52" t="e">
        <f t="shared" si="14"/>
        <v>#N/A</v>
      </c>
      <c r="AB52" t="e">
        <f t="shared" si="15"/>
        <v>#N/A</v>
      </c>
      <c r="AC52" t="e">
        <f t="shared" si="16"/>
        <v>#N/A</v>
      </c>
    </row>
    <row r="53" spans="1:29">
      <c r="A53" s="16">
        <v>19085</v>
      </c>
      <c r="B53">
        <v>61720</v>
      </c>
      <c r="C53" t="e">
        <v>#N/A</v>
      </c>
      <c r="D53" t="e">
        <f t="shared" si="0"/>
        <v>#N/A</v>
      </c>
      <c r="E53" t="e">
        <v>#N/A</v>
      </c>
      <c r="F53" t="e">
        <v>#N/A</v>
      </c>
      <c r="G53" t="e">
        <f t="shared" si="1"/>
        <v>#N/A</v>
      </c>
      <c r="H53">
        <v>2.9</v>
      </c>
      <c r="I53" t="e">
        <v>#N/A</v>
      </c>
      <c r="J53" t="e">
        <f t="shared" si="2"/>
        <v>#N/A</v>
      </c>
      <c r="K53" t="e">
        <v>#N/A</v>
      </c>
      <c r="L53" t="e">
        <v>#N/A</v>
      </c>
      <c r="M53" t="e">
        <f t="shared" si="3"/>
        <v>#N/A</v>
      </c>
      <c r="N53" t="e">
        <v>#N/A</v>
      </c>
      <c r="O53" t="e">
        <v>#N/A</v>
      </c>
      <c r="P53" t="e">
        <v>#N/A</v>
      </c>
      <c r="Q53" t="e">
        <f t="shared" si="4"/>
        <v>#N/A</v>
      </c>
      <c r="R53" t="e">
        <f t="shared" si="5"/>
        <v>#N/A</v>
      </c>
      <c r="S53" t="e">
        <f t="shared" si="6"/>
        <v>#N/A</v>
      </c>
      <c r="T53" t="e">
        <f t="shared" si="7"/>
        <v>#N/A</v>
      </c>
      <c r="U53" t="e">
        <f t="shared" si="8"/>
        <v>#N/A</v>
      </c>
      <c r="V53">
        <f t="shared" si="9"/>
        <v>0.72063847440432527</v>
      </c>
      <c r="W53">
        <f t="shared" si="10"/>
        <v>0.12316037083312145</v>
      </c>
      <c r="X53">
        <f t="shared" si="11"/>
        <v>0.15620115476255331</v>
      </c>
      <c r="Y53" t="e">
        <f t="shared" si="12"/>
        <v>#N/A</v>
      </c>
      <c r="Z53" t="e">
        <f t="shared" si="13"/>
        <v>#N/A</v>
      </c>
      <c r="AA53" t="e">
        <f t="shared" si="14"/>
        <v>#N/A</v>
      </c>
      <c r="AB53" t="e">
        <f t="shared" si="15"/>
        <v>#N/A</v>
      </c>
      <c r="AC53" t="e">
        <f t="shared" si="16"/>
        <v>#N/A</v>
      </c>
    </row>
    <row r="54" spans="1:29">
      <c r="A54" s="16">
        <v>19115</v>
      </c>
      <c r="B54">
        <v>62058</v>
      </c>
      <c r="C54" t="e">
        <v>#N/A</v>
      </c>
      <c r="D54" t="e">
        <f t="shared" si="0"/>
        <v>#N/A</v>
      </c>
      <c r="E54" t="e">
        <v>#N/A</v>
      </c>
      <c r="F54" t="e">
        <v>#N/A</v>
      </c>
      <c r="G54" t="e">
        <f t="shared" si="1"/>
        <v>#N/A</v>
      </c>
      <c r="H54">
        <v>3</v>
      </c>
      <c r="I54" t="e">
        <v>#N/A</v>
      </c>
      <c r="J54" t="e">
        <f t="shared" si="2"/>
        <v>#N/A</v>
      </c>
      <c r="K54" t="e">
        <v>#N/A</v>
      </c>
      <c r="L54" t="e">
        <v>#N/A</v>
      </c>
      <c r="M54" t="e">
        <f t="shared" si="3"/>
        <v>#N/A</v>
      </c>
      <c r="N54" t="e">
        <v>#N/A</v>
      </c>
      <c r="O54" t="e">
        <v>#N/A</v>
      </c>
      <c r="P54" t="e">
        <v>#N/A</v>
      </c>
      <c r="Q54" t="e">
        <f t="shared" si="4"/>
        <v>#N/A</v>
      </c>
      <c r="R54" t="e">
        <f t="shared" si="5"/>
        <v>#N/A</v>
      </c>
      <c r="S54" t="e">
        <f t="shared" si="6"/>
        <v>#N/A</v>
      </c>
      <c r="T54" t="e">
        <f t="shared" si="7"/>
        <v>#N/A</v>
      </c>
      <c r="U54" t="e">
        <f t="shared" si="8"/>
        <v>#N/A</v>
      </c>
      <c r="V54">
        <f t="shared" si="9"/>
        <v>0.72063847440432527</v>
      </c>
      <c r="W54">
        <f t="shared" si="10"/>
        <v>0.12316037083312145</v>
      </c>
      <c r="X54">
        <f t="shared" si="11"/>
        <v>0.15620115476255331</v>
      </c>
      <c r="Y54" t="e">
        <f t="shared" si="12"/>
        <v>#N/A</v>
      </c>
      <c r="Z54" t="e">
        <f t="shared" si="13"/>
        <v>#N/A</v>
      </c>
      <c r="AA54" t="e">
        <f t="shared" si="14"/>
        <v>#N/A</v>
      </c>
      <c r="AB54" t="e">
        <f t="shared" si="15"/>
        <v>#N/A</v>
      </c>
      <c r="AC54" t="e">
        <f t="shared" si="16"/>
        <v>#N/A</v>
      </c>
    </row>
    <row r="55" spans="1:29">
      <c r="A55" s="16">
        <v>19146</v>
      </c>
      <c r="B55">
        <v>62103</v>
      </c>
      <c r="C55" t="e">
        <v>#N/A</v>
      </c>
      <c r="D55" t="e">
        <f t="shared" si="0"/>
        <v>#N/A</v>
      </c>
      <c r="E55" t="e">
        <v>#N/A</v>
      </c>
      <c r="F55" t="e">
        <v>#N/A</v>
      </c>
      <c r="G55" t="e">
        <f t="shared" si="1"/>
        <v>#N/A</v>
      </c>
      <c r="H55">
        <v>3</v>
      </c>
      <c r="I55" t="e">
        <v>#N/A</v>
      </c>
      <c r="J55" t="e">
        <f t="shared" si="2"/>
        <v>#N/A</v>
      </c>
      <c r="K55" t="e">
        <v>#N/A</v>
      </c>
      <c r="L55" t="e">
        <v>#N/A</v>
      </c>
      <c r="M55" t="e">
        <f t="shared" si="3"/>
        <v>#N/A</v>
      </c>
      <c r="N55" t="e">
        <v>#N/A</v>
      </c>
      <c r="O55" t="e">
        <v>#N/A</v>
      </c>
      <c r="P55" t="e">
        <v>#N/A</v>
      </c>
      <c r="Q55" t="e">
        <f t="shared" si="4"/>
        <v>#N/A</v>
      </c>
      <c r="R55" t="e">
        <f t="shared" si="5"/>
        <v>#N/A</v>
      </c>
      <c r="S55" t="e">
        <f t="shared" si="6"/>
        <v>#N/A</v>
      </c>
      <c r="T55" t="e">
        <f t="shared" si="7"/>
        <v>#N/A</v>
      </c>
      <c r="U55" t="e">
        <f t="shared" si="8"/>
        <v>#N/A</v>
      </c>
      <c r="V55">
        <f t="shared" si="9"/>
        <v>0.72063847440432527</v>
      </c>
      <c r="W55">
        <f t="shared" si="10"/>
        <v>0.12316037083312145</v>
      </c>
      <c r="X55">
        <f t="shared" si="11"/>
        <v>0.15620115476255331</v>
      </c>
      <c r="Y55" t="e">
        <f t="shared" si="12"/>
        <v>#N/A</v>
      </c>
      <c r="Z55" t="e">
        <f t="shared" si="13"/>
        <v>#N/A</v>
      </c>
      <c r="AA55" t="e">
        <f t="shared" si="14"/>
        <v>#N/A</v>
      </c>
      <c r="AB55" t="e">
        <f t="shared" si="15"/>
        <v>#N/A</v>
      </c>
      <c r="AC55" t="e">
        <f t="shared" si="16"/>
        <v>#N/A</v>
      </c>
    </row>
    <row r="56" spans="1:29">
      <c r="A56" s="16">
        <v>19176</v>
      </c>
      <c r="B56">
        <v>61962</v>
      </c>
      <c r="C56" t="e">
        <v>#N/A</v>
      </c>
      <c r="D56" t="e">
        <f t="shared" si="0"/>
        <v>#N/A</v>
      </c>
      <c r="E56" t="e">
        <v>#N/A</v>
      </c>
      <c r="F56" t="e">
        <v>#N/A</v>
      </c>
      <c r="G56" t="e">
        <f t="shared" si="1"/>
        <v>#N/A</v>
      </c>
      <c r="H56">
        <v>3.2</v>
      </c>
      <c r="I56" t="e">
        <v>#N/A</v>
      </c>
      <c r="J56" t="e">
        <f t="shared" si="2"/>
        <v>#N/A</v>
      </c>
      <c r="K56" t="e">
        <v>#N/A</v>
      </c>
      <c r="L56" t="e">
        <v>#N/A</v>
      </c>
      <c r="M56" t="e">
        <f t="shared" si="3"/>
        <v>#N/A</v>
      </c>
      <c r="N56" t="e">
        <v>#N/A</v>
      </c>
      <c r="O56" t="e">
        <v>#N/A</v>
      </c>
      <c r="P56" t="e">
        <v>#N/A</v>
      </c>
      <c r="Q56" t="e">
        <f t="shared" si="4"/>
        <v>#N/A</v>
      </c>
      <c r="R56" t="e">
        <f t="shared" si="5"/>
        <v>#N/A</v>
      </c>
      <c r="S56" t="e">
        <f t="shared" si="6"/>
        <v>#N/A</v>
      </c>
      <c r="T56" t="e">
        <f t="shared" si="7"/>
        <v>#N/A</v>
      </c>
      <c r="U56" t="e">
        <f t="shared" si="8"/>
        <v>#N/A</v>
      </c>
      <c r="V56">
        <f t="shared" si="9"/>
        <v>0.72063847440432527</v>
      </c>
      <c r="W56">
        <f t="shared" si="10"/>
        <v>0.12316037083312145</v>
      </c>
      <c r="X56">
        <f t="shared" si="11"/>
        <v>0.15620115476255331</v>
      </c>
      <c r="Y56" t="e">
        <f t="shared" si="12"/>
        <v>#N/A</v>
      </c>
      <c r="Z56" t="e">
        <f t="shared" si="13"/>
        <v>#N/A</v>
      </c>
      <c r="AA56" t="e">
        <f t="shared" si="14"/>
        <v>#N/A</v>
      </c>
      <c r="AB56" t="e">
        <f t="shared" si="15"/>
        <v>#N/A</v>
      </c>
      <c r="AC56" t="e">
        <f t="shared" si="16"/>
        <v>#N/A</v>
      </c>
    </row>
    <row r="57" spans="1:29">
      <c r="A57" s="16">
        <v>19207</v>
      </c>
      <c r="B57">
        <v>61877</v>
      </c>
      <c r="C57" t="e">
        <v>#N/A</v>
      </c>
      <c r="D57" t="e">
        <f t="shared" si="0"/>
        <v>#N/A</v>
      </c>
      <c r="E57" t="e">
        <v>#N/A</v>
      </c>
      <c r="F57" t="e">
        <v>#N/A</v>
      </c>
      <c r="G57" t="e">
        <f t="shared" si="1"/>
        <v>#N/A</v>
      </c>
      <c r="H57">
        <v>3.4</v>
      </c>
      <c r="I57" t="e">
        <v>#N/A</v>
      </c>
      <c r="J57" t="e">
        <f t="shared" si="2"/>
        <v>#N/A</v>
      </c>
      <c r="K57" t="e">
        <v>#N/A</v>
      </c>
      <c r="L57" t="e">
        <v>#N/A</v>
      </c>
      <c r="M57" t="e">
        <f t="shared" si="3"/>
        <v>#N/A</v>
      </c>
      <c r="N57" t="e">
        <v>#N/A</v>
      </c>
      <c r="O57" t="e">
        <v>#N/A</v>
      </c>
      <c r="P57" t="e">
        <v>#N/A</v>
      </c>
      <c r="Q57" t="e">
        <f t="shared" si="4"/>
        <v>#N/A</v>
      </c>
      <c r="R57" t="e">
        <f t="shared" si="5"/>
        <v>#N/A</v>
      </c>
      <c r="S57" t="e">
        <f t="shared" si="6"/>
        <v>#N/A</v>
      </c>
      <c r="T57" t="e">
        <f t="shared" si="7"/>
        <v>#N/A</v>
      </c>
      <c r="U57" t="e">
        <f t="shared" si="8"/>
        <v>#N/A</v>
      </c>
      <c r="V57">
        <f t="shared" si="9"/>
        <v>0.72063847440432527</v>
      </c>
      <c r="W57">
        <f t="shared" si="10"/>
        <v>0.12316037083312145</v>
      </c>
      <c r="X57">
        <f t="shared" si="11"/>
        <v>0.15620115476255331</v>
      </c>
      <c r="Y57" t="e">
        <f t="shared" si="12"/>
        <v>#N/A</v>
      </c>
      <c r="Z57" t="e">
        <f t="shared" si="13"/>
        <v>#N/A</v>
      </c>
      <c r="AA57" t="e">
        <f t="shared" si="14"/>
        <v>#N/A</v>
      </c>
      <c r="AB57" t="e">
        <f t="shared" si="15"/>
        <v>#N/A</v>
      </c>
      <c r="AC57" t="e">
        <f t="shared" si="16"/>
        <v>#N/A</v>
      </c>
    </row>
    <row r="58" spans="1:29">
      <c r="A58" s="16">
        <v>19238</v>
      </c>
      <c r="B58">
        <v>62457</v>
      </c>
      <c r="C58" t="e">
        <v>#N/A</v>
      </c>
      <c r="D58" t="e">
        <f t="shared" si="0"/>
        <v>#N/A</v>
      </c>
      <c r="E58" t="e">
        <v>#N/A</v>
      </c>
      <c r="F58" t="e">
        <v>#N/A</v>
      </c>
      <c r="G58" t="e">
        <f t="shared" si="1"/>
        <v>#N/A</v>
      </c>
      <c r="H58">
        <v>3.1</v>
      </c>
      <c r="I58" t="e">
        <v>#N/A</v>
      </c>
      <c r="J58" t="e">
        <f t="shared" si="2"/>
        <v>#N/A</v>
      </c>
      <c r="K58" t="e">
        <v>#N/A</v>
      </c>
      <c r="L58" t="e">
        <v>#N/A</v>
      </c>
      <c r="M58" t="e">
        <f t="shared" si="3"/>
        <v>#N/A</v>
      </c>
      <c r="N58" t="e">
        <v>#N/A</v>
      </c>
      <c r="O58" t="e">
        <v>#N/A</v>
      </c>
      <c r="P58" t="e">
        <v>#N/A</v>
      </c>
      <c r="Q58" t="e">
        <f t="shared" si="4"/>
        <v>#N/A</v>
      </c>
      <c r="R58" t="e">
        <f t="shared" si="5"/>
        <v>#N/A</v>
      </c>
      <c r="S58" t="e">
        <f t="shared" si="6"/>
        <v>#N/A</v>
      </c>
      <c r="T58" t="e">
        <f t="shared" si="7"/>
        <v>#N/A</v>
      </c>
      <c r="U58" t="e">
        <f t="shared" si="8"/>
        <v>#N/A</v>
      </c>
      <c r="V58">
        <f t="shared" si="9"/>
        <v>0.72063847440432527</v>
      </c>
      <c r="W58">
        <f t="shared" si="10"/>
        <v>0.12316037083312145</v>
      </c>
      <c r="X58">
        <f t="shared" si="11"/>
        <v>0.15620115476255331</v>
      </c>
      <c r="Y58" t="e">
        <f t="shared" si="12"/>
        <v>#N/A</v>
      </c>
      <c r="Z58" t="e">
        <f t="shared" si="13"/>
        <v>#N/A</v>
      </c>
      <c r="AA58" t="e">
        <f t="shared" si="14"/>
        <v>#N/A</v>
      </c>
      <c r="AB58" t="e">
        <f t="shared" si="15"/>
        <v>#N/A</v>
      </c>
      <c r="AC58" t="e">
        <f t="shared" si="16"/>
        <v>#N/A</v>
      </c>
    </row>
    <row r="59" spans="1:29">
      <c r="A59" s="16">
        <v>19268</v>
      </c>
      <c r="B59">
        <v>61971</v>
      </c>
      <c r="C59" t="e">
        <v>#N/A</v>
      </c>
      <c r="D59" t="e">
        <f t="shared" si="0"/>
        <v>#N/A</v>
      </c>
      <c r="E59" t="e">
        <v>#N/A</v>
      </c>
      <c r="F59" t="e">
        <v>#N/A</v>
      </c>
      <c r="G59" t="e">
        <f t="shared" si="1"/>
        <v>#N/A</v>
      </c>
      <c r="H59">
        <v>3</v>
      </c>
      <c r="I59" t="e">
        <v>#N/A</v>
      </c>
      <c r="J59" t="e">
        <f t="shared" si="2"/>
        <v>#N/A</v>
      </c>
      <c r="K59" t="e">
        <v>#N/A</v>
      </c>
      <c r="L59" t="e">
        <v>#N/A</v>
      </c>
      <c r="M59" t="e">
        <f t="shared" si="3"/>
        <v>#N/A</v>
      </c>
      <c r="N59" t="e">
        <v>#N/A</v>
      </c>
      <c r="O59" t="e">
        <v>#N/A</v>
      </c>
      <c r="P59" t="e">
        <v>#N/A</v>
      </c>
      <c r="Q59" t="e">
        <f t="shared" si="4"/>
        <v>#N/A</v>
      </c>
      <c r="R59" t="e">
        <f t="shared" si="5"/>
        <v>#N/A</v>
      </c>
      <c r="S59" t="e">
        <f t="shared" si="6"/>
        <v>#N/A</v>
      </c>
      <c r="T59" t="e">
        <f t="shared" si="7"/>
        <v>#N/A</v>
      </c>
      <c r="U59" t="e">
        <f t="shared" si="8"/>
        <v>#N/A</v>
      </c>
      <c r="V59">
        <f t="shared" si="9"/>
        <v>0.72063847440432527</v>
      </c>
      <c r="W59">
        <f t="shared" si="10"/>
        <v>0.12316037083312145</v>
      </c>
      <c r="X59">
        <f t="shared" si="11"/>
        <v>0.15620115476255331</v>
      </c>
      <c r="Y59" t="e">
        <f t="shared" si="12"/>
        <v>#N/A</v>
      </c>
      <c r="Z59" t="e">
        <f t="shared" si="13"/>
        <v>#N/A</v>
      </c>
      <c r="AA59" t="e">
        <f t="shared" si="14"/>
        <v>#N/A</v>
      </c>
      <c r="AB59" t="e">
        <f t="shared" si="15"/>
        <v>#N/A</v>
      </c>
      <c r="AC59" t="e">
        <f t="shared" si="16"/>
        <v>#N/A</v>
      </c>
    </row>
    <row r="60" spans="1:29">
      <c r="A60" s="16">
        <v>19299</v>
      </c>
      <c r="B60">
        <v>62491</v>
      </c>
      <c r="C60" t="e">
        <v>#N/A</v>
      </c>
      <c r="D60" t="e">
        <f t="shared" si="0"/>
        <v>#N/A</v>
      </c>
      <c r="E60" t="e">
        <v>#N/A</v>
      </c>
      <c r="F60" t="e">
        <v>#N/A</v>
      </c>
      <c r="G60" t="e">
        <f t="shared" si="1"/>
        <v>#N/A</v>
      </c>
      <c r="H60">
        <v>2.8</v>
      </c>
      <c r="I60" t="e">
        <v>#N/A</v>
      </c>
      <c r="J60" t="e">
        <f t="shared" si="2"/>
        <v>#N/A</v>
      </c>
      <c r="K60" t="e">
        <v>#N/A</v>
      </c>
      <c r="L60" t="e">
        <v>#N/A</v>
      </c>
      <c r="M60" t="e">
        <f t="shared" si="3"/>
        <v>#N/A</v>
      </c>
      <c r="N60" t="e">
        <v>#N/A</v>
      </c>
      <c r="O60" t="e">
        <v>#N/A</v>
      </c>
      <c r="P60" t="e">
        <v>#N/A</v>
      </c>
      <c r="Q60" t="e">
        <f t="shared" si="4"/>
        <v>#N/A</v>
      </c>
      <c r="R60" t="e">
        <f t="shared" si="5"/>
        <v>#N/A</v>
      </c>
      <c r="S60" t="e">
        <f t="shared" si="6"/>
        <v>#N/A</v>
      </c>
      <c r="T60" t="e">
        <f t="shared" si="7"/>
        <v>#N/A</v>
      </c>
      <c r="U60" t="e">
        <f t="shared" si="8"/>
        <v>#N/A</v>
      </c>
      <c r="V60">
        <f t="shared" si="9"/>
        <v>0.72063847440432527</v>
      </c>
      <c r="W60">
        <f t="shared" si="10"/>
        <v>0.12316037083312145</v>
      </c>
      <c r="X60">
        <f t="shared" si="11"/>
        <v>0.15620115476255331</v>
      </c>
      <c r="Y60" t="e">
        <f t="shared" si="12"/>
        <v>#N/A</v>
      </c>
      <c r="Z60" t="e">
        <f t="shared" si="13"/>
        <v>#N/A</v>
      </c>
      <c r="AA60" t="e">
        <f t="shared" si="14"/>
        <v>#N/A</v>
      </c>
      <c r="AB60" t="e">
        <f t="shared" si="15"/>
        <v>#N/A</v>
      </c>
      <c r="AC60" t="e">
        <f t="shared" si="16"/>
        <v>#N/A</v>
      </c>
    </row>
    <row r="61" spans="1:29">
      <c r="A61" s="16">
        <v>19329</v>
      </c>
      <c r="B61">
        <v>62621</v>
      </c>
      <c r="C61" t="e">
        <v>#N/A</v>
      </c>
      <c r="D61" t="e">
        <f t="shared" si="0"/>
        <v>#N/A</v>
      </c>
      <c r="E61" t="e">
        <v>#N/A</v>
      </c>
      <c r="F61" t="e">
        <v>#N/A</v>
      </c>
      <c r="G61" t="e">
        <f t="shared" si="1"/>
        <v>#N/A</v>
      </c>
      <c r="H61">
        <v>2.7</v>
      </c>
      <c r="I61" t="e">
        <v>#N/A</v>
      </c>
      <c r="J61" t="e">
        <f t="shared" si="2"/>
        <v>#N/A</v>
      </c>
      <c r="K61" t="e">
        <v>#N/A</v>
      </c>
      <c r="L61" t="e">
        <v>#N/A</v>
      </c>
      <c r="M61" t="e">
        <f t="shared" si="3"/>
        <v>#N/A</v>
      </c>
      <c r="N61" t="e">
        <v>#N/A</v>
      </c>
      <c r="O61" t="e">
        <v>#N/A</v>
      </c>
      <c r="P61" t="e">
        <v>#N/A</v>
      </c>
      <c r="Q61" t="e">
        <f t="shared" si="4"/>
        <v>#N/A</v>
      </c>
      <c r="R61" t="e">
        <f t="shared" si="5"/>
        <v>#N/A</v>
      </c>
      <c r="S61" t="e">
        <f t="shared" si="6"/>
        <v>#N/A</v>
      </c>
      <c r="T61" t="e">
        <f t="shared" si="7"/>
        <v>#N/A</v>
      </c>
      <c r="U61" t="e">
        <f t="shared" si="8"/>
        <v>#N/A</v>
      </c>
      <c r="V61">
        <f t="shared" si="9"/>
        <v>0.72063847440432527</v>
      </c>
      <c r="W61">
        <f t="shared" si="10"/>
        <v>0.12316037083312145</v>
      </c>
      <c r="X61">
        <f t="shared" si="11"/>
        <v>0.15620115476255331</v>
      </c>
      <c r="Y61" t="e">
        <f t="shared" si="12"/>
        <v>#N/A</v>
      </c>
      <c r="Z61" t="e">
        <f t="shared" si="13"/>
        <v>#N/A</v>
      </c>
      <c r="AA61" t="e">
        <f t="shared" si="14"/>
        <v>#N/A</v>
      </c>
      <c r="AB61" t="e">
        <f t="shared" si="15"/>
        <v>#N/A</v>
      </c>
      <c r="AC61" t="e">
        <f t="shared" si="16"/>
        <v>#N/A</v>
      </c>
    </row>
    <row r="62" spans="1:29">
      <c r="A62" s="16">
        <v>19360</v>
      </c>
      <c r="B62">
        <v>63439</v>
      </c>
      <c r="C62" t="e">
        <v>#N/A</v>
      </c>
      <c r="D62" t="e">
        <f t="shared" si="0"/>
        <v>#N/A</v>
      </c>
      <c r="E62" t="e">
        <v>#N/A</v>
      </c>
      <c r="F62" t="e">
        <v>#N/A</v>
      </c>
      <c r="G62" t="e">
        <f t="shared" si="1"/>
        <v>#N/A</v>
      </c>
      <c r="H62">
        <v>2.9</v>
      </c>
      <c r="I62" t="e">
        <v>#N/A</v>
      </c>
      <c r="J62" t="e">
        <f t="shared" si="2"/>
        <v>#N/A</v>
      </c>
      <c r="K62" t="e">
        <v>#N/A</v>
      </c>
      <c r="L62" t="e">
        <v>#N/A</v>
      </c>
      <c r="M62" t="e">
        <f t="shared" si="3"/>
        <v>#N/A</v>
      </c>
      <c r="N62" t="e">
        <v>#N/A</v>
      </c>
      <c r="O62" t="e">
        <v>#N/A</v>
      </c>
      <c r="P62" t="e">
        <v>#N/A</v>
      </c>
      <c r="Q62" t="e">
        <f t="shared" si="4"/>
        <v>#N/A</v>
      </c>
      <c r="R62" t="e">
        <f t="shared" si="5"/>
        <v>#N/A</v>
      </c>
      <c r="S62" t="e">
        <f t="shared" si="6"/>
        <v>#N/A</v>
      </c>
      <c r="T62" t="e">
        <f t="shared" si="7"/>
        <v>#N/A</v>
      </c>
      <c r="U62" t="e">
        <f t="shared" si="8"/>
        <v>#N/A</v>
      </c>
      <c r="V62">
        <f t="shared" si="9"/>
        <v>0.72063847440432527</v>
      </c>
      <c r="W62">
        <f t="shared" si="10"/>
        <v>0.12316037083312145</v>
      </c>
      <c r="X62">
        <f t="shared" si="11"/>
        <v>0.15620115476255331</v>
      </c>
      <c r="Y62" t="e">
        <f t="shared" si="12"/>
        <v>#N/A</v>
      </c>
      <c r="Z62" t="e">
        <f t="shared" si="13"/>
        <v>#N/A</v>
      </c>
      <c r="AA62" t="e">
        <f t="shared" si="14"/>
        <v>#N/A</v>
      </c>
      <c r="AB62" t="e">
        <f t="shared" si="15"/>
        <v>#N/A</v>
      </c>
      <c r="AC62" t="e">
        <f t="shared" si="16"/>
        <v>#N/A</v>
      </c>
    </row>
    <row r="63" spans="1:29">
      <c r="A63" s="16">
        <v>19391</v>
      </c>
      <c r="B63">
        <v>63520</v>
      </c>
      <c r="C63" t="e">
        <v>#N/A</v>
      </c>
      <c r="D63" t="e">
        <f t="shared" si="0"/>
        <v>#N/A</v>
      </c>
      <c r="E63" t="e">
        <v>#N/A</v>
      </c>
      <c r="F63" t="e">
        <v>#N/A</v>
      </c>
      <c r="G63" t="e">
        <f t="shared" si="1"/>
        <v>#N/A</v>
      </c>
      <c r="H63">
        <v>2.6</v>
      </c>
      <c r="I63" t="e">
        <v>#N/A</v>
      </c>
      <c r="J63" t="e">
        <f t="shared" si="2"/>
        <v>#N/A</v>
      </c>
      <c r="K63" t="e">
        <v>#N/A</v>
      </c>
      <c r="L63" t="e">
        <v>#N/A</v>
      </c>
      <c r="M63" t="e">
        <f t="shared" si="3"/>
        <v>#N/A</v>
      </c>
      <c r="N63" t="e">
        <v>#N/A</v>
      </c>
      <c r="O63" t="e">
        <v>#N/A</v>
      </c>
      <c r="P63" t="e">
        <v>#N/A</v>
      </c>
      <c r="Q63" t="e">
        <f t="shared" si="4"/>
        <v>#N/A</v>
      </c>
      <c r="R63" t="e">
        <f t="shared" si="5"/>
        <v>#N/A</v>
      </c>
      <c r="S63" t="e">
        <f t="shared" si="6"/>
        <v>#N/A</v>
      </c>
      <c r="T63" t="e">
        <f t="shared" si="7"/>
        <v>#N/A</v>
      </c>
      <c r="U63" t="e">
        <f t="shared" si="8"/>
        <v>#N/A</v>
      </c>
      <c r="V63">
        <f t="shared" si="9"/>
        <v>0.72063847440432527</v>
      </c>
      <c r="W63">
        <f t="shared" si="10"/>
        <v>0.12316037083312145</v>
      </c>
      <c r="X63">
        <f t="shared" si="11"/>
        <v>0.15620115476255331</v>
      </c>
      <c r="Y63" t="e">
        <f t="shared" si="12"/>
        <v>#N/A</v>
      </c>
      <c r="Z63" t="e">
        <f t="shared" si="13"/>
        <v>#N/A</v>
      </c>
      <c r="AA63" t="e">
        <f t="shared" si="14"/>
        <v>#N/A</v>
      </c>
      <c r="AB63" t="e">
        <f t="shared" si="15"/>
        <v>#N/A</v>
      </c>
      <c r="AC63" t="e">
        <f t="shared" si="16"/>
        <v>#N/A</v>
      </c>
    </row>
    <row r="64" spans="1:29">
      <c r="A64" s="16">
        <v>19419</v>
      </c>
      <c r="B64">
        <v>63657</v>
      </c>
      <c r="C64" t="e">
        <v>#N/A</v>
      </c>
      <c r="D64" t="e">
        <f t="shared" si="0"/>
        <v>#N/A</v>
      </c>
      <c r="E64" t="e">
        <v>#N/A</v>
      </c>
      <c r="F64" t="e">
        <v>#N/A</v>
      </c>
      <c r="G64" t="e">
        <f t="shared" si="1"/>
        <v>#N/A</v>
      </c>
      <c r="H64">
        <v>2.6</v>
      </c>
      <c r="I64" t="e">
        <v>#N/A</v>
      </c>
      <c r="J64" t="e">
        <f t="shared" si="2"/>
        <v>#N/A</v>
      </c>
      <c r="K64" t="e">
        <v>#N/A</v>
      </c>
      <c r="L64" t="e">
        <v>#N/A</v>
      </c>
      <c r="M64" t="e">
        <f t="shared" si="3"/>
        <v>#N/A</v>
      </c>
      <c r="N64" t="e">
        <v>#N/A</v>
      </c>
      <c r="O64" t="e">
        <v>#N/A</v>
      </c>
      <c r="P64" t="e">
        <v>#N/A</v>
      </c>
      <c r="Q64" t="e">
        <f t="shared" si="4"/>
        <v>#N/A</v>
      </c>
      <c r="R64" t="e">
        <f t="shared" si="5"/>
        <v>#N/A</v>
      </c>
      <c r="S64" t="e">
        <f t="shared" si="6"/>
        <v>#N/A</v>
      </c>
      <c r="T64" t="e">
        <f t="shared" si="7"/>
        <v>#N/A</v>
      </c>
      <c r="U64" t="e">
        <f t="shared" si="8"/>
        <v>#N/A</v>
      </c>
      <c r="V64">
        <f t="shared" si="9"/>
        <v>0.72063847440432527</v>
      </c>
      <c r="W64">
        <f t="shared" si="10"/>
        <v>0.12316037083312145</v>
      </c>
      <c r="X64">
        <f t="shared" si="11"/>
        <v>0.15620115476255331</v>
      </c>
      <c r="Y64" t="e">
        <f t="shared" si="12"/>
        <v>#N/A</v>
      </c>
      <c r="Z64" t="e">
        <f t="shared" si="13"/>
        <v>#N/A</v>
      </c>
      <c r="AA64" t="e">
        <f t="shared" si="14"/>
        <v>#N/A</v>
      </c>
      <c r="AB64" t="e">
        <f t="shared" si="15"/>
        <v>#N/A</v>
      </c>
      <c r="AC64" t="e">
        <f t="shared" si="16"/>
        <v>#N/A</v>
      </c>
    </row>
    <row r="65" spans="1:29">
      <c r="A65" s="16">
        <v>19450</v>
      </c>
      <c r="B65">
        <v>63167</v>
      </c>
      <c r="C65" t="e">
        <v>#N/A</v>
      </c>
      <c r="D65" t="e">
        <f t="shared" si="0"/>
        <v>#N/A</v>
      </c>
      <c r="E65" t="e">
        <v>#N/A</v>
      </c>
      <c r="F65" t="e">
        <v>#N/A</v>
      </c>
      <c r="G65" t="e">
        <f t="shared" si="1"/>
        <v>#N/A</v>
      </c>
      <c r="H65">
        <v>2.7</v>
      </c>
      <c r="I65" t="e">
        <v>#N/A</v>
      </c>
      <c r="J65" t="e">
        <f t="shared" si="2"/>
        <v>#N/A</v>
      </c>
      <c r="K65" t="e">
        <v>#N/A</v>
      </c>
      <c r="L65" t="e">
        <v>#N/A</v>
      </c>
      <c r="M65" t="e">
        <f t="shared" si="3"/>
        <v>#N/A</v>
      </c>
      <c r="N65" t="e">
        <v>#N/A</v>
      </c>
      <c r="O65" t="e">
        <v>#N/A</v>
      </c>
      <c r="P65" t="e">
        <v>#N/A</v>
      </c>
      <c r="Q65" t="e">
        <f t="shared" si="4"/>
        <v>#N/A</v>
      </c>
      <c r="R65" t="e">
        <f t="shared" si="5"/>
        <v>#N/A</v>
      </c>
      <c r="S65" t="e">
        <f t="shared" si="6"/>
        <v>#N/A</v>
      </c>
      <c r="T65" t="e">
        <f t="shared" si="7"/>
        <v>#N/A</v>
      </c>
      <c r="U65" t="e">
        <f t="shared" si="8"/>
        <v>#N/A</v>
      </c>
      <c r="V65">
        <f t="shared" si="9"/>
        <v>0.72063847440432527</v>
      </c>
      <c r="W65">
        <f t="shared" si="10"/>
        <v>0.12316037083312145</v>
      </c>
      <c r="X65">
        <f t="shared" si="11"/>
        <v>0.15620115476255331</v>
      </c>
      <c r="Y65" t="e">
        <f t="shared" si="12"/>
        <v>#N/A</v>
      </c>
      <c r="Z65" t="e">
        <f t="shared" si="13"/>
        <v>#N/A</v>
      </c>
      <c r="AA65" t="e">
        <f t="shared" si="14"/>
        <v>#N/A</v>
      </c>
      <c r="AB65" t="e">
        <f t="shared" si="15"/>
        <v>#N/A</v>
      </c>
      <c r="AC65" t="e">
        <f t="shared" si="16"/>
        <v>#N/A</v>
      </c>
    </row>
    <row r="66" spans="1:29">
      <c r="A66" s="16">
        <v>19480</v>
      </c>
      <c r="B66">
        <v>62615</v>
      </c>
      <c r="C66" t="e">
        <v>#N/A</v>
      </c>
      <c r="D66" t="e">
        <f t="shared" si="0"/>
        <v>#N/A</v>
      </c>
      <c r="E66" t="e">
        <v>#N/A</v>
      </c>
      <c r="F66" t="e">
        <v>#N/A</v>
      </c>
      <c r="G66" t="e">
        <f t="shared" si="1"/>
        <v>#N/A</v>
      </c>
      <c r="H66">
        <v>2.5</v>
      </c>
      <c r="I66" t="e">
        <v>#N/A</v>
      </c>
      <c r="J66" t="e">
        <f t="shared" si="2"/>
        <v>#N/A</v>
      </c>
      <c r="K66" t="e">
        <v>#N/A</v>
      </c>
      <c r="L66" t="e">
        <v>#N/A</v>
      </c>
      <c r="M66" t="e">
        <f t="shared" si="3"/>
        <v>#N/A</v>
      </c>
      <c r="N66" t="e">
        <v>#N/A</v>
      </c>
      <c r="O66" t="e">
        <v>#N/A</v>
      </c>
      <c r="P66" t="e">
        <v>#N/A</v>
      </c>
      <c r="Q66" t="e">
        <f t="shared" si="4"/>
        <v>#N/A</v>
      </c>
      <c r="R66" t="e">
        <f t="shared" si="5"/>
        <v>#N/A</v>
      </c>
      <c r="S66" t="e">
        <f t="shared" si="6"/>
        <v>#N/A</v>
      </c>
      <c r="T66" t="e">
        <f t="shared" si="7"/>
        <v>#N/A</v>
      </c>
      <c r="U66" t="e">
        <f t="shared" si="8"/>
        <v>#N/A</v>
      </c>
      <c r="V66">
        <f t="shared" si="9"/>
        <v>0.72063847440432527</v>
      </c>
      <c r="W66">
        <f t="shared" si="10"/>
        <v>0.12316037083312145</v>
      </c>
      <c r="X66">
        <f t="shared" si="11"/>
        <v>0.15620115476255331</v>
      </c>
      <c r="Y66" t="e">
        <f t="shared" si="12"/>
        <v>#N/A</v>
      </c>
      <c r="Z66" t="e">
        <f t="shared" si="13"/>
        <v>#N/A</v>
      </c>
      <c r="AA66" t="e">
        <f t="shared" si="14"/>
        <v>#N/A</v>
      </c>
      <c r="AB66" t="e">
        <f t="shared" si="15"/>
        <v>#N/A</v>
      </c>
      <c r="AC66" t="e">
        <f t="shared" si="16"/>
        <v>#N/A</v>
      </c>
    </row>
    <row r="67" spans="1:29">
      <c r="A67" s="16">
        <v>19511</v>
      </c>
      <c r="B67">
        <v>63063</v>
      </c>
      <c r="C67" t="e">
        <v>#N/A</v>
      </c>
      <c r="D67" t="e">
        <f t="shared" ref="D67:D130" si="17">C67-F67</f>
        <v>#N/A</v>
      </c>
      <c r="E67" t="e">
        <v>#N/A</v>
      </c>
      <c r="F67" t="e">
        <v>#N/A</v>
      </c>
      <c r="G67" t="e">
        <f t="shared" ref="G67:G130" si="18">D67+E67+F67</f>
        <v>#N/A</v>
      </c>
      <c r="H67">
        <v>2.5</v>
      </c>
      <c r="I67" t="e">
        <v>#N/A</v>
      </c>
      <c r="J67" t="e">
        <f t="shared" ref="J67:J130" si="19">100*Q67/D67</f>
        <v>#N/A</v>
      </c>
      <c r="K67" t="e">
        <v>#N/A</v>
      </c>
      <c r="L67" t="e">
        <v>#N/A</v>
      </c>
      <c r="M67" t="e">
        <f t="shared" ref="M67:M130" si="20">C67+E67</f>
        <v>#N/A</v>
      </c>
      <c r="N67" t="e">
        <v>#N/A</v>
      </c>
      <c r="O67" t="e">
        <v>#N/A</v>
      </c>
      <c r="P67" t="e">
        <v>#N/A</v>
      </c>
      <c r="Q67" t="e">
        <f t="shared" ref="Q67:Q130" si="21">N67-P67</f>
        <v>#N/A</v>
      </c>
      <c r="R67" t="e">
        <f t="shared" ref="R67:R130" si="22">( (D67/G67)*J67 ) + ( (E67/G67)*K67 ) + ( (F67/G67)*L67 )</f>
        <v>#N/A</v>
      </c>
      <c r="S67" t="e">
        <f t="shared" ref="S67:S130" si="23">D67/G67</f>
        <v>#N/A</v>
      </c>
      <c r="T67" t="e">
        <f t="shared" ref="T67:T130" si="24">E67/G67</f>
        <v>#N/A</v>
      </c>
      <c r="U67" t="e">
        <f t="shared" ref="U67:U130" si="25">F67/G67</f>
        <v>#N/A</v>
      </c>
      <c r="V67">
        <f t="shared" ref="V67:V130" si="26">AVERAGE(S$734:S$746)</f>
        <v>0.72063847440432527</v>
      </c>
      <c r="W67">
        <f t="shared" ref="W67:W130" si="27">AVERAGE(T$734:T$746)</f>
        <v>0.12316037083312145</v>
      </c>
      <c r="X67">
        <f t="shared" ref="X67:X130" si="28">AVERAGE(U$734:U$746)</f>
        <v>0.15620115476255331</v>
      </c>
      <c r="Y67" t="e">
        <f t="shared" ref="Y67:Y130" si="29" xml:space="preserve"> (V67*J67) + (W67*K67) + (X67*L67)</f>
        <v>#N/A</v>
      </c>
      <c r="Z67" t="e">
        <f t="shared" ref="Z67:Z130" si="30">R67/100</f>
        <v>#N/A</v>
      </c>
      <c r="AA67" t="e">
        <f t="shared" ref="AA67:AA130" si="31">100*Q67/D67</f>
        <v>#N/A</v>
      </c>
      <c r="AB67" t="e">
        <f t="shared" ref="AB67:AB130" si="32">100*O67/E67</f>
        <v>#N/A</v>
      </c>
      <c r="AC67" t="e">
        <f t="shared" ref="AC67:AC130" si="33">100*P67/F67</f>
        <v>#N/A</v>
      </c>
    </row>
    <row r="68" spans="1:29">
      <c r="A68" s="16">
        <v>19541</v>
      </c>
      <c r="B68">
        <v>63057</v>
      </c>
      <c r="C68" t="e">
        <v>#N/A</v>
      </c>
      <c r="D68" t="e">
        <f t="shared" si="17"/>
        <v>#N/A</v>
      </c>
      <c r="E68" t="e">
        <v>#N/A</v>
      </c>
      <c r="F68" t="e">
        <v>#N/A</v>
      </c>
      <c r="G68" t="e">
        <f t="shared" si="18"/>
        <v>#N/A</v>
      </c>
      <c r="H68">
        <v>2.6</v>
      </c>
      <c r="I68" t="e">
        <v>#N/A</v>
      </c>
      <c r="J68" t="e">
        <f t="shared" si="19"/>
        <v>#N/A</v>
      </c>
      <c r="K68" t="e">
        <v>#N/A</v>
      </c>
      <c r="L68" t="e">
        <v>#N/A</v>
      </c>
      <c r="M68" t="e">
        <f t="shared" si="20"/>
        <v>#N/A</v>
      </c>
      <c r="N68" t="e">
        <v>#N/A</v>
      </c>
      <c r="O68" t="e">
        <v>#N/A</v>
      </c>
      <c r="P68" t="e">
        <v>#N/A</v>
      </c>
      <c r="Q68" t="e">
        <f t="shared" si="21"/>
        <v>#N/A</v>
      </c>
      <c r="R68" t="e">
        <f t="shared" si="22"/>
        <v>#N/A</v>
      </c>
      <c r="S68" t="e">
        <f t="shared" si="23"/>
        <v>#N/A</v>
      </c>
      <c r="T68" t="e">
        <f t="shared" si="24"/>
        <v>#N/A</v>
      </c>
      <c r="U68" t="e">
        <f t="shared" si="25"/>
        <v>#N/A</v>
      </c>
      <c r="V68">
        <f t="shared" si="26"/>
        <v>0.72063847440432527</v>
      </c>
      <c r="W68">
        <f t="shared" si="27"/>
        <v>0.12316037083312145</v>
      </c>
      <c r="X68">
        <f t="shared" si="28"/>
        <v>0.15620115476255331</v>
      </c>
      <c r="Y68" t="e">
        <f t="shared" si="29"/>
        <v>#N/A</v>
      </c>
      <c r="Z68" t="e">
        <f t="shared" si="30"/>
        <v>#N/A</v>
      </c>
      <c r="AA68" t="e">
        <f t="shared" si="31"/>
        <v>#N/A</v>
      </c>
      <c r="AB68" t="e">
        <f t="shared" si="32"/>
        <v>#N/A</v>
      </c>
      <c r="AC68" t="e">
        <f t="shared" si="33"/>
        <v>#N/A</v>
      </c>
    </row>
    <row r="69" spans="1:29">
      <c r="A69" s="16">
        <v>19572</v>
      </c>
      <c r="B69">
        <v>62816</v>
      </c>
      <c r="C69" t="e">
        <v>#N/A</v>
      </c>
      <c r="D69" t="e">
        <f t="shared" si="17"/>
        <v>#N/A</v>
      </c>
      <c r="E69" t="e">
        <v>#N/A</v>
      </c>
      <c r="F69" t="e">
        <v>#N/A</v>
      </c>
      <c r="G69" t="e">
        <f t="shared" si="18"/>
        <v>#N/A</v>
      </c>
      <c r="H69">
        <v>2.7</v>
      </c>
      <c r="I69" t="e">
        <v>#N/A</v>
      </c>
      <c r="J69" t="e">
        <f t="shared" si="19"/>
        <v>#N/A</v>
      </c>
      <c r="K69" t="e">
        <v>#N/A</v>
      </c>
      <c r="L69" t="e">
        <v>#N/A</v>
      </c>
      <c r="M69" t="e">
        <f t="shared" si="20"/>
        <v>#N/A</v>
      </c>
      <c r="N69" t="e">
        <v>#N/A</v>
      </c>
      <c r="O69" t="e">
        <v>#N/A</v>
      </c>
      <c r="P69" t="e">
        <v>#N/A</v>
      </c>
      <c r="Q69" t="e">
        <f t="shared" si="21"/>
        <v>#N/A</v>
      </c>
      <c r="R69" t="e">
        <f t="shared" si="22"/>
        <v>#N/A</v>
      </c>
      <c r="S69" t="e">
        <f t="shared" si="23"/>
        <v>#N/A</v>
      </c>
      <c r="T69" t="e">
        <f t="shared" si="24"/>
        <v>#N/A</v>
      </c>
      <c r="U69" t="e">
        <f t="shared" si="25"/>
        <v>#N/A</v>
      </c>
      <c r="V69">
        <f t="shared" si="26"/>
        <v>0.72063847440432527</v>
      </c>
      <c r="W69">
        <f t="shared" si="27"/>
        <v>0.12316037083312145</v>
      </c>
      <c r="X69">
        <f t="shared" si="28"/>
        <v>0.15620115476255331</v>
      </c>
      <c r="Y69" t="e">
        <f t="shared" si="29"/>
        <v>#N/A</v>
      </c>
      <c r="Z69" t="e">
        <f t="shared" si="30"/>
        <v>#N/A</v>
      </c>
      <c r="AA69" t="e">
        <f t="shared" si="31"/>
        <v>#N/A</v>
      </c>
      <c r="AB69" t="e">
        <f t="shared" si="32"/>
        <v>#N/A</v>
      </c>
      <c r="AC69" t="e">
        <f t="shared" si="33"/>
        <v>#N/A</v>
      </c>
    </row>
    <row r="70" spans="1:29">
      <c r="A70" s="16">
        <v>19603</v>
      </c>
      <c r="B70">
        <v>62727</v>
      </c>
      <c r="C70" t="e">
        <v>#N/A</v>
      </c>
      <c r="D70" t="e">
        <f t="shared" si="17"/>
        <v>#N/A</v>
      </c>
      <c r="E70" t="e">
        <v>#N/A</v>
      </c>
      <c r="F70" t="e">
        <v>#N/A</v>
      </c>
      <c r="G70" t="e">
        <f t="shared" si="18"/>
        <v>#N/A</v>
      </c>
      <c r="H70">
        <v>2.9</v>
      </c>
      <c r="I70" t="e">
        <v>#N/A</v>
      </c>
      <c r="J70" t="e">
        <f t="shared" si="19"/>
        <v>#N/A</v>
      </c>
      <c r="K70" t="e">
        <v>#N/A</v>
      </c>
      <c r="L70" t="e">
        <v>#N/A</v>
      </c>
      <c r="M70" t="e">
        <f t="shared" si="20"/>
        <v>#N/A</v>
      </c>
      <c r="N70" t="e">
        <v>#N/A</v>
      </c>
      <c r="O70" t="e">
        <v>#N/A</v>
      </c>
      <c r="P70" t="e">
        <v>#N/A</v>
      </c>
      <c r="Q70" t="e">
        <f t="shared" si="21"/>
        <v>#N/A</v>
      </c>
      <c r="R70" t="e">
        <f t="shared" si="22"/>
        <v>#N/A</v>
      </c>
      <c r="S70" t="e">
        <f t="shared" si="23"/>
        <v>#N/A</v>
      </c>
      <c r="T70" t="e">
        <f t="shared" si="24"/>
        <v>#N/A</v>
      </c>
      <c r="U70" t="e">
        <f t="shared" si="25"/>
        <v>#N/A</v>
      </c>
      <c r="V70">
        <f t="shared" si="26"/>
        <v>0.72063847440432527</v>
      </c>
      <c r="W70">
        <f t="shared" si="27"/>
        <v>0.12316037083312145</v>
      </c>
      <c r="X70">
        <f t="shared" si="28"/>
        <v>0.15620115476255331</v>
      </c>
      <c r="Y70" t="e">
        <f t="shared" si="29"/>
        <v>#N/A</v>
      </c>
      <c r="Z70" t="e">
        <f t="shared" si="30"/>
        <v>#N/A</v>
      </c>
      <c r="AA70" t="e">
        <f t="shared" si="31"/>
        <v>#N/A</v>
      </c>
      <c r="AB70" t="e">
        <f t="shared" si="32"/>
        <v>#N/A</v>
      </c>
      <c r="AC70" t="e">
        <f t="shared" si="33"/>
        <v>#N/A</v>
      </c>
    </row>
    <row r="71" spans="1:29">
      <c r="A71" s="16">
        <v>19633</v>
      </c>
      <c r="B71">
        <v>62867</v>
      </c>
      <c r="C71" t="e">
        <v>#N/A</v>
      </c>
      <c r="D71" t="e">
        <f t="shared" si="17"/>
        <v>#N/A</v>
      </c>
      <c r="E71" t="e">
        <v>#N/A</v>
      </c>
      <c r="F71" t="e">
        <v>#N/A</v>
      </c>
      <c r="G71" t="e">
        <f t="shared" si="18"/>
        <v>#N/A</v>
      </c>
      <c r="H71">
        <v>3.1</v>
      </c>
      <c r="I71" t="e">
        <v>#N/A</v>
      </c>
      <c r="J71" t="e">
        <f t="shared" si="19"/>
        <v>#N/A</v>
      </c>
      <c r="K71" t="e">
        <v>#N/A</v>
      </c>
      <c r="L71" t="e">
        <v>#N/A</v>
      </c>
      <c r="M71" t="e">
        <f t="shared" si="20"/>
        <v>#N/A</v>
      </c>
      <c r="N71" t="e">
        <v>#N/A</v>
      </c>
      <c r="O71" t="e">
        <v>#N/A</v>
      </c>
      <c r="P71" t="e">
        <v>#N/A</v>
      </c>
      <c r="Q71" t="e">
        <f t="shared" si="21"/>
        <v>#N/A</v>
      </c>
      <c r="R71" t="e">
        <f t="shared" si="22"/>
        <v>#N/A</v>
      </c>
      <c r="S71" t="e">
        <f t="shared" si="23"/>
        <v>#N/A</v>
      </c>
      <c r="T71" t="e">
        <f t="shared" si="24"/>
        <v>#N/A</v>
      </c>
      <c r="U71" t="e">
        <f t="shared" si="25"/>
        <v>#N/A</v>
      </c>
      <c r="V71">
        <f t="shared" si="26"/>
        <v>0.72063847440432527</v>
      </c>
      <c r="W71">
        <f t="shared" si="27"/>
        <v>0.12316037083312145</v>
      </c>
      <c r="X71">
        <f t="shared" si="28"/>
        <v>0.15620115476255331</v>
      </c>
      <c r="Y71" t="e">
        <f t="shared" si="29"/>
        <v>#N/A</v>
      </c>
      <c r="Z71" t="e">
        <f t="shared" si="30"/>
        <v>#N/A</v>
      </c>
      <c r="AA71" t="e">
        <f t="shared" si="31"/>
        <v>#N/A</v>
      </c>
      <c r="AB71" t="e">
        <f t="shared" si="32"/>
        <v>#N/A</v>
      </c>
      <c r="AC71" t="e">
        <f t="shared" si="33"/>
        <v>#N/A</v>
      </c>
    </row>
    <row r="72" spans="1:29">
      <c r="A72" s="16">
        <v>19664</v>
      </c>
      <c r="B72">
        <v>62949</v>
      </c>
      <c r="C72" t="e">
        <v>#N/A</v>
      </c>
      <c r="D72" t="e">
        <f t="shared" si="17"/>
        <v>#N/A</v>
      </c>
      <c r="E72" t="e">
        <v>#N/A</v>
      </c>
      <c r="F72" t="e">
        <v>#N/A</v>
      </c>
      <c r="G72" t="e">
        <f t="shared" si="18"/>
        <v>#N/A</v>
      </c>
      <c r="H72">
        <v>3.5</v>
      </c>
      <c r="I72" t="e">
        <v>#N/A</v>
      </c>
      <c r="J72" t="e">
        <f t="shared" si="19"/>
        <v>#N/A</v>
      </c>
      <c r="K72" t="e">
        <v>#N/A</v>
      </c>
      <c r="L72" t="e">
        <v>#N/A</v>
      </c>
      <c r="M72" t="e">
        <f t="shared" si="20"/>
        <v>#N/A</v>
      </c>
      <c r="N72" t="e">
        <v>#N/A</v>
      </c>
      <c r="O72" t="e">
        <v>#N/A</v>
      </c>
      <c r="P72" t="e">
        <v>#N/A</v>
      </c>
      <c r="Q72" t="e">
        <f t="shared" si="21"/>
        <v>#N/A</v>
      </c>
      <c r="R72" t="e">
        <f t="shared" si="22"/>
        <v>#N/A</v>
      </c>
      <c r="S72" t="e">
        <f t="shared" si="23"/>
        <v>#N/A</v>
      </c>
      <c r="T72" t="e">
        <f t="shared" si="24"/>
        <v>#N/A</v>
      </c>
      <c r="U72" t="e">
        <f t="shared" si="25"/>
        <v>#N/A</v>
      </c>
      <c r="V72">
        <f t="shared" si="26"/>
        <v>0.72063847440432527</v>
      </c>
      <c r="W72">
        <f t="shared" si="27"/>
        <v>0.12316037083312145</v>
      </c>
      <c r="X72">
        <f t="shared" si="28"/>
        <v>0.15620115476255331</v>
      </c>
      <c r="Y72" t="e">
        <f t="shared" si="29"/>
        <v>#N/A</v>
      </c>
      <c r="Z72" t="e">
        <f t="shared" si="30"/>
        <v>#N/A</v>
      </c>
      <c r="AA72" t="e">
        <f t="shared" si="31"/>
        <v>#N/A</v>
      </c>
      <c r="AB72" t="e">
        <f t="shared" si="32"/>
        <v>#N/A</v>
      </c>
      <c r="AC72" t="e">
        <f t="shared" si="33"/>
        <v>#N/A</v>
      </c>
    </row>
    <row r="73" spans="1:29">
      <c r="A73" s="16">
        <v>19694</v>
      </c>
      <c r="B73">
        <v>62795</v>
      </c>
      <c r="C73" t="e">
        <v>#N/A</v>
      </c>
      <c r="D73" t="e">
        <f t="shared" si="17"/>
        <v>#N/A</v>
      </c>
      <c r="E73" t="e">
        <v>#N/A</v>
      </c>
      <c r="F73" t="e">
        <v>#N/A</v>
      </c>
      <c r="G73" t="e">
        <f t="shared" si="18"/>
        <v>#N/A</v>
      </c>
      <c r="H73">
        <v>4.5</v>
      </c>
      <c r="I73" t="e">
        <v>#N/A</v>
      </c>
      <c r="J73" t="e">
        <f t="shared" si="19"/>
        <v>#N/A</v>
      </c>
      <c r="K73" t="e">
        <v>#N/A</v>
      </c>
      <c r="L73" t="e">
        <v>#N/A</v>
      </c>
      <c r="M73" t="e">
        <f t="shared" si="20"/>
        <v>#N/A</v>
      </c>
      <c r="N73" t="e">
        <v>#N/A</v>
      </c>
      <c r="O73" t="e">
        <v>#N/A</v>
      </c>
      <c r="P73" t="e">
        <v>#N/A</v>
      </c>
      <c r="Q73" t="e">
        <f t="shared" si="21"/>
        <v>#N/A</v>
      </c>
      <c r="R73" t="e">
        <f t="shared" si="22"/>
        <v>#N/A</v>
      </c>
      <c r="S73" t="e">
        <f t="shared" si="23"/>
        <v>#N/A</v>
      </c>
      <c r="T73" t="e">
        <f t="shared" si="24"/>
        <v>#N/A</v>
      </c>
      <c r="U73" t="e">
        <f t="shared" si="25"/>
        <v>#N/A</v>
      </c>
      <c r="V73">
        <f t="shared" si="26"/>
        <v>0.72063847440432527</v>
      </c>
      <c r="W73">
        <f t="shared" si="27"/>
        <v>0.12316037083312145</v>
      </c>
      <c r="X73">
        <f t="shared" si="28"/>
        <v>0.15620115476255331</v>
      </c>
      <c r="Y73" t="e">
        <f t="shared" si="29"/>
        <v>#N/A</v>
      </c>
      <c r="Z73" t="e">
        <f t="shared" si="30"/>
        <v>#N/A</v>
      </c>
      <c r="AA73" t="e">
        <f t="shared" si="31"/>
        <v>#N/A</v>
      </c>
      <c r="AB73" t="e">
        <f t="shared" si="32"/>
        <v>#N/A</v>
      </c>
      <c r="AC73" t="e">
        <f t="shared" si="33"/>
        <v>#N/A</v>
      </c>
    </row>
    <row r="74" spans="1:29">
      <c r="A74" s="16">
        <v>19725</v>
      </c>
      <c r="B74">
        <v>63101</v>
      </c>
      <c r="C74">
        <v>56528</v>
      </c>
      <c r="D74" t="e">
        <f t="shared" si="17"/>
        <v>#N/A</v>
      </c>
      <c r="E74" t="e">
        <v>#N/A</v>
      </c>
      <c r="F74" t="e">
        <v>#N/A</v>
      </c>
      <c r="G74" t="e">
        <f t="shared" si="18"/>
        <v>#N/A</v>
      </c>
      <c r="H74">
        <v>4.9000000000000004</v>
      </c>
      <c r="I74">
        <v>4.5</v>
      </c>
      <c r="J74" t="e">
        <f t="shared" si="19"/>
        <v>#N/A</v>
      </c>
      <c r="K74" t="e">
        <v>#N/A</v>
      </c>
      <c r="L74" t="e">
        <v>#N/A</v>
      </c>
      <c r="M74" t="e">
        <f t="shared" si="20"/>
        <v>#N/A</v>
      </c>
      <c r="N74">
        <v>2565</v>
      </c>
      <c r="O74" t="e">
        <v>#N/A</v>
      </c>
      <c r="P74" t="e">
        <v>#N/A</v>
      </c>
      <c r="Q74" t="e">
        <f t="shared" si="21"/>
        <v>#N/A</v>
      </c>
      <c r="R74" t="e">
        <f t="shared" si="22"/>
        <v>#N/A</v>
      </c>
      <c r="S74" t="e">
        <f t="shared" si="23"/>
        <v>#N/A</v>
      </c>
      <c r="T74" t="e">
        <f t="shared" si="24"/>
        <v>#N/A</v>
      </c>
      <c r="U74" t="e">
        <f t="shared" si="25"/>
        <v>#N/A</v>
      </c>
      <c r="V74">
        <f t="shared" si="26"/>
        <v>0.72063847440432527</v>
      </c>
      <c r="W74">
        <f t="shared" si="27"/>
        <v>0.12316037083312145</v>
      </c>
      <c r="X74">
        <f t="shared" si="28"/>
        <v>0.15620115476255331</v>
      </c>
      <c r="Y74" t="e">
        <f t="shared" si="29"/>
        <v>#N/A</v>
      </c>
      <c r="Z74" t="e">
        <f t="shared" si="30"/>
        <v>#N/A</v>
      </c>
      <c r="AA74" t="e">
        <f t="shared" si="31"/>
        <v>#N/A</v>
      </c>
      <c r="AB74" t="e">
        <f t="shared" si="32"/>
        <v>#N/A</v>
      </c>
      <c r="AC74" t="e">
        <f t="shared" si="33"/>
        <v>#N/A</v>
      </c>
    </row>
    <row r="75" spans="1:29">
      <c r="A75" s="16">
        <v>19756</v>
      </c>
      <c r="B75">
        <v>63994</v>
      </c>
      <c r="C75">
        <v>57366</v>
      </c>
      <c r="D75" t="e">
        <f t="shared" si="17"/>
        <v>#N/A</v>
      </c>
      <c r="E75" t="e">
        <v>#N/A</v>
      </c>
      <c r="F75" t="e">
        <v>#N/A</v>
      </c>
      <c r="G75" t="e">
        <f t="shared" si="18"/>
        <v>#N/A</v>
      </c>
      <c r="H75">
        <v>5.2</v>
      </c>
      <c r="I75">
        <v>4.9000000000000004</v>
      </c>
      <c r="J75" t="e">
        <f t="shared" si="19"/>
        <v>#N/A</v>
      </c>
      <c r="K75" t="e">
        <v>#N/A</v>
      </c>
      <c r="L75" t="e">
        <v>#N/A</v>
      </c>
      <c r="M75" t="e">
        <f t="shared" si="20"/>
        <v>#N/A</v>
      </c>
      <c r="N75">
        <v>2800</v>
      </c>
      <c r="O75" t="e">
        <v>#N/A</v>
      </c>
      <c r="P75" t="e">
        <v>#N/A</v>
      </c>
      <c r="Q75" t="e">
        <f t="shared" si="21"/>
        <v>#N/A</v>
      </c>
      <c r="R75" t="e">
        <f t="shared" si="22"/>
        <v>#N/A</v>
      </c>
      <c r="S75" t="e">
        <f t="shared" si="23"/>
        <v>#N/A</v>
      </c>
      <c r="T75" t="e">
        <f t="shared" si="24"/>
        <v>#N/A</v>
      </c>
      <c r="U75" t="e">
        <f t="shared" si="25"/>
        <v>#N/A</v>
      </c>
      <c r="V75">
        <f t="shared" si="26"/>
        <v>0.72063847440432527</v>
      </c>
      <c r="W75">
        <f t="shared" si="27"/>
        <v>0.12316037083312145</v>
      </c>
      <c r="X75">
        <f t="shared" si="28"/>
        <v>0.15620115476255331</v>
      </c>
      <c r="Y75" t="e">
        <f t="shared" si="29"/>
        <v>#N/A</v>
      </c>
      <c r="Z75" t="e">
        <f t="shared" si="30"/>
        <v>#N/A</v>
      </c>
      <c r="AA75" t="e">
        <f t="shared" si="31"/>
        <v>#N/A</v>
      </c>
      <c r="AB75" t="e">
        <f t="shared" si="32"/>
        <v>#N/A</v>
      </c>
      <c r="AC75" t="e">
        <f t="shared" si="33"/>
        <v>#N/A</v>
      </c>
    </row>
    <row r="76" spans="1:29">
      <c r="A76" s="16">
        <v>19784</v>
      </c>
      <c r="B76">
        <v>63793</v>
      </c>
      <c r="C76">
        <v>57246</v>
      </c>
      <c r="D76" t="e">
        <f t="shared" si="17"/>
        <v>#N/A</v>
      </c>
      <c r="E76" t="e">
        <v>#N/A</v>
      </c>
      <c r="F76" t="e">
        <v>#N/A</v>
      </c>
      <c r="G76" t="e">
        <f t="shared" si="18"/>
        <v>#N/A</v>
      </c>
      <c r="H76">
        <v>5.7</v>
      </c>
      <c r="I76">
        <v>5</v>
      </c>
      <c r="J76" t="e">
        <f t="shared" si="19"/>
        <v>#N/A</v>
      </c>
      <c r="K76" t="e">
        <v>#N/A</v>
      </c>
      <c r="L76" t="e">
        <v>#N/A</v>
      </c>
      <c r="M76" t="e">
        <f t="shared" si="20"/>
        <v>#N/A</v>
      </c>
      <c r="N76">
        <v>2866</v>
      </c>
      <c r="O76" t="e">
        <v>#N/A</v>
      </c>
      <c r="P76" t="e">
        <v>#N/A</v>
      </c>
      <c r="Q76" t="e">
        <f t="shared" si="21"/>
        <v>#N/A</v>
      </c>
      <c r="R76" t="e">
        <f t="shared" si="22"/>
        <v>#N/A</v>
      </c>
      <c r="S76" t="e">
        <f t="shared" si="23"/>
        <v>#N/A</v>
      </c>
      <c r="T76" t="e">
        <f t="shared" si="24"/>
        <v>#N/A</v>
      </c>
      <c r="U76" t="e">
        <f t="shared" si="25"/>
        <v>#N/A</v>
      </c>
      <c r="V76">
        <f t="shared" si="26"/>
        <v>0.72063847440432527</v>
      </c>
      <c r="W76">
        <f t="shared" si="27"/>
        <v>0.12316037083312145</v>
      </c>
      <c r="X76">
        <f t="shared" si="28"/>
        <v>0.15620115476255331</v>
      </c>
      <c r="Y76" t="e">
        <f t="shared" si="29"/>
        <v>#N/A</v>
      </c>
      <c r="Z76" t="e">
        <f t="shared" si="30"/>
        <v>#N/A</v>
      </c>
      <c r="AA76" t="e">
        <f t="shared" si="31"/>
        <v>#N/A</v>
      </c>
      <c r="AB76" t="e">
        <f t="shared" si="32"/>
        <v>#N/A</v>
      </c>
      <c r="AC76" t="e">
        <f t="shared" si="33"/>
        <v>#N/A</v>
      </c>
    </row>
    <row r="77" spans="1:29">
      <c r="A77" s="16">
        <v>19815</v>
      </c>
      <c r="B77">
        <v>63934</v>
      </c>
      <c r="C77">
        <v>57066</v>
      </c>
      <c r="D77" t="e">
        <f t="shared" si="17"/>
        <v>#N/A</v>
      </c>
      <c r="E77" t="e">
        <v>#N/A</v>
      </c>
      <c r="F77" t="e">
        <v>#N/A</v>
      </c>
      <c r="G77" t="e">
        <f t="shared" si="18"/>
        <v>#N/A</v>
      </c>
      <c r="H77">
        <v>5.9</v>
      </c>
      <c r="I77">
        <v>5.5</v>
      </c>
      <c r="J77" t="e">
        <f t="shared" si="19"/>
        <v>#N/A</v>
      </c>
      <c r="K77" t="e">
        <v>#N/A</v>
      </c>
      <c r="L77" t="e">
        <v>#N/A</v>
      </c>
      <c r="M77" t="e">
        <f t="shared" si="20"/>
        <v>#N/A</v>
      </c>
      <c r="N77">
        <v>3137</v>
      </c>
      <c r="O77" t="e">
        <v>#N/A</v>
      </c>
      <c r="P77" t="e">
        <v>#N/A</v>
      </c>
      <c r="Q77" t="e">
        <f t="shared" si="21"/>
        <v>#N/A</v>
      </c>
      <c r="R77" t="e">
        <f t="shared" si="22"/>
        <v>#N/A</v>
      </c>
      <c r="S77" t="e">
        <f t="shared" si="23"/>
        <v>#N/A</v>
      </c>
      <c r="T77" t="e">
        <f t="shared" si="24"/>
        <v>#N/A</v>
      </c>
      <c r="U77" t="e">
        <f t="shared" si="25"/>
        <v>#N/A</v>
      </c>
      <c r="V77">
        <f t="shared" si="26"/>
        <v>0.72063847440432527</v>
      </c>
      <c r="W77">
        <f t="shared" si="27"/>
        <v>0.12316037083312145</v>
      </c>
      <c r="X77">
        <f t="shared" si="28"/>
        <v>0.15620115476255331</v>
      </c>
      <c r="Y77" t="e">
        <f t="shared" si="29"/>
        <v>#N/A</v>
      </c>
      <c r="Z77" t="e">
        <f t="shared" si="30"/>
        <v>#N/A</v>
      </c>
      <c r="AA77" t="e">
        <f t="shared" si="31"/>
        <v>#N/A</v>
      </c>
      <c r="AB77" t="e">
        <f t="shared" si="32"/>
        <v>#N/A</v>
      </c>
      <c r="AC77" t="e">
        <f t="shared" si="33"/>
        <v>#N/A</v>
      </c>
    </row>
    <row r="78" spans="1:29">
      <c r="A78" s="16">
        <v>19845</v>
      </c>
      <c r="B78">
        <v>63675</v>
      </c>
      <c r="C78">
        <v>56741</v>
      </c>
      <c r="D78" t="e">
        <f t="shared" si="17"/>
        <v>#N/A</v>
      </c>
      <c r="E78" t="e">
        <v>#N/A</v>
      </c>
      <c r="F78" t="e">
        <v>#N/A</v>
      </c>
      <c r="G78" t="e">
        <f t="shared" si="18"/>
        <v>#N/A</v>
      </c>
      <c r="H78">
        <v>5.9</v>
      </c>
      <c r="I78">
        <v>5.3</v>
      </c>
      <c r="J78" t="e">
        <f t="shared" si="19"/>
        <v>#N/A</v>
      </c>
      <c r="K78" t="e">
        <v>#N/A</v>
      </c>
      <c r="L78" t="e">
        <v>#N/A</v>
      </c>
      <c r="M78" t="e">
        <f t="shared" si="20"/>
        <v>#N/A</v>
      </c>
      <c r="N78">
        <v>3002</v>
      </c>
      <c r="O78" t="e">
        <v>#N/A</v>
      </c>
      <c r="P78" t="e">
        <v>#N/A</v>
      </c>
      <c r="Q78" t="e">
        <f t="shared" si="21"/>
        <v>#N/A</v>
      </c>
      <c r="R78" t="e">
        <f t="shared" si="22"/>
        <v>#N/A</v>
      </c>
      <c r="S78" t="e">
        <f t="shared" si="23"/>
        <v>#N/A</v>
      </c>
      <c r="T78" t="e">
        <f t="shared" si="24"/>
        <v>#N/A</v>
      </c>
      <c r="U78" t="e">
        <f t="shared" si="25"/>
        <v>#N/A</v>
      </c>
      <c r="V78">
        <f t="shared" si="26"/>
        <v>0.72063847440432527</v>
      </c>
      <c r="W78">
        <f t="shared" si="27"/>
        <v>0.12316037083312145</v>
      </c>
      <c r="X78">
        <f t="shared" si="28"/>
        <v>0.15620115476255331</v>
      </c>
      <c r="Y78" t="e">
        <f t="shared" si="29"/>
        <v>#N/A</v>
      </c>
      <c r="Z78" t="e">
        <f t="shared" si="30"/>
        <v>#N/A</v>
      </c>
      <c r="AA78" t="e">
        <f t="shared" si="31"/>
        <v>#N/A</v>
      </c>
      <c r="AB78" t="e">
        <f t="shared" si="32"/>
        <v>#N/A</v>
      </c>
      <c r="AC78" t="e">
        <f t="shared" si="33"/>
        <v>#N/A</v>
      </c>
    </row>
    <row r="79" spans="1:29">
      <c r="A79" s="16">
        <v>19876</v>
      </c>
      <c r="B79">
        <v>63343</v>
      </c>
      <c r="C79">
        <v>56423</v>
      </c>
      <c r="D79" t="e">
        <f t="shared" si="17"/>
        <v>#N/A</v>
      </c>
      <c r="E79" t="e">
        <v>#N/A</v>
      </c>
      <c r="F79" t="e">
        <v>#N/A</v>
      </c>
      <c r="G79" t="e">
        <f t="shared" si="18"/>
        <v>#N/A</v>
      </c>
      <c r="H79">
        <v>5.6</v>
      </c>
      <c r="I79">
        <v>5</v>
      </c>
      <c r="J79" t="e">
        <f t="shared" si="19"/>
        <v>#N/A</v>
      </c>
      <c r="K79" t="e">
        <v>#N/A</v>
      </c>
      <c r="L79" t="e">
        <v>#N/A</v>
      </c>
      <c r="M79" t="e">
        <f t="shared" si="20"/>
        <v>#N/A</v>
      </c>
      <c r="N79">
        <v>2804</v>
      </c>
      <c r="O79" t="e">
        <v>#N/A</v>
      </c>
      <c r="P79" t="e">
        <v>#N/A</v>
      </c>
      <c r="Q79" t="e">
        <f t="shared" si="21"/>
        <v>#N/A</v>
      </c>
      <c r="R79" t="e">
        <f t="shared" si="22"/>
        <v>#N/A</v>
      </c>
      <c r="S79" t="e">
        <f t="shared" si="23"/>
        <v>#N/A</v>
      </c>
      <c r="T79" t="e">
        <f t="shared" si="24"/>
        <v>#N/A</v>
      </c>
      <c r="U79" t="e">
        <f t="shared" si="25"/>
        <v>#N/A</v>
      </c>
      <c r="V79">
        <f t="shared" si="26"/>
        <v>0.72063847440432527</v>
      </c>
      <c r="W79">
        <f t="shared" si="27"/>
        <v>0.12316037083312145</v>
      </c>
      <c r="X79">
        <f t="shared" si="28"/>
        <v>0.15620115476255331</v>
      </c>
      <c r="Y79" t="e">
        <f t="shared" si="29"/>
        <v>#N/A</v>
      </c>
      <c r="Z79" t="e">
        <f t="shared" si="30"/>
        <v>#N/A</v>
      </c>
      <c r="AA79" t="e">
        <f t="shared" si="31"/>
        <v>#N/A</v>
      </c>
      <c r="AB79" t="e">
        <f t="shared" si="32"/>
        <v>#N/A</v>
      </c>
      <c r="AC79" t="e">
        <f t="shared" si="33"/>
        <v>#N/A</v>
      </c>
    </row>
    <row r="80" spans="1:29">
      <c r="A80" s="16">
        <v>19906</v>
      </c>
      <c r="B80">
        <v>63302</v>
      </c>
      <c r="C80">
        <v>56455</v>
      </c>
      <c r="D80" t="e">
        <f t="shared" si="17"/>
        <v>#N/A</v>
      </c>
      <c r="E80" t="e">
        <v>#N/A</v>
      </c>
      <c r="F80" t="e">
        <v>#N/A</v>
      </c>
      <c r="G80" t="e">
        <f t="shared" si="18"/>
        <v>#N/A</v>
      </c>
      <c r="H80">
        <v>5.8</v>
      </c>
      <c r="I80">
        <v>5.3</v>
      </c>
      <c r="J80" t="e">
        <f t="shared" si="19"/>
        <v>#N/A</v>
      </c>
      <c r="K80" t="e">
        <v>#N/A</v>
      </c>
      <c r="L80" t="e">
        <v>#N/A</v>
      </c>
      <c r="M80" t="e">
        <f t="shared" si="20"/>
        <v>#N/A</v>
      </c>
      <c r="N80">
        <v>2987</v>
      </c>
      <c r="O80" t="e">
        <v>#N/A</v>
      </c>
      <c r="P80" t="e">
        <v>#N/A</v>
      </c>
      <c r="Q80" t="e">
        <f t="shared" si="21"/>
        <v>#N/A</v>
      </c>
      <c r="R80" t="e">
        <f t="shared" si="22"/>
        <v>#N/A</v>
      </c>
      <c r="S80" t="e">
        <f t="shared" si="23"/>
        <v>#N/A</v>
      </c>
      <c r="T80" t="e">
        <f t="shared" si="24"/>
        <v>#N/A</v>
      </c>
      <c r="U80" t="e">
        <f t="shared" si="25"/>
        <v>#N/A</v>
      </c>
      <c r="V80">
        <f t="shared" si="26"/>
        <v>0.72063847440432527</v>
      </c>
      <c r="W80">
        <f t="shared" si="27"/>
        <v>0.12316037083312145</v>
      </c>
      <c r="X80">
        <f t="shared" si="28"/>
        <v>0.15620115476255331</v>
      </c>
      <c r="Y80" t="e">
        <f t="shared" si="29"/>
        <v>#N/A</v>
      </c>
      <c r="Z80" t="e">
        <f t="shared" si="30"/>
        <v>#N/A</v>
      </c>
      <c r="AA80" t="e">
        <f t="shared" si="31"/>
        <v>#N/A</v>
      </c>
      <c r="AB80" t="e">
        <f t="shared" si="32"/>
        <v>#N/A</v>
      </c>
      <c r="AC80" t="e">
        <f t="shared" si="33"/>
        <v>#N/A</v>
      </c>
    </row>
    <row r="81" spans="1:29">
      <c r="A81" s="16">
        <v>19937</v>
      </c>
      <c r="B81">
        <v>63707</v>
      </c>
      <c r="C81">
        <v>56942</v>
      </c>
      <c r="D81" t="e">
        <f t="shared" si="17"/>
        <v>#N/A</v>
      </c>
      <c r="E81" t="e">
        <v>#N/A</v>
      </c>
      <c r="F81" t="e">
        <v>#N/A</v>
      </c>
      <c r="G81" t="e">
        <f t="shared" si="18"/>
        <v>#N/A</v>
      </c>
      <c r="H81">
        <v>6</v>
      </c>
      <c r="I81">
        <v>5.6</v>
      </c>
      <c r="J81" t="e">
        <f t="shared" si="19"/>
        <v>#N/A</v>
      </c>
      <c r="K81" t="e">
        <v>#N/A</v>
      </c>
      <c r="L81" t="e">
        <v>#N/A</v>
      </c>
      <c r="M81" t="e">
        <f t="shared" si="20"/>
        <v>#N/A</v>
      </c>
      <c r="N81">
        <v>3179</v>
      </c>
      <c r="O81" t="e">
        <v>#N/A</v>
      </c>
      <c r="P81" t="e">
        <v>#N/A</v>
      </c>
      <c r="Q81" t="e">
        <f t="shared" si="21"/>
        <v>#N/A</v>
      </c>
      <c r="R81" t="e">
        <f t="shared" si="22"/>
        <v>#N/A</v>
      </c>
      <c r="S81" t="e">
        <f t="shared" si="23"/>
        <v>#N/A</v>
      </c>
      <c r="T81" t="e">
        <f t="shared" si="24"/>
        <v>#N/A</v>
      </c>
      <c r="U81" t="e">
        <f t="shared" si="25"/>
        <v>#N/A</v>
      </c>
      <c r="V81">
        <f t="shared" si="26"/>
        <v>0.72063847440432527</v>
      </c>
      <c r="W81">
        <f t="shared" si="27"/>
        <v>0.12316037083312145</v>
      </c>
      <c r="X81">
        <f t="shared" si="28"/>
        <v>0.15620115476255331</v>
      </c>
      <c r="Y81" t="e">
        <f t="shared" si="29"/>
        <v>#N/A</v>
      </c>
      <c r="Z81" t="e">
        <f t="shared" si="30"/>
        <v>#N/A</v>
      </c>
      <c r="AA81" t="e">
        <f t="shared" si="31"/>
        <v>#N/A</v>
      </c>
      <c r="AB81" t="e">
        <f t="shared" si="32"/>
        <v>#N/A</v>
      </c>
      <c r="AC81" t="e">
        <f t="shared" si="33"/>
        <v>#N/A</v>
      </c>
    </row>
    <row r="82" spans="1:29">
      <c r="A82" s="16">
        <v>19968</v>
      </c>
      <c r="B82">
        <v>64209</v>
      </c>
      <c r="C82">
        <v>57172</v>
      </c>
      <c r="D82" t="e">
        <f t="shared" si="17"/>
        <v>#N/A</v>
      </c>
      <c r="E82" t="e">
        <v>#N/A</v>
      </c>
      <c r="F82" t="e">
        <v>#N/A</v>
      </c>
      <c r="G82" t="e">
        <f t="shared" si="18"/>
        <v>#N/A</v>
      </c>
      <c r="H82">
        <v>6.1</v>
      </c>
      <c r="I82">
        <v>5.9</v>
      </c>
      <c r="J82" t="e">
        <f t="shared" si="19"/>
        <v>#N/A</v>
      </c>
      <c r="K82" t="e">
        <v>#N/A</v>
      </c>
      <c r="L82" t="e">
        <v>#N/A</v>
      </c>
      <c r="M82" t="e">
        <f t="shared" si="20"/>
        <v>#N/A</v>
      </c>
      <c r="N82">
        <v>3359</v>
      </c>
      <c r="O82" t="e">
        <v>#N/A</v>
      </c>
      <c r="P82" t="e">
        <v>#N/A</v>
      </c>
      <c r="Q82" t="e">
        <f t="shared" si="21"/>
        <v>#N/A</v>
      </c>
      <c r="R82" t="e">
        <f t="shared" si="22"/>
        <v>#N/A</v>
      </c>
      <c r="S82" t="e">
        <f t="shared" si="23"/>
        <v>#N/A</v>
      </c>
      <c r="T82" t="e">
        <f t="shared" si="24"/>
        <v>#N/A</v>
      </c>
      <c r="U82" t="e">
        <f t="shared" si="25"/>
        <v>#N/A</v>
      </c>
      <c r="V82">
        <f t="shared" si="26"/>
        <v>0.72063847440432527</v>
      </c>
      <c r="W82">
        <f t="shared" si="27"/>
        <v>0.12316037083312145</v>
      </c>
      <c r="X82">
        <f t="shared" si="28"/>
        <v>0.15620115476255331</v>
      </c>
      <c r="Y82" t="e">
        <f t="shared" si="29"/>
        <v>#N/A</v>
      </c>
      <c r="Z82" t="e">
        <f t="shared" si="30"/>
        <v>#N/A</v>
      </c>
      <c r="AA82" t="e">
        <f t="shared" si="31"/>
        <v>#N/A</v>
      </c>
      <c r="AB82" t="e">
        <f t="shared" si="32"/>
        <v>#N/A</v>
      </c>
      <c r="AC82" t="e">
        <f t="shared" si="33"/>
        <v>#N/A</v>
      </c>
    </row>
    <row r="83" spans="1:29">
      <c r="A83" s="16">
        <v>19998</v>
      </c>
      <c r="B83">
        <v>63936</v>
      </c>
      <c r="C83">
        <v>56841</v>
      </c>
      <c r="D83" t="e">
        <f t="shared" si="17"/>
        <v>#N/A</v>
      </c>
      <c r="E83" t="e">
        <v>#N/A</v>
      </c>
      <c r="F83" t="e">
        <v>#N/A</v>
      </c>
      <c r="G83" t="e">
        <f t="shared" si="18"/>
        <v>#N/A</v>
      </c>
      <c r="H83">
        <v>5.7</v>
      </c>
      <c r="I83">
        <v>5.0999999999999996</v>
      </c>
      <c r="J83" t="e">
        <f t="shared" si="19"/>
        <v>#N/A</v>
      </c>
      <c r="K83" t="e">
        <v>#N/A</v>
      </c>
      <c r="L83" t="e">
        <v>#N/A</v>
      </c>
      <c r="M83" t="e">
        <f t="shared" si="20"/>
        <v>#N/A</v>
      </c>
      <c r="N83">
        <v>2916</v>
      </c>
      <c r="O83" t="e">
        <v>#N/A</v>
      </c>
      <c r="P83" t="e">
        <v>#N/A</v>
      </c>
      <c r="Q83" t="e">
        <f t="shared" si="21"/>
        <v>#N/A</v>
      </c>
      <c r="R83" t="e">
        <f t="shared" si="22"/>
        <v>#N/A</v>
      </c>
      <c r="S83" t="e">
        <f t="shared" si="23"/>
        <v>#N/A</v>
      </c>
      <c r="T83" t="e">
        <f t="shared" si="24"/>
        <v>#N/A</v>
      </c>
      <c r="U83" t="e">
        <f t="shared" si="25"/>
        <v>#N/A</v>
      </c>
      <c r="V83">
        <f t="shared" si="26"/>
        <v>0.72063847440432527</v>
      </c>
      <c r="W83">
        <f t="shared" si="27"/>
        <v>0.12316037083312145</v>
      </c>
      <c r="X83">
        <f t="shared" si="28"/>
        <v>0.15620115476255331</v>
      </c>
      <c r="Y83" t="e">
        <f t="shared" si="29"/>
        <v>#N/A</v>
      </c>
      <c r="Z83" t="e">
        <f t="shared" si="30"/>
        <v>#N/A</v>
      </c>
      <c r="AA83" t="e">
        <f t="shared" si="31"/>
        <v>#N/A</v>
      </c>
      <c r="AB83" t="e">
        <f t="shared" si="32"/>
        <v>#N/A</v>
      </c>
      <c r="AC83" t="e">
        <f t="shared" si="33"/>
        <v>#N/A</v>
      </c>
    </row>
    <row r="84" spans="1:29">
      <c r="A84" s="16">
        <v>20029</v>
      </c>
      <c r="B84">
        <v>63759</v>
      </c>
      <c r="C84">
        <v>56951</v>
      </c>
      <c r="D84" t="e">
        <f t="shared" si="17"/>
        <v>#N/A</v>
      </c>
      <c r="E84" t="e">
        <v>#N/A</v>
      </c>
      <c r="F84" t="e">
        <v>#N/A</v>
      </c>
      <c r="G84" t="e">
        <f t="shared" si="18"/>
        <v>#N/A</v>
      </c>
      <c r="H84">
        <v>5.3</v>
      </c>
      <c r="I84">
        <v>4.7</v>
      </c>
      <c r="J84" t="e">
        <f t="shared" si="19"/>
        <v>#N/A</v>
      </c>
      <c r="K84" t="e">
        <v>#N/A</v>
      </c>
      <c r="L84" t="e">
        <v>#N/A</v>
      </c>
      <c r="M84" t="e">
        <f t="shared" si="20"/>
        <v>#N/A</v>
      </c>
      <c r="N84">
        <v>2657</v>
      </c>
      <c r="O84" t="e">
        <v>#N/A</v>
      </c>
      <c r="P84" t="e">
        <v>#N/A</v>
      </c>
      <c r="Q84" t="e">
        <f t="shared" si="21"/>
        <v>#N/A</v>
      </c>
      <c r="R84" t="e">
        <f t="shared" si="22"/>
        <v>#N/A</v>
      </c>
      <c r="S84" t="e">
        <f t="shared" si="23"/>
        <v>#N/A</v>
      </c>
      <c r="T84" t="e">
        <f t="shared" si="24"/>
        <v>#N/A</v>
      </c>
      <c r="U84" t="e">
        <f t="shared" si="25"/>
        <v>#N/A</v>
      </c>
      <c r="V84">
        <f t="shared" si="26"/>
        <v>0.72063847440432527</v>
      </c>
      <c r="W84">
        <f t="shared" si="27"/>
        <v>0.12316037083312145</v>
      </c>
      <c r="X84">
        <f t="shared" si="28"/>
        <v>0.15620115476255331</v>
      </c>
      <c r="Y84" t="e">
        <f t="shared" si="29"/>
        <v>#N/A</v>
      </c>
      <c r="Z84" t="e">
        <f t="shared" si="30"/>
        <v>#N/A</v>
      </c>
      <c r="AA84" t="e">
        <f t="shared" si="31"/>
        <v>#N/A</v>
      </c>
      <c r="AB84" t="e">
        <f t="shared" si="32"/>
        <v>#N/A</v>
      </c>
      <c r="AC84" t="e">
        <f t="shared" si="33"/>
        <v>#N/A</v>
      </c>
    </row>
    <row r="85" spans="1:29">
      <c r="A85" s="16">
        <v>20059</v>
      </c>
      <c r="B85">
        <v>63312</v>
      </c>
      <c r="C85">
        <v>56628</v>
      </c>
      <c r="D85" t="e">
        <f t="shared" si="17"/>
        <v>#N/A</v>
      </c>
      <c r="E85" t="e">
        <v>#N/A</v>
      </c>
      <c r="F85" t="e">
        <v>#N/A</v>
      </c>
      <c r="G85" t="e">
        <f t="shared" si="18"/>
        <v>#N/A</v>
      </c>
      <c r="H85">
        <v>5</v>
      </c>
      <c r="I85">
        <v>4.4000000000000004</v>
      </c>
      <c r="J85" t="e">
        <f t="shared" si="19"/>
        <v>#N/A</v>
      </c>
      <c r="K85" t="e">
        <v>#N/A</v>
      </c>
      <c r="L85" t="e">
        <v>#N/A</v>
      </c>
      <c r="M85" t="e">
        <f t="shared" si="20"/>
        <v>#N/A</v>
      </c>
      <c r="N85">
        <v>2486</v>
      </c>
      <c r="O85" t="e">
        <v>#N/A</v>
      </c>
      <c r="P85" t="e">
        <v>#N/A</v>
      </c>
      <c r="Q85" t="e">
        <f t="shared" si="21"/>
        <v>#N/A</v>
      </c>
      <c r="R85" t="e">
        <f t="shared" si="22"/>
        <v>#N/A</v>
      </c>
      <c r="S85" t="e">
        <f t="shared" si="23"/>
        <v>#N/A</v>
      </c>
      <c r="T85" t="e">
        <f t="shared" si="24"/>
        <v>#N/A</v>
      </c>
      <c r="U85" t="e">
        <f t="shared" si="25"/>
        <v>#N/A</v>
      </c>
      <c r="V85">
        <f t="shared" si="26"/>
        <v>0.72063847440432527</v>
      </c>
      <c r="W85">
        <f t="shared" si="27"/>
        <v>0.12316037083312145</v>
      </c>
      <c r="X85">
        <f t="shared" si="28"/>
        <v>0.15620115476255331</v>
      </c>
      <c r="Y85" t="e">
        <f t="shared" si="29"/>
        <v>#N/A</v>
      </c>
      <c r="Z85" t="e">
        <f t="shared" si="30"/>
        <v>#N/A</v>
      </c>
      <c r="AA85" t="e">
        <f t="shared" si="31"/>
        <v>#N/A</v>
      </c>
      <c r="AB85" t="e">
        <f t="shared" si="32"/>
        <v>#N/A</v>
      </c>
      <c r="AC85" t="e">
        <f t="shared" si="33"/>
        <v>#N/A</v>
      </c>
    </row>
    <row r="86" spans="1:29">
      <c r="A86" s="16">
        <v>20090</v>
      </c>
      <c r="B86">
        <v>63910</v>
      </c>
      <c r="C86">
        <v>57267</v>
      </c>
      <c r="D86" t="e">
        <f t="shared" si="17"/>
        <v>#N/A</v>
      </c>
      <c r="E86" t="e">
        <v>#N/A</v>
      </c>
      <c r="F86" t="e">
        <v>#N/A</v>
      </c>
      <c r="G86" t="e">
        <f t="shared" si="18"/>
        <v>#N/A</v>
      </c>
      <c r="H86">
        <v>4.9000000000000004</v>
      </c>
      <c r="I86">
        <v>4.5</v>
      </c>
      <c r="J86" t="e">
        <f t="shared" si="19"/>
        <v>#N/A</v>
      </c>
      <c r="K86" t="e">
        <v>#N/A</v>
      </c>
      <c r="L86" t="e">
        <v>#N/A</v>
      </c>
      <c r="M86" t="e">
        <f t="shared" si="20"/>
        <v>#N/A</v>
      </c>
      <c r="N86">
        <v>2552</v>
      </c>
      <c r="O86" t="e">
        <v>#N/A</v>
      </c>
      <c r="P86" t="e">
        <v>#N/A</v>
      </c>
      <c r="Q86" t="e">
        <f t="shared" si="21"/>
        <v>#N/A</v>
      </c>
      <c r="R86" t="e">
        <f t="shared" si="22"/>
        <v>#N/A</v>
      </c>
      <c r="S86" t="e">
        <f t="shared" si="23"/>
        <v>#N/A</v>
      </c>
      <c r="T86" t="e">
        <f t="shared" si="24"/>
        <v>#N/A</v>
      </c>
      <c r="U86" t="e">
        <f t="shared" si="25"/>
        <v>#N/A</v>
      </c>
      <c r="V86">
        <f t="shared" si="26"/>
        <v>0.72063847440432527</v>
      </c>
      <c r="W86">
        <f t="shared" si="27"/>
        <v>0.12316037083312145</v>
      </c>
      <c r="X86">
        <f t="shared" si="28"/>
        <v>0.15620115476255331</v>
      </c>
      <c r="Y86" t="e">
        <f t="shared" si="29"/>
        <v>#N/A</v>
      </c>
      <c r="Z86" t="e">
        <f t="shared" si="30"/>
        <v>#N/A</v>
      </c>
      <c r="AA86" t="e">
        <f t="shared" si="31"/>
        <v>#N/A</v>
      </c>
      <c r="AB86" t="e">
        <f t="shared" si="32"/>
        <v>#N/A</v>
      </c>
      <c r="AC86" t="e">
        <f t="shared" si="33"/>
        <v>#N/A</v>
      </c>
    </row>
    <row r="87" spans="1:29">
      <c r="A87" s="16">
        <v>20121</v>
      </c>
      <c r="B87">
        <v>63696</v>
      </c>
      <c r="C87">
        <v>57225</v>
      </c>
      <c r="D87" t="e">
        <f t="shared" si="17"/>
        <v>#N/A</v>
      </c>
      <c r="E87" t="e">
        <v>#N/A</v>
      </c>
      <c r="F87" t="e">
        <v>#N/A</v>
      </c>
      <c r="G87" t="e">
        <f t="shared" si="18"/>
        <v>#N/A</v>
      </c>
      <c r="H87">
        <v>4.7</v>
      </c>
      <c r="I87">
        <v>4.0999999999999996</v>
      </c>
      <c r="J87" t="e">
        <f t="shared" si="19"/>
        <v>#N/A</v>
      </c>
      <c r="K87" t="e">
        <v>#N/A</v>
      </c>
      <c r="L87" t="e">
        <v>#N/A</v>
      </c>
      <c r="M87" t="e">
        <f t="shared" si="20"/>
        <v>#N/A</v>
      </c>
      <c r="N87">
        <v>2348</v>
      </c>
      <c r="O87" t="e">
        <v>#N/A</v>
      </c>
      <c r="P87" t="e">
        <v>#N/A</v>
      </c>
      <c r="Q87" t="e">
        <f t="shared" si="21"/>
        <v>#N/A</v>
      </c>
      <c r="R87" t="e">
        <f t="shared" si="22"/>
        <v>#N/A</v>
      </c>
      <c r="S87" t="e">
        <f t="shared" si="23"/>
        <v>#N/A</v>
      </c>
      <c r="T87" t="e">
        <f t="shared" si="24"/>
        <v>#N/A</v>
      </c>
      <c r="U87" t="e">
        <f t="shared" si="25"/>
        <v>#N/A</v>
      </c>
      <c r="V87">
        <f t="shared" si="26"/>
        <v>0.72063847440432527</v>
      </c>
      <c r="W87">
        <f t="shared" si="27"/>
        <v>0.12316037083312145</v>
      </c>
      <c r="X87">
        <f t="shared" si="28"/>
        <v>0.15620115476255331</v>
      </c>
      <c r="Y87" t="e">
        <f t="shared" si="29"/>
        <v>#N/A</v>
      </c>
      <c r="Z87" t="e">
        <f t="shared" si="30"/>
        <v>#N/A</v>
      </c>
      <c r="AA87" t="e">
        <f t="shared" si="31"/>
        <v>#N/A</v>
      </c>
      <c r="AB87" t="e">
        <f t="shared" si="32"/>
        <v>#N/A</v>
      </c>
      <c r="AC87" t="e">
        <f t="shared" si="33"/>
        <v>#N/A</v>
      </c>
    </row>
    <row r="88" spans="1:29">
      <c r="A88" s="16">
        <v>20149</v>
      </c>
      <c r="B88">
        <v>63882</v>
      </c>
      <c r="C88">
        <v>57199</v>
      </c>
      <c r="D88" t="e">
        <f t="shared" si="17"/>
        <v>#N/A</v>
      </c>
      <c r="E88" t="e">
        <v>#N/A</v>
      </c>
      <c r="F88" t="e">
        <v>#N/A</v>
      </c>
      <c r="G88" t="e">
        <f t="shared" si="18"/>
        <v>#N/A</v>
      </c>
      <c r="H88">
        <v>4.5999999999999996</v>
      </c>
      <c r="I88">
        <v>4</v>
      </c>
      <c r="J88" t="e">
        <f t="shared" si="19"/>
        <v>#N/A</v>
      </c>
      <c r="K88" t="e">
        <v>#N/A</v>
      </c>
      <c r="L88" t="e">
        <v>#N/A</v>
      </c>
      <c r="M88" t="e">
        <f t="shared" si="20"/>
        <v>#N/A</v>
      </c>
      <c r="N88">
        <v>2299</v>
      </c>
      <c r="O88" t="e">
        <v>#N/A</v>
      </c>
      <c r="P88" t="e">
        <v>#N/A</v>
      </c>
      <c r="Q88" t="e">
        <f t="shared" si="21"/>
        <v>#N/A</v>
      </c>
      <c r="R88" t="e">
        <f t="shared" si="22"/>
        <v>#N/A</v>
      </c>
      <c r="S88" t="e">
        <f t="shared" si="23"/>
        <v>#N/A</v>
      </c>
      <c r="T88" t="e">
        <f t="shared" si="24"/>
        <v>#N/A</v>
      </c>
      <c r="U88" t="e">
        <f t="shared" si="25"/>
        <v>#N/A</v>
      </c>
      <c r="V88">
        <f t="shared" si="26"/>
        <v>0.72063847440432527</v>
      </c>
      <c r="W88">
        <f t="shared" si="27"/>
        <v>0.12316037083312145</v>
      </c>
      <c r="X88">
        <f t="shared" si="28"/>
        <v>0.15620115476255331</v>
      </c>
      <c r="Y88" t="e">
        <f t="shared" si="29"/>
        <v>#N/A</v>
      </c>
      <c r="Z88" t="e">
        <f t="shared" si="30"/>
        <v>#N/A</v>
      </c>
      <c r="AA88" t="e">
        <f t="shared" si="31"/>
        <v>#N/A</v>
      </c>
      <c r="AB88" t="e">
        <f t="shared" si="32"/>
        <v>#N/A</v>
      </c>
      <c r="AC88" t="e">
        <f t="shared" si="33"/>
        <v>#N/A</v>
      </c>
    </row>
    <row r="89" spans="1:29">
      <c r="A89" s="16">
        <v>20180</v>
      </c>
      <c r="B89">
        <v>64564</v>
      </c>
      <c r="C89">
        <v>57753</v>
      </c>
      <c r="D89" t="e">
        <f t="shared" si="17"/>
        <v>#N/A</v>
      </c>
      <c r="E89" t="e">
        <v>#N/A</v>
      </c>
      <c r="F89" t="e">
        <v>#N/A</v>
      </c>
      <c r="G89" t="e">
        <f t="shared" si="18"/>
        <v>#N/A</v>
      </c>
      <c r="H89">
        <v>4.7</v>
      </c>
      <c r="I89">
        <v>4.3</v>
      </c>
      <c r="J89" t="e">
        <f t="shared" si="19"/>
        <v>#N/A</v>
      </c>
      <c r="K89" t="e">
        <v>#N/A</v>
      </c>
      <c r="L89" t="e">
        <v>#N/A</v>
      </c>
      <c r="M89" t="e">
        <f t="shared" si="20"/>
        <v>#N/A</v>
      </c>
      <c r="N89">
        <v>2456</v>
      </c>
      <c r="O89" t="e">
        <v>#N/A</v>
      </c>
      <c r="P89" t="e">
        <v>#N/A</v>
      </c>
      <c r="Q89" t="e">
        <f t="shared" si="21"/>
        <v>#N/A</v>
      </c>
      <c r="R89" t="e">
        <f t="shared" si="22"/>
        <v>#N/A</v>
      </c>
      <c r="S89" t="e">
        <f t="shared" si="23"/>
        <v>#N/A</v>
      </c>
      <c r="T89" t="e">
        <f t="shared" si="24"/>
        <v>#N/A</v>
      </c>
      <c r="U89" t="e">
        <f t="shared" si="25"/>
        <v>#N/A</v>
      </c>
      <c r="V89">
        <f t="shared" si="26"/>
        <v>0.72063847440432527</v>
      </c>
      <c r="W89">
        <f t="shared" si="27"/>
        <v>0.12316037083312145</v>
      </c>
      <c r="X89">
        <f t="shared" si="28"/>
        <v>0.15620115476255331</v>
      </c>
      <c r="Y89" t="e">
        <f t="shared" si="29"/>
        <v>#N/A</v>
      </c>
      <c r="Z89" t="e">
        <f t="shared" si="30"/>
        <v>#N/A</v>
      </c>
      <c r="AA89" t="e">
        <f t="shared" si="31"/>
        <v>#N/A</v>
      </c>
      <c r="AB89" t="e">
        <f t="shared" si="32"/>
        <v>#N/A</v>
      </c>
      <c r="AC89" t="e">
        <f t="shared" si="33"/>
        <v>#N/A</v>
      </c>
    </row>
    <row r="90" spans="1:29">
      <c r="A90" s="16">
        <v>20210</v>
      </c>
      <c r="B90">
        <v>64381</v>
      </c>
      <c r="C90">
        <v>57570</v>
      </c>
      <c r="D90" t="e">
        <f t="shared" si="17"/>
        <v>#N/A</v>
      </c>
      <c r="E90" t="e">
        <v>#N/A</v>
      </c>
      <c r="F90" t="e">
        <v>#N/A</v>
      </c>
      <c r="G90" t="e">
        <f t="shared" si="18"/>
        <v>#N/A</v>
      </c>
      <c r="H90">
        <v>4.3</v>
      </c>
      <c r="I90">
        <v>3.8</v>
      </c>
      <c r="J90" t="e">
        <f t="shared" si="19"/>
        <v>#N/A</v>
      </c>
      <c r="K90" t="e">
        <v>#N/A</v>
      </c>
      <c r="L90" t="e">
        <v>#N/A</v>
      </c>
      <c r="M90" t="e">
        <f t="shared" si="20"/>
        <v>#N/A</v>
      </c>
      <c r="N90">
        <v>2161</v>
      </c>
      <c r="O90" t="e">
        <v>#N/A</v>
      </c>
      <c r="P90" t="e">
        <v>#N/A</v>
      </c>
      <c r="Q90" t="e">
        <f t="shared" si="21"/>
        <v>#N/A</v>
      </c>
      <c r="R90" t="e">
        <f t="shared" si="22"/>
        <v>#N/A</v>
      </c>
      <c r="S90" t="e">
        <f t="shared" si="23"/>
        <v>#N/A</v>
      </c>
      <c r="T90" t="e">
        <f t="shared" si="24"/>
        <v>#N/A</v>
      </c>
      <c r="U90" t="e">
        <f t="shared" si="25"/>
        <v>#N/A</v>
      </c>
      <c r="V90">
        <f t="shared" si="26"/>
        <v>0.72063847440432527</v>
      </c>
      <c r="W90">
        <f t="shared" si="27"/>
        <v>0.12316037083312145</v>
      </c>
      <c r="X90">
        <f t="shared" si="28"/>
        <v>0.15620115476255331</v>
      </c>
      <c r="Y90" t="e">
        <f t="shared" si="29"/>
        <v>#N/A</v>
      </c>
      <c r="Z90" t="e">
        <f t="shared" si="30"/>
        <v>#N/A</v>
      </c>
      <c r="AA90" t="e">
        <f t="shared" si="31"/>
        <v>#N/A</v>
      </c>
      <c r="AB90" t="e">
        <f t="shared" si="32"/>
        <v>#N/A</v>
      </c>
      <c r="AC90" t="e">
        <f t="shared" si="33"/>
        <v>#N/A</v>
      </c>
    </row>
    <row r="91" spans="1:29">
      <c r="A91" s="16">
        <v>20241</v>
      </c>
      <c r="B91">
        <v>64482</v>
      </c>
      <c r="C91">
        <v>57651</v>
      </c>
      <c r="D91" t="e">
        <f t="shared" si="17"/>
        <v>#N/A</v>
      </c>
      <c r="E91" t="e">
        <v>#N/A</v>
      </c>
      <c r="F91" t="e">
        <v>#N/A</v>
      </c>
      <c r="G91" t="e">
        <f t="shared" si="18"/>
        <v>#N/A</v>
      </c>
      <c r="H91">
        <v>4.2</v>
      </c>
      <c r="I91">
        <v>3.7</v>
      </c>
      <c r="J91" t="e">
        <f t="shared" si="19"/>
        <v>#N/A</v>
      </c>
      <c r="K91" t="e">
        <v>#N/A</v>
      </c>
      <c r="L91" t="e">
        <v>#N/A</v>
      </c>
      <c r="M91" t="e">
        <f t="shared" si="20"/>
        <v>#N/A</v>
      </c>
      <c r="N91">
        <v>2147</v>
      </c>
      <c r="O91" t="e">
        <v>#N/A</v>
      </c>
      <c r="P91" t="e">
        <v>#N/A</v>
      </c>
      <c r="Q91" t="e">
        <f t="shared" si="21"/>
        <v>#N/A</v>
      </c>
      <c r="R91" t="e">
        <f t="shared" si="22"/>
        <v>#N/A</v>
      </c>
      <c r="S91" t="e">
        <f t="shared" si="23"/>
        <v>#N/A</v>
      </c>
      <c r="T91" t="e">
        <f t="shared" si="24"/>
        <v>#N/A</v>
      </c>
      <c r="U91" t="e">
        <f t="shared" si="25"/>
        <v>#N/A</v>
      </c>
      <c r="V91">
        <f t="shared" si="26"/>
        <v>0.72063847440432527</v>
      </c>
      <c r="W91">
        <f t="shared" si="27"/>
        <v>0.12316037083312145</v>
      </c>
      <c r="X91">
        <f t="shared" si="28"/>
        <v>0.15620115476255331</v>
      </c>
      <c r="Y91" t="e">
        <f t="shared" si="29"/>
        <v>#N/A</v>
      </c>
      <c r="Z91" t="e">
        <f t="shared" si="30"/>
        <v>#N/A</v>
      </c>
      <c r="AA91" t="e">
        <f t="shared" si="31"/>
        <v>#N/A</v>
      </c>
      <c r="AB91" t="e">
        <f t="shared" si="32"/>
        <v>#N/A</v>
      </c>
      <c r="AC91" t="e">
        <f t="shared" si="33"/>
        <v>#N/A</v>
      </c>
    </row>
    <row r="92" spans="1:29">
      <c r="A92" s="16">
        <v>20271</v>
      </c>
      <c r="B92">
        <v>65145</v>
      </c>
      <c r="C92">
        <v>58201</v>
      </c>
      <c r="D92" t="e">
        <f t="shared" si="17"/>
        <v>#N/A</v>
      </c>
      <c r="E92" t="e">
        <v>#N/A</v>
      </c>
      <c r="F92" t="e">
        <v>#N/A</v>
      </c>
      <c r="G92" t="e">
        <f t="shared" si="18"/>
        <v>#N/A</v>
      </c>
      <c r="H92">
        <v>4</v>
      </c>
      <c r="I92">
        <v>3.6</v>
      </c>
      <c r="J92" t="e">
        <f t="shared" si="19"/>
        <v>#N/A</v>
      </c>
      <c r="K92" t="e">
        <v>#N/A</v>
      </c>
      <c r="L92" t="e">
        <v>#N/A</v>
      </c>
      <c r="M92" t="e">
        <f t="shared" si="20"/>
        <v>#N/A</v>
      </c>
      <c r="N92">
        <v>2103</v>
      </c>
      <c r="O92" t="e">
        <v>#N/A</v>
      </c>
      <c r="P92" t="e">
        <v>#N/A</v>
      </c>
      <c r="Q92" t="e">
        <f t="shared" si="21"/>
        <v>#N/A</v>
      </c>
      <c r="R92" t="e">
        <f t="shared" si="22"/>
        <v>#N/A</v>
      </c>
      <c r="S92" t="e">
        <f t="shared" si="23"/>
        <v>#N/A</v>
      </c>
      <c r="T92" t="e">
        <f t="shared" si="24"/>
        <v>#N/A</v>
      </c>
      <c r="U92" t="e">
        <f t="shared" si="25"/>
        <v>#N/A</v>
      </c>
      <c r="V92">
        <f t="shared" si="26"/>
        <v>0.72063847440432527</v>
      </c>
      <c r="W92">
        <f t="shared" si="27"/>
        <v>0.12316037083312145</v>
      </c>
      <c r="X92">
        <f t="shared" si="28"/>
        <v>0.15620115476255331</v>
      </c>
      <c r="Y92" t="e">
        <f t="shared" si="29"/>
        <v>#N/A</v>
      </c>
      <c r="Z92" t="e">
        <f t="shared" si="30"/>
        <v>#N/A</v>
      </c>
      <c r="AA92" t="e">
        <f t="shared" si="31"/>
        <v>#N/A</v>
      </c>
      <c r="AB92" t="e">
        <f t="shared" si="32"/>
        <v>#N/A</v>
      </c>
      <c r="AC92" t="e">
        <f t="shared" si="33"/>
        <v>#N/A</v>
      </c>
    </row>
    <row r="93" spans="1:29">
      <c r="A93" s="16">
        <v>20302</v>
      </c>
      <c r="B93">
        <v>65581</v>
      </c>
      <c r="C93">
        <v>58594</v>
      </c>
      <c r="D93" t="e">
        <f t="shared" si="17"/>
        <v>#N/A</v>
      </c>
      <c r="E93" t="e">
        <v>#N/A</v>
      </c>
      <c r="F93" t="e">
        <v>#N/A</v>
      </c>
      <c r="G93" t="e">
        <f t="shared" si="18"/>
        <v>#N/A</v>
      </c>
      <c r="H93">
        <v>4.2</v>
      </c>
      <c r="I93">
        <v>3.6</v>
      </c>
      <c r="J93" t="e">
        <f t="shared" si="19"/>
        <v>#N/A</v>
      </c>
      <c r="K93" t="e">
        <v>#N/A</v>
      </c>
      <c r="L93" t="e">
        <v>#N/A</v>
      </c>
      <c r="M93" t="e">
        <f t="shared" si="20"/>
        <v>#N/A</v>
      </c>
      <c r="N93">
        <v>2116</v>
      </c>
      <c r="O93" t="e">
        <v>#N/A</v>
      </c>
      <c r="P93" t="e">
        <v>#N/A</v>
      </c>
      <c r="Q93" t="e">
        <f t="shared" si="21"/>
        <v>#N/A</v>
      </c>
      <c r="R93" t="e">
        <f t="shared" si="22"/>
        <v>#N/A</v>
      </c>
      <c r="S93" t="e">
        <f t="shared" si="23"/>
        <v>#N/A</v>
      </c>
      <c r="T93" t="e">
        <f t="shared" si="24"/>
        <v>#N/A</v>
      </c>
      <c r="U93" t="e">
        <f t="shared" si="25"/>
        <v>#N/A</v>
      </c>
      <c r="V93">
        <f t="shared" si="26"/>
        <v>0.72063847440432527</v>
      </c>
      <c r="W93">
        <f t="shared" si="27"/>
        <v>0.12316037083312145</v>
      </c>
      <c r="X93">
        <f t="shared" si="28"/>
        <v>0.15620115476255331</v>
      </c>
      <c r="Y93" t="e">
        <f t="shared" si="29"/>
        <v>#N/A</v>
      </c>
      <c r="Z93" t="e">
        <f t="shared" si="30"/>
        <v>#N/A</v>
      </c>
      <c r="AA93" t="e">
        <f t="shared" si="31"/>
        <v>#N/A</v>
      </c>
      <c r="AB93" t="e">
        <f t="shared" si="32"/>
        <v>#N/A</v>
      </c>
      <c r="AC93" t="e">
        <f t="shared" si="33"/>
        <v>#N/A</v>
      </c>
    </row>
    <row r="94" spans="1:29">
      <c r="A94" s="16">
        <v>20333</v>
      </c>
      <c r="B94">
        <v>65628</v>
      </c>
      <c r="C94">
        <v>58476</v>
      </c>
      <c r="D94" t="e">
        <f t="shared" si="17"/>
        <v>#N/A</v>
      </c>
      <c r="E94" t="e">
        <v>#N/A</v>
      </c>
      <c r="F94" t="e">
        <v>#N/A</v>
      </c>
      <c r="G94" t="e">
        <f t="shared" si="18"/>
        <v>#N/A</v>
      </c>
      <c r="H94">
        <v>4.0999999999999996</v>
      </c>
      <c r="I94">
        <v>3.6</v>
      </c>
      <c r="J94" t="e">
        <f t="shared" si="19"/>
        <v>#N/A</v>
      </c>
      <c r="K94" t="e">
        <v>#N/A</v>
      </c>
      <c r="L94" t="e">
        <v>#N/A</v>
      </c>
      <c r="M94" t="e">
        <f t="shared" si="20"/>
        <v>#N/A</v>
      </c>
      <c r="N94">
        <v>2126</v>
      </c>
      <c r="O94" t="e">
        <v>#N/A</v>
      </c>
      <c r="P94" t="e">
        <v>#N/A</v>
      </c>
      <c r="Q94" t="e">
        <f t="shared" si="21"/>
        <v>#N/A</v>
      </c>
      <c r="R94" t="e">
        <f t="shared" si="22"/>
        <v>#N/A</v>
      </c>
      <c r="S94" t="e">
        <f t="shared" si="23"/>
        <v>#N/A</v>
      </c>
      <c r="T94" t="e">
        <f t="shared" si="24"/>
        <v>#N/A</v>
      </c>
      <c r="U94" t="e">
        <f t="shared" si="25"/>
        <v>#N/A</v>
      </c>
      <c r="V94">
        <f t="shared" si="26"/>
        <v>0.72063847440432527</v>
      </c>
      <c r="W94">
        <f t="shared" si="27"/>
        <v>0.12316037083312145</v>
      </c>
      <c r="X94">
        <f t="shared" si="28"/>
        <v>0.15620115476255331</v>
      </c>
      <c r="Y94" t="e">
        <f t="shared" si="29"/>
        <v>#N/A</v>
      </c>
      <c r="Z94" t="e">
        <f t="shared" si="30"/>
        <v>#N/A</v>
      </c>
      <c r="AA94" t="e">
        <f t="shared" si="31"/>
        <v>#N/A</v>
      </c>
      <c r="AB94" t="e">
        <f t="shared" si="32"/>
        <v>#N/A</v>
      </c>
      <c r="AC94" t="e">
        <f t="shared" si="33"/>
        <v>#N/A</v>
      </c>
    </row>
    <row r="95" spans="1:29">
      <c r="A95" s="16">
        <v>20363</v>
      </c>
      <c r="B95">
        <v>65821</v>
      </c>
      <c r="C95">
        <v>58762</v>
      </c>
      <c r="D95" t="e">
        <f t="shared" si="17"/>
        <v>#N/A</v>
      </c>
      <c r="E95" t="e">
        <v>#N/A</v>
      </c>
      <c r="F95" t="e">
        <v>#N/A</v>
      </c>
      <c r="G95" t="e">
        <f t="shared" si="18"/>
        <v>#N/A</v>
      </c>
      <c r="H95">
        <v>4.3</v>
      </c>
      <c r="I95">
        <v>3.7</v>
      </c>
      <c r="J95" t="e">
        <f t="shared" si="19"/>
        <v>#N/A</v>
      </c>
      <c r="K95" t="e">
        <v>#N/A</v>
      </c>
      <c r="L95" t="e">
        <v>#N/A</v>
      </c>
      <c r="M95" t="e">
        <f t="shared" si="20"/>
        <v>#N/A</v>
      </c>
      <c r="N95">
        <v>2189</v>
      </c>
      <c r="O95" t="e">
        <v>#N/A</v>
      </c>
      <c r="P95" t="e">
        <v>#N/A</v>
      </c>
      <c r="Q95" t="e">
        <f t="shared" si="21"/>
        <v>#N/A</v>
      </c>
      <c r="R95" t="e">
        <f t="shared" si="22"/>
        <v>#N/A</v>
      </c>
      <c r="S95" t="e">
        <f t="shared" si="23"/>
        <v>#N/A</v>
      </c>
      <c r="T95" t="e">
        <f t="shared" si="24"/>
        <v>#N/A</v>
      </c>
      <c r="U95" t="e">
        <f t="shared" si="25"/>
        <v>#N/A</v>
      </c>
      <c r="V95">
        <f t="shared" si="26"/>
        <v>0.72063847440432527</v>
      </c>
      <c r="W95">
        <f t="shared" si="27"/>
        <v>0.12316037083312145</v>
      </c>
      <c r="X95">
        <f t="shared" si="28"/>
        <v>0.15620115476255331</v>
      </c>
      <c r="Y95" t="e">
        <f t="shared" si="29"/>
        <v>#N/A</v>
      </c>
      <c r="Z95" t="e">
        <f t="shared" si="30"/>
        <v>#N/A</v>
      </c>
      <c r="AA95" t="e">
        <f t="shared" si="31"/>
        <v>#N/A</v>
      </c>
      <c r="AB95" t="e">
        <f t="shared" si="32"/>
        <v>#N/A</v>
      </c>
      <c r="AC95" t="e">
        <f t="shared" si="33"/>
        <v>#N/A</v>
      </c>
    </row>
    <row r="96" spans="1:29">
      <c r="A96" s="16">
        <v>20394</v>
      </c>
      <c r="B96">
        <v>66037</v>
      </c>
      <c r="C96">
        <v>58844</v>
      </c>
      <c r="D96" t="e">
        <f t="shared" si="17"/>
        <v>#N/A</v>
      </c>
      <c r="E96" t="e">
        <v>#N/A</v>
      </c>
      <c r="F96" t="e">
        <v>#N/A</v>
      </c>
      <c r="G96" t="e">
        <f t="shared" si="18"/>
        <v>#N/A</v>
      </c>
      <c r="H96">
        <v>4.2</v>
      </c>
      <c r="I96">
        <v>3.6</v>
      </c>
      <c r="J96" t="e">
        <f t="shared" si="19"/>
        <v>#N/A</v>
      </c>
      <c r="K96" t="e">
        <v>#N/A</v>
      </c>
      <c r="L96" t="e">
        <v>#N/A</v>
      </c>
      <c r="M96" t="e">
        <f t="shared" si="20"/>
        <v>#N/A</v>
      </c>
      <c r="N96">
        <v>2138</v>
      </c>
      <c r="O96" t="e">
        <v>#N/A</v>
      </c>
      <c r="P96" t="e">
        <v>#N/A</v>
      </c>
      <c r="Q96" t="e">
        <f t="shared" si="21"/>
        <v>#N/A</v>
      </c>
      <c r="R96" t="e">
        <f t="shared" si="22"/>
        <v>#N/A</v>
      </c>
      <c r="S96" t="e">
        <f t="shared" si="23"/>
        <v>#N/A</v>
      </c>
      <c r="T96" t="e">
        <f t="shared" si="24"/>
        <v>#N/A</v>
      </c>
      <c r="U96" t="e">
        <f t="shared" si="25"/>
        <v>#N/A</v>
      </c>
      <c r="V96">
        <f t="shared" si="26"/>
        <v>0.72063847440432527</v>
      </c>
      <c r="W96">
        <f t="shared" si="27"/>
        <v>0.12316037083312145</v>
      </c>
      <c r="X96">
        <f t="shared" si="28"/>
        <v>0.15620115476255331</v>
      </c>
      <c r="Y96" t="e">
        <f t="shared" si="29"/>
        <v>#N/A</v>
      </c>
      <c r="Z96" t="e">
        <f t="shared" si="30"/>
        <v>#N/A</v>
      </c>
      <c r="AA96" t="e">
        <f t="shared" si="31"/>
        <v>#N/A</v>
      </c>
      <c r="AB96" t="e">
        <f t="shared" si="32"/>
        <v>#N/A</v>
      </c>
      <c r="AC96" t="e">
        <f t="shared" si="33"/>
        <v>#N/A</v>
      </c>
    </row>
    <row r="97" spans="1:29">
      <c r="A97" s="16">
        <v>20424</v>
      </c>
      <c r="B97">
        <v>66445</v>
      </c>
      <c r="C97">
        <v>59114</v>
      </c>
      <c r="D97" t="e">
        <f t="shared" si="17"/>
        <v>#N/A</v>
      </c>
      <c r="E97" t="e">
        <v>#N/A</v>
      </c>
      <c r="F97" t="e">
        <v>#N/A</v>
      </c>
      <c r="G97" t="e">
        <f t="shared" si="18"/>
        <v>#N/A</v>
      </c>
      <c r="H97">
        <v>4.2</v>
      </c>
      <c r="I97">
        <v>3.7</v>
      </c>
      <c r="J97" t="e">
        <f t="shared" si="19"/>
        <v>#N/A</v>
      </c>
      <c r="K97" t="e">
        <v>#N/A</v>
      </c>
      <c r="L97" t="e">
        <v>#N/A</v>
      </c>
      <c r="M97" t="e">
        <f t="shared" si="20"/>
        <v>#N/A</v>
      </c>
      <c r="N97">
        <v>2185</v>
      </c>
      <c r="O97" t="e">
        <v>#N/A</v>
      </c>
      <c r="P97" t="e">
        <v>#N/A</v>
      </c>
      <c r="Q97" t="e">
        <f t="shared" si="21"/>
        <v>#N/A</v>
      </c>
      <c r="R97" t="e">
        <f t="shared" si="22"/>
        <v>#N/A</v>
      </c>
      <c r="S97" t="e">
        <f t="shared" si="23"/>
        <v>#N/A</v>
      </c>
      <c r="T97" t="e">
        <f t="shared" si="24"/>
        <v>#N/A</v>
      </c>
      <c r="U97" t="e">
        <f t="shared" si="25"/>
        <v>#N/A</v>
      </c>
      <c r="V97">
        <f t="shared" si="26"/>
        <v>0.72063847440432527</v>
      </c>
      <c r="W97">
        <f t="shared" si="27"/>
        <v>0.12316037083312145</v>
      </c>
      <c r="X97">
        <f t="shared" si="28"/>
        <v>0.15620115476255331</v>
      </c>
      <c r="Y97" t="e">
        <f t="shared" si="29"/>
        <v>#N/A</v>
      </c>
      <c r="Z97" t="e">
        <f t="shared" si="30"/>
        <v>#N/A</v>
      </c>
      <c r="AA97" t="e">
        <f t="shared" si="31"/>
        <v>#N/A</v>
      </c>
      <c r="AB97" t="e">
        <f t="shared" si="32"/>
        <v>#N/A</v>
      </c>
      <c r="AC97" t="e">
        <f t="shared" si="33"/>
        <v>#N/A</v>
      </c>
    </row>
    <row r="98" spans="1:29">
      <c r="A98" s="16">
        <v>20455</v>
      </c>
      <c r="B98">
        <v>66419</v>
      </c>
      <c r="C98">
        <v>59328</v>
      </c>
      <c r="D98" t="e">
        <f t="shared" si="17"/>
        <v>#N/A</v>
      </c>
      <c r="E98" t="e">
        <v>#N/A</v>
      </c>
      <c r="F98" t="e">
        <v>#N/A</v>
      </c>
      <c r="G98" t="e">
        <f t="shared" si="18"/>
        <v>#N/A</v>
      </c>
      <c r="H98">
        <v>4</v>
      </c>
      <c r="I98">
        <v>3.5</v>
      </c>
      <c r="J98" t="e">
        <f t="shared" si="19"/>
        <v>#N/A</v>
      </c>
      <c r="K98" t="e">
        <v>#N/A</v>
      </c>
      <c r="L98" t="e">
        <v>#N/A</v>
      </c>
      <c r="M98" t="e">
        <f t="shared" si="20"/>
        <v>#N/A</v>
      </c>
      <c r="N98">
        <v>2086</v>
      </c>
      <c r="O98" t="e">
        <v>#N/A</v>
      </c>
      <c r="P98" t="e">
        <v>#N/A</v>
      </c>
      <c r="Q98" t="e">
        <f t="shared" si="21"/>
        <v>#N/A</v>
      </c>
      <c r="R98" t="e">
        <f t="shared" si="22"/>
        <v>#N/A</v>
      </c>
      <c r="S98" t="e">
        <f t="shared" si="23"/>
        <v>#N/A</v>
      </c>
      <c r="T98" t="e">
        <f t="shared" si="24"/>
        <v>#N/A</v>
      </c>
      <c r="U98" t="e">
        <f t="shared" si="25"/>
        <v>#N/A</v>
      </c>
      <c r="V98">
        <f t="shared" si="26"/>
        <v>0.72063847440432527</v>
      </c>
      <c r="W98">
        <f t="shared" si="27"/>
        <v>0.12316037083312145</v>
      </c>
      <c r="X98">
        <f t="shared" si="28"/>
        <v>0.15620115476255331</v>
      </c>
      <c r="Y98" t="e">
        <f t="shared" si="29"/>
        <v>#N/A</v>
      </c>
      <c r="Z98" t="e">
        <f t="shared" si="30"/>
        <v>#N/A</v>
      </c>
      <c r="AA98" t="e">
        <f t="shared" si="31"/>
        <v>#N/A</v>
      </c>
      <c r="AB98" t="e">
        <f t="shared" si="32"/>
        <v>#N/A</v>
      </c>
      <c r="AC98" t="e">
        <f t="shared" si="33"/>
        <v>#N/A</v>
      </c>
    </row>
    <row r="99" spans="1:29">
      <c r="A99" s="16">
        <v>20486</v>
      </c>
      <c r="B99">
        <v>66124</v>
      </c>
      <c r="C99">
        <v>59048</v>
      </c>
      <c r="D99" t="e">
        <f t="shared" si="17"/>
        <v>#N/A</v>
      </c>
      <c r="E99" t="e">
        <v>#N/A</v>
      </c>
      <c r="F99" t="e">
        <v>#N/A</v>
      </c>
      <c r="G99" t="e">
        <f t="shared" si="18"/>
        <v>#N/A</v>
      </c>
      <c r="H99">
        <v>3.9</v>
      </c>
      <c r="I99">
        <v>3.6</v>
      </c>
      <c r="J99" t="e">
        <f t="shared" si="19"/>
        <v>#N/A</v>
      </c>
      <c r="K99" t="e">
        <v>#N/A</v>
      </c>
      <c r="L99" t="e">
        <v>#N/A</v>
      </c>
      <c r="M99" t="e">
        <f t="shared" si="20"/>
        <v>#N/A</v>
      </c>
      <c r="N99">
        <v>2121</v>
      </c>
      <c r="O99" t="e">
        <v>#N/A</v>
      </c>
      <c r="P99" t="e">
        <v>#N/A</v>
      </c>
      <c r="Q99" t="e">
        <f t="shared" si="21"/>
        <v>#N/A</v>
      </c>
      <c r="R99" t="e">
        <f t="shared" si="22"/>
        <v>#N/A</v>
      </c>
      <c r="S99" t="e">
        <f t="shared" si="23"/>
        <v>#N/A</v>
      </c>
      <c r="T99" t="e">
        <f t="shared" si="24"/>
        <v>#N/A</v>
      </c>
      <c r="U99" t="e">
        <f t="shared" si="25"/>
        <v>#N/A</v>
      </c>
      <c r="V99">
        <f t="shared" si="26"/>
        <v>0.72063847440432527</v>
      </c>
      <c r="W99">
        <f t="shared" si="27"/>
        <v>0.12316037083312145</v>
      </c>
      <c r="X99">
        <f t="shared" si="28"/>
        <v>0.15620115476255331</v>
      </c>
      <c r="Y99" t="e">
        <f t="shared" si="29"/>
        <v>#N/A</v>
      </c>
      <c r="Z99" t="e">
        <f t="shared" si="30"/>
        <v>#N/A</v>
      </c>
      <c r="AA99" t="e">
        <f t="shared" si="31"/>
        <v>#N/A</v>
      </c>
      <c r="AB99" t="e">
        <f t="shared" si="32"/>
        <v>#N/A</v>
      </c>
      <c r="AC99" t="e">
        <f t="shared" si="33"/>
        <v>#N/A</v>
      </c>
    </row>
    <row r="100" spans="1:29">
      <c r="A100" s="16">
        <v>20515</v>
      </c>
      <c r="B100">
        <v>66175</v>
      </c>
      <c r="C100">
        <v>59126</v>
      </c>
      <c r="D100" t="e">
        <f t="shared" si="17"/>
        <v>#N/A</v>
      </c>
      <c r="E100" t="e">
        <v>#N/A</v>
      </c>
      <c r="F100" t="e">
        <v>#N/A</v>
      </c>
      <c r="G100" t="e">
        <f t="shared" si="18"/>
        <v>#N/A</v>
      </c>
      <c r="H100">
        <v>4.2</v>
      </c>
      <c r="I100">
        <v>3.7</v>
      </c>
      <c r="J100" t="e">
        <f t="shared" si="19"/>
        <v>#N/A</v>
      </c>
      <c r="K100" t="e">
        <v>#N/A</v>
      </c>
      <c r="L100" t="e">
        <v>#N/A</v>
      </c>
      <c r="M100" t="e">
        <f t="shared" si="20"/>
        <v>#N/A</v>
      </c>
      <c r="N100">
        <v>2199</v>
      </c>
      <c r="O100" t="e">
        <v>#N/A</v>
      </c>
      <c r="P100" t="e">
        <v>#N/A</v>
      </c>
      <c r="Q100" t="e">
        <f t="shared" si="21"/>
        <v>#N/A</v>
      </c>
      <c r="R100" t="e">
        <f t="shared" si="22"/>
        <v>#N/A</v>
      </c>
      <c r="S100" t="e">
        <f t="shared" si="23"/>
        <v>#N/A</v>
      </c>
      <c r="T100" t="e">
        <f t="shared" si="24"/>
        <v>#N/A</v>
      </c>
      <c r="U100" t="e">
        <f t="shared" si="25"/>
        <v>#N/A</v>
      </c>
      <c r="V100">
        <f t="shared" si="26"/>
        <v>0.72063847440432527</v>
      </c>
      <c r="W100">
        <f t="shared" si="27"/>
        <v>0.12316037083312145</v>
      </c>
      <c r="X100">
        <f t="shared" si="28"/>
        <v>0.15620115476255331</v>
      </c>
      <c r="Y100" t="e">
        <f t="shared" si="29"/>
        <v>#N/A</v>
      </c>
      <c r="Z100" t="e">
        <f t="shared" si="30"/>
        <v>#N/A</v>
      </c>
      <c r="AA100" t="e">
        <f t="shared" si="31"/>
        <v>#N/A</v>
      </c>
      <c r="AB100" t="e">
        <f t="shared" si="32"/>
        <v>#N/A</v>
      </c>
      <c r="AC100" t="e">
        <f t="shared" si="33"/>
        <v>#N/A</v>
      </c>
    </row>
    <row r="101" spans="1:29">
      <c r="A101" s="16">
        <v>20546</v>
      </c>
      <c r="B101">
        <v>66264</v>
      </c>
      <c r="C101">
        <v>59198</v>
      </c>
      <c r="D101" t="e">
        <f t="shared" si="17"/>
        <v>#N/A</v>
      </c>
      <c r="E101" t="e">
        <v>#N/A</v>
      </c>
      <c r="F101" t="e">
        <v>#N/A</v>
      </c>
      <c r="G101" t="e">
        <f t="shared" si="18"/>
        <v>#N/A</v>
      </c>
      <c r="H101">
        <v>4</v>
      </c>
      <c r="I101">
        <v>3.6</v>
      </c>
      <c r="J101" t="e">
        <f t="shared" si="19"/>
        <v>#N/A</v>
      </c>
      <c r="K101" t="e">
        <v>#N/A</v>
      </c>
      <c r="L101" t="e">
        <v>#N/A</v>
      </c>
      <c r="M101" t="e">
        <f t="shared" si="20"/>
        <v>#N/A</v>
      </c>
      <c r="N101">
        <v>2120</v>
      </c>
      <c r="O101" t="e">
        <v>#N/A</v>
      </c>
      <c r="P101" t="e">
        <v>#N/A</v>
      </c>
      <c r="Q101" t="e">
        <f t="shared" si="21"/>
        <v>#N/A</v>
      </c>
      <c r="R101" t="e">
        <f t="shared" si="22"/>
        <v>#N/A</v>
      </c>
      <c r="S101" t="e">
        <f t="shared" si="23"/>
        <v>#N/A</v>
      </c>
      <c r="T101" t="e">
        <f t="shared" si="24"/>
        <v>#N/A</v>
      </c>
      <c r="U101" t="e">
        <f t="shared" si="25"/>
        <v>#N/A</v>
      </c>
      <c r="V101">
        <f t="shared" si="26"/>
        <v>0.72063847440432527</v>
      </c>
      <c r="W101">
        <f t="shared" si="27"/>
        <v>0.12316037083312145</v>
      </c>
      <c r="X101">
        <f t="shared" si="28"/>
        <v>0.15620115476255331</v>
      </c>
      <c r="Y101" t="e">
        <f t="shared" si="29"/>
        <v>#N/A</v>
      </c>
      <c r="Z101" t="e">
        <f t="shared" si="30"/>
        <v>#N/A</v>
      </c>
      <c r="AA101" t="e">
        <f t="shared" si="31"/>
        <v>#N/A</v>
      </c>
      <c r="AB101" t="e">
        <f t="shared" si="32"/>
        <v>#N/A</v>
      </c>
      <c r="AC101" t="e">
        <f t="shared" si="33"/>
        <v>#N/A</v>
      </c>
    </row>
    <row r="102" spans="1:29">
      <c r="A102" s="16">
        <v>20576</v>
      </c>
      <c r="B102">
        <v>66722</v>
      </c>
      <c r="C102">
        <v>59538</v>
      </c>
      <c r="D102" t="e">
        <f t="shared" si="17"/>
        <v>#N/A</v>
      </c>
      <c r="E102" t="e">
        <v>#N/A</v>
      </c>
      <c r="F102" t="e">
        <v>#N/A</v>
      </c>
      <c r="G102" t="e">
        <f t="shared" si="18"/>
        <v>#N/A</v>
      </c>
      <c r="H102">
        <v>4.3</v>
      </c>
      <c r="I102">
        <v>3.8</v>
      </c>
      <c r="J102" t="e">
        <f t="shared" si="19"/>
        <v>#N/A</v>
      </c>
      <c r="K102" t="e">
        <v>#N/A</v>
      </c>
      <c r="L102" t="e">
        <v>#N/A</v>
      </c>
      <c r="M102" t="e">
        <f t="shared" si="20"/>
        <v>#N/A</v>
      </c>
      <c r="N102">
        <v>2241</v>
      </c>
      <c r="O102" t="e">
        <v>#N/A</v>
      </c>
      <c r="P102" t="e">
        <v>#N/A</v>
      </c>
      <c r="Q102" t="e">
        <f t="shared" si="21"/>
        <v>#N/A</v>
      </c>
      <c r="R102" t="e">
        <f t="shared" si="22"/>
        <v>#N/A</v>
      </c>
      <c r="S102" t="e">
        <f t="shared" si="23"/>
        <v>#N/A</v>
      </c>
      <c r="T102" t="e">
        <f t="shared" si="24"/>
        <v>#N/A</v>
      </c>
      <c r="U102" t="e">
        <f t="shared" si="25"/>
        <v>#N/A</v>
      </c>
      <c r="V102">
        <f t="shared" si="26"/>
        <v>0.72063847440432527</v>
      </c>
      <c r="W102">
        <f t="shared" si="27"/>
        <v>0.12316037083312145</v>
      </c>
      <c r="X102">
        <f t="shared" si="28"/>
        <v>0.15620115476255331</v>
      </c>
      <c r="Y102" t="e">
        <f t="shared" si="29"/>
        <v>#N/A</v>
      </c>
      <c r="Z102" t="e">
        <f t="shared" si="30"/>
        <v>#N/A</v>
      </c>
      <c r="AA102" t="e">
        <f t="shared" si="31"/>
        <v>#N/A</v>
      </c>
      <c r="AB102" t="e">
        <f t="shared" si="32"/>
        <v>#N/A</v>
      </c>
      <c r="AC102" t="e">
        <f t="shared" si="33"/>
        <v>#N/A</v>
      </c>
    </row>
    <row r="103" spans="1:29">
      <c r="A103" s="16">
        <v>20607</v>
      </c>
      <c r="B103">
        <v>66702</v>
      </c>
      <c r="C103">
        <v>59549</v>
      </c>
      <c r="D103" t="e">
        <f t="shared" si="17"/>
        <v>#N/A</v>
      </c>
      <c r="E103" t="e">
        <v>#N/A</v>
      </c>
      <c r="F103" t="e">
        <v>#N/A</v>
      </c>
      <c r="G103" t="e">
        <f t="shared" si="18"/>
        <v>#N/A</v>
      </c>
      <c r="H103">
        <v>4.3</v>
      </c>
      <c r="I103">
        <v>3.7</v>
      </c>
      <c r="J103" t="e">
        <f t="shared" si="19"/>
        <v>#N/A</v>
      </c>
      <c r="K103" t="e">
        <v>#N/A</v>
      </c>
      <c r="L103" t="e">
        <v>#N/A</v>
      </c>
      <c r="M103" t="e">
        <f t="shared" si="20"/>
        <v>#N/A</v>
      </c>
      <c r="N103">
        <v>2194</v>
      </c>
      <c r="O103" t="e">
        <v>#N/A</v>
      </c>
      <c r="P103" t="e">
        <v>#N/A</v>
      </c>
      <c r="Q103" t="e">
        <f t="shared" si="21"/>
        <v>#N/A</v>
      </c>
      <c r="R103" t="e">
        <f t="shared" si="22"/>
        <v>#N/A</v>
      </c>
      <c r="S103" t="e">
        <f t="shared" si="23"/>
        <v>#N/A</v>
      </c>
      <c r="T103" t="e">
        <f t="shared" si="24"/>
        <v>#N/A</v>
      </c>
      <c r="U103" t="e">
        <f t="shared" si="25"/>
        <v>#N/A</v>
      </c>
      <c r="V103">
        <f t="shared" si="26"/>
        <v>0.72063847440432527</v>
      </c>
      <c r="W103">
        <f t="shared" si="27"/>
        <v>0.12316037083312145</v>
      </c>
      <c r="X103">
        <f t="shared" si="28"/>
        <v>0.15620115476255331</v>
      </c>
      <c r="Y103" t="e">
        <f t="shared" si="29"/>
        <v>#N/A</v>
      </c>
      <c r="Z103" t="e">
        <f t="shared" si="30"/>
        <v>#N/A</v>
      </c>
      <c r="AA103" t="e">
        <f t="shared" si="31"/>
        <v>#N/A</v>
      </c>
      <c r="AB103" t="e">
        <f t="shared" si="32"/>
        <v>#N/A</v>
      </c>
      <c r="AC103" t="e">
        <f t="shared" si="33"/>
        <v>#N/A</v>
      </c>
    </row>
    <row r="104" spans="1:29">
      <c r="A104" s="16">
        <v>20637</v>
      </c>
      <c r="B104">
        <v>66752</v>
      </c>
      <c r="C104">
        <v>59580</v>
      </c>
      <c r="D104" t="e">
        <f t="shared" si="17"/>
        <v>#N/A</v>
      </c>
      <c r="E104" t="e">
        <v>#N/A</v>
      </c>
      <c r="F104" t="e">
        <v>#N/A</v>
      </c>
      <c r="G104" t="e">
        <f t="shared" si="18"/>
        <v>#N/A</v>
      </c>
      <c r="H104">
        <v>4.4000000000000004</v>
      </c>
      <c r="I104">
        <v>3.8</v>
      </c>
      <c r="J104" t="e">
        <f t="shared" si="19"/>
        <v>#N/A</v>
      </c>
      <c r="K104" t="e">
        <v>#N/A</v>
      </c>
      <c r="L104" t="e">
        <v>#N/A</v>
      </c>
      <c r="M104" t="e">
        <f t="shared" si="20"/>
        <v>#N/A</v>
      </c>
      <c r="N104">
        <v>2281</v>
      </c>
      <c r="O104" t="e">
        <v>#N/A</v>
      </c>
      <c r="P104" t="e">
        <v>#N/A</v>
      </c>
      <c r="Q104" t="e">
        <f t="shared" si="21"/>
        <v>#N/A</v>
      </c>
      <c r="R104" t="e">
        <f t="shared" si="22"/>
        <v>#N/A</v>
      </c>
      <c r="S104" t="e">
        <f t="shared" si="23"/>
        <v>#N/A</v>
      </c>
      <c r="T104" t="e">
        <f t="shared" si="24"/>
        <v>#N/A</v>
      </c>
      <c r="U104" t="e">
        <f t="shared" si="25"/>
        <v>#N/A</v>
      </c>
      <c r="V104">
        <f t="shared" si="26"/>
        <v>0.72063847440432527</v>
      </c>
      <c r="W104">
        <f t="shared" si="27"/>
        <v>0.12316037083312145</v>
      </c>
      <c r="X104">
        <f t="shared" si="28"/>
        <v>0.15620115476255331</v>
      </c>
      <c r="Y104" t="e">
        <f t="shared" si="29"/>
        <v>#N/A</v>
      </c>
      <c r="Z104" t="e">
        <f t="shared" si="30"/>
        <v>#N/A</v>
      </c>
      <c r="AA104" t="e">
        <f t="shared" si="31"/>
        <v>#N/A</v>
      </c>
      <c r="AB104" t="e">
        <f t="shared" si="32"/>
        <v>#N/A</v>
      </c>
      <c r="AC104" t="e">
        <f t="shared" si="33"/>
        <v>#N/A</v>
      </c>
    </row>
    <row r="105" spans="1:29">
      <c r="A105" s="16">
        <v>20668</v>
      </c>
      <c r="B105">
        <v>66673</v>
      </c>
      <c r="C105">
        <v>59450</v>
      </c>
      <c r="D105" t="e">
        <f t="shared" si="17"/>
        <v>#N/A</v>
      </c>
      <c r="E105" t="e">
        <v>#N/A</v>
      </c>
      <c r="F105" t="e">
        <v>#N/A</v>
      </c>
      <c r="G105" t="e">
        <f t="shared" si="18"/>
        <v>#N/A</v>
      </c>
      <c r="H105">
        <v>4.0999999999999996</v>
      </c>
      <c r="I105">
        <v>3.4</v>
      </c>
      <c r="J105" t="e">
        <f t="shared" si="19"/>
        <v>#N/A</v>
      </c>
      <c r="K105" t="e">
        <v>#N/A</v>
      </c>
      <c r="L105" t="e">
        <v>#N/A</v>
      </c>
      <c r="M105" t="e">
        <f t="shared" si="20"/>
        <v>#N/A</v>
      </c>
      <c r="N105">
        <v>2040</v>
      </c>
      <c r="O105" t="e">
        <v>#N/A</v>
      </c>
      <c r="P105" t="e">
        <v>#N/A</v>
      </c>
      <c r="Q105" t="e">
        <f t="shared" si="21"/>
        <v>#N/A</v>
      </c>
      <c r="R105" t="e">
        <f t="shared" si="22"/>
        <v>#N/A</v>
      </c>
      <c r="S105" t="e">
        <f t="shared" si="23"/>
        <v>#N/A</v>
      </c>
      <c r="T105" t="e">
        <f t="shared" si="24"/>
        <v>#N/A</v>
      </c>
      <c r="U105" t="e">
        <f t="shared" si="25"/>
        <v>#N/A</v>
      </c>
      <c r="V105">
        <f t="shared" si="26"/>
        <v>0.72063847440432527</v>
      </c>
      <c r="W105">
        <f t="shared" si="27"/>
        <v>0.12316037083312145</v>
      </c>
      <c r="X105">
        <f t="shared" si="28"/>
        <v>0.15620115476255331</v>
      </c>
      <c r="Y105" t="e">
        <f t="shared" si="29"/>
        <v>#N/A</v>
      </c>
      <c r="Z105" t="e">
        <f t="shared" si="30"/>
        <v>#N/A</v>
      </c>
      <c r="AA105" t="e">
        <f t="shared" si="31"/>
        <v>#N/A</v>
      </c>
      <c r="AB105" t="e">
        <f t="shared" si="32"/>
        <v>#N/A</v>
      </c>
      <c r="AC105" t="e">
        <f t="shared" si="33"/>
        <v>#N/A</v>
      </c>
    </row>
    <row r="106" spans="1:29">
      <c r="A106" s="16">
        <v>20699</v>
      </c>
      <c r="B106">
        <v>66714</v>
      </c>
      <c r="C106">
        <v>59575</v>
      </c>
      <c r="D106" t="e">
        <f t="shared" si="17"/>
        <v>#N/A</v>
      </c>
      <c r="E106" t="e">
        <v>#N/A</v>
      </c>
      <c r="F106" t="e">
        <v>#N/A</v>
      </c>
      <c r="G106" t="e">
        <f t="shared" si="18"/>
        <v>#N/A</v>
      </c>
      <c r="H106">
        <v>3.9</v>
      </c>
      <c r="I106">
        <v>3.5</v>
      </c>
      <c r="J106" t="e">
        <f t="shared" si="19"/>
        <v>#N/A</v>
      </c>
      <c r="K106" t="e">
        <v>#N/A</v>
      </c>
      <c r="L106" t="e">
        <v>#N/A</v>
      </c>
      <c r="M106" t="e">
        <f t="shared" si="20"/>
        <v>#N/A</v>
      </c>
      <c r="N106">
        <v>2060</v>
      </c>
      <c r="O106" t="e">
        <v>#N/A</v>
      </c>
      <c r="P106" t="e">
        <v>#N/A</v>
      </c>
      <c r="Q106" t="e">
        <f t="shared" si="21"/>
        <v>#N/A</v>
      </c>
      <c r="R106" t="e">
        <f t="shared" si="22"/>
        <v>#N/A</v>
      </c>
      <c r="S106" t="e">
        <f t="shared" si="23"/>
        <v>#N/A</v>
      </c>
      <c r="T106" t="e">
        <f t="shared" si="24"/>
        <v>#N/A</v>
      </c>
      <c r="U106" t="e">
        <f t="shared" si="25"/>
        <v>#N/A</v>
      </c>
      <c r="V106">
        <f t="shared" si="26"/>
        <v>0.72063847440432527</v>
      </c>
      <c r="W106">
        <f t="shared" si="27"/>
        <v>0.12316037083312145</v>
      </c>
      <c r="X106">
        <f t="shared" si="28"/>
        <v>0.15620115476255331</v>
      </c>
      <c r="Y106" t="e">
        <f t="shared" si="29"/>
        <v>#N/A</v>
      </c>
      <c r="Z106" t="e">
        <f t="shared" si="30"/>
        <v>#N/A</v>
      </c>
      <c r="AA106" t="e">
        <f t="shared" si="31"/>
        <v>#N/A</v>
      </c>
      <c r="AB106" t="e">
        <f t="shared" si="32"/>
        <v>#N/A</v>
      </c>
      <c r="AC106" t="e">
        <f t="shared" si="33"/>
        <v>#N/A</v>
      </c>
    </row>
    <row r="107" spans="1:29">
      <c r="A107" s="16">
        <v>20729</v>
      </c>
      <c r="B107">
        <v>66546</v>
      </c>
      <c r="C107">
        <v>59409</v>
      </c>
      <c r="D107" t="e">
        <f t="shared" si="17"/>
        <v>#N/A</v>
      </c>
      <c r="E107" t="e">
        <v>#N/A</v>
      </c>
      <c r="F107" t="e">
        <v>#N/A</v>
      </c>
      <c r="G107" t="e">
        <f t="shared" si="18"/>
        <v>#N/A</v>
      </c>
      <c r="H107">
        <v>3.9</v>
      </c>
      <c r="I107">
        <v>3.4</v>
      </c>
      <c r="J107" t="e">
        <f t="shared" si="19"/>
        <v>#N/A</v>
      </c>
      <c r="K107" t="e">
        <v>#N/A</v>
      </c>
      <c r="L107" t="e">
        <v>#N/A</v>
      </c>
      <c r="M107" t="e">
        <f t="shared" si="20"/>
        <v>#N/A</v>
      </c>
      <c r="N107">
        <v>2011</v>
      </c>
      <c r="O107" t="e">
        <v>#N/A</v>
      </c>
      <c r="P107" t="e">
        <v>#N/A</v>
      </c>
      <c r="Q107" t="e">
        <f t="shared" si="21"/>
        <v>#N/A</v>
      </c>
      <c r="R107" t="e">
        <f t="shared" si="22"/>
        <v>#N/A</v>
      </c>
      <c r="S107" t="e">
        <f t="shared" si="23"/>
        <v>#N/A</v>
      </c>
      <c r="T107" t="e">
        <f t="shared" si="24"/>
        <v>#N/A</v>
      </c>
      <c r="U107" t="e">
        <f t="shared" si="25"/>
        <v>#N/A</v>
      </c>
      <c r="V107">
        <f t="shared" si="26"/>
        <v>0.72063847440432527</v>
      </c>
      <c r="W107">
        <f t="shared" si="27"/>
        <v>0.12316037083312145</v>
      </c>
      <c r="X107">
        <f t="shared" si="28"/>
        <v>0.15620115476255331</v>
      </c>
      <c r="Y107" t="e">
        <f t="shared" si="29"/>
        <v>#N/A</v>
      </c>
      <c r="Z107" t="e">
        <f t="shared" si="30"/>
        <v>#N/A</v>
      </c>
      <c r="AA107" t="e">
        <f t="shared" si="31"/>
        <v>#N/A</v>
      </c>
      <c r="AB107" t="e">
        <f t="shared" si="32"/>
        <v>#N/A</v>
      </c>
      <c r="AC107" t="e">
        <f t="shared" si="33"/>
        <v>#N/A</v>
      </c>
    </row>
    <row r="108" spans="1:29">
      <c r="A108" s="16">
        <v>20760</v>
      </c>
      <c r="B108">
        <v>66657</v>
      </c>
      <c r="C108">
        <v>59625</v>
      </c>
      <c r="D108" t="e">
        <f t="shared" si="17"/>
        <v>#N/A</v>
      </c>
      <c r="E108" t="e">
        <v>#N/A</v>
      </c>
      <c r="F108" t="e">
        <v>#N/A</v>
      </c>
      <c r="G108" t="e">
        <f t="shared" si="18"/>
        <v>#N/A</v>
      </c>
      <c r="H108">
        <v>4.3</v>
      </c>
      <c r="I108">
        <v>3.8</v>
      </c>
      <c r="J108" t="e">
        <f t="shared" si="19"/>
        <v>#N/A</v>
      </c>
      <c r="K108" t="e">
        <v>#N/A</v>
      </c>
      <c r="L108" t="e">
        <v>#N/A</v>
      </c>
      <c r="M108" t="e">
        <f t="shared" si="20"/>
        <v>#N/A</v>
      </c>
      <c r="N108">
        <v>2250</v>
      </c>
      <c r="O108" t="e">
        <v>#N/A</v>
      </c>
      <c r="P108" t="e">
        <v>#N/A</v>
      </c>
      <c r="Q108" t="e">
        <f t="shared" si="21"/>
        <v>#N/A</v>
      </c>
      <c r="R108" t="e">
        <f t="shared" si="22"/>
        <v>#N/A</v>
      </c>
      <c r="S108" t="e">
        <f t="shared" si="23"/>
        <v>#N/A</v>
      </c>
      <c r="T108" t="e">
        <f t="shared" si="24"/>
        <v>#N/A</v>
      </c>
      <c r="U108" t="e">
        <f t="shared" si="25"/>
        <v>#N/A</v>
      </c>
      <c r="V108">
        <f t="shared" si="26"/>
        <v>0.72063847440432527</v>
      </c>
      <c r="W108">
        <f t="shared" si="27"/>
        <v>0.12316037083312145</v>
      </c>
      <c r="X108">
        <f t="shared" si="28"/>
        <v>0.15620115476255331</v>
      </c>
      <c r="Y108" t="e">
        <f t="shared" si="29"/>
        <v>#N/A</v>
      </c>
      <c r="Z108" t="e">
        <f t="shared" si="30"/>
        <v>#N/A</v>
      </c>
      <c r="AA108" t="e">
        <f t="shared" si="31"/>
        <v>#N/A</v>
      </c>
      <c r="AB108" t="e">
        <f t="shared" si="32"/>
        <v>#N/A</v>
      </c>
      <c r="AC108" t="e">
        <f t="shared" si="33"/>
        <v>#N/A</v>
      </c>
    </row>
    <row r="109" spans="1:29">
      <c r="A109" s="16">
        <v>20790</v>
      </c>
      <c r="B109">
        <v>66700</v>
      </c>
      <c r="C109">
        <v>59558</v>
      </c>
      <c r="D109" t="e">
        <f t="shared" si="17"/>
        <v>#N/A</v>
      </c>
      <c r="E109" t="e">
        <v>#N/A</v>
      </c>
      <c r="F109" t="e">
        <v>#N/A</v>
      </c>
      <c r="G109" t="e">
        <f t="shared" si="18"/>
        <v>#N/A</v>
      </c>
      <c r="H109">
        <v>4.2</v>
      </c>
      <c r="I109">
        <v>3.8</v>
      </c>
      <c r="J109" t="e">
        <f t="shared" si="19"/>
        <v>#N/A</v>
      </c>
      <c r="K109" t="e">
        <v>#N/A</v>
      </c>
      <c r="L109" t="e">
        <v>#N/A</v>
      </c>
      <c r="M109" t="e">
        <f t="shared" si="20"/>
        <v>#N/A</v>
      </c>
      <c r="N109">
        <v>2242</v>
      </c>
      <c r="O109" t="e">
        <v>#N/A</v>
      </c>
      <c r="P109" t="e">
        <v>#N/A</v>
      </c>
      <c r="Q109" t="e">
        <f t="shared" si="21"/>
        <v>#N/A</v>
      </c>
      <c r="R109" t="e">
        <f t="shared" si="22"/>
        <v>#N/A</v>
      </c>
      <c r="S109" t="e">
        <f t="shared" si="23"/>
        <v>#N/A</v>
      </c>
      <c r="T109" t="e">
        <f t="shared" si="24"/>
        <v>#N/A</v>
      </c>
      <c r="U109" t="e">
        <f t="shared" si="25"/>
        <v>#N/A</v>
      </c>
      <c r="V109">
        <f t="shared" si="26"/>
        <v>0.72063847440432527</v>
      </c>
      <c r="W109">
        <f t="shared" si="27"/>
        <v>0.12316037083312145</v>
      </c>
      <c r="X109">
        <f t="shared" si="28"/>
        <v>0.15620115476255331</v>
      </c>
      <c r="Y109" t="e">
        <f t="shared" si="29"/>
        <v>#N/A</v>
      </c>
      <c r="Z109" t="e">
        <f t="shared" si="30"/>
        <v>#N/A</v>
      </c>
      <c r="AA109" t="e">
        <f t="shared" si="31"/>
        <v>#N/A</v>
      </c>
      <c r="AB109" t="e">
        <f t="shared" si="32"/>
        <v>#N/A</v>
      </c>
      <c r="AC109" t="e">
        <f t="shared" si="33"/>
        <v>#N/A</v>
      </c>
    </row>
    <row r="110" spans="1:29">
      <c r="A110" s="16">
        <v>20821</v>
      </c>
      <c r="B110">
        <v>66428</v>
      </c>
      <c r="C110">
        <v>59426</v>
      </c>
      <c r="D110" t="e">
        <f t="shared" si="17"/>
        <v>#N/A</v>
      </c>
      <c r="E110" t="e">
        <v>#N/A</v>
      </c>
      <c r="F110" t="e">
        <v>#N/A</v>
      </c>
      <c r="G110" t="e">
        <f t="shared" si="18"/>
        <v>#N/A</v>
      </c>
      <c r="H110">
        <v>4.2</v>
      </c>
      <c r="I110">
        <v>3.8</v>
      </c>
      <c r="J110" t="e">
        <f t="shared" si="19"/>
        <v>#N/A</v>
      </c>
      <c r="K110" t="e">
        <v>#N/A</v>
      </c>
      <c r="L110" t="e">
        <v>#N/A</v>
      </c>
      <c r="M110" t="e">
        <f t="shared" si="20"/>
        <v>#N/A</v>
      </c>
      <c r="N110">
        <v>2230</v>
      </c>
      <c r="O110" t="e">
        <v>#N/A</v>
      </c>
      <c r="P110" t="e">
        <v>#N/A</v>
      </c>
      <c r="Q110" t="e">
        <f t="shared" si="21"/>
        <v>#N/A</v>
      </c>
      <c r="R110" t="e">
        <f t="shared" si="22"/>
        <v>#N/A</v>
      </c>
      <c r="S110" t="e">
        <f t="shared" si="23"/>
        <v>#N/A</v>
      </c>
      <c r="T110" t="e">
        <f t="shared" si="24"/>
        <v>#N/A</v>
      </c>
      <c r="U110" t="e">
        <f t="shared" si="25"/>
        <v>#N/A</v>
      </c>
      <c r="V110">
        <f t="shared" si="26"/>
        <v>0.72063847440432527</v>
      </c>
      <c r="W110">
        <f t="shared" si="27"/>
        <v>0.12316037083312145</v>
      </c>
      <c r="X110">
        <f t="shared" si="28"/>
        <v>0.15620115476255331</v>
      </c>
      <c r="Y110" t="e">
        <f t="shared" si="29"/>
        <v>#N/A</v>
      </c>
      <c r="Z110" t="e">
        <f t="shared" si="30"/>
        <v>#N/A</v>
      </c>
      <c r="AA110" t="e">
        <f t="shared" si="31"/>
        <v>#N/A</v>
      </c>
      <c r="AB110" t="e">
        <f t="shared" si="32"/>
        <v>#N/A</v>
      </c>
      <c r="AC110" t="e">
        <f t="shared" si="33"/>
        <v>#N/A</v>
      </c>
    </row>
    <row r="111" spans="1:29">
      <c r="A111" s="16">
        <v>20852</v>
      </c>
      <c r="B111">
        <v>66879</v>
      </c>
      <c r="C111">
        <v>59720</v>
      </c>
      <c r="D111" t="e">
        <f t="shared" si="17"/>
        <v>#N/A</v>
      </c>
      <c r="E111" t="e">
        <v>#N/A</v>
      </c>
      <c r="F111" t="e">
        <v>#N/A</v>
      </c>
      <c r="G111" t="e">
        <f t="shared" si="18"/>
        <v>#N/A</v>
      </c>
      <c r="H111">
        <v>3.9</v>
      </c>
      <c r="I111">
        <v>3.6</v>
      </c>
      <c r="J111" t="e">
        <f t="shared" si="19"/>
        <v>#N/A</v>
      </c>
      <c r="K111" t="e">
        <v>#N/A</v>
      </c>
      <c r="L111" t="e">
        <v>#N/A</v>
      </c>
      <c r="M111" t="e">
        <f t="shared" si="20"/>
        <v>#N/A</v>
      </c>
      <c r="N111">
        <v>2138</v>
      </c>
      <c r="O111" t="e">
        <v>#N/A</v>
      </c>
      <c r="P111" t="e">
        <v>#N/A</v>
      </c>
      <c r="Q111" t="e">
        <f t="shared" si="21"/>
        <v>#N/A</v>
      </c>
      <c r="R111" t="e">
        <f t="shared" si="22"/>
        <v>#N/A</v>
      </c>
      <c r="S111" t="e">
        <f t="shared" si="23"/>
        <v>#N/A</v>
      </c>
      <c r="T111" t="e">
        <f t="shared" si="24"/>
        <v>#N/A</v>
      </c>
      <c r="U111" t="e">
        <f t="shared" si="25"/>
        <v>#N/A</v>
      </c>
      <c r="V111">
        <f t="shared" si="26"/>
        <v>0.72063847440432527</v>
      </c>
      <c r="W111">
        <f t="shared" si="27"/>
        <v>0.12316037083312145</v>
      </c>
      <c r="X111">
        <f t="shared" si="28"/>
        <v>0.15620115476255331</v>
      </c>
      <c r="Y111" t="e">
        <f t="shared" si="29"/>
        <v>#N/A</v>
      </c>
      <c r="Z111" t="e">
        <f t="shared" si="30"/>
        <v>#N/A</v>
      </c>
      <c r="AA111" t="e">
        <f t="shared" si="31"/>
        <v>#N/A</v>
      </c>
      <c r="AB111" t="e">
        <f t="shared" si="32"/>
        <v>#N/A</v>
      </c>
      <c r="AC111" t="e">
        <f t="shared" si="33"/>
        <v>#N/A</v>
      </c>
    </row>
    <row r="112" spans="1:29">
      <c r="A112" s="16">
        <v>20880</v>
      </c>
      <c r="B112">
        <v>66913</v>
      </c>
      <c r="C112">
        <v>59731</v>
      </c>
      <c r="D112" t="e">
        <f t="shared" si="17"/>
        <v>#N/A</v>
      </c>
      <c r="E112" t="e">
        <v>#N/A</v>
      </c>
      <c r="F112" t="e">
        <v>#N/A</v>
      </c>
      <c r="G112" t="e">
        <f t="shared" si="18"/>
        <v>#N/A</v>
      </c>
      <c r="H112">
        <v>3.7</v>
      </c>
      <c r="I112">
        <v>3.4</v>
      </c>
      <c r="J112" t="e">
        <f t="shared" si="19"/>
        <v>#N/A</v>
      </c>
      <c r="K112" t="e">
        <v>#N/A</v>
      </c>
      <c r="L112" t="e">
        <v>#N/A</v>
      </c>
      <c r="M112" t="e">
        <f t="shared" si="20"/>
        <v>#N/A</v>
      </c>
      <c r="N112">
        <v>2013</v>
      </c>
      <c r="O112" t="e">
        <v>#N/A</v>
      </c>
      <c r="P112" t="e">
        <v>#N/A</v>
      </c>
      <c r="Q112" t="e">
        <f t="shared" si="21"/>
        <v>#N/A</v>
      </c>
      <c r="R112" t="e">
        <f t="shared" si="22"/>
        <v>#N/A</v>
      </c>
      <c r="S112" t="e">
        <f t="shared" si="23"/>
        <v>#N/A</v>
      </c>
      <c r="T112" t="e">
        <f t="shared" si="24"/>
        <v>#N/A</v>
      </c>
      <c r="U112" t="e">
        <f t="shared" si="25"/>
        <v>#N/A</v>
      </c>
      <c r="V112">
        <f t="shared" si="26"/>
        <v>0.72063847440432527</v>
      </c>
      <c r="W112">
        <f t="shared" si="27"/>
        <v>0.12316037083312145</v>
      </c>
      <c r="X112">
        <f t="shared" si="28"/>
        <v>0.15620115476255331</v>
      </c>
      <c r="Y112" t="e">
        <f t="shared" si="29"/>
        <v>#N/A</v>
      </c>
      <c r="Z112" t="e">
        <f t="shared" si="30"/>
        <v>#N/A</v>
      </c>
      <c r="AA112" t="e">
        <f t="shared" si="31"/>
        <v>#N/A</v>
      </c>
      <c r="AB112" t="e">
        <f t="shared" si="32"/>
        <v>#N/A</v>
      </c>
      <c r="AC112" t="e">
        <f t="shared" si="33"/>
        <v>#N/A</v>
      </c>
    </row>
    <row r="113" spans="1:29">
      <c r="A113" s="16">
        <v>20911</v>
      </c>
      <c r="B113">
        <v>66647</v>
      </c>
      <c r="C113">
        <v>59458</v>
      </c>
      <c r="D113" t="e">
        <f t="shared" si="17"/>
        <v>#N/A</v>
      </c>
      <c r="E113" t="e">
        <v>#N/A</v>
      </c>
      <c r="F113" t="e">
        <v>#N/A</v>
      </c>
      <c r="G113" t="e">
        <f t="shared" si="18"/>
        <v>#N/A</v>
      </c>
      <c r="H113">
        <v>3.9</v>
      </c>
      <c r="I113">
        <v>3.5</v>
      </c>
      <c r="J113" t="e">
        <f t="shared" si="19"/>
        <v>#N/A</v>
      </c>
      <c r="K113" t="e">
        <v>#N/A</v>
      </c>
      <c r="L113" t="e">
        <v>#N/A</v>
      </c>
      <c r="M113" t="e">
        <f t="shared" si="20"/>
        <v>#N/A</v>
      </c>
      <c r="N113">
        <v>2092</v>
      </c>
      <c r="O113" t="e">
        <v>#N/A</v>
      </c>
      <c r="P113" t="e">
        <v>#N/A</v>
      </c>
      <c r="Q113" t="e">
        <f t="shared" si="21"/>
        <v>#N/A</v>
      </c>
      <c r="R113" t="e">
        <f t="shared" si="22"/>
        <v>#N/A</v>
      </c>
      <c r="S113" t="e">
        <f t="shared" si="23"/>
        <v>#N/A</v>
      </c>
      <c r="T113" t="e">
        <f t="shared" si="24"/>
        <v>#N/A</v>
      </c>
      <c r="U113" t="e">
        <f t="shared" si="25"/>
        <v>#N/A</v>
      </c>
      <c r="V113">
        <f t="shared" si="26"/>
        <v>0.72063847440432527</v>
      </c>
      <c r="W113">
        <f t="shared" si="27"/>
        <v>0.12316037083312145</v>
      </c>
      <c r="X113">
        <f t="shared" si="28"/>
        <v>0.15620115476255331</v>
      </c>
      <c r="Y113" t="e">
        <f t="shared" si="29"/>
        <v>#N/A</v>
      </c>
      <c r="Z113" t="e">
        <f t="shared" si="30"/>
        <v>#N/A</v>
      </c>
      <c r="AA113" t="e">
        <f t="shared" si="31"/>
        <v>#N/A</v>
      </c>
      <c r="AB113" t="e">
        <f t="shared" si="32"/>
        <v>#N/A</v>
      </c>
      <c r="AC113" t="e">
        <f t="shared" si="33"/>
        <v>#N/A</v>
      </c>
    </row>
    <row r="114" spans="1:29">
      <c r="A114" s="16">
        <v>20941</v>
      </c>
      <c r="B114">
        <v>66695</v>
      </c>
      <c r="C114">
        <v>59441</v>
      </c>
      <c r="D114" t="e">
        <f t="shared" si="17"/>
        <v>#N/A</v>
      </c>
      <c r="E114" t="e">
        <v>#N/A</v>
      </c>
      <c r="F114" t="e">
        <v>#N/A</v>
      </c>
      <c r="G114" t="e">
        <f t="shared" si="18"/>
        <v>#N/A</v>
      </c>
      <c r="H114">
        <v>4.0999999999999996</v>
      </c>
      <c r="I114">
        <v>3.6</v>
      </c>
      <c r="J114" t="e">
        <f t="shared" si="19"/>
        <v>#N/A</v>
      </c>
      <c r="K114" t="e">
        <v>#N/A</v>
      </c>
      <c r="L114" t="e">
        <v>#N/A</v>
      </c>
      <c r="M114" t="e">
        <f t="shared" si="20"/>
        <v>#N/A</v>
      </c>
      <c r="N114">
        <v>2156</v>
      </c>
      <c r="O114" t="e">
        <v>#N/A</v>
      </c>
      <c r="P114" t="e">
        <v>#N/A</v>
      </c>
      <c r="Q114" t="e">
        <f t="shared" si="21"/>
        <v>#N/A</v>
      </c>
      <c r="R114" t="e">
        <f t="shared" si="22"/>
        <v>#N/A</v>
      </c>
      <c r="S114" t="e">
        <f t="shared" si="23"/>
        <v>#N/A</v>
      </c>
      <c r="T114" t="e">
        <f t="shared" si="24"/>
        <v>#N/A</v>
      </c>
      <c r="U114" t="e">
        <f t="shared" si="25"/>
        <v>#N/A</v>
      </c>
      <c r="V114">
        <f t="shared" si="26"/>
        <v>0.72063847440432527</v>
      </c>
      <c r="W114">
        <f t="shared" si="27"/>
        <v>0.12316037083312145</v>
      </c>
      <c r="X114">
        <f t="shared" si="28"/>
        <v>0.15620115476255331</v>
      </c>
      <c r="Y114" t="e">
        <f t="shared" si="29"/>
        <v>#N/A</v>
      </c>
      <c r="Z114" t="e">
        <f t="shared" si="30"/>
        <v>#N/A</v>
      </c>
      <c r="AA114" t="e">
        <f t="shared" si="31"/>
        <v>#N/A</v>
      </c>
      <c r="AB114" t="e">
        <f t="shared" si="32"/>
        <v>#N/A</v>
      </c>
      <c r="AC114" t="e">
        <f t="shared" si="33"/>
        <v>#N/A</v>
      </c>
    </row>
    <row r="115" spans="1:29">
      <c r="A115" s="16">
        <v>20972</v>
      </c>
      <c r="B115">
        <v>67052</v>
      </c>
      <c r="C115">
        <v>59840</v>
      </c>
      <c r="D115" t="e">
        <f t="shared" si="17"/>
        <v>#N/A</v>
      </c>
      <c r="E115" t="e">
        <v>#N/A</v>
      </c>
      <c r="F115" t="e">
        <v>#N/A</v>
      </c>
      <c r="G115" t="e">
        <f t="shared" si="18"/>
        <v>#N/A</v>
      </c>
      <c r="H115">
        <v>4.3</v>
      </c>
      <c r="I115">
        <v>3.7</v>
      </c>
      <c r="J115" t="e">
        <f t="shared" si="19"/>
        <v>#N/A</v>
      </c>
      <c r="K115" t="e">
        <v>#N/A</v>
      </c>
      <c r="L115" t="e">
        <v>#N/A</v>
      </c>
      <c r="M115" t="e">
        <f t="shared" si="20"/>
        <v>#N/A</v>
      </c>
      <c r="N115">
        <v>2242</v>
      </c>
      <c r="O115" t="e">
        <v>#N/A</v>
      </c>
      <c r="P115" t="e">
        <v>#N/A</v>
      </c>
      <c r="Q115" t="e">
        <f t="shared" si="21"/>
        <v>#N/A</v>
      </c>
      <c r="R115" t="e">
        <f t="shared" si="22"/>
        <v>#N/A</v>
      </c>
      <c r="S115" t="e">
        <f t="shared" si="23"/>
        <v>#N/A</v>
      </c>
      <c r="T115" t="e">
        <f t="shared" si="24"/>
        <v>#N/A</v>
      </c>
      <c r="U115" t="e">
        <f t="shared" si="25"/>
        <v>#N/A</v>
      </c>
      <c r="V115">
        <f t="shared" si="26"/>
        <v>0.72063847440432527</v>
      </c>
      <c r="W115">
        <f t="shared" si="27"/>
        <v>0.12316037083312145</v>
      </c>
      <c r="X115">
        <f t="shared" si="28"/>
        <v>0.15620115476255331</v>
      </c>
      <c r="Y115" t="e">
        <f t="shared" si="29"/>
        <v>#N/A</v>
      </c>
      <c r="Z115" t="e">
        <f t="shared" si="30"/>
        <v>#N/A</v>
      </c>
      <c r="AA115" t="e">
        <f t="shared" si="31"/>
        <v>#N/A</v>
      </c>
      <c r="AB115" t="e">
        <f t="shared" si="32"/>
        <v>#N/A</v>
      </c>
      <c r="AC115" t="e">
        <f t="shared" si="33"/>
        <v>#N/A</v>
      </c>
    </row>
    <row r="116" spans="1:29">
      <c r="A116" s="16">
        <v>21002</v>
      </c>
      <c r="B116">
        <v>67336</v>
      </c>
      <c r="C116">
        <v>60096</v>
      </c>
      <c r="D116" t="e">
        <f t="shared" si="17"/>
        <v>#N/A</v>
      </c>
      <c r="E116" t="e">
        <v>#N/A</v>
      </c>
      <c r="F116" t="e">
        <v>#N/A</v>
      </c>
      <c r="G116" t="e">
        <f t="shared" si="18"/>
        <v>#N/A</v>
      </c>
      <c r="H116">
        <v>4.2</v>
      </c>
      <c r="I116">
        <v>3.7</v>
      </c>
      <c r="J116" t="e">
        <f t="shared" si="19"/>
        <v>#N/A</v>
      </c>
      <c r="K116" t="e">
        <v>#N/A</v>
      </c>
      <c r="L116" t="e">
        <v>#N/A</v>
      </c>
      <c r="M116" t="e">
        <f t="shared" si="20"/>
        <v>#N/A</v>
      </c>
      <c r="N116">
        <v>2211</v>
      </c>
      <c r="O116" t="e">
        <v>#N/A</v>
      </c>
      <c r="P116" t="e">
        <v>#N/A</v>
      </c>
      <c r="Q116" t="e">
        <f t="shared" si="21"/>
        <v>#N/A</v>
      </c>
      <c r="R116" t="e">
        <f t="shared" si="22"/>
        <v>#N/A</v>
      </c>
      <c r="S116" t="e">
        <f t="shared" si="23"/>
        <v>#N/A</v>
      </c>
      <c r="T116" t="e">
        <f t="shared" si="24"/>
        <v>#N/A</v>
      </c>
      <c r="U116" t="e">
        <f t="shared" si="25"/>
        <v>#N/A</v>
      </c>
      <c r="V116">
        <f t="shared" si="26"/>
        <v>0.72063847440432527</v>
      </c>
      <c r="W116">
        <f t="shared" si="27"/>
        <v>0.12316037083312145</v>
      </c>
      <c r="X116">
        <f t="shared" si="28"/>
        <v>0.15620115476255331</v>
      </c>
      <c r="Y116" t="e">
        <f t="shared" si="29"/>
        <v>#N/A</v>
      </c>
      <c r="Z116" t="e">
        <f t="shared" si="30"/>
        <v>#N/A</v>
      </c>
      <c r="AA116" t="e">
        <f t="shared" si="31"/>
        <v>#N/A</v>
      </c>
      <c r="AB116" t="e">
        <f t="shared" si="32"/>
        <v>#N/A</v>
      </c>
      <c r="AC116" t="e">
        <f t="shared" si="33"/>
        <v>#N/A</v>
      </c>
    </row>
    <row r="117" spans="1:29">
      <c r="A117" s="16">
        <v>21033</v>
      </c>
      <c r="B117">
        <v>66706</v>
      </c>
      <c r="C117">
        <v>59564</v>
      </c>
      <c r="D117" t="e">
        <f t="shared" si="17"/>
        <v>#N/A</v>
      </c>
      <c r="E117" t="e">
        <v>#N/A</v>
      </c>
      <c r="F117" t="e">
        <v>#N/A</v>
      </c>
      <c r="G117" t="e">
        <f t="shared" si="18"/>
        <v>#N/A</v>
      </c>
      <c r="H117">
        <v>4.0999999999999996</v>
      </c>
      <c r="I117">
        <v>3.7</v>
      </c>
      <c r="J117" t="e">
        <f t="shared" si="19"/>
        <v>#N/A</v>
      </c>
      <c r="K117" t="e">
        <v>#N/A</v>
      </c>
      <c r="L117" t="e">
        <v>#N/A</v>
      </c>
      <c r="M117" t="e">
        <f t="shared" si="20"/>
        <v>#N/A</v>
      </c>
      <c r="N117">
        <v>2197</v>
      </c>
      <c r="O117" t="e">
        <v>#N/A</v>
      </c>
      <c r="P117" t="e">
        <v>#N/A</v>
      </c>
      <c r="Q117" t="e">
        <f t="shared" si="21"/>
        <v>#N/A</v>
      </c>
      <c r="R117" t="e">
        <f t="shared" si="22"/>
        <v>#N/A</v>
      </c>
      <c r="S117" t="e">
        <f t="shared" si="23"/>
        <v>#N/A</v>
      </c>
      <c r="T117" t="e">
        <f t="shared" si="24"/>
        <v>#N/A</v>
      </c>
      <c r="U117" t="e">
        <f t="shared" si="25"/>
        <v>#N/A</v>
      </c>
      <c r="V117">
        <f t="shared" si="26"/>
        <v>0.72063847440432527</v>
      </c>
      <c r="W117">
        <f t="shared" si="27"/>
        <v>0.12316037083312145</v>
      </c>
      <c r="X117">
        <f t="shared" si="28"/>
        <v>0.15620115476255331</v>
      </c>
      <c r="Y117" t="e">
        <f t="shared" si="29"/>
        <v>#N/A</v>
      </c>
      <c r="Z117" t="e">
        <f t="shared" si="30"/>
        <v>#N/A</v>
      </c>
      <c r="AA117" t="e">
        <f t="shared" si="31"/>
        <v>#N/A</v>
      </c>
      <c r="AB117" t="e">
        <f t="shared" si="32"/>
        <v>#N/A</v>
      </c>
      <c r="AC117" t="e">
        <f t="shared" si="33"/>
        <v>#N/A</v>
      </c>
    </row>
    <row r="118" spans="1:29">
      <c r="A118" s="16">
        <v>21064</v>
      </c>
      <c r="B118">
        <v>67064</v>
      </c>
      <c r="C118">
        <v>59870</v>
      </c>
      <c r="D118" t="e">
        <f t="shared" si="17"/>
        <v>#N/A</v>
      </c>
      <c r="E118" t="e">
        <v>#N/A</v>
      </c>
      <c r="F118" t="e">
        <v>#N/A</v>
      </c>
      <c r="G118" t="e">
        <f t="shared" si="18"/>
        <v>#N/A</v>
      </c>
      <c r="H118">
        <v>4.4000000000000004</v>
      </c>
      <c r="I118">
        <v>3.9</v>
      </c>
      <c r="J118" t="e">
        <f t="shared" si="19"/>
        <v>#N/A</v>
      </c>
      <c r="K118" t="e">
        <v>#N/A</v>
      </c>
      <c r="L118" t="e">
        <v>#N/A</v>
      </c>
      <c r="M118" t="e">
        <f t="shared" si="20"/>
        <v>#N/A</v>
      </c>
      <c r="N118">
        <v>2362</v>
      </c>
      <c r="O118" t="e">
        <v>#N/A</v>
      </c>
      <c r="P118" t="e">
        <v>#N/A</v>
      </c>
      <c r="Q118" t="e">
        <f t="shared" si="21"/>
        <v>#N/A</v>
      </c>
      <c r="R118" t="e">
        <f t="shared" si="22"/>
        <v>#N/A</v>
      </c>
      <c r="S118" t="e">
        <f t="shared" si="23"/>
        <v>#N/A</v>
      </c>
      <c r="T118" t="e">
        <f t="shared" si="24"/>
        <v>#N/A</v>
      </c>
      <c r="U118" t="e">
        <f t="shared" si="25"/>
        <v>#N/A</v>
      </c>
      <c r="V118">
        <f t="shared" si="26"/>
        <v>0.72063847440432527</v>
      </c>
      <c r="W118">
        <f t="shared" si="27"/>
        <v>0.12316037083312145</v>
      </c>
      <c r="X118">
        <f t="shared" si="28"/>
        <v>0.15620115476255331</v>
      </c>
      <c r="Y118" t="e">
        <f t="shared" si="29"/>
        <v>#N/A</v>
      </c>
      <c r="Z118" t="e">
        <f t="shared" si="30"/>
        <v>#N/A</v>
      </c>
      <c r="AA118" t="e">
        <f t="shared" si="31"/>
        <v>#N/A</v>
      </c>
      <c r="AB118" t="e">
        <f t="shared" si="32"/>
        <v>#N/A</v>
      </c>
      <c r="AC118" t="e">
        <f t="shared" si="33"/>
        <v>#N/A</v>
      </c>
    </row>
    <row r="119" spans="1:29">
      <c r="A119" s="16">
        <v>21094</v>
      </c>
      <c r="B119">
        <v>67066</v>
      </c>
      <c r="C119">
        <v>59900</v>
      </c>
      <c r="D119" t="e">
        <f t="shared" si="17"/>
        <v>#N/A</v>
      </c>
      <c r="E119" t="e">
        <v>#N/A</v>
      </c>
      <c r="F119" t="e">
        <v>#N/A</v>
      </c>
      <c r="G119" t="e">
        <f t="shared" si="18"/>
        <v>#N/A</v>
      </c>
      <c r="H119">
        <v>4.5</v>
      </c>
      <c r="I119">
        <v>4</v>
      </c>
      <c r="J119" t="e">
        <f t="shared" si="19"/>
        <v>#N/A</v>
      </c>
      <c r="K119" t="e">
        <v>#N/A</v>
      </c>
      <c r="L119" t="e">
        <v>#N/A</v>
      </c>
      <c r="M119" t="e">
        <f t="shared" si="20"/>
        <v>#N/A</v>
      </c>
      <c r="N119">
        <v>2415</v>
      </c>
      <c r="O119" t="e">
        <v>#N/A</v>
      </c>
      <c r="P119" t="e">
        <v>#N/A</v>
      </c>
      <c r="Q119" t="e">
        <f t="shared" si="21"/>
        <v>#N/A</v>
      </c>
      <c r="R119" t="e">
        <f t="shared" si="22"/>
        <v>#N/A</v>
      </c>
      <c r="S119" t="e">
        <f t="shared" si="23"/>
        <v>#N/A</v>
      </c>
      <c r="T119" t="e">
        <f t="shared" si="24"/>
        <v>#N/A</v>
      </c>
      <c r="U119" t="e">
        <f t="shared" si="25"/>
        <v>#N/A</v>
      </c>
      <c r="V119">
        <f t="shared" si="26"/>
        <v>0.72063847440432527</v>
      </c>
      <c r="W119">
        <f t="shared" si="27"/>
        <v>0.12316037083312145</v>
      </c>
      <c r="X119">
        <f t="shared" si="28"/>
        <v>0.15620115476255331</v>
      </c>
      <c r="Y119" t="e">
        <f t="shared" si="29"/>
        <v>#N/A</v>
      </c>
      <c r="Z119" t="e">
        <f t="shared" si="30"/>
        <v>#N/A</v>
      </c>
      <c r="AA119" t="e">
        <f t="shared" si="31"/>
        <v>#N/A</v>
      </c>
      <c r="AB119" t="e">
        <f t="shared" si="32"/>
        <v>#N/A</v>
      </c>
      <c r="AC119" t="e">
        <f t="shared" si="33"/>
        <v>#N/A</v>
      </c>
    </row>
    <row r="120" spans="1:29">
      <c r="A120" s="16">
        <v>21125</v>
      </c>
      <c r="B120">
        <v>67123</v>
      </c>
      <c r="C120">
        <v>60016</v>
      </c>
      <c r="D120" t="e">
        <f t="shared" si="17"/>
        <v>#N/A</v>
      </c>
      <c r="E120" t="e">
        <v>#N/A</v>
      </c>
      <c r="F120" t="e">
        <v>#N/A</v>
      </c>
      <c r="G120" t="e">
        <f t="shared" si="18"/>
        <v>#N/A</v>
      </c>
      <c r="H120">
        <v>5.0999999999999996</v>
      </c>
      <c r="I120">
        <v>4.5999999999999996</v>
      </c>
      <c r="J120" t="e">
        <f t="shared" si="19"/>
        <v>#N/A</v>
      </c>
      <c r="K120" t="e">
        <v>#N/A</v>
      </c>
      <c r="L120" t="e">
        <v>#N/A</v>
      </c>
      <c r="M120" t="e">
        <f t="shared" si="20"/>
        <v>#N/A</v>
      </c>
      <c r="N120">
        <v>2754</v>
      </c>
      <c r="O120" t="e">
        <v>#N/A</v>
      </c>
      <c r="P120" t="e">
        <v>#N/A</v>
      </c>
      <c r="Q120" t="e">
        <f t="shared" si="21"/>
        <v>#N/A</v>
      </c>
      <c r="R120" t="e">
        <f t="shared" si="22"/>
        <v>#N/A</v>
      </c>
      <c r="S120" t="e">
        <f t="shared" si="23"/>
        <v>#N/A</v>
      </c>
      <c r="T120" t="e">
        <f t="shared" si="24"/>
        <v>#N/A</v>
      </c>
      <c r="U120" t="e">
        <f t="shared" si="25"/>
        <v>#N/A</v>
      </c>
      <c r="V120">
        <f t="shared" si="26"/>
        <v>0.72063847440432527</v>
      </c>
      <c r="W120">
        <f t="shared" si="27"/>
        <v>0.12316037083312145</v>
      </c>
      <c r="X120">
        <f t="shared" si="28"/>
        <v>0.15620115476255331</v>
      </c>
      <c r="Y120" t="e">
        <f t="shared" si="29"/>
        <v>#N/A</v>
      </c>
      <c r="Z120" t="e">
        <f t="shared" si="30"/>
        <v>#N/A</v>
      </c>
      <c r="AA120" t="e">
        <f t="shared" si="31"/>
        <v>#N/A</v>
      </c>
      <c r="AB120" t="e">
        <f t="shared" si="32"/>
        <v>#N/A</v>
      </c>
      <c r="AC120" t="e">
        <f t="shared" si="33"/>
        <v>#N/A</v>
      </c>
    </row>
    <row r="121" spans="1:29">
      <c r="A121" s="16">
        <v>21155</v>
      </c>
      <c r="B121">
        <v>67398</v>
      </c>
      <c r="C121">
        <v>60221</v>
      </c>
      <c r="D121" t="e">
        <f t="shared" si="17"/>
        <v>#N/A</v>
      </c>
      <c r="E121" t="e">
        <v>#N/A</v>
      </c>
      <c r="F121" t="e">
        <v>#N/A</v>
      </c>
      <c r="G121" t="e">
        <f t="shared" si="18"/>
        <v>#N/A</v>
      </c>
      <c r="H121">
        <v>5.2</v>
      </c>
      <c r="I121">
        <v>4.7</v>
      </c>
      <c r="J121" t="e">
        <f t="shared" si="19"/>
        <v>#N/A</v>
      </c>
      <c r="K121" t="e">
        <v>#N/A</v>
      </c>
      <c r="L121" t="e">
        <v>#N/A</v>
      </c>
      <c r="M121" t="e">
        <f t="shared" si="20"/>
        <v>#N/A</v>
      </c>
      <c r="N121">
        <v>2840</v>
      </c>
      <c r="O121" t="e">
        <v>#N/A</v>
      </c>
      <c r="P121" t="e">
        <v>#N/A</v>
      </c>
      <c r="Q121" t="e">
        <f t="shared" si="21"/>
        <v>#N/A</v>
      </c>
      <c r="R121" t="e">
        <f t="shared" si="22"/>
        <v>#N/A</v>
      </c>
      <c r="S121" t="e">
        <f t="shared" si="23"/>
        <v>#N/A</v>
      </c>
      <c r="T121" t="e">
        <f t="shared" si="24"/>
        <v>#N/A</v>
      </c>
      <c r="U121" t="e">
        <f t="shared" si="25"/>
        <v>#N/A</v>
      </c>
      <c r="V121">
        <f t="shared" si="26"/>
        <v>0.72063847440432527</v>
      </c>
      <c r="W121">
        <f t="shared" si="27"/>
        <v>0.12316037083312145</v>
      </c>
      <c r="X121">
        <f t="shared" si="28"/>
        <v>0.15620115476255331</v>
      </c>
      <c r="Y121" t="e">
        <f t="shared" si="29"/>
        <v>#N/A</v>
      </c>
      <c r="Z121" t="e">
        <f t="shared" si="30"/>
        <v>#N/A</v>
      </c>
      <c r="AA121" t="e">
        <f t="shared" si="31"/>
        <v>#N/A</v>
      </c>
      <c r="AB121" t="e">
        <f t="shared" si="32"/>
        <v>#N/A</v>
      </c>
      <c r="AC121" t="e">
        <f t="shared" si="33"/>
        <v>#N/A</v>
      </c>
    </row>
    <row r="122" spans="1:29">
      <c r="A122" s="16">
        <v>21186</v>
      </c>
      <c r="B122">
        <v>67095</v>
      </c>
      <c r="C122">
        <v>59935</v>
      </c>
      <c r="D122" t="e">
        <f t="shared" si="17"/>
        <v>#N/A</v>
      </c>
      <c r="E122" t="e">
        <v>#N/A</v>
      </c>
      <c r="F122" t="e">
        <v>#N/A</v>
      </c>
      <c r="G122" t="e">
        <f t="shared" si="18"/>
        <v>#N/A</v>
      </c>
      <c r="H122">
        <v>5.8</v>
      </c>
      <c r="I122">
        <v>5.2</v>
      </c>
      <c r="J122" t="e">
        <f t="shared" si="19"/>
        <v>#N/A</v>
      </c>
      <c r="K122" t="e">
        <v>#N/A</v>
      </c>
      <c r="L122" t="e">
        <v>#N/A</v>
      </c>
      <c r="M122" t="e">
        <f t="shared" si="20"/>
        <v>#N/A</v>
      </c>
      <c r="N122">
        <v>3119</v>
      </c>
      <c r="O122" t="e">
        <v>#N/A</v>
      </c>
      <c r="P122" t="e">
        <v>#N/A</v>
      </c>
      <c r="Q122" t="e">
        <f t="shared" si="21"/>
        <v>#N/A</v>
      </c>
      <c r="R122" t="e">
        <f t="shared" si="22"/>
        <v>#N/A</v>
      </c>
      <c r="S122" t="e">
        <f t="shared" si="23"/>
        <v>#N/A</v>
      </c>
      <c r="T122" t="e">
        <f t="shared" si="24"/>
        <v>#N/A</v>
      </c>
      <c r="U122" t="e">
        <f t="shared" si="25"/>
        <v>#N/A</v>
      </c>
      <c r="V122">
        <f t="shared" si="26"/>
        <v>0.72063847440432527</v>
      </c>
      <c r="W122">
        <f t="shared" si="27"/>
        <v>0.12316037083312145</v>
      </c>
      <c r="X122">
        <f t="shared" si="28"/>
        <v>0.15620115476255331</v>
      </c>
      <c r="Y122" t="e">
        <f t="shared" si="29"/>
        <v>#N/A</v>
      </c>
      <c r="Z122" t="e">
        <f t="shared" si="30"/>
        <v>#N/A</v>
      </c>
      <c r="AA122" t="e">
        <f t="shared" si="31"/>
        <v>#N/A</v>
      </c>
      <c r="AB122" t="e">
        <f t="shared" si="32"/>
        <v>#N/A</v>
      </c>
      <c r="AC122" t="e">
        <f t="shared" si="33"/>
        <v>#N/A</v>
      </c>
    </row>
    <row r="123" spans="1:29">
      <c r="A123" s="16">
        <v>21217</v>
      </c>
      <c r="B123">
        <v>67201</v>
      </c>
      <c r="C123">
        <v>60023</v>
      </c>
      <c r="D123" t="e">
        <f t="shared" si="17"/>
        <v>#N/A</v>
      </c>
      <c r="E123" t="e">
        <v>#N/A</v>
      </c>
      <c r="F123" t="e">
        <v>#N/A</v>
      </c>
      <c r="G123" t="e">
        <f t="shared" si="18"/>
        <v>#N/A</v>
      </c>
      <c r="H123">
        <v>6.4</v>
      </c>
      <c r="I123">
        <v>5.7</v>
      </c>
      <c r="J123" t="e">
        <f t="shared" si="19"/>
        <v>#N/A</v>
      </c>
      <c r="K123" t="e">
        <v>#N/A</v>
      </c>
      <c r="L123" t="e">
        <v>#N/A</v>
      </c>
      <c r="M123" t="e">
        <f t="shared" si="20"/>
        <v>#N/A</v>
      </c>
      <c r="N123">
        <v>3423</v>
      </c>
      <c r="O123" t="e">
        <v>#N/A</v>
      </c>
      <c r="P123" t="e">
        <v>#N/A</v>
      </c>
      <c r="Q123" t="e">
        <f t="shared" si="21"/>
        <v>#N/A</v>
      </c>
      <c r="R123" t="e">
        <f t="shared" si="22"/>
        <v>#N/A</v>
      </c>
      <c r="S123" t="e">
        <f t="shared" si="23"/>
        <v>#N/A</v>
      </c>
      <c r="T123" t="e">
        <f t="shared" si="24"/>
        <v>#N/A</v>
      </c>
      <c r="U123" t="e">
        <f t="shared" si="25"/>
        <v>#N/A</v>
      </c>
      <c r="V123">
        <f t="shared" si="26"/>
        <v>0.72063847440432527</v>
      </c>
      <c r="W123">
        <f t="shared" si="27"/>
        <v>0.12316037083312145</v>
      </c>
      <c r="X123">
        <f t="shared" si="28"/>
        <v>0.15620115476255331</v>
      </c>
      <c r="Y123" t="e">
        <f t="shared" si="29"/>
        <v>#N/A</v>
      </c>
      <c r="Z123" t="e">
        <f t="shared" si="30"/>
        <v>#N/A</v>
      </c>
      <c r="AA123" t="e">
        <f t="shared" si="31"/>
        <v>#N/A</v>
      </c>
      <c r="AB123" t="e">
        <f t="shared" si="32"/>
        <v>#N/A</v>
      </c>
      <c r="AC123" t="e">
        <f t="shared" si="33"/>
        <v>#N/A</v>
      </c>
    </row>
    <row r="124" spans="1:29">
      <c r="A124" s="16">
        <v>21245</v>
      </c>
      <c r="B124">
        <v>67223</v>
      </c>
      <c r="C124">
        <v>59987</v>
      </c>
      <c r="D124" t="e">
        <f t="shared" si="17"/>
        <v>#N/A</v>
      </c>
      <c r="E124" t="e">
        <v>#N/A</v>
      </c>
      <c r="F124" t="e">
        <v>#N/A</v>
      </c>
      <c r="G124" t="e">
        <f t="shared" si="18"/>
        <v>#N/A</v>
      </c>
      <c r="H124">
        <v>6.7</v>
      </c>
      <c r="I124">
        <v>5.9</v>
      </c>
      <c r="J124" t="e">
        <f t="shared" si="19"/>
        <v>#N/A</v>
      </c>
      <c r="K124" t="e">
        <v>#N/A</v>
      </c>
      <c r="L124" t="e">
        <v>#N/A</v>
      </c>
      <c r="M124" t="e">
        <f t="shared" si="20"/>
        <v>#N/A</v>
      </c>
      <c r="N124">
        <v>3564</v>
      </c>
      <c r="O124" t="e">
        <v>#N/A</v>
      </c>
      <c r="P124" t="e">
        <v>#N/A</v>
      </c>
      <c r="Q124" t="e">
        <f t="shared" si="21"/>
        <v>#N/A</v>
      </c>
      <c r="R124" t="e">
        <f t="shared" si="22"/>
        <v>#N/A</v>
      </c>
      <c r="S124" t="e">
        <f t="shared" si="23"/>
        <v>#N/A</v>
      </c>
      <c r="T124" t="e">
        <f t="shared" si="24"/>
        <v>#N/A</v>
      </c>
      <c r="U124" t="e">
        <f t="shared" si="25"/>
        <v>#N/A</v>
      </c>
      <c r="V124">
        <f t="shared" si="26"/>
        <v>0.72063847440432527</v>
      </c>
      <c r="W124">
        <f t="shared" si="27"/>
        <v>0.12316037083312145</v>
      </c>
      <c r="X124">
        <f t="shared" si="28"/>
        <v>0.15620115476255331</v>
      </c>
      <c r="Y124" t="e">
        <f t="shared" si="29"/>
        <v>#N/A</v>
      </c>
      <c r="Z124" t="e">
        <f t="shared" si="30"/>
        <v>#N/A</v>
      </c>
      <c r="AA124" t="e">
        <f t="shared" si="31"/>
        <v>#N/A</v>
      </c>
      <c r="AB124" t="e">
        <f t="shared" si="32"/>
        <v>#N/A</v>
      </c>
      <c r="AC124" t="e">
        <f t="shared" si="33"/>
        <v>#N/A</v>
      </c>
    </row>
    <row r="125" spans="1:29">
      <c r="A125" s="16">
        <v>21276</v>
      </c>
      <c r="B125">
        <v>67647</v>
      </c>
      <c r="C125">
        <v>60286</v>
      </c>
      <c r="D125" t="e">
        <f t="shared" si="17"/>
        <v>#N/A</v>
      </c>
      <c r="E125" t="e">
        <v>#N/A</v>
      </c>
      <c r="F125" t="e">
        <v>#N/A</v>
      </c>
      <c r="G125" t="e">
        <f t="shared" si="18"/>
        <v>#N/A</v>
      </c>
      <c r="H125">
        <v>7.4</v>
      </c>
      <c r="I125">
        <v>6.7</v>
      </c>
      <c r="J125" t="e">
        <f t="shared" si="19"/>
        <v>#N/A</v>
      </c>
      <c r="K125" t="e">
        <v>#N/A</v>
      </c>
      <c r="L125" t="e">
        <v>#N/A</v>
      </c>
      <c r="M125" t="e">
        <f t="shared" si="20"/>
        <v>#N/A</v>
      </c>
      <c r="N125">
        <v>4012</v>
      </c>
      <c r="O125" t="e">
        <v>#N/A</v>
      </c>
      <c r="P125" t="e">
        <v>#N/A</v>
      </c>
      <c r="Q125" t="e">
        <f t="shared" si="21"/>
        <v>#N/A</v>
      </c>
      <c r="R125" t="e">
        <f t="shared" si="22"/>
        <v>#N/A</v>
      </c>
      <c r="S125" t="e">
        <f t="shared" si="23"/>
        <v>#N/A</v>
      </c>
      <c r="T125" t="e">
        <f t="shared" si="24"/>
        <v>#N/A</v>
      </c>
      <c r="U125" t="e">
        <f t="shared" si="25"/>
        <v>#N/A</v>
      </c>
      <c r="V125">
        <f t="shared" si="26"/>
        <v>0.72063847440432527</v>
      </c>
      <c r="W125">
        <f t="shared" si="27"/>
        <v>0.12316037083312145</v>
      </c>
      <c r="X125">
        <f t="shared" si="28"/>
        <v>0.15620115476255331</v>
      </c>
      <c r="Y125" t="e">
        <f t="shared" si="29"/>
        <v>#N/A</v>
      </c>
      <c r="Z125" t="e">
        <f t="shared" si="30"/>
        <v>#N/A</v>
      </c>
      <c r="AA125" t="e">
        <f t="shared" si="31"/>
        <v>#N/A</v>
      </c>
      <c r="AB125" t="e">
        <f t="shared" si="32"/>
        <v>#N/A</v>
      </c>
      <c r="AC125" t="e">
        <f t="shared" si="33"/>
        <v>#N/A</v>
      </c>
    </row>
    <row r="126" spans="1:29">
      <c r="A126" s="16">
        <v>21306</v>
      </c>
      <c r="B126">
        <v>67895</v>
      </c>
      <c r="C126">
        <v>60515</v>
      </c>
      <c r="D126" t="e">
        <f t="shared" si="17"/>
        <v>#N/A</v>
      </c>
      <c r="E126" t="e">
        <v>#N/A</v>
      </c>
      <c r="F126" t="e">
        <v>#N/A</v>
      </c>
      <c r="G126" t="e">
        <f t="shared" si="18"/>
        <v>#N/A</v>
      </c>
      <c r="H126">
        <v>7.4</v>
      </c>
      <c r="I126">
        <v>6.7</v>
      </c>
      <c r="J126" t="e">
        <f t="shared" si="19"/>
        <v>#N/A</v>
      </c>
      <c r="K126" t="e">
        <v>#N/A</v>
      </c>
      <c r="L126" t="e">
        <v>#N/A</v>
      </c>
      <c r="M126" t="e">
        <f t="shared" si="20"/>
        <v>#N/A</v>
      </c>
      <c r="N126">
        <v>4038</v>
      </c>
      <c r="O126" t="e">
        <v>#N/A</v>
      </c>
      <c r="P126" t="e">
        <v>#N/A</v>
      </c>
      <c r="Q126" t="e">
        <f t="shared" si="21"/>
        <v>#N/A</v>
      </c>
      <c r="R126" t="e">
        <f t="shared" si="22"/>
        <v>#N/A</v>
      </c>
      <c r="S126" t="e">
        <f t="shared" si="23"/>
        <v>#N/A</v>
      </c>
      <c r="T126" t="e">
        <f t="shared" si="24"/>
        <v>#N/A</v>
      </c>
      <c r="U126" t="e">
        <f t="shared" si="25"/>
        <v>#N/A</v>
      </c>
      <c r="V126">
        <f t="shared" si="26"/>
        <v>0.72063847440432527</v>
      </c>
      <c r="W126">
        <f t="shared" si="27"/>
        <v>0.12316037083312145</v>
      </c>
      <c r="X126">
        <f t="shared" si="28"/>
        <v>0.15620115476255331</v>
      </c>
      <c r="Y126" t="e">
        <f t="shared" si="29"/>
        <v>#N/A</v>
      </c>
      <c r="Z126" t="e">
        <f t="shared" si="30"/>
        <v>#N/A</v>
      </c>
      <c r="AA126" t="e">
        <f t="shared" si="31"/>
        <v>#N/A</v>
      </c>
      <c r="AB126" t="e">
        <f t="shared" si="32"/>
        <v>#N/A</v>
      </c>
      <c r="AC126" t="e">
        <f t="shared" si="33"/>
        <v>#N/A</v>
      </c>
    </row>
    <row r="127" spans="1:29">
      <c r="A127" s="16">
        <v>21337</v>
      </c>
      <c r="B127">
        <v>67674</v>
      </c>
      <c r="C127">
        <v>60301</v>
      </c>
      <c r="D127" t="e">
        <f t="shared" si="17"/>
        <v>#N/A</v>
      </c>
      <c r="E127" t="e">
        <v>#N/A</v>
      </c>
      <c r="F127" t="e">
        <v>#N/A</v>
      </c>
      <c r="G127" t="e">
        <f t="shared" si="18"/>
        <v>#N/A</v>
      </c>
      <c r="H127">
        <v>7.3</v>
      </c>
      <c r="I127">
        <v>6.6</v>
      </c>
      <c r="J127" t="e">
        <f t="shared" si="19"/>
        <v>#N/A</v>
      </c>
      <c r="K127" t="e">
        <v>#N/A</v>
      </c>
      <c r="L127" t="e">
        <v>#N/A</v>
      </c>
      <c r="M127" t="e">
        <f t="shared" si="20"/>
        <v>#N/A</v>
      </c>
      <c r="N127">
        <v>3978</v>
      </c>
      <c r="O127" t="e">
        <v>#N/A</v>
      </c>
      <c r="P127" t="e">
        <v>#N/A</v>
      </c>
      <c r="Q127" t="e">
        <f t="shared" si="21"/>
        <v>#N/A</v>
      </c>
      <c r="R127" t="e">
        <f t="shared" si="22"/>
        <v>#N/A</v>
      </c>
      <c r="S127" t="e">
        <f t="shared" si="23"/>
        <v>#N/A</v>
      </c>
      <c r="T127" t="e">
        <f t="shared" si="24"/>
        <v>#N/A</v>
      </c>
      <c r="U127" t="e">
        <f t="shared" si="25"/>
        <v>#N/A</v>
      </c>
      <c r="V127">
        <f t="shared" si="26"/>
        <v>0.72063847440432527</v>
      </c>
      <c r="W127">
        <f t="shared" si="27"/>
        <v>0.12316037083312145</v>
      </c>
      <c r="X127">
        <f t="shared" si="28"/>
        <v>0.15620115476255331</v>
      </c>
      <c r="Y127" t="e">
        <f t="shared" si="29"/>
        <v>#N/A</v>
      </c>
      <c r="Z127" t="e">
        <f t="shared" si="30"/>
        <v>#N/A</v>
      </c>
      <c r="AA127" t="e">
        <f t="shared" si="31"/>
        <v>#N/A</v>
      </c>
      <c r="AB127" t="e">
        <f t="shared" si="32"/>
        <v>#N/A</v>
      </c>
      <c r="AC127" t="e">
        <f t="shared" si="33"/>
        <v>#N/A</v>
      </c>
    </row>
    <row r="128" spans="1:29">
      <c r="A128" s="16">
        <v>21367</v>
      </c>
      <c r="B128">
        <v>67824</v>
      </c>
      <c r="C128">
        <v>60394</v>
      </c>
      <c r="D128" t="e">
        <f t="shared" si="17"/>
        <v>#N/A</v>
      </c>
      <c r="E128" t="e">
        <v>#N/A</v>
      </c>
      <c r="F128" t="e">
        <v>#N/A</v>
      </c>
      <c r="G128" t="e">
        <f t="shared" si="18"/>
        <v>#N/A</v>
      </c>
      <c r="H128">
        <v>7.5</v>
      </c>
      <c r="I128">
        <v>6.8</v>
      </c>
      <c r="J128" t="e">
        <f t="shared" si="19"/>
        <v>#N/A</v>
      </c>
      <c r="K128" t="e">
        <v>#N/A</v>
      </c>
      <c r="L128" t="e">
        <v>#N/A</v>
      </c>
      <c r="M128" t="e">
        <f t="shared" si="20"/>
        <v>#N/A</v>
      </c>
      <c r="N128">
        <v>4087</v>
      </c>
      <c r="O128" t="e">
        <v>#N/A</v>
      </c>
      <c r="P128" t="e">
        <v>#N/A</v>
      </c>
      <c r="Q128" t="e">
        <f t="shared" si="21"/>
        <v>#N/A</v>
      </c>
      <c r="R128" t="e">
        <f t="shared" si="22"/>
        <v>#N/A</v>
      </c>
      <c r="S128" t="e">
        <f t="shared" si="23"/>
        <v>#N/A</v>
      </c>
      <c r="T128" t="e">
        <f t="shared" si="24"/>
        <v>#N/A</v>
      </c>
      <c r="U128" t="e">
        <f t="shared" si="25"/>
        <v>#N/A</v>
      </c>
      <c r="V128">
        <f t="shared" si="26"/>
        <v>0.72063847440432527</v>
      </c>
      <c r="W128">
        <f t="shared" si="27"/>
        <v>0.12316037083312145</v>
      </c>
      <c r="X128">
        <f t="shared" si="28"/>
        <v>0.15620115476255331</v>
      </c>
      <c r="Y128" t="e">
        <f t="shared" si="29"/>
        <v>#N/A</v>
      </c>
      <c r="Z128" t="e">
        <f t="shared" si="30"/>
        <v>#N/A</v>
      </c>
      <c r="AA128" t="e">
        <f t="shared" si="31"/>
        <v>#N/A</v>
      </c>
      <c r="AB128" t="e">
        <f t="shared" si="32"/>
        <v>#N/A</v>
      </c>
      <c r="AC128" t="e">
        <f t="shared" si="33"/>
        <v>#N/A</v>
      </c>
    </row>
    <row r="129" spans="1:29">
      <c r="A129" s="16">
        <v>21398</v>
      </c>
      <c r="B129">
        <v>68037</v>
      </c>
      <c r="C129">
        <v>60709</v>
      </c>
      <c r="D129" t="e">
        <f t="shared" si="17"/>
        <v>#N/A</v>
      </c>
      <c r="E129" t="e">
        <v>#N/A</v>
      </c>
      <c r="F129" t="e">
        <v>#N/A</v>
      </c>
      <c r="G129" t="e">
        <f t="shared" si="18"/>
        <v>#N/A</v>
      </c>
      <c r="H129">
        <v>7.4</v>
      </c>
      <c r="I129">
        <v>6.7</v>
      </c>
      <c r="J129" t="e">
        <f t="shared" si="19"/>
        <v>#N/A</v>
      </c>
      <c r="K129" t="e">
        <v>#N/A</v>
      </c>
      <c r="L129" t="e">
        <v>#N/A</v>
      </c>
      <c r="M129" t="e">
        <f t="shared" si="20"/>
        <v>#N/A</v>
      </c>
      <c r="N129">
        <v>4089</v>
      </c>
      <c r="O129" t="e">
        <v>#N/A</v>
      </c>
      <c r="P129" t="e">
        <v>#N/A</v>
      </c>
      <c r="Q129" t="e">
        <f t="shared" si="21"/>
        <v>#N/A</v>
      </c>
      <c r="R129" t="e">
        <f t="shared" si="22"/>
        <v>#N/A</v>
      </c>
      <c r="S129" t="e">
        <f t="shared" si="23"/>
        <v>#N/A</v>
      </c>
      <c r="T129" t="e">
        <f t="shared" si="24"/>
        <v>#N/A</v>
      </c>
      <c r="U129" t="e">
        <f t="shared" si="25"/>
        <v>#N/A</v>
      </c>
      <c r="V129">
        <f t="shared" si="26"/>
        <v>0.72063847440432527</v>
      </c>
      <c r="W129">
        <f t="shared" si="27"/>
        <v>0.12316037083312145</v>
      </c>
      <c r="X129">
        <f t="shared" si="28"/>
        <v>0.15620115476255331</v>
      </c>
      <c r="Y129" t="e">
        <f t="shared" si="29"/>
        <v>#N/A</v>
      </c>
      <c r="Z129" t="e">
        <f t="shared" si="30"/>
        <v>#N/A</v>
      </c>
      <c r="AA129" t="e">
        <f t="shared" si="31"/>
        <v>#N/A</v>
      </c>
      <c r="AB129" t="e">
        <f t="shared" si="32"/>
        <v>#N/A</v>
      </c>
      <c r="AC129" t="e">
        <f t="shared" si="33"/>
        <v>#N/A</v>
      </c>
    </row>
    <row r="130" spans="1:29">
      <c r="A130" s="16">
        <v>21429</v>
      </c>
      <c r="B130">
        <v>68002</v>
      </c>
      <c r="C130">
        <v>60538</v>
      </c>
      <c r="D130" t="e">
        <f t="shared" si="17"/>
        <v>#N/A</v>
      </c>
      <c r="E130" t="e">
        <v>#N/A</v>
      </c>
      <c r="F130" t="e">
        <v>#N/A</v>
      </c>
      <c r="G130" t="e">
        <f t="shared" si="18"/>
        <v>#N/A</v>
      </c>
      <c r="H130">
        <v>7.1</v>
      </c>
      <c r="I130">
        <v>6.4</v>
      </c>
      <c r="J130" t="e">
        <f t="shared" si="19"/>
        <v>#N/A</v>
      </c>
      <c r="K130" t="e">
        <v>#N/A</v>
      </c>
      <c r="L130" t="e">
        <v>#N/A</v>
      </c>
      <c r="M130" t="e">
        <f t="shared" si="20"/>
        <v>#N/A</v>
      </c>
      <c r="N130">
        <v>3883</v>
      </c>
      <c r="O130" t="e">
        <v>#N/A</v>
      </c>
      <c r="P130" t="e">
        <v>#N/A</v>
      </c>
      <c r="Q130" t="e">
        <f t="shared" si="21"/>
        <v>#N/A</v>
      </c>
      <c r="R130" t="e">
        <f t="shared" si="22"/>
        <v>#N/A</v>
      </c>
      <c r="S130" t="e">
        <f t="shared" si="23"/>
        <v>#N/A</v>
      </c>
      <c r="T130" t="e">
        <f t="shared" si="24"/>
        <v>#N/A</v>
      </c>
      <c r="U130" t="e">
        <f t="shared" si="25"/>
        <v>#N/A</v>
      </c>
      <c r="V130">
        <f t="shared" si="26"/>
        <v>0.72063847440432527</v>
      </c>
      <c r="W130">
        <f t="shared" si="27"/>
        <v>0.12316037083312145</v>
      </c>
      <c r="X130">
        <f t="shared" si="28"/>
        <v>0.15620115476255331</v>
      </c>
      <c r="Y130" t="e">
        <f t="shared" si="29"/>
        <v>#N/A</v>
      </c>
      <c r="Z130" t="e">
        <f t="shared" si="30"/>
        <v>#N/A</v>
      </c>
      <c r="AA130" t="e">
        <f t="shared" si="31"/>
        <v>#N/A</v>
      </c>
      <c r="AB130" t="e">
        <f t="shared" si="32"/>
        <v>#N/A</v>
      </c>
      <c r="AC130" t="e">
        <f t="shared" si="33"/>
        <v>#N/A</v>
      </c>
    </row>
    <row r="131" spans="1:29">
      <c r="A131" s="16">
        <v>21459</v>
      </c>
      <c r="B131">
        <v>68045</v>
      </c>
      <c r="C131">
        <v>60491</v>
      </c>
      <c r="D131" t="e">
        <f t="shared" ref="D131:D194" si="34">C131-F131</f>
        <v>#N/A</v>
      </c>
      <c r="E131" t="e">
        <v>#N/A</v>
      </c>
      <c r="F131" t="e">
        <v>#N/A</v>
      </c>
      <c r="G131" t="e">
        <f t="shared" ref="G131:G194" si="35">D131+E131+F131</f>
        <v>#N/A</v>
      </c>
      <c r="H131">
        <v>6.7</v>
      </c>
      <c r="I131">
        <v>6</v>
      </c>
      <c r="J131" t="e">
        <f t="shared" ref="J131:J194" si="36">100*Q131/D131</f>
        <v>#N/A</v>
      </c>
      <c r="K131" t="e">
        <v>#N/A</v>
      </c>
      <c r="L131" t="e">
        <v>#N/A</v>
      </c>
      <c r="M131" t="e">
        <f t="shared" ref="M131:M194" si="37">C131+E131</f>
        <v>#N/A</v>
      </c>
      <c r="N131">
        <v>3638</v>
      </c>
      <c r="O131" t="e">
        <v>#N/A</v>
      </c>
      <c r="P131" t="e">
        <v>#N/A</v>
      </c>
      <c r="Q131" t="e">
        <f t="shared" ref="Q131:Q194" si="38">N131-P131</f>
        <v>#N/A</v>
      </c>
      <c r="R131" t="e">
        <f t="shared" ref="R131:R194" si="39">( (D131/G131)*J131 ) + ( (E131/G131)*K131 ) + ( (F131/G131)*L131 )</f>
        <v>#N/A</v>
      </c>
      <c r="S131" t="e">
        <f t="shared" ref="S131:S194" si="40">D131/G131</f>
        <v>#N/A</v>
      </c>
      <c r="T131" t="e">
        <f t="shared" ref="T131:T194" si="41">E131/G131</f>
        <v>#N/A</v>
      </c>
      <c r="U131" t="e">
        <f t="shared" ref="U131:U194" si="42">F131/G131</f>
        <v>#N/A</v>
      </c>
      <c r="V131">
        <f t="shared" ref="V131:V194" si="43">AVERAGE(S$734:S$746)</f>
        <v>0.72063847440432527</v>
      </c>
      <c r="W131">
        <f t="shared" ref="W131:W194" si="44">AVERAGE(T$734:T$746)</f>
        <v>0.12316037083312145</v>
      </c>
      <c r="X131">
        <f t="shared" ref="X131:X194" si="45">AVERAGE(U$734:U$746)</f>
        <v>0.15620115476255331</v>
      </c>
      <c r="Y131" t="e">
        <f t="shared" ref="Y131:Y194" si="46" xml:space="preserve"> (V131*J131) + (W131*K131) + (X131*L131)</f>
        <v>#N/A</v>
      </c>
      <c r="Z131" t="e">
        <f t="shared" ref="Z131:Z194" si="47">R131/100</f>
        <v>#N/A</v>
      </c>
      <c r="AA131" t="e">
        <f t="shared" ref="AA131:AA194" si="48">100*Q131/D131</f>
        <v>#N/A</v>
      </c>
      <c r="AB131" t="e">
        <f t="shared" ref="AB131:AB194" si="49">100*O131/E131</f>
        <v>#N/A</v>
      </c>
      <c r="AC131" t="e">
        <f t="shared" ref="AC131:AC194" si="50">100*P131/F131</f>
        <v>#N/A</v>
      </c>
    </row>
    <row r="132" spans="1:29">
      <c r="A132" s="16">
        <v>21490</v>
      </c>
      <c r="B132">
        <v>67658</v>
      </c>
      <c r="C132">
        <v>60299</v>
      </c>
      <c r="D132" t="e">
        <f t="shared" si="34"/>
        <v>#N/A</v>
      </c>
      <c r="E132" t="e">
        <v>#N/A</v>
      </c>
      <c r="F132" t="e">
        <v>#N/A</v>
      </c>
      <c r="G132" t="e">
        <f t="shared" si="35"/>
        <v>#N/A</v>
      </c>
      <c r="H132">
        <v>6.2</v>
      </c>
      <c r="I132">
        <v>5.5</v>
      </c>
      <c r="J132" t="e">
        <f t="shared" si="36"/>
        <v>#N/A</v>
      </c>
      <c r="K132" t="e">
        <v>#N/A</v>
      </c>
      <c r="L132" t="e">
        <v>#N/A</v>
      </c>
      <c r="M132" t="e">
        <f t="shared" si="37"/>
        <v>#N/A</v>
      </c>
      <c r="N132">
        <v>3334</v>
      </c>
      <c r="O132" t="e">
        <v>#N/A</v>
      </c>
      <c r="P132" t="e">
        <v>#N/A</v>
      </c>
      <c r="Q132" t="e">
        <f t="shared" si="38"/>
        <v>#N/A</v>
      </c>
      <c r="R132" t="e">
        <f t="shared" si="39"/>
        <v>#N/A</v>
      </c>
      <c r="S132" t="e">
        <f t="shared" si="40"/>
        <v>#N/A</v>
      </c>
      <c r="T132" t="e">
        <f t="shared" si="41"/>
        <v>#N/A</v>
      </c>
      <c r="U132" t="e">
        <f t="shared" si="42"/>
        <v>#N/A</v>
      </c>
      <c r="V132">
        <f t="shared" si="43"/>
        <v>0.72063847440432527</v>
      </c>
      <c r="W132">
        <f t="shared" si="44"/>
        <v>0.12316037083312145</v>
      </c>
      <c r="X132">
        <f t="shared" si="45"/>
        <v>0.15620115476255331</v>
      </c>
      <c r="Y132" t="e">
        <f t="shared" si="46"/>
        <v>#N/A</v>
      </c>
      <c r="Z132" t="e">
        <f t="shared" si="47"/>
        <v>#N/A</v>
      </c>
      <c r="AA132" t="e">
        <f t="shared" si="48"/>
        <v>#N/A</v>
      </c>
      <c r="AB132" t="e">
        <f t="shared" si="49"/>
        <v>#N/A</v>
      </c>
      <c r="AC132" t="e">
        <f t="shared" si="50"/>
        <v>#N/A</v>
      </c>
    </row>
    <row r="133" spans="1:29">
      <c r="A133" s="16">
        <v>21520</v>
      </c>
      <c r="B133">
        <v>67740</v>
      </c>
      <c r="C133">
        <v>60437</v>
      </c>
      <c r="D133" t="e">
        <f t="shared" si="34"/>
        <v>#N/A</v>
      </c>
      <c r="E133" t="e">
        <v>#N/A</v>
      </c>
      <c r="F133" t="e">
        <v>#N/A</v>
      </c>
      <c r="G133" t="e">
        <f t="shared" si="35"/>
        <v>#N/A</v>
      </c>
      <c r="H133">
        <v>6.2</v>
      </c>
      <c r="I133">
        <v>5.5</v>
      </c>
      <c r="J133" t="e">
        <f t="shared" si="36"/>
        <v>#N/A</v>
      </c>
      <c r="K133" t="e">
        <v>#N/A</v>
      </c>
      <c r="L133" t="e">
        <v>#N/A</v>
      </c>
      <c r="M133" t="e">
        <f t="shared" si="37"/>
        <v>#N/A</v>
      </c>
      <c r="N133">
        <v>3297</v>
      </c>
      <c r="O133" t="e">
        <v>#N/A</v>
      </c>
      <c r="P133" t="e">
        <v>#N/A</v>
      </c>
      <c r="Q133" t="e">
        <f t="shared" si="38"/>
        <v>#N/A</v>
      </c>
      <c r="R133" t="e">
        <f t="shared" si="39"/>
        <v>#N/A</v>
      </c>
      <c r="S133" t="e">
        <f t="shared" si="40"/>
        <v>#N/A</v>
      </c>
      <c r="T133" t="e">
        <f t="shared" si="41"/>
        <v>#N/A</v>
      </c>
      <c r="U133" t="e">
        <f t="shared" si="42"/>
        <v>#N/A</v>
      </c>
      <c r="V133">
        <f t="shared" si="43"/>
        <v>0.72063847440432527</v>
      </c>
      <c r="W133">
        <f t="shared" si="44"/>
        <v>0.12316037083312145</v>
      </c>
      <c r="X133">
        <f t="shared" si="45"/>
        <v>0.15620115476255331</v>
      </c>
      <c r="Y133" t="e">
        <f t="shared" si="46"/>
        <v>#N/A</v>
      </c>
      <c r="Z133" t="e">
        <f t="shared" si="47"/>
        <v>#N/A</v>
      </c>
      <c r="AA133" t="e">
        <f t="shared" si="48"/>
        <v>#N/A</v>
      </c>
      <c r="AB133" t="e">
        <f t="shared" si="49"/>
        <v>#N/A</v>
      </c>
      <c r="AC133" t="e">
        <f t="shared" si="50"/>
        <v>#N/A</v>
      </c>
    </row>
    <row r="134" spans="1:29">
      <c r="A134" s="16">
        <v>21551</v>
      </c>
      <c r="B134">
        <v>67936</v>
      </c>
      <c r="C134">
        <v>60570</v>
      </c>
      <c r="D134" t="e">
        <f t="shared" si="34"/>
        <v>#N/A</v>
      </c>
      <c r="E134" t="e">
        <v>#N/A</v>
      </c>
      <c r="F134" t="e">
        <v>#N/A</v>
      </c>
      <c r="G134" t="e">
        <f t="shared" si="35"/>
        <v>#N/A</v>
      </c>
      <c r="H134">
        <v>6</v>
      </c>
      <c r="I134">
        <v>5.3</v>
      </c>
      <c r="J134" t="e">
        <f t="shared" si="36"/>
        <v>#N/A</v>
      </c>
      <c r="K134" t="e">
        <v>#N/A</v>
      </c>
      <c r="L134" t="e">
        <v>#N/A</v>
      </c>
      <c r="M134" t="e">
        <f t="shared" si="37"/>
        <v>#N/A</v>
      </c>
      <c r="N134">
        <v>3202</v>
      </c>
      <c r="O134" t="e">
        <v>#N/A</v>
      </c>
      <c r="P134" t="e">
        <v>#N/A</v>
      </c>
      <c r="Q134" t="e">
        <f t="shared" si="38"/>
        <v>#N/A</v>
      </c>
      <c r="R134" t="e">
        <f t="shared" si="39"/>
        <v>#N/A</v>
      </c>
      <c r="S134" t="e">
        <f t="shared" si="40"/>
        <v>#N/A</v>
      </c>
      <c r="T134" t="e">
        <f t="shared" si="41"/>
        <v>#N/A</v>
      </c>
      <c r="U134" t="e">
        <f t="shared" si="42"/>
        <v>#N/A</v>
      </c>
      <c r="V134">
        <f t="shared" si="43"/>
        <v>0.72063847440432527</v>
      </c>
      <c r="W134">
        <f t="shared" si="44"/>
        <v>0.12316037083312145</v>
      </c>
      <c r="X134">
        <f t="shared" si="45"/>
        <v>0.15620115476255331</v>
      </c>
      <c r="Y134" t="e">
        <f t="shared" si="46"/>
        <v>#N/A</v>
      </c>
      <c r="Z134" t="e">
        <f t="shared" si="47"/>
        <v>#N/A</v>
      </c>
      <c r="AA134" t="e">
        <f t="shared" si="48"/>
        <v>#N/A</v>
      </c>
      <c r="AB134" t="e">
        <f t="shared" si="49"/>
        <v>#N/A</v>
      </c>
      <c r="AC134" t="e">
        <f t="shared" si="50"/>
        <v>#N/A</v>
      </c>
    </row>
    <row r="135" spans="1:29">
      <c r="A135" s="16">
        <v>21582</v>
      </c>
      <c r="B135">
        <v>67649</v>
      </c>
      <c r="C135">
        <v>60446</v>
      </c>
      <c r="D135" t="e">
        <f t="shared" si="34"/>
        <v>#N/A</v>
      </c>
      <c r="E135" t="e">
        <v>#N/A</v>
      </c>
      <c r="F135" t="e">
        <v>#N/A</v>
      </c>
      <c r="G135" t="e">
        <f t="shared" si="35"/>
        <v>#N/A</v>
      </c>
      <c r="H135">
        <v>5.9</v>
      </c>
      <c r="I135">
        <v>5.2</v>
      </c>
      <c r="J135" t="e">
        <f t="shared" si="36"/>
        <v>#N/A</v>
      </c>
      <c r="K135" t="e">
        <v>#N/A</v>
      </c>
      <c r="L135" t="e">
        <v>#N/A</v>
      </c>
      <c r="M135" t="e">
        <f t="shared" si="37"/>
        <v>#N/A</v>
      </c>
      <c r="N135">
        <v>3150</v>
      </c>
      <c r="O135" t="e">
        <v>#N/A</v>
      </c>
      <c r="P135" t="e">
        <v>#N/A</v>
      </c>
      <c r="Q135" t="e">
        <f t="shared" si="38"/>
        <v>#N/A</v>
      </c>
      <c r="R135" t="e">
        <f t="shared" si="39"/>
        <v>#N/A</v>
      </c>
      <c r="S135" t="e">
        <f t="shared" si="40"/>
        <v>#N/A</v>
      </c>
      <c r="T135" t="e">
        <f t="shared" si="41"/>
        <v>#N/A</v>
      </c>
      <c r="U135" t="e">
        <f t="shared" si="42"/>
        <v>#N/A</v>
      </c>
      <c r="V135">
        <f t="shared" si="43"/>
        <v>0.72063847440432527</v>
      </c>
      <c r="W135">
        <f t="shared" si="44"/>
        <v>0.12316037083312145</v>
      </c>
      <c r="X135">
        <f t="shared" si="45"/>
        <v>0.15620115476255331</v>
      </c>
      <c r="Y135" t="e">
        <f t="shared" si="46"/>
        <v>#N/A</v>
      </c>
      <c r="Z135" t="e">
        <f t="shared" si="47"/>
        <v>#N/A</v>
      </c>
      <c r="AA135" t="e">
        <f t="shared" si="48"/>
        <v>#N/A</v>
      </c>
      <c r="AB135" t="e">
        <f t="shared" si="49"/>
        <v>#N/A</v>
      </c>
      <c r="AC135" t="e">
        <f t="shared" si="50"/>
        <v>#N/A</v>
      </c>
    </row>
    <row r="136" spans="1:29">
      <c r="A136" s="16">
        <v>21610</v>
      </c>
      <c r="B136">
        <v>68068</v>
      </c>
      <c r="C136">
        <v>60637</v>
      </c>
      <c r="D136" t="e">
        <f t="shared" si="34"/>
        <v>#N/A</v>
      </c>
      <c r="E136" t="e">
        <v>#N/A</v>
      </c>
      <c r="F136" t="e">
        <v>#N/A</v>
      </c>
      <c r="G136" t="e">
        <f t="shared" si="35"/>
        <v>#N/A</v>
      </c>
      <c r="H136">
        <v>5.6</v>
      </c>
      <c r="I136">
        <v>4.9000000000000004</v>
      </c>
      <c r="J136" t="e">
        <f t="shared" si="36"/>
        <v>#N/A</v>
      </c>
      <c r="K136" t="e">
        <v>#N/A</v>
      </c>
      <c r="L136" t="e">
        <v>#N/A</v>
      </c>
      <c r="M136" t="e">
        <f t="shared" si="37"/>
        <v>#N/A</v>
      </c>
      <c r="N136">
        <v>2957</v>
      </c>
      <c r="O136" t="e">
        <v>#N/A</v>
      </c>
      <c r="P136" t="e">
        <v>#N/A</v>
      </c>
      <c r="Q136" t="e">
        <f t="shared" si="38"/>
        <v>#N/A</v>
      </c>
      <c r="R136" t="e">
        <f t="shared" si="39"/>
        <v>#N/A</v>
      </c>
      <c r="S136" t="e">
        <f t="shared" si="40"/>
        <v>#N/A</v>
      </c>
      <c r="T136" t="e">
        <f t="shared" si="41"/>
        <v>#N/A</v>
      </c>
      <c r="U136" t="e">
        <f t="shared" si="42"/>
        <v>#N/A</v>
      </c>
      <c r="V136">
        <f t="shared" si="43"/>
        <v>0.72063847440432527</v>
      </c>
      <c r="W136">
        <f t="shared" si="44"/>
        <v>0.12316037083312145</v>
      </c>
      <c r="X136">
        <f t="shared" si="45"/>
        <v>0.15620115476255331</v>
      </c>
      <c r="Y136" t="e">
        <f t="shared" si="46"/>
        <v>#N/A</v>
      </c>
      <c r="Z136" t="e">
        <f t="shared" si="47"/>
        <v>#N/A</v>
      </c>
      <c r="AA136" t="e">
        <f t="shared" si="48"/>
        <v>#N/A</v>
      </c>
      <c r="AB136" t="e">
        <f t="shared" si="49"/>
        <v>#N/A</v>
      </c>
      <c r="AC136" t="e">
        <f t="shared" si="50"/>
        <v>#N/A</v>
      </c>
    </row>
    <row r="137" spans="1:29">
      <c r="A137" s="16">
        <v>21641</v>
      </c>
      <c r="B137">
        <v>68339</v>
      </c>
      <c r="C137">
        <v>60926</v>
      </c>
      <c r="D137" t="e">
        <f t="shared" si="34"/>
        <v>#N/A</v>
      </c>
      <c r="E137" t="e">
        <v>#N/A</v>
      </c>
      <c r="F137" t="e">
        <v>#N/A</v>
      </c>
      <c r="G137" t="e">
        <f t="shared" si="35"/>
        <v>#N/A</v>
      </c>
      <c r="H137">
        <v>5.2</v>
      </c>
      <c r="I137">
        <v>4.7</v>
      </c>
      <c r="J137" t="e">
        <f t="shared" si="36"/>
        <v>#N/A</v>
      </c>
      <c r="K137" t="e">
        <v>#N/A</v>
      </c>
      <c r="L137" t="e">
        <v>#N/A</v>
      </c>
      <c r="M137" t="e">
        <f t="shared" si="37"/>
        <v>#N/A</v>
      </c>
      <c r="N137">
        <v>2856</v>
      </c>
      <c r="O137" t="e">
        <v>#N/A</v>
      </c>
      <c r="P137" t="e">
        <v>#N/A</v>
      </c>
      <c r="Q137" t="e">
        <f t="shared" si="38"/>
        <v>#N/A</v>
      </c>
      <c r="R137" t="e">
        <f t="shared" si="39"/>
        <v>#N/A</v>
      </c>
      <c r="S137" t="e">
        <f t="shared" si="40"/>
        <v>#N/A</v>
      </c>
      <c r="T137" t="e">
        <f t="shared" si="41"/>
        <v>#N/A</v>
      </c>
      <c r="U137" t="e">
        <f t="shared" si="42"/>
        <v>#N/A</v>
      </c>
      <c r="V137">
        <f t="shared" si="43"/>
        <v>0.72063847440432527</v>
      </c>
      <c r="W137">
        <f t="shared" si="44"/>
        <v>0.12316037083312145</v>
      </c>
      <c r="X137">
        <f t="shared" si="45"/>
        <v>0.15620115476255331</v>
      </c>
      <c r="Y137" t="e">
        <f t="shared" si="46"/>
        <v>#N/A</v>
      </c>
      <c r="Z137" t="e">
        <f t="shared" si="47"/>
        <v>#N/A</v>
      </c>
      <c r="AA137" t="e">
        <f t="shared" si="48"/>
        <v>#N/A</v>
      </c>
      <c r="AB137" t="e">
        <f t="shared" si="49"/>
        <v>#N/A</v>
      </c>
      <c r="AC137" t="e">
        <f t="shared" si="50"/>
        <v>#N/A</v>
      </c>
    </row>
    <row r="138" spans="1:29">
      <c r="A138" s="16">
        <v>21671</v>
      </c>
      <c r="B138">
        <v>68178</v>
      </c>
      <c r="C138">
        <v>60759</v>
      </c>
      <c r="D138" t="e">
        <f t="shared" si="34"/>
        <v>#N/A</v>
      </c>
      <c r="E138" t="e">
        <v>#N/A</v>
      </c>
      <c r="F138" t="e">
        <v>#N/A</v>
      </c>
      <c r="G138" t="e">
        <f t="shared" si="35"/>
        <v>#N/A</v>
      </c>
      <c r="H138">
        <v>5.0999999999999996</v>
      </c>
      <c r="I138">
        <v>4.5</v>
      </c>
      <c r="J138" t="e">
        <f t="shared" si="36"/>
        <v>#N/A</v>
      </c>
      <c r="K138" t="e">
        <v>#N/A</v>
      </c>
      <c r="L138" t="e">
        <v>#N/A</v>
      </c>
      <c r="M138" t="e">
        <f t="shared" si="37"/>
        <v>#N/A</v>
      </c>
      <c r="N138">
        <v>2725</v>
      </c>
      <c r="O138" t="e">
        <v>#N/A</v>
      </c>
      <c r="P138" t="e">
        <v>#N/A</v>
      </c>
      <c r="Q138" t="e">
        <f t="shared" si="38"/>
        <v>#N/A</v>
      </c>
      <c r="R138" t="e">
        <f t="shared" si="39"/>
        <v>#N/A</v>
      </c>
      <c r="S138" t="e">
        <f t="shared" si="40"/>
        <v>#N/A</v>
      </c>
      <c r="T138" t="e">
        <f t="shared" si="41"/>
        <v>#N/A</v>
      </c>
      <c r="U138" t="e">
        <f t="shared" si="42"/>
        <v>#N/A</v>
      </c>
      <c r="V138">
        <f t="shared" si="43"/>
        <v>0.72063847440432527</v>
      </c>
      <c r="W138">
        <f t="shared" si="44"/>
        <v>0.12316037083312145</v>
      </c>
      <c r="X138">
        <f t="shared" si="45"/>
        <v>0.15620115476255331</v>
      </c>
      <c r="Y138" t="e">
        <f t="shared" si="46"/>
        <v>#N/A</v>
      </c>
      <c r="Z138" t="e">
        <f t="shared" si="47"/>
        <v>#N/A</v>
      </c>
      <c r="AA138" t="e">
        <f t="shared" si="48"/>
        <v>#N/A</v>
      </c>
      <c r="AB138" t="e">
        <f t="shared" si="49"/>
        <v>#N/A</v>
      </c>
      <c r="AC138" t="e">
        <f t="shared" si="50"/>
        <v>#N/A</v>
      </c>
    </row>
    <row r="139" spans="1:29">
      <c r="A139" s="16">
        <v>21702</v>
      </c>
      <c r="B139">
        <v>68278</v>
      </c>
      <c r="C139">
        <v>60842</v>
      </c>
      <c r="D139" t="e">
        <f t="shared" si="34"/>
        <v>#N/A</v>
      </c>
      <c r="E139" t="e">
        <v>#N/A</v>
      </c>
      <c r="F139" t="e">
        <v>#N/A</v>
      </c>
      <c r="G139" t="e">
        <f t="shared" si="35"/>
        <v>#N/A</v>
      </c>
      <c r="H139">
        <v>5</v>
      </c>
      <c r="I139">
        <v>4.4000000000000004</v>
      </c>
      <c r="J139" t="e">
        <f t="shared" si="36"/>
        <v>#N/A</v>
      </c>
      <c r="K139" t="e">
        <v>#N/A</v>
      </c>
      <c r="L139" t="e">
        <v>#N/A</v>
      </c>
      <c r="M139" t="e">
        <f t="shared" si="37"/>
        <v>#N/A</v>
      </c>
      <c r="N139">
        <v>2694</v>
      </c>
      <c r="O139" t="e">
        <v>#N/A</v>
      </c>
      <c r="P139" t="e">
        <v>#N/A</v>
      </c>
      <c r="Q139" t="e">
        <f t="shared" si="38"/>
        <v>#N/A</v>
      </c>
      <c r="R139" t="e">
        <f t="shared" si="39"/>
        <v>#N/A</v>
      </c>
      <c r="S139" t="e">
        <f t="shared" si="40"/>
        <v>#N/A</v>
      </c>
      <c r="T139" t="e">
        <f t="shared" si="41"/>
        <v>#N/A</v>
      </c>
      <c r="U139" t="e">
        <f t="shared" si="42"/>
        <v>#N/A</v>
      </c>
      <c r="V139">
        <f t="shared" si="43"/>
        <v>0.72063847440432527</v>
      </c>
      <c r="W139">
        <f t="shared" si="44"/>
        <v>0.12316037083312145</v>
      </c>
      <c r="X139">
        <f t="shared" si="45"/>
        <v>0.15620115476255331</v>
      </c>
      <c r="Y139" t="e">
        <f t="shared" si="46"/>
        <v>#N/A</v>
      </c>
      <c r="Z139" t="e">
        <f t="shared" si="47"/>
        <v>#N/A</v>
      </c>
      <c r="AA139" t="e">
        <f t="shared" si="48"/>
        <v>#N/A</v>
      </c>
      <c r="AB139" t="e">
        <f t="shared" si="49"/>
        <v>#N/A</v>
      </c>
      <c r="AC139" t="e">
        <f t="shared" si="50"/>
        <v>#N/A</v>
      </c>
    </row>
    <row r="140" spans="1:29">
      <c r="A140" s="16">
        <v>21732</v>
      </c>
      <c r="B140">
        <v>68539</v>
      </c>
      <c r="C140">
        <v>61062</v>
      </c>
      <c r="D140" t="e">
        <f t="shared" si="34"/>
        <v>#N/A</v>
      </c>
      <c r="E140" t="e">
        <v>#N/A</v>
      </c>
      <c r="F140" t="e">
        <v>#N/A</v>
      </c>
      <c r="G140" t="e">
        <f t="shared" si="35"/>
        <v>#N/A</v>
      </c>
      <c r="H140">
        <v>5.0999999999999996</v>
      </c>
      <c r="I140">
        <v>4.5</v>
      </c>
      <c r="J140" t="e">
        <f t="shared" si="36"/>
        <v>#N/A</v>
      </c>
      <c r="K140" t="e">
        <v>#N/A</v>
      </c>
      <c r="L140" t="e">
        <v>#N/A</v>
      </c>
      <c r="M140" t="e">
        <f t="shared" si="37"/>
        <v>#N/A</v>
      </c>
      <c r="N140">
        <v>2740</v>
      </c>
      <c r="O140" t="e">
        <v>#N/A</v>
      </c>
      <c r="P140" t="e">
        <v>#N/A</v>
      </c>
      <c r="Q140" t="e">
        <f t="shared" si="38"/>
        <v>#N/A</v>
      </c>
      <c r="R140" t="e">
        <f t="shared" si="39"/>
        <v>#N/A</v>
      </c>
      <c r="S140" t="e">
        <f t="shared" si="40"/>
        <v>#N/A</v>
      </c>
      <c r="T140" t="e">
        <f t="shared" si="41"/>
        <v>#N/A</v>
      </c>
      <c r="U140" t="e">
        <f t="shared" si="42"/>
        <v>#N/A</v>
      </c>
      <c r="V140">
        <f t="shared" si="43"/>
        <v>0.72063847440432527</v>
      </c>
      <c r="W140">
        <f t="shared" si="44"/>
        <v>0.12316037083312145</v>
      </c>
      <c r="X140">
        <f t="shared" si="45"/>
        <v>0.15620115476255331</v>
      </c>
      <c r="Y140" t="e">
        <f t="shared" si="46"/>
        <v>#N/A</v>
      </c>
      <c r="Z140" t="e">
        <f t="shared" si="47"/>
        <v>#N/A</v>
      </c>
      <c r="AA140" t="e">
        <f t="shared" si="48"/>
        <v>#N/A</v>
      </c>
      <c r="AB140" t="e">
        <f t="shared" si="49"/>
        <v>#N/A</v>
      </c>
      <c r="AC140" t="e">
        <f t="shared" si="50"/>
        <v>#N/A</v>
      </c>
    </row>
    <row r="141" spans="1:29">
      <c r="A141" s="16">
        <v>21763</v>
      </c>
      <c r="B141">
        <v>68432</v>
      </c>
      <c r="C141">
        <v>60956</v>
      </c>
      <c r="D141" t="e">
        <f t="shared" si="34"/>
        <v>#N/A</v>
      </c>
      <c r="E141" t="e">
        <v>#N/A</v>
      </c>
      <c r="F141" t="e">
        <v>#N/A</v>
      </c>
      <c r="G141" t="e">
        <f t="shared" si="35"/>
        <v>#N/A</v>
      </c>
      <c r="H141">
        <v>5.2</v>
      </c>
      <c r="I141">
        <v>4.5999999999999996</v>
      </c>
      <c r="J141" t="e">
        <f t="shared" si="36"/>
        <v>#N/A</v>
      </c>
      <c r="K141" t="e">
        <v>#N/A</v>
      </c>
      <c r="L141" t="e">
        <v>#N/A</v>
      </c>
      <c r="M141" t="e">
        <f t="shared" si="37"/>
        <v>#N/A</v>
      </c>
      <c r="N141">
        <v>2779</v>
      </c>
      <c r="O141" t="e">
        <v>#N/A</v>
      </c>
      <c r="P141" t="e">
        <v>#N/A</v>
      </c>
      <c r="Q141" t="e">
        <f t="shared" si="38"/>
        <v>#N/A</v>
      </c>
      <c r="R141" t="e">
        <f t="shared" si="39"/>
        <v>#N/A</v>
      </c>
      <c r="S141" t="e">
        <f t="shared" si="40"/>
        <v>#N/A</v>
      </c>
      <c r="T141" t="e">
        <f t="shared" si="41"/>
        <v>#N/A</v>
      </c>
      <c r="U141" t="e">
        <f t="shared" si="42"/>
        <v>#N/A</v>
      </c>
      <c r="V141">
        <f t="shared" si="43"/>
        <v>0.72063847440432527</v>
      </c>
      <c r="W141">
        <f t="shared" si="44"/>
        <v>0.12316037083312145</v>
      </c>
      <c r="X141">
        <f t="shared" si="45"/>
        <v>0.15620115476255331</v>
      </c>
      <c r="Y141" t="e">
        <f t="shared" si="46"/>
        <v>#N/A</v>
      </c>
      <c r="Z141" t="e">
        <f t="shared" si="47"/>
        <v>#N/A</v>
      </c>
      <c r="AA141" t="e">
        <f t="shared" si="48"/>
        <v>#N/A</v>
      </c>
      <c r="AB141" t="e">
        <f t="shared" si="49"/>
        <v>#N/A</v>
      </c>
      <c r="AC141" t="e">
        <f t="shared" si="50"/>
        <v>#N/A</v>
      </c>
    </row>
    <row r="142" spans="1:29">
      <c r="A142" s="16">
        <v>21794</v>
      </c>
      <c r="B142">
        <v>68545</v>
      </c>
      <c r="C142">
        <v>61124</v>
      </c>
      <c r="D142" t="e">
        <f t="shared" si="34"/>
        <v>#N/A</v>
      </c>
      <c r="E142" t="e">
        <v>#N/A</v>
      </c>
      <c r="F142" t="e">
        <v>#N/A</v>
      </c>
      <c r="G142" t="e">
        <f t="shared" si="35"/>
        <v>#N/A</v>
      </c>
      <c r="H142">
        <v>5.5</v>
      </c>
      <c r="I142">
        <v>4.9000000000000004</v>
      </c>
      <c r="J142" t="e">
        <f t="shared" si="36"/>
        <v>#N/A</v>
      </c>
      <c r="K142" t="e">
        <v>#N/A</v>
      </c>
      <c r="L142" t="e">
        <v>#N/A</v>
      </c>
      <c r="M142" t="e">
        <f t="shared" si="37"/>
        <v>#N/A</v>
      </c>
      <c r="N142">
        <v>3001</v>
      </c>
      <c r="O142" t="e">
        <v>#N/A</v>
      </c>
      <c r="P142" t="e">
        <v>#N/A</v>
      </c>
      <c r="Q142" t="e">
        <f t="shared" si="38"/>
        <v>#N/A</v>
      </c>
      <c r="R142" t="e">
        <f t="shared" si="39"/>
        <v>#N/A</v>
      </c>
      <c r="S142" t="e">
        <f t="shared" si="40"/>
        <v>#N/A</v>
      </c>
      <c r="T142" t="e">
        <f t="shared" si="41"/>
        <v>#N/A</v>
      </c>
      <c r="U142" t="e">
        <f t="shared" si="42"/>
        <v>#N/A</v>
      </c>
      <c r="V142">
        <f t="shared" si="43"/>
        <v>0.72063847440432527</v>
      </c>
      <c r="W142">
        <f t="shared" si="44"/>
        <v>0.12316037083312145</v>
      </c>
      <c r="X142">
        <f t="shared" si="45"/>
        <v>0.15620115476255331</v>
      </c>
      <c r="Y142" t="e">
        <f t="shared" si="46"/>
        <v>#N/A</v>
      </c>
      <c r="Z142" t="e">
        <f t="shared" si="47"/>
        <v>#N/A</v>
      </c>
      <c r="AA142" t="e">
        <f t="shared" si="48"/>
        <v>#N/A</v>
      </c>
      <c r="AB142" t="e">
        <f t="shared" si="49"/>
        <v>#N/A</v>
      </c>
      <c r="AC142" t="e">
        <f t="shared" si="50"/>
        <v>#N/A</v>
      </c>
    </row>
    <row r="143" spans="1:29">
      <c r="A143" s="16">
        <v>21824</v>
      </c>
      <c r="B143">
        <v>68821</v>
      </c>
      <c r="C143">
        <v>61362</v>
      </c>
      <c r="D143" t="e">
        <f t="shared" si="34"/>
        <v>#N/A</v>
      </c>
      <c r="E143" t="e">
        <v>#N/A</v>
      </c>
      <c r="F143" t="e">
        <v>#N/A</v>
      </c>
      <c r="G143" t="e">
        <f t="shared" si="35"/>
        <v>#N/A</v>
      </c>
      <c r="H143">
        <v>5.7</v>
      </c>
      <c r="I143">
        <v>5</v>
      </c>
      <c r="J143" t="e">
        <f t="shared" si="36"/>
        <v>#N/A</v>
      </c>
      <c r="K143" t="e">
        <v>#N/A</v>
      </c>
      <c r="L143" t="e">
        <v>#N/A</v>
      </c>
      <c r="M143" t="e">
        <f t="shared" si="37"/>
        <v>#N/A</v>
      </c>
      <c r="N143">
        <v>3054</v>
      </c>
      <c r="O143" t="e">
        <v>#N/A</v>
      </c>
      <c r="P143" t="e">
        <v>#N/A</v>
      </c>
      <c r="Q143" t="e">
        <f t="shared" si="38"/>
        <v>#N/A</v>
      </c>
      <c r="R143" t="e">
        <f t="shared" si="39"/>
        <v>#N/A</v>
      </c>
      <c r="S143" t="e">
        <f t="shared" si="40"/>
        <v>#N/A</v>
      </c>
      <c r="T143" t="e">
        <f t="shared" si="41"/>
        <v>#N/A</v>
      </c>
      <c r="U143" t="e">
        <f t="shared" si="42"/>
        <v>#N/A</v>
      </c>
      <c r="V143">
        <f t="shared" si="43"/>
        <v>0.72063847440432527</v>
      </c>
      <c r="W143">
        <f t="shared" si="44"/>
        <v>0.12316037083312145</v>
      </c>
      <c r="X143">
        <f t="shared" si="45"/>
        <v>0.15620115476255331</v>
      </c>
      <c r="Y143" t="e">
        <f t="shared" si="46"/>
        <v>#N/A</v>
      </c>
      <c r="Z143" t="e">
        <f t="shared" si="47"/>
        <v>#N/A</v>
      </c>
      <c r="AA143" t="e">
        <f t="shared" si="48"/>
        <v>#N/A</v>
      </c>
      <c r="AB143" t="e">
        <f t="shared" si="49"/>
        <v>#N/A</v>
      </c>
      <c r="AC143" t="e">
        <f t="shared" si="50"/>
        <v>#N/A</v>
      </c>
    </row>
    <row r="144" spans="1:29">
      <c r="A144" s="16">
        <v>21855</v>
      </c>
      <c r="B144">
        <v>68533</v>
      </c>
      <c r="C144">
        <v>61096</v>
      </c>
      <c r="D144" t="e">
        <f t="shared" si="34"/>
        <v>#N/A</v>
      </c>
      <c r="E144" t="e">
        <v>#N/A</v>
      </c>
      <c r="F144" t="e">
        <v>#N/A</v>
      </c>
      <c r="G144" t="e">
        <f t="shared" si="35"/>
        <v>#N/A</v>
      </c>
      <c r="H144">
        <v>5.8</v>
      </c>
      <c r="I144">
        <v>5.3</v>
      </c>
      <c r="J144" t="e">
        <f t="shared" si="36"/>
        <v>#N/A</v>
      </c>
      <c r="K144" t="e">
        <v>#N/A</v>
      </c>
      <c r="L144" t="e">
        <v>#N/A</v>
      </c>
      <c r="M144" t="e">
        <f t="shared" si="37"/>
        <v>#N/A</v>
      </c>
      <c r="N144">
        <v>3218</v>
      </c>
      <c r="O144" t="e">
        <v>#N/A</v>
      </c>
      <c r="P144" t="e">
        <v>#N/A</v>
      </c>
      <c r="Q144" t="e">
        <f t="shared" si="38"/>
        <v>#N/A</v>
      </c>
      <c r="R144" t="e">
        <f t="shared" si="39"/>
        <v>#N/A</v>
      </c>
      <c r="S144" t="e">
        <f t="shared" si="40"/>
        <v>#N/A</v>
      </c>
      <c r="T144" t="e">
        <f t="shared" si="41"/>
        <v>#N/A</v>
      </c>
      <c r="U144" t="e">
        <f t="shared" si="42"/>
        <v>#N/A</v>
      </c>
      <c r="V144">
        <f t="shared" si="43"/>
        <v>0.72063847440432527</v>
      </c>
      <c r="W144">
        <f t="shared" si="44"/>
        <v>0.12316037083312145</v>
      </c>
      <c r="X144">
        <f t="shared" si="45"/>
        <v>0.15620115476255331</v>
      </c>
      <c r="Y144" t="e">
        <f t="shared" si="46"/>
        <v>#N/A</v>
      </c>
      <c r="Z144" t="e">
        <f t="shared" si="47"/>
        <v>#N/A</v>
      </c>
      <c r="AA144" t="e">
        <f t="shared" si="48"/>
        <v>#N/A</v>
      </c>
      <c r="AB144" t="e">
        <f t="shared" si="49"/>
        <v>#N/A</v>
      </c>
      <c r="AC144" t="e">
        <f t="shared" si="50"/>
        <v>#N/A</v>
      </c>
    </row>
    <row r="145" spans="1:29">
      <c r="A145" s="16">
        <v>21885</v>
      </c>
      <c r="B145">
        <v>68994</v>
      </c>
      <c r="C145">
        <v>61456</v>
      </c>
      <c r="D145" t="e">
        <f t="shared" si="34"/>
        <v>#N/A</v>
      </c>
      <c r="E145" t="e">
        <v>#N/A</v>
      </c>
      <c r="F145" t="e">
        <v>#N/A</v>
      </c>
      <c r="G145" t="e">
        <f t="shared" si="35"/>
        <v>#N/A</v>
      </c>
      <c r="H145">
        <v>5.3</v>
      </c>
      <c r="I145">
        <v>4.7</v>
      </c>
      <c r="J145" t="e">
        <f t="shared" si="36"/>
        <v>#N/A</v>
      </c>
      <c r="K145" t="e">
        <v>#N/A</v>
      </c>
      <c r="L145" t="e">
        <v>#N/A</v>
      </c>
      <c r="M145" t="e">
        <f t="shared" si="37"/>
        <v>#N/A</v>
      </c>
      <c r="N145">
        <v>2870</v>
      </c>
      <c r="O145" t="e">
        <v>#N/A</v>
      </c>
      <c r="P145" t="e">
        <v>#N/A</v>
      </c>
      <c r="Q145" t="e">
        <f t="shared" si="38"/>
        <v>#N/A</v>
      </c>
      <c r="R145" t="e">
        <f t="shared" si="39"/>
        <v>#N/A</v>
      </c>
      <c r="S145" t="e">
        <f t="shared" si="40"/>
        <v>#N/A</v>
      </c>
      <c r="T145" t="e">
        <f t="shared" si="41"/>
        <v>#N/A</v>
      </c>
      <c r="U145" t="e">
        <f t="shared" si="42"/>
        <v>#N/A</v>
      </c>
      <c r="V145">
        <f t="shared" si="43"/>
        <v>0.72063847440432527</v>
      </c>
      <c r="W145">
        <f t="shared" si="44"/>
        <v>0.12316037083312145</v>
      </c>
      <c r="X145">
        <f t="shared" si="45"/>
        <v>0.15620115476255331</v>
      </c>
      <c r="Y145" t="e">
        <f t="shared" si="46"/>
        <v>#N/A</v>
      </c>
      <c r="Z145" t="e">
        <f t="shared" si="47"/>
        <v>#N/A</v>
      </c>
      <c r="AA145" t="e">
        <f t="shared" si="48"/>
        <v>#N/A</v>
      </c>
      <c r="AB145" t="e">
        <f t="shared" si="49"/>
        <v>#N/A</v>
      </c>
      <c r="AC145" t="e">
        <f t="shared" si="50"/>
        <v>#N/A</v>
      </c>
    </row>
    <row r="146" spans="1:29">
      <c r="A146" s="16">
        <v>21916</v>
      </c>
      <c r="B146">
        <v>68962</v>
      </c>
      <c r="C146">
        <v>61387</v>
      </c>
      <c r="D146" t="e">
        <f t="shared" si="34"/>
        <v>#N/A</v>
      </c>
      <c r="E146" t="e">
        <v>#N/A</v>
      </c>
      <c r="F146" t="e">
        <v>#N/A</v>
      </c>
      <c r="G146" t="e">
        <f t="shared" si="35"/>
        <v>#N/A</v>
      </c>
      <c r="H146">
        <v>5.2</v>
      </c>
      <c r="I146">
        <v>4.5999999999999996</v>
      </c>
      <c r="J146" t="e">
        <f t="shared" si="36"/>
        <v>#N/A</v>
      </c>
      <c r="K146" t="e">
        <v>#N/A</v>
      </c>
      <c r="L146" t="e">
        <v>#N/A</v>
      </c>
      <c r="M146" t="e">
        <f t="shared" si="37"/>
        <v>#N/A</v>
      </c>
      <c r="N146">
        <v>2844</v>
      </c>
      <c r="O146" t="e">
        <v>#N/A</v>
      </c>
      <c r="P146" t="e">
        <v>#N/A</v>
      </c>
      <c r="Q146" t="e">
        <f t="shared" si="38"/>
        <v>#N/A</v>
      </c>
      <c r="R146" t="e">
        <f t="shared" si="39"/>
        <v>#N/A</v>
      </c>
      <c r="S146" t="e">
        <f t="shared" si="40"/>
        <v>#N/A</v>
      </c>
      <c r="T146" t="e">
        <f t="shared" si="41"/>
        <v>#N/A</v>
      </c>
      <c r="U146" t="e">
        <f t="shared" si="42"/>
        <v>#N/A</v>
      </c>
      <c r="V146">
        <f t="shared" si="43"/>
        <v>0.72063847440432527</v>
      </c>
      <c r="W146">
        <f t="shared" si="44"/>
        <v>0.12316037083312145</v>
      </c>
      <c r="X146">
        <f t="shared" si="45"/>
        <v>0.15620115476255331</v>
      </c>
      <c r="Y146" t="e">
        <f t="shared" si="46"/>
        <v>#N/A</v>
      </c>
      <c r="Z146" t="e">
        <f t="shared" si="47"/>
        <v>#N/A</v>
      </c>
      <c r="AA146" t="e">
        <f t="shared" si="48"/>
        <v>#N/A</v>
      </c>
      <c r="AB146" t="e">
        <f t="shared" si="49"/>
        <v>#N/A</v>
      </c>
      <c r="AC146" t="e">
        <f t="shared" si="50"/>
        <v>#N/A</v>
      </c>
    </row>
    <row r="147" spans="1:29">
      <c r="A147" s="16">
        <v>21947</v>
      </c>
      <c r="B147">
        <v>68949</v>
      </c>
      <c r="C147">
        <v>61434</v>
      </c>
      <c r="D147" t="e">
        <f t="shared" si="34"/>
        <v>#N/A</v>
      </c>
      <c r="E147" t="e">
        <v>#N/A</v>
      </c>
      <c r="F147" t="e">
        <v>#N/A</v>
      </c>
      <c r="G147" t="e">
        <f t="shared" si="35"/>
        <v>#N/A</v>
      </c>
      <c r="H147">
        <v>4.8</v>
      </c>
      <c r="I147">
        <v>4.3</v>
      </c>
      <c r="J147" t="e">
        <f t="shared" si="36"/>
        <v>#N/A</v>
      </c>
      <c r="K147" t="e">
        <v>#N/A</v>
      </c>
      <c r="L147" t="e">
        <v>#N/A</v>
      </c>
      <c r="M147" t="e">
        <f t="shared" si="37"/>
        <v>#N/A</v>
      </c>
      <c r="N147">
        <v>2654</v>
      </c>
      <c r="O147" t="e">
        <v>#N/A</v>
      </c>
      <c r="P147" t="e">
        <v>#N/A</v>
      </c>
      <c r="Q147" t="e">
        <f t="shared" si="38"/>
        <v>#N/A</v>
      </c>
      <c r="R147" t="e">
        <f t="shared" si="39"/>
        <v>#N/A</v>
      </c>
      <c r="S147" t="e">
        <f t="shared" si="40"/>
        <v>#N/A</v>
      </c>
      <c r="T147" t="e">
        <f t="shared" si="41"/>
        <v>#N/A</v>
      </c>
      <c r="U147" t="e">
        <f t="shared" si="42"/>
        <v>#N/A</v>
      </c>
      <c r="V147">
        <f t="shared" si="43"/>
        <v>0.72063847440432527</v>
      </c>
      <c r="W147">
        <f t="shared" si="44"/>
        <v>0.12316037083312145</v>
      </c>
      <c r="X147">
        <f t="shared" si="45"/>
        <v>0.15620115476255331</v>
      </c>
      <c r="Y147" t="e">
        <f t="shared" si="46"/>
        <v>#N/A</v>
      </c>
      <c r="Z147" t="e">
        <f t="shared" si="47"/>
        <v>#N/A</v>
      </c>
      <c r="AA147" t="e">
        <f t="shared" si="48"/>
        <v>#N/A</v>
      </c>
      <c r="AB147" t="e">
        <f t="shared" si="49"/>
        <v>#N/A</v>
      </c>
      <c r="AC147" t="e">
        <f t="shared" si="50"/>
        <v>#N/A</v>
      </c>
    </row>
    <row r="148" spans="1:29">
      <c r="A148" s="16">
        <v>21976</v>
      </c>
      <c r="B148">
        <v>68399</v>
      </c>
      <c r="C148">
        <v>61089</v>
      </c>
      <c r="D148" t="e">
        <f t="shared" si="34"/>
        <v>#N/A</v>
      </c>
      <c r="E148" t="e">
        <v>#N/A</v>
      </c>
      <c r="F148" t="e">
        <v>#N/A</v>
      </c>
      <c r="G148" t="e">
        <f t="shared" si="35"/>
        <v>#N/A</v>
      </c>
      <c r="H148">
        <v>5.4</v>
      </c>
      <c r="I148">
        <v>4.8</v>
      </c>
      <c r="J148" t="e">
        <f t="shared" si="36"/>
        <v>#N/A</v>
      </c>
      <c r="K148" t="e">
        <v>#N/A</v>
      </c>
      <c r="L148" t="e">
        <v>#N/A</v>
      </c>
      <c r="M148" t="e">
        <f t="shared" si="37"/>
        <v>#N/A</v>
      </c>
      <c r="N148">
        <v>2929</v>
      </c>
      <c r="O148" t="e">
        <v>#N/A</v>
      </c>
      <c r="P148" t="e">
        <v>#N/A</v>
      </c>
      <c r="Q148" t="e">
        <f t="shared" si="38"/>
        <v>#N/A</v>
      </c>
      <c r="R148" t="e">
        <f t="shared" si="39"/>
        <v>#N/A</v>
      </c>
      <c r="S148" t="e">
        <f t="shared" si="40"/>
        <v>#N/A</v>
      </c>
      <c r="T148" t="e">
        <f t="shared" si="41"/>
        <v>#N/A</v>
      </c>
      <c r="U148" t="e">
        <f t="shared" si="42"/>
        <v>#N/A</v>
      </c>
      <c r="V148">
        <f t="shared" si="43"/>
        <v>0.72063847440432527</v>
      </c>
      <c r="W148">
        <f t="shared" si="44"/>
        <v>0.12316037083312145</v>
      </c>
      <c r="X148">
        <f t="shared" si="45"/>
        <v>0.15620115476255331</v>
      </c>
      <c r="Y148" t="e">
        <f t="shared" si="46"/>
        <v>#N/A</v>
      </c>
      <c r="Z148" t="e">
        <f t="shared" si="47"/>
        <v>#N/A</v>
      </c>
      <c r="AA148" t="e">
        <f t="shared" si="48"/>
        <v>#N/A</v>
      </c>
      <c r="AB148" t="e">
        <f t="shared" si="49"/>
        <v>#N/A</v>
      </c>
      <c r="AC148" t="e">
        <f t="shared" si="50"/>
        <v>#N/A</v>
      </c>
    </row>
    <row r="149" spans="1:29">
      <c r="A149" s="16">
        <v>22007</v>
      </c>
      <c r="B149">
        <v>69579</v>
      </c>
      <c r="C149">
        <v>61883</v>
      </c>
      <c r="D149" t="e">
        <f t="shared" si="34"/>
        <v>#N/A</v>
      </c>
      <c r="E149" t="e">
        <v>#N/A</v>
      </c>
      <c r="F149" t="e">
        <v>#N/A</v>
      </c>
      <c r="G149" t="e">
        <f t="shared" si="35"/>
        <v>#N/A</v>
      </c>
      <c r="H149">
        <v>5.2</v>
      </c>
      <c r="I149">
        <v>4.5999999999999996</v>
      </c>
      <c r="J149" t="e">
        <f t="shared" si="36"/>
        <v>#N/A</v>
      </c>
      <c r="K149" t="e">
        <v>#N/A</v>
      </c>
      <c r="L149" t="e">
        <v>#N/A</v>
      </c>
      <c r="M149" t="e">
        <f t="shared" si="37"/>
        <v>#N/A</v>
      </c>
      <c r="N149">
        <v>2851</v>
      </c>
      <c r="O149" t="e">
        <v>#N/A</v>
      </c>
      <c r="P149" t="e">
        <v>#N/A</v>
      </c>
      <c r="Q149" t="e">
        <f t="shared" si="38"/>
        <v>#N/A</v>
      </c>
      <c r="R149" t="e">
        <f t="shared" si="39"/>
        <v>#N/A</v>
      </c>
      <c r="S149" t="e">
        <f t="shared" si="40"/>
        <v>#N/A</v>
      </c>
      <c r="T149" t="e">
        <f t="shared" si="41"/>
        <v>#N/A</v>
      </c>
      <c r="U149" t="e">
        <f t="shared" si="42"/>
        <v>#N/A</v>
      </c>
      <c r="V149">
        <f t="shared" si="43"/>
        <v>0.72063847440432527</v>
      </c>
      <c r="W149">
        <f t="shared" si="44"/>
        <v>0.12316037083312145</v>
      </c>
      <c r="X149">
        <f t="shared" si="45"/>
        <v>0.15620115476255331</v>
      </c>
      <c r="Y149" t="e">
        <f t="shared" si="46"/>
        <v>#N/A</v>
      </c>
      <c r="Z149" t="e">
        <f t="shared" si="47"/>
        <v>#N/A</v>
      </c>
      <c r="AA149" t="e">
        <f t="shared" si="48"/>
        <v>#N/A</v>
      </c>
      <c r="AB149" t="e">
        <f t="shared" si="49"/>
        <v>#N/A</v>
      </c>
      <c r="AC149" t="e">
        <f t="shared" si="50"/>
        <v>#N/A</v>
      </c>
    </row>
    <row r="150" spans="1:29">
      <c r="A150" s="16">
        <v>22037</v>
      </c>
      <c r="B150">
        <v>69626</v>
      </c>
      <c r="C150">
        <v>61941</v>
      </c>
      <c r="D150" t="e">
        <f t="shared" si="34"/>
        <v>#N/A</v>
      </c>
      <c r="E150" t="e">
        <v>#N/A</v>
      </c>
      <c r="F150" t="e">
        <v>#N/A</v>
      </c>
      <c r="G150" t="e">
        <f t="shared" si="35"/>
        <v>#N/A</v>
      </c>
      <c r="H150">
        <v>5.0999999999999996</v>
      </c>
      <c r="I150">
        <v>4.5999999999999996</v>
      </c>
      <c r="J150" t="e">
        <f t="shared" si="36"/>
        <v>#N/A</v>
      </c>
      <c r="K150" t="e">
        <v>#N/A</v>
      </c>
      <c r="L150" t="e">
        <v>#N/A</v>
      </c>
      <c r="M150" t="e">
        <f t="shared" si="37"/>
        <v>#N/A</v>
      </c>
      <c r="N150">
        <v>2827</v>
      </c>
      <c r="O150" t="e">
        <v>#N/A</v>
      </c>
      <c r="P150" t="e">
        <v>#N/A</v>
      </c>
      <c r="Q150" t="e">
        <f t="shared" si="38"/>
        <v>#N/A</v>
      </c>
      <c r="R150" t="e">
        <f t="shared" si="39"/>
        <v>#N/A</v>
      </c>
      <c r="S150" t="e">
        <f t="shared" si="40"/>
        <v>#N/A</v>
      </c>
      <c r="T150" t="e">
        <f t="shared" si="41"/>
        <v>#N/A</v>
      </c>
      <c r="U150" t="e">
        <f t="shared" si="42"/>
        <v>#N/A</v>
      </c>
      <c r="V150">
        <f t="shared" si="43"/>
        <v>0.72063847440432527</v>
      </c>
      <c r="W150">
        <f t="shared" si="44"/>
        <v>0.12316037083312145</v>
      </c>
      <c r="X150">
        <f t="shared" si="45"/>
        <v>0.15620115476255331</v>
      </c>
      <c r="Y150" t="e">
        <f t="shared" si="46"/>
        <v>#N/A</v>
      </c>
      <c r="Z150" t="e">
        <f t="shared" si="47"/>
        <v>#N/A</v>
      </c>
      <c r="AA150" t="e">
        <f t="shared" si="48"/>
        <v>#N/A</v>
      </c>
      <c r="AB150" t="e">
        <f t="shared" si="49"/>
        <v>#N/A</v>
      </c>
      <c r="AC150" t="e">
        <f t="shared" si="50"/>
        <v>#N/A</v>
      </c>
    </row>
    <row r="151" spans="1:29">
      <c r="A151" s="16">
        <v>22068</v>
      </c>
      <c r="B151">
        <v>69934</v>
      </c>
      <c r="C151">
        <v>62054</v>
      </c>
      <c r="D151" t="e">
        <f t="shared" si="34"/>
        <v>#N/A</v>
      </c>
      <c r="E151" t="e">
        <v>#N/A</v>
      </c>
      <c r="F151" t="e">
        <v>#N/A</v>
      </c>
      <c r="G151" t="e">
        <f t="shared" si="35"/>
        <v>#N/A</v>
      </c>
      <c r="H151">
        <v>5.4</v>
      </c>
      <c r="I151">
        <v>4.8</v>
      </c>
      <c r="J151" t="e">
        <f t="shared" si="36"/>
        <v>#N/A</v>
      </c>
      <c r="K151" t="e">
        <v>#N/A</v>
      </c>
      <c r="L151" t="e">
        <v>#N/A</v>
      </c>
      <c r="M151" t="e">
        <f t="shared" si="37"/>
        <v>#N/A</v>
      </c>
      <c r="N151">
        <v>2978</v>
      </c>
      <c r="O151" t="e">
        <v>#N/A</v>
      </c>
      <c r="P151" t="e">
        <v>#N/A</v>
      </c>
      <c r="Q151" t="e">
        <f t="shared" si="38"/>
        <v>#N/A</v>
      </c>
      <c r="R151" t="e">
        <f t="shared" si="39"/>
        <v>#N/A</v>
      </c>
      <c r="S151" t="e">
        <f t="shared" si="40"/>
        <v>#N/A</v>
      </c>
      <c r="T151" t="e">
        <f t="shared" si="41"/>
        <v>#N/A</v>
      </c>
      <c r="U151" t="e">
        <f t="shared" si="42"/>
        <v>#N/A</v>
      </c>
      <c r="V151">
        <f t="shared" si="43"/>
        <v>0.72063847440432527</v>
      </c>
      <c r="W151">
        <f t="shared" si="44"/>
        <v>0.12316037083312145</v>
      </c>
      <c r="X151">
        <f t="shared" si="45"/>
        <v>0.15620115476255331</v>
      </c>
      <c r="Y151" t="e">
        <f t="shared" si="46"/>
        <v>#N/A</v>
      </c>
      <c r="Z151" t="e">
        <f t="shared" si="47"/>
        <v>#N/A</v>
      </c>
      <c r="AA151" t="e">
        <f t="shared" si="48"/>
        <v>#N/A</v>
      </c>
      <c r="AB151" t="e">
        <f t="shared" si="49"/>
        <v>#N/A</v>
      </c>
      <c r="AC151" t="e">
        <f t="shared" si="50"/>
        <v>#N/A</v>
      </c>
    </row>
    <row r="152" spans="1:29">
      <c r="A152" s="16">
        <v>22098</v>
      </c>
      <c r="B152">
        <v>69745</v>
      </c>
      <c r="C152">
        <v>61988</v>
      </c>
      <c r="D152" t="e">
        <f t="shared" si="34"/>
        <v>#N/A</v>
      </c>
      <c r="E152" t="e">
        <v>#N/A</v>
      </c>
      <c r="F152" t="e">
        <v>#N/A</v>
      </c>
      <c r="G152" t="e">
        <f t="shared" si="35"/>
        <v>#N/A</v>
      </c>
      <c r="H152">
        <v>5.5</v>
      </c>
      <c r="I152">
        <v>4.9000000000000004</v>
      </c>
      <c r="J152" t="e">
        <f t="shared" si="36"/>
        <v>#N/A</v>
      </c>
      <c r="K152" t="e">
        <v>#N/A</v>
      </c>
      <c r="L152" t="e">
        <v>#N/A</v>
      </c>
      <c r="M152" t="e">
        <f t="shared" si="37"/>
        <v>#N/A</v>
      </c>
      <c r="N152">
        <v>3049</v>
      </c>
      <c r="O152" t="e">
        <v>#N/A</v>
      </c>
      <c r="P152" t="e">
        <v>#N/A</v>
      </c>
      <c r="Q152" t="e">
        <f t="shared" si="38"/>
        <v>#N/A</v>
      </c>
      <c r="R152" t="e">
        <f t="shared" si="39"/>
        <v>#N/A</v>
      </c>
      <c r="S152" t="e">
        <f t="shared" si="40"/>
        <v>#N/A</v>
      </c>
      <c r="T152" t="e">
        <f t="shared" si="41"/>
        <v>#N/A</v>
      </c>
      <c r="U152" t="e">
        <f t="shared" si="42"/>
        <v>#N/A</v>
      </c>
      <c r="V152">
        <f t="shared" si="43"/>
        <v>0.72063847440432527</v>
      </c>
      <c r="W152">
        <f t="shared" si="44"/>
        <v>0.12316037083312145</v>
      </c>
      <c r="X152">
        <f t="shared" si="45"/>
        <v>0.15620115476255331</v>
      </c>
      <c r="Y152" t="e">
        <f t="shared" si="46"/>
        <v>#N/A</v>
      </c>
      <c r="Z152" t="e">
        <f t="shared" si="47"/>
        <v>#N/A</v>
      </c>
      <c r="AA152" t="e">
        <f t="shared" si="48"/>
        <v>#N/A</v>
      </c>
      <c r="AB152" t="e">
        <f t="shared" si="49"/>
        <v>#N/A</v>
      </c>
      <c r="AC152" t="e">
        <f t="shared" si="50"/>
        <v>#N/A</v>
      </c>
    </row>
    <row r="153" spans="1:29">
      <c r="A153" s="16">
        <v>22129</v>
      </c>
      <c r="B153">
        <v>69841</v>
      </c>
      <c r="C153">
        <v>62041</v>
      </c>
      <c r="D153" t="e">
        <f t="shared" si="34"/>
        <v>#N/A</v>
      </c>
      <c r="E153" t="e">
        <v>#N/A</v>
      </c>
      <c r="F153" t="e">
        <v>#N/A</v>
      </c>
      <c r="G153" t="e">
        <f t="shared" si="35"/>
        <v>#N/A</v>
      </c>
      <c r="H153">
        <v>5.6</v>
      </c>
      <c r="I153">
        <v>5.0999999999999996</v>
      </c>
      <c r="J153" t="e">
        <f t="shared" si="36"/>
        <v>#N/A</v>
      </c>
      <c r="K153" t="e">
        <v>#N/A</v>
      </c>
      <c r="L153" t="e">
        <v>#N/A</v>
      </c>
      <c r="M153" t="e">
        <f t="shared" si="37"/>
        <v>#N/A</v>
      </c>
      <c r="N153">
        <v>3187</v>
      </c>
      <c r="O153" t="e">
        <v>#N/A</v>
      </c>
      <c r="P153" t="e">
        <v>#N/A</v>
      </c>
      <c r="Q153" t="e">
        <f t="shared" si="38"/>
        <v>#N/A</v>
      </c>
      <c r="R153" t="e">
        <f t="shared" si="39"/>
        <v>#N/A</v>
      </c>
      <c r="S153" t="e">
        <f t="shared" si="40"/>
        <v>#N/A</v>
      </c>
      <c r="T153" t="e">
        <f t="shared" si="41"/>
        <v>#N/A</v>
      </c>
      <c r="U153" t="e">
        <f t="shared" si="42"/>
        <v>#N/A</v>
      </c>
      <c r="V153">
        <f t="shared" si="43"/>
        <v>0.72063847440432527</v>
      </c>
      <c r="W153">
        <f t="shared" si="44"/>
        <v>0.12316037083312145</v>
      </c>
      <c r="X153">
        <f t="shared" si="45"/>
        <v>0.15620115476255331</v>
      </c>
      <c r="Y153" t="e">
        <f t="shared" si="46"/>
        <v>#N/A</v>
      </c>
      <c r="Z153" t="e">
        <f t="shared" si="47"/>
        <v>#N/A</v>
      </c>
      <c r="AA153" t="e">
        <f t="shared" si="48"/>
        <v>#N/A</v>
      </c>
      <c r="AB153" t="e">
        <f t="shared" si="49"/>
        <v>#N/A</v>
      </c>
      <c r="AC153" t="e">
        <f t="shared" si="50"/>
        <v>#N/A</v>
      </c>
    </row>
    <row r="154" spans="1:29">
      <c r="A154" s="16">
        <v>22160</v>
      </c>
      <c r="B154">
        <v>70151</v>
      </c>
      <c r="C154">
        <v>62330</v>
      </c>
      <c r="D154" t="e">
        <f t="shared" si="34"/>
        <v>#N/A</v>
      </c>
      <c r="E154" t="e">
        <v>#N/A</v>
      </c>
      <c r="F154" t="e">
        <v>#N/A</v>
      </c>
      <c r="G154" t="e">
        <f t="shared" si="35"/>
        <v>#N/A</v>
      </c>
      <c r="H154">
        <v>5.5</v>
      </c>
      <c r="I154">
        <v>5.0999999999999996</v>
      </c>
      <c r="J154" t="e">
        <f t="shared" si="36"/>
        <v>#N/A</v>
      </c>
      <c r="K154" t="e">
        <v>#N/A</v>
      </c>
      <c r="L154" t="e">
        <v>#N/A</v>
      </c>
      <c r="M154" t="e">
        <f t="shared" si="37"/>
        <v>#N/A</v>
      </c>
      <c r="N154">
        <v>3175</v>
      </c>
      <c r="O154" t="e">
        <v>#N/A</v>
      </c>
      <c r="P154" t="e">
        <v>#N/A</v>
      </c>
      <c r="Q154" t="e">
        <f t="shared" si="38"/>
        <v>#N/A</v>
      </c>
      <c r="R154" t="e">
        <f t="shared" si="39"/>
        <v>#N/A</v>
      </c>
      <c r="S154" t="e">
        <f t="shared" si="40"/>
        <v>#N/A</v>
      </c>
      <c r="T154" t="e">
        <f t="shared" si="41"/>
        <v>#N/A</v>
      </c>
      <c r="U154" t="e">
        <f t="shared" si="42"/>
        <v>#N/A</v>
      </c>
      <c r="V154">
        <f t="shared" si="43"/>
        <v>0.72063847440432527</v>
      </c>
      <c r="W154">
        <f t="shared" si="44"/>
        <v>0.12316037083312145</v>
      </c>
      <c r="X154">
        <f t="shared" si="45"/>
        <v>0.15620115476255331</v>
      </c>
      <c r="Y154" t="e">
        <f t="shared" si="46"/>
        <v>#N/A</v>
      </c>
      <c r="Z154" t="e">
        <f t="shared" si="47"/>
        <v>#N/A</v>
      </c>
      <c r="AA154" t="e">
        <f t="shared" si="48"/>
        <v>#N/A</v>
      </c>
      <c r="AB154" t="e">
        <f t="shared" si="49"/>
        <v>#N/A</v>
      </c>
      <c r="AC154" t="e">
        <f t="shared" si="50"/>
        <v>#N/A</v>
      </c>
    </row>
    <row r="155" spans="1:29">
      <c r="A155" s="16">
        <v>22190</v>
      </c>
      <c r="B155">
        <v>69884</v>
      </c>
      <c r="C155">
        <v>62014</v>
      </c>
      <c r="D155" t="e">
        <f t="shared" si="34"/>
        <v>#N/A</v>
      </c>
      <c r="E155" t="e">
        <v>#N/A</v>
      </c>
      <c r="F155" t="e">
        <v>#N/A</v>
      </c>
      <c r="G155" t="e">
        <f t="shared" si="35"/>
        <v>#N/A</v>
      </c>
      <c r="H155">
        <v>6.1</v>
      </c>
      <c r="I155">
        <v>5.5</v>
      </c>
      <c r="J155" t="e">
        <f t="shared" si="36"/>
        <v>#N/A</v>
      </c>
      <c r="K155" t="e">
        <v>#N/A</v>
      </c>
      <c r="L155" t="e">
        <v>#N/A</v>
      </c>
      <c r="M155" t="e">
        <f t="shared" si="37"/>
        <v>#N/A</v>
      </c>
      <c r="N155">
        <v>3420</v>
      </c>
      <c r="O155" t="e">
        <v>#N/A</v>
      </c>
      <c r="P155" t="e">
        <v>#N/A</v>
      </c>
      <c r="Q155" t="e">
        <f t="shared" si="38"/>
        <v>#N/A</v>
      </c>
      <c r="R155" t="e">
        <f t="shared" si="39"/>
        <v>#N/A</v>
      </c>
      <c r="S155" t="e">
        <f t="shared" si="40"/>
        <v>#N/A</v>
      </c>
      <c r="T155" t="e">
        <f t="shared" si="41"/>
        <v>#N/A</v>
      </c>
      <c r="U155" t="e">
        <f t="shared" si="42"/>
        <v>#N/A</v>
      </c>
      <c r="V155">
        <f t="shared" si="43"/>
        <v>0.72063847440432527</v>
      </c>
      <c r="W155">
        <f t="shared" si="44"/>
        <v>0.12316037083312145</v>
      </c>
      <c r="X155">
        <f t="shared" si="45"/>
        <v>0.15620115476255331</v>
      </c>
      <c r="Y155" t="e">
        <f t="shared" si="46"/>
        <v>#N/A</v>
      </c>
      <c r="Z155" t="e">
        <f t="shared" si="47"/>
        <v>#N/A</v>
      </c>
      <c r="AA155" t="e">
        <f t="shared" si="48"/>
        <v>#N/A</v>
      </c>
      <c r="AB155" t="e">
        <f t="shared" si="49"/>
        <v>#N/A</v>
      </c>
      <c r="AC155" t="e">
        <f t="shared" si="50"/>
        <v>#N/A</v>
      </c>
    </row>
    <row r="156" spans="1:29">
      <c r="A156" s="16">
        <v>22221</v>
      </c>
      <c r="B156">
        <v>70439</v>
      </c>
      <c r="C156">
        <v>62540</v>
      </c>
      <c r="D156" t="e">
        <f t="shared" si="34"/>
        <v>#N/A</v>
      </c>
      <c r="E156" t="e">
        <v>#N/A</v>
      </c>
      <c r="F156" t="e">
        <v>#N/A</v>
      </c>
      <c r="G156" t="e">
        <f t="shared" si="35"/>
        <v>#N/A</v>
      </c>
      <c r="H156">
        <v>6.1</v>
      </c>
      <c r="I156">
        <v>5.5</v>
      </c>
      <c r="J156" t="e">
        <f t="shared" si="36"/>
        <v>#N/A</v>
      </c>
      <c r="K156" t="e">
        <v>#N/A</v>
      </c>
      <c r="L156" t="e">
        <v>#N/A</v>
      </c>
      <c r="M156" t="e">
        <f t="shared" si="37"/>
        <v>#N/A</v>
      </c>
      <c r="N156">
        <v>3429</v>
      </c>
      <c r="O156" t="e">
        <v>#N/A</v>
      </c>
      <c r="P156" t="e">
        <v>#N/A</v>
      </c>
      <c r="Q156" t="e">
        <f t="shared" si="38"/>
        <v>#N/A</v>
      </c>
      <c r="R156" t="e">
        <f t="shared" si="39"/>
        <v>#N/A</v>
      </c>
      <c r="S156" t="e">
        <f t="shared" si="40"/>
        <v>#N/A</v>
      </c>
      <c r="T156" t="e">
        <f t="shared" si="41"/>
        <v>#N/A</v>
      </c>
      <c r="U156" t="e">
        <f t="shared" si="42"/>
        <v>#N/A</v>
      </c>
      <c r="V156">
        <f t="shared" si="43"/>
        <v>0.72063847440432527</v>
      </c>
      <c r="W156">
        <f t="shared" si="44"/>
        <v>0.12316037083312145</v>
      </c>
      <c r="X156">
        <f t="shared" si="45"/>
        <v>0.15620115476255331</v>
      </c>
      <c r="Y156" t="e">
        <f t="shared" si="46"/>
        <v>#N/A</v>
      </c>
      <c r="Z156" t="e">
        <f t="shared" si="47"/>
        <v>#N/A</v>
      </c>
      <c r="AA156" t="e">
        <f t="shared" si="48"/>
        <v>#N/A</v>
      </c>
      <c r="AB156" t="e">
        <f t="shared" si="49"/>
        <v>#N/A</v>
      </c>
      <c r="AC156" t="e">
        <f t="shared" si="50"/>
        <v>#N/A</v>
      </c>
    </row>
    <row r="157" spans="1:29">
      <c r="A157" s="16">
        <v>22251</v>
      </c>
      <c r="B157">
        <v>70395</v>
      </c>
      <c r="C157">
        <v>62486</v>
      </c>
      <c r="D157" t="e">
        <f t="shared" si="34"/>
        <v>#N/A</v>
      </c>
      <c r="E157" t="e">
        <v>#N/A</v>
      </c>
      <c r="F157" t="e">
        <v>#N/A</v>
      </c>
      <c r="G157" t="e">
        <f t="shared" si="35"/>
        <v>#N/A</v>
      </c>
      <c r="H157">
        <v>6.6</v>
      </c>
      <c r="I157">
        <v>5.9</v>
      </c>
      <c r="J157" t="e">
        <f t="shared" si="36"/>
        <v>#N/A</v>
      </c>
      <c r="K157" t="e">
        <v>#N/A</v>
      </c>
      <c r="L157" t="e">
        <v>#N/A</v>
      </c>
      <c r="M157" t="e">
        <f t="shared" si="37"/>
        <v>#N/A</v>
      </c>
      <c r="N157">
        <v>3696</v>
      </c>
      <c r="O157" t="e">
        <v>#N/A</v>
      </c>
      <c r="P157" t="e">
        <v>#N/A</v>
      </c>
      <c r="Q157" t="e">
        <f t="shared" si="38"/>
        <v>#N/A</v>
      </c>
      <c r="R157" t="e">
        <f t="shared" si="39"/>
        <v>#N/A</v>
      </c>
      <c r="S157" t="e">
        <f t="shared" si="40"/>
        <v>#N/A</v>
      </c>
      <c r="T157" t="e">
        <f t="shared" si="41"/>
        <v>#N/A</v>
      </c>
      <c r="U157" t="e">
        <f t="shared" si="42"/>
        <v>#N/A</v>
      </c>
      <c r="V157">
        <f t="shared" si="43"/>
        <v>0.72063847440432527</v>
      </c>
      <c r="W157">
        <f t="shared" si="44"/>
        <v>0.12316037083312145</v>
      </c>
      <c r="X157">
        <f t="shared" si="45"/>
        <v>0.15620115476255331</v>
      </c>
      <c r="Y157" t="e">
        <f t="shared" si="46"/>
        <v>#N/A</v>
      </c>
      <c r="Z157" t="e">
        <f t="shared" si="47"/>
        <v>#N/A</v>
      </c>
      <c r="AA157" t="e">
        <f t="shared" si="48"/>
        <v>#N/A</v>
      </c>
      <c r="AB157" t="e">
        <f t="shared" si="49"/>
        <v>#N/A</v>
      </c>
      <c r="AC157" t="e">
        <f t="shared" si="50"/>
        <v>#N/A</v>
      </c>
    </row>
    <row r="158" spans="1:29">
      <c r="A158" s="16">
        <v>22282</v>
      </c>
      <c r="B158">
        <v>70447</v>
      </c>
      <c r="C158">
        <v>62599</v>
      </c>
      <c r="D158" t="e">
        <f t="shared" si="34"/>
        <v>#N/A</v>
      </c>
      <c r="E158" t="e">
        <v>#N/A</v>
      </c>
      <c r="F158" t="e">
        <v>#N/A</v>
      </c>
      <c r="G158" t="e">
        <f t="shared" si="35"/>
        <v>#N/A</v>
      </c>
      <c r="H158">
        <v>6.6</v>
      </c>
      <c r="I158">
        <v>5.9</v>
      </c>
      <c r="J158" t="e">
        <f t="shared" si="36"/>
        <v>#N/A</v>
      </c>
      <c r="K158" t="e">
        <v>#N/A</v>
      </c>
      <c r="L158" t="e">
        <v>#N/A</v>
      </c>
      <c r="M158" t="e">
        <f t="shared" si="37"/>
        <v>#N/A</v>
      </c>
      <c r="N158">
        <v>3722</v>
      </c>
      <c r="O158" t="e">
        <v>#N/A</v>
      </c>
      <c r="P158" t="e">
        <v>#N/A</v>
      </c>
      <c r="Q158" t="e">
        <f t="shared" si="38"/>
        <v>#N/A</v>
      </c>
      <c r="R158" t="e">
        <f t="shared" si="39"/>
        <v>#N/A</v>
      </c>
      <c r="S158" t="e">
        <f t="shared" si="40"/>
        <v>#N/A</v>
      </c>
      <c r="T158" t="e">
        <f t="shared" si="41"/>
        <v>#N/A</v>
      </c>
      <c r="U158" t="e">
        <f t="shared" si="42"/>
        <v>#N/A</v>
      </c>
      <c r="V158">
        <f t="shared" si="43"/>
        <v>0.72063847440432527</v>
      </c>
      <c r="W158">
        <f t="shared" si="44"/>
        <v>0.12316037083312145</v>
      </c>
      <c r="X158">
        <f t="shared" si="45"/>
        <v>0.15620115476255331</v>
      </c>
      <c r="Y158" t="e">
        <f t="shared" si="46"/>
        <v>#N/A</v>
      </c>
      <c r="Z158" t="e">
        <f t="shared" si="47"/>
        <v>#N/A</v>
      </c>
      <c r="AA158" t="e">
        <f t="shared" si="48"/>
        <v>#N/A</v>
      </c>
      <c r="AB158" t="e">
        <f t="shared" si="49"/>
        <v>#N/A</v>
      </c>
      <c r="AC158" t="e">
        <f t="shared" si="50"/>
        <v>#N/A</v>
      </c>
    </row>
    <row r="159" spans="1:29">
      <c r="A159" s="16">
        <v>22313</v>
      </c>
      <c r="B159">
        <v>70420</v>
      </c>
      <c r="C159">
        <v>62590</v>
      </c>
      <c r="D159" t="e">
        <f t="shared" si="34"/>
        <v>#N/A</v>
      </c>
      <c r="E159" t="e">
        <v>#N/A</v>
      </c>
      <c r="F159" t="e">
        <v>#N/A</v>
      </c>
      <c r="G159" t="e">
        <f t="shared" si="35"/>
        <v>#N/A</v>
      </c>
      <c r="H159">
        <v>6.9</v>
      </c>
      <c r="I159">
        <v>6.2</v>
      </c>
      <c r="J159" t="e">
        <f t="shared" si="36"/>
        <v>#N/A</v>
      </c>
      <c r="K159" t="e">
        <v>#N/A</v>
      </c>
      <c r="L159" t="e">
        <v>#N/A</v>
      </c>
      <c r="M159" t="e">
        <f t="shared" si="37"/>
        <v>#N/A</v>
      </c>
      <c r="N159">
        <v>3854</v>
      </c>
      <c r="O159" t="e">
        <v>#N/A</v>
      </c>
      <c r="P159" t="e">
        <v>#N/A</v>
      </c>
      <c r="Q159" t="e">
        <f t="shared" si="38"/>
        <v>#N/A</v>
      </c>
      <c r="R159" t="e">
        <f t="shared" si="39"/>
        <v>#N/A</v>
      </c>
      <c r="S159" t="e">
        <f t="shared" si="40"/>
        <v>#N/A</v>
      </c>
      <c r="T159" t="e">
        <f t="shared" si="41"/>
        <v>#N/A</v>
      </c>
      <c r="U159" t="e">
        <f t="shared" si="42"/>
        <v>#N/A</v>
      </c>
      <c r="V159">
        <f t="shared" si="43"/>
        <v>0.72063847440432527</v>
      </c>
      <c r="W159">
        <f t="shared" si="44"/>
        <v>0.12316037083312145</v>
      </c>
      <c r="X159">
        <f t="shared" si="45"/>
        <v>0.15620115476255331</v>
      </c>
      <c r="Y159" t="e">
        <f t="shared" si="46"/>
        <v>#N/A</v>
      </c>
      <c r="Z159" t="e">
        <f t="shared" si="47"/>
        <v>#N/A</v>
      </c>
      <c r="AA159" t="e">
        <f t="shared" si="48"/>
        <v>#N/A</v>
      </c>
      <c r="AB159" t="e">
        <f t="shared" si="49"/>
        <v>#N/A</v>
      </c>
      <c r="AC159" t="e">
        <f t="shared" si="50"/>
        <v>#N/A</v>
      </c>
    </row>
    <row r="160" spans="1:29">
      <c r="A160" s="16">
        <v>22341</v>
      </c>
      <c r="B160">
        <v>70703</v>
      </c>
      <c r="C160">
        <v>62903</v>
      </c>
      <c r="D160" t="e">
        <f t="shared" si="34"/>
        <v>#N/A</v>
      </c>
      <c r="E160" t="e">
        <v>#N/A</v>
      </c>
      <c r="F160" t="e">
        <v>#N/A</v>
      </c>
      <c r="G160" t="e">
        <f t="shared" si="35"/>
        <v>#N/A</v>
      </c>
      <c r="H160">
        <v>6.9</v>
      </c>
      <c r="I160">
        <v>6.2</v>
      </c>
      <c r="J160" t="e">
        <f t="shared" si="36"/>
        <v>#N/A</v>
      </c>
      <c r="K160" t="e">
        <v>#N/A</v>
      </c>
      <c r="L160" t="e">
        <v>#N/A</v>
      </c>
      <c r="M160" t="e">
        <f t="shared" si="37"/>
        <v>#N/A</v>
      </c>
      <c r="N160">
        <v>3881</v>
      </c>
      <c r="O160" t="e">
        <v>#N/A</v>
      </c>
      <c r="P160" t="e">
        <v>#N/A</v>
      </c>
      <c r="Q160" t="e">
        <f t="shared" si="38"/>
        <v>#N/A</v>
      </c>
      <c r="R160" t="e">
        <f t="shared" si="39"/>
        <v>#N/A</v>
      </c>
      <c r="S160" t="e">
        <f t="shared" si="40"/>
        <v>#N/A</v>
      </c>
      <c r="T160" t="e">
        <f t="shared" si="41"/>
        <v>#N/A</v>
      </c>
      <c r="U160" t="e">
        <f t="shared" si="42"/>
        <v>#N/A</v>
      </c>
      <c r="V160">
        <f t="shared" si="43"/>
        <v>0.72063847440432527</v>
      </c>
      <c r="W160">
        <f t="shared" si="44"/>
        <v>0.12316037083312145</v>
      </c>
      <c r="X160">
        <f t="shared" si="45"/>
        <v>0.15620115476255331</v>
      </c>
      <c r="Y160" t="e">
        <f t="shared" si="46"/>
        <v>#N/A</v>
      </c>
      <c r="Z160" t="e">
        <f t="shared" si="47"/>
        <v>#N/A</v>
      </c>
      <c r="AA160" t="e">
        <f t="shared" si="48"/>
        <v>#N/A</v>
      </c>
      <c r="AB160" t="e">
        <f t="shared" si="49"/>
        <v>#N/A</v>
      </c>
      <c r="AC160" t="e">
        <f t="shared" si="50"/>
        <v>#N/A</v>
      </c>
    </row>
    <row r="161" spans="1:29">
      <c r="A161" s="16">
        <v>22372</v>
      </c>
      <c r="B161">
        <v>70267</v>
      </c>
      <c r="C161">
        <v>62604</v>
      </c>
      <c r="D161" t="e">
        <f t="shared" si="34"/>
        <v>#N/A</v>
      </c>
      <c r="E161" t="e">
        <v>#N/A</v>
      </c>
      <c r="F161" t="e">
        <v>#N/A</v>
      </c>
      <c r="G161" t="e">
        <f t="shared" si="35"/>
        <v>#N/A</v>
      </c>
      <c r="H161">
        <v>7</v>
      </c>
      <c r="I161">
        <v>6.2</v>
      </c>
      <c r="J161" t="e">
        <f t="shared" si="36"/>
        <v>#N/A</v>
      </c>
      <c r="K161" t="e">
        <v>#N/A</v>
      </c>
      <c r="L161" t="e">
        <v>#N/A</v>
      </c>
      <c r="M161" t="e">
        <f t="shared" si="37"/>
        <v>#N/A</v>
      </c>
      <c r="N161">
        <v>3910</v>
      </c>
      <c r="O161" t="e">
        <v>#N/A</v>
      </c>
      <c r="P161" t="e">
        <v>#N/A</v>
      </c>
      <c r="Q161" t="e">
        <f t="shared" si="38"/>
        <v>#N/A</v>
      </c>
      <c r="R161" t="e">
        <f t="shared" si="39"/>
        <v>#N/A</v>
      </c>
      <c r="S161" t="e">
        <f t="shared" si="40"/>
        <v>#N/A</v>
      </c>
      <c r="T161" t="e">
        <f t="shared" si="41"/>
        <v>#N/A</v>
      </c>
      <c r="U161" t="e">
        <f t="shared" si="42"/>
        <v>#N/A</v>
      </c>
      <c r="V161">
        <f t="shared" si="43"/>
        <v>0.72063847440432527</v>
      </c>
      <c r="W161">
        <f t="shared" si="44"/>
        <v>0.12316037083312145</v>
      </c>
      <c r="X161">
        <f t="shared" si="45"/>
        <v>0.15620115476255331</v>
      </c>
      <c r="Y161" t="e">
        <f t="shared" si="46"/>
        <v>#N/A</v>
      </c>
      <c r="Z161" t="e">
        <f t="shared" si="47"/>
        <v>#N/A</v>
      </c>
      <c r="AA161" t="e">
        <f t="shared" si="48"/>
        <v>#N/A</v>
      </c>
      <c r="AB161" t="e">
        <f t="shared" si="49"/>
        <v>#N/A</v>
      </c>
      <c r="AC161" t="e">
        <f t="shared" si="50"/>
        <v>#N/A</v>
      </c>
    </row>
    <row r="162" spans="1:29">
      <c r="A162" s="16">
        <v>22402</v>
      </c>
      <c r="B162">
        <v>70452</v>
      </c>
      <c r="C162">
        <v>62620</v>
      </c>
      <c r="D162" t="e">
        <f t="shared" si="34"/>
        <v>#N/A</v>
      </c>
      <c r="E162" t="e">
        <v>#N/A</v>
      </c>
      <c r="F162" t="e">
        <v>#N/A</v>
      </c>
      <c r="G162" t="e">
        <f t="shared" si="35"/>
        <v>#N/A</v>
      </c>
      <c r="H162">
        <v>7.1</v>
      </c>
      <c r="I162">
        <v>6.3</v>
      </c>
      <c r="J162" t="e">
        <f t="shared" si="36"/>
        <v>#N/A</v>
      </c>
      <c r="K162" t="e">
        <v>#N/A</v>
      </c>
      <c r="L162" t="e">
        <v>#N/A</v>
      </c>
      <c r="M162" t="e">
        <f t="shared" si="37"/>
        <v>#N/A</v>
      </c>
      <c r="N162">
        <v>3971</v>
      </c>
      <c r="O162" t="e">
        <v>#N/A</v>
      </c>
      <c r="P162" t="e">
        <v>#N/A</v>
      </c>
      <c r="Q162" t="e">
        <f t="shared" si="38"/>
        <v>#N/A</v>
      </c>
      <c r="R162" t="e">
        <f t="shared" si="39"/>
        <v>#N/A</v>
      </c>
      <c r="S162" t="e">
        <f t="shared" si="40"/>
        <v>#N/A</v>
      </c>
      <c r="T162" t="e">
        <f t="shared" si="41"/>
        <v>#N/A</v>
      </c>
      <c r="U162" t="e">
        <f t="shared" si="42"/>
        <v>#N/A</v>
      </c>
      <c r="V162">
        <f t="shared" si="43"/>
        <v>0.72063847440432527</v>
      </c>
      <c r="W162">
        <f t="shared" si="44"/>
        <v>0.12316037083312145</v>
      </c>
      <c r="X162">
        <f t="shared" si="45"/>
        <v>0.15620115476255331</v>
      </c>
      <c r="Y162" t="e">
        <f t="shared" si="46"/>
        <v>#N/A</v>
      </c>
      <c r="Z162" t="e">
        <f t="shared" si="47"/>
        <v>#N/A</v>
      </c>
      <c r="AA162" t="e">
        <f t="shared" si="48"/>
        <v>#N/A</v>
      </c>
      <c r="AB162" t="e">
        <f t="shared" si="49"/>
        <v>#N/A</v>
      </c>
      <c r="AC162" t="e">
        <f t="shared" si="50"/>
        <v>#N/A</v>
      </c>
    </row>
    <row r="163" spans="1:29">
      <c r="A163" s="16">
        <v>22433</v>
      </c>
      <c r="B163">
        <v>70878</v>
      </c>
      <c r="C163">
        <v>63048</v>
      </c>
      <c r="D163" t="e">
        <f t="shared" si="34"/>
        <v>#N/A</v>
      </c>
      <c r="E163" t="e">
        <v>#N/A</v>
      </c>
      <c r="F163" t="e">
        <v>#N/A</v>
      </c>
      <c r="G163" t="e">
        <f t="shared" si="35"/>
        <v>#N/A</v>
      </c>
      <c r="H163">
        <v>6.9</v>
      </c>
      <c r="I163">
        <v>6.2</v>
      </c>
      <c r="J163" t="e">
        <f t="shared" si="36"/>
        <v>#N/A</v>
      </c>
      <c r="K163" t="e">
        <v>#N/A</v>
      </c>
      <c r="L163" t="e">
        <v>#N/A</v>
      </c>
      <c r="M163" t="e">
        <f t="shared" si="37"/>
        <v>#N/A</v>
      </c>
      <c r="N163">
        <v>3904</v>
      </c>
      <c r="O163" t="e">
        <v>#N/A</v>
      </c>
      <c r="P163" t="e">
        <v>#N/A</v>
      </c>
      <c r="Q163" t="e">
        <f t="shared" si="38"/>
        <v>#N/A</v>
      </c>
      <c r="R163" t="e">
        <f t="shared" si="39"/>
        <v>#N/A</v>
      </c>
      <c r="S163" t="e">
        <f t="shared" si="40"/>
        <v>#N/A</v>
      </c>
      <c r="T163" t="e">
        <f t="shared" si="41"/>
        <v>#N/A</v>
      </c>
      <c r="U163" t="e">
        <f t="shared" si="42"/>
        <v>#N/A</v>
      </c>
      <c r="V163">
        <f t="shared" si="43"/>
        <v>0.72063847440432527</v>
      </c>
      <c r="W163">
        <f t="shared" si="44"/>
        <v>0.12316037083312145</v>
      </c>
      <c r="X163">
        <f t="shared" si="45"/>
        <v>0.15620115476255331</v>
      </c>
      <c r="Y163" t="e">
        <f t="shared" si="46"/>
        <v>#N/A</v>
      </c>
      <c r="Z163" t="e">
        <f t="shared" si="47"/>
        <v>#N/A</v>
      </c>
      <c r="AA163" t="e">
        <f t="shared" si="48"/>
        <v>#N/A</v>
      </c>
      <c r="AB163" t="e">
        <f t="shared" si="49"/>
        <v>#N/A</v>
      </c>
      <c r="AC163" t="e">
        <f t="shared" si="50"/>
        <v>#N/A</v>
      </c>
    </row>
    <row r="164" spans="1:29">
      <c r="A164" s="16">
        <v>22463</v>
      </c>
      <c r="B164">
        <v>70536</v>
      </c>
      <c r="C164">
        <v>62738</v>
      </c>
      <c r="D164" t="e">
        <f t="shared" si="34"/>
        <v>#N/A</v>
      </c>
      <c r="E164" t="e">
        <v>#N/A</v>
      </c>
      <c r="F164" t="e">
        <v>#N/A</v>
      </c>
      <c r="G164" t="e">
        <f t="shared" si="35"/>
        <v>#N/A</v>
      </c>
      <c r="H164">
        <v>7</v>
      </c>
      <c r="I164">
        <v>6.3</v>
      </c>
      <c r="J164" t="e">
        <f t="shared" si="36"/>
        <v>#N/A</v>
      </c>
      <c r="K164" t="e">
        <v>#N/A</v>
      </c>
      <c r="L164" t="e">
        <v>#N/A</v>
      </c>
      <c r="M164" t="e">
        <f t="shared" si="37"/>
        <v>#N/A</v>
      </c>
      <c r="N164">
        <v>3961</v>
      </c>
      <c r="O164" t="e">
        <v>#N/A</v>
      </c>
      <c r="P164" t="e">
        <v>#N/A</v>
      </c>
      <c r="Q164" t="e">
        <f t="shared" si="38"/>
        <v>#N/A</v>
      </c>
      <c r="R164" t="e">
        <f t="shared" si="39"/>
        <v>#N/A</v>
      </c>
      <c r="S164" t="e">
        <f t="shared" si="40"/>
        <v>#N/A</v>
      </c>
      <c r="T164" t="e">
        <f t="shared" si="41"/>
        <v>#N/A</v>
      </c>
      <c r="U164" t="e">
        <f t="shared" si="42"/>
        <v>#N/A</v>
      </c>
      <c r="V164">
        <f t="shared" si="43"/>
        <v>0.72063847440432527</v>
      </c>
      <c r="W164">
        <f t="shared" si="44"/>
        <v>0.12316037083312145</v>
      </c>
      <c r="X164">
        <f t="shared" si="45"/>
        <v>0.15620115476255331</v>
      </c>
      <c r="Y164" t="e">
        <f t="shared" si="46"/>
        <v>#N/A</v>
      </c>
      <c r="Z164" t="e">
        <f t="shared" si="47"/>
        <v>#N/A</v>
      </c>
      <c r="AA164" t="e">
        <f t="shared" si="48"/>
        <v>#N/A</v>
      </c>
      <c r="AB164" t="e">
        <f t="shared" si="49"/>
        <v>#N/A</v>
      </c>
      <c r="AC164" t="e">
        <f t="shared" si="50"/>
        <v>#N/A</v>
      </c>
    </row>
    <row r="165" spans="1:29">
      <c r="A165" s="16">
        <v>22494</v>
      </c>
      <c r="B165">
        <v>70534</v>
      </c>
      <c r="C165">
        <v>62679</v>
      </c>
      <c r="D165" t="e">
        <f t="shared" si="34"/>
        <v>#N/A</v>
      </c>
      <c r="E165" t="e">
        <v>#N/A</v>
      </c>
      <c r="F165" t="e">
        <v>#N/A</v>
      </c>
      <c r="G165" t="e">
        <f t="shared" si="35"/>
        <v>#N/A</v>
      </c>
      <c r="H165">
        <v>6.6</v>
      </c>
      <c r="I165">
        <v>5.9</v>
      </c>
      <c r="J165" t="e">
        <f t="shared" si="36"/>
        <v>#N/A</v>
      </c>
      <c r="K165" t="e">
        <v>#N/A</v>
      </c>
      <c r="L165" t="e">
        <v>#N/A</v>
      </c>
      <c r="M165" t="e">
        <f t="shared" si="37"/>
        <v>#N/A</v>
      </c>
      <c r="N165">
        <v>3698</v>
      </c>
      <c r="O165" t="e">
        <v>#N/A</v>
      </c>
      <c r="P165" t="e">
        <v>#N/A</v>
      </c>
      <c r="Q165" t="e">
        <f t="shared" si="38"/>
        <v>#N/A</v>
      </c>
      <c r="R165" t="e">
        <f t="shared" si="39"/>
        <v>#N/A</v>
      </c>
      <c r="S165" t="e">
        <f t="shared" si="40"/>
        <v>#N/A</v>
      </c>
      <c r="T165" t="e">
        <f t="shared" si="41"/>
        <v>#N/A</v>
      </c>
      <c r="U165" t="e">
        <f t="shared" si="42"/>
        <v>#N/A</v>
      </c>
      <c r="V165">
        <f t="shared" si="43"/>
        <v>0.72063847440432527</v>
      </c>
      <c r="W165">
        <f t="shared" si="44"/>
        <v>0.12316037083312145</v>
      </c>
      <c r="X165">
        <f t="shared" si="45"/>
        <v>0.15620115476255331</v>
      </c>
      <c r="Y165" t="e">
        <f t="shared" si="46"/>
        <v>#N/A</v>
      </c>
      <c r="Z165" t="e">
        <f t="shared" si="47"/>
        <v>#N/A</v>
      </c>
      <c r="AA165" t="e">
        <f t="shared" si="48"/>
        <v>#N/A</v>
      </c>
      <c r="AB165" t="e">
        <f t="shared" si="49"/>
        <v>#N/A</v>
      </c>
      <c r="AC165" t="e">
        <f t="shared" si="50"/>
        <v>#N/A</v>
      </c>
    </row>
    <row r="166" spans="1:29">
      <c r="A166" s="16">
        <v>22525</v>
      </c>
      <c r="B166">
        <v>70217</v>
      </c>
      <c r="C166">
        <v>62360</v>
      </c>
      <c r="D166" t="e">
        <f t="shared" si="34"/>
        <v>#N/A</v>
      </c>
      <c r="E166" t="e">
        <v>#N/A</v>
      </c>
      <c r="F166" t="e">
        <v>#N/A</v>
      </c>
      <c r="G166" t="e">
        <f t="shared" si="35"/>
        <v>#N/A</v>
      </c>
      <c r="H166">
        <v>6.7</v>
      </c>
      <c r="I166">
        <v>5.9</v>
      </c>
      <c r="J166" t="e">
        <f t="shared" si="36"/>
        <v>#N/A</v>
      </c>
      <c r="K166" t="e">
        <v>#N/A</v>
      </c>
      <c r="L166" t="e">
        <v>#N/A</v>
      </c>
      <c r="M166" t="e">
        <f t="shared" si="37"/>
        <v>#N/A</v>
      </c>
      <c r="N166">
        <v>3670</v>
      </c>
      <c r="O166" t="e">
        <v>#N/A</v>
      </c>
      <c r="P166" t="e">
        <v>#N/A</v>
      </c>
      <c r="Q166" t="e">
        <f t="shared" si="38"/>
        <v>#N/A</v>
      </c>
      <c r="R166" t="e">
        <f t="shared" si="39"/>
        <v>#N/A</v>
      </c>
      <c r="S166" t="e">
        <f t="shared" si="40"/>
        <v>#N/A</v>
      </c>
      <c r="T166" t="e">
        <f t="shared" si="41"/>
        <v>#N/A</v>
      </c>
      <c r="U166" t="e">
        <f t="shared" si="42"/>
        <v>#N/A</v>
      </c>
      <c r="V166">
        <f t="shared" si="43"/>
        <v>0.72063847440432527</v>
      </c>
      <c r="W166">
        <f t="shared" si="44"/>
        <v>0.12316037083312145</v>
      </c>
      <c r="X166">
        <f t="shared" si="45"/>
        <v>0.15620115476255331</v>
      </c>
      <c r="Y166" t="e">
        <f t="shared" si="46"/>
        <v>#N/A</v>
      </c>
      <c r="Z166" t="e">
        <f t="shared" si="47"/>
        <v>#N/A</v>
      </c>
      <c r="AA166" t="e">
        <f t="shared" si="48"/>
        <v>#N/A</v>
      </c>
      <c r="AB166" t="e">
        <f t="shared" si="49"/>
        <v>#N/A</v>
      </c>
      <c r="AC166" t="e">
        <f t="shared" si="50"/>
        <v>#N/A</v>
      </c>
    </row>
    <row r="167" spans="1:29">
      <c r="A167" s="16">
        <v>22555</v>
      </c>
      <c r="B167">
        <v>70492</v>
      </c>
      <c r="C167">
        <v>62561</v>
      </c>
      <c r="D167" t="e">
        <f t="shared" si="34"/>
        <v>#N/A</v>
      </c>
      <c r="E167" t="e">
        <v>#N/A</v>
      </c>
      <c r="F167" t="e">
        <v>#N/A</v>
      </c>
      <c r="G167" t="e">
        <f t="shared" si="35"/>
        <v>#N/A</v>
      </c>
      <c r="H167">
        <v>6.5</v>
      </c>
      <c r="I167">
        <v>5.7</v>
      </c>
      <c r="J167" t="e">
        <f t="shared" si="36"/>
        <v>#N/A</v>
      </c>
      <c r="K167" t="e">
        <v>#N/A</v>
      </c>
      <c r="L167" t="e">
        <v>#N/A</v>
      </c>
      <c r="M167" t="e">
        <f t="shared" si="37"/>
        <v>#N/A</v>
      </c>
      <c r="N167">
        <v>3591</v>
      </c>
      <c r="O167" t="e">
        <v>#N/A</v>
      </c>
      <c r="P167" t="e">
        <v>#N/A</v>
      </c>
      <c r="Q167" t="e">
        <f t="shared" si="38"/>
        <v>#N/A</v>
      </c>
      <c r="R167" t="e">
        <f t="shared" si="39"/>
        <v>#N/A</v>
      </c>
      <c r="S167" t="e">
        <f t="shared" si="40"/>
        <v>#N/A</v>
      </c>
      <c r="T167" t="e">
        <f t="shared" si="41"/>
        <v>#N/A</v>
      </c>
      <c r="U167" t="e">
        <f t="shared" si="42"/>
        <v>#N/A</v>
      </c>
      <c r="V167">
        <f t="shared" si="43"/>
        <v>0.72063847440432527</v>
      </c>
      <c r="W167">
        <f t="shared" si="44"/>
        <v>0.12316037083312145</v>
      </c>
      <c r="X167">
        <f t="shared" si="45"/>
        <v>0.15620115476255331</v>
      </c>
      <c r="Y167" t="e">
        <f t="shared" si="46"/>
        <v>#N/A</v>
      </c>
      <c r="Z167" t="e">
        <f t="shared" si="47"/>
        <v>#N/A</v>
      </c>
      <c r="AA167" t="e">
        <f t="shared" si="48"/>
        <v>#N/A</v>
      </c>
      <c r="AB167" t="e">
        <f t="shared" si="49"/>
        <v>#N/A</v>
      </c>
      <c r="AC167" t="e">
        <f t="shared" si="50"/>
        <v>#N/A</v>
      </c>
    </row>
    <row r="168" spans="1:29">
      <c r="A168" s="16">
        <v>22586</v>
      </c>
      <c r="B168">
        <v>70376</v>
      </c>
      <c r="C168">
        <v>62573</v>
      </c>
      <c r="D168" t="e">
        <f t="shared" si="34"/>
        <v>#N/A</v>
      </c>
      <c r="E168" t="e">
        <v>#N/A</v>
      </c>
      <c r="F168" t="e">
        <v>#N/A</v>
      </c>
      <c r="G168" t="e">
        <f t="shared" si="35"/>
        <v>#N/A</v>
      </c>
      <c r="H168">
        <v>6.1</v>
      </c>
      <c r="I168">
        <v>5.4</v>
      </c>
      <c r="J168" t="e">
        <f t="shared" si="36"/>
        <v>#N/A</v>
      </c>
      <c r="K168" t="e">
        <v>#N/A</v>
      </c>
      <c r="L168" t="e">
        <v>#N/A</v>
      </c>
      <c r="M168" t="e">
        <f t="shared" si="37"/>
        <v>#N/A</v>
      </c>
      <c r="N168">
        <v>3389</v>
      </c>
      <c r="O168" t="e">
        <v>#N/A</v>
      </c>
      <c r="P168" t="e">
        <v>#N/A</v>
      </c>
      <c r="Q168" t="e">
        <f t="shared" si="38"/>
        <v>#N/A</v>
      </c>
      <c r="R168" t="e">
        <f t="shared" si="39"/>
        <v>#N/A</v>
      </c>
      <c r="S168" t="e">
        <f t="shared" si="40"/>
        <v>#N/A</v>
      </c>
      <c r="T168" t="e">
        <f t="shared" si="41"/>
        <v>#N/A</v>
      </c>
      <c r="U168" t="e">
        <f t="shared" si="42"/>
        <v>#N/A</v>
      </c>
      <c r="V168">
        <f t="shared" si="43"/>
        <v>0.72063847440432527</v>
      </c>
      <c r="W168">
        <f t="shared" si="44"/>
        <v>0.12316037083312145</v>
      </c>
      <c r="X168">
        <f t="shared" si="45"/>
        <v>0.15620115476255331</v>
      </c>
      <c r="Y168" t="e">
        <f t="shared" si="46"/>
        <v>#N/A</v>
      </c>
      <c r="Z168" t="e">
        <f t="shared" si="47"/>
        <v>#N/A</v>
      </c>
      <c r="AA168" t="e">
        <f t="shared" si="48"/>
        <v>#N/A</v>
      </c>
      <c r="AB168" t="e">
        <f t="shared" si="49"/>
        <v>#N/A</v>
      </c>
      <c r="AC168" t="e">
        <f t="shared" si="50"/>
        <v>#N/A</v>
      </c>
    </row>
    <row r="169" spans="1:29">
      <c r="A169" s="16">
        <v>22616</v>
      </c>
      <c r="B169">
        <v>70077</v>
      </c>
      <c r="C169">
        <v>62373</v>
      </c>
      <c r="D169" t="e">
        <f t="shared" si="34"/>
        <v>#N/A</v>
      </c>
      <c r="E169" t="e">
        <v>#N/A</v>
      </c>
      <c r="F169" t="e">
        <v>#N/A</v>
      </c>
      <c r="G169" t="e">
        <f t="shared" si="35"/>
        <v>#N/A</v>
      </c>
      <c r="H169">
        <v>6</v>
      </c>
      <c r="I169">
        <v>5.3</v>
      </c>
      <c r="J169" t="e">
        <f t="shared" si="36"/>
        <v>#N/A</v>
      </c>
      <c r="K169" t="e">
        <v>#N/A</v>
      </c>
      <c r="L169" t="e">
        <v>#N/A</v>
      </c>
      <c r="M169" t="e">
        <f t="shared" si="37"/>
        <v>#N/A</v>
      </c>
      <c r="N169">
        <v>3282</v>
      </c>
      <c r="O169" t="e">
        <v>#N/A</v>
      </c>
      <c r="P169" t="e">
        <v>#N/A</v>
      </c>
      <c r="Q169" t="e">
        <f t="shared" si="38"/>
        <v>#N/A</v>
      </c>
      <c r="R169" t="e">
        <f t="shared" si="39"/>
        <v>#N/A</v>
      </c>
      <c r="S169" t="e">
        <f t="shared" si="40"/>
        <v>#N/A</v>
      </c>
      <c r="T169" t="e">
        <f t="shared" si="41"/>
        <v>#N/A</v>
      </c>
      <c r="U169" t="e">
        <f t="shared" si="42"/>
        <v>#N/A</v>
      </c>
      <c r="V169">
        <f t="shared" si="43"/>
        <v>0.72063847440432527</v>
      </c>
      <c r="W169">
        <f t="shared" si="44"/>
        <v>0.12316037083312145</v>
      </c>
      <c r="X169">
        <f t="shared" si="45"/>
        <v>0.15620115476255331</v>
      </c>
      <c r="Y169" t="e">
        <f t="shared" si="46"/>
        <v>#N/A</v>
      </c>
      <c r="Z169" t="e">
        <f t="shared" si="47"/>
        <v>#N/A</v>
      </c>
      <c r="AA169" t="e">
        <f t="shared" si="48"/>
        <v>#N/A</v>
      </c>
      <c r="AB169" t="e">
        <f t="shared" si="49"/>
        <v>#N/A</v>
      </c>
      <c r="AC169" t="e">
        <f t="shared" si="50"/>
        <v>#N/A</v>
      </c>
    </row>
    <row r="170" spans="1:29">
      <c r="A170" s="16">
        <v>22647</v>
      </c>
      <c r="B170">
        <v>70189</v>
      </c>
      <c r="C170">
        <v>62492</v>
      </c>
      <c r="D170" t="e">
        <f t="shared" si="34"/>
        <v>#N/A</v>
      </c>
      <c r="E170" t="e">
        <v>#N/A</v>
      </c>
      <c r="F170" t="e">
        <v>#N/A</v>
      </c>
      <c r="G170" t="e">
        <f t="shared" si="35"/>
        <v>#N/A</v>
      </c>
      <c r="H170">
        <v>5.8</v>
      </c>
      <c r="I170">
        <v>5.0999999999999996</v>
      </c>
      <c r="J170" t="e">
        <f t="shared" si="36"/>
        <v>#N/A</v>
      </c>
      <c r="K170" t="e">
        <v>#N/A</v>
      </c>
      <c r="L170" t="e">
        <v>#N/A</v>
      </c>
      <c r="M170" t="e">
        <f t="shared" si="37"/>
        <v>#N/A</v>
      </c>
      <c r="N170">
        <v>3175</v>
      </c>
      <c r="O170" t="e">
        <v>#N/A</v>
      </c>
      <c r="P170" t="e">
        <v>#N/A</v>
      </c>
      <c r="Q170" t="e">
        <f t="shared" si="38"/>
        <v>#N/A</v>
      </c>
      <c r="R170" t="e">
        <f t="shared" si="39"/>
        <v>#N/A</v>
      </c>
      <c r="S170" t="e">
        <f t="shared" si="40"/>
        <v>#N/A</v>
      </c>
      <c r="T170" t="e">
        <f t="shared" si="41"/>
        <v>#N/A</v>
      </c>
      <c r="U170" t="e">
        <f t="shared" si="42"/>
        <v>#N/A</v>
      </c>
      <c r="V170">
        <f t="shared" si="43"/>
        <v>0.72063847440432527</v>
      </c>
      <c r="W170">
        <f t="shared" si="44"/>
        <v>0.12316037083312145</v>
      </c>
      <c r="X170">
        <f t="shared" si="45"/>
        <v>0.15620115476255331</v>
      </c>
      <c r="Y170" t="e">
        <f t="shared" si="46"/>
        <v>#N/A</v>
      </c>
      <c r="Z170" t="e">
        <f t="shared" si="47"/>
        <v>#N/A</v>
      </c>
      <c r="AA170" t="e">
        <f t="shared" si="48"/>
        <v>#N/A</v>
      </c>
      <c r="AB170" t="e">
        <f t="shared" si="49"/>
        <v>#N/A</v>
      </c>
      <c r="AC170" t="e">
        <f t="shared" si="50"/>
        <v>#N/A</v>
      </c>
    </row>
    <row r="171" spans="1:29">
      <c r="A171" s="16">
        <v>22678</v>
      </c>
      <c r="B171">
        <v>70409</v>
      </c>
      <c r="C171">
        <v>62508</v>
      </c>
      <c r="D171" t="e">
        <f t="shared" si="34"/>
        <v>#N/A</v>
      </c>
      <c r="E171" t="e">
        <v>#N/A</v>
      </c>
      <c r="F171" t="e">
        <v>#N/A</v>
      </c>
      <c r="G171" t="e">
        <f t="shared" si="35"/>
        <v>#N/A</v>
      </c>
      <c r="H171">
        <v>5.5</v>
      </c>
      <c r="I171">
        <v>4.8</v>
      </c>
      <c r="J171" t="e">
        <f t="shared" si="36"/>
        <v>#N/A</v>
      </c>
      <c r="K171" t="e">
        <v>#N/A</v>
      </c>
      <c r="L171" t="e">
        <v>#N/A</v>
      </c>
      <c r="M171" t="e">
        <f t="shared" si="37"/>
        <v>#N/A</v>
      </c>
      <c r="N171">
        <v>3016</v>
      </c>
      <c r="O171" t="e">
        <v>#N/A</v>
      </c>
      <c r="P171" t="e">
        <v>#N/A</v>
      </c>
      <c r="Q171" t="e">
        <f t="shared" si="38"/>
        <v>#N/A</v>
      </c>
      <c r="R171" t="e">
        <f t="shared" si="39"/>
        <v>#N/A</v>
      </c>
      <c r="S171" t="e">
        <f t="shared" si="40"/>
        <v>#N/A</v>
      </c>
      <c r="T171" t="e">
        <f t="shared" si="41"/>
        <v>#N/A</v>
      </c>
      <c r="U171" t="e">
        <f t="shared" si="42"/>
        <v>#N/A</v>
      </c>
      <c r="V171">
        <f t="shared" si="43"/>
        <v>0.72063847440432527</v>
      </c>
      <c r="W171">
        <f t="shared" si="44"/>
        <v>0.12316037083312145</v>
      </c>
      <c r="X171">
        <f t="shared" si="45"/>
        <v>0.15620115476255331</v>
      </c>
      <c r="Y171" t="e">
        <f t="shared" si="46"/>
        <v>#N/A</v>
      </c>
      <c r="Z171" t="e">
        <f t="shared" si="47"/>
        <v>#N/A</v>
      </c>
      <c r="AA171" t="e">
        <f t="shared" si="48"/>
        <v>#N/A</v>
      </c>
      <c r="AB171" t="e">
        <f t="shared" si="49"/>
        <v>#N/A</v>
      </c>
      <c r="AC171" t="e">
        <f t="shared" si="50"/>
        <v>#N/A</v>
      </c>
    </row>
    <row r="172" spans="1:29">
      <c r="A172" s="16">
        <v>22706</v>
      </c>
      <c r="B172">
        <v>70414</v>
      </c>
      <c r="C172">
        <v>62560</v>
      </c>
      <c r="D172" t="e">
        <f t="shared" si="34"/>
        <v>#N/A</v>
      </c>
      <c r="E172" t="e">
        <v>#N/A</v>
      </c>
      <c r="F172" t="e">
        <v>#N/A</v>
      </c>
      <c r="G172" t="e">
        <f t="shared" si="35"/>
        <v>#N/A</v>
      </c>
      <c r="H172">
        <v>5.6</v>
      </c>
      <c r="I172">
        <v>4.8</v>
      </c>
      <c r="J172" t="e">
        <f t="shared" si="36"/>
        <v>#N/A</v>
      </c>
      <c r="K172" t="e">
        <v>#N/A</v>
      </c>
      <c r="L172" t="e">
        <v>#N/A</v>
      </c>
      <c r="M172" t="e">
        <f t="shared" si="37"/>
        <v>#N/A</v>
      </c>
      <c r="N172">
        <v>3022</v>
      </c>
      <c r="O172" t="e">
        <v>#N/A</v>
      </c>
      <c r="P172" t="e">
        <v>#N/A</v>
      </c>
      <c r="Q172" t="e">
        <f t="shared" si="38"/>
        <v>#N/A</v>
      </c>
      <c r="R172" t="e">
        <f t="shared" si="39"/>
        <v>#N/A</v>
      </c>
      <c r="S172" t="e">
        <f t="shared" si="40"/>
        <v>#N/A</v>
      </c>
      <c r="T172" t="e">
        <f t="shared" si="41"/>
        <v>#N/A</v>
      </c>
      <c r="U172" t="e">
        <f t="shared" si="42"/>
        <v>#N/A</v>
      </c>
      <c r="V172">
        <f t="shared" si="43"/>
        <v>0.72063847440432527</v>
      </c>
      <c r="W172">
        <f t="shared" si="44"/>
        <v>0.12316037083312145</v>
      </c>
      <c r="X172">
        <f t="shared" si="45"/>
        <v>0.15620115476255331</v>
      </c>
      <c r="Y172" t="e">
        <f t="shared" si="46"/>
        <v>#N/A</v>
      </c>
      <c r="Z172" t="e">
        <f t="shared" si="47"/>
        <v>#N/A</v>
      </c>
      <c r="AA172" t="e">
        <f t="shared" si="48"/>
        <v>#N/A</v>
      </c>
      <c r="AB172" t="e">
        <f t="shared" si="49"/>
        <v>#N/A</v>
      </c>
      <c r="AC172" t="e">
        <f t="shared" si="50"/>
        <v>#N/A</v>
      </c>
    </row>
    <row r="173" spans="1:29">
      <c r="A173" s="16">
        <v>22737</v>
      </c>
      <c r="B173">
        <v>70278</v>
      </c>
      <c r="C173">
        <v>62476</v>
      </c>
      <c r="D173" t="e">
        <f t="shared" si="34"/>
        <v>#N/A</v>
      </c>
      <c r="E173" t="e">
        <v>#N/A</v>
      </c>
      <c r="F173" t="e">
        <v>#N/A</v>
      </c>
      <c r="G173" t="e">
        <f t="shared" si="35"/>
        <v>#N/A</v>
      </c>
      <c r="H173">
        <v>5.6</v>
      </c>
      <c r="I173">
        <v>4.7</v>
      </c>
      <c r="J173" t="e">
        <f t="shared" si="36"/>
        <v>#N/A</v>
      </c>
      <c r="K173" t="e">
        <v>#N/A</v>
      </c>
      <c r="L173" t="e">
        <v>#N/A</v>
      </c>
      <c r="M173" t="e">
        <f t="shared" si="37"/>
        <v>#N/A</v>
      </c>
      <c r="N173">
        <v>2958</v>
      </c>
      <c r="O173" t="e">
        <v>#N/A</v>
      </c>
      <c r="P173" t="e">
        <v>#N/A</v>
      </c>
      <c r="Q173" t="e">
        <f t="shared" si="38"/>
        <v>#N/A</v>
      </c>
      <c r="R173" t="e">
        <f t="shared" si="39"/>
        <v>#N/A</v>
      </c>
      <c r="S173" t="e">
        <f t="shared" si="40"/>
        <v>#N/A</v>
      </c>
      <c r="T173" t="e">
        <f t="shared" si="41"/>
        <v>#N/A</v>
      </c>
      <c r="U173" t="e">
        <f t="shared" si="42"/>
        <v>#N/A</v>
      </c>
      <c r="V173">
        <f t="shared" si="43"/>
        <v>0.72063847440432527</v>
      </c>
      <c r="W173">
        <f t="shared" si="44"/>
        <v>0.12316037083312145</v>
      </c>
      <c r="X173">
        <f t="shared" si="45"/>
        <v>0.15620115476255331</v>
      </c>
      <c r="Y173" t="e">
        <f t="shared" si="46"/>
        <v>#N/A</v>
      </c>
      <c r="Z173" t="e">
        <f t="shared" si="47"/>
        <v>#N/A</v>
      </c>
      <c r="AA173" t="e">
        <f t="shared" si="48"/>
        <v>#N/A</v>
      </c>
      <c r="AB173" t="e">
        <f t="shared" si="49"/>
        <v>#N/A</v>
      </c>
      <c r="AC173" t="e">
        <f t="shared" si="50"/>
        <v>#N/A</v>
      </c>
    </row>
    <row r="174" spans="1:29">
      <c r="A174" s="16">
        <v>22767</v>
      </c>
      <c r="B174">
        <v>70551</v>
      </c>
      <c r="C174">
        <v>62656</v>
      </c>
      <c r="D174" t="e">
        <f t="shared" si="34"/>
        <v>#N/A</v>
      </c>
      <c r="E174" t="e">
        <v>#N/A</v>
      </c>
      <c r="F174" t="e">
        <v>#N/A</v>
      </c>
      <c r="G174" t="e">
        <f t="shared" si="35"/>
        <v>#N/A</v>
      </c>
      <c r="H174">
        <v>5.5</v>
      </c>
      <c r="I174">
        <v>4.8</v>
      </c>
      <c r="J174" t="e">
        <f t="shared" si="36"/>
        <v>#N/A</v>
      </c>
      <c r="K174" t="e">
        <v>#N/A</v>
      </c>
      <c r="L174" t="e">
        <v>#N/A</v>
      </c>
      <c r="M174" t="e">
        <f t="shared" si="37"/>
        <v>#N/A</v>
      </c>
      <c r="N174">
        <v>3005</v>
      </c>
      <c r="O174" t="e">
        <v>#N/A</v>
      </c>
      <c r="P174" t="e">
        <v>#N/A</v>
      </c>
      <c r="Q174" t="e">
        <f t="shared" si="38"/>
        <v>#N/A</v>
      </c>
      <c r="R174" t="e">
        <f t="shared" si="39"/>
        <v>#N/A</v>
      </c>
      <c r="S174" t="e">
        <f t="shared" si="40"/>
        <v>#N/A</v>
      </c>
      <c r="T174" t="e">
        <f t="shared" si="41"/>
        <v>#N/A</v>
      </c>
      <c r="U174" t="e">
        <f t="shared" si="42"/>
        <v>#N/A</v>
      </c>
      <c r="V174">
        <f t="shared" si="43"/>
        <v>0.72063847440432527</v>
      </c>
      <c r="W174">
        <f t="shared" si="44"/>
        <v>0.12316037083312145</v>
      </c>
      <c r="X174">
        <f t="shared" si="45"/>
        <v>0.15620115476255331</v>
      </c>
      <c r="Y174" t="e">
        <f t="shared" si="46"/>
        <v>#N/A</v>
      </c>
      <c r="Z174" t="e">
        <f t="shared" si="47"/>
        <v>#N/A</v>
      </c>
      <c r="AA174" t="e">
        <f t="shared" si="48"/>
        <v>#N/A</v>
      </c>
      <c r="AB174" t="e">
        <f t="shared" si="49"/>
        <v>#N/A</v>
      </c>
      <c r="AC174" t="e">
        <f t="shared" si="50"/>
        <v>#N/A</v>
      </c>
    </row>
    <row r="175" spans="1:29">
      <c r="A175" s="16">
        <v>22798</v>
      </c>
      <c r="B175">
        <v>70514</v>
      </c>
      <c r="C175">
        <v>62647</v>
      </c>
      <c r="D175" t="e">
        <f t="shared" si="34"/>
        <v>#N/A</v>
      </c>
      <c r="E175" t="e">
        <v>#N/A</v>
      </c>
      <c r="F175" t="e">
        <v>#N/A</v>
      </c>
      <c r="G175" t="e">
        <f t="shared" si="35"/>
        <v>#N/A</v>
      </c>
      <c r="H175">
        <v>5.5</v>
      </c>
      <c r="I175">
        <v>4.8</v>
      </c>
      <c r="J175" t="e">
        <f t="shared" si="36"/>
        <v>#N/A</v>
      </c>
      <c r="K175" t="e">
        <v>#N/A</v>
      </c>
      <c r="L175" t="e">
        <v>#N/A</v>
      </c>
      <c r="M175" t="e">
        <f t="shared" si="37"/>
        <v>#N/A</v>
      </c>
      <c r="N175">
        <v>2982</v>
      </c>
      <c r="O175" t="e">
        <v>#N/A</v>
      </c>
      <c r="P175" t="e">
        <v>#N/A</v>
      </c>
      <c r="Q175" t="e">
        <f t="shared" si="38"/>
        <v>#N/A</v>
      </c>
      <c r="R175" t="e">
        <f t="shared" si="39"/>
        <v>#N/A</v>
      </c>
      <c r="S175" t="e">
        <f t="shared" si="40"/>
        <v>#N/A</v>
      </c>
      <c r="T175" t="e">
        <f t="shared" si="41"/>
        <v>#N/A</v>
      </c>
      <c r="U175" t="e">
        <f t="shared" si="42"/>
        <v>#N/A</v>
      </c>
      <c r="V175">
        <f t="shared" si="43"/>
        <v>0.72063847440432527</v>
      </c>
      <c r="W175">
        <f t="shared" si="44"/>
        <v>0.12316037083312145</v>
      </c>
      <c r="X175">
        <f t="shared" si="45"/>
        <v>0.15620115476255331</v>
      </c>
      <c r="Y175" t="e">
        <f t="shared" si="46"/>
        <v>#N/A</v>
      </c>
      <c r="Z175" t="e">
        <f t="shared" si="47"/>
        <v>#N/A</v>
      </c>
      <c r="AA175" t="e">
        <f t="shared" si="48"/>
        <v>#N/A</v>
      </c>
      <c r="AB175" t="e">
        <f t="shared" si="49"/>
        <v>#N/A</v>
      </c>
      <c r="AC175" t="e">
        <f t="shared" si="50"/>
        <v>#N/A</v>
      </c>
    </row>
    <row r="176" spans="1:29">
      <c r="A176" s="16">
        <v>22828</v>
      </c>
      <c r="B176">
        <v>70302</v>
      </c>
      <c r="C176">
        <v>62434</v>
      </c>
      <c r="D176" t="e">
        <f t="shared" si="34"/>
        <v>#N/A</v>
      </c>
      <c r="E176" t="e">
        <v>#N/A</v>
      </c>
      <c r="F176" t="e">
        <v>#N/A</v>
      </c>
      <c r="G176" t="e">
        <f t="shared" si="35"/>
        <v>#N/A</v>
      </c>
      <c r="H176">
        <v>5.4</v>
      </c>
      <c r="I176">
        <v>4.8</v>
      </c>
      <c r="J176" t="e">
        <f t="shared" si="36"/>
        <v>#N/A</v>
      </c>
      <c r="K176" t="e">
        <v>#N/A</v>
      </c>
      <c r="L176" t="e">
        <v>#N/A</v>
      </c>
      <c r="M176" t="e">
        <f t="shared" si="37"/>
        <v>#N/A</v>
      </c>
      <c r="N176">
        <v>2974</v>
      </c>
      <c r="O176" t="e">
        <v>#N/A</v>
      </c>
      <c r="P176" t="e">
        <v>#N/A</v>
      </c>
      <c r="Q176" t="e">
        <f t="shared" si="38"/>
        <v>#N/A</v>
      </c>
      <c r="R176" t="e">
        <f t="shared" si="39"/>
        <v>#N/A</v>
      </c>
      <c r="S176" t="e">
        <f t="shared" si="40"/>
        <v>#N/A</v>
      </c>
      <c r="T176" t="e">
        <f t="shared" si="41"/>
        <v>#N/A</v>
      </c>
      <c r="U176" t="e">
        <f t="shared" si="42"/>
        <v>#N/A</v>
      </c>
      <c r="V176">
        <f t="shared" si="43"/>
        <v>0.72063847440432527</v>
      </c>
      <c r="W176">
        <f t="shared" si="44"/>
        <v>0.12316037083312145</v>
      </c>
      <c r="X176">
        <f t="shared" si="45"/>
        <v>0.15620115476255331</v>
      </c>
      <c r="Y176" t="e">
        <f t="shared" si="46"/>
        <v>#N/A</v>
      </c>
      <c r="Z176" t="e">
        <f t="shared" si="47"/>
        <v>#N/A</v>
      </c>
      <c r="AA176" t="e">
        <f t="shared" si="48"/>
        <v>#N/A</v>
      </c>
      <c r="AB176" t="e">
        <f t="shared" si="49"/>
        <v>#N/A</v>
      </c>
      <c r="AC176" t="e">
        <f t="shared" si="50"/>
        <v>#N/A</v>
      </c>
    </row>
    <row r="177" spans="1:29">
      <c r="A177" s="16">
        <v>22859</v>
      </c>
      <c r="B177">
        <v>70981</v>
      </c>
      <c r="C177">
        <v>63014</v>
      </c>
      <c r="D177" t="e">
        <f t="shared" si="34"/>
        <v>#N/A</v>
      </c>
      <c r="E177" t="e">
        <v>#N/A</v>
      </c>
      <c r="F177" t="e">
        <v>#N/A</v>
      </c>
      <c r="G177" t="e">
        <f t="shared" si="35"/>
        <v>#N/A</v>
      </c>
      <c r="H177">
        <v>5.7</v>
      </c>
      <c r="I177">
        <v>5</v>
      </c>
      <c r="J177" t="e">
        <f t="shared" si="36"/>
        <v>#N/A</v>
      </c>
      <c r="K177" t="e">
        <v>#N/A</v>
      </c>
      <c r="L177" t="e">
        <v>#N/A</v>
      </c>
      <c r="M177" t="e">
        <f t="shared" si="37"/>
        <v>#N/A</v>
      </c>
      <c r="N177">
        <v>3132</v>
      </c>
      <c r="O177" t="e">
        <v>#N/A</v>
      </c>
      <c r="P177" t="e">
        <v>#N/A</v>
      </c>
      <c r="Q177" t="e">
        <f t="shared" si="38"/>
        <v>#N/A</v>
      </c>
      <c r="R177" t="e">
        <f t="shared" si="39"/>
        <v>#N/A</v>
      </c>
      <c r="S177" t="e">
        <f t="shared" si="40"/>
        <v>#N/A</v>
      </c>
      <c r="T177" t="e">
        <f t="shared" si="41"/>
        <v>#N/A</v>
      </c>
      <c r="U177" t="e">
        <f t="shared" si="42"/>
        <v>#N/A</v>
      </c>
      <c r="V177">
        <f t="shared" si="43"/>
        <v>0.72063847440432527</v>
      </c>
      <c r="W177">
        <f t="shared" si="44"/>
        <v>0.12316037083312145</v>
      </c>
      <c r="X177">
        <f t="shared" si="45"/>
        <v>0.15620115476255331</v>
      </c>
      <c r="Y177" t="e">
        <f t="shared" si="46"/>
        <v>#N/A</v>
      </c>
      <c r="Z177" t="e">
        <f t="shared" si="47"/>
        <v>#N/A</v>
      </c>
      <c r="AA177" t="e">
        <f t="shared" si="48"/>
        <v>#N/A</v>
      </c>
      <c r="AB177" t="e">
        <f t="shared" si="49"/>
        <v>#N/A</v>
      </c>
      <c r="AC177" t="e">
        <f t="shared" si="50"/>
        <v>#N/A</v>
      </c>
    </row>
    <row r="178" spans="1:29">
      <c r="A178" s="16">
        <v>22890</v>
      </c>
      <c r="B178">
        <v>71153</v>
      </c>
      <c r="C178">
        <v>63254</v>
      </c>
      <c r="D178" t="e">
        <f t="shared" si="34"/>
        <v>#N/A</v>
      </c>
      <c r="E178" t="e">
        <v>#N/A</v>
      </c>
      <c r="F178" t="e">
        <v>#N/A</v>
      </c>
      <c r="G178" t="e">
        <f t="shared" si="35"/>
        <v>#N/A</v>
      </c>
      <c r="H178">
        <v>5.6</v>
      </c>
      <c r="I178">
        <v>5</v>
      </c>
      <c r="J178" t="e">
        <f t="shared" si="36"/>
        <v>#N/A</v>
      </c>
      <c r="K178" t="e">
        <v>#N/A</v>
      </c>
      <c r="L178" t="e">
        <v>#N/A</v>
      </c>
      <c r="M178" t="e">
        <f t="shared" si="37"/>
        <v>#N/A</v>
      </c>
      <c r="N178">
        <v>3133</v>
      </c>
      <c r="O178" t="e">
        <v>#N/A</v>
      </c>
      <c r="P178" t="e">
        <v>#N/A</v>
      </c>
      <c r="Q178" t="e">
        <f t="shared" si="38"/>
        <v>#N/A</v>
      </c>
      <c r="R178" t="e">
        <f t="shared" si="39"/>
        <v>#N/A</v>
      </c>
      <c r="S178" t="e">
        <f t="shared" si="40"/>
        <v>#N/A</v>
      </c>
      <c r="T178" t="e">
        <f t="shared" si="41"/>
        <v>#N/A</v>
      </c>
      <c r="U178" t="e">
        <f t="shared" si="42"/>
        <v>#N/A</v>
      </c>
      <c r="V178">
        <f t="shared" si="43"/>
        <v>0.72063847440432527</v>
      </c>
      <c r="W178">
        <f t="shared" si="44"/>
        <v>0.12316037083312145</v>
      </c>
      <c r="X178">
        <f t="shared" si="45"/>
        <v>0.15620115476255331</v>
      </c>
      <c r="Y178" t="e">
        <f t="shared" si="46"/>
        <v>#N/A</v>
      </c>
      <c r="Z178" t="e">
        <f t="shared" si="47"/>
        <v>#N/A</v>
      </c>
      <c r="AA178" t="e">
        <f t="shared" si="48"/>
        <v>#N/A</v>
      </c>
      <c r="AB178" t="e">
        <f t="shared" si="49"/>
        <v>#N/A</v>
      </c>
      <c r="AC178" t="e">
        <f t="shared" si="50"/>
        <v>#N/A</v>
      </c>
    </row>
    <row r="179" spans="1:29">
      <c r="A179" s="16">
        <v>22920</v>
      </c>
      <c r="B179">
        <v>70917</v>
      </c>
      <c r="C179">
        <v>63005</v>
      </c>
      <c r="D179" t="e">
        <f t="shared" si="34"/>
        <v>#N/A</v>
      </c>
      <c r="E179" t="e">
        <v>#N/A</v>
      </c>
      <c r="F179" t="e">
        <v>#N/A</v>
      </c>
      <c r="G179" t="e">
        <f t="shared" si="35"/>
        <v>#N/A</v>
      </c>
      <c r="H179">
        <v>5.4</v>
      </c>
      <c r="I179">
        <v>4.8</v>
      </c>
      <c r="J179" t="e">
        <f t="shared" si="36"/>
        <v>#N/A</v>
      </c>
      <c r="K179" t="e">
        <v>#N/A</v>
      </c>
      <c r="L179" t="e">
        <v>#N/A</v>
      </c>
      <c r="M179" t="e">
        <f t="shared" si="37"/>
        <v>#N/A</v>
      </c>
      <c r="N179">
        <v>3036</v>
      </c>
      <c r="O179" t="e">
        <v>#N/A</v>
      </c>
      <c r="P179" t="e">
        <v>#N/A</v>
      </c>
      <c r="Q179" t="e">
        <f t="shared" si="38"/>
        <v>#N/A</v>
      </c>
      <c r="R179" t="e">
        <f t="shared" si="39"/>
        <v>#N/A</v>
      </c>
      <c r="S179" t="e">
        <f t="shared" si="40"/>
        <v>#N/A</v>
      </c>
      <c r="T179" t="e">
        <f t="shared" si="41"/>
        <v>#N/A</v>
      </c>
      <c r="U179" t="e">
        <f t="shared" si="42"/>
        <v>#N/A</v>
      </c>
      <c r="V179">
        <f t="shared" si="43"/>
        <v>0.72063847440432527</v>
      </c>
      <c r="W179">
        <f t="shared" si="44"/>
        <v>0.12316037083312145</v>
      </c>
      <c r="X179">
        <f t="shared" si="45"/>
        <v>0.15620115476255331</v>
      </c>
      <c r="Y179" t="e">
        <f t="shared" si="46"/>
        <v>#N/A</v>
      </c>
      <c r="Z179" t="e">
        <f t="shared" si="47"/>
        <v>#N/A</v>
      </c>
      <c r="AA179" t="e">
        <f t="shared" si="48"/>
        <v>#N/A</v>
      </c>
      <c r="AB179" t="e">
        <f t="shared" si="49"/>
        <v>#N/A</v>
      </c>
      <c r="AC179" t="e">
        <f t="shared" si="50"/>
        <v>#N/A</v>
      </c>
    </row>
    <row r="180" spans="1:29">
      <c r="A180" s="16">
        <v>22951</v>
      </c>
      <c r="B180">
        <v>70871</v>
      </c>
      <c r="C180">
        <v>62938</v>
      </c>
      <c r="D180" t="e">
        <f t="shared" si="34"/>
        <v>#N/A</v>
      </c>
      <c r="E180" t="e">
        <v>#N/A</v>
      </c>
      <c r="F180" t="e">
        <v>#N/A</v>
      </c>
      <c r="G180" t="e">
        <f t="shared" si="35"/>
        <v>#N/A</v>
      </c>
      <c r="H180">
        <v>5.7</v>
      </c>
      <c r="I180">
        <v>5</v>
      </c>
      <c r="J180" t="e">
        <f t="shared" si="36"/>
        <v>#N/A</v>
      </c>
      <c r="K180" t="e">
        <v>#N/A</v>
      </c>
      <c r="L180" t="e">
        <v>#N/A</v>
      </c>
      <c r="M180" t="e">
        <f t="shared" si="37"/>
        <v>#N/A</v>
      </c>
      <c r="N180">
        <v>3177</v>
      </c>
      <c r="O180" t="e">
        <v>#N/A</v>
      </c>
      <c r="P180" t="e">
        <v>#N/A</v>
      </c>
      <c r="Q180" t="e">
        <f t="shared" si="38"/>
        <v>#N/A</v>
      </c>
      <c r="R180" t="e">
        <f t="shared" si="39"/>
        <v>#N/A</v>
      </c>
      <c r="S180" t="e">
        <f t="shared" si="40"/>
        <v>#N/A</v>
      </c>
      <c r="T180" t="e">
        <f t="shared" si="41"/>
        <v>#N/A</v>
      </c>
      <c r="U180" t="e">
        <f t="shared" si="42"/>
        <v>#N/A</v>
      </c>
      <c r="V180">
        <f t="shared" si="43"/>
        <v>0.72063847440432527</v>
      </c>
      <c r="W180">
        <f t="shared" si="44"/>
        <v>0.12316037083312145</v>
      </c>
      <c r="X180">
        <f t="shared" si="45"/>
        <v>0.15620115476255331</v>
      </c>
      <c r="Y180" t="e">
        <f t="shared" si="46"/>
        <v>#N/A</v>
      </c>
      <c r="Z180" t="e">
        <f t="shared" si="47"/>
        <v>#N/A</v>
      </c>
      <c r="AA180" t="e">
        <f t="shared" si="48"/>
        <v>#N/A</v>
      </c>
      <c r="AB180" t="e">
        <f t="shared" si="49"/>
        <v>#N/A</v>
      </c>
      <c r="AC180" t="e">
        <f t="shared" si="50"/>
        <v>#N/A</v>
      </c>
    </row>
    <row r="181" spans="1:29">
      <c r="A181" s="16">
        <v>22981</v>
      </c>
      <c r="B181">
        <v>70854</v>
      </c>
      <c r="C181">
        <v>62975</v>
      </c>
      <c r="D181" t="e">
        <f t="shared" si="34"/>
        <v>#N/A</v>
      </c>
      <c r="E181" t="e">
        <v>#N/A</v>
      </c>
      <c r="F181" t="e">
        <v>#N/A</v>
      </c>
      <c r="G181" t="e">
        <f t="shared" si="35"/>
        <v>#N/A</v>
      </c>
      <c r="H181">
        <v>5.5</v>
      </c>
      <c r="I181">
        <v>4.8</v>
      </c>
      <c r="J181" t="e">
        <f t="shared" si="36"/>
        <v>#N/A</v>
      </c>
      <c r="K181" t="e">
        <v>#N/A</v>
      </c>
      <c r="L181" t="e">
        <v>#N/A</v>
      </c>
      <c r="M181" t="e">
        <f t="shared" si="37"/>
        <v>#N/A</v>
      </c>
      <c r="N181">
        <v>3029</v>
      </c>
      <c r="O181" t="e">
        <v>#N/A</v>
      </c>
      <c r="P181" t="e">
        <v>#N/A</v>
      </c>
      <c r="Q181" t="e">
        <f t="shared" si="38"/>
        <v>#N/A</v>
      </c>
      <c r="R181" t="e">
        <f t="shared" si="39"/>
        <v>#N/A</v>
      </c>
      <c r="S181" t="e">
        <f t="shared" si="40"/>
        <v>#N/A</v>
      </c>
      <c r="T181" t="e">
        <f t="shared" si="41"/>
        <v>#N/A</v>
      </c>
      <c r="U181" t="e">
        <f t="shared" si="42"/>
        <v>#N/A</v>
      </c>
      <c r="V181">
        <f t="shared" si="43"/>
        <v>0.72063847440432527</v>
      </c>
      <c r="W181">
        <f t="shared" si="44"/>
        <v>0.12316037083312145</v>
      </c>
      <c r="X181">
        <f t="shared" si="45"/>
        <v>0.15620115476255331</v>
      </c>
      <c r="Y181" t="e">
        <f t="shared" si="46"/>
        <v>#N/A</v>
      </c>
      <c r="Z181" t="e">
        <f t="shared" si="47"/>
        <v>#N/A</v>
      </c>
      <c r="AA181" t="e">
        <f t="shared" si="48"/>
        <v>#N/A</v>
      </c>
      <c r="AB181" t="e">
        <f t="shared" si="49"/>
        <v>#N/A</v>
      </c>
      <c r="AC181" t="e">
        <f t="shared" si="50"/>
        <v>#N/A</v>
      </c>
    </row>
    <row r="182" spans="1:29">
      <c r="A182" s="16">
        <v>23012</v>
      </c>
      <c r="B182">
        <v>71146</v>
      </c>
      <c r="C182">
        <v>63150</v>
      </c>
      <c r="D182" t="e">
        <f t="shared" si="34"/>
        <v>#N/A</v>
      </c>
      <c r="E182" t="e">
        <v>#N/A</v>
      </c>
      <c r="F182" t="e">
        <v>#N/A</v>
      </c>
      <c r="G182" t="e">
        <f t="shared" si="35"/>
        <v>#N/A</v>
      </c>
      <c r="H182">
        <v>5.7</v>
      </c>
      <c r="I182">
        <v>5</v>
      </c>
      <c r="J182" t="e">
        <f t="shared" si="36"/>
        <v>#N/A</v>
      </c>
      <c r="K182" t="e">
        <v>#N/A</v>
      </c>
      <c r="L182" t="e">
        <v>#N/A</v>
      </c>
      <c r="M182" t="e">
        <f t="shared" si="37"/>
        <v>#N/A</v>
      </c>
      <c r="N182">
        <v>3186</v>
      </c>
      <c r="O182" t="e">
        <v>#N/A</v>
      </c>
      <c r="P182" t="e">
        <v>#N/A</v>
      </c>
      <c r="Q182" t="e">
        <f t="shared" si="38"/>
        <v>#N/A</v>
      </c>
      <c r="R182" t="e">
        <f t="shared" si="39"/>
        <v>#N/A</v>
      </c>
      <c r="S182" t="e">
        <f t="shared" si="40"/>
        <v>#N/A</v>
      </c>
      <c r="T182" t="e">
        <f t="shared" si="41"/>
        <v>#N/A</v>
      </c>
      <c r="U182" t="e">
        <f t="shared" si="42"/>
        <v>#N/A</v>
      </c>
      <c r="V182">
        <f t="shared" si="43"/>
        <v>0.72063847440432527</v>
      </c>
      <c r="W182">
        <f t="shared" si="44"/>
        <v>0.12316037083312145</v>
      </c>
      <c r="X182">
        <f t="shared" si="45"/>
        <v>0.15620115476255331</v>
      </c>
      <c r="Y182" t="e">
        <f t="shared" si="46"/>
        <v>#N/A</v>
      </c>
      <c r="Z182" t="e">
        <f t="shared" si="47"/>
        <v>#N/A</v>
      </c>
      <c r="AA182" t="e">
        <f t="shared" si="48"/>
        <v>#N/A</v>
      </c>
      <c r="AB182" t="e">
        <f t="shared" si="49"/>
        <v>#N/A</v>
      </c>
      <c r="AC182" t="e">
        <f t="shared" si="50"/>
        <v>#N/A</v>
      </c>
    </row>
    <row r="183" spans="1:29">
      <c r="A183" s="16">
        <v>23043</v>
      </c>
      <c r="B183">
        <v>71262</v>
      </c>
      <c r="C183">
        <v>63411</v>
      </c>
      <c r="D183" t="e">
        <f t="shared" si="34"/>
        <v>#N/A</v>
      </c>
      <c r="E183" t="e">
        <v>#N/A</v>
      </c>
      <c r="F183" t="e">
        <v>#N/A</v>
      </c>
      <c r="G183" t="e">
        <f t="shared" si="35"/>
        <v>#N/A</v>
      </c>
      <c r="H183">
        <v>5.9</v>
      </c>
      <c r="I183">
        <v>5.3</v>
      </c>
      <c r="J183" t="e">
        <f t="shared" si="36"/>
        <v>#N/A</v>
      </c>
      <c r="K183" t="e">
        <v>#N/A</v>
      </c>
      <c r="L183" t="e">
        <v>#N/A</v>
      </c>
      <c r="M183" t="e">
        <f t="shared" si="37"/>
        <v>#N/A</v>
      </c>
      <c r="N183">
        <v>3332</v>
      </c>
      <c r="O183" t="e">
        <v>#N/A</v>
      </c>
      <c r="P183" t="e">
        <v>#N/A</v>
      </c>
      <c r="Q183" t="e">
        <f t="shared" si="38"/>
        <v>#N/A</v>
      </c>
      <c r="R183" t="e">
        <f t="shared" si="39"/>
        <v>#N/A</v>
      </c>
      <c r="S183" t="e">
        <f t="shared" si="40"/>
        <v>#N/A</v>
      </c>
      <c r="T183" t="e">
        <f t="shared" si="41"/>
        <v>#N/A</v>
      </c>
      <c r="U183" t="e">
        <f t="shared" si="42"/>
        <v>#N/A</v>
      </c>
      <c r="V183">
        <f t="shared" si="43"/>
        <v>0.72063847440432527</v>
      </c>
      <c r="W183">
        <f t="shared" si="44"/>
        <v>0.12316037083312145</v>
      </c>
      <c r="X183">
        <f t="shared" si="45"/>
        <v>0.15620115476255331</v>
      </c>
      <c r="Y183" t="e">
        <f t="shared" si="46"/>
        <v>#N/A</v>
      </c>
      <c r="Z183" t="e">
        <f t="shared" si="47"/>
        <v>#N/A</v>
      </c>
      <c r="AA183" t="e">
        <f t="shared" si="48"/>
        <v>#N/A</v>
      </c>
      <c r="AB183" t="e">
        <f t="shared" si="49"/>
        <v>#N/A</v>
      </c>
      <c r="AC183" t="e">
        <f t="shared" si="50"/>
        <v>#N/A</v>
      </c>
    </row>
    <row r="184" spans="1:29">
      <c r="A184" s="16">
        <v>23071</v>
      </c>
      <c r="B184">
        <v>71423</v>
      </c>
      <c r="C184">
        <v>63453</v>
      </c>
      <c r="D184" t="e">
        <f t="shared" si="34"/>
        <v>#N/A</v>
      </c>
      <c r="E184" t="e">
        <v>#N/A</v>
      </c>
      <c r="F184" t="e">
        <v>#N/A</v>
      </c>
      <c r="G184" t="e">
        <f t="shared" si="35"/>
        <v>#N/A</v>
      </c>
      <c r="H184">
        <v>5.7</v>
      </c>
      <c r="I184">
        <v>5</v>
      </c>
      <c r="J184" t="e">
        <f t="shared" si="36"/>
        <v>#N/A</v>
      </c>
      <c r="K184" t="e">
        <v>#N/A</v>
      </c>
      <c r="L184" t="e">
        <v>#N/A</v>
      </c>
      <c r="M184" t="e">
        <f t="shared" si="37"/>
        <v>#N/A</v>
      </c>
      <c r="N184">
        <v>3199</v>
      </c>
      <c r="O184" t="e">
        <v>#N/A</v>
      </c>
      <c r="P184" t="e">
        <v>#N/A</v>
      </c>
      <c r="Q184" t="e">
        <f t="shared" si="38"/>
        <v>#N/A</v>
      </c>
      <c r="R184" t="e">
        <f t="shared" si="39"/>
        <v>#N/A</v>
      </c>
      <c r="S184" t="e">
        <f t="shared" si="40"/>
        <v>#N/A</v>
      </c>
      <c r="T184" t="e">
        <f t="shared" si="41"/>
        <v>#N/A</v>
      </c>
      <c r="U184" t="e">
        <f t="shared" si="42"/>
        <v>#N/A</v>
      </c>
      <c r="V184">
        <f t="shared" si="43"/>
        <v>0.72063847440432527</v>
      </c>
      <c r="W184">
        <f t="shared" si="44"/>
        <v>0.12316037083312145</v>
      </c>
      <c r="X184">
        <f t="shared" si="45"/>
        <v>0.15620115476255331</v>
      </c>
      <c r="Y184" t="e">
        <f t="shared" si="46"/>
        <v>#N/A</v>
      </c>
      <c r="Z184" t="e">
        <f t="shared" si="47"/>
        <v>#N/A</v>
      </c>
      <c r="AA184" t="e">
        <f t="shared" si="48"/>
        <v>#N/A</v>
      </c>
      <c r="AB184" t="e">
        <f t="shared" si="49"/>
        <v>#N/A</v>
      </c>
      <c r="AC184" t="e">
        <f t="shared" si="50"/>
        <v>#N/A</v>
      </c>
    </row>
    <row r="185" spans="1:29">
      <c r="A185" s="16">
        <v>23102</v>
      </c>
      <c r="B185">
        <v>71697</v>
      </c>
      <c r="C185">
        <v>63711</v>
      </c>
      <c r="D185" t="e">
        <f t="shared" si="34"/>
        <v>#N/A</v>
      </c>
      <c r="E185" t="e">
        <v>#N/A</v>
      </c>
      <c r="F185" t="e">
        <v>#N/A</v>
      </c>
      <c r="G185" t="e">
        <f t="shared" si="35"/>
        <v>#N/A</v>
      </c>
      <c r="H185">
        <v>5.7</v>
      </c>
      <c r="I185">
        <v>5.0999999999999996</v>
      </c>
      <c r="J185" t="e">
        <f t="shared" si="36"/>
        <v>#N/A</v>
      </c>
      <c r="K185" t="e">
        <v>#N/A</v>
      </c>
      <c r="L185" t="e">
        <v>#N/A</v>
      </c>
      <c r="M185" t="e">
        <f t="shared" si="37"/>
        <v>#N/A</v>
      </c>
      <c r="N185">
        <v>3241</v>
      </c>
      <c r="O185" t="e">
        <v>#N/A</v>
      </c>
      <c r="P185" t="e">
        <v>#N/A</v>
      </c>
      <c r="Q185" t="e">
        <f t="shared" si="38"/>
        <v>#N/A</v>
      </c>
      <c r="R185" t="e">
        <f t="shared" si="39"/>
        <v>#N/A</v>
      </c>
      <c r="S185" t="e">
        <f t="shared" si="40"/>
        <v>#N/A</v>
      </c>
      <c r="T185" t="e">
        <f t="shared" si="41"/>
        <v>#N/A</v>
      </c>
      <c r="U185" t="e">
        <f t="shared" si="42"/>
        <v>#N/A</v>
      </c>
      <c r="V185">
        <f t="shared" si="43"/>
        <v>0.72063847440432527</v>
      </c>
      <c r="W185">
        <f t="shared" si="44"/>
        <v>0.12316037083312145</v>
      </c>
      <c r="X185">
        <f t="shared" si="45"/>
        <v>0.15620115476255331</v>
      </c>
      <c r="Y185" t="e">
        <f t="shared" si="46"/>
        <v>#N/A</v>
      </c>
      <c r="Z185" t="e">
        <f t="shared" si="47"/>
        <v>#N/A</v>
      </c>
      <c r="AA185" t="e">
        <f t="shared" si="48"/>
        <v>#N/A</v>
      </c>
      <c r="AB185" t="e">
        <f t="shared" si="49"/>
        <v>#N/A</v>
      </c>
      <c r="AC185" t="e">
        <f t="shared" si="50"/>
        <v>#N/A</v>
      </c>
    </row>
    <row r="186" spans="1:29">
      <c r="A186" s="16">
        <v>23132</v>
      </c>
      <c r="B186">
        <v>71832</v>
      </c>
      <c r="C186">
        <v>63708</v>
      </c>
      <c r="D186" t="e">
        <f t="shared" si="34"/>
        <v>#N/A</v>
      </c>
      <c r="E186" t="e">
        <v>#N/A</v>
      </c>
      <c r="F186" t="e">
        <v>#N/A</v>
      </c>
      <c r="G186" t="e">
        <f t="shared" si="35"/>
        <v>#N/A</v>
      </c>
      <c r="H186">
        <v>5.9</v>
      </c>
      <c r="I186">
        <v>5.2</v>
      </c>
      <c r="J186" t="e">
        <f t="shared" si="36"/>
        <v>#N/A</v>
      </c>
      <c r="K186" t="e">
        <v>#N/A</v>
      </c>
      <c r="L186" t="e">
        <v>#N/A</v>
      </c>
      <c r="M186" t="e">
        <f t="shared" si="37"/>
        <v>#N/A</v>
      </c>
      <c r="N186">
        <v>3298</v>
      </c>
      <c r="O186" t="e">
        <v>#N/A</v>
      </c>
      <c r="P186" t="e">
        <v>#N/A</v>
      </c>
      <c r="Q186" t="e">
        <f t="shared" si="38"/>
        <v>#N/A</v>
      </c>
      <c r="R186" t="e">
        <f t="shared" si="39"/>
        <v>#N/A</v>
      </c>
      <c r="S186" t="e">
        <f t="shared" si="40"/>
        <v>#N/A</v>
      </c>
      <c r="T186" t="e">
        <f t="shared" si="41"/>
        <v>#N/A</v>
      </c>
      <c r="U186" t="e">
        <f t="shared" si="42"/>
        <v>#N/A</v>
      </c>
      <c r="V186">
        <f t="shared" si="43"/>
        <v>0.72063847440432527</v>
      </c>
      <c r="W186">
        <f t="shared" si="44"/>
        <v>0.12316037083312145</v>
      </c>
      <c r="X186">
        <f t="shared" si="45"/>
        <v>0.15620115476255331</v>
      </c>
      <c r="Y186" t="e">
        <f t="shared" si="46"/>
        <v>#N/A</v>
      </c>
      <c r="Z186" t="e">
        <f t="shared" si="47"/>
        <v>#N/A</v>
      </c>
      <c r="AA186" t="e">
        <f t="shared" si="48"/>
        <v>#N/A</v>
      </c>
      <c r="AB186" t="e">
        <f t="shared" si="49"/>
        <v>#N/A</v>
      </c>
      <c r="AC186" t="e">
        <f t="shared" si="50"/>
        <v>#N/A</v>
      </c>
    </row>
    <row r="187" spans="1:29">
      <c r="A187" s="16">
        <v>23163</v>
      </c>
      <c r="B187">
        <v>71626</v>
      </c>
      <c r="C187">
        <v>63707</v>
      </c>
      <c r="D187" t="e">
        <f t="shared" si="34"/>
        <v>#N/A</v>
      </c>
      <c r="E187" t="e">
        <v>#N/A</v>
      </c>
      <c r="F187" t="e">
        <v>#N/A</v>
      </c>
      <c r="G187" t="e">
        <f t="shared" si="35"/>
        <v>#N/A</v>
      </c>
      <c r="H187">
        <v>5.6</v>
      </c>
      <c r="I187">
        <v>4.9000000000000004</v>
      </c>
      <c r="J187" t="e">
        <f t="shared" si="36"/>
        <v>#N/A</v>
      </c>
      <c r="K187" t="e">
        <v>#N/A</v>
      </c>
      <c r="L187" t="e">
        <v>#N/A</v>
      </c>
      <c r="M187" t="e">
        <f t="shared" si="37"/>
        <v>#N/A</v>
      </c>
      <c r="N187">
        <v>3142</v>
      </c>
      <c r="O187" t="e">
        <v>#N/A</v>
      </c>
      <c r="P187" t="e">
        <v>#N/A</v>
      </c>
      <c r="Q187" t="e">
        <f t="shared" si="38"/>
        <v>#N/A</v>
      </c>
      <c r="R187" t="e">
        <f t="shared" si="39"/>
        <v>#N/A</v>
      </c>
      <c r="S187" t="e">
        <f t="shared" si="40"/>
        <v>#N/A</v>
      </c>
      <c r="T187" t="e">
        <f t="shared" si="41"/>
        <v>#N/A</v>
      </c>
      <c r="U187" t="e">
        <f t="shared" si="42"/>
        <v>#N/A</v>
      </c>
      <c r="V187">
        <f t="shared" si="43"/>
        <v>0.72063847440432527</v>
      </c>
      <c r="W187">
        <f t="shared" si="44"/>
        <v>0.12316037083312145</v>
      </c>
      <c r="X187">
        <f t="shared" si="45"/>
        <v>0.15620115476255331</v>
      </c>
      <c r="Y187" t="e">
        <f t="shared" si="46"/>
        <v>#N/A</v>
      </c>
      <c r="Z187" t="e">
        <f t="shared" si="47"/>
        <v>#N/A</v>
      </c>
      <c r="AA187" t="e">
        <f t="shared" si="48"/>
        <v>#N/A</v>
      </c>
      <c r="AB187" t="e">
        <f t="shared" si="49"/>
        <v>#N/A</v>
      </c>
      <c r="AC187" t="e">
        <f t="shared" si="50"/>
        <v>#N/A</v>
      </c>
    </row>
    <row r="188" spans="1:29">
      <c r="A188" s="16">
        <v>23193</v>
      </c>
      <c r="B188">
        <v>71956</v>
      </c>
      <c r="C188">
        <v>63981</v>
      </c>
      <c r="D188" t="e">
        <f t="shared" si="34"/>
        <v>#N/A</v>
      </c>
      <c r="E188" t="e">
        <v>#N/A</v>
      </c>
      <c r="F188" t="e">
        <v>#N/A</v>
      </c>
      <c r="G188" t="e">
        <f t="shared" si="35"/>
        <v>#N/A</v>
      </c>
      <c r="H188">
        <v>5.6</v>
      </c>
      <c r="I188">
        <v>5.0999999999999996</v>
      </c>
      <c r="J188" t="e">
        <f t="shared" si="36"/>
        <v>#N/A</v>
      </c>
      <c r="K188" t="e">
        <v>#N/A</v>
      </c>
      <c r="L188" t="e">
        <v>#N/A</v>
      </c>
      <c r="M188" t="e">
        <f t="shared" si="37"/>
        <v>#N/A</v>
      </c>
      <c r="N188">
        <v>3235</v>
      </c>
      <c r="O188" t="e">
        <v>#N/A</v>
      </c>
      <c r="P188" t="e">
        <v>#N/A</v>
      </c>
      <c r="Q188" t="e">
        <f t="shared" si="38"/>
        <v>#N/A</v>
      </c>
      <c r="R188" t="e">
        <f t="shared" si="39"/>
        <v>#N/A</v>
      </c>
      <c r="S188" t="e">
        <f t="shared" si="40"/>
        <v>#N/A</v>
      </c>
      <c r="T188" t="e">
        <f t="shared" si="41"/>
        <v>#N/A</v>
      </c>
      <c r="U188" t="e">
        <f t="shared" si="42"/>
        <v>#N/A</v>
      </c>
      <c r="V188">
        <f t="shared" si="43"/>
        <v>0.72063847440432527</v>
      </c>
      <c r="W188">
        <f t="shared" si="44"/>
        <v>0.12316037083312145</v>
      </c>
      <c r="X188">
        <f t="shared" si="45"/>
        <v>0.15620115476255331</v>
      </c>
      <c r="Y188" t="e">
        <f t="shared" si="46"/>
        <v>#N/A</v>
      </c>
      <c r="Z188" t="e">
        <f t="shared" si="47"/>
        <v>#N/A</v>
      </c>
      <c r="AA188" t="e">
        <f t="shared" si="48"/>
        <v>#N/A</v>
      </c>
      <c r="AB188" t="e">
        <f t="shared" si="49"/>
        <v>#N/A</v>
      </c>
      <c r="AC188" t="e">
        <f t="shared" si="50"/>
        <v>#N/A</v>
      </c>
    </row>
    <row r="189" spans="1:29">
      <c r="A189" s="16">
        <v>23224</v>
      </c>
      <c r="B189">
        <v>71786</v>
      </c>
      <c r="C189">
        <v>63720</v>
      </c>
      <c r="D189" t="e">
        <f t="shared" si="34"/>
        <v>#N/A</v>
      </c>
      <c r="E189" t="e">
        <v>#N/A</v>
      </c>
      <c r="F189" t="e">
        <v>#N/A</v>
      </c>
      <c r="G189" t="e">
        <f t="shared" si="35"/>
        <v>#N/A</v>
      </c>
      <c r="H189">
        <v>5.4</v>
      </c>
      <c r="I189">
        <v>4.8</v>
      </c>
      <c r="J189" t="e">
        <f t="shared" si="36"/>
        <v>#N/A</v>
      </c>
      <c r="K189" t="e">
        <v>#N/A</v>
      </c>
      <c r="L189" t="e">
        <v>#N/A</v>
      </c>
      <c r="M189" t="e">
        <f t="shared" si="37"/>
        <v>#N/A</v>
      </c>
      <c r="N189">
        <v>3080</v>
      </c>
      <c r="O189" t="e">
        <v>#N/A</v>
      </c>
      <c r="P189" t="e">
        <v>#N/A</v>
      </c>
      <c r="Q189" t="e">
        <f t="shared" si="38"/>
        <v>#N/A</v>
      </c>
      <c r="R189" t="e">
        <f t="shared" si="39"/>
        <v>#N/A</v>
      </c>
      <c r="S189" t="e">
        <f t="shared" si="40"/>
        <v>#N/A</v>
      </c>
      <c r="T189" t="e">
        <f t="shared" si="41"/>
        <v>#N/A</v>
      </c>
      <c r="U189" t="e">
        <f t="shared" si="42"/>
        <v>#N/A</v>
      </c>
      <c r="V189">
        <f t="shared" si="43"/>
        <v>0.72063847440432527</v>
      </c>
      <c r="W189">
        <f t="shared" si="44"/>
        <v>0.12316037083312145</v>
      </c>
      <c r="X189">
        <f t="shared" si="45"/>
        <v>0.15620115476255331</v>
      </c>
      <c r="Y189" t="e">
        <f t="shared" si="46"/>
        <v>#N/A</v>
      </c>
      <c r="Z189" t="e">
        <f t="shared" si="47"/>
        <v>#N/A</v>
      </c>
      <c r="AA189" t="e">
        <f t="shared" si="48"/>
        <v>#N/A</v>
      </c>
      <c r="AB189" t="e">
        <f t="shared" si="49"/>
        <v>#N/A</v>
      </c>
      <c r="AC189" t="e">
        <f t="shared" si="50"/>
        <v>#N/A</v>
      </c>
    </row>
    <row r="190" spans="1:29">
      <c r="A190" s="16">
        <v>23255</v>
      </c>
      <c r="B190">
        <v>72131</v>
      </c>
      <c r="C190">
        <v>64111</v>
      </c>
      <c r="D190" t="e">
        <f t="shared" si="34"/>
        <v>#N/A</v>
      </c>
      <c r="E190" t="e">
        <v>#N/A</v>
      </c>
      <c r="F190" t="e">
        <v>#N/A</v>
      </c>
      <c r="G190" t="e">
        <f t="shared" si="35"/>
        <v>#N/A</v>
      </c>
      <c r="H190">
        <v>5.5</v>
      </c>
      <c r="I190">
        <v>4.8</v>
      </c>
      <c r="J190" t="e">
        <f t="shared" si="36"/>
        <v>#N/A</v>
      </c>
      <c r="K190" t="e">
        <v>#N/A</v>
      </c>
      <c r="L190" t="e">
        <v>#N/A</v>
      </c>
      <c r="M190" t="e">
        <f t="shared" si="37"/>
        <v>#N/A</v>
      </c>
      <c r="N190">
        <v>3075</v>
      </c>
      <c r="O190" t="e">
        <v>#N/A</v>
      </c>
      <c r="P190" t="e">
        <v>#N/A</v>
      </c>
      <c r="Q190" t="e">
        <f t="shared" si="38"/>
        <v>#N/A</v>
      </c>
      <c r="R190" t="e">
        <f t="shared" si="39"/>
        <v>#N/A</v>
      </c>
      <c r="S190" t="e">
        <f t="shared" si="40"/>
        <v>#N/A</v>
      </c>
      <c r="T190" t="e">
        <f t="shared" si="41"/>
        <v>#N/A</v>
      </c>
      <c r="U190" t="e">
        <f t="shared" si="42"/>
        <v>#N/A</v>
      </c>
      <c r="V190">
        <f t="shared" si="43"/>
        <v>0.72063847440432527</v>
      </c>
      <c r="W190">
        <f t="shared" si="44"/>
        <v>0.12316037083312145</v>
      </c>
      <c r="X190">
        <f t="shared" si="45"/>
        <v>0.15620115476255331</v>
      </c>
      <c r="Y190" t="e">
        <f t="shared" si="46"/>
        <v>#N/A</v>
      </c>
      <c r="Z190" t="e">
        <f t="shared" si="47"/>
        <v>#N/A</v>
      </c>
      <c r="AA190" t="e">
        <f t="shared" si="48"/>
        <v>#N/A</v>
      </c>
      <c r="AB190" t="e">
        <f t="shared" si="49"/>
        <v>#N/A</v>
      </c>
      <c r="AC190" t="e">
        <f t="shared" si="50"/>
        <v>#N/A</v>
      </c>
    </row>
    <row r="191" spans="1:29">
      <c r="A191" s="16">
        <v>23285</v>
      </c>
      <c r="B191">
        <v>72281</v>
      </c>
      <c r="C191">
        <v>64257</v>
      </c>
      <c r="D191" t="e">
        <f t="shared" si="34"/>
        <v>#N/A</v>
      </c>
      <c r="E191" t="e">
        <v>#N/A</v>
      </c>
      <c r="F191" t="e">
        <v>#N/A</v>
      </c>
      <c r="G191" t="e">
        <f t="shared" si="35"/>
        <v>#N/A</v>
      </c>
      <c r="H191">
        <v>5.5</v>
      </c>
      <c r="I191">
        <v>4.8</v>
      </c>
      <c r="J191" t="e">
        <f t="shared" si="36"/>
        <v>#N/A</v>
      </c>
      <c r="K191" t="e">
        <v>#N/A</v>
      </c>
      <c r="L191" t="e">
        <v>#N/A</v>
      </c>
      <c r="M191" t="e">
        <f t="shared" si="37"/>
        <v>#N/A</v>
      </c>
      <c r="N191">
        <v>3115</v>
      </c>
      <c r="O191" t="e">
        <v>#N/A</v>
      </c>
      <c r="P191" t="e">
        <v>#N/A</v>
      </c>
      <c r="Q191" t="e">
        <f t="shared" si="38"/>
        <v>#N/A</v>
      </c>
      <c r="R191" t="e">
        <f t="shared" si="39"/>
        <v>#N/A</v>
      </c>
      <c r="S191" t="e">
        <f t="shared" si="40"/>
        <v>#N/A</v>
      </c>
      <c r="T191" t="e">
        <f t="shared" si="41"/>
        <v>#N/A</v>
      </c>
      <c r="U191" t="e">
        <f t="shared" si="42"/>
        <v>#N/A</v>
      </c>
      <c r="V191">
        <f t="shared" si="43"/>
        <v>0.72063847440432527</v>
      </c>
      <c r="W191">
        <f t="shared" si="44"/>
        <v>0.12316037083312145</v>
      </c>
      <c r="X191">
        <f t="shared" si="45"/>
        <v>0.15620115476255331</v>
      </c>
      <c r="Y191" t="e">
        <f t="shared" si="46"/>
        <v>#N/A</v>
      </c>
      <c r="Z191" t="e">
        <f t="shared" si="47"/>
        <v>#N/A</v>
      </c>
      <c r="AA191" t="e">
        <f t="shared" si="48"/>
        <v>#N/A</v>
      </c>
      <c r="AB191" t="e">
        <f t="shared" si="49"/>
        <v>#N/A</v>
      </c>
      <c r="AC191" t="e">
        <f t="shared" si="50"/>
        <v>#N/A</v>
      </c>
    </row>
    <row r="192" spans="1:29">
      <c r="A192" s="16">
        <v>23316</v>
      </c>
      <c r="B192">
        <v>72418</v>
      </c>
      <c r="C192">
        <v>64326</v>
      </c>
      <c r="D192" t="e">
        <f t="shared" si="34"/>
        <v>#N/A</v>
      </c>
      <c r="E192" t="e">
        <v>#N/A</v>
      </c>
      <c r="F192" t="e">
        <v>#N/A</v>
      </c>
      <c r="G192" t="e">
        <f t="shared" si="35"/>
        <v>#N/A</v>
      </c>
      <c r="H192">
        <v>5.7</v>
      </c>
      <c r="I192">
        <v>5</v>
      </c>
      <c r="J192" t="e">
        <f t="shared" si="36"/>
        <v>#N/A</v>
      </c>
      <c r="K192" t="e">
        <v>#N/A</v>
      </c>
      <c r="L192" t="e">
        <v>#N/A</v>
      </c>
      <c r="M192" t="e">
        <f t="shared" si="37"/>
        <v>#N/A</v>
      </c>
      <c r="N192">
        <v>3245</v>
      </c>
      <c r="O192" t="e">
        <v>#N/A</v>
      </c>
      <c r="P192" t="e">
        <v>#N/A</v>
      </c>
      <c r="Q192" t="e">
        <f t="shared" si="38"/>
        <v>#N/A</v>
      </c>
      <c r="R192" t="e">
        <f t="shared" si="39"/>
        <v>#N/A</v>
      </c>
      <c r="S192" t="e">
        <f t="shared" si="40"/>
        <v>#N/A</v>
      </c>
      <c r="T192" t="e">
        <f t="shared" si="41"/>
        <v>#N/A</v>
      </c>
      <c r="U192" t="e">
        <f t="shared" si="42"/>
        <v>#N/A</v>
      </c>
      <c r="V192">
        <f t="shared" si="43"/>
        <v>0.72063847440432527</v>
      </c>
      <c r="W192">
        <f t="shared" si="44"/>
        <v>0.12316037083312145</v>
      </c>
      <c r="X192">
        <f t="shared" si="45"/>
        <v>0.15620115476255331</v>
      </c>
      <c r="Y192" t="e">
        <f t="shared" si="46"/>
        <v>#N/A</v>
      </c>
      <c r="Z192" t="e">
        <f t="shared" si="47"/>
        <v>#N/A</v>
      </c>
      <c r="AA192" t="e">
        <f t="shared" si="48"/>
        <v>#N/A</v>
      </c>
      <c r="AB192" t="e">
        <f t="shared" si="49"/>
        <v>#N/A</v>
      </c>
      <c r="AC192" t="e">
        <f t="shared" si="50"/>
        <v>#N/A</v>
      </c>
    </row>
    <row r="193" spans="1:29">
      <c r="A193" s="16">
        <v>23346</v>
      </c>
      <c r="B193">
        <v>72188</v>
      </c>
      <c r="C193">
        <v>64164</v>
      </c>
      <c r="D193" t="e">
        <f t="shared" si="34"/>
        <v>#N/A</v>
      </c>
      <c r="E193" t="e">
        <v>#N/A</v>
      </c>
      <c r="F193" t="e">
        <v>#N/A</v>
      </c>
      <c r="G193" t="e">
        <f t="shared" si="35"/>
        <v>#N/A</v>
      </c>
      <c r="H193">
        <v>5.5</v>
      </c>
      <c r="I193">
        <v>5</v>
      </c>
      <c r="J193" t="e">
        <f t="shared" si="36"/>
        <v>#N/A</v>
      </c>
      <c r="K193" t="e">
        <v>#N/A</v>
      </c>
      <c r="L193" t="e">
        <v>#N/A</v>
      </c>
      <c r="M193" t="e">
        <f t="shared" si="37"/>
        <v>#N/A</v>
      </c>
      <c r="N193">
        <v>3178</v>
      </c>
      <c r="O193" t="e">
        <v>#N/A</v>
      </c>
      <c r="P193" t="e">
        <v>#N/A</v>
      </c>
      <c r="Q193" t="e">
        <f t="shared" si="38"/>
        <v>#N/A</v>
      </c>
      <c r="R193" t="e">
        <f t="shared" si="39"/>
        <v>#N/A</v>
      </c>
      <c r="S193" t="e">
        <f t="shared" si="40"/>
        <v>#N/A</v>
      </c>
      <c r="T193" t="e">
        <f t="shared" si="41"/>
        <v>#N/A</v>
      </c>
      <c r="U193" t="e">
        <f t="shared" si="42"/>
        <v>#N/A</v>
      </c>
      <c r="V193">
        <f t="shared" si="43"/>
        <v>0.72063847440432527</v>
      </c>
      <c r="W193">
        <f t="shared" si="44"/>
        <v>0.12316037083312145</v>
      </c>
      <c r="X193">
        <f t="shared" si="45"/>
        <v>0.15620115476255331</v>
      </c>
      <c r="Y193" t="e">
        <f t="shared" si="46"/>
        <v>#N/A</v>
      </c>
      <c r="Z193" t="e">
        <f t="shared" si="47"/>
        <v>#N/A</v>
      </c>
      <c r="AA193" t="e">
        <f t="shared" si="48"/>
        <v>#N/A</v>
      </c>
      <c r="AB193" t="e">
        <f t="shared" si="49"/>
        <v>#N/A</v>
      </c>
      <c r="AC193" t="e">
        <f t="shared" si="50"/>
        <v>#N/A</v>
      </c>
    </row>
    <row r="194" spans="1:29">
      <c r="A194" s="16">
        <v>23377</v>
      </c>
      <c r="B194">
        <v>72356</v>
      </c>
      <c r="C194">
        <v>64301</v>
      </c>
      <c r="D194" t="e">
        <f t="shared" si="34"/>
        <v>#N/A</v>
      </c>
      <c r="E194" t="e">
        <v>#N/A</v>
      </c>
      <c r="F194" t="e">
        <v>#N/A</v>
      </c>
      <c r="G194" t="e">
        <f t="shared" si="35"/>
        <v>#N/A</v>
      </c>
      <c r="H194">
        <v>5.6</v>
      </c>
      <c r="I194">
        <v>5</v>
      </c>
      <c r="J194" t="e">
        <f t="shared" si="36"/>
        <v>#N/A</v>
      </c>
      <c r="K194" t="e">
        <v>#N/A</v>
      </c>
      <c r="L194" t="e">
        <v>#N/A</v>
      </c>
      <c r="M194" t="e">
        <f t="shared" si="37"/>
        <v>#N/A</v>
      </c>
      <c r="N194">
        <v>3183</v>
      </c>
      <c r="O194" t="e">
        <v>#N/A</v>
      </c>
      <c r="P194" t="e">
        <v>#N/A</v>
      </c>
      <c r="Q194" t="e">
        <f t="shared" si="38"/>
        <v>#N/A</v>
      </c>
      <c r="R194" t="e">
        <f t="shared" si="39"/>
        <v>#N/A</v>
      </c>
      <c r="S194" t="e">
        <f t="shared" si="40"/>
        <v>#N/A</v>
      </c>
      <c r="T194" t="e">
        <f t="shared" si="41"/>
        <v>#N/A</v>
      </c>
      <c r="U194" t="e">
        <f t="shared" si="42"/>
        <v>#N/A</v>
      </c>
      <c r="V194">
        <f t="shared" si="43"/>
        <v>0.72063847440432527</v>
      </c>
      <c r="W194">
        <f t="shared" si="44"/>
        <v>0.12316037083312145</v>
      </c>
      <c r="X194">
        <f t="shared" si="45"/>
        <v>0.15620115476255331</v>
      </c>
      <c r="Y194" t="e">
        <f t="shared" si="46"/>
        <v>#N/A</v>
      </c>
      <c r="Z194" t="e">
        <f t="shared" si="47"/>
        <v>#N/A</v>
      </c>
      <c r="AA194" t="e">
        <f t="shared" si="48"/>
        <v>#N/A</v>
      </c>
      <c r="AB194" t="e">
        <f t="shared" si="49"/>
        <v>#N/A</v>
      </c>
      <c r="AC194" t="e">
        <f t="shared" si="50"/>
        <v>#N/A</v>
      </c>
    </row>
    <row r="195" spans="1:29">
      <c r="A195" s="16">
        <v>23408</v>
      </c>
      <c r="B195">
        <v>72683</v>
      </c>
      <c r="C195">
        <v>64584</v>
      </c>
      <c r="D195" t="e">
        <f t="shared" ref="D195:D258" si="51">C195-F195</f>
        <v>#N/A</v>
      </c>
      <c r="E195" t="e">
        <v>#N/A</v>
      </c>
      <c r="F195" t="e">
        <v>#N/A</v>
      </c>
      <c r="G195" t="e">
        <f t="shared" ref="G195:G258" si="52">D195+E195+F195</f>
        <v>#N/A</v>
      </c>
      <c r="H195">
        <v>5.4</v>
      </c>
      <c r="I195">
        <v>4.9000000000000004</v>
      </c>
      <c r="J195" t="e">
        <f t="shared" ref="J195:J258" si="53">100*Q195/D195</f>
        <v>#N/A</v>
      </c>
      <c r="K195" t="e">
        <v>#N/A</v>
      </c>
      <c r="L195" t="e">
        <v>#N/A</v>
      </c>
      <c r="M195" t="e">
        <f t="shared" ref="M195:M258" si="54">C195+E195</f>
        <v>#N/A</v>
      </c>
      <c r="N195">
        <v>3162</v>
      </c>
      <c r="O195" t="e">
        <v>#N/A</v>
      </c>
      <c r="P195" t="e">
        <v>#N/A</v>
      </c>
      <c r="Q195" t="e">
        <f t="shared" ref="Q195:Q258" si="55">N195-P195</f>
        <v>#N/A</v>
      </c>
      <c r="R195" t="e">
        <f t="shared" ref="R195:R258" si="56">( (D195/G195)*J195 ) + ( (E195/G195)*K195 ) + ( (F195/G195)*L195 )</f>
        <v>#N/A</v>
      </c>
      <c r="S195" t="e">
        <f t="shared" ref="S195:S258" si="57">D195/G195</f>
        <v>#N/A</v>
      </c>
      <c r="T195" t="e">
        <f t="shared" ref="T195:T258" si="58">E195/G195</f>
        <v>#N/A</v>
      </c>
      <c r="U195" t="e">
        <f t="shared" ref="U195:U258" si="59">F195/G195</f>
        <v>#N/A</v>
      </c>
      <c r="V195">
        <f t="shared" ref="V195:V258" si="60">AVERAGE(S$734:S$746)</f>
        <v>0.72063847440432527</v>
      </c>
      <c r="W195">
        <f t="shared" ref="W195:W258" si="61">AVERAGE(T$734:T$746)</f>
        <v>0.12316037083312145</v>
      </c>
      <c r="X195">
        <f t="shared" ref="X195:X258" si="62">AVERAGE(U$734:U$746)</f>
        <v>0.15620115476255331</v>
      </c>
      <c r="Y195" t="e">
        <f t="shared" ref="Y195:Y258" si="63" xml:space="preserve"> (V195*J195) + (W195*K195) + (X195*L195)</f>
        <v>#N/A</v>
      </c>
      <c r="Z195" t="e">
        <f t="shared" ref="Z195:Z258" si="64">R195/100</f>
        <v>#N/A</v>
      </c>
      <c r="AA195" t="e">
        <f t="shared" ref="AA195:AA258" si="65">100*Q195/D195</f>
        <v>#N/A</v>
      </c>
      <c r="AB195" t="e">
        <f t="shared" ref="AB195:AB258" si="66">100*O195/E195</f>
        <v>#N/A</v>
      </c>
      <c r="AC195" t="e">
        <f t="shared" ref="AC195:AC258" si="67">100*P195/F195</f>
        <v>#N/A</v>
      </c>
    </row>
    <row r="196" spans="1:29">
      <c r="A196" s="16">
        <v>23437</v>
      </c>
      <c r="B196">
        <v>72713</v>
      </c>
      <c r="C196">
        <v>64645</v>
      </c>
      <c r="D196" t="e">
        <f t="shared" si="51"/>
        <v>#N/A</v>
      </c>
      <c r="E196" t="e">
        <v>#N/A</v>
      </c>
      <c r="F196" t="e">
        <v>#N/A</v>
      </c>
      <c r="G196" t="e">
        <f t="shared" si="52"/>
        <v>#N/A</v>
      </c>
      <c r="H196">
        <v>5.4</v>
      </c>
      <c r="I196">
        <v>4.9000000000000004</v>
      </c>
      <c r="J196" t="e">
        <f t="shared" si="53"/>
        <v>#N/A</v>
      </c>
      <c r="K196" t="e">
        <v>#N/A</v>
      </c>
      <c r="L196" t="e">
        <v>#N/A</v>
      </c>
      <c r="M196" t="e">
        <f t="shared" si="54"/>
        <v>#N/A</v>
      </c>
      <c r="N196">
        <v>3166</v>
      </c>
      <c r="O196" t="e">
        <v>#N/A</v>
      </c>
      <c r="P196" t="e">
        <v>#N/A</v>
      </c>
      <c r="Q196" t="e">
        <f t="shared" si="55"/>
        <v>#N/A</v>
      </c>
      <c r="R196" t="e">
        <f t="shared" si="56"/>
        <v>#N/A</v>
      </c>
      <c r="S196" t="e">
        <f t="shared" si="57"/>
        <v>#N/A</v>
      </c>
      <c r="T196" t="e">
        <f t="shared" si="58"/>
        <v>#N/A</v>
      </c>
      <c r="U196" t="e">
        <f t="shared" si="59"/>
        <v>#N/A</v>
      </c>
      <c r="V196">
        <f t="shared" si="60"/>
        <v>0.72063847440432527</v>
      </c>
      <c r="W196">
        <f t="shared" si="61"/>
        <v>0.12316037083312145</v>
      </c>
      <c r="X196">
        <f t="shared" si="62"/>
        <v>0.15620115476255331</v>
      </c>
      <c r="Y196" t="e">
        <f t="shared" si="63"/>
        <v>#N/A</v>
      </c>
      <c r="Z196" t="e">
        <f t="shared" si="64"/>
        <v>#N/A</v>
      </c>
      <c r="AA196" t="e">
        <f t="shared" si="65"/>
        <v>#N/A</v>
      </c>
      <c r="AB196" t="e">
        <f t="shared" si="66"/>
        <v>#N/A</v>
      </c>
      <c r="AC196" t="e">
        <f t="shared" si="67"/>
        <v>#N/A</v>
      </c>
    </row>
    <row r="197" spans="1:29">
      <c r="A197" s="16">
        <v>23468</v>
      </c>
      <c r="B197">
        <v>73274</v>
      </c>
      <c r="C197">
        <v>65159</v>
      </c>
      <c r="D197" t="e">
        <f t="shared" si="51"/>
        <v>#N/A</v>
      </c>
      <c r="E197" t="e">
        <v>#N/A</v>
      </c>
      <c r="F197" t="e">
        <v>#N/A</v>
      </c>
      <c r="G197" t="e">
        <f t="shared" si="52"/>
        <v>#N/A</v>
      </c>
      <c r="H197">
        <v>5.3</v>
      </c>
      <c r="I197">
        <v>4.8</v>
      </c>
      <c r="J197" t="e">
        <f t="shared" si="53"/>
        <v>#N/A</v>
      </c>
      <c r="K197" t="e">
        <v>#N/A</v>
      </c>
      <c r="L197" t="e">
        <v>#N/A</v>
      </c>
      <c r="M197" t="e">
        <f t="shared" si="54"/>
        <v>#N/A</v>
      </c>
      <c r="N197">
        <v>3126</v>
      </c>
      <c r="O197" t="e">
        <v>#N/A</v>
      </c>
      <c r="P197" t="e">
        <v>#N/A</v>
      </c>
      <c r="Q197" t="e">
        <f t="shared" si="55"/>
        <v>#N/A</v>
      </c>
      <c r="R197" t="e">
        <f t="shared" si="56"/>
        <v>#N/A</v>
      </c>
      <c r="S197" t="e">
        <f t="shared" si="57"/>
        <v>#N/A</v>
      </c>
      <c r="T197" t="e">
        <f t="shared" si="58"/>
        <v>#N/A</v>
      </c>
      <c r="U197" t="e">
        <f t="shared" si="59"/>
        <v>#N/A</v>
      </c>
      <c r="V197">
        <f t="shared" si="60"/>
        <v>0.72063847440432527</v>
      </c>
      <c r="W197">
        <f t="shared" si="61"/>
        <v>0.12316037083312145</v>
      </c>
      <c r="X197">
        <f t="shared" si="62"/>
        <v>0.15620115476255331</v>
      </c>
      <c r="Y197" t="e">
        <f t="shared" si="63"/>
        <v>#N/A</v>
      </c>
      <c r="Z197" t="e">
        <f t="shared" si="64"/>
        <v>#N/A</v>
      </c>
      <c r="AA197" t="e">
        <f t="shared" si="65"/>
        <v>#N/A</v>
      </c>
      <c r="AB197" t="e">
        <f t="shared" si="66"/>
        <v>#N/A</v>
      </c>
      <c r="AC197" t="e">
        <f t="shared" si="67"/>
        <v>#N/A</v>
      </c>
    </row>
    <row r="198" spans="1:29">
      <c r="A198" s="16">
        <v>23498</v>
      </c>
      <c r="B198">
        <v>73395</v>
      </c>
      <c r="C198">
        <v>65177</v>
      </c>
      <c r="D198" t="e">
        <f t="shared" si="51"/>
        <v>#N/A</v>
      </c>
      <c r="E198" t="e">
        <v>#N/A</v>
      </c>
      <c r="F198" t="e">
        <v>#N/A</v>
      </c>
      <c r="G198" t="e">
        <f t="shared" si="52"/>
        <v>#N/A</v>
      </c>
      <c r="H198">
        <v>5.0999999999999996</v>
      </c>
      <c r="I198">
        <v>4.5</v>
      </c>
      <c r="J198" t="e">
        <f t="shared" si="53"/>
        <v>#N/A</v>
      </c>
      <c r="K198" t="e">
        <v>#N/A</v>
      </c>
      <c r="L198" t="e">
        <v>#N/A</v>
      </c>
      <c r="M198" t="e">
        <f t="shared" si="54"/>
        <v>#N/A</v>
      </c>
      <c r="N198">
        <v>2955</v>
      </c>
      <c r="O198" t="e">
        <v>#N/A</v>
      </c>
      <c r="P198" t="e">
        <v>#N/A</v>
      </c>
      <c r="Q198" t="e">
        <f t="shared" si="55"/>
        <v>#N/A</v>
      </c>
      <c r="R198" t="e">
        <f t="shared" si="56"/>
        <v>#N/A</v>
      </c>
      <c r="S198" t="e">
        <f t="shared" si="57"/>
        <v>#N/A</v>
      </c>
      <c r="T198" t="e">
        <f t="shared" si="58"/>
        <v>#N/A</v>
      </c>
      <c r="U198" t="e">
        <f t="shared" si="59"/>
        <v>#N/A</v>
      </c>
      <c r="V198">
        <f t="shared" si="60"/>
        <v>0.72063847440432527</v>
      </c>
      <c r="W198">
        <f t="shared" si="61"/>
        <v>0.12316037083312145</v>
      </c>
      <c r="X198">
        <f t="shared" si="62"/>
        <v>0.15620115476255331</v>
      </c>
      <c r="Y198" t="e">
        <f t="shared" si="63"/>
        <v>#N/A</v>
      </c>
      <c r="Z198" t="e">
        <f t="shared" si="64"/>
        <v>#N/A</v>
      </c>
      <c r="AA198" t="e">
        <f t="shared" si="65"/>
        <v>#N/A</v>
      </c>
      <c r="AB198" t="e">
        <f t="shared" si="66"/>
        <v>#N/A</v>
      </c>
      <c r="AC198" t="e">
        <f t="shared" si="67"/>
        <v>#N/A</v>
      </c>
    </row>
    <row r="199" spans="1:29">
      <c r="A199" s="16">
        <v>23529</v>
      </c>
      <c r="B199">
        <v>73032</v>
      </c>
      <c r="C199">
        <v>64883</v>
      </c>
      <c r="D199" t="e">
        <f t="shared" si="51"/>
        <v>#N/A</v>
      </c>
      <c r="E199" t="e">
        <v>#N/A</v>
      </c>
      <c r="F199" t="e">
        <v>#N/A</v>
      </c>
      <c r="G199" t="e">
        <f t="shared" si="52"/>
        <v>#N/A</v>
      </c>
      <c r="H199">
        <v>5.2</v>
      </c>
      <c r="I199">
        <v>4.7</v>
      </c>
      <c r="J199" t="e">
        <f t="shared" si="53"/>
        <v>#N/A</v>
      </c>
      <c r="K199" t="e">
        <v>#N/A</v>
      </c>
      <c r="L199" t="e">
        <v>#N/A</v>
      </c>
      <c r="M199" t="e">
        <f t="shared" si="54"/>
        <v>#N/A</v>
      </c>
      <c r="N199">
        <v>3047</v>
      </c>
      <c r="O199" t="e">
        <v>#N/A</v>
      </c>
      <c r="P199" t="e">
        <v>#N/A</v>
      </c>
      <c r="Q199" t="e">
        <f t="shared" si="55"/>
        <v>#N/A</v>
      </c>
      <c r="R199" t="e">
        <f t="shared" si="56"/>
        <v>#N/A</v>
      </c>
      <c r="S199" t="e">
        <f t="shared" si="57"/>
        <v>#N/A</v>
      </c>
      <c r="T199" t="e">
        <f t="shared" si="58"/>
        <v>#N/A</v>
      </c>
      <c r="U199" t="e">
        <f t="shared" si="59"/>
        <v>#N/A</v>
      </c>
      <c r="V199">
        <f t="shared" si="60"/>
        <v>0.72063847440432527</v>
      </c>
      <c r="W199">
        <f t="shared" si="61"/>
        <v>0.12316037083312145</v>
      </c>
      <c r="X199">
        <f t="shared" si="62"/>
        <v>0.15620115476255331</v>
      </c>
      <c r="Y199" t="e">
        <f t="shared" si="63"/>
        <v>#N/A</v>
      </c>
      <c r="Z199" t="e">
        <f t="shared" si="64"/>
        <v>#N/A</v>
      </c>
      <c r="AA199" t="e">
        <f t="shared" si="65"/>
        <v>#N/A</v>
      </c>
      <c r="AB199" t="e">
        <f t="shared" si="66"/>
        <v>#N/A</v>
      </c>
      <c r="AC199" t="e">
        <f t="shared" si="67"/>
        <v>#N/A</v>
      </c>
    </row>
    <row r="200" spans="1:29">
      <c r="A200" s="16">
        <v>23559</v>
      </c>
      <c r="B200">
        <v>73007</v>
      </c>
      <c r="C200">
        <v>64846</v>
      </c>
      <c r="D200" t="e">
        <f t="shared" si="51"/>
        <v>#N/A</v>
      </c>
      <c r="E200" t="e">
        <v>#N/A</v>
      </c>
      <c r="F200" t="e">
        <v>#N/A</v>
      </c>
      <c r="G200" t="e">
        <f t="shared" si="52"/>
        <v>#N/A</v>
      </c>
      <c r="H200">
        <v>4.9000000000000004</v>
      </c>
      <c r="I200">
        <v>4.3</v>
      </c>
      <c r="J200" t="e">
        <f t="shared" si="53"/>
        <v>#N/A</v>
      </c>
      <c r="K200" t="e">
        <v>#N/A</v>
      </c>
      <c r="L200" t="e">
        <v>#N/A</v>
      </c>
      <c r="M200" t="e">
        <f t="shared" si="54"/>
        <v>#N/A</v>
      </c>
      <c r="N200">
        <v>2798</v>
      </c>
      <c r="O200" t="e">
        <v>#N/A</v>
      </c>
      <c r="P200" t="e">
        <v>#N/A</v>
      </c>
      <c r="Q200" t="e">
        <f t="shared" si="55"/>
        <v>#N/A</v>
      </c>
      <c r="R200" t="e">
        <f t="shared" si="56"/>
        <v>#N/A</v>
      </c>
      <c r="S200" t="e">
        <f t="shared" si="57"/>
        <v>#N/A</v>
      </c>
      <c r="T200" t="e">
        <f t="shared" si="58"/>
        <v>#N/A</v>
      </c>
      <c r="U200" t="e">
        <f t="shared" si="59"/>
        <v>#N/A</v>
      </c>
      <c r="V200">
        <f t="shared" si="60"/>
        <v>0.72063847440432527</v>
      </c>
      <c r="W200">
        <f t="shared" si="61"/>
        <v>0.12316037083312145</v>
      </c>
      <c r="X200">
        <f t="shared" si="62"/>
        <v>0.15620115476255331</v>
      </c>
      <c r="Y200" t="e">
        <f t="shared" si="63"/>
        <v>#N/A</v>
      </c>
      <c r="Z200" t="e">
        <f t="shared" si="64"/>
        <v>#N/A</v>
      </c>
      <c r="AA200" t="e">
        <f t="shared" si="65"/>
        <v>#N/A</v>
      </c>
      <c r="AB200" t="e">
        <f t="shared" si="66"/>
        <v>#N/A</v>
      </c>
      <c r="AC200" t="e">
        <f t="shared" si="67"/>
        <v>#N/A</v>
      </c>
    </row>
    <row r="201" spans="1:29">
      <c r="A201" s="16">
        <v>23590</v>
      </c>
      <c r="B201">
        <v>73118</v>
      </c>
      <c r="C201">
        <v>64982</v>
      </c>
      <c r="D201" t="e">
        <f t="shared" si="51"/>
        <v>#N/A</v>
      </c>
      <c r="E201" t="e">
        <v>#N/A</v>
      </c>
      <c r="F201" t="e">
        <v>#N/A</v>
      </c>
      <c r="G201" t="e">
        <f t="shared" si="52"/>
        <v>#N/A</v>
      </c>
      <c r="H201">
        <v>5</v>
      </c>
      <c r="I201">
        <v>4.4000000000000004</v>
      </c>
      <c r="J201" t="e">
        <f t="shared" si="53"/>
        <v>#N/A</v>
      </c>
      <c r="K201" t="e">
        <v>#N/A</v>
      </c>
      <c r="L201" t="e">
        <v>#N/A</v>
      </c>
      <c r="M201" t="e">
        <f t="shared" si="54"/>
        <v>#N/A</v>
      </c>
      <c r="N201">
        <v>2881</v>
      </c>
      <c r="O201" t="e">
        <v>#N/A</v>
      </c>
      <c r="P201" t="e">
        <v>#N/A</v>
      </c>
      <c r="Q201" t="e">
        <f t="shared" si="55"/>
        <v>#N/A</v>
      </c>
      <c r="R201" t="e">
        <f t="shared" si="56"/>
        <v>#N/A</v>
      </c>
      <c r="S201" t="e">
        <f t="shared" si="57"/>
        <v>#N/A</v>
      </c>
      <c r="T201" t="e">
        <f t="shared" si="58"/>
        <v>#N/A</v>
      </c>
      <c r="U201" t="e">
        <f t="shared" si="59"/>
        <v>#N/A</v>
      </c>
      <c r="V201">
        <f t="shared" si="60"/>
        <v>0.72063847440432527</v>
      </c>
      <c r="W201">
        <f t="shared" si="61"/>
        <v>0.12316037083312145</v>
      </c>
      <c r="X201">
        <f t="shared" si="62"/>
        <v>0.15620115476255331</v>
      </c>
      <c r="Y201" t="e">
        <f t="shared" si="63"/>
        <v>#N/A</v>
      </c>
      <c r="Z201" t="e">
        <f t="shared" si="64"/>
        <v>#N/A</v>
      </c>
      <c r="AA201" t="e">
        <f t="shared" si="65"/>
        <v>#N/A</v>
      </c>
      <c r="AB201" t="e">
        <f t="shared" si="66"/>
        <v>#N/A</v>
      </c>
      <c r="AC201" t="e">
        <f t="shared" si="67"/>
        <v>#N/A</v>
      </c>
    </row>
    <row r="202" spans="1:29">
      <c r="A202" s="16">
        <v>23621</v>
      </c>
      <c r="B202">
        <v>73290</v>
      </c>
      <c r="C202">
        <v>65016</v>
      </c>
      <c r="D202" t="e">
        <f t="shared" si="51"/>
        <v>#N/A</v>
      </c>
      <c r="E202" t="e">
        <v>#N/A</v>
      </c>
      <c r="F202" t="e">
        <v>#N/A</v>
      </c>
      <c r="G202" t="e">
        <f t="shared" si="52"/>
        <v>#N/A</v>
      </c>
      <c r="H202">
        <v>5.0999999999999996</v>
      </c>
      <c r="I202">
        <v>4.5</v>
      </c>
      <c r="J202" t="e">
        <f t="shared" si="53"/>
        <v>#N/A</v>
      </c>
      <c r="K202" t="e">
        <v>#N/A</v>
      </c>
      <c r="L202" t="e">
        <v>#N/A</v>
      </c>
      <c r="M202" t="e">
        <f t="shared" si="54"/>
        <v>#N/A</v>
      </c>
      <c r="N202">
        <v>2896</v>
      </c>
      <c r="O202" t="e">
        <v>#N/A</v>
      </c>
      <c r="P202" t="e">
        <v>#N/A</v>
      </c>
      <c r="Q202" t="e">
        <f t="shared" si="55"/>
        <v>#N/A</v>
      </c>
      <c r="R202" t="e">
        <f t="shared" si="56"/>
        <v>#N/A</v>
      </c>
      <c r="S202" t="e">
        <f t="shared" si="57"/>
        <v>#N/A</v>
      </c>
      <c r="T202" t="e">
        <f t="shared" si="58"/>
        <v>#N/A</v>
      </c>
      <c r="U202" t="e">
        <f t="shared" si="59"/>
        <v>#N/A</v>
      </c>
      <c r="V202">
        <f t="shared" si="60"/>
        <v>0.72063847440432527</v>
      </c>
      <c r="W202">
        <f t="shared" si="61"/>
        <v>0.12316037083312145</v>
      </c>
      <c r="X202">
        <f t="shared" si="62"/>
        <v>0.15620115476255331</v>
      </c>
      <c r="Y202" t="e">
        <f t="shared" si="63"/>
        <v>#N/A</v>
      </c>
      <c r="Z202" t="e">
        <f t="shared" si="64"/>
        <v>#N/A</v>
      </c>
      <c r="AA202" t="e">
        <f t="shared" si="65"/>
        <v>#N/A</v>
      </c>
      <c r="AB202" t="e">
        <f t="shared" si="66"/>
        <v>#N/A</v>
      </c>
      <c r="AC202" t="e">
        <f t="shared" si="67"/>
        <v>#N/A</v>
      </c>
    </row>
    <row r="203" spans="1:29">
      <c r="A203" s="16">
        <v>23651</v>
      </c>
      <c r="B203">
        <v>73308</v>
      </c>
      <c r="C203">
        <v>65054</v>
      </c>
      <c r="D203" t="e">
        <f t="shared" si="51"/>
        <v>#N/A</v>
      </c>
      <c r="E203" t="e">
        <v>#N/A</v>
      </c>
      <c r="F203" t="e">
        <v>#N/A</v>
      </c>
      <c r="G203" t="e">
        <f t="shared" si="52"/>
        <v>#N/A</v>
      </c>
      <c r="H203">
        <v>5.0999999999999996</v>
      </c>
      <c r="I203">
        <v>4.5999999999999996</v>
      </c>
      <c r="J203" t="e">
        <f t="shared" si="53"/>
        <v>#N/A</v>
      </c>
      <c r="K203" t="e">
        <v>#N/A</v>
      </c>
      <c r="L203" t="e">
        <v>#N/A</v>
      </c>
      <c r="M203" t="e">
        <f t="shared" si="54"/>
        <v>#N/A</v>
      </c>
      <c r="N203">
        <v>2976</v>
      </c>
      <c r="O203" t="e">
        <v>#N/A</v>
      </c>
      <c r="P203" t="e">
        <v>#N/A</v>
      </c>
      <c r="Q203" t="e">
        <f t="shared" si="55"/>
        <v>#N/A</v>
      </c>
      <c r="R203" t="e">
        <f t="shared" si="56"/>
        <v>#N/A</v>
      </c>
      <c r="S203" t="e">
        <f t="shared" si="57"/>
        <v>#N/A</v>
      </c>
      <c r="T203" t="e">
        <f t="shared" si="58"/>
        <v>#N/A</v>
      </c>
      <c r="U203" t="e">
        <f t="shared" si="59"/>
        <v>#N/A</v>
      </c>
      <c r="V203">
        <f t="shared" si="60"/>
        <v>0.72063847440432527</v>
      </c>
      <c r="W203">
        <f t="shared" si="61"/>
        <v>0.12316037083312145</v>
      </c>
      <c r="X203">
        <f t="shared" si="62"/>
        <v>0.15620115476255331</v>
      </c>
      <c r="Y203" t="e">
        <f t="shared" si="63"/>
        <v>#N/A</v>
      </c>
      <c r="Z203" t="e">
        <f t="shared" si="64"/>
        <v>#N/A</v>
      </c>
      <c r="AA203" t="e">
        <f t="shared" si="65"/>
        <v>#N/A</v>
      </c>
      <c r="AB203" t="e">
        <f t="shared" si="66"/>
        <v>#N/A</v>
      </c>
      <c r="AC203" t="e">
        <f t="shared" si="67"/>
        <v>#N/A</v>
      </c>
    </row>
    <row r="204" spans="1:29">
      <c r="A204" s="16">
        <v>23682</v>
      </c>
      <c r="B204">
        <v>73286</v>
      </c>
      <c r="C204">
        <v>64993</v>
      </c>
      <c r="D204" t="e">
        <f t="shared" si="51"/>
        <v>#N/A</v>
      </c>
      <c r="E204" t="e">
        <v>#N/A</v>
      </c>
      <c r="F204" t="e">
        <v>#N/A</v>
      </c>
      <c r="G204" t="e">
        <f t="shared" si="52"/>
        <v>#N/A</v>
      </c>
      <c r="H204">
        <v>4.8</v>
      </c>
      <c r="I204">
        <v>4.3</v>
      </c>
      <c r="J204" t="e">
        <f t="shared" si="53"/>
        <v>#N/A</v>
      </c>
      <c r="K204" t="e">
        <v>#N/A</v>
      </c>
      <c r="L204" t="e">
        <v>#N/A</v>
      </c>
      <c r="M204" t="e">
        <f t="shared" si="54"/>
        <v>#N/A</v>
      </c>
      <c r="N204">
        <v>2824</v>
      </c>
      <c r="O204" t="e">
        <v>#N/A</v>
      </c>
      <c r="P204" t="e">
        <v>#N/A</v>
      </c>
      <c r="Q204" t="e">
        <f t="shared" si="55"/>
        <v>#N/A</v>
      </c>
      <c r="R204" t="e">
        <f t="shared" si="56"/>
        <v>#N/A</v>
      </c>
      <c r="S204" t="e">
        <f t="shared" si="57"/>
        <v>#N/A</v>
      </c>
      <c r="T204" t="e">
        <f t="shared" si="58"/>
        <v>#N/A</v>
      </c>
      <c r="U204" t="e">
        <f t="shared" si="59"/>
        <v>#N/A</v>
      </c>
      <c r="V204">
        <f t="shared" si="60"/>
        <v>0.72063847440432527</v>
      </c>
      <c r="W204">
        <f t="shared" si="61"/>
        <v>0.12316037083312145</v>
      </c>
      <c r="X204">
        <f t="shared" si="62"/>
        <v>0.15620115476255331</v>
      </c>
      <c r="Y204" t="e">
        <f t="shared" si="63"/>
        <v>#N/A</v>
      </c>
      <c r="Z204" t="e">
        <f t="shared" si="64"/>
        <v>#N/A</v>
      </c>
      <c r="AA204" t="e">
        <f t="shared" si="65"/>
        <v>#N/A</v>
      </c>
      <c r="AB204" t="e">
        <f t="shared" si="66"/>
        <v>#N/A</v>
      </c>
      <c r="AC204" t="e">
        <f t="shared" si="67"/>
        <v>#N/A</v>
      </c>
    </row>
    <row r="205" spans="1:29">
      <c r="A205" s="16">
        <v>23712</v>
      </c>
      <c r="B205">
        <v>73465</v>
      </c>
      <c r="C205">
        <v>65296</v>
      </c>
      <c r="D205" t="e">
        <f t="shared" si="51"/>
        <v>#N/A</v>
      </c>
      <c r="E205" t="e">
        <v>#N/A</v>
      </c>
      <c r="F205" t="e">
        <v>#N/A</v>
      </c>
      <c r="G205" t="e">
        <f t="shared" si="52"/>
        <v>#N/A</v>
      </c>
      <c r="H205">
        <v>5</v>
      </c>
      <c r="I205">
        <v>4.5</v>
      </c>
      <c r="J205" t="e">
        <f t="shared" si="53"/>
        <v>#N/A</v>
      </c>
      <c r="K205" t="e">
        <v>#N/A</v>
      </c>
      <c r="L205" t="e">
        <v>#N/A</v>
      </c>
      <c r="M205" t="e">
        <f t="shared" si="54"/>
        <v>#N/A</v>
      </c>
      <c r="N205">
        <v>2919</v>
      </c>
      <c r="O205" t="e">
        <v>#N/A</v>
      </c>
      <c r="P205" t="e">
        <v>#N/A</v>
      </c>
      <c r="Q205" t="e">
        <f t="shared" si="55"/>
        <v>#N/A</v>
      </c>
      <c r="R205" t="e">
        <f t="shared" si="56"/>
        <v>#N/A</v>
      </c>
      <c r="S205" t="e">
        <f t="shared" si="57"/>
        <v>#N/A</v>
      </c>
      <c r="T205" t="e">
        <f t="shared" si="58"/>
        <v>#N/A</v>
      </c>
      <c r="U205" t="e">
        <f t="shared" si="59"/>
        <v>#N/A</v>
      </c>
      <c r="V205">
        <f t="shared" si="60"/>
        <v>0.72063847440432527</v>
      </c>
      <c r="W205">
        <f t="shared" si="61"/>
        <v>0.12316037083312145</v>
      </c>
      <c r="X205">
        <f t="shared" si="62"/>
        <v>0.15620115476255331</v>
      </c>
      <c r="Y205" t="e">
        <f t="shared" si="63"/>
        <v>#N/A</v>
      </c>
      <c r="Z205" t="e">
        <f t="shared" si="64"/>
        <v>#N/A</v>
      </c>
      <c r="AA205" t="e">
        <f t="shared" si="65"/>
        <v>#N/A</v>
      </c>
      <c r="AB205" t="e">
        <f t="shared" si="66"/>
        <v>#N/A</v>
      </c>
      <c r="AC205" t="e">
        <f t="shared" si="67"/>
        <v>#N/A</v>
      </c>
    </row>
    <row r="206" spans="1:29">
      <c r="A206" s="16">
        <v>23743</v>
      </c>
      <c r="B206">
        <v>73569</v>
      </c>
      <c r="C206">
        <v>65419</v>
      </c>
      <c r="D206" t="e">
        <f t="shared" si="51"/>
        <v>#N/A</v>
      </c>
      <c r="E206" t="e">
        <v>#N/A</v>
      </c>
      <c r="F206" t="e">
        <v>#N/A</v>
      </c>
      <c r="G206" t="e">
        <f t="shared" si="52"/>
        <v>#N/A</v>
      </c>
      <c r="H206">
        <v>4.9000000000000004</v>
      </c>
      <c r="I206">
        <v>4.3</v>
      </c>
      <c r="J206" t="e">
        <f t="shared" si="53"/>
        <v>#N/A</v>
      </c>
      <c r="K206" t="e">
        <v>#N/A</v>
      </c>
      <c r="L206" t="e">
        <v>#N/A</v>
      </c>
      <c r="M206" t="e">
        <f t="shared" si="54"/>
        <v>#N/A</v>
      </c>
      <c r="N206">
        <v>2814</v>
      </c>
      <c r="O206" t="e">
        <v>#N/A</v>
      </c>
      <c r="P206" t="e">
        <v>#N/A</v>
      </c>
      <c r="Q206" t="e">
        <f t="shared" si="55"/>
        <v>#N/A</v>
      </c>
      <c r="R206" t="e">
        <f t="shared" si="56"/>
        <v>#N/A</v>
      </c>
      <c r="S206" t="e">
        <f t="shared" si="57"/>
        <v>#N/A</v>
      </c>
      <c r="T206" t="e">
        <f t="shared" si="58"/>
        <v>#N/A</v>
      </c>
      <c r="U206" t="e">
        <f t="shared" si="59"/>
        <v>#N/A</v>
      </c>
      <c r="V206">
        <f t="shared" si="60"/>
        <v>0.72063847440432527</v>
      </c>
      <c r="W206">
        <f t="shared" si="61"/>
        <v>0.12316037083312145</v>
      </c>
      <c r="X206">
        <f t="shared" si="62"/>
        <v>0.15620115476255331</v>
      </c>
      <c r="Y206" t="e">
        <f t="shared" si="63"/>
        <v>#N/A</v>
      </c>
      <c r="Z206" t="e">
        <f t="shared" si="64"/>
        <v>#N/A</v>
      </c>
      <c r="AA206" t="e">
        <f t="shared" si="65"/>
        <v>#N/A</v>
      </c>
      <c r="AB206" t="e">
        <f t="shared" si="66"/>
        <v>#N/A</v>
      </c>
      <c r="AC206" t="e">
        <f t="shared" si="67"/>
        <v>#N/A</v>
      </c>
    </row>
    <row r="207" spans="1:29">
      <c r="A207" s="16">
        <v>23774</v>
      </c>
      <c r="B207">
        <v>73857</v>
      </c>
      <c r="C207">
        <v>65723</v>
      </c>
      <c r="D207" t="e">
        <f t="shared" si="51"/>
        <v>#N/A</v>
      </c>
      <c r="E207" t="e">
        <v>#N/A</v>
      </c>
      <c r="F207" t="e">
        <v>#N/A</v>
      </c>
      <c r="G207" t="e">
        <f t="shared" si="52"/>
        <v>#N/A</v>
      </c>
      <c r="H207">
        <v>5.0999999999999996</v>
      </c>
      <c r="I207">
        <v>4.5</v>
      </c>
      <c r="J207" t="e">
        <f t="shared" si="53"/>
        <v>#N/A</v>
      </c>
      <c r="K207" t="e">
        <v>#N/A</v>
      </c>
      <c r="L207" t="e">
        <v>#N/A</v>
      </c>
      <c r="M207" t="e">
        <f t="shared" si="54"/>
        <v>#N/A</v>
      </c>
      <c r="N207">
        <v>2975</v>
      </c>
      <c r="O207" t="e">
        <v>#N/A</v>
      </c>
      <c r="P207" t="e">
        <v>#N/A</v>
      </c>
      <c r="Q207" t="e">
        <f t="shared" si="55"/>
        <v>#N/A</v>
      </c>
      <c r="R207" t="e">
        <f t="shared" si="56"/>
        <v>#N/A</v>
      </c>
      <c r="S207" t="e">
        <f t="shared" si="57"/>
        <v>#N/A</v>
      </c>
      <c r="T207" t="e">
        <f t="shared" si="58"/>
        <v>#N/A</v>
      </c>
      <c r="U207" t="e">
        <f t="shared" si="59"/>
        <v>#N/A</v>
      </c>
      <c r="V207">
        <f t="shared" si="60"/>
        <v>0.72063847440432527</v>
      </c>
      <c r="W207">
        <f t="shared" si="61"/>
        <v>0.12316037083312145</v>
      </c>
      <c r="X207">
        <f t="shared" si="62"/>
        <v>0.15620115476255331</v>
      </c>
      <c r="Y207" t="e">
        <f t="shared" si="63"/>
        <v>#N/A</v>
      </c>
      <c r="Z207" t="e">
        <f t="shared" si="64"/>
        <v>#N/A</v>
      </c>
      <c r="AA207" t="e">
        <f t="shared" si="65"/>
        <v>#N/A</v>
      </c>
      <c r="AB207" t="e">
        <f t="shared" si="66"/>
        <v>#N/A</v>
      </c>
      <c r="AC207" t="e">
        <f t="shared" si="67"/>
        <v>#N/A</v>
      </c>
    </row>
    <row r="208" spans="1:29">
      <c r="A208" s="16">
        <v>23802</v>
      </c>
      <c r="B208">
        <v>73949</v>
      </c>
      <c r="C208">
        <v>65752</v>
      </c>
      <c r="D208" t="e">
        <f t="shared" si="51"/>
        <v>#N/A</v>
      </c>
      <c r="E208" t="e">
        <v>#N/A</v>
      </c>
      <c r="F208" t="e">
        <v>#N/A</v>
      </c>
      <c r="G208" t="e">
        <f t="shared" si="52"/>
        <v>#N/A</v>
      </c>
      <c r="H208">
        <v>4.7</v>
      </c>
      <c r="I208">
        <v>4.3</v>
      </c>
      <c r="J208" t="e">
        <f t="shared" si="53"/>
        <v>#N/A</v>
      </c>
      <c r="K208" t="e">
        <v>#N/A</v>
      </c>
      <c r="L208" t="e">
        <v>#N/A</v>
      </c>
      <c r="M208" t="e">
        <f t="shared" si="54"/>
        <v>#N/A</v>
      </c>
      <c r="N208">
        <v>2808</v>
      </c>
      <c r="O208" t="e">
        <v>#N/A</v>
      </c>
      <c r="P208" t="e">
        <v>#N/A</v>
      </c>
      <c r="Q208" t="e">
        <f t="shared" si="55"/>
        <v>#N/A</v>
      </c>
      <c r="R208" t="e">
        <f t="shared" si="56"/>
        <v>#N/A</v>
      </c>
      <c r="S208" t="e">
        <f t="shared" si="57"/>
        <v>#N/A</v>
      </c>
      <c r="T208" t="e">
        <f t="shared" si="58"/>
        <v>#N/A</v>
      </c>
      <c r="U208" t="e">
        <f t="shared" si="59"/>
        <v>#N/A</v>
      </c>
      <c r="V208">
        <f t="shared" si="60"/>
        <v>0.72063847440432527</v>
      </c>
      <c r="W208">
        <f t="shared" si="61"/>
        <v>0.12316037083312145</v>
      </c>
      <c r="X208">
        <f t="shared" si="62"/>
        <v>0.15620115476255331</v>
      </c>
      <c r="Y208" t="e">
        <f t="shared" si="63"/>
        <v>#N/A</v>
      </c>
      <c r="Z208" t="e">
        <f t="shared" si="64"/>
        <v>#N/A</v>
      </c>
      <c r="AA208" t="e">
        <f t="shared" si="65"/>
        <v>#N/A</v>
      </c>
      <c r="AB208" t="e">
        <f t="shared" si="66"/>
        <v>#N/A</v>
      </c>
      <c r="AC208" t="e">
        <f t="shared" si="67"/>
        <v>#N/A</v>
      </c>
    </row>
    <row r="209" spans="1:29">
      <c r="A209" s="16">
        <v>23833</v>
      </c>
      <c r="B209">
        <v>74228</v>
      </c>
      <c r="C209">
        <v>66007</v>
      </c>
      <c r="D209" t="e">
        <f t="shared" si="51"/>
        <v>#N/A</v>
      </c>
      <c r="E209" t="e">
        <v>#N/A</v>
      </c>
      <c r="F209" t="e">
        <v>#N/A</v>
      </c>
      <c r="G209" t="e">
        <f t="shared" si="52"/>
        <v>#N/A</v>
      </c>
      <c r="H209">
        <v>4.8</v>
      </c>
      <c r="I209">
        <v>4.4000000000000004</v>
      </c>
      <c r="J209" t="e">
        <f t="shared" si="53"/>
        <v>#N/A</v>
      </c>
      <c r="K209" t="e">
        <v>#N/A</v>
      </c>
      <c r="L209" t="e">
        <v>#N/A</v>
      </c>
      <c r="M209" t="e">
        <f t="shared" si="54"/>
        <v>#N/A</v>
      </c>
      <c r="N209">
        <v>2907</v>
      </c>
      <c r="O209" t="e">
        <v>#N/A</v>
      </c>
      <c r="P209" t="e">
        <v>#N/A</v>
      </c>
      <c r="Q209" t="e">
        <f t="shared" si="55"/>
        <v>#N/A</v>
      </c>
      <c r="R209" t="e">
        <f t="shared" si="56"/>
        <v>#N/A</v>
      </c>
      <c r="S209" t="e">
        <f t="shared" si="57"/>
        <v>#N/A</v>
      </c>
      <c r="T209" t="e">
        <f t="shared" si="58"/>
        <v>#N/A</v>
      </c>
      <c r="U209" t="e">
        <f t="shared" si="59"/>
        <v>#N/A</v>
      </c>
      <c r="V209">
        <f t="shared" si="60"/>
        <v>0.72063847440432527</v>
      </c>
      <c r="W209">
        <f t="shared" si="61"/>
        <v>0.12316037083312145</v>
      </c>
      <c r="X209">
        <f t="shared" si="62"/>
        <v>0.15620115476255331</v>
      </c>
      <c r="Y209" t="e">
        <f t="shared" si="63"/>
        <v>#N/A</v>
      </c>
      <c r="Z209" t="e">
        <f t="shared" si="64"/>
        <v>#N/A</v>
      </c>
      <c r="AA209" t="e">
        <f t="shared" si="65"/>
        <v>#N/A</v>
      </c>
      <c r="AB209" t="e">
        <f t="shared" si="66"/>
        <v>#N/A</v>
      </c>
      <c r="AC209" t="e">
        <f t="shared" si="67"/>
        <v>#N/A</v>
      </c>
    </row>
    <row r="210" spans="1:29">
      <c r="A210" s="16">
        <v>23863</v>
      </c>
      <c r="B210">
        <v>74466</v>
      </c>
      <c r="C210">
        <v>66178</v>
      </c>
      <c r="D210" t="e">
        <f t="shared" si="51"/>
        <v>#N/A</v>
      </c>
      <c r="E210" t="e">
        <v>#N/A</v>
      </c>
      <c r="F210" t="e">
        <v>#N/A</v>
      </c>
      <c r="G210" t="e">
        <f t="shared" si="52"/>
        <v>#N/A</v>
      </c>
      <c r="H210">
        <v>4.5999999999999996</v>
      </c>
      <c r="I210">
        <v>4.2</v>
      </c>
      <c r="J210" t="e">
        <f t="shared" si="53"/>
        <v>#N/A</v>
      </c>
      <c r="K210" t="e">
        <v>#N/A</v>
      </c>
      <c r="L210" t="e">
        <v>#N/A</v>
      </c>
      <c r="M210" t="e">
        <f t="shared" si="54"/>
        <v>#N/A</v>
      </c>
      <c r="N210">
        <v>2782</v>
      </c>
      <c r="O210" t="e">
        <v>#N/A</v>
      </c>
      <c r="P210" t="e">
        <v>#N/A</v>
      </c>
      <c r="Q210" t="e">
        <f t="shared" si="55"/>
        <v>#N/A</v>
      </c>
      <c r="R210" t="e">
        <f t="shared" si="56"/>
        <v>#N/A</v>
      </c>
      <c r="S210" t="e">
        <f t="shared" si="57"/>
        <v>#N/A</v>
      </c>
      <c r="T210" t="e">
        <f t="shared" si="58"/>
        <v>#N/A</v>
      </c>
      <c r="U210" t="e">
        <f t="shared" si="59"/>
        <v>#N/A</v>
      </c>
      <c r="V210">
        <f t="shared" si="60"/>
        <v>0.72063847440432527</v>
      </c>
      <c r="W210">
        <f t="shared" si="61"/>
        <v>0.12316037083312145</v>
      </c>
      <c r="X210">
        <f t="shared" si="62"/>
        <v>0.15620115476255331</v>
      </c>
      <c r="Y210" t="e">
        <f t="shared" si="63"/>
        <v>#N/A</v>
      </c>
      <c r="Z210" t="e">
        <f t="shared" si="64"/>
        <v>#N/A</v>
      </c>
      <c r="AA210" t="e">
        <f t="shared" si="65"/>
        <v>#N/A</v>
      </c>
      <c r="AB210" t="e">
        <f t="shared" si="66"/>
        <v>#N/A</v>
      </c>
      <c r="AC210" t="e">
        <f t="shared" si="67"/>
        <v>#N/A</v>
      </c>
    </row>
    <row r="211" spans="1:29">
      <c r="A211" s="16">
        <v>23894</v>
      </c>
      <c r="B211">
        <v>74412</v>
      </c>
      <c r="C211">
        <v>66181</v>
      </c>
      <c r="D211" t="e">
        <f t="shared" si="51"/>
        <v>#N/A</v>
      </c>
      <c r="E211" t="e">
        <v>#N/A</v>
      </c>
      <c r="F211" t="e">
        <v>#N/A</v>
      </c>
      <c r="G211" t="e">
        <f t="shared" si="52"/>
        <v>#N/A</v>
      </c>
      <c r="H211">
        <v>4.5999999999999996</v>
      </c>
      <c r="I211">
        <v>4.2</v>
      </c>
      <c r="J211" t="e">
        <f t="shared" si="53"/>
        <v>#N/A</v>
      </c>
      <c r="K211" t="e">
        <v>#N/A</v>
      </c>
      <c r="L211" t="e">
        <v>#N/A</v>
      </c>
      <c r="M211" t="e">
        <f t="shared" si="54"/>
        <v>#N/A</v>
      </c>
      <c r="N211">
        <v>2747</v>
      </c>
      <c r="O211" t="e">
        <v>#N/A</v>
      </c>
      <c r="P211" t="e">
        <v>#N/A</v>
      </c>
      <c r="Q211" t="e">
        <f t="shared" si="55"/>
        <v>#N/A</v>
      </c>
      <c r="R211" t="e">
        <f t="shared" si="56"/>
        <v>#N/A</v>
      </c>
      <c r="S211" t="e">
        <f t="shared" si="57"/>
        <v>#N/A</v>
      </c>
      <c r="T211" t="e">
        <f t="shared" si="58"/>
        <v>#N/A</v>
      </c>
      <c r="U211" t="e">
        <f t="shared" si="59"/>
        <v>#N/A</v>
      </c>
      <c r="V211">
        <f t="shared" si="60"/>
        <v>0.72063847440432527</v>
      </c>
      <c r="W211">
        <f t="shared" si="61"/>
        <v>0.12316037083312145</v>
      </c>
      <c r="X211">
        <f t="shared" si="62"/>
        <v>0.15620115476255331</v>
      </c>
      <c r="Y211" t="e">
        <f t="shared" si="63"/>
        <v>#N/A</v>
      </c>
      <c r="Z211" t="e">
        <f t="shared" si="64"/>
        <v>#N/A</v>
      </c>
      <c r="AA211" t="e">
        <f t="shared" si="65"/>
        <v>#N/A</v>
      </c>
      <c r="AB211" t="e">
        <f t="shared" si="66"/>
        <v>#N/A</v>
      </c>
      <c r="AC211" t="e">
        <f t="shared" si="67"/>
        <v>#N/A</v>
      </c>
    </row>
    <row r="212" spans="1:29">
      <c r="A212" s="16">
        <v>23924</v>
      </c>
      <c r="B212">
        <v>74761</v>
      </c>
      <c r="C212">
        <v>66412</v>
      </c>
      <c r="D212" t="e">
        <f t="shared" si="51"/>
        <v>#N/A</v>
      </c>
      <c r="E212" t="e">
        <v>#N/A</v>
      </c>
      <c r="F212" t="e">
        <v>#N/A</v>
      </c>
      <c r="G212" t="e">
        <f t="shared" si="52"/>
        <v>#N/A</v>
      </c>
      <c r="H212">
        <v>4.4000000000000004</v>
      </c>
      <c r="I212">
        <v>3.9</v>
      </c>
      <c r="J212" t="e">
        <f t="shared" si="53"/>
        <v>#N/A</v>
      </c>
      <c r="K212" t="e">
        <v>#N/A</v>
      </c>
      <c r="L212" t="e">
        <v>#N/A</v>
      </c>
      <c r="M212" t="e">
        <f t="shared" si="54"/>
        <v>#N/A</v>
      </c>
      <c r="N212">
        <v>2585</v>
      </c>
      <c r="O212" t="e">
        <v>#N/A</v>
      </c>
      <c r="P212" t="e">
        <v>#N/A</v>
      </c>
      <c r="Q212" t="e">
        <f t="shared" si="55"/>
        <v>#N/A</v>
      </c>
      <c r="R212" t="e">
        <f t="shared" si="56"/>
        <v>#N/A</v>
      </c>
      <c r="S212" t="e">
        <f t="shared" si="57"/>
        <v>#N/A</v>
      </c>
      <c r="T212" t="e">
        <f t="shared" si="58"/>
        <v>#N/A</v>
      </c>
      <c r="U212" t="e">
        <f t="shared" si="59"/>
        <v>#N/A</v>
      </c>
      <c r="V212">
        <f t="shared" si="60"/>
        <v>0.72063847440432527</v>
      </c>
      <c r="W212">
        <f t="shared" si="61"/>
        <v>0.12316037083312145</v>
      </c>
      <c r="X212">
        <f t="shared" si="62"/>
        <v>0.15620115476255331</v>
      </c>
      <c r="Y212" t="e">
        <f t="shared" si="63"/>
        <v>#N/A</v>
      </c>
      <c r="Z212" t="e">
        <f t="shared" si="64"/>
        <v>#N/A</v>
      </c>
      <c r="AA212" t="e">
        <f t="shared" si="65"/>
        <v>#N/A</v>
      </c>
      <c r="AB212" t="e">
        <f t="shared" si="66"/>
        <v>#N/A</v>
      </c>
      <c r="AC212" t="e">
        <f t="shared" si="67"/>
        <v>#N/A</v>
      </c>
    </row>
    <row r="213" spans="1:29">
      <c r="A213" s="16">
        <v>23955</v>
      </c>
      <c r="B213">
        <v>74616</v>
      </c>
      <c r="C213">
        <v>66254</v>
      </c>
      <c r="D213" t="e">
        <f t="shared" si="51"/>
        <v>#N/A</v>
      </c>
      <c r="E213" t="e">
        <v>#N/A</v>
      </c>
      <c r="F213" t="e">
        <v>#N/A</v>
      </c>
      <c r="G213" t="e">
        <f t="shared" si="52"/>
        <v>#N/A</v>
      </c>
      <c r="H213">
        <v>4.4000000000000004</v>
      </c>
      <c r="I213">
        <v>4</v>
      </c>
      <c r="J213" t="e">
        <f t="shared" si="53"/>
        <v>#N/A</v>
      </c>
      <c r="K213" t="e">
        <v>#N/A</v>
      </c>
      <c r="L213" t="e">
        <v>#N/A</v>
      </c>
      <c r="M213" t="e">
        <f t="shared" si="54"/>
        <v>#N/A</v>
      </c>
      <c r="N213">
        <v>2643</v>
      </c>
      <c r="O213" t="e">
        <v>#N/A</v>
      </c>
      <c r="P213" t="e">
        <v>#N/A</v>
      </c>
      <c r="Q213" t="e">
        <f t="shared" si="55"/>
        <v>#N/A</v>
      </c>
      <c r="R213" t="e">
        <f t="shared" si="56"/>
        <v>#N/A</v>
      </c>
      <c r="S213" t="e">
        <f t="shared" si="57"/>
        <v>#N/A</v>
      </c>
      <c r="T213" t="e">
        <f t="shared" si="58"/>
        <v>#N/A</v>
      </c>
      <c r="U213" t="e">
        <f t="shared" si="59"/>
        <v>#N/A</v>
      </c>
      <c r="V213">
        <f t="shared" si="60"/>
        <v>0.72063847440432527</v>
      </c>
      <c r="W213">
        <f t="shared" si="61"/>
        <v>0.12316037083312145</v>
      </c>
      <c r="X213">
        <f t="shared" si="62"/>
        <v>0.15620115476255331</v>
      </c>
      <c r="Y213" t="e">
        <f t="shared" si="63"/>
        <v>#N/A</v>
      </c>
      <c r="Z213" t="e">
        <f t="shared" si="64"/>
        <v>#N/A</v>
      </c>
      <c r="AA213" t="e">
        <f t="shared" si="65"/>
        <v>#N/A</v>
      </c>
      <c r="AB213" t="e">
        <f t="shared" si="66"/>
        <v>#N/A</v>
      </c>
      <c r="AC213" t="e">
        <f t="shared" si="67"/>
        <v>#N/A</v>
      </c>
    </row>
    <row r="214" spans="1:29">
      <c r="A214" s="16">
        <v>23986</v>
      </c>
      <c r="B214">
        <v>74502</v>
      </c>
      <c r="C214">
        <v>66079</v>
      </c>
      <c r="D214" t="e">
        <f t="shared" si="51"/>
        <v>#N/A</v>
      </c>
      <c r="E214" t="e">
        <v>#N/A</v>
      </c>
      <c r="F214" t="e">
        <v>#N/A</v>
      </c>
      <c r="G214" t="e">
        <f t="shared" si="52"/>
        <v>#N/A</v>
      </c>
      <c r="H214">
        <v>4.3</v>
      </c>
      <c r="I214">
        <v>3.8</v>
      </c>
      <c r="J214" t="e">
        <f t="shared" si="53"/>
        <v>#N/A</v>
      </c>
      <c r="K214" t="e">
        <v>#N/A</v>
      </c>
      <c r="L214" t="e">
        <v>#N/A</v>
      </c>
      <c r="M214" t="e">
        <f t="shared" si="54"/>
        <v>#N/A</v>
      </c>
      <c r="N214">
        <v>2524</v>
      </c>
      <c r="O214" t="e">
        <v>#N/A</v>
      </c>
      <c r="P214" t="e">
        <v>#N/A</v>
      </c>
      <c r="Q214" t="e">
        <f t="shared" si="55"/>
        <v>#N/A</v>
      </c>
      <c r="R214" t="e">
        <f t="shared" si="56"/>
        <v>#N/A</v>
      </c>
      <c r="S214" t="e">
        <f t="shared" si="57"/>
        <v>#N/A</v>
      </c>
      <c r="T214" t="e">
        <f t="shared" si="58"/>
        <v>#N/A</v>
      </c>
      <c r="U214" t="e">
        <f t="shared" si="59"/>
        <v>#N/A</v>
      </c>
      <c r="V214">
        <f t="shared" si="60"/>
        <v>0.72063847440432527</v>
      </c>
      <c r="W214">
        <f t="shared" si="61"/>
        <v>0.12316037083312145</v>
      </c>
      <c r="X214">
        <f t="shared" si="62"/>
        <v>0.15620115476255331</v>
      </c>
      <c r="Y214" t="e">
        <f t="shared" si="63"/>
        <v>#N/A</v>
      </c>
      <c r="Z214" t="e">
        <f t="shared" si="64"/>
        <v>#N/A</v>
      </c>
      <c r="AA214" t="e">
        <f t="shared" si="65"/>
        <v>#N/A</v>
      </c>
      <c r="AB214" t="e">
        <f t="shared" si="66"/>
        <v>#N/A</v>
      </c>
      <c r="AC214" t="e">
        <f t="shared" si="67"/>
        <v>#N/A</v>
      </c>
    </row>
    <row r="215" spans="1:29">
      <c r="A215" s="16">
        <v>24016</v>
      </c>
      <c r="B215">
        <v>74838</v>
      </c>
      <c r="C215">
        <v>66384</v>
      </c>
      <c r="D215" t="e">
        <f t="shared" si="51"/>
        <v>#N/A</v>
      </c>
      <c r="E215" t="e">
        <v>#N/A</v>
      </c>
      <c r="F215" t="e">
        <v>#N/A</v>
      </c>
      <c r="G215" t="e">
        <f t="shared" si="52"/>
        <v>#N/A</v>
      </c>
      <c r="H215">
        <v>4.2</v>
      </c>
      <c r="I215">
        <v>3.8</v>
      </c>
      <c r="J215" t="e">
        <f t="shared" si="53"/>
        <v>#N/A</v>
      </c>
      <c r="K215" t="e">
        <v>#N/A</v>
      </c>
      <c r="L215" t="e">
        <v>#N/A</v>
      </c>
      <c r="M215" t="e">
        <f t="shared" si="54"/>
        <v>#N/A</v>
      </c>
      <c r="N215">
        <v>2529</v>
      </c>
      <c r="O215" t="e">
        <v>#N/A</v>
      </c>
      <c r="P215" t="e">
        <v>#N/A</v>
      </c>
      <c r="Q215" t="e">
        <f t="shared" si="55"/>
        <v>#N/A</v>
      </c>
      <c r="R215" t="e">
        <f t="shared" si="56"/>
        <v>#N/A</v>
      </c>
      <c r="S215" t="e">
        <f t="shared" si="57"/>
        <v>#N/A</v>
      </c>
      <c r="T215" t="e">
        <f t="shared" si="58"/>
        <v>#N/A</v>
      </c>
      <c r="U215" t="e">
        <f t="shared" si="59"/>
        <v>#N/A</v>
      </c>
      <c r="V215">
        <f t="shared" si="60"/>
        <v>0.72063847440432527</v>
      </c>
      <c r="W215">
        <f t="shared" si="61"/>
        <v>0.12316037083312145</v>
      </c>
      <c r="X215">
        <f t="shared" si="62"/>
        <v>0.15620115476255331</v>
      </c>
      <c r="Y215" t="e">
        <f t="shared" si="63"/>
        <v>#N/A</v>
      </c>
      <c r="Z215" t="e">
        <f t="shared" si="64"/>
        <v>#N/A</v>
      </c>
      <c r="AA215" t="e">
        <f t="shared" si="65"/>
        <v>#N/A</v>
      </c>
      <c r="AB215" t="e">
        <f t="shared" si="66"/>
        <v>#N/A</v>
      </c>
      <c r="AC215" t="e">
        <f t="shared" si="67"/>
        <v>#N/A</v>
      </c>
    </row>
    <row r="216" spans="1:29">
      <c r="A216" s="16">
        <v>24047</v>
      </c>
      <c r="B216">
        <v>74797</v>
      </c>
      <c r="C216">
        <v>66358</v>
      </c>
      <c r="D216" t="e">
        <f t="shared" si="51"/>
        <v>#N/A</v>
      </c>
      <c r="E216" t="e">
        <v>#N/A</v>
      </c>
      <c r="F216" t="e">
        <v>#N/A</v>
      </c>
      <c r="G216" t="e">
        <f t="shared" si="52"/>
        <v>#N/A</v>
      </c>
      <c r="H216">
        <v>4.0999999999999996</v>
      </c>
      <c r="I216">
        <v>3.7</v>
      </c>
      <c r="J216" t="e">
        <f t="shared" si="53"/>
        <v>#N/A</v>
      </c>
      <c r="K216" t="e">
        <v>#N/A</v>
      </c>
      <c r="L216" t="e">
        <v>#N/A</v>
      </c>
      <c r="M216" t="e">
        <f t="shared" si="54"/>
        <v>#N/A</v>
      </c>
      <c r="N216">
        <v>2445</v>
      </c>
      <c r="O216" t="e">
        <v>#N/A</v>
      </c>
      <c r="P216" t="e">
        <v>#N/A</v>
      </c>
      <c r="Q216" t="e">
        <f t="shared" si="55"/>
        <v>#N/A</v>
      </c>
      <c r="R216" t="e">
        <f t="shared" si="56"/>
        <v>#N/A</v>
      </c>
      <c r="S216" t="e">
        <f t="shared" si="57"/>
        <v>#N/A</v>
      </c>
      <c r="T216" t="e">
        <f t="shared" si="58"/>
        <v>#N/A</v>
      </c>
      <c r="U216" t="e">
        <f t="shared" si="59"/>
        <v>#N/A</v>
      </c>
      <c r="V216">
        <f t="shared" si="60"/>
        <v>0.72063847440432527</v>
      </c>
      <c r="W216">
        <f t="shared" si="61"/>
        <v>0.12316037083312145</v>
      </c>
      <c r="X216">
        <f t="shared" si="62"/>
        <v>0.15620115476255331</v>
      </c>
      <c r="Y216" t="e">
        <f t="shared" si="63"/>
        <v>#N/A</v>
      </c>
      <c r="Z216" t="e">
        <f t="shared" si="64"/>
        <v>#N/A</v>
      </c>
      <c r="AA216" t="e">
        <f t="shared" si="65"/>
        <v>#N/A</v>
      </c>
      <c r="AB216" t="e">
        <f t="shared" si="66"/>
        <v>#N/A</v>
      </c>
      <c r="AC216" t="e">
        <f t="shared" si="67"/>
        <v>#N/A</v>
      </c>
    </row>
    <row r="217" spans="1:29">
      <c r="A217" s="16">
        <v>24077</v>
      </c>
      <c r="B217">
        <v>75093</v>
      </c>
      <c r="C217">
        <v>66724</v>
      </c>
      <c r="D217" t="e">
        <f t="shared" si="51"/>
        <v>#N/A</v>
      </c>
      <c r="E217" t="e">
        <v>#N/A</v>
      </c>
      <c r="F217" t="e">
        <v>#N/A</v>
      </c>
      <c r="G217" t="e">
        <f t="shared" si="52"/>
        <v>#N/A</v>
      </c>
      <c r="H217">
        <v>4</v>
      </c>
      <c r="I217">
        <v>3.6</v>
      </c>
      <c r="J217" t="e">
        <f t="shared" si="53"/>
        <v>#N/A</v>
      </c>
      <c r="K217" t="e">
        <v>#N/A</v>
      </c>
      <c r="L217" t="e">
        <v>#N/A</v>
      </c>
      <c r="M217" t="e">
        <f t="shared" si="54"/>
        <v>#N/A</v>
      </c>
      <c r="N217">
        <v>2428</v>
      </c>
      <c r="O217" t="e">
        <v>#N/A</v>
      </c>
      <c r="P217" t="e">
        <v>#N/A</v>
      </c>
      <c r="Q217" t="e">
        <f t="shared" si="55"/>
        <v>#N/A</v>
      </c>
      <c r="R217" t="e">
        <f t="shared" si="56"/>
        <v>#N/A</v>
      </c>
      <c r="S217" t="e">
        <f t="shared" si="57"/>
        <v>#N/A</v>
      </c>
      <c r="T217" t="e">
        <f t="shared" si="58"/>
        <v>#N/A</v>
      </c>
      <c r="U217" t="e">
        <f t="shared" si="59"/>
        <v>#N/A</v>
      </c>
      <c r="V217">
        <f t="shared" si="60"/>
        <v>0.72063847440432527</v>
      </c>
      <c r="W217">
        <f t="shared" si="61"/>
        <v>0.12316037083312145</v>
      </c>
      <c r="X217">
        <f t="shared" si="62"/>
        <v>0.15620115476255331</v>
      </c>
      <c r="Y217" t="e">
        <f t="shared" si="63"/>
        <v>#N/A</v>
      </c>
      <c r="Z217" t="e">
        <f t="shared" si="64"/>
        <v>#N/A</v>
      </c>
      <c r="AA217" t="e">
        <f t="shared" si="65"/>
        <v>#N/A</v>
      </c>
      <c r="AB217" t="e">
        <f t="shared" si="66"/>
        <v>#N/A</v>
      </c>
      <c r="AC217" t="e">
        <f t="shared" si="67"/>
        <v>#N/A</v>
      </c>
    </row>
    <row r="218" spans="1:29">
      <c r="A218" s="16">
        <v>24108</v>
      </c>
      <c r="B218">
        <v>75186</v>
      </c>
      <c r="C218">
        <v>66790</v>
      </c>
      <c r="D218" t="e">
        <f t="shared" si="51"/>
        <v>#N/A</v>
      </c>
      <c r="E218" t="e">
        <v>#N/A</v>
      </c>
      <c r="F218" t="e">
        <v>#N/A</v>
      </c>
      <c r="G218" t="e">
        <f t="shared" si="52"/>
        <v>#N/A</v>
      </c>
      <c r="H218">
        <v>4</v>
      </c>
      <c r="I218">
        <v>3.5</v>
      </c>
      <c r="J218" t="e">
        <f t="shared" si="53"/>
        <v>#N/A</v>
      </c>
      <c r="K218" t="e">
        <v>#N/A</v>
      </c>
      <c r="L218" t="e">
        <v>#N/A</v>
      </c>
      <c r="M218" t="e">
        <f t="shared" si="54"/>
        <v>#N/A</v>
      </c>
      <c r="N218">
        <v>2368</v>
      </c>
      <c r="O218" t="e">
        <v>#N/A</v>
      </c>
      <c r="P218" t="e">
        <v>#N/A</v>
      </c>
      <c r="Q218" t="e">
        <f t="shared" si="55"/>
        <v>#N/A</v>
      </c>
      <c r="R218" t="e">
        <f t="shared" si="56"/>
        <v>#N/A</v>
      </c>
      <c r="S218" t="e">
        <f t="shared" si="57"/>
        <v>#N/A</v>
      </c>
      <c r="T218" t="e">
        <f t="shared" si="58"/>
        <v>#N/A</v>
      </c>
      <c r="U218" t="e">
        <f t="shared" si="59"/>
        <v>#N/A</v>
      </c>
      <c r="V218">
        <f t="shared" si="60"/>
        <v>0.72063847440432527</v>
      </c>
      <c r="W218">
        <f t="shared" si="61"/>
        <v>0.12316037083312145</v>
      </c>
      <c r="X218">
        <f t="shared" si="62"/>
        <v>0.15620115476255331</v>
      </c>
      <c r="Y218" t="e">
        <f t="shared" si="63"/>
        <v>#N/A</v>
      </c>
      <c r="Z218" t="e">
        <f t="shared" si="64"/>
        <v>#N/A</v>
      </c>
      <c r="AA218" t="e">
        <f t="shared" si="65"/>
        <v>#N/A</v>
      </c>
      <c r="AB218" t="e">
        <f t="shared" si="66"/>
        <v>#N/A</v>
      </c>
      <c r="AC218" t="e">
        <f t="shared" si="67"/>
        <v>#N/A</v>
      </c>
    </row>
    <row r="219" spans="1:29">
      <c r="A219" s="16">
        <v>24139</v>
      </c>
      <c r="B219">
        <v>74954</v>
      </c>
      <c r="C219">
        <v>66571</v>
      </c>
      <c r="D219" t="e">
        <f t="shared" si="51"/>
        <v>#N/A</v>
      </c>
      <c r="E219" t="e">
        <v>#N/A</v>
      </c>
      <c r="F219" t="e">
        <v>#N/A</v>
      </c>
      <c r="G219" t="e">
        <f t="shared" si="52"/>
        <v>#N/A</v>
      </c>
      <c r="H219">
        <v>3.8</v>
      </c>
      <c r="I219">
        <v>3.4</v>
      </c>
      <c r="J219" t="e">
        <f t="shared" si="53"/>
        <v>#N/A</v>
      </c>
      <c r="K219" t="e">
        <v>#N/A</v>
      </c>
      <c r="L219" t="e">
        <v>#N/A</v>
      </c>
      <c r="M219" t="e">
        <f t="shared" si="54"/>
        <v>#N/A</v>
      </c>
      <c r="N219">
        <v>2236</v>
      </c>
      <c r="O219" t="e">
        <v>#N/A</v>
      </c>
      <c r="P219" t="e">
        <v>#N/A</v>
      </c>
      <c r="Q219" t="e">
        <f t="shared" si="55"/>
        <v>#N/A</v>
      </c>
      <c r="R219" t="e">
        <f t="shared" si="56"/>
        <v>#N/A</v>
      </c>
      <c r="S219" t="e">
        <f t="shared" si="57"/>
        <v>#N/A</v>
      </c>
      <c r="T219" t="e">
        <f t="shared" si="58"/>
        <v>#N/A</v>
      </c>
      <c r="U219" t="e">
        <f t="shared" si="59"/>
        <v>#N/A</v>
      </c>
      <c r="V219">
        <f t="shared" si="60"/>
        <v>0.72063847440432527</v>
      </c>
      <c r="W219">
        <f t="shared" si="61"/>
        <v>0.12316037083312145</v>
      </c>
      <c r="X219">
        <f t="shared" si="62"/>
        <v>0.15620115476255331</v>
      </c>
      <c r="Y219" t="e">
        <f t="shared" si="63"/>
        <v>#N/A</v>
      </c>
      <c r="Z219" t="e">
        <f t="shared" si="64"/>
        <v>#N/A</v>
      </c>
      <c r="AA219" t="e">
        <f t="shared" si="65"/>
        <v>#N/A</v>
      </c>
      <c r="AB219" t="e">
        <f t="shared" si="66"/>
        <v>#N/A</v>
      </c>
      <c r="AC219" t="e">
        <f t="shared" si="67"/>
        <v>#N/A</v>
      </c>
    </row>
    <row r="220" spans="1:29">
      <c r="A220" s="16">
        <v>24167</v>
      </c>
      <c r="B220">
        <v>75075</v>
      </c>
      <c r="C220">
        <v>66727</v>
      </c>
      <c r="D220" t="e">
        <f t="shared" si="51"/>
        <v>#N/A</v>
      </c>
      <c r="E220" t="e">
        <v>#N/A</v>
      </c>
      <c r="F220" t="e">
        <v>#N/A</v>
      </c>
      <c r="G220" t="e">
        <f t="shared" si="52"/>
        <v>#N/A</v>
      </c>
      <c r="H220">
        <v>3.8</v>
      </c>
      <c r="I220">
        <v>3.4</v>
      </c>
      <c r="J220" t="e">
        <f t="shared" si="53"/>
        <v>#N/A</v>
      </c>
      <c r="K220" t="e">
        <v>#N/A</v>
      </c>
      <c r="L220" t="e">
        <v>#N/A</v>
      </c>
      <c r="M220" t="e">
        <f t="shared" si="54"/>
        <v>#N/A</v>
      </c>
      <c r="N220">
        <v>2271</v>
      </c>
      <c r="O220" t="e">
        <v>#N/A</v>
      </c>
      <c r="P220" t="e">
        <v>#N/A</v>
      </c>
      <c r="Q220" t="e">
        <f t="shared" si="55"/>
        <v>#N/A</v>
      </c>
      <c r="R220" t="e">
        <f t="shared" si="56"/>
        <v>#N/A</v>
      </c>
      <c r="S220" t="e">
        <f t="shared" si="57"/>
        <v>#N/A</v>
      </c>
      <c r="T220" t="e">
        <f t="shared" si="58"/>
        <v>#N/A</v>
      </c>
      <c r="U220" t="e">
        <f t="shared" si="59"/>
        <v>#N/A</v>
      </c>
      <c r="V220">
        <f t="shared" si="60"/>
        <v>0.72063847440432527</v>
      </c>
      <c r="W220">
        <f t="shared" si="61"/>
        <v>0.12316037083312145</v>
      </c>
      <c r="X220">
        <f t="shared" si="62"/>
        <v>0.15620115476255331</v>
      </c>
      <c r="Y220" t="e">
        <f t="shared" si="63"/>
        <v>#N/A</v>
      </c>
      <c r="Z220" t="e">
        <f t="shared" si="64"/>
        <v>#N/A</v>
      </c>
      <c r="AA220" t="e">
        <f t="shared" si="65"/>
        <v>#N/A</v>
      </c>
      <c r="AB220" t="e">
        <f t="shared" si="66"/>
        <v>#N/A</v>
      </c>
      <c r="AC220" t="e">
        <f t="shared" si="67"/>
        <v>#N/A</v>
      </c>
    </row>
    <row r="221" spans="1:29">
      <c r="A221" s="16">
        <v>24198</v>
      </c>
      <c r="B221">
        <v>75338</v>
      </c>
      <c r="C221">
        <v>66863</v>
      </c>
      <c r="D221" t="e">
        <f t="shared" si="51"/>
        <v>#N/A</v>
      </c>
      <c r="E221" t="e">
        <v>#N/A</v>
      </c>
      <c r="F221" t="e">
        <v>#N/A</v>
      </c>
      <c r="G221" t="e">
        <f t="shared" si="52"/>
        <v>#N/A</v>
      </c>
      <c r="H221">
        <v>3.8</v>
      </c>
      <c r="I221">
        <v>3.3</v>
      </c>
      <c r="J221" t="e">
        <f t="shared" si="53"/>
        <v>#N/A</v>
      </c>
      <c r="K221" t="e">
        <v>#N/A</v>
      </c>
      <c r="L221" t="e">
        <v>#N/A</v>
      </c>
      <c r="M221" t="e">
        <f t="shared" si="54"/>
        <v>#N/A</v>
      </c>
      <c r="N221">
        <v>2233</v>
      </c>
      <c r="O221" t="e">
        <v>#N/A</v>
      </c>
      <c r="P221" t="e">
        <v>#N/A</v>
      </c>
      <c r="Q221" t="e">
        <f t="shared" si="55"/>
        <v>#N/A</v>
      </c>
      <c r="R221" t="e">
        <f t="shared" si="56"/>
        <v>#N/A</v>
      </c>
      <c r="S221" t="e">
        <f t="shared" si="57"/>
        <v>#N/A</v>
      </c>
      <c r="T221" t="e">
        <f t="shared" si="58"/>
        <v>#N/A</v>
      </c>
      <c r="U221" t="e">
        <f t="shared" si="59"/>
        <v>#N/A</v>
      </c>
      <c r="V221">
        <f t="shared" si="60"/>
        <v>0.72063847440432527</v>
      </c>
      <c r="W221">
        <f t="shared" si="61"/>
        <v>0.12316037083312145</v>
      </c>
      <c r="X221">
        <f t="shared" si="62"/>
        <v>0.15620115476255331</v>
      </c>
      <c r="Y221" t="e">
        <f t="shared" si="63"/>
        <v>#N/A</v>
      </c>
      <c r="Z221" t="e">
        <f t="shared" si="64"/>
        <v>#N/A</v>
      </c>
      <c r="AA221" t="e">
        <f t="shared" si="65"/>
        <v>#N/A</v>
      </c>
      <c r="AB221" t="e">
        <f t="shared" si="66"/>
        <v>#N/A</v>
      </c>
      <c r="AC221" t="e">
        <f t="shared" si="67"/>
        <v>#N/A</v>
      </c>
    </row>
    <row r="222" spans="1:29">
      <c r="A222" s="16">
        <v>24228</v>
      </c>
      <c r="B222">
        <v>75447</v>
      </c>
      <c r="C222">
        <v>67051</v>
      </c>
      <c r="D222" t="e">
        <f t="shared" si="51"/>
        <v>#N/A</v>
      </c>
      <c r="E222" t="e">
        <v>#N/A</v>
      </c>
      <c r="F222" t="e">
        <v>#N/A</v>
      </c>
      <c r="G222" t="e">
        <f t="shared" si="52"/>
        <v>#N/A</v>
      </c>
      <c r="H222">
        <v>3.9</v>
      </c>
      <c r="I222">
        <v>3.5</v>
      </c>
      <c r="J222" t="e">
        <f t="shared" si="53"/>
        <v>#N/A</v>
      </c>
      <c r="K222" t="e">
        <v>#N/A</v>
      </c>
      <c r="L222" t="e">
        <v>#N/A</v>
      </c>
      <c r="M222" t="e">
        <f t="shared" si="54"/>
        <v>#N/A</v>
      </c>
      <c r="N222">
        <v>2323</v>
      </c>
      <c r="O222" t="e">
        <v>#N/A</v>
      </c>
      <c r="P222" t="e">
        <v>#N/A</v>
      </c>
      <c r="Q222" t="e">
        <f t="shared" si="55"/>
        <v>#N/A</v>
      </c>
      <c r="R222" t="e">
        <f t="shared" si="56"/>
        <v>#N/A</v>
      </c>
      <c r="S222" t="e">
        <f t="shared" si="57"/>
        <v>#N/A</v>
      </c>
      <c r="T222" t="e">
        <f t="shared" si="58"/>
        <v>#N/A</v>
      </c>
      <c r="U222" t="e">
        <f t="shared" si="59"/>
        <v>#N/A</v>
      </c>
      <c r="V222">
        <f t="shared" si="60"/>
        <v>0.72063847440432527</v>
      </c>
      <c r="W222">
        <f t="shared" si="61"/>
        <v>0.12316037083312145</v>
      </c>
      <c r="X222">
        <f t="shared" si="62"/>
        <v>0.15620115476255331</v>
      </c>
      <c r="Y222" t="e">
        <f t="shared" si="63"/>
        <v>#N/A</v>
      </c>
      <c r="Z222" t="e">
        <f t="shared" si="64"/>
        <v>#N/A</v>
      </c>
      <c r="AA222" t="e">
        <f t="shared" si="65"/>
        <v>#N/A</v>
      </c>
      <c r="AB222" t="e">
        <f t="shared" si="66"/>
        <v>#N/A</v>
      </c>
      <c r="AC222" t="e">
        <f t="shared" si="67"/>
        <v>#N/A</v>
      </c>
    </row>
    <row r="223" spans="1:29">
      <c r="A223" s="16">
        <v>24259</v>
      </c>
      <c r="B223">
        <v>75647</v>
      </c>
      <c r="C223">
        <v>67197</v>
      </c>
      <c r="D223" t="e">
        <f t="shared" si="51"/>
        <v>#N/A</v>
      </c>
      <c r="E223" t="e">
        <v>#N/A</v>
      </c>
      <c r="F223" t="e">
        <v>#N/A</v>
      </c>
      <c r="G223" t="e">
        <f t="shared" si="52"/>
        <v>#N/A</v>
      </c>
      <c r="H223">
        <v>3.8</v>
      </c>
      <c r="I223">
        <v>3.4</v>
      </c>
      <c r="J223" t="e">
        <f t="shared" si="53"/>
        <v>#N/A</v>
      </c>
      <c r="K223" t="e">
        <v>#N/A</v>
      </c>
      <c r="L223" t="e">
        <v>#N/A</v>
      </c>
      <c r="M223" t="e">
        <f t="shared" si="54"/>
        <v>#N/A</v>
      </c>
      <c r="N223">
        <v>2268</v>
      </c>
      <c r="O223" t="e">
        <v>#N/A</v>
      </c>
      <c r="P223" t="e">
        <v>#N/A</v>
      </c>
      <c r="Q223" t="e">
        <f t="shared" si="55"/>
        <v>#N/A</v>
      </c>
      <c r="R223" t="e">
        <f t="shared" si="56"/>
        <v>#N/A</v>
      </c>
      <c r="S223" t="e">
        <f t="shared" si="57"/>
        <v>#N/A</v>
      </c>
      <c r="T223" t="e">
        <f t="shared" si="58"/>
        <v>#N/A</v>
      </c>
      <c r="U223" t="e">
        <f t="shared" si="59"/>
        <v>#N/A</v>
      </c>
      <c r="V223">
        <f t="shared" si="60"/>
        <v>0.72063847440432527</v>
      </c>
      <c r="W223">
        <f t="shared" si="61"/>
        <v>0.12316037083312145</v>
      </c>
      <c r="X223">
        <f t="shared" si="62"/>
        <v>0.15620115476255331</v>
      </c>
      <c r="Y223" t="e">
        <f t="shared" si="63"/>
        <v>#N/A</v>
      </c>
      <c r="Z223" t="e">
        <f t="shared" si="64"/>
        <v>#N/A</v>
      </c>
      <c r="AA223" t="e">
        <f t="shared" si="65"/>
        <v>#N/A</v>
      </c>
      <c r="AB223" t="e">
        <f t="shared" si="66"/>
        <v>#N/A</v>
      </c>
      <c r="AC223" t="e">
        <f t="shared" si="67"/>
        <v>#N/A</v>
      </c>
    </row>
    <row r="224" spans="1:29">
      <c r="A224" s="16">
        <v>24289</v>
      </c>
      <c r="B224">
        <v>75736</v>
      </c>
      <c r="C224">
        <v>67161</v>
      </c>
      <c r="D224" t="e">
        <f t="shared" si="51"/>
        <v>#N/A</v>
      </c>
      <c r="E224" t="e">
        <v>#N/A</v>
      </c>
      <c r="F224" t="e">
        <v>#N/A</v>
      </c>
      <c r="G224" t="e">
        <f t="shared" si="52"/>
        <v>#N/A</v>
      </c>
      <c r="H224">
        <v>3.8</v>
      </c>
      <c r="I224">
        <v>3.3</v>
      </c>
      <c r="J224" t="e">
        <f t="shared" si="53"/>
        <v>#N/A</v>
      </c>
      <c r="K224" t="e">
        <v>#N/A</v>
      </c>
      <c r="L224" t="e">
        <v>#N/A</v>
      </c>
      <c r="M224" t="e">
        <f t="shared" si="54"/>
        <v>#N/A</v>
      </c>
      <c r="N224">
        <v>2237</v>
      </c>
      <c r="O224" t="e">
        <v>#N/A</v>
      </c>
      <c r="P224" t="e">
        <v>#N/A</v>
      </c>
      <c r="Q224" t="e">
        <f t="shared" si="55"/>
        <v>#N/A</v>
      </c>
      <c r="R224" t="e">
        <f t="shared" si="56"/>
        <v>#N/A</v>
      </c>
      <c r="S224" t="e">
        <f t="shared" si="57"/>
        <v>#N/A</v>
      </c>
      <c r="T224" t="e">
        <f t="shared" si="58"/>
        <v>#N/A</v>
      </c>
      <c r="U224" t="e">
        <f t="shared" si="59"/>
        <v>#N/A</v>
      </c>
      <c r="V224">
        <f t="shared" si="60"/>
        <v>0.72063847440432527</v>
      </c>
      <c r="W224">
        <f t="shared" si="61"/>
        <v>0.12316037083312145</v>
      </c>
      <c r="X224">
        <f t="shared" si="62"/>
        <v>0.15620115476255331</v>
      </c>
      <c r="Y224" t="e">
        <f t="shared" si="63"/>
        <v>#N/A</v>
      </c>
      <c r="Z224" t="e">
        <f t="shared" si="64"/>
        <v>#N/A</v>
      </c>
      <c r="AA224" t="e">
        <f t="shared" si="65"/>
        <v>#N/A</v>
      </c>
      <c r="AB224" t="e">
        <f t="shared" si="66"/>
        <v>#N/A</v>
      </c>
      <c r="AC224" t="e">
        <f t="shared" si="67"/>
        <v>#N/A</v>
      </c>
    </row>
    <row r="225" spans="1:29">
      <c r="A225" s="16">
        <v>24320</v>
      </c>
      <c r="B225">
        <v>76046</v>
      </c>
      <c r="C225">
        <v>67460</v>
      </c>
      <c r="D225" t="e">
        <f t="shared" si="51"/>
        <v>#N/A</v>
      </c>
      <c r="E225" t="e">
        <v>#N/A</v>
      </c>
      <c r="F225" t="e">
        <v>#N/A</v>
      </c>
      <c r="G225" t="e">
        <f t="shared" si="52"/>
        <v>#N/A</v>
      </c>
      <c r="H225">
        <v>3.8</v>
      </c>
      <c r="I225">
        <v>3.3</v>
      </c>
      <c r="J225" t="e">
        <f t="shared" si="53"/>
        <v>#N/A</v>
      </c>
      <c r="K225" t="e">
        <v>#N/A</v>
      </c>
      <c r="L225" t="e">
        <v>#N/A</v>
      </c>
      <c r="M225" t="e">
        <f t="shared" si="54"/>
        <v>#N/A</v>
      </c>
      <c r="N225">
        <v>2220</v>
      </c>
      <c r="O225" t="e">
        <v>#N/A</v>
      </c>
      <c r="P225" t="e">
        <v>#N/A</v>
      </c>
      <c r="Q225" t="e">
        <f t="shared" si="55"/>
        <v>#N/A</v>
      </c>
      <c r="R225" t="e">
        <f t="shared" si="56"/>
        <v>#N/A</v>
      </c>
      <c r="S225" t="e">
        <f t="shared" si="57"/>
        <v>#N/A</v>
      </c>
      <c r="T225" t="e">
        <f t="shared" si="58"/>
        <v>#N/A</v>
      </c>
      <c r="U225" t="e">
        <f t="shared" si="59"/>
        <v>#N/A</v>
      </c>
      <c r="V225">
        <f t="shared" si="60"/>
        <v>0.72063847440432527</v>
      </c>
      <c r="W225">
        <f t="shared" si="61"/>
        <v>0.12316037083312145</v>
      </c>
      <c r="X225">
        <f t="shared" si="62"/>
        <v>0.15620115476255331</v>
      </c>
      <c r="Y225" t="e">
        <f t="shared" si="63"/>
        <v>#N/A</v>
      </c>
      <c r="Z225" t="e">
        <f t="shared" si="64"/>
        <v>#N/A</v>
      </c>
      <c r="AA225" t="e">
        <f t="shared" si="65"/>
        <v>#N/A</v>
      </c>
      <c r="AB225" t="e">
        <f t="shared" si="66"/>
        <v>#N/A</v>
      </c>
      <c r="AC225" t="e">
        <f t="shared" si="67"/>
        <v>#N/A</v>
      </c>
    </row>
    <row r="226" spans="1:29">
      <c r="A226" s="16">
        <v>24351</v>
      </c>
      <c r="B226">
        <v>76056</v>
      </c>
      <c r="C226">
        <v>67402</v>
      </c>
      <c r="D226" t="e">
        <f t="shared" si="51"/>
        <v>#N/A</v>
      </c>
      <c r="E226" t="e">
        <v>#N/A</v>
      </c>
      <c r="F226" t="e">
        <v>#N/A</v>
      </c>
      <c r="G226" t="e">
        <f t="shared" si="52"/>
        <v>#N/A</v>
      </c>
      <c r="H226">
        <v>3.7</v>
      </c>
      <c r="I226">
        <v>3.2</v>
      </c>
      <c r="J226" t="e">
        <f t="shared" si="53"/>
        <v>#N/A</v>
      </c>
      <c r="K226" t="e">
        <v>#N/A</v>
      </c>
      <c r="L226" t="e">
        <v>#N/A</v>
      </c>
      <c r="M226" t="e">
        <f t="shared" si="54"/>
        <v>#N/A</v>
      </c>
      <c r="N226">
        <v>2162</v>
      </c>
      <c r="O226" t="e">
        <v>#N/A</v>
      </c>
      <c r="P226" t="e">
        <v>#N/A</v>
      </c>
      <c r="Q226" t="e">
        <f t="shared" si="55"/>
        <v>#N/A</v>
      </c>
      <c r="R226" t="e">
        <f t="shared" si="56"/>
        <v>#N/A</v>
      </c>
      <c r="S226" t="e">
        <f t="shared" si="57"/>
        <v>#N/A</v>
      </c>
      <c r="T226" t="e">
        <f t="shared" si="58"/>
        <v>#N/A</v>
      </c>
      <c r="U226" t="e">
        <f t="shared" si="59"/>
        <v>#N/A</v>
      </c>
      <c r="V226">
        <f t="shared" si="60"/>
        <v>0.72063847440432527</v>
      </c>
      <c r="W226">
        <f t="shared" si="61"/>
        <v>0.12316037083312145</v>
      </c>
      <c r="X226">
        <f t="shared" si="62"/>
        <v>0.15620115476255331</v>
      </c>
      <c r="Y226" t="e">
        <f t="shared" si="63"/>
        <v>#N/A</v>
      </c>
      <c r="Z226" t="e">
        <f t="shared" si="64"/>
        <v>#N/A</v>
      </c>
      <c r="AA226" t="e">
        <f t="shared" si="65"/>
        <v>#N/A</v>
      </c>
      <c r="AB226" t="e">
        <f t="shared" si="66"/>
        <v>#N/A</v>
      </c>
      <c r="AC226" t="e">
        <f t="shared" si="67"/>
        <v>#N/A</v>
      </c>
    </row>
    <row r="227" spans="1:29">
      <c r="A227" s="16">
        <v>24381</v>
      </c>
      <c r="B227">
        <v>76199</v>
      </c>
      <c r="C227">
        <v>67682</v>
      </c>
      <c r="D227" t="e">
        <f t="shared" si="51"/>
        <v>#N/A</v>
      </c>
      <c r="E227" t="e">
        <v>#N/A</v>
      </c>
      <c r="F227" t="e">
        <v>#N/A</v>
      </c>
      <c r="G227" t="e">
        <f t="shared" si="52"/>
        <v>#N/A</v>
      </c>
      <c r="H227">
        <v>3.7</v>
      </c>
      <c r="I227">
        <v>3.3</v>
      </c>
      <c r="J227" t="e">
        <f t="shared" si="53"/>
        <v>#N/A</v>
      </c>
      <c r="K227" t="e">
        <v>#N/A</v>
      </c>
      <c r="L227" t="e">
        <v>#N/A</v>
      </c>
      <c r="M227" t="e">
        <f t="shared" si="54"/>
        <v>#N/A</v>
      </c>
      <c r="N227">
        <v>2208</v>
      </c>
      <c r="O227" t="e">
        <v>#N/A</v>
      </c>
      <c r="P227" t="e">
        <v>#N/A</v>
      </c>
      <c r="Q227" t="e">
        <f t="shared" si="55"/>
        <v>#N/A</v>
      </c>
      <c r="R227" t="e">
        <f t="shared" si="56"/>
        <v>#N/A</v>
      </c>
      <c r="S227" t="e">
        <f t="shared" si="57"/>
        <v>#N/A</v>
      </c>
      <c r="T227" t="e">
        <f t="shared" si="58"/>
        <v>#N/A</v>
      </c>
      <c r="U227" t="e">
        <f t="shared" si="59"/>
        <v>#N/A</v>
      </c>
      <c r="V227">
        <f t="shared" si="60"/>
        <v>0.72063847440432527</v>
      </c>
      <c r="W227">
        <f t="shared" si="61"/>
        <v>0.12316037083312145</v>
      </c>
      <c r="X227">
        <f t="shared" si="62"/>
        <v>0.15620115476255331</v>
      </c>
      <c r="Y227" t="e">
        <f t="shared" si="63"/>
        <v>#N/A</v>
      </c>
      <c r="Z227" t="e">
        <f t="shared" si="64"/>
        <v>#N/A</v>
      </c>
      <c r="AA227" t="e">
        <f t="shared" si="65"/>
        <v>#N/A</v>
      </c>
      <c r="AB227" t="e">
        <f t="shared" si="66"/>
        <v>#N/A</v>
      </c>
      <c r="AC227" t="e">
        <f t="shared" si="67"/>
        <v>#N/A</v>
      </c>
    </row>
    <row r="228" spans="1:29">
      <c r="A228" s="16">
        <v>24412</v>
      </c>
      <c r="B228">
        <v>76610</v>
      </c>
      <c r="C228">
        <v>68079</v>
      </c>
      <c r="D228" t="e">
        <f t="shared" si="51"/>
        <v>#N/A</v>
      </c>
      <c r="E228" t="e">
        <v>#N/A</v>
      </c>
      <c r="F228" t="e">
        <v>#N/A</v>
      </c>
      <c r="G228" t="e">
        <f t="shared" si="52"/>
        <v>#N/A</v>
      </c>
      <c r="H228">
        <v>3.6</v>
      </c>
      <c r="I228">
        <v>3.2</v>
      </c>
      <c r="J228" t="e">
        <f t="shared" si="53"/>
        <v>#N/A</v>
      </c>
      <c r="K228" t="e">
        <v>#N/A</v>
      </c>
      <c r="L228" t="e">
        <v>#N/A</v>
      </c>
      <c r="M228" t="e">
        <f t="shared" si="54"/>
        <v>#N/A</v>
      </c>
      <c r="N228">
        <v>2173</v>
      </c>
      <c r="O228" t="e">
        <v>#N/A</v>
      </c>
      <c r="P228" t="e">
        <v>#N/A</v>
      </c>
      <c r="Q228" t="e">
        <f t="shared" si="55"/>
        <v>#N/A</v>
      </c>
      <c r="R228" t="e">
        <f t="shared" si="56"/>
        <v>#N/A</v>
      </c>
      <c r="S228" t="e">
        <f t="shared" si="57"/>
        <v>#N/A</v>
      </c>
      <c r="T228" t="e">
        <f t="shared" si="58"/>
        <v>#N/A</v>
      </c>
      <c r="U228" t="e">
        <f t="shared" si="59"/>
        <v>#N/A</v>
      </c>
      <c r="V228">
        <f t="shared" si="60"/>
        <v>0.72063847440432527</v>
      </c>
      <c r="W228">
        <f t="shared" si="61"/>
        <v>0.12316037083312145</v>
      </c>
      <c r="X228">
        <f t="shared" si="62"/>
        <v>0.15620115476255331</v>
      </c>
      <c r="Y228" t="e">
        <f t="shared" si="63"/>
        <v>#N/A</v>
      </c>
      <c r="Z228" t="e">
        <f t="shared" si="64"/>
        <v>#N/A</v>
      </c>
      <c r="AA228" t="e">
        <f t="shared" si="65"/>
        <v>#N/A</v>
      </c>
      <c r="AB228" t="e">
        <f t="shared" si="66"/>
        <v>#N/A</v>
      </c>
      <c r="AC228" t="e">
        <f t="shared" si="67"/>
        <v>#N/A</v>
      </c>
    </row>
    <row r="229" spans="1:29">
      <c r="A229" s="16">
        <v>24442</v>
      </c>
      <c r="B229">
        <v>76641</v>
      </c>
      <c r="C229">
        <v>68086</v>
      </c>
      <c r="D229" t="e">
        <f t="shared" si="51"/>
        <v>#N/A</v>
      </c>
      <c r="E229" t="e">
        <v>#N/A</v>
      </c>
      <c r="F229" t="e">
        <v>#N/A</v>
      </c>
      <c r="G229" t="e">
        <f t="shared" si="52"/>
        <v>#N/A</v>
      </c>
      <c r="H229">
        <v>3.8</v>
      </c>
      <c r="I229">
        <v>3.3</v>
      </c>
      <c r="J229" t="e">
        <f t="shared" si="53"/>
        <v>#N/A</v>
      </c>
      <c r="K229" t="e">
        <v>#N/A</v>
      </c>
      <c r="L229" t="e">
        <v>#N/A</v>
      </c>
      <c r="M229" t="e">
        <f t="shared" si="54"/>
        <v>#N/A</v>
      </c>
      <c r="N229">
        <v>2237</v>
      </c>
      <c r="O229" t="e">
        <v>#N/A</v>
      </c>
      <c r="P229" t="e">
        <v>#N/A</v>
      </c>
      <c r="Q229" t="e">
        <f t="shared" si="55"/>
        <v>#N/A</v>
      </c>
      <c r="R229" t="e">
        <f t="shared" si="56"/>
        <v>#N/A</v>
      </c>
      <c r="S229" t="e">
        <f t="shared" si="57"/>
        <v>#N/A</v>
      </c>
      <c r="T229" t="e">
        <f t="shared" si="58"/>
        <v>#N/A</v>
      </c>
      <c r="U229" t="e">
        <f t="shared" si="59"/>
        <v>#N/A</v>
      </c>
      <c r="V229">
        <f t="shared" si="60"/>
        <v>0.72063847440432527</v>
      </c>
      <c r="W229">
        <f t="shared" si="61"/>
        <v>0.12316037083312145</v>
      </c>
      <c r="X229">
        <f t="shared" si="62"/>
        <v>0.15620115476255331</v>
      </c>
      <c r="Y229" t="e">
        <f t="shared" si="63"/>
        <v>#N/A</v>
      </c>
      <c r="Z229" t="e">
        <f t="shared" si="64"/>
        <v>#N/A</v>
      </c>
      <c r="AA229" t="e">
        <f t="shared" si="65"/>
        <v>#N/A</v>
      </c>
      <c r="AB229" t="e">
        <f t="shared" si="66"/>
        <v>#N/A</v>
      </c>
      <c r="AC229" t="e">
        <f t="shared" si="67"/>
        <v>#N/A</v>
      </c>
    </row>
    <row r="230" spans="1:29">
      <c r="A230" s="16">
        <v>24473</v>
      </c>
      <c r="B230">
        <v>76639</v>
      </c>
      <c r="C230">
        <v>68013</v>
      </c>
      <c r="D230" t="e">
        <f t="shared" si="51"/>
        <v>#N/A</v>
      </c>
      <c r="E230" t="e">
        <v>#N/A</v>
      </c>
      <c r="F230" t="e">
        <v>#N/A</v>
      </c>
      <c r="G230" t="e">
        <f t="shared" si="52"/>
        <v>#N/A</v>
      </c>
      <c r="H230">
        <v>3.9</v>
      </c>
      <c r="I230">
        <v>3.4</v>
      </c>
      <c r="J230" t="e">
        <f t="shared" si="53"/>
        <v>#N/A</v>
      </c>
      <c r="K230" t="e">
        <v>#N/A</v>
      </c>
      <c r="L230" t="e">
        <v>#N/A</v>
      </c>
      <c r="M230" t="e">
        <f t="shared" si="54"/>
        <v>#N/A</v>
      </c>
      <c r="N230">
        <v>2321</v>
      </c>
      <c r="O230" t="e">
        <v>#N/A</v>
      </c>
      <c r="P230" t="e">
        <v>#N/A</v>
      </c>
      <c r="Q230" t="e">
        <f t="shared" si="55"/>
        <v>#N/A</v>
      </c>
      <c r="R230" t="e">
        <f t="shared" si="56"/>
        <v>#N/A</v>
      </c>
      <c r="S230" t="e">
        <f t="shared" si="57"/>
        <v>#N/A</v>
      </c>
      <c r="T230" t="e">
        <f t="shared" si="58"/>
        <v>#N/A</v>
      </c>
      <c r="U230" t="e">
        <f t="shared" si="59"/>
        <v>#N/A</v>
      </c>
      <c r="V230">
        <f t="shared" si="60"/>
        <v>0.72063847440432527</v>
      </c>
      <c r="W230">
        <f t="shared" si="61"/>
        <v>0.12316037083312145</v>
      </c>
      <c r="X230">
        <f t="shared" si="62"/>
        <v>0.15620115476255331</v>
      </c>
      <c r="Y230" t="e">
        <f t="shared" si="63"/>
        <v>#N/A</v>
      </c>
      <c r="Z230" t="e">
        <f t="shared" si="64"/>
        <v>#N/A</v>
      </c>
      <c r="AA230" t="e">
        <f t="shared" si="65"/>
        <v>#N/A</v>
      </c>
      <c r="AB230" t="e">
        <f t="shared" si="66"/>
        <v>#N/A</v>
      </c>
      <c r="AC230" t="e">
        <f t="shared" si="67"/>
        <v>#N/A</v>
      </c>
    </row>
    <row r="231" spans="1:29">
      <c r="A231" s="16">
        <v>24504</v>
      </c>
      <c r="B231">
        <v>76521</v>
      </c>
      <c r="C231">
        <v>67965</v>
      </c>
      <c r="D231" t="e">
        <f t="shared" si="51"/>
        <v>#N/A</v>
      </c>
      <c r="E231" t="e">
        <v>#N/A</v>
      </c>
      <c r="F231" t="e">
        <v>#N/A</v>
      </c>
      <c r="G231" t="e">
        <f t="shared" si="52"/>
        <v>#N/A</v>
      </c>
      <c r="H231">
        <v>3.8</v>
      </c>
      <c r="I231">
        <v>3.3</v>
      </c>
      <c r="J231" t="e">
        <f t="shared" si="53"/>
        <v>#N/A</v>
      </c>
      <c r="K231" t="e">
        <v>#N/A</v>
      </c>
      <c r="L231" t="e">
        <v>#N/A</v>
      </c>
      <c r="M231" t="e">
        <f t="shared" si="54"/>
        <v>#N/A</v>
      </c>
      <c r="N231">
        <v>2263</v>
      </c>
      <c r="O231" t="e">
        <v>#N/A</v>
      </c>
      <c r="P231" t="e">
        <v>#N/A</v>
      </c>
      <c r="Q231" t="e">
        <f t="shared" si="55"/>
        <v>#N/A</v>
      </c>
      <c r="R231" t="e">
        <f t="shared" si="56"/>
        <v>#N/A</v>
      </c>
      <c r="S231" t="e">
        <f t="shared" si="57"/>
        <v>#N/A</v>
      </c>
      <c r="T231" t="e">
        <f t="shared" si="58"/>
        <v>#N/A</v>
      </c>
      <c r="U231" t="e">
        <f t="shared" si="59"/>
        <v>#N/A</v>
      </c>
      <c r="V231">
        <f t="shared" si="60"/>
        <v>0.72063847440432527</v>
      </c>
      <c r="W231">
        <f t="shared" si="61"/>
        <v>0.12316037083312145</v>
      </c>
      <c r="X231">
        <f t="shared" si="62"/>
        <v>0.15620115476255331</v>
      </c>
      <c r="Y231" t="e">
        <f t="shared" si="63"/>
        <v>#N/A</v>
      </c>
      <c r="Z231" t="e">
        <f t="shared" si="64"/>
        <v>#N/A</v>
      </c>
      <c r="AA231" t="e">
        <f t="shared" si="65"/>
        <v>#N/A</v>
      </c>
      <c r="AB231" t="e">
        <f t="shared" si="66"/>
        <v>#N/A</v>
      </c>
      <c r="AC231" t="e">
        <f t="shared" si="67"/>
        <v>#N/A</v>
      </c>
    </row>
    <row r="232" spans="1:29">
      <c r="A232" s="16">
        <v>24532</v>
      </c>
      <c r="B232">
        <v>76328</v>
      </c>
      <c r="C232">
        <v>67837</v>
      </c>
      <c r="D232" t="e">
        <f t="shared" si="51"/>
        <v>#N/A</v>
      </c>
      <c r="E232" t="e">
        <v>#N/A</v>
      </c>
      <c r="F232" t="e">
        <v>#N/A</v>
      </c>
      <c r="G232" t="e">
        <f t="shared" si="52"/>
        <v>#N/A</v>
      </c>
      <c r="H232">
        <v>3.8</v>
      </c>
      <c r="I232">
        <v>3.3</v>
      </c>
      <c r="J232" t="e">
        <f t="shared" si="53"/>
        <v>#N/A</v>
      </c>
      <c r="K232" t="e">
        <v>#N/A</v>
      </c>
      <c r="L232" t="e">
        <v>#N/A</v>
      </c>
      <c r="M232" t="e">
        <f t="shared" si="54"/>
        <v>#N/A</v>
      </c>
      <c r="N232">
        <v>2236</v>
      </c>
      <c r="O232" t="e">
        <v>#N/A</v>
      </c>
      <c r="P232" t="e">
        <v>#N/A</v>
      </c>
      <c r="Q232" t="e">
        <f t="shared" si="55"/>
        <v>#N/A</v>
      </c>
      <c r="R232" t="e">
        <f t="shared" si="56"/>
        <v>#N/A</v>
      </c>
      <c r="S232" t="e">
        <f t="shared" si="57"/>
        <v>#N/A</v>
      </c>
      <c r="T232" t="e">
        <f t="shared" si="58"/>
        <v>#N/A</v>
      </c>
      <c r="U232" t="e">
        <f t="shared" si="59"/>
        <v>#N/A</v>
      </c>
      <c r="V232">
        <f t="shared" si="60"/>
        <v>0.72063847440432527</v>
      </c>
      <c r="W232">
        <f t="shared" si="61"/>
        <v>0.12316037083312145</v>
      </c>
      <c r="X232">
        <f t="shared" si="62"/>
        <v>0.15620115476255331</v>
      </c>
      <c r="Y232" t="e">
        <f t="shared" si="63"/>
        <v>#N/A</v>
      </c>
      <c r="Z232" t="e">
        <f t="shared" si="64"/>
        <v>#N/A</v>
      </c>
      <c r="AA232" t="e">
        <f t="shared" si="65"/>
        <v>#N/A</v>
      </c>
      <c r="AB232" t="e">
        <f t="shared" si="66"/>
        <v>#N/A</v>
      </c>
      <c r="AC232" t="e">
        <f t="shared" si="67"/>
        <v>#N/A</v>
      </c>
    </row>
    <row r="233" spans="1:29">
      <c r="A233" s="16">
        <v>24563</v>
      </c>
      <c r="B233">
        <v>76777</v>
      </c>
      <c r="C233">
        <v>68146</v>
      </c>
      <c r="D233" t="e">
        <f t="shared" si="51"/>
        <v>#N/A</v>
      </c>
      <c r="E233" t="e">
        <v>#N/A</v>
      </c>
      <c r="F233" t="e">
        <v>#N/A</v>
      </c>
      <c r="G233" t="e">
        <f t="shared" si="52"/>
        <v>#N/A</v>
      </c>
      <c r="H233">
        <v>3.8</v>
      </c>
      <c r="I233">
        <v>3.4</v>
      </c>
      <c r="J233" t="e">
        <f t="shared" si="53"/>
        <v>#N/A</v>
      </c>
      <c r="K233" t="e">
        <v>#N/A</v>
      </c>
      <c r="L233" t="e">
        <v>#N/A</v>
      </c>
      <c r="M233" t="e">
        <f t="shared" si="54"/>
        <v>#N/A</v>
      </c>
      <c r="N233">
        <v>2287</v>
      </c>
      <c r="O233" t="e">
        <v>#N/A</v>
      </c>
      <c r="P233" t="e">
        <v>#N/A</v>
      </c>
      <c r="Q233" t="e">
        <f t="shared" si="55"/>
        <v>#N/A</v>
      </c>
      <c r="R233" t="e">
        <f t="shared" si="56"/>
        <v>#N/A</v>
      </c>
      <c r="S233" t="e">
        <f t="shared" si="57"/>
        <v>#N/A</v>
      </c>
      <c r="T233" t="e">
        <f t="shared" si="58"/>
        <v>#N/A</v>
      </c>
      <c r="U233" t="e">
        <f t="shared" si="59"/>
        <v>#N/A</v>
      </c>
      <c r="V233">
        <f t="shared" si="60"/>
        <v>0.72063847440432527</v>
      </c>
      <c r="W233">
        <f t="shared" si="61"/>
        <v>0.12316037083312145</v>
      </c>
      <c r="X233">
        <f t="shared" si="62"/>
        <v>0.15620115476255331</v>
      </c>
      <c r="Y233" t="e">
        <f t="shared" si="63"/>
        <v>#N/A</v>
      </c>
      <c r="Z233" t="e">
        <f t="shared" si="64"/>
        <v>#N/A</v>
      </c>
      <c r="AA233" t="e">
        <f t="shared" si="65"/>
        <v>#N/A</v>
      </c>
      <c r="AB233" t="e">
        <f t="shared" si="66"/>
        <v>#N/A</v>
      </c>
      <c r="AC233" t="e">
        <f t="shared" si="67"/>
        <v>#N/A</v>
      </c>
    </row>
    <row r="234" spans="1:29">
      <c r="A234" s="16">
        <v>24593</v>
      </c>
      <c r="B234">
        <v>76773</v>
      </c>
      <c r="C234">
        <v>68192</v>
      </c>
      <c r="D234" t="e">
        <f t="shared" si="51"/>
        <v>#N/A</v>
      </c>
      <c r="E234" t="e">
        <v>#N/A</v>
      </c>
      <c r="F234" t="e">
        <v>#N/A</v>
      </c>
      <c r="G234" t="e">
        <f t="shared" si="52"/>
        <v>#N/A</v>
      </c>
      <c r="H234">
        <v>3.8</v>
      </c>
      <c r="I234">
        <v>3.3</v>
      </c>
      <c r="J234" t="e">
        <f t="shared" si="53"/>
        <v>#N/A</v>
      </c>
      <c r="K234" t="e">
        <v>#N/A</v>
      </c>
      <c r="L234" t="e">
        <v>#N/A</v>
      </c>
      <c r="M234" t="e">
        <f t="shared" si="54"/>
        <v>#N/A</v>
      </c>
      <c r="N234">
        <v>2279</v>
      </c>
      <c r="O234" t="e">
        <v>#N/A</v>
      </c>
      <c r="P234" t="e">
        <v>#N/A</v>
      </c>
      <c r="Q234" t="e">
        <f t="shared" si="55"/>
        <v>#N/A</v>
      </c>
      <c r="R234" t="e">
        <f t="shared" si="56"/>
        <v>#N/A</v>
      </c>
      <c r="S234" t="e">
        <f t="shared" si="57"/>
        <v>#N/A</v>
      </c>
      <c r="T234" t="e">
        <f t="shared" si="58"/>
        <v>#N/A</v>
      </c>
      <c r="U234" t="e">
        <f t="shared" si="59"/>
        <v>#N/A</v>
      </c>
      <c r="V234">
        <f t="shared" si="60"/>
        <v>0.72063847440432527</v>
      </c>
      <c r="W234">
        <f t="shared" si="61"/>
        <v>0.12316037083312145</v>
      </c>
      <c r="X234">
        <f t="shared" si="62"/>
        <v>0.15620115476255331</v>
      </c>
      <c r="Y234" t="e">
        <f t="shared" si="63"/>
        <v>#N/A</v>
      </c>
      <c r="Z234" t="e">
        <f t="shared" si="64"/>
        <v>#N/A</v>
      </c>
      <c r="AA234" t="e">
        <f t="shared" si="65"/>
        <v>#N/A</v>
      </c>
      <c r="AB234" t="e">
        <f t="shared" si="66"/>
        <v>#N/A</v>
      </c>
      <c r="AC234" t="e">
        <f t="shared" si="67"/>
        <v>#N/A</v>
      </c>
    </row>
    <row r="235" spans="1:29">
      <c r="A235" s="16">
        <v>24624</v>
      </c>
      <c r="B235">
        <v>77270</v>
      </c>
      <c r="C235">
        <v>68639</v>
      </c>
      <c r="D235" t="e">
        <f t="shared" si="51"/>
        <v>#N/A</v>
      </c>
      <c r="E235" t="e">
        <v>#N/A</v>
      </c>
      <c r="F235" t="e">
        <v>#N/A</v>
      </c>
      <c r="G235" t="e">
        <f t="shared" si="52"/>
        <v>#N/A</v>
      </c>
      <c r="H235">
        <v>3.9</v>
      </c>
      <c r="I235">
        <v>3.5</v>
      </c>
      <c r="J235" t="e">
        <f t="shared" si="53"/>
        <v>#N/A</v>
      </c>
      <c r="K235" t="e">
        <v>#N/A</v>
      </c>
      <c r="L235" t="e">
        <v>#N/A</v>
      </c>
      <c r="M235" t="e">
        <f t="shared" si="54"/>
        <v>#N/A</v>
      </c>
      <c r="N235">
        <v>2409</v>
      </c>
      <c r="O235" t="e">
        <v>#N/A</v>
      </c>
      <c r="P235" t="e">
        <v>#N/A</v>
      </c>
      <c r="Q235" t="e">
        <f t="shared" si="55"/>
        <v>#N/A</v>
      </c>
      <c r="R235" t="e">
        <f t="shared" si="56"/>
        <v>#N/A</v>
      </c>
      <c r="S235" t="e">
        <f t="shared" si="57"/>
        <v>#N/A</v>
      </c>
      <c r="T235" t="e">
        <f t="shared" si="58"/>
        <v>#N/A</v>
      </c>
      <c r="U235" t="e">
        <f t="shared" si="59"/>
        <v>#N/A</v>
      </c>
      <c r="V235">
        <f t="shared" si="60"/>
        <v>0.72063847440432527</v>
      </c>
      <c r="W235">
        <f t="shared" si="61"/>
        <v>0.12316037083312145</v>
      </c>
      <c r="X235">
        <f t="shared" si="62"/>
        <v>0.15620115476255331</v>
      </c>
      <c r="Y235" t="e">
        <f t="shared" si="63"/>
        <v>#N/A</v>
      </c>
      <c r="Z235" t="e">
        <f t="shared" si="64"/>
        <v>#N/A</v>
      </c>
      <c r="AA235" t="e">
        <f t="shared" si="65"/>
        <v>#N/A</v>
      </c>
      <c r="AB235" t="e">
        <f t="shared" si="66"/>
        <v>#N/A</v>
      </c>
      <c r="AC235" t="e">
        <f t="shared" si="67"/>
        <v>#N/A</v>
      </c>
    </row>
    <row r="236" spans="1:29">
      <c r="A236" s="16">
        <v>24654</v>
      </c>
      <c r="B236">
        <v>77464</v>
      </c>
      <c r="C236">
        <v>68839</v>
      </c>
      <c r="D236" t="e">
        <f t="shared" si="51"/>
        <v>#N/A</v>
      </c>
      <c r="E236" t="e">
        <v>#N/A</v>
      </c>
      <c r="F236" t="e">
        <v>#N/A</v>
      </c>
      <c r="G236" t="e">
        <f t="shared" si="52"/>
        <v>#N/A</v>
      </c>
      <c r="H236">
        <v>3.8</v>
      </c>
      <c r="I236">
        <v>3.3</v>
      </c>
      <c r="J236" t="e">
        <f t="shared" si="53"/>
        <v>#N/A</v>
      </c>
      <c r="K236" t="e">
        <v>#N/A</v>
      </c>
      <c r="L236" t="e">
        <v>#N/A</v>
      </c>
      <c r="M236" t="e">
        <f t="shared" si="54"/>
        <v>#N/A</v>
      </c>
      <c r="N236">
        <v>2301</v>
      </c>
      <c r="O236" t="e">
        <v>#N/A</v>
      </c>
      <c r="P236" t="e">
        <v>#N/A</v>
      </c>
      <c r="Q236" t="e">
        <f t="shared" si="55"/>
        <v>#N/A</v>
      </c>
      <c r="R236" t="e">
        <f t="shared" si="56"/>
        <v>#N/A</v>
      </c>
      <c r="S236" t="e">
        <f t="shared" si="57"/>
        <v>#N/A</v>
      </c>
      <c r="T236" t="e">
        <f t="shared" si="58"/>
        <v>#N/A</v>
      </c>
      <c r="U236" t="e">
        <f t="shared" si="59"/>
        <v>#N/A</v>
      </c>
      <c r="V236">
        <f t="shared" si="60"/>
        <v>0.72063847440432527</v>
      </c>
      <c r="W236">
        <f t="shared" si="61"/>
        <v>0.12316037083312145</v>
      </c>
      <c r="X236">
        <f t="shared" si="62"/>
        <v>0.15620115476255331</v>
      </c>
      <c r="Y236" t="e">
        <f t="shared" si="63"/>
        <v>#N/A</v>
      </c>
      <c r="Z236" t="e">
        <f t="shared" si="64"/>
        <v>#N/A</v>
      </c>
      <c r="AA236" t="e">
        <f t="shared" si="65"/>
        <v>#N/A</v>
      </c>
      <c r="AB236" t="e">
        <f t="shared" si="66"/>
        <v>#N/A</v>
      </c>
      <c r="AC236" t="e">
        <f t="shared" si="67"/>
        <v>#N/A</v>
      </c>
    </row>
    <row r="237" spans="1:29">
      <c r="A237" s="16">
        <v>24685</v>
      </c>
      <c r="B237">
        <v>77712</v>
      </c>
      <c r="C237">
        <v>69188</v>
      </c>
      <c r="D237" t="e">
        <f t="shared" si="51"/>
        <v>#N/A</v>
      </c>
      <c r="E237" t="e">
        <v>#N/A</v>
      </c>
      <c r="F237" t="e">
        <v>#N/A</v>
      </c>
      <c r="G237" t="e">
        <f t="shared" si="52"/>
        <v>#N/A</v>
      </c>
      <c r="H237">
        <v>3.8</v>
      </c>
      <c r="I237">
        <v>3.4</v>
      </c>
      <c r="J237" t="e">
        <f t="shared" si="53"/>
        <v>#N/A</v>
      </c>
      <c r="K237" t="e">
        <v>#N/A</v>
      </c>
      <c r="L237" t="e">
        <v>#N/A</v>
      </c>
      <c r="M237" t="e">
        <f t="shared" si="54"/>
        <v>#N/A</v>
      </c>
      <c r="N237">
        <v>2342</v>
      </c>
      <c r="O237" t="e">
        <v>#N/A</v>
      </c>
      <c r="P237" t="e">
        <v>#N/A</v>
      </c>
      <c r="Q237" t="e">
        <f t="shared" si="55"/>
        <v>#N/A</v>
      </c>
      <c r="R237" t="e">
        <f t="shared" si="56"/>
        <v>#N/A</v>
      </c>
      <c r="S237" t="e">
        <f t="shared" si="57"/>
        <v>#N/A</v>
      </c>
      <c r="T237" t="e">
        <f t="shared" si="58"/>
        <v>#N/A</v>
      </c>
      <c r="U237" t="e">
        <f t="shared" si="59"/>
        <v>#N/A</v>
      </c>
      <c r="V237">
        <f t="shared" si="60"/>
        <v>0.72063847440432527</v>
      </c>
      <c r="W237">
        <f t="shared" si="61"/>
        <v>0.12316037083312145</v>
      </c>
      <c r="X237">
        <f t="shared" si="62"/>
        <v>0.15620115476255331</v>
      </c>
      <c r="Y237" t="e">
        <f t="shared" si="63"/>
        <v>#N/A</v>
      </c>
      <c r="Z237" t="e">
        <f t="shared" si="64"/>
        <v>#N/A</v>
      </c>
      <c r="AA237" t="e">
        <f t="shared" si="65"/>
        <v>#N/A</v>
      </c>
      <c r="AB237" t="e">
        <f t="shared" si="66"/>
        <v>#N/A</v>
      </c>
      <c r="AC237" t="e">
        <f t="shared" si="67"/>
        <v>#N/A</v>
      </c>
    </row>
    <row r="238" spans="1:29">
      <c r="A238" s="16">
        <v>24716</v>
      </c>
      <c r="B238">
        <v>77812</v>
      </c>
      <c r="C238">
        <v>69110</v>
      </c>
      <c r="D238" t="e">
        <f t="shared" si="51"/>
        <v>#N/A</v>
      </c>
      <c r="E238" t="e">
        <v>#N/A</v>
      </c>
      <c r="F238" t="e">
        <v>#N/A</v>
      </c>
      <c r="G238" t="e">
        <f t="shared" si="52"/>
        <v>#N/A</v>
      </c>
      <c r="H238">
        <v>3.8</v>
      </c>
      <c r="I238">
        <v>3.3</v>
      </c>
      <c r="J238" t="e">
        <f t="shared" si="53"/>
        <v>#N/A</v>
      </c>
      <c r="K238" t="e">
        <v>#N/A</v>
      </c>
      <c r="L238" t="e">
        <v>#N/A</v>
      </c>
      <c r="M238" t="e">
        <f t="shared" si="54"/>
        <v>#N/A</v>
      </c>
      <c r="N238">
        <v>2315</v>
      </c>
      <c r="O238" t="e">
        <v>#N/A</v>
      </c>
      <c r="P238" t="e">
        <v>#N/A</v>
      </c>
      <c r="Q238" t="e">
        <f t="shared" si="55"/>
        <v>#N/A</v>
      </c>
      <c r="R238" t="e">
        <f t="shared" si="56"/>
        <v>#N/A</v>
      </c>
      <c r="S238" t="e">
        <f t="shared" si="57"/>
        <v>#N/A</v>
      </c>
      <c r="T238" t="e">
        <f t="shared" si="58"/>
        <v>#N/A</v>
      </c>
      <c r="U238" t="e">
        <f t="shared" si="59"/>
        <v>#N/A</v>
      </c>
      <c r="V238">
        <f t="shared" si="60"/>
        <v>0.72063847440432527</v>
      </c>
      <c r="W238">
        <f t="shared" si="61"/>
        <v>0.12316037083312145</v>
      </c>
      <c r="X238">
        <f t="shared" si="62"/>
        <v>0.15620115476255331</v>
      </c>
      <c r="Y238" t="e">
        <f t="shared" si="63"/>
        <v>#N/A</v>
      </c>
      <c r="Z238" t="e">
        <f t="shared" si="64"/>
        <v>#N/A</v>
      </c>
      <c r="AA238" t="e">
        <f t="shared" si="65"/>
        <v>#N/A</v>
      </c>
      <c r="AB238" t="e">
        <f t="shared" si="66"/>
        <v>#N/A</v>
      </c>
      <c r="AC238" t="e">
        <f t="shared" si="67"/>
        <v>#N/A</v>
      </c>
    </row>
    <row r="239" spans="1:29">
      <c r="A239" s="16">
        <v>24746</v>
      </c>
      <c r="B239">
        <v>78194</v>
      </c>
      <c r="C239">
        <v>69409</v>
      </c>
      <c r="D239" t="e">
        <f t="shared" si="51"/>
        <v>#N/A</v>
      </c>
      <c r="E239" t="e">
        <v>#N/A</v>
      </c>
      <c r="F239" t="e">
        <v>#N/A</v>
      </c>
      <c r="G239" t="e">
        <f t="shared" si="52"/>
        <v>#N/A</v>
      </c>
      <c r="H239">
        <v>4</v>
      </c>
      <c r="I239">
        <v>3.5</v>
      </c>
      <c r="J239" t="e">
        <f t="shared" si="53"/>
        <v>#N/A</v>
      </c>
      <c r="K239" t="e">
        <v>#N/A</v>
      </c>
      <c r="L239" t="e">
        <v>#N/A</v>
      </c>
      <c r="M239" t="e">
        <f t="shared" si="54"/>
        <v>#N/A</v>
      </c>
      <c r="N239">
        <v>2457</v>
      </c>
      <c r="O239" t="e">
        <v>#N/A</v>
      </c>
      <c r="P239" t="e">
        <v>#N/A</v>
      </c>
      <c r="Q239" t="e">
        <f t="shared" si="55"/>
        <v>#N/A</v>
      </c>
      <c r="R239" t="e">
        <f t="shared" si="56"/>
        <v>#N/A</v>
      </c>
      <c r="S239" t="e">
        <f t="shared" si="57"/>
        <v>#N/A</v>
      </c>
      <c r="T239" t="e">
        <f t="shared" si="58"/>
        <v>#N/A</v>
      </c>
      <c r="U239" t="e">
        <f t="shared" si="59"/>
        <v>#N/A</v>
      </c>
      <c r="V239">
        <f t="shared" si="60"/>
        <v>0.72063847440432527</v>
      </c>
      <c r="W239">
        <f t="shared" si="61"/>
        <v>0.12316037083312145</v>
      </c>
      <c r="X239">
        <f t="shared" si="62"/>
        <v>0.15620115476255331</v>
      </c>
      <c r="Y239" t="e">
        <f t="shared" si="63"/>
        <v>#N/A</v>
      </c>
      <c r="Z239" t="e">
        <f t="shared" si="64"/>
        <v>#N/A</v>
      </c>
      <c r="AA239" t="e">
        <f t="shared" si="65"/>
        <v>#N/A</v>
      </c>
      <c r="AB239" t="e">
        <f t="shared" si="66"/>
        <v>#N/A</v>
      </c>
      <c r="AC239" t="e">
        <f t="shared" si="67"/>
        <v>#N/A</v>
      </c>
    </row>
    <row r="240" spans="1:29">
      <c r="A240" s="16">
        <v>24777</v>
      </c>
      <c r="B240">
        <v>78191</v>
      </c>
      <c r="C240">
        <v>69409</v>
      </c>
      <c r="D240" t="e">
        <f t="shared" si="51"/>
        <v>#N/A</v>
      </c>
      <c r="E240" t="e">
        <v>#N/A</v>
      </c>
      <c r="F240" t="e">
        <v>#N/A</v>
      </c>
      <c r="G240" t="e">
        <f t="shared" si="52"/>
        <v>#N/A</v>
      </c>
      <c r="H240">
        <v>3.9</v>
      </c>
      <c r="I240">
        <v>3.5</v>
      </c>
      <c r="J240" t="e">
        <f t="shared" si="53"/>
        <v>#N/A</v>
      </c>
      <c r="K240" t="e">
        <v>#N/A</v>
      </c>
      <c r="L240" t="e">
        <v>#N/A</v>
      </c>
      <c r="M240" t="e">
        <f t="shared" si="54"/>
        <v>#N/A</v>
      </c>
      <c r="N240">
        <v>2418</v>
      </c>
      <c r="O240" t="e">
        <v>#N/A</v>
      </c>
      <c r="P240" t="e">
        <v>#N/A</v>
      </c>
      <c r="Q240" t="e">
        <f t="shared" si="55"/>
        <v>#N/A</v>
      </c>
      <c r="R240" t="e">
        <f t="shared" si="56"/>
        <v>#N/A</v>
      </c>
      <c r="S240" t="e">
        <f t="shared" si="57"/>
        <v>#N/A</v>
      </c>
      <c r="T240" t="e">
        <f t="shared" si="58"/>
        <v>#N/A</v>
      </c>
      <c r="U240" t="e">
        <f t="shared" si="59"/>
        <v>#N/A</v>
      </c>
      <c r="V240">
        <f t="shared" si="60"/>
        <v>0.72063847440432527</v>
      </c>
      <c r="W240">
        <f t="shared" si="61"/>
        <v>0.12316037083312145</v>
      </c>
      <c r="X240">
        <f t="shared" si="62"/>
        <v>0.15620115476255331</v>
      </c>
      <c r="Y240" t="e">
        <f t="shared" si="63"/>
        <v>#N/A</v>
      </c>
      <c r="Z240" t="e">
        <f t="shared" si="64"/>
        <v>#N/A</v>
      </c>
      <c r="AA240" t="e">
        <f t="shared" si="65"/>
        <v>#N/A</v>
      </c>
      <c r="AB240" t="e">
        <f t="shared" si="66"/>
        <v>#N/A</v>
      </c>
      <c r="AC240" t="e">
        <f t="shared" si="67"/>
        <v>#N/A</v>
      </c>
    </row>
    <row r="241" spans="1:29">
      <c r="A241" s="16">
        <v>24807</v>
      </c>
      <c r="B241">
        <v>78491</v>
      </c>
      <c r="C241">
        <v>69588</v>
      </c>
      <c r="D241" t="e">
        <f t="shared" si="51"/>
        <v>#N/A</v>
      </c>
      <c r="E241" t="e">
        <v>#N/A</v>
      </c>
      <c r="F241" t="e">
        <v>#N/A</v>
      </c>
      <c r="G241" t="e">
        <f t="shared" si="52"/>
        <v>#N/A</v>
      </c>
      <c r="H241">
        <v>3.8</v>
      </c>
      <c r="I241">
        <v>3.4</v>
      </c>
      <c r="J241" t="e">
        <f t="shared" si="53"/>
        <v>#N/A</v>
      </c>
      <c r="K241" t="e">
        <v>#N/A</v>
      </c>
      <c r="L241" t="e">
        <v>#N/A</v>
      </c>
      <c r="M241" t="e">
        <f t="shared" si="54"/>
        <v>#N/A</v>
      </c>
      <c r="N241">
        <v>2370</v>
      </c>
      <c r="O241" t="e">
        <v>#N/A</v>
      </c>
      <c r="P241" t="e">
        <v>#N/A</v>
      </c>
      <c r="Q241" t="e">
        <f t="shared" si="55"/>
        <v>#N/A</v>
      </c>
      <c r="R241" t="e">
        <f t="shared" si="56"/>
        <v>#N/A</v>
      </c>
      <c r="S241" t="e">
        <f t="shared" si="57"/>
        <v>#N/A</v>
      </c>
      <c r="T241" t="e">
        <f t="shared" si="58"/>
        <v>#N/A</v>
      </c>
      <c r="U241" t="e">
        <f t="shared" si="59"/>
        <v>#N/A</v>
      </c>
      <c r="V241">
        <f t="shared" si="60"/>
        <v>0.72063847440432527</v>
      </c>
      <c r="W241">
        <f t="shared" si="61"/>
        <v>0.12316037083312145</v>
      </c>
      <c r="X241">
        <f t="shared" si="62"/>
        <v>0.15620115476255331</v>
      </c>
      <c r="Y241" t="e">
        <f t="shared" si="63"/>
        <v>#N/A</v>
      </c>
      <c r="Z241" t="e">
        <f t="shared" si="64"/>
        <v>#N/A</v>
      </c>
      <c r="AA241" t="e">
        <f t="shared" si="65"/>
        <v>#N/A</v>
      </c>
      <c r="AB241" t="e">
        <f t="shared" si="66"/>
        <v>#N/A</v>
      </c>
      <c r="AC241" t="e">
        <f t="shared" si="67"/>
        <v>#N/A</v>
      </c>
    </row>
    <row r="242" spans="1:29">
      <c r="A242" s="16">
        <v>24838</v>
      </c>
      <c r="B242">
        <v>77578</v>
      </c>
      <c r="C242">
        <v>68942</v>
      </c>
      <c r="D242" t="e">
        <f t="shared" si="51"/>
        <v>#N/A</v>
      </c>
      <c r="E242" t="e">
        <v>#N/A</v>
      </c>
      <c r="F242" t="e">
        <v>#N/A</v>
      </c>
      <c r="G242" t="e">
        <f t="shared" si="52"/>
        <v>#N/A</v>
      </c>
      <c r="H242">
        <v>3.7</v>
      </c>
      <c r="I242">
        <v>3.3</v>
      </c>
      <c r="J242" t="e">
        <f t="shared" si="53"/>
        <v>#N/A</v>
      </c>
      <c r="K242" t="e">
        <v>#N/A</v>
      </c>
      <c r="L242" t="e">
        <v>#N/A</v>
      </c>
      <c r="M242" t="e">
        <f t="shared" si="54"/>
        <v>#N/A</v>
      </c>
      <c r="N242">
        <v>2257</v>
      </c>
      <c r="O242" t="e">
        <v>#N/A</v>
      </c>
      <c r="P242" t="e">
        <v>#N/A</v>
      </c>
      <c r="Q242" t="e">
        <f t="shared" si="55"/>
        <v>#N/A</v>
      </c>
      <c r="R242" t="e">
        <f t="shared" si="56"/>
        <v>#N/A</v>
      </c>
      <c r="S242" t="e">
        <f t="shared" si="57"/>
        <v>#N/A</v>
      </c>
      <c r="T242" t="e">
        <f t="shared" si="58"/>
        <v>#N/A</v>
      </c>
      <c r="U242" t="e">
        <f t="shared" si="59"/>
        <v>#N/A</v>
      </c>
      <c r="V242">
        <f t="shared" si="60"/>
        <v>0.72063847440432527</v>
      </c>
      <c r="W242">
        <f t="shared" si="61"/>
        <v>0.12316037083312145</v>
      </c>
      <c r="X242">
        <f t="shared" si="62"/>
        <v>0.15620115476255331</v>
      </c>
      <c r="Y242" t="e">
        <f t="shared" si="63"/>
        <v>#N/A</v>
      </c>
      <c r="Z242" t="e">
        <f t="shared" si="64"/>
        <v>#N/A</v>
      </c>
      <c r="AA242" t="e">
        <f t="shared" si="65"/>
        <v>#N/A</v>
      </c>
      <c r="AB242" t="e">
        <f t="shared" si="66"/>
        <v>#N/A</v>
      </c>
      <c r="AC242" t="e">
        <f t="shared" si="67"/>
        <v>#N/A</v>
      </c>
    </row>
    <row r="243" spans="1:29">
      <c r="A243" s="16">
        <v>24869</v>
      </c>
      <c r="B243">
        <v>78230</v>
      </c>
      <c r="C243">
        <v>69432</v>
      </c>
      <c r="D243" t="e">
        <f t="shared" si="51"/>
        <v>#N/A</v>
      </c>
      <c r="E243" t="e">
        <v>#N/A</v>
      </c>
      <c r="F243" t="e">
        <v>#N/A</v>
      </c>
      <c r="G243" t="e">
        <f t="shared" si="52"/>
        <v>#N/A</v>
      </c>
      <c r="H243">
        <v>3.8</v>
      </c>
      <c r="I243">
        <v>3.4</v>
      </c>
      <c r="J243" t="e">
        <f t="shared" si="53"/>
        <v>#N/A</v>
      </c>
      <c r="K243" t="e">
        <v>#N/A</v>
      </c>
      <c r="L243" t="e">
        <v>#N/A</v>
      </c>
      <c r="M243" t="e">
        <f t="shared" si="54"/>
        <v>#N/A</v>
      </c>
      <c r="N243">
        <v>2342</v>
      </c>
      <c r="O243" t="e">
        <v>#N/A</v>
      </c>
      <c r="P243" t="e">
        <v>#N/A</v>
      </c>
      <c r="Q243" t="e">
        <f t="shared" si="55"/>
        <v>#N/A</v>
      </c>
      <c r="R243" t="e">
        <f t="shared" si="56"/>
        <v>#N/A</v>
      </c>
      <c r="S243" t="e">
        <f t="shared" si="57"/>
        <v>#N/A</v>
      </c>
      <c r="T243" t="e">
        <f t="shared" si="58"/>
        <v>#N/A</v>
      </c>
      <c r="U243" t="e">
        <f t="shared" si="59"/>
        <v>#N/A</v>
      </c>
      <c r="V243">
        <f t="shared" si="60"/>
        <v>0.72063847440432527</v>
      </c>
      <c r="W243">
        <f t="shared" si="61"/>
        <v>0.12316037083312145</v>
      </c>
      <c r="X243">
        <f t="shared" si="62"/>
        <v>0.15620115476255331</v>
      </c>
      <c r="Y243" t="e">
        <f t="shared" si="63"/>
        <v>#N/A</v>
      </c>
      <c r="Z243" t="e">
        <f t="shared" si="64"/>
        <v>#N/A</v>
      </c>
      <c r="AA243" t="e">
        <f t="shared" si="65"/>
        <v>#N/A</v>
      </c>
      <c r="AB243" t="e">
        <f t="shared" si="66"/>
        <v>#N/A</v>
      </c>
      <c r="AC243" t="e">
        <f t="shared" si="67"/>
        <v>#N/A</v>
      </c>
    </row>
    <row r="244" spans="1:29">
      <c r="A244" s="16">
        <v>24898</v>
      </c>
      <c r="B244">
        <v>78256</v>
      </c>
      <c r="C244">
        <v>69473</v>
      </c>
      <c r="D244" t="e">
        <f t="shared" si="51"/>
        <v>#N/A</v>
      </c>
      <c r="E244" t="e">
        <v>#N/A</v>
      </c>
      <c r="F244" t="e">
        <v>#N/A</v>
      </c>
      <c r="G244" t="e">
        <f t="shared" si="52"/>
        <v>#N/A</v>
      </c>
      <c r="H244">
        <v>3.7</v>
      </c>
      <c r="I244">
        <v>3.2</v>
      </c>
      <c r="J244" t="e">
        <f t="shared" si="53"/>
        <v>#N/A</v>
      </c>
      <c r="K244" t="e">
        <v>#N/A</v>
      </c>
      <c r="L244" t="e">
        <v>#N/A</v>
      </c>
      <c r="M244" t="e">
        <f t="shared" si="54"/>
        <v>#N/A</v>
      </c>
      <c r="N244">
        <v>2247</v>
      </c>
      <c r="O244" t="e">
        <v>#N/A</v>
      </c>
      <c r="P244" t="e">
        <v>#N/A</v>
      </c>
      <c r="Q244" t="e">
        <f t="shared" si="55"/>
        <v>#N/A</v>
      </c>
      <c r="R244" t="e">
        <f t="shared" si="56"/>
        <v>#N/A</v>
      </c>
      <c r="S244" t="e">
        <f t="shared" si="57"/>
        <v>#N/A</v>
      </c>
      <c r="T244" t="e">
        <f t="shared" si="58"/>
        <v>#N/A</v>
      </c>
      <c r="U244" t="e">
        <f t="shared" si="59"/>
        <v>#N/A</v>
      </c>
      <c r="V244">
        <f t="shared" si="60"/>
        <v>0.72063847440432527</v>
      </c>
      <c r="W244">
        <f t="shared" si="61"/>
        <v>0.12316037083312145</v>
      </c>
      <c r="X244">
        <f t="shared" si="62"/>
        <v>0.15620115476255331</v>
      </c>
      <c r="Y244" t="e">
        <f t="shared" si="63"/>
        <v>#N/A</v>
      </c>
      <c r="Z244" t="e">
        <f t="shared" si="64"/>
        <v>#N/A</v>
      </c>
      <c r="AA244" t="e">
        <f t="shared" si="65"/>
        <v>#N/A</v>
      </c>
      <c r="AB244" t="e">
        <f t="shared" si="66"/>
        <v>#N/A</v>
      </c>
      <c r="AC244" t="e">
        <f t="shared" si="67"/>
        <v>#N/A</v>
      </c>
    </row>
    <row r="245" spans="1:29">
      <c r="A245" s="16">
        <v>24929</v>
      </c>
      <c r="B245">
        <v>78270</v>
      </c>
      <c r="C245">
        <v>69469</v>
      </c>
      <c r="D245" t="e">
        <f t="shared" si="51"/>
        <v>#N/A</v>
      </c>
      <c r="E245" t="e">
        <v>#N/A</v>
      </c>
      <c r="F245" t="e">
        <v>#N/A</v>
      </c>
      <c r="G245" t="e">
        <f t="shared" si="52"/>
        <v>#N/A</v>
      </c>
      <c r="H245">
        <v>3.5</v>
      </c>
      <c r="I245">
        <v>3.1</v>
      </c>
      <c r="J245" t="e">
        <f t="shared" si="53"/>
        <v>#N/A</v>
      </c>
      <c r="K245" t="e">
        <v>#N/A</v>
      </c>
      <c r="L245" t="e">
        <v>#N/A</v>
      </c>
      <c r="M245" t="e">
        <f t="shared" si="54"/>
        <v>#N/A</v>
      </c>
      <c r="N245">
        <v>2137</v>
      </c>
      <c r="O245" t="e">
        <v>#N/A</v>
      </c>
      <c r="P245" t="e">
        <v>#N/A</v>
      </c>
      <c r="Q245" t="e">
        <f t="shared" si="55"/>
        <v>#N/A</v>
      </c>
      <c r="R245" t="e">
        <f t="shared" si="56"/>
        <v>#N/A</v>
      </c>
      <c r="S245" t="e">
        <f t="shared" si="57"/>
        <v>#N/A</v>
      </c>
      <c r="T245" t="e">
        <f t="shared" si="58"/>
        <v>#N/A</v>
      </c>
      <c r="U245" t="e">
        <f t="shared" si="59"/>
        <v>#N/A</v>
      </c>
      <c r="V245">
        <f t="shared" si="60"/>
        <v>0.72063847440432527</v>
      </c>
      <c r="W245">
        <f t="shared" si="61"/>
        <v>0.12316037083312145</v>
      </c>
      <c r="X245">
        <f t="shared" si="62"/>
        <v>0.15620115476255331</v>
      </c>
      <c r="Y245" t="e">
        <f t="shared" si="63"/>
        <v>#N/A</v>
      </c>
      <c r="Z245" t="e">
        <f t="shared" si="64"/>
        <v>#N/A</v>
      </c>
      <c r="AA245" t="e">
        <f t="shared" si="65"/>
        <v>#N/A</v>
      </c>
      <c r="AB245" t="e">
        <f t="shared" si="66"/>
        <v>#N/A</v>
      </c>
      <c r="AC245" t="e">
        <f t="shared" si="67"/>
        <v>#N/A</v>
      </c>
    </row>
    <row r="246" spans="1:29">
      <c r="A246" s="16">
        <v>24959</v>
      </c>
      <c r="B246">
        <v>78847</v>
      </c>
      <c r="C246">
        <v>70011</v>
      </c>
      <c r="D246" t="e">
        <f t="shared" si="51"/>
        <v>#N/A</v>
      </c>
      <c r="E246" t="e">
        <v>#N/A</v>
      </c>
      <c r="F246" t="e">
        <v>#N/A</v>
      </c>
      <c r="G246" t="e">
        <f t="shared" si="52"/>
        <v>#N/A</v>
      </c>
      <c r="H246">
        <v>3.5</v>
      </c>
      <c r="I246">
        <v>3.1</v>
      </c>
      <c r="J246" t="e">
        <f t="shared" si="53"/>
        <v>#N/A</v>
      </c>
      <c r="K246" t="e">
        <v>#N/A</v>
      </c>
      <c r="L246" t="e">
        <v>#N/A</v>
      </c>
      <c r="M246" t="e">
        <f t="shared" si="54"/>
        <v>#N/A</v>
      </c>
      <c r="N246">
        <v>2182</v>
      </c>
      <c r="O246" t="e">
        <v>#N/A</v>
      </c>
      <c r="P246" t="e">
        <v>#N/A</v>
      </c>
      <c r="Q246" t="e">
        <f t="shared" si="55"/>
        <v>#N/A</v>
      </c>
      <c r="R246" t="e">
        <f t="shared" si="56"/>
        <v>#N/A</v>
      </c>
      <c r="S246" t="e">
        <f t="shared" si="57"/>
        <v>#N/A</v>
      </c>
      <c r="T246" t="e">
        <f t="shared" si="58"/>
        <v>#N/A</v>
      </c>
      <c r="U246" t="e">
        <f t="shared" si="59"/>
        <v>#N/A</v>
      </c>
      <c r="V246">
        <f t="shared" si="60"/>
        <v>0.72063847440432527</v>
      </c>
      <c r="W246">
        <f t="shared" si="61"/>
        <v>0.12316037083312145</v>
      </c>
      <c r="X246">
        <f t="shared" si="62"/>
        <v>0.15620115476255331</v>
      </c>
      <c r="Y246" t="e">
        <f t="shared" si="63"/>
        <v>#N/A</v>
      </c>
      <c r="Z246" t="e">
        <f t="shared" si="64"/>
        <v>#N/A</v>
      </c>
      <c r="AA246" t="e">
        <f t="shared" si="65"/>
        <v>#N/A</v>
      </c>
      <c r="AB246" t="e">
        <f t="shared" si="66"/>
        <v>#N/A</v>
      </c>
      <c r="AC246" t="e">
        <f t="shared" si="67"/>
        <v>#N/A</v>
      </c>
    </row>
    <row r="247" spans="1:29">
      <c r="A247" s="16">
        <v>24990</v>
      </c>
      <c r="B247">
        <v>79120</v>
      </c>
      <c r="C247">
        <v>70365</v>
      </c>
      <c r="D247" t="e">
        <f t="shared" si="51"/>
        <v>#N/A</v>
      </c>
      <c r="E247" t="e">
        <v>#N/A</v>
      </c>
      <c r="F247" t="e">
        <v>#N/A</v>
      </c>
      <c r="G247" t="e">
        <f t="shared" si="52"/>
        <v>#N/A</v>
      </c>
      <c r="H247">
        <v>3.7</v>
      </c>
      <c r="I247">
        <v>3.4</v>
      </c>
      <c r="J247" t="e">
        <f t="shared" si="53"/>
        <v>#N/A</v>
      </c>
      <c r="K247" t="e">
        <v>#N/A</v>
      </c>
      <c r="L247" t="e">
        <v>#N/A</v>
      </c>
      <c r="M247" t="e">
        <f t="shared" si="54"/>
        <v>#N/A</v>
      </c>
      <c r="N247">
        <v>2379</v>
      </c>
      <c r="O247" t="e">
        <v>#N/A</v>
      </c>
      <c r="P247" t="e">
        <v>#N/A</v>
      </c>
      <c r="Q247" t="e">
        <f t="shared" si="55"/>
        <v>#N/A</v>
      </c>
      <c r="R247" t="e">
        <f t="shared" si="56"/>
        <v>#N/A</v>
      </c>
      <c r="S247" t="e">
        <f t="shared" si="57"/>
        <v>#N/A</v>
      </c>
      <c r="T247" t="e">
        <f t="shared" si="58"/>
        <v>#N/A</v>
      </c>
      <c r="U247" t="e">
        <f t="shared" si="59"/>
        <v>#N/A</v>
      </c>
      <c r="V247">
        <f t="shared" si="60"/>
        <v>0.72063847440432527</v>
      </c>
      <c r="W247">
        <f t="shared" si="61"/>
        <v>0.12316037083312145</v>
      </c>
      <c r="X247">
        <f t="shared" si="62"/>
        <v>0.15620115476255331</v>
      </c>
      <c r="Y247" t="e">
        <f t="shared" si="63"/>
        <v>#N/A</v>
      </c>
      <c r="Z247" t="e">
        <f t="shared" si="64"/>
        <v>#N/A</v>
      </c>
      <c r="AA247" t="e">
        <f t="shared" si="65"/>
        <v>#N/A</v>
      </c>
      <c r="AB247" t="e">
        <f t="shared" si="66"/>
        <v>#N/A</v>
      </c>
      <c r="AC247" t="e">
        <f t="shared" si="67"/>
        <v>#N/A</v>
      </c>
    </row>
    <row r="248" spans="1:29">
      <c r="A248" s="16">
        <v>25020</v>
      </c>
      <c r="B248">
        <v>78970</v>
      </c>
      <c r="C248">
        <v>70176</v>
      </c>
      <c r="D248" t="e">
        <f t="shared" si="51"/>
        <v>#N/A</v>
      </c>
      <c r="E248" t="e">
        <v>#N/A</v>
      </c>
      <c r="F248" t="e">
        <v>#N/A</v>
      </c>
      <c r="G248" t="e">
        <f t="shared" si="52"/>
        <v>#N/A</v>
      </c>
      <c r="H248">
        <v>3.7</v>
      </c>
      <c r="I248">
        <v>3.2</v>
      </c>
      <c r="J248" t="e">
        <f t="shared" si="53"/>
        <v>#N/A</v>
      </c>
      <c r="K248" t="e">
        <v>#N/A</v>
      </c>
      <c r="L248" t="e">
        <v>#N/A</v>
      </c>
      <c r="M248" t="e">
        <f t="shared" si="54"/>
        <v>#N/A</v>
      </c>
      <c r="N248">
        <v>2256</v>
      </c>
      <c r="O248" t="e">
        <v>#N/A</v>
      </c>
      <c r="P248" t="e">
        <v>#N/A</v>
      </c>
      <c r="Q248" t="e">
        <f t="shared" si="55"/>
        <v>#N/A</v>
      </c>
      <c r="R248" t="e">
        <f t="shared" si="56"/>
        <v>#N/A</v>
      </c>
      <c r="S248" t="e">
        <f t="shared" si="57"/>
        <v>#N/A</v>
      </c>
      <c r="T248" t="e">
        <f t="shared" si="58"/>
        <v>#N/A</v>
      </c>
      <c r="U248" t="e">
        <f t="shared" si="59"/>
        <v>#N/A</v>
      </c>
      <c r="V248">
        <f t="shared" si="60"/>
        <v>0.72063847440432527</v>
      </c>
      <c r="W248">
        <f t="shared" si="61"/>
        <v>0.12316037083312145</v>
      </c>
      <c r="X248">
        <f t="shared" si="62"/>
        <v>0.15620115476255331</v>
      </c>
      <c r="Y248" t="e">
        <f t="shared" si="63"/>
        <v>#N/A</v>
      </c>
      <c r="Z248" t="e">
        <f t="shared" si="64"/>
        <v>#N/A</v>
      </c>
      <c r="AA248" t="e">
        <f t="shared" si="65"/>
        <v>#N/A</v>
      </c>
      <c r="AB248" t="e">
        <f t="shared" si="66"/>
        <v>#N/A</v>
      </c>
      <c r="AC248" t="e">
        <f t="shared" si="67"/>
        <v>#N/A</v>
      </c>
    </row>
    <row r="249" spans="1:29">
      <c r="A249" s="16">
        <v>25051</v>
      </c>
      <c r="B249">
        <v>78811</v>
      </c>
      <c r="C249">
        <v>70177</v>
      </c>
      <c r="D249" t="e">
        <f t="shared" si="51"/>
        <v>#N/A</v>
      </c>
      <c r="E249" t="e">
        <v>#N/A</v>
      </c>
      <c r="F249" t="e">
        <v>#N/A</v>
      </c>
      <c r="G249" t="e">
        <f t="shared" si="52"/>
        <v>#N/A</v>
      </c>
      <c r="H249">
        <v>3.5</v>
      </c>
      <c r="I249">
        <v>3.2</v>
      </c>
      <c r="J249" t="e">
        <f t="shared" si="53"/>
        <v>#N/A</v>
      </c>
      <c r="K249" t="e">
        <v>#N/A</v>
      </c>
      <c r="L249" t="e">
        <v>#N/A</v>
      </c>
      <c r="M249" t="e">
        <f t="shared" si="54"/>
        <v>#N/A</v>
      </c>
      <c r="N249">
        <v>2220</v>
      </c>
      <c r="O249" t="e">
        <v>#N/A</v>
      </c>
      <c r="P249" t="e">
        <v>#N/A</v>
      </c>
      <c r="Q249" t="e">
        <f t="shared" si="55"/>
        <v>#N/A</v>
      </c>
      <c r="R249" t="e">
        <f t="shared" si="56"/>
        <v>#N/A</v>
      </c>
      <c r="S249" t="e">
        <f t="shared" si="57"/>
        <v>#N/A</v>
      </c>
      <c r="T249" t="e">
        <f t="shared" si="58"/>
        <v>#N/A</v>
      </c>
      <c r="U249" t="e">
        <f t="shared" si="59"/>
        <v>#N/A</v>
      </c>
      <c r="V249">
        <f t="shared" si="60"/>
        <v>0.72063847440432527</v>
      </c>
      <c r="W249">
        <f t="shared" si="61"/>
        <v>0.12316037083312145</v>
      </c>
      <c r="X249">
        <f t="shared" si="62"/>
        <v>0.15620115476255331</v>
      </c>
      <c r="Y249" t="e">
        <f t="shared" si="63"/>
        <v>#N/A</v>
      </c>
      <c r="Z249" t="e">
        <f t="shared" si="64"/>
        <v>#N/A</v>
      </c>
      <c r="AA249" t="e">
        <f t="shared" si="65"/>
        <v>#N/A</v>
      </c>
      <c r="AB249" t="e">
        <f t="shared" si="66"/>
        <v>#N/A</v>
      </c>
      <c r="AC249" t="e">
        <f t="shared" si="67"/>
        <v>#N/A</v>
      </c>
    </row>
    <row r="250" spans="1:29">
      <c r="A250" s="16">
        <v>25082</v>
      </c>
      <c r="B250">
        <v>78858</v>
      </c>
      <c r="C250">
        <v>70154</v>
      </c>
      <c r="D250" t="e">
        <f t="shared" si="51"/>
        <v>#N/A</v>
      </c>
      <c r="E250" t="e">
        <v>#N/A</v>
      </c>
      <c r="F250" t="e">
        <v>#N/A</v>
      </c>
      <c r="G250" t="e">
        <f t="shared" si="52"/>
        <v>#N/A</v>
      </c>
      <c r="H250">
        <v>3.4</v>
      </c>
      <c r="I250">
        <v>3.1</v>
      </c>
      <c r="J250" t="e">
        <f t="shared" si="53"/>
        <v>#N/A</v>
      </c>
      <c r="K250" t="e">
        <v>#N/A</v>
      </c>
      <c r="L250" t="e">
        <v>#N/A</v>
      </c>
      <c r="M250" t="e">
        <f t="shared" si="54"/>
        <v>#N/A</v>
      </c>
      <c r="N250">
        <v>2142</v>
      </c>
      <c r="O250" t="e">
        <v>#N/A</v>
      </c>
      <c r="P250" t="e">
        <v>#N/A</v>
      </c>
      <c r="Q250" t="e">
        <f t="shared" si="55"/>
        <v>#N/A</v>
      </c>
      <c r="R250" t="e">
        <f t="shared" si="56"/>
        <v>#N/A</v>
      </c>
      <c r="S250" t="e">
        <f t="shared" si="57"/>
        <v>#N/A</v>
      </c>
      <c r="T250" t="e">
        <f t="shared" si="58"/>
        <v>#N/A</v>
      </c>
      <c r="U250" t="e">
        <f t="shared" si="59"/>
        <v>#N/A</v>
      </c>
      <c r="V250">
        <f t="shared" si="60"/>
        <v>0.72063847440432527</v>
      </c>
      <c r="W250">
        <f t="shared" si="61"/>
        <v>0.12316037083312145</v>
      </c>
      <c r="X250">
        <f t="shared" si="62"/>
        <v>0.15620115476255331</v>
      </c>
      <c r="Y250" t="e">
        <f t="shared" si="63"/>
        <v>#N/A</v>
      </c>
      <c r="Z250" t="e">
        <f t="shared" si="64"/>
        <v>#N/A</v>
      </c>
      <c r="AA250" t="e">
        <f t="shared" si="65"/>
        <v>#N/A</v>
      </c>
      <c r="AB250" t="e">
        <f t="shared" si="66"/>
        <v>#N/A</v>
      </c>
      <c r="AC250" t="e">
        <f t="shared" si="67"/>
        <v>#N/A</v>
      </c>
    </row>
    <row r="251" spans="1:29">
      <c r="A251" s="16">
        <v>25112</v>
      </c>
      <c r="B251">
        <v>78913</v>
      </c>
      <c r="C251">
        <v>70126</v>
      </c>
      <c r="D251" t="e">
        <f t="shared" si="51"/>
        <v>#N/A</v>
      </c>
      <c r="E251" t="e">
        <v>#N/A</v>
      </c>
      <c r="F251" t="e">
        <v>#N/A</v>
      </c>
      <c r="G251" t="e">
        <f t="shared" si="52"/>
        <v>#N/A</v>
      </c>
      <c r="H251">
        <v>3.4</v>
      </c>
      <c r="I251">
        <v>3</v>
      </c>
      <c r="J251" t="e">
        <f t="shared" si="53"/>
        <v>#N/A</v>
      </c>
      <c r="K251" t="e">
        <v>#N/A</v>
      </c>
      <c r="L251" t="e">
        <v>#N/A</v>
      </c>
      <c r="M251" t="e">
        <f t="shared" si="54"/>
        <v>#N/A</v>
      </c>
      <c r="N251">
        <v>2112</v>
      </c>
      <c r="O251" t="e">
        <v>#N/A</v>
      </c>
      <c r="P251" t="e">
        <v>#N/A</v>
      </c>
      <c r="Q251" t="e">
        <f t="shared" si="55"/>
        <v>#N/A</v>
      </c>
      <c r="R251" t="e">
        <f t="shared" si="56"/>
        <v>#N/A</v>
      </c>
      <c r="S251" t="e">
        <f t="shared" si="57"/>
        <v>#N/A</v>
      </c>
      <c r="T251" t="e">
        <f t="shared" si="58"/>
        <v>#N/A</v>
      </c>
      <c r="U251" t="e">
        <f t="shared" si="59"/>
        <v>#N/A</v>
      </c>
      <c r="V251">
        <f t="shared" si="60"/>
        <v>0.72063847440432527</v>
      </c>
      <c r="W251">
        <f t="shared" si="61"/>
        <v>0.12316037083312145</v>
      </c>
      <c r="X251">
        <f t="shared" si="62"/>
        <v>0.15620115476255331</v>
      </c>
      <c r="Y251" t="e">
        <f t="shared" si="63"/>
        <v>#N/A</v>
      </c>
      <c r="Z251" t="e">
        <f t="shared" si="64"/>
        <v>#N/A</v>
      </c>
      <c r="AA251" t="e">
        <f t="shared" si="65"/>
        <v>#N/A</v>
      </c>
      <c r="AB251" t="e">
        <f t="shared" si="66"/>
        <v>#N/A</v>
      </c>
      <c r="AC251" t="e">
        <f t="shared" si="67"/>
        <v>#N/A</v>
      </c>
    </row>
    <row r="252" spans="1:29">
      <c r="A252" s="16">
        <v>25143</v>
      </c>
      <c r="B252">
        <v>79209</v>
      </c>
      <c r="C252">
        <v>70460</v>
      </c>
      <c r="D252" t="e">
        <f t="shared" si="51"/>
        <v>#N/A</v>
      </c>
      <c r="E252" t="e">
        <v>#N/A</v>
      </c>
      <c r="F252" t="e">
        <v>#N/A</v>
      </c>
      <c r="G252" t="e">
        <f t="shared" si="52"/>
        <v>#N/A</v>
      </c>
      <c r="H252">
        <v>3.4</v>
      </c>
      <c r="I252">
        <v>3</v>
      </c>
      <c r="J252" t="e">
        <f t="shared" si="53"/>
        <v>#N/A</v>
      </c>
      <c r="K252" t="e">
        <v>#N/A</v>
      </c>
      <c r="L252" t="e">
        <v>#N/A</v>
      </c>
      <c r="M252" t="e">
        <f t="shared" si="54"/>
        <v>#N/A</v>
      </c>
      <c r="N252">
        <v>2138</v>
      </c>
      <c r="O252" t="e">
        <v>#N/A</v>
      </c>
      <c r="P252" t="e">
        <v>#N/A</v>
      </c>
      <c r="Q252" t="e">
        <f t="shared" si="55"/>
        <v>#N/A</v>
      </c>
      <c r="R252" t="e">
        <f t="shared" si="56"/>
        <v>#N/A</v>
      </c>
      <c r="S252" t="e">
        <f t="shared" si="57"/>
        <v>#N/A</v>
      </c>
      <c r="T252" t="e">
        <f t="shared" si="58"/>
        <v>#N/A</v>
      </c>
      <c r="U252" t="e">
        <f t="shared" si="59"/>
        <v>#N/A</v>
      </c>
      <c r="V252">
        <f t="shared" si="60"/>
        <v>0.72063847440432527</v>
      </c>
      <c r="W252">
        <f t="shared" si="61"/>
        <v>0.12316037083312145</v>
      </c>
      <c r="X252">
        <f t="shared" si="62"/>
        <v>0.15620115476255331</v>
      </c>
      <c r="Y252" t="e">
        <f t="shared" si="63"/>
        <v>#N/A</v>
      </c>
      <c r="Z252" t="e">
        <f t="shared" si="64"/>
        <v>#N/A</v>
      </c>
      <c r="AA252" t="e">
        <f t="shared" si="65"/>
        <v>#N/A</v>
      </c>
      <c r="AB252" t="e">
        <f t="shared" si="66"/>
        <v>#N/A</v>
      </c>
      <c r="AC252" t="e">
        <f t="shared" si="67"/>
        <v>#N/A</v>
      </c>
    </row>
    <row r="253" spans="1:29">
      <c r="A253" s="16">
        <v>25173</v>
      </c>
      <c r="B253">
        <v>79463</v>
      </c>
      <c r="C253">
        <v>70634</v>
      </c>
      <c r="D253" t="e">
        <f t="shared" si="51"/>
        <v>#N/A</v>
      </c>
      <c r="E253" t="e">
        <v>#N/A</v>
      </c>
      <c r="F253" t="e">
        <v>#N/A</v>
      </c>
      <c r="G253" t="e">
        <f t="shared" si="52"/>
        <v>#N/A</v>
      </c>
      <c r="H253">
        <v>3.4</v>
      </c>
      <c r="I253">
        <v>3</v>
      </c>
      <c r="J253" t="e">
        <f t="shared" si="53"/>
        <v>#N/A</v>
      </c>
      <c r="K253" t="e">
        <v>#N/A</v>
      </c>
      <c r="L253" t="e">
        <v>#N/A</v>
      </c>
      <c r="M253" t="e">
        <f t="shared" si="54"/>
        <v>#N/A</v>
      </c>
      <c r="N253">
        <v>2122</v>
      </c>
      <c r="O253" t="e">
        <v>#N/A</v>
      </c>
      <c r="P253" t="e">
        <v>#N/A</v>
      </c>
      <c r="Q253" t="e">
        <f t="shared" si="55"/>
        <v>#N/A</v>
      </c>
      <c r="R253" t="e">
        <f t="shared" si="56"/>
        <v>#N/A</v>
      </c>
      <c r="S253" t="e">
        <f t="shared" si="57"/>
        <v>#N/A</v>
      </c>
      <c r="T253" t="e">
        <f t="shared" si="58"/>
        <v>#N/A</v>
      </c>
      <c r="U253" t="e">
        <f t="shared" si="59"/>
        <v>#N/A</v>
      </c>
      <c r="V253">
        <f t="shared" si="60"/>
        <v>0.72063847440432527</v>
      </c>
      <c r="W253">
        <f t="shared" si="61"/>
        <v>0.12316037083312145</v>
      </c>
      <c r="X253">
        <f t="shared" si="62"/>
        <v>0.15620115476255331</v>
      </c>
      <c r="Y253" t="e">
        <f t="shared" si="63"/>
        <v>#N/A</v>
      </c>
      <c r="Z253" t="e">
        <f t="shared" si="64"/>
        <v>#N/A</v>
      </c>
      <c r="AA253" t="e">
        <f t="shared" si="65"/>
        <v>#N/A</v>
      </c>
      <c r="AB253" t="e">
        <f t="shared" si="66"/>
        <v>#N/A</v>
      </c>
      <c r="AC253" t="e">
        <f t="shared" si="67"/>
        <v>#N/A</v>
      </c>
    </row>
    <row r="254" spans="1:29">
      <c r="A254" s="16">
        <v>25204</v>
      </c>
      <c r="B254">
        <v>79523</v>
      </c>
      <c r="C254">
        <v>70638</v>
      </c>
      <c r="D254" t="e">
        <f t="shared" si="51"/>
        <v>#N/A</v>
      </c>
      <c r="E254" t="e">
        <v>#N/A</v>
      </c>
      <c r="F254" t="e">
        <v>#N/A</v>
      </c>
      <c r="G254" t="e">
        <f t="shared" si="52"/>
        <v>#N/A</v>
      </c>
      <c r="H254">
        <v>3.4</v>
      </c>
      <c r="I254">
        <v>3</v>
      </c>
      <c r="J254" t="e">
        <f t="shared" si="53"/>
        <v>#N/A</v>
      </c>
      <c r="K254" t="e">
        <v>#N/A</v>
      </c>
      <c r="L254" t="e">
        <v>#N/A</v>
      </c>
      <c r="M254" t="e">
        <f t="shared" si="54"/>
        <v>#N/A</v>
      </c>
      <c r="N254">
        <v>2131</v>
      </c>
      <c r="O254" t="e">
        <v>#N/A</v>
      </c>
      <c r="P254" t="e">
        <v>#N/A</v>
      </c>
      <c r="Q254" t="e">
        <f t="shared" si="55"/>
        <v>#N/A</v>
      </c>
      <c r="R254" t="e">
        <f t="shared" si="56"/>
        <v>#N/A</v>
      </c>
      <c r="S254" t="e">
        <f t="shared" si="57"/>
        <v>#N/A</v>
      </c>
      <c r="T254" t="e">
        <f t="shared" si="58"/>
        <v>#N/A</v>
      </c>
      <c r="U254" t="e">
        <f t="shared" si="59"/>
        <v>#N/A</v>
      </c>
      <c r="V254">
        <f t="shared" si="60"/>
        <v>0.72063847440432527</v>
      </c>
      <c r="W254">
        <f t="shared" si="61"/>
        <v>0.12316037083312145</v>
      </c>
      <c r="X254">
        <f t="shared" si="62"/>
        <v>0.15620115476255331</v>
      </c>
      <c r="Y254" t="e">
        <f t="shared" si="63"/>
        <v>#N/A</v>
      </c>
      <c r="Z254" t="e">
        <f t="shared" si="64"/>
        <v>#N/A</v>
      </c>
      <c r="AA254" t="e">
        <f t="shared" si="65"/>
        <v>#N/A</v>
      </c>
      <c r="AB254" t="e">
        <f t="shared" si="66"/>
        <v>#N/A</v>
      </c>
      <c r="AC254" t="e">
        <f t="shared" si="67"/>
        <v>#N/A</v>
      </c>
    </row>
    <row r="255" spans="1:29">
      <c r="A255" s="16">
        <v>25235</v>
      </c>
      <c r="B255">
        <v>80019</v>
      </c>
      <c r="C255">
        <v>71113</v>
      </c>
      <c r="D255" t="e">
        <f t="shared" si="51"/>
        <v>#N/A</v>
      </c>
      <c r="E255" t="e">
        <v>#N/A</v>
      </c>
      <c r="F255" t="e">
        <v>#N/A</v>
      </c>
      <c r="G255" t="e">
        <f t="shared" si="52"/>
        <v>#N/A</v>
      </c>
      <c r="H255">
        <v>3.4</v>
      </c>
      <c r="I255">
        <v>3</v>
      </c>
      <c r="J255" t="e">
        <f t="shared" si="53"/>
        <v>#N/A</v>
      </c>
      <c r="K255" t="e">
        <v>#N/A</v>
      </c>
      <c r="L255" t="e">
        <v>#N/A</v>
      </c>
      <c r="M255" t="e">
        <f t="shared" si="54"/>
        <v>#N/A</v>
      </c>
      <c r="N255">
        <v>2144</v>
      </c>
      <c r="O255" t="e">
        <v>#N/A</v>
      </c>
      <c r="P255" t="e">
        <v>#N/A</v>
      </c>
      <c r="Q255" t="e">
        <f t="shared" si="55"/>
        <v>#N/A</v>
      </c>
      <c r="R255" t="e">
        <f t="shared" si="56"/>
        <v>#N/A</v>
      </c>
      <c r="S255" t="e">
        <f t="shared" si="57"/>
        <v>#N/A</v>
      </c>
      <c r="T255" t="e">
        <f t="shared" si="58"/>
        <v>#N/A</v>
      </c>
      <c r="U255" t="e">
        <f t="shared" si="59"/>
        <v>#N/A</v>
      </c>
      <c r="V255">
        <f t="shared" si="60"/>
        <v>0.72063847440432527</v>
      </c>
      <c r="W255">
        <f t="shared" si="61"/>
        <v>0.12316037083312145</v>
      </c>
      <c r="X255">
        <f t="shared" si="62"/>
        <v>0.15620115476255331</v>
      </c>
      <c r="Y255" t="e">
        <f t="shared" si="63"/>
        <v>#N/A</v>
      </c>
      <c r="Z255" t="e">
        <f t="shared" si="64"/>
        <v>#N/A</v>
      </c>
      <c r="AA255" t="e">
        <f t="shared" si="65"/>
        <v>#N/A</v>
      </c>
      <c r="AB255" t="e">
        <f t="shared" si="66"/>
        <v>#N/A</v>
      </c>
      <c r="AC255" t="e">
        <f t="shared" si="67"/>
        <v>#N/A</v>
      </c>
    </row>
    <row r="256" spans="1:29">
      <c r="A256" s="16">
        <v>25263</v>
      </c>
      <c r="B256">
        <v>80079</v>
      </c>
      <c r="C256">
        <v>71240</v>
      </c>
      <c r="D256" t="e">
        <f t="shared" si="51"/>
        <v>#N/A</v>
      </c>
      <c r="E256" t="e">
        <v>#N/A</v>
      </c>
      <c r="F256" t="e">
        <v>#N/A</v>
      </c>
      <c r="G256" t="e">
        <f t="shared" si="52"/>
        <v>#N/A</v>
      </c>
      <c r="H256">
        <v>3.4</v>
      </c>
      <c r="I256">
        <v>3</v>
      </c>
      <c r="J256" t="e">
        <f t="shared" si="53"/>
        <v>#N/A</v>
      </c>
      <c r="K256" t="e">
        <v>#N/A</v>
      </c>
      <c r="L256" t="e">
        <v>#N/A</v>
      </c>
      <c r="M256" t="e">
        <f t="shared" si="54"/>
        <v>#N/A</v>
      </c>
      <c r="N256">
        <v>2160</v>
      </c>
      <c r="O256" t="e">
        <v>#N/A</v>
      </c>
      <c r="P256" t="e">
        <v>#N/A</v>
      </c>
      <c r="Q256" t="e">
        <f t="shared" si="55"/>
        <v>#N/A</v>
      </c>
      <c r="R256" t="e">
        <f t="shared" si="56"/>
        <v>#N/A</v>
      </c>
      <c r="S256" t="e">
        <f t="shared" si="57"/>
        <v>#N/A</v>
      </c>
      <c r="T256" t="e">
        <f t="shared" si="58"/>
        <v>#N/A</v>
      </c>
      <c r="U256" t="e">
        <f t="shared" si="59"/>
        <v>#N/A</v>
      </c>
      <c r="V256">
        <f t="shared" si="60"/>
        <v>0.72063847440432527</v>
      </c>
      <c r="W256">
        <f t="shared" si="61"/>
        <v>0.12316037083312145</v>
      </c>
      <c r="X256">
        <f t="shared" si="62"/>
        <v>0.15620115476255331</v>
      </c>
      <c r="Y256" t="e">
        <f t="shared" si="63"/>
        <v>#N/A</v>
      </c>
      <c r="Z256" t="e">
        <f t="shared" si="64"/>
        <v>#N/A</v>
      </c>
      <c r="AA256" t="e">
        <f t="shared" si="65"/>
        <v>#N/A</v>
      </c>
      <c r="AB256" t="e">
        <f t="shared" si="66"/>
        <v>#N/A</v>
      </c>
      <c r="AC256" t="e">
        <f t="shared" si="67"/>
        <v>#N/A</v>
      </c>
    </row>
    <row r="257" spans="1:29">
      <c r="A257" s="16">
        <v>25294</v>
      </c>
      <c r="B257">
        <v>80281</v>
      </c>
      <c r="C257">
        <v>71392</v>
      </c>
      <c r="D257" t="e">
        <f t="shared" si="51"/>
        <v>#N/A</v>
      </c>
      <c r="E257" t="e">
        <v>#N/A</v>
      </c>
      <c r="F257" t="e">
        <v>#N/A</v>
      </c>
      <c r="G257" t="e">
        <f t="shared" si="52"/>
        <v>#N/A</v>
      </c>
      <c r="H257">
        <v>3.4</v>
      </c>
      <c r="I257">
        <v>3</v>
      </c>
      <c r="J257" t="e">
        <f t="shared" si="53"/>
        <v>#N/A</v>
      </c>
      <c r="K257" t="e">
        <v>#N/A</v>
      </c>
      <c r="L257" t="e">
        <v>#N/A</v>
      </c>
      <c r="M257" t="e">
        <f t="shared" si="54"/>
        <v>#N/A</v>
      </c>
      <c r="N257">
        <v>2172</v>
      </c>
      <c r="O257" t="e">
        <v>#N/A</v>
      </c>
      <c r="P257" t="e">
        <v>#N/A</v>
      </c>
      <c r="Q257" t="e">
        <f t="shared" si="55"/>
        <v>#N/A</v>
      </c>
      <c r="R257" t="e">
        <f t="shared" si="56"/>
        <v>#N/A</v>
      </c>
      <c r="S257" t="e">
        <f t="shared" si="57"/>
        <v>#N/A</v>
      </c>
      <c r="T257" t="e">
        <f t="shared" si="58"/>
        <v>#N/A</v>
      </c>
      <c r="U257" t="e">
        <f t="shared" si="59"/>
        <v>#N/A</v>
      </c>
      <c r="V257">
        <f t="shared" si="60"/>
        <v>0.72063847440432527</v>
      </c>
      <c r="W257">
        <f t="shared" si="61"/>
        <v>0.12316037083312145</v>
      </c>
      <c r="X257">
        <f t="shared" si="62"/>
        <v>0.15620115476255331</v>
      </c>
      <c r="Y257" t="e">
        <f t="shared" si="63"/>
        <v>#N/A</v>
      </c>
      <c r="Z257" t="e">
        <f t="shared" si="64"/>
        <v>#N/A</v>
      </c>
      <c r="AA257" t="e">
        <f t="shared" si="65"/>
        <v>#N/A</v>
      </c>
      <c r="AB257" t="e">
        <f t="shared" si="66"/>
        <v>#N/A</v>
      </c>
      <c r="AC257" t="e">
        <f t="shared" si="67"/>
        <v>#N/A</v>
      </c>
    </row>
    <row r="258" spans="1:29">
      <c r="A258" s="16">
        <v>25324</v>
      </c>
      <c r="B258">
        <v>80125</v>
      </c>
      <c r="C258">
        <v>71355</v>
      </c>
      <c r="D258" t="e">
        <f t="shared" si="51"/>
        <v>#N/A</v>
      </c>
      <c r="E258" t="e">
        <v>#N/A</v>
      </c>
      <c r="F258" t="e">
        <v>#N/A</v>
      </c>
      <c r="G258" t="e">
        <f t="shared" si="52"/>
        <v>#N/A</v>
      </c>
      <c r="H258">
        <v>3.4</v>
      </c>
      <c r="I258">
        <v>3</v>
      </c>
      <c r="J258" t="e">
        <f t="shared" si="53"/>
        <v>#N/A</v>
      </c>
      <c r="K258" t="e">
        <v>#N/A</v>
      </c>
      <c r="L258" t="e">
        <v>#N/A</v>
      </c>
      <c r="M258" t="e">
        <f t="shared" si="54"/>
        <v>#N/A</v>
      </c>
      <c r="N258">
        <v>2166</v>
      </c>
      <c r="O258" t="e">
        <v>#N/A</v>
      </c>
      <c r="P258" t="e">
        <v>#N/A</v>
      </c>
      <c r="Q258" t="e">
        <f t="shared" si="55"/>
        <v>#N/A</v>
      </c>
      <c r="R258" t="e">
        <f t="shared" si="56"/>
        <v>#N/A</v>
      </c>
      <c r="S258" t="e">
        <f t="shared" si="57"/>
        <v>#N/A</v>
      </c>
      <c r="T258" t="e">
        <f t="shared" si="58"/>
        <v>#N/A</v>
      </c>
      <c r="U258" t="e">
        <f t="shared" si="59"/>
        <v>#N/A</v>
      </c>
      <c r="V258">
        <f t="shared" si="60"/>
        <v>0.72063847440432527</v>
      </c>
      <c r="W258">
        <f t="shared" si="61"/>
        <v>0.12316037083312145</v>
      </c>
      <c r="X258">
        <f t="shared" si="62"/>
        <v>0.15620115476255331</v>
      </c>
      <c r="Y258" t="e">
        <f t="shared" si="63"/>
        <v>#N/A</v>
      </c>
      <c r="Z258" t="e">
        <f t="shared" si="64"/>
        <v>#N/A</v>
      </c>
      <c r="AA258" t="e">
        <f t="shared" si="65"/>
        <v>#N/A</v>
      </c>
      <c r="AB258" t="e">
        <f t="shared" si="66"/>
        <v>#N/A</v>
      </c>
      <c r="AC258" t="e">
        <f t="shared" si="67"/>
        <v>#N/A</v>
      </c>
    </row>
    <row r="259" spans="1:29">
      <c r="A259" s="16">
        <v>25355</v>
      </c>
      <c r="B259">
        <v>80696</v>
      </c>
      <c r="C259">
        <v>71840</v>
      </c>
      <c r="D259" t="e">
        <f t="shared" ref="D259:D322" si="68">C259-F259</f>
        <v>#N/A</v>
      </c>
      <c r="E259" t="e">
        <v>#N/A</v>
      </c>
      <c r="F259" t="e">
        <v>#N/A</v>
      </c>
      <c r="G259" t="e">
        <f t="shared" ref="G259:G322" si="69">D259+E259+F259</f>
        <v>#N/A</v>
      </c>
      <c r="H259">
        <v>3.5</v>
      </c>
      <c r="I259">
        <v>3.1</v>
      </c>
      <c r="J259" t="e">
        <f t="shared" ref="J259:J322" si="70">100*Q259/D259</f>
        <v>#N/A</v>
      </c>
      <c r="K259" t="e">
        <v>#N/A</v>
      </c>
      <c r="L259" t="e">
        <v>#N/A</v>
      </c>
      <c r="M259" t="e">
        <f t="shared" ref="M259:M322" si="71">C259+E259</f>
        <v>#N/A</v>
      </c>
      <c r="N259">
        <v>2247</v>
      </c>
      <c r="O259" t="e">
        <v>#N/A</v>
      </c>
      <c r="P259" t="e">
        <v>#N/A</v>
      </c>
      <c r="Q259" t="e">
        <f t="shared" ref="Q259:Q322" si="72">N259-P259</f>
        <v>#N/A</v>
      </c>
      <c r="R259" t="e">
        <f t="shared" ref="R259:R322" si="73">( (D259/G259)*J259 ) + ( (E259/G259)*K259 ) + ( (F259/G259)*L259 )</f>
        <v>#N/A</v>
      </c>
      <c r="S259" t="e">
        <f t="shared" ref="S259:S322" si="74">D259/G259</f>
        <v>#N/A</v>
      </c>
      <c r="T259" t="e">
        <f t="shared" ref="T259:T322" si="75">E259/G259</f>
        <v>#N/A</v>
      </c>
      <c r="U259" t="e">
        <f t="shared" ref="U259:U322" si="76">F259/G259</f>
        <v>#N/A</v>
      </c>
      <c r="V259">
        <f t="shared" ref="V259:V322" si="77">AVERAGE(S$734:S$746)</f>
        <v>0.72063847440432527</v>
      </c>
      <c r="W259">
        <f t="shared" ref="W259:W322" si="78">AVERAGE(T$734:T$746)</f>
        <v>0.12316037083312145</v>
      </c>
      <c r="X259">
        <f t="shared" ref="X259:X322" si="79">AVERAGE(U$734:U$746)</f>
        <v>0.15620115476255331</v>
      </c>
      <c r="Y259" t="e">
        <f t="shared" ref="Y259:Y322" si="80" xml:space="preserve"> (V259*J259) + (W259*K259) + (X259*L259)</f>
        <v>#N/A</v>
      </c>
      <c r="Z259" t="e">
        <f t="shared" ref="Z259:Z322" si="81">R259/100</f>
        <v>#N/A</v>
      </c>
      <c r="AA259" t="e">
        <f t="shared" ref="AA259:AA322" si="82">100*Q259/D259</f>
        <v>#N/A</v>
      </c>
      <c r="AB259" t="e">
        <f t="shared" ref="AB259:AB322" si="83">100*O259/E259</f>
        <v>#N/A</v>
      </c>
      <c r="AC259" t="e">
        <f t="shared" ref="AC259:AC322" si="84">100*P259/F259</f>
        <v>#N/A</v>
      </c>
    </row>
    <row r="260" spans="1:29">
      <c r="A260" s="16">
        <v>25385</v>
      </c>
      <c r="B260">
        <v>80827</v>
      </c>
      <c r="C260">
        <v>71888</v>
      </c>
      <c r="D260" t="e">
        <f t="shared" si="68"/>
        <v>#N/A</v>
      </c>
      <c r="E260" t="e">
        <v>#N/A</v>
      </c>
      <c r="F260" t="e">
        <v>#N/A</v>
      </c>
      <c r="G260" t="e">
        <f t="shared" si="69"/>
        <v>#N/A</v>
      </c>
      <c r="H260">
        <v>3.5</v>
      </c>
      <c r="I260">
        <v>3.2</v>
      </c>
      <c r="J260" t="e">
        <f t="shared" si="70"/>
        <v>#N/A</v>
      </c>
      <c r="K260" t="e">
        <v>#N/A</v>
      </c>
      <c r="L260" t="e">
        <v>#N/A</v>
      </c>
      <c r="M260" t="e">
        <f t="shared" si="71"/>
        <v>#N/A</v>
      </c>
      <c r="N260">
        <v>2269</v>
      </c>
      <c r="O260" t="e">
        <v>#N/A</v>
      </c>
      <c r="P260" t="e">
        <v>#N/A</v>
      </c>
      <c r="Q260" t="e">
        <f t="shared" si="72"/>
        <v>#N/A</v>
      </c>
      <c r="R260" t="e">
        <f t="shared" si="73"/>
        <v>#N/A</v>
      </c>
      <c r="S260" t="e">
        <f t="shared" si="74"/>
        <v>#N/A</v>
      </c>
      <c r="T260" t="e">
        <f t="shared" si="75"/>
        <v>#N/A</v>
      </c>
      <c r="U260" t="e">
        <f t="shared" si="76"/>
        <v>#N/A</v>
      </c>
      <c r="V260">
        <f t="shared" si="77"/>
        <v>0.72063847440432527</v>
      </c>
      <c r="W260">
        <f t="shared" si="78"/>
        <v>0.12316037083312145</v>
      </c>
      <c r="X260">
        <f t="shared" si="79"/>
        <v>0.15620115476255331</v>
      </c>
      <c r="Y260" t="e">
        <f t="shared" si="80"/>
        <v>#N/A</v>
      </c>
      <c r="Z260" t="e">
        <f t="shared" si="81"/>
        <v>#N/A</v>
      </c>
      <c r="AA260" t="e">
        <f t="shared" si="82"/>
        <v>#N/A</v>
      </c>
      <c r="AB260" t="e">
        <f t="shared" si="83"/>
        <v>#N/A</v>
      </c>
      <c r="AC260" t="e">
        <f t="shared" si="84"/>
        <v>#N/A</v>
      </c>
    </row>
    <row r="261" spans="1:29">
      <c r="A261" s="16">
        <v>25416</v>
      </c>
      <c r="B261">
        <v>81106</v>
      </c>
      <c r="C261">
        <v>72095</v>
      </c>
      <c r="D261" t="e">
        <f t="shared" si="68"/>
        <v>#N/A</v>
      </c>
      <c r="E261" t="e">
        <v>#N/A</v>
      </c>
      <c r="F261" t="e">
        <v>#N/A</v>
      </c>
      <c r="G261" t="e">
        <f t="shared" si="69"/>
        <v>#N/A</v>
      </c>
      <c r="H261">
        <v>3.5</v>
      </c>
      <c r="I261">
        <v>3.1</v>
      </c>
      <c r="J261" t="e">
        <f t="shared" si="70"/>
        <v>#N/A</v>
      </c>
      <c r="K261" t="e">
        <v>#N/A</v>
      </c>
      <c r="L261" t="e">
        <v>#N/A</v>
      </c>
      <c r="M261" t="e">
        <f t="shared" si="71"/>
        <v>#N/A</v>
      </c>
      <c r="N261">
        <v>2268</v>
      </c>
      <c r="O261" t="e">
        <v>#N/A</v>
      </c>
      <c r="P261" t="e">
        <v>#N/A</v>
      </c>
      <c r="Q261" t="e">
        <f t="shared" si="72"/>
        <v>#N/A</v>
      </c>
      <c r="R261" t="e">
        <f t="shared" si="73"/>
        <v>#N/A</v>
      </c>
      <c r="S261" t="e">
        <f t="shared" si="74"/>
        <v>#N/A</v>
      </c>
      <c r="T261" t="e">
        <f t="shared" si="75"/>
        <v>#N/A</v>
      </c>
      <c r="U261" t="e">
        <f t="shared" si="76"/>
        <v>#N/A</v>
      </c>
      <c r="V261">
        <f t="shared" si="77"/>
        <v>0.72063847440432527</v>
      </c>
      <c r="W261">
        <f t="shared" si="78"/>
        <v>0.12316037083312145</v>
      </c>
      <c r="X261">
        <f t="shared" si="79"/>
        <v>0.15620115476255331</v>
      </c>
      <c r="Y261" t="e">
        <f t="shared" si="80"/>
        <v>#N/A</v>
      </c>
      <c r="Z261" t="e">
        <f t="shared" si="81"/>
        <v>#N/A</v>
      </c>
      <c r="AA261" t="e">
        <f t="shared" si="82"/>
        <v>#N/A</v>
      </c>
      <c r="AB261" t="e">
        <f t="shared" si="83"/>
        <v>#N/A</v>
      </c>
      <c r="AC261" t="e">
        <f t="shared" si="84"/>
        <v>#N/A</v>
      </c>
    </row>
    <row r="262" spans="1:29">
      <c r="A262" s="16">
        <v>25447</v>
      </c>
      <c r="B262">
        <v>81290</v>
      </c>
      <c r="C262">
        <v>72242</v>
      </c>
      <c r="D262" t="e">
        <f t="shared" si="68"/>
        <v>#N/A</v>
      </c>
      <c r="E262" t="e">
        <v>#N/A</v>
      </c>
      <c r="F262" t="e">
        <v>#N/A</v>
      </c>
      <c r="G262" t="e">
        <f t="shared" si="69"/>
        <v>#N/A</v>
      </c>
      <c r="H262">
        <v>3.7</v>
      </c>
      <c r="I262">
        <v>3.4</v>
      </c>
      <c r="J262" t="e">
        <f t="shared" si="70"/>
        <v>#N/A</v>
      </c>
      <c r="K262" t="e">
        <v>#N/A</v>
      </c>
      <c r="L262" t="e">
        <v>#N/A</v>
      </c>
      <c r="M262" t="e">
        <f t="shared" si="71"/>
        <v>#N/A</v>
      </c>
      <c r="N262">
        <v>2462</v>
      </c>
      <c r="O262" t="e">
        <v>#N/A</v>
      </c>
      <c r="P262" t="e">
        <v>#N/A</v>
      </c>
      <c r="Q262" t="e">
        <f t="shared" si="72"/>
        <v>#N/A</v>
      </c>
      <c r="R262" t="e">
        <f t="shared" si="73"/>
        <v>#N/A</v>
      </c>
      <c r="S262" t="e">
        <f t="shared" si="74"/>
        <v>#N/A</v>
      </c>
      <c r="T262" t="e">
        <f t="shared" si="75"/>
        <v>#N/A</v>
      </c>
      <c r="U262" t="e">
        <f t="shared" si="76"/>
        <v>#N/A</v>
      </c>
      <c r="V262">
        <f t="shared" si="77"/>
        <v>0.72063847440432527</v>
      </c>
      <c r="W262">
        <f t="shared" si="78"/>
        <v>0.12316037083312145</v>
      </c>
      <c r="X262">
        <f t="shared" si="79"/>
        <v>0.15620115476255331</v>
      </c>
      <c r="Y262" t="e">
        <f t="shared" si="80"/>
        <v>#N/A</v>
      </c>
      <c r="Z262" t="e">
        <f t="shared" si="81"/>
        <v>#N/A</v>
      </c>
      <c r="AA262" t="e">
        <f t="shared" si="82"/>
        <v>#N/A</v>
      </c>
      <c r="AB262" t="e">
        <f t="shared" si="83"/>
        <v>#N/A</v>
      </c>
      <c r="AC262" t="e">
        <f t="shared" si="84"/>
        <v>#N/A</v>
      </c>
    </row>
    <row r="263" spans="1:29">
      <c r="A263" s="16">
        <v>25477</v>
      </c>
      <c r="B263">
        <v>81494</v>
      </c>
      <c r="C263">
        <v>72380</v>
      </c>
      <c r="D263" t="e">
        <f t="shared" si="68"/>
        <v>#N/A</v>
      </c>
      <c r="E263" t="e">
        <v>#N/A</v>
      </c>
      <c r="F263" t="e">
        <v>#N/A</v>
      </c>
      <c r="G263" t="e">
        <f t="shared" si="69"/>
        <v>#N/A</v>
      </c>
      <c r="H263">
        <v>3.7</v>
      </c>
      <c r="I263">
        <v>3.4</v>
      </c>
      <c r="J263" t="e">
        <f t="shared" si="70"/>
        <v>#N/A</v>
      </c>
      <c r="K263" t="e">
        <v>#N/A</v>
      </c>
      <c r="L263" t="e">
        <v>#N/A</v>
      </c>
      <c r="M263" t="e">
        <f t="shared" si="71"/>
        <v>#N/A</v>
      </c>
      <c r="N263">
        <v>2481</v>
      </c>
      <c r="O263" t="e">
        <v>#N/A</v>
      </c>
      <c r="P263" t="e">
        <v>#N/A</v>
      </c>
      <c r="Q263" t="e">
        <f t="shared" si="72"/>
        <v>#N/A</v>
      </c>
      <c r="R263" t="e">
        <f t="shared" si="73"/>
        <v>#N/A</v>
      </c>
      <c r="S263" t="e">
        <f t="shared" si="74"/>
        <v>#N/A</v>
      </c>
      <c r="T263" t="e">
        <f t="shared" si="75"/>
        <v>#N/A</v>
      </c>
      <c r="U263" t="e">
        <f t="shared" si="76"/>
        <v>#N/A</v>
      </c>
      <c r="V263">
        <f t="shared" si="77"/>
        <v>0.72063847440432527</v>
      </c>
      <c r="W263">
        <f t="shared" si="78"/>
        <v>0.12316037083312145</v>
      </c>
      <c r="X263">
        <f t="shared" si="79"/>
        <v>0.15620115476255331</v>
      </c>
      <c r="Y263" t="e">
        <f t="shared" si="80"/>
        <v>#N/A</v>
      </c>
      <c r="Z263" t="e">
        <f t="shared" si="81"/>
        <v>#N/A</v>
      </c>
      <c r="AA263" t="e">
        <f t="shared" si="82"/>
        <v>#N/A</v>
      </c>
      <c r="AB263" t="e">
        <f t="shared" si="83"/>
        <v>#N/A</v>
      </c>
      <c r="AC263" t="e">
        <f t="shared" si="84"/>
        <v>#N/A</v>
      </c>
    </row>
    <row r="264" spans="1:29">
      <c r="A264" s="16">
        <v>25508</v>
      </c>
      <c r="B264">
        <v>81397</v>
      </c>
      <c r="C264">
        <v>72315</v>
      </c>
      <c r="D264" t="e">
        <f t="shared" si="68"/>
        <v>#N/A</v>
      </c>
      <c r="E264" t="e">
        <v>#N/A</v>
      </c>
      <c r="F264" t="e">
        <v>#N/A</v>
      </c>
      <c r="G264" t="e">
        <f t="shared" si="69"/>
        <v>#N/A</v>
      </c>
      <c r="H264">
        <v>3.5</v>
      </c>
      <c r="I264">
        <v>3.2</v>
      </c>
      <c r="J264" t="e">
        <f t="shared" si="70"/>
        <v>#N/A</v>
      </c>
      <c r="K264" t="e">
        <v>#N/A</v>
      </c>
      <c r="L264" t="e">
        <v>#N/A</v>
      </c>
      <c r="M264" t="e">
        <f t="shared" si="71"/>
        <v>#N/A</v>
      </c>
      <c r="N264">
        <v>2278</v>
      </c>
      <c r="O264" t="e">
        <v>#N/A</v>
      </c>
      <c r="P264" t="e">
        <v>#N/A</v>
      </c>
      <c r="Q264" t="e">
        <f t="shared" si="72"/>
        <v>#N/A</v>
      </c>
      <c r="R264" t="e">
        <f t="shared" si="73"/>
        <v>#N/A</v>
      </c>
      <c r="S264" t="e">
        <f t="shared" si="74"/>
        <v>#N/A</v>
      </c>
      <c r="T264" t="e">
        <f t="shared" si="75"/>
        <v>#N/A</v>
      </c>
      <c r="U264" t="e">
        <f t="shared" si="76"/>
        <v>#N/A</v>
      </c>
      <c r="V264">
        <f t="shared" si="77"/>
        <v>0.72063847440432527</v>
      </c>
      <c r="W264">
        <f t="shared" si="78"/>
        <v>0.12316037083312145</v>
      </c>
      <c r="X264">
        <f t="shared" si="79"/>
        <v>0.15620115476255331</v>
      </c>
      <c r="Y264" t="e">
        <f t="shared" si="80"/>
        <v>#N/A</v>
      </c>
      <c r="Z264" t="e">
        <f t="shared" si="81"/>
        <v>#N/A</v>
      </c>
      <c r="AA264" t="e">
        <f t="shared" si="82"/>
        <v>#N/A</v>
      </c>
      <c r="AB264" t="e">
        <f t="shared" si="83"/>
        <v>#N/A</v>
      </c>
      <c r="AC264" t="e">
        <f t="shared" si="84"/>
        <v>#N/A</v>
      </c>
    </row>
    <row r="265" spans="1:29">
      <c r="A265" s="16">
        <v>25538</v>
      </c>
      <c r="B265">
        <v>81624</v>
      </c>
      <c r="C265">
        <v>72556</v>
      </c>
      <c r="D265" t="e">
        <f t="shared" si="68"/>
        <v>#N/A</v>
      </c>
      <c r="E265" t="e">
        <v>#N/A</v>
      </c>
      <c r="F265" t="e">
        <v>#N/A</v>
      </c>
      <c r="G265" t="e">
        <f t="shared" si="69"/>
        <v>#N/A</v>
      </c>
      <c r="H265">
        <v>3.5</v>
      </c>
      <c r="I265">
        <v>3.3</v>
      </c>
      <c r="J265" t="e">
        <f t="shared" si="70"/>
        <v>#N/A</v>
      </c>
      <c r="K265" t="e">
        <v>#N/A</v>
      </c>
      <c r="L265" t="e">
        <v>#N/A</v>
      </c>
      <c r="M265" t="e">
        <f t="shared" si="71"/>
        <v>#N/A</v>
      </c>
      <c r="N265">
        <v>2361</v>
      </c>
      <c r="O265" t="e">
        <v>#N/A</v>
      </c>
      <c r="P265" t="e">
        <v>#N/A</v>
      </c>
      <c r="Q265" t="e">
        <f t="shared" si="72"/>
        <v>#N/A</v>
      </c>
      <c r="R265" t="e">
        <f t="shared" si="73"/>
        <v>#N/A</v>
      </c>
      <c r="S265" t="e">
        <f t="shared" si="74"/>
        <v>#N/A</v>
      </c>
      <c r="T265" t="e">
        <f t="shared" si="75"/>
        <v>#N/A</v>
      </c>
      <c r="U265" t="e">
        <f t="shared" si="76"/>
        <v>#N/A</v>
      </c>
      <c r="V265">
        <f t="shared" si="77"/>
        <v>0.72063847440432527</v>
      </c>
      <c r="W265">
        <f t="shared" si="78"/>
        <v>0.12316037083312145</v>
      </c>
      <c r="X265">
        <f t="shared" si="79"/>
        <v>0.15620115476255331</v>
      </c>
      <c r="Y265" t="e">
        <f t="shared" si="80"/>
        <v>#N/A</v>
      </c>
      <c r="Z265" t="e">
        <f t="shared" si="81"/>
        <v>#N/A</v>
      </c>
      <c r="AA265" t="e">
        <f t="shared" si="82"/>
        <v>#N/A</v>
      </c>
      <c r="AB265" t="e">
        <f t="shared" si="83"/>
        <v>#N/A</v>
      </c>
      <c r="AC265" t="e">
        <f t="shared" si="84"/>
        <v>#N/A</v>
      </c>
    </row>
    <row r="266" spans="1:29">
      <c r="A266" s="16">
        <v>25569</v>
      </c>
      <c r="B266">
        <v>81981</v>
      </c>
      <c r="C266">
        <v>72817</v>
      </c>
      <c r="D266" t="e">
        <f t="shared" si="68"/>
        <v>#N/A</v>
      </c>
      <c r="E266" t="e">
        <v>#N/A</v>
      </c>
      <c r="F266" t="e">
        <v>#N/A</v>
      </c>
      <c r="G266" t="e">
        <f t="shared" si="69"/>
        <v>#N/A</v>
      </c>
      <c r="H266">
        <v>3.9</v>
      </c>
      <c r="I266">
        <v>3.6</v>
      </c>
      <c r="J266" t="e">
        <f t="shared" si="70"/>
        <v>#N/A</v>
      </c>
      <c r="K266" t="e">
        <v>#N/A</v>
      </c>
      <c r="L266" t="e">
        <v>#N/A</v>
      </c>
      <c r="M266" t="e">
        <f t="shared" si="71"/>
        <v>#N/A</v>
      </c>
      <c r="N266">
        <v>2593</v>
      </c>
      <c r="O266" t="e">
        <v>#N/A</v>
      </c>
      <c r="P266" t="e">
        <v>#N/A</v>
      </c>
      <c r="Q266" t="e">
        <f t="shared" si="72"/>
        <v>#N/A</v>
      </c>
      <c r="R266" t="e">
        <f t="shared" si="73"/>
        <v>#N/A</v>
      </c>
      <c r="S266" t="e">
        <f t="shared" si="74"/>
        <v>#N/A</v>
      </c>
      <c r="T266" t="e">
        <f t="shared" si="75"/>
        <v>#N/A</v>
      </c>
      <c r="U266" t="e">
        <f t="shared" si="76"/>
        <v>#N/A</v>
      </c>
      <c r="V266">
        <f t="shared" si="77"/>
        <v>0.72063847440432527</v>
      </c>
      <c r="W266">
        <f t="shared" si="78"/>
        <v>0.12316037083312145</v>
      </c>
      <c r="X266">
        <f t="shared" si="79"/>
        <v>0.15620115476255331</v>
      </c>
      <c r="Y266" t="e">
        <f t="shared" si="80"/>
        <v>#N/A</v>
      </c>
      <c r="Z266" t="e">
        <f t="shared" si="81"/>
        <v>#N/A</v>
      </c>
      <c r="AA266" t="e">
        <f t="shared" si="82"/>
        <v>#N/A</v>
      </c>
      <c r="AB266" t="e">
        <f t="shared" si="83"/>
        <v>#N/A</v>
      </c>
      <c r="AC266" t="e">
        <f t="shared" si="84"/>
        <v>#N/A</v>
      </c>
    </row>
    <row r="267" spans="1:29">
      <c r="A267" s="16">
        <v>25600</v>
      </c>
      <c r="B267">
        <v>82151</v>
      </c>
      <c r="C267">
        <v>73035</v>
      </c>
      <c r="D267" t="e">
        <f t="shared" si="68"/>
        <v>#N/A</v>
      </c>
      <c r="E267" t="e">
        <v>#N/A</v>
      </c>
      <c r="F267" t="e">
        <v>#N/A</v>
      </c>
      <c r="G267" t="e">
        <f t="shared" si="69"/>
        <v>#N/A</v>
      </c>
      <c r="H267">
        <v>4.2</v>
      </c>
      <c r="I267">
        <v>3.8</v>
      </c>
      <c r="J267" t="e">
        <f t="shared" si="70"/>
        <v>#N/A</v>
      </c>
      <c r="K267" t="e">
        <v>#N/A</v>
      </c>
      <c r="L267" t="e">
        <v>#N/A</v>
      </c>
      <c r="M267" t="e">
        <f t="shared" si="71"/>
        <v>#N/A</v>
      </c>
      <c r="N267">
        <v>2782</v>
      </c>
      <c r="O267" t="e">
        <v>#N/A</v>
      </c>
      <c r="P267" t="e">
        <v>#N/A</v>
      </c>
      <c r="Q267" t="e">
        <f t="shared" si="72"/>
        <v>#N/A</v>
      </c>
      <c r="R267" t="e">
        <f t="shared" si="73"/>
        <v>#N/A</v>
      </c>
      <c r="S267" t="e">
        <f t="shared" si="74"/>
        <v>#N/A</v>
      </c>
      <c r="T267" t="e">
        <f t="shared" si="75"/>
        <v>#N/A</v>
      </c>
      <c r="U267" t="e">
        <f t="shared" si="76"/>
        <v>#N/A</v>
      </c>
      <c r="V267">
        <f t="shared" si="77"/>
        <v>0.72063847440432527</v>
      </c>
      <c r="W267">
        <f t="shared" si="78"/>
        <v>0.12316037083312145</v>
      </c>
      <c r="X267">
        <f t="shared" si="79"/>
        <v>0.15620115476255331</v>
      </c>
      <c r="Y267" t="e">
        <f t="shared" si="80"/>
        <v>#N/A</v>
      </c>
      <c r="Z267" t="e">
        <f t="shared" si="81"/>
        <v>#N/A</v>
      </c>
      <c r="AA267" t="e">
        <f t="shared" si="82"/>
        <v>#N/A</v>
      </c>
      <c r="AB267" t="e">
        <f t="shared" si="83"/>
        <v>#N/A</v>
      </c>
      <c r="AC267" t="e">
        <f t="shared" si="84"/>
        <v>#N/A</v>
      </c>
    </row>
    <row r="268" spans="1:29">
      <c r="A268" s="16">
        <v>25628</v>
      </c>
      <c r="B268">
        <v>82498</v>
      </c>
      <c r="C268">
        <v>73325</v>
      </c>
      <c r="D268" t="e">
        <f t="shared" si="68"/>
        <v>#N/A</v>
      </c>
      <c r="E268" t="e">
        <v>#N/A</v>
      </c>
      <c r="F268" t="e">
        <v>#N/A</v>
      </c>
      <c r="G268" t="e">
        <f t="shared" si="69"/>
        <v>#N/A</v>
      </c>
      <c r="H268">
        <v>4.4000000000000004</v>
      </c>
      <c r="I268">
        <v>4</v>
      </c>
      <c r="J268" t="e">
        <f t="shared" si="70"/>
        <v>#N/A</v>
      </c>
      <c r="K268" t="e">
        <v>#N/A</v>
      </c>
      <c r="L268" t="e">
        <v>#N/A</v>
      </c>
      <c r="M268" t="e">
        <f t="shared" si="71"/>
        <v>#N/A</v>
      </c>
      <c r="N268">
        <v>2958</v>
      </c>
      <c r="O268" t="e">
        <v>#N/A</v>
      </c>
      <c r="P268" t="e">
        <v>#N/A</v>
      </c>
      <c r="Q268" t="e">
        <f t="shared" si="72"/>
        <v>#N/A</v>
      </c>
      <c r="R268" t="e">
        <f t="shared" si="73"/>
        <v>#N/A</v>
      </c>
      <c r="S268" t="e">
        <f t="shared" si="74"/>
        <v>#N/A</v>
      </c>
      <c r="T268" t="e">
        <f t="shared" si="75"/>
        <v>#N/A</v>
      </c>
      <c r="U268" t="e">
        <f t="shared" si="76"/>
        <v>#N/A</v>
      </c>
      <c r="V268">
        <f t="shared" si="77"/>
        <v>0.72063847440432527</v>
      </c>
      <c r="W268">
        <f t="shared" si="78"/>
        <v>0.12316037083312145</v>
      </c>
      <c r="X268">
        <f t="shared" si="79"/>
        <v>0.15620115476255331</v>
      </c>
      <c r="Y268" t="e">
        <f t="shared" si="80"/>
        <v>#N/A</v>
      </c>
      <c r="Z268" t="e">
        <f t="shared" si="81"/>
        <v>#N/A</v>
      </c>
      <c r="AA268" t="e">
        <f t="shared" si="82"/>
        <v>#N/A</v>
      </c>
      <c r="AB268" t="e">
        <f t="shared" si="83"/>
        <v>#N/A</v>
      </c>
      <c r="AC268" t="e">
        <f t="shared" si="84"/>
        <v>#N/A</v>
      </c>
    </row>
    <row r="269" spans="1:29">
      <c r="A269" s="16">
        <v>25659</v>
      </c>
      <c r="B269">
        <v>82727</v>
      </c>
      <c r="C269">
        <v>73481</v>
      </c>
      <c r="D269" t="e">
        <f t="shared" si="68"/>
        <v>#N/A</v>
      </c>
      <c r="E269" t="e">
        <v>#N/A</v>
      </c>
      <c r="F269" t="e">
        <v>#N/A</v>
      </c>
      <c r="G269" t="e">
        <f t="shared" si="69"/>
        <v>#N/A</v>
      </c>
      <c r="H269">
        <v>4.5999999999999996</v>
      </c>
      <c r="I269">
        <v>4.0999999999999996</v>
      </c>
      <c r="J269" t="e">
        <f t="shared" si="70"/>
        <v>#N/A</v>
      </c>
      <c r="K269" t="e">
        <v>#N/A</v>
      </c>
      <c r="L269" t="e">
        <v>#N/A</v>
      </c>
      <c r="M269" t="e">
        <f t="shared" si="71"/>
        <v>#N/A</v>
      </c>
      <c r="N269">
        <v>3046</v>
      </c>
      <c r="O269" t="e">
        <v>#N/A</v>
      </c>
      <c r="P269" t="e">
        <v>#N/A</v>
      </c>
      <c r="Q269" t="e">
        <f t="shared" si="72"/>
        <v>#N/A</v>
      </c>
      <c r="R269" t="e">
        <f t="shared" si="73"/>
        <v>#N/A</v>
      </c>
      <c r="S269" t="e">
        <f t="shared" si="74"/>
        <v>#N/A</v>
      </c>
      <c r="T269" t="e">
        <f t="shared" si="75"/>
        <v>#N/A</v>
      </c>
      <c r="U269" t="e">
        <f t="shared" si="76"/>
        <v>#N/A</v>
      </c>
      <c r="V269">
        <f t="shared" si="77"/>
        <v>0.72063847440432527</v>
      </c>
      <c r="W269">
        <f t="shared" si="78"/>
        <v>0.12316037083312145</v>
      </c>
      <c r="X269">
        <f t="shared" si="79"/>
        <v>0.15620115476255331</v>
      </c>
      <c r="Y269" t="e">
        <f t="shared" si="80"/>
        <v>#N/A</v>
      </c>
      <c r="Z269" t="e">
        <f t="shared" si="81"/>
        <v>#N/A</v>
      </c>
      <c r="AA269" t="e">
        <f t="shared" si="82"/>
        <v>#N/A</v>
      </c>
      <c r="AB269" t="e">
        <f t="shared" si="83"/>
        <v>#N/A</v>
      </c>
      <c r="AC269" t="e">
        <f t="shared" si="84"/>
        <v>#N/A</v>
      </c>
    </row>
    <row r="270" spans="1:29">
      <c r="A270" s="16">
        <v>25689</v>
      </c>
      <c r="B270">
        <v>82483</v>
      </c>
      <c r="C270">
        <v>73300</v>
      </c>
      <c r="D270" t="e">
        <f t="shared" si="68"/>
        <v>#N/A</v>
      </c>
      <c r="E270" t="e">
        <v>#N/A</v>
      </c>
      <c r="F270" t="e">
        <v>#N/A</v>
      </c>
      <c r="G270" t="e">
        <f t="shared" si="69"/>
        <v>#N/A</v>
      </c>
      <c r="H270">
        <v>4.8</v>
      </c>
      <c r="I270">
        <v>4.4000000000000004</v>
      </c>
      <c r="J270" t="e">
        <f t="shared" si="70"/>
        <v>#N/A</v>
      </c>
      <c r="K270" t="e">
        <v>#N/A</v>
      </c>
      <c r="L270" t="e">
        <v>#N/A</v>
      </c>
      <c r="M270" t="e">
        <f t="shared" si="71"/>
        <v>#N/A</v>
      </c>
      <c r="N270">
        <v>3211</v>
      </c>
      <c r="O270" t="e">
        <v>#N/A</v>
      </c>
      <c r="P270" t="e">
        <v>#N/A</v>
      </c>
      <c r="Q270" t="e">
        <f t="shared" si="72"/>
        <v>#N/A</v>
      </c>
      <c r="R270" t="e">
        <f t="shared" si="73"/>
        <v>#N/A</v>
      </c>
      <c r="S270" t="e">
        <f t="shared" si="74"/>
        <v>#N/A</v>
      </c>
      <c r="T270" t="e">
        <f t="shared" si="75"/>
        <v>#N/A</v>
      </c>
      <c r="U270" t="e">
        <f t="shared" si="76"/>
        <v>#N/A</v>
      </c>
      <c r="V270">
        <f t="shared" si="77"/>
        <v>0.72063847440432527</v>
      </c>
      <c r="W270">
        <f t="shared" si="78"/>
        <v>0.12316037083312145</v>
      </c>
      <c r="X270">
        <f t="shared" si="79"/>
        <v>0.15620115476255331</v>
      </c>
      <c r="Y270" t="e">
        <f t="shared" si="80"/>
        <v>#N/A</v>
      </c>
      <c r="Z270" t="e">
        <f t="shared" si="81"/>
        <v>#N/A</v>
      </c>
      <c r="AA270" t="e">
        <f t="shared" si="82"/>
        <v>#N/A</v>
      </c>
      <c r="AB270" t="e">
        <f t="shared" si="83"/>
        <v>#N/A</v>
      </c>
      <c r="AC270" t="e">
        <f t="shared" si="84"/>
        <v>#N/A</v>
      </c>
    </row>
    <row r="271" spans="1:29">
      <c r="A271" s="16">
        <v>25720</v>
      </c>
      <c r="B271">
        <v>82484</v>
      </c>
      <c r="C271">
        <v>73220</v>
      </c>
      <c r="D271" t="e">
        <f t="shared" si="68"/>
        <v>#N/A</v>
      </c>
      <c r="E271" t="e">
        <v>#N/A</v>
      </c>
      <c r="F271" t="e">
        <v>#N/A</v>
      </c>
      <c r="G271" t="e">
        <f t="shared" si="69"/>
        <v>#N/A</v>
      </c>
      <c r="H271">
        <v>4.9000000000000004</v>
      </c>
      <c r="I271">
        <v>4.5</v>
      </c>
      <c r="J271" t="e">
        <f t="shared" si="70"/>
        <v>#N/A</v>
      </c>
      <c r="K271" t="e">
        <v>#N/A</v>
      </c>
      <c r="L271" t="e">
        <v>#N/A</v>
      </c>
      <c r="M271" t="e">
        <f t="shared" si="71"/>
        <v>#N/A</v>
      </c>
      <c r="N271">
        <v>3274</v>
      </c>
      <c r="O271" t="e">
        <v>#N/A</v>
      </c>
      <c r="P271" t="e">
        <v>#N/A</v>
      </c>
      <c r="Q271" t="e">
        <f t="shared" si="72"/>
        <v>#N/A</v>
      </c>
      <c r="R271" t="e">
        <f t="shared" si="73"/>
        <v>#N/A</v>
      </c>
      <c r="S271" t="e">
        <f t="shared" si="74"/>
        <v>#N/A</v>
      </c>
      <c r="T271" t="e">
        <f t="shared" si="75"/>
        <v>#N/A</v>
      </c>
      <c r="U271" t="e">
        <f t="shared" si="76"/>
        <v>#N/A</v>
      </c>
      <c r="V271">
        <f t="shared" si="77"/>
        <v>0.72063847440432527</v>
      </c>
      <c r="W271">
        <f t="shared" si="78"/>
        <v>0.12316037083312145</v>
      </c>
      <c r="X271">
        <f t="shared" si="79"/>
        <v>0.15620115476255331</v>
      </c>
      <c r="Y271" t="e">
        <f t="shared" si="80"/>
        <v>#N/A</v>
      </c>
      <c r="Z271" t="e">
        <f t="shared" si="81"/>
        <v>#N/A</v>
      </c>
      <c r="AA271" t="e">
        <f t="shared" si="82"/>
        <v>#N/A</v>
      </c>
      <c r="AB271" t="e">
        <f t="shared" si="83"/>
        <v>#N/A</v>
      </c>
      <c r="AC271" t="e">
        <f t="shared" si="84"/>
        <v>#N/A</v>
      </c>
    </row>
    <row r="272" spans="1:29">
      <c r="A272" s="16">
        <v>25750</v>
      </c>
      <c r="B272">
        <v>82901</v>
      </c>
      <c r="C272">
        <v>73645</v>
      </c>
      <c r="D272" t="e">
        <f t="shared" si="68"/>
        <v>#N/A</v>
      </c>
      <c r="E272" t="e">
        <v>#N/A</v>
      </c>
      <c r="F272" t="e">
        <v>#N/A</v>
      </c>
      <c r="G272" t="e">
        <f t="shared" si="69"/>
        <v>#N/A</v>
      </c>
      <c r="H272">
        <v>5</v>
      </c>
      <c r="I272">
        <v>4.5999999999999996</v>
      </c>
      <c r="J272" t="e">
        <f t="shared" si="70"/>
        <v>#N/A</v>
      </c>
      <c r="K272" t="e">
        <v>#N/A</v>
      </c>
      <c r="L272" t="e">
        <v>#N/A</v>
      </c>
      <c r="M272" t="e">
        <f t="shared" si="71"/>
        <v>#N/A</v>
      </c>
      <c r="N272">
        <v>3423</v>
      </c>
      <c r="O272" t="e">
        <v>#N/A</v>
      </c>
      <c r="P272" t="e">
        <v>#N/A</v>
      </c>
      <c r="Q272" t="e">
        <f t="shared" si="72"/>
        <v>#N/A</v>
      </c>
      <c r="R272" t="e">
        <f t="shared" si="73"/>
        <v>#N/A</v>
      </c>
      <c r="S272" t="e">
        <f t="shared" si="74"/>
        <v>#N/A</v>
      </c>
      <c r="T272" t="e">
        <f t="shared" si="75"/>
        <v>#N/A</v>
      </c>
      <c r="U272" t="e">
        <f t="shared" si="76"/>
        <v>#N/A</v>
      </c>
      <c r="V272">
        <f t="shared" si="77"/>
        <v>0.72063847440432527</v>
      </c>
      <c r="W272">
        <f t="shared" si="78"/>
        <v>0.12316037083312145</v>
      </c>
      <c r="X272">
        <f t="shared" si="79"/>
        <v>0.15620115476255331</v>
      </c>
      <c r="Y272" t="e">
        <f t="shared" si="80"/>
        <v>#N/A</v>
      </c>
      <c r="Z272" t="e">
        <f t="shared" si="81"/>
        <v>#N/A</v>
      </c>
      <c r="AA272" t="e">
        <f t="shared" si="82"/>
        <v>#N/A</v>
      </c>
      <c r="AB272" t="e">
        <f t="shared" si="83"/>
        <v>#N/A</v>
      </c>
      <c r="AC272" t="e">
        <f t="shared" si="84"/>
        <v>#N/A</v>
      </c>
    </row>
    <row r="273" spans="1:29">
      <c r="A273" s="16">
        <v>25781</v>
      </c>
      <c r="B273">
        <v>82880</v>
      </c>
      <c r="C273">
        <v>73648</v>
      </c>
      <c r="D273" t="e">
        <f t="shared" si="68"/>
        <v>#N/A</v>
      </c>
      <c r="E273" t="e">
        <v>#N/A</v>
      </c>
      <c r="F273" t="e">
        <v>#N/A</v>
      </c>
      <c r="G273" t="e">
        <f t="shared" si="69"/>
        <v>#N/A</v>
      </c>
      <c r="H273">
        <v>5.0999999999999996</v>
      </c>
      <c r="I273">
        <v>4.7</v>
      </c>
      <c r="J273" t="e">
        <f t="shared" si="70"/>
        <v>#N/A</v>
      </c>
      <c r="K273" t="e">
        <v>#N/A</v>
      </c>
      <c r="L273" t="e">
        <v>#N/A</v>
      </c>
      <c r="M273" t="e">
        <f t="shared" si="71"/>
        <v>#N/A</v>
      </c>
      <c r="N273">
        <v>3471</v>
      </c>
      <c r="O273" t="e">
        <v>#N/A</v>
      </c>
      <c r="P273" t="e">
        <v>#N/A</v>
      </c>
      <c r="Q273" t="e">
        <f t="shared" si="72"/>
        <v>#N/A</v>
      </c>
      <c r="R273" t="e">
        <f t="shared" si="73"/>
        <v>#N/A</v>
      </c>
      <c r="S273" t="e">
        <f t="shared" si="74"/>
        <v>#N/A</v>
      </c>
      <c r="T273" t="e">
        <f t="shared" si="75"/>
        <v>#N/A</v>
      </c>
      <c r="U273" t="e">
        <f t="shared" si="76"/>
        <v>#N/A</v>
      </c>
      <c r="V273">
        <f t="shared" si="77"/>
        <v>0.72063847440432527</v>
      </c>
      <c r="W273">
        <f t="shared" si="78"/>
        <v>0.12316037083312145</v>
      </c>
      <c r="X273">
        <f t="shared" si="79"/>
        <v>0.15620115476255331</v>
      </c>
      <c r="Y273" t="e">
        <f t="shared" si="80"/>
        <v>#N/A</v>
      </c>
      <c r="Z273" t="e">
        <f t="shared" si="81"/>
        <v>#N/A</v>
      </c>
      <c r="AA273" t="e">
        <f t="shared" si="82"/>
        <v>#N/A</v>
      </c>
      <c r="AB273" t="e">
        <f t="shared" si="83"/>
        <v>#N/A</v>
      </c>
      <c r="AC273" t="e">
        <f t="shared" si="84"/>
        <v>#N/A</v>
      </c>
    </row>
    <row r="274" spans="1:29">
      <c r="A274" s="16">
        <v>25812</v>
      </c>
      <c r="B274">
        <v>82954</v>
      </c>
      <c r="C274">
        <v>73740</v>
      </c>
      <c r="D274" t="e">
        <f t="shared" si="68"/>
        <v>#N/A</v>
      </c>
      <c r="E274" t="e">
        <v>#N/A</v>
      </c>
      <c r="F274" t="e">
        <v>#N/A</v>
      </c>
      <c r="G274" t="e">
        <f t="shared" si="69"/>
        <v>#N/A</v>
      </c>
      <c r="H274">
        <v>5.4</v>
      </c>
      <c r="I274">
        <v>5</v>
      </c>
      <c r="J274" t="e">
        <f t="shared" si="70"/>
        <v>#N/A</v>
      </c>
      <c r="K274" t="e">
        <v>#N/A</v>
      </c>
      <c r="L274" t="e">
        <v>#N/A</v>
      </c>
      <c r="M274" t="e">
        <f t="shared" si="71"/>
        <v>#N/A</v>
      </c>
      <c r="N274">
        <v>3665</v>
      </c>
      <c r="O274" t="e">
        <v>#N/A</v>
      </c>
      <c r="P274" t="e">
        <v>#N/A</v>
      </c>
      <c r="Q274" t="e">
        <f t="shared" si="72"/>
        <v>#N/A</v>
      </c>
      <c r="R274" t="e">
        <f t="shared" si="73"/>
        <v>#N/A</v>
      </c>
      <c r="S274" t="e">
        <f t="shared" si="74"/>
        <v>#N/A</v>
      </c>
      <c r="T274" t="e">
        <f t="shared" si="75"/>
        <v>#N/A</v>
      </c>
      <c r="U274" t="e">
        <f t="shared" si="76"/>
        <v>#N/A</v>
      </c>
      <c r="V274">
        <f t="shared" si="77"/>
        <v>0.72063847440432527</v>
      </c>
      <c r="W274">
        <f t="shared" si="78"/>
        <v>0.12316037083312145</v>
      </c>
      <c r="X274">
        <f t="shared" si="79"/>
        <v>0.15620115476255331</v>
      </c>
      <c r="Y274" t="e">
        <f t="shared" si="80"/>
        <v>#N/A</v>
      </c>
      <c r="Z274" t="e">
        <f t="shared" si="81"/>
        <v>#N/A</v>
      </c>
      <c r="AA274" t="e">
        <f t="shared" si="82"/>
        <v>#N/A</v>
      </c>
      <c r="AB274" t="e">
        <f t="shared" si="83"/>
        <v>#N/A</v>
      </c>
      <c r="AC274" t="e">
        <f t="shared" si="84"/>
        <v>#N/A</v>
      </c>
    </row>
    <row r="275" spans="1:29">
      <c r="A275" s="16">
        <v>25842</v>
      </c>
      <c r="B275">
        <v>83276</v>
      </c>
      <c r="C275">
        <v>74130</v>
      </c>
      <c r="D275" t="e">
        <f t="shared" si="68"/>
        <v>#N/A</v>
      </c>
      <c r="E275" t="e">
        <v>#N/A</v>
      </c>
      <c r="F275" t="e">
        <v>#N/A</v>
      </c>
      <c r="G275" t="e">
        <f t="shared" si="69"/>
        <v>#N/A</v>
      </c>
      <c r="H275">
        <v>5.5</v>
      </c>
      <c r="I275">
        <v>5.2</v>
      </c>
      <c r="J275" t="e">
        <f t="shared" si="70"/>
        <v>#N/A</v>
      </c>
      <c r="K275" t="e">
        <v>#N/A</v>
      </c>
      <c r="L275" t="e">
        <v>#N/A</v>
      </c>
      <c r="M275" t="e">
        <f t="shared" si="71"/>
        <v>#N/A</v>
      </c>
      <c r="N275">
        <v>3826</v>
      </c>
      <c r="O275" t="e">
        <v>#N/A</v>
      </c>
      <c r="P275" t="e">
        <v>#N/A</v>
      </c>
      <c r="Q275" t="e">
        <f t="shared" si="72"/>
        <v>#N/A</v>
      </c>
      <c r="R275" t="e">
        <f t="shared" si="73"/>
        <v>#N/A</v>
      </c>
      <c r="S275" t="e">
        <f t="shared" si="74"/>
        <v>#N/A</v>
      </c>
      <c r="T275" t="e">
        <f t="shared" si="75"/>
        <v>#N/A</v>
      </c>
      <c r="U275" t="e">
        <f t="shared" si="76"/>
        <v>#N/A</v>
      </c>
      <c r="V275">
        <f t="shared" si="77"/>
        <v>0.72063847440432527</v>
      </c>
      <c r="W275">
        <f t="shared" si="78"/>
        <v>0.12316037083312145</v>
      </c>
      <c r="X275">
        <f t="shared" si="79"/>
        <v>0.15620115476255331</v>
      </c>
      <c r="Y275" t="e">
        <f t="shared" si="80"/>
        <v>#N/A</v>
      </c>
      <c r="Z275" t="e">
        <f t="shared" si="81"/>
        <v>#N/A</v>
      </c>
      <c r="AA275" t="e">
        <f t="shared" si="82"/>
        <v>#N/A</v>
      </c>
      <c r="AB275" t="e">
        <f t="shared" si="83"/>
        <v>#N/A</v>
      </c>
      <c r="AC275" t="e">
        <f t="shared" si="84"/>
        <v>#N/A</v>
      </c>
    </row>
    <row r="276" spans="1:29">
      <c r="A276" s="16">
        <v>25873</v>
      </c>
      <c r="B276">
        <v>83548</v>
      </c>
      <c r="C276">
        <v>74283</v>
      </c>
      <c r="D276" t="e">
        <f t="shared" si="68"/>
        <v>#N/A</v>
      </c>
      <c r="E276" t="e">
        <v>#N/A</v>
      </c>
      <c r="F276" t="e">
        <v>#N/A</v>
      </c>
      <c r="G276" t="e">
        <f t="shared" si="69"/>
        <v>#N/A</v>
      </c>
      <c r="H276">
        <v>5.9</v>
      </c>
      <c r="I276">
        <v>5.4</v>
      </c>
      <c r="J276" t="e">
        <f t="shared" si="70"/>
        <v>#N/A</v>
      </c>
      <c r="K276" t="e">
        <v>#N/A</v>
      </c>
      <c r="L276" t="e">
        <v>#N/A</v>
      </c>
      <c r="M276" t="e">
        <f t="shared" si="71"/>
        <v>#N/A</v>
      </c>
      <c r="N276">
        <v>4038</v>
      </c>
      <c r="O276" t="e">
        <v>#N/A</v>
      </c>
      <c r="P276" t="e">
        <v>#N/A</v>
      </c>
      <c r="Q276" t="e">
        <f t="shared" si="72"/>
        <v>#N/A</v>
      </c>
      <c r="R276" t="e">
        <f t="shared" si="73"/>
        <v>#N/A</v>
      </c>
      <c r="S276" t="e">
        <f t="shared" si="74"/>
        <v>#N/A</v>
      </c>
      <c r="T276" t="e">
        <f t="shared" si="75"/>
        <v>#N/A</v>
      </c>
      <c r="U276" t="e">
        <f t="shared" si="76"/>
        <v>#N/A</v>
      </c>
      <c r="V276">
        <f t="shared" si="77"/>
        <v>0.72063847440432527</v>
      </c>
      <c r="W276">
        <f t="shared" si="78"/>
        <v>0.12316037083312145</v>
      </c>
      <c r="X276">
        <f t="shared" si="79"/>
        <v>0.15620115476255331</v>
      </c>
      <c r="Y276" t="e">
        <f t="shared" si="80"/>
        <v>#N/A</v>
      </c>
      <c r="Z276" t="e">
        <f t="shared" si="81"/>
        <v>#N/A</v>
      </c>
      <c r="AA276" t="e">
        <f t="shared" si="82"/>
        <v>#N/A</v>
      </c>
      <c r="AB276" t="e">
        <f t="shared" si="83"/>
        <v>#N/A</v>
      </c>
      <c r="AC276" t="e">
        <f t="shared" si="84"/>
        <v>#N/A</v>
      </c>
    </row>
    <row r="277" spans="1:29">
      <c r="A277" s="16">
        <v>25903</v>
      </c>
      <c r="B277">
        <v>83670</v>
      </c>
      <c r="C277">
        <v>74341</v>
      </c>
      <c r="D277" t="e">
        <f t="shared" si="68"/>
        <v>#N/A</v>
      </c>
      <c r="E277" t="e">
        <v>#N/A</v>
      </c>
      <c r="F277" t="e">
        <v>#N/A</v>
      </c>
      <c r="G277" t="e">
        <f t="shared" si="69"/>
        <v>#N/A</v>
      </c>
      <c r="H277">
        <v>6.1</v>
      </c>
      <c r="I277">
        <v>5.6</v>
      </c>
      <c r="J277" t="e">
        <f t="shared" si="70"/>
        <v>#N/A</v>
      </c>
      <c r="K277" t="e">
        <v>#N/A</v>
      </c>
      <c r="L277" t="e">
        <v>#N/A</v>
      </c>
      <c r="M277" t="e">
        <f t="shared" si="71"/>
        <v>#N/A</v>
      </c>
      <c r="N277">
        <v>4156</v>
      </c>
      <c r="O277" t="e">
        <v>#N/A</v>
      </c>
      <c r="P277" t="e">
        <v>#N/A</v>
      </c>
      <c r="Q277" t="e">
        <f t="shared" si="72"/>
        <v>#N/A</v>
      </c>
      <c r="R277" t="e">
        <f t="shared" si="73"/>
        <v>#N/A</v>
      </c>
      <c r="S277" t="e">
        <f t="shared" si="74"/>
        <v>#N/A</v>
      </c>
      <c r="T277" t="e">
        <f t="shared" si="75"/>
        <v>#N/A</v>
      </c>
      <c r="U277" t="e">
        <f t="shared" si="76"/>
        <v>#N/A</v>
      </c>
      <c r="V277">
        <f t="shared" si="77"/>
        <v>0.72063847440432527</v>
      </c>
      <c r="W277">
        <f t="shared" si="78"/>
        <v>0.12316037083312145</v>
      </c>
      <c r="X277">
        <f t="shared" si="79"/>
        <v>0.15620115476255331</v>
      </c>
      <c r="Y277" t="e">
        <f t="shared" si="80"/>
        <v>#N/A</v>
      </c>
      <c r="Z277" t="e">
        <f t="shared" si="81"/>
        <v>#N/A</v>
      </c>
      <c r="AA277" t="e">
        <f t="shared" si="82"/>
        <v>#N/A</v>
      </c>
      <c r="AB277" t="e">
        <f t="shared" si="83"/>
        <v>#N/A</v>
      </c>
      <c r="AC277" t="e">
        <f t="shared" si="84"/>
        <v>#N/A</v>
      </c>
    </row>
    <row r="278" spans="1:29">
      <c r="A278" s="16">
        <v>25934</v>
      </c>
      <c r="B278">
        <v>83850</v>
      </c>
      <c r="C278">
        <v>74577</v>
      </c>
      <c r="D278" t="e">
        <f t="shared" si="68"/>
        <v>#N/A</v>
      </c>
      <c r="E278" t="e">
        <v>#N/A</v>
      </c>
      <c r="F278" t="e">
        <v>#N/A</v>
      </c>
      <c r="G278" t="e">
        <f t="shared" si="69"/>
        <v>#N/A</v>
      </c>
      <c r="H278">
        <v>5.9</v>
      </c>
      <c r="I278">
        <v>5.5</v>
      </c>
      <c r="J278" t="e">
        <f t="shared" si="70"/>
        <v>#N/A</v>
      </c>
      <c r="K278" t="e">
        <v>#N/A</v>
      </c>
      <c r="L278" t="e">
        <v>#N/A</v>
      </c>
      <c r="M278" t="e">
        <f t="shared" si="71"/>
        <v>#N/A</v>
      </c>
      <c r="N278">
        <v>4097</v>
      </c>
      <c r="O278" t="e">
        <v>#N/A</v>
      </c>
      <c r="P278" t="e">
        <v>#N/A</v>
      </c>
      <c r="Q278" t="e">
        <f t="shared" si="72"/>
        <v>#N/A</v>
      </c>
      <c r="R278" t="e">
        <f t="shared" si="73"/>
        <v>#N/A</v>
      </c>
      <c r="S278" t="e">
        <f t="shared" si="74"/>
        <v>#N/A</v>
      </c>
      <c r="T278" t="e">
        <f t="shared" si="75"/>
        <v>#N/A</v>
      </c>
      <c r="U278" t="e">
        <f t="shared" si="76"/>
        <v>#N/A</v>
      </c>
      <c r="V278">
        <f t="shared" si="77"/>
        <v>0.72063847440432527</v>
      </c>
      <c r="W278">
        <f t="shared" si="78"/>
        <v>0.12316037083312145</v>
      </c>
      <c r="X278">
        <f t="shared" si="79"/>
        <v>0.15620115476255331</v>
      </c>
      <c r="Y278" t="e">
        <f t="shared" si="80"/>
        <v>#N/A</v>
      </c>
      <c r="Z278" t="e">
        <f t="shared" si="81"/>
        <v>#N/A</v>
      </c>
      <c r="AA278" t="e">
        <f t="shared" si="82"/>
        <v>#N/A</v>
      </c>
      <c r="AB278" t="e">
        <f t="shared" si="83"/>
        <v>#N/A</v>
      </c>
      <c r="AC278" t="e">
        <f t="shared" si="84"/>
        <v>#N/A</v>
      </c>
    </row>
    <row r="279" spans="1:29">
      <c r="A279" s="16">
        <v>25965</v>
      </c>
      <c r="B279">
        <v>83603</v>
      </c>
      <c r="C279">
        <v>74281</v>
      </c>
      <c r="D279" t="e">
        <f t="shared" si="68"/>
        <v>#N/A</v>
      </c>
      <c r="E279" t="e">
        <v>#N/A</v>
      </c>
      <c r="F279" t="e">
        <v>#N/A</v>
      </c>
      <c r="G279" t="e">
        <f t="shared" si="69"/>
        <v>#N/A</v>
      </c>
      <c r="H279">
        <v>5.9</v>
      </c>
      <c r="I279">
        <v>5.3</v>
      </c>
      <c r="J279" t="e">
        <f t="shared" si="70"/>
        <v>#N/A</v>
      </c>
      <c r="K279" t="e">
        <v>#N/A</v>
      </c>
      <c r="L279" t="e">
        <v>#N/A</v>
      </c>
      <c r="M279" t="e">
        <f t="shared" si="71"/>
        <v>#N/A</v>
      </c>
      <c r="N279">
        <v>3973</v>
      </c>
      <c r="O279" t="e">
        <v>#N/A</v>
      </c>
      <c r="P279" t="e">
        <v>#N/A</v>
      </c>
      <c r="Q279" t="e">
        <f t="shared" si="72"/>
        <v>#N/A</v>
      </c>
      <c r="R279" t="e">
        <f t="shared" si="73"/>
        <v>#N/A</v>
      </c>
      <c r="S279" t="e">
        <f t="shared" si="74"/>
        <v>#N/A</v>
      </c>
      <c r="T279" t="e">
        <f t="shared" si="75"/>
        <v>#N/A</v>
      </c>
      <c r="U279" t="e">
        <f t="shared" si="76"/>
        <v>#N/A</v>
      </c>
      <c r="V279">
        <f t="shared" si="77"/>
        <v>0.72063847440432527</v>
      </c>
      <c r="W279">
        <f t="shared" si="78"/>
        <v>0.12316037083312145</v>
      </c>
      <c r="X279">
        <f t="shared" si="79"/>
        <v>0.15620115476255331</v>
      </c>
      <c r="Y279" t="e">
        <f t="shared" si="80"/>
        <v>#N/A</v>
      </c>
      <c r="Z279" t="e">
        <f t="shared" si="81"/>
        <v>#N/A</v>
      </c>
      <c r="AA279" t="e">
        <f t="shared" si="82"/>
        <v>#N/A</v>
      </c>
      <c r="AB279" t="e">
        <f t="shared" si="83"/>
        <v>#N/A</v>
      </c>
      <c r="AC279" t="e">
        <f t="shared" si="84"/>
        <v>#N/A</v>
      </c>
    </row>
    <row r="280" spans="1:29">
      <c r="A280" s="16">
        <v>25993</v>
      </c>
      <c r="B280">
        <v>83575</v>
      </c>
      <c r="C280">
        <v>74206</v>
      </c>
      <c r="D280" t="e">
        <f t="shared" si="68"/>
        <v>#N/A</v>
      </c>
      <c r="E280" t="e">
        <v>#N/A</v>
      </c>
      <c r="F280" t="e">
        <v>#N/A</v>
      </c>
      <c r="G280" t="e">
        <f t="shared" si="69"/>
        <v>#N/A</v>
      </c>
      <c r="H280">
        <v>6</v>
      </c>
      <c r="I280">
        <v>5.5</v>
      </c>
      <c r="J280" t="e">
        <f t="shared" si="70"/>
        <v>#N/A</v>
      </c>
      <c r="K280" t="e">
        <v>#N/A</v>
      </c>
      <c r="L280" t="e">
        <v>#N/A</v>
      </c>
      <c r="M280" t="e">
        <f t="shared" si="71"/>
        <v>#N/A</v>
      </c>
      <c r="N280">
        <v>4089</v>
      </c>
      <c r="O280" t="e">
        <v>#N/A</v>
      </c>
      <c r="P280" t="e">
        <v>#N/A</v>
      </c>
      <c r="Q280" t="e">
        <f t="shared" si="72"/>
        <v>#N/A</v>
      </c>
      <c r="R280" t="e">
        <f t="shared" si="73"/>
        <v>#N/A</v>
      </c>
      <c r="S280" t="e">
        <f t="shared" si="74"/>
        <v>#N/A</v>
      </c>
      <c r="T280" t="e">
        <f t="shared" si="75"/>
        <v>#N/A</v>
      </c>
      <c r="U280" t="e">
        <f t="shared" si="76"/>
        <v>#N/A</v>
      </c>
      <c r="V280">
        <f t="shared" si="77"/>
        <v>0.72063847440432527</v>
      </c>
      <c r="W280">
        <f t="shared" si="78"/>
        <v>0.12316037083312145</v>
      </c>
      <c r="X280">
        <f t="shared" si="79"/>
        <v>0.15620115476255331</v>
      </c>
      <c r="Y280" t="e">
        <f t="shared" si="80"/>
        <v>#N/A</v>
      </c>
      <c r="Z280" t="e">
        <f t="shared" si="81"/>
        <v>#N/A</v>
      </c>
      <c r="AA280" t="e">
        <f t="shared" si="82"/>
        <v>#N/A</v>
      </c>
      <c r="AB280" t="e">
        <f t="shared" si="83"/>
        <v>#N/A</v>
      </c>
      <c r="AC280" t="e">
        <f t="shared" si="84"/>
        <v>#N/A</v>
      </c>
    </row>
    <row r="281" spans="1:29">
      <c r="A281" s="16">
        <v>26024</v>
      </c>
      <c r="B281">
        <v>83946</v>
      </c>
      <c r="C281">
        <v>74542</v>
      </c>
      <c r="D281" t="e">
        <f t="shared" si="68"/>
        <v>#N/A</v>
      </c>
      <c r="E281" t="e">
        <v>#N/A</v>
      </c>
      <c r="F281" t="e">
        <v>#N/A</v>
      </c>
      <c r="G281" t="e">
        <f t="shared" si="69"/>
        <v>#N/A</v>
      </c>
      <c r="H281">
        <v>5.9</v>
      </c>
      <c r="I281">
        <v>5.4</v>
      </c>
      <c r="J281" t="e">
        <f t="shared" si="70"/>
        <v>#N/A</v>
      </c>
      <c r="K281" t="e">
        <v>#N/A</v>
      </c>
      <c r="L281" t="e">
        <v>#N/A</v>
      </c>
      <c r="M281" t="e">
        <f t="shared" si="71"/>
        <v>#N/A</v>
      </c>
      <c r="N281">
        <v>4041</v>
      </c>
      <c r="O281" t="e">
        <v>#N/A</v>
      </c>
      <c r="P281" t="e">
        <v>#N/A</v>
      </c>
      <c r="Q281" t="e">
        <f t="shared" si="72"/>
        <v>#N/A</v>
      </c>
      <c r="R281" t="e">
        <f t="shared" si="73"/>
        <v>#N/A</v>
      </c>
      <c r="S281" t="e">
        <f t="shared" si="74"/>
        <v>#N/A</v>
      </c>
      <c r="T281" t="e">
        <f t="shared" si="75"/>
        <v>#N/A</v>
      </c>
      <c r="U281" t="e">
        <f t="shared" si="76"/>
        <v>#N/A</v>
      </c>
      <c r="V281">
        <f t="shared" si="77"/>
        <v>0.72063847440432527</v>
      </c>
      <c r="W281">
        <f t="shared" si="78"/>
        <v>0.12316037083312145</v>
      </c>
      <c r="X281">
        <f t="shared" si="79"/>
        <v>0.15620115476255331</v>
      </c>
      <c r="Y281" t="e">
        <f t="shared" si="80"/>
        <v>#N/A</v>
      </c>
      <c r="Z281" t="e">
        <f t="shared" si="81"/>
        <v>#N/A</v>
      </c>
      <c r="AA281" t="e">
        <f t="shared" si="82"/>
        <v>#N/A</v>
      </c>
      <c r="AB281" t="e">
        <f t="shared" si="83"/>
        <v>#N/A</v>
      </c>
      <c r="AC281" t="e">
        <f t="shared" si="84"/>
        <v>#N/A</v>
      </c>
    </row>
    <row r="282" spans="1:29">
      <c r="A282" s="16">
        <v>26054</v>
      </c>
      <c r="B282">
        <v>84135</v>
      </c>
      <c r="C282">
        <v>74735</v>
      </c>
      <c r="D282" t="e">
        <f t="shared" si="68"/>
        <v>#N/A</v>
      </c>
      <c r="E282" t="e">
        <v>#N/A</v>
      </c>
      <c r="F282" t="e">
        <v>#N/A</v>
      </c>
      <c r="G282" t="e">
        <f t="shared" si="69"/>
        <v>#N/A</v>
      </c>
      <c r="H282">
        <v>5.9</v>
      </c>
      <c r="I282">
        <v>5.4</v>
      </c>
      <c r="J282" t="e">
        <f t="shared" si="70"/>
        <v>#N/A</v>
      </c>
      <c r="K282" t="e">
        <v>#N/A</v>
      </c>
      <c r="L282" t="e">
        <v>#N/A</v>
      </c>
      <c r="M282" t="e">
        <f t="shared" si="71"/>
        <v>#N/A</v>
      </c>
      <c r="N282">
        <v>4063</v>
      </c>
      <c r="O282" t="e">
        <v>#N/A</v>
      </c>
      <c r="P282" t="e">
        <v>#N/A</v>
      </c>
      <c r="Q282" t="e">
        <f t="shared" si="72"/>
        <v>#N/A</v>
      </c>
      <c r="R282" t="e">
        <f t="shared" si="73"/>
        <v>#N/A</v>
      </c>
      <c r="S282" t="e">
        <f t="shared" si="74"/>
        <v>#N/A</v>
      </c>
      <c r="T282" t="e">
        <f t="shared" si="75"/>
        <v>#N/A</v>
      </c>
      <c r="U282" t="e">
        <f t="shared" si="76"/>
        <v>#N/A</v>
      </c>
      <c r="V282">
        <f t="shared" si="77"/>
        <v>0.72063847440432527</v>
      </c>
      <c r="W282">
        <f t="shared" si="78"/>
        <v>0.12316037083312145</v>
      </c>
      <c r="X282">
        <f t="shared" si="79"/>
        <v>0.15620115476255331</v>
      </c>
      <c r="Y282" t="e">
        <f t="shared" si="80"/>
        <v>#N/A</v>
      </c>
      <c r="Z282" t="e">
        <f t="shared" si="81"/>
        <v>#N/A</v>
      </c>
      <c r="AA282" t="e">
        <f t="shared" si="82"/>
        <v>#N/A</v>
      </c>
      <c r="AB282" t="e">
        <f t="shared" si="83"/>
        <v>#N/A</v>
      </c>
      <c r="AC282" t="e">
        <f t="shared" si="84"/>
        <v>#N/A</v>
      </c>
    </row>
    <row r="283" spans="1:29">
      <c r="A283" s="16">
        <v>26085</v>
      </c>
      <c r="B283">
        <v>83706</v>
      </c>
      <c r="C283">
        <v>74410</v>
      </c>
      <c r="D283" t="e">
        <f t="shared" si="68"/>
        <v>#N/A</v>
      </c>
      <c r="E283" t="e">
        <v>#N/A</v>
      </c>
      <c r="F283" t="e">
        <v>#N/A</v>
      </c>
      <c r="G283" t="e">
        <f t="shared" si="69"/>
        <v>#N/A</v>
      </c>
      <c r="H283">
        <v>5.9</v>
      </c>
      <c r="I283">
        <v>5.5</v>
      </c>
      <c r="J283" t="e">
        <f t="shared" si="70"/>
        <v>#N/A</v>
      </c>
      <c r="K283" t="e">
        <v>#N/A</v>
      </c>
      <c r="L283" t="e">
        <v>#N/A</v>
      </c>
      <c r="M283" t="e">
        <f t="shared" si="71"/>
        <v>#N/A</v>
      </c>
      <c r="N283">
        <v>4057</v>
      </c>
      <c r="O283" t="e">
        <v>#N/A</v>
      </c>
      <c r="P283" t="e">
        <v>#N/A</v>
      </c>
      <c r="Q283" t="e">
        <f t="shared" si="72"/>
        <v>#N/A</v>
      </c>
      <c r="R283" t="e">
        <f t="shared" si="73"/>
        <v>#N/A</v>
      </c>
      <c r="S283" t="e">
        <f t="shared" si="74"/>
        <v>#N/A</v>
      </c>
      <c r="T283" t="e">
        <f t="shared" si="75"/>
        <v>#N/A</v>
      </c>
      <c r="U283" t="e">
        <f t="shared" si="76"/>
        <v>#N/A</v>
      </c>
      <c r="V283">
        <f t="shared" si="77"/>
        <v>0.72063847440432527</v>
      </c>
      <c r="W283">
        <f t="shared" si="78"/>
        <v>0.12316037083312145</v>
      </c>
      <c r="X283">
        <f t="shared" si="79"/>
        <v>0.15620115476255331</v>
      </c>
      <c r="Y283" t="e">
        <f t="shared" si="80"/>
        <v>#N/A</v>
      </c>
      <c r="Z283" t="e">
        <f t="shared" si="81"/>
        <v>#N/A</v>
      </c>
      <c r="AA283" t="e">
        <f t="shared" si="82"/>
        <v>#N/A</v>
      </c>
      <c r="AB283" t="e">
        <f t="shared" si="83"/>
        <v>#N/A</v>
      </c>
      <c r="AC283" t="e">
        <f t="shared" si="84"/>
        <v>#N/A</v>
      </c>
    </row>
    <row r="284" spans="1:29">
      <c r="A284" s="16">
        <v>26115</v>
      </c>
      <c r="B284">
        <v>84340</v>
      </c>
      <c r="C284">
        <v>74832</v>
      </c>
      <c r="D284" t="e">
        <f t="shared" si="68"/>
        <v>#N/A</v>
      </c>
      <c r="E284" t="e">
        <v>#N/A</v>
      </c>
      <c r="F284" t="e">
        <v>#N/A</v>
      </c>
      <c r="G284" t="e">
        <f t="shared" si="69"/>
        <v>#N/A</v>
      </c>
      <c r="H284">
        <v>6</v>
      </c>
      <c r="I284">
        <v>5.5</v>
      </c>
      <c r="J284" t="e">
        <f t="shared" si="70"/>
        <v>#N/A</v>
      </c>
      <c r="K284" t="e">
        <v>#N/A</v>
      </c>
      <c r="L284" t="e">
        <v>#N/A</v>
      </c>
      <c r="M284" t="e">
        <f t="shared" si="71"/>
        <v>#N/A</v>
      </c>
      <c r="N284">
        <v>4079</v>
      </c>
      <c r="O284" t="e">
        <v>#N/A</v>
      </c>
      <c r="P284" t="e">
        <v>#N/A</v>
      </c>
      <c r="Q284" t="e">
        <f t="shared" si="72"/>
        <v>#N/A</v>
      </c>
      <c r="R284" t="e">
        <f t="shared" si="73"/>
        <v>#N/A</v>
      </c>
      <c r="S284" t="e">
        <f t="shared" si="74"/>
        <v>#N/A</v>
      </c>
      <c r="T284" t="e">
        <f t="shared" si="75"/>
        <v>#N/A</v>
      </c>
      <c r="U284" t="e">
        <f t="shared" si="76"/>
        <v>#N/A</v>
      </c>
      <c r="V284">
        <f t="shared" si="77"/>
        <v>0.72063847440432527</v>
      </c>
      <c r="W284">
        <f t="shared" si="78"/>
        <v>0.12316037083312145</v>
      </c>
      <c r="X284">
        <f t="shared" si="79"/>
        <v>0.15620115476255331</v>
      </c>
      <c r="Y284" t="e">
        <f t="shared" si="80"/>
        <v>#N/A</v>
      </c>
      <c r="Z284" t="e">
        <f t="shared" si="81"/>
        <v>#N/A</v>
      </c>
      <c r="AA284" t="e">
        <f t="shared" si="82"/>
        <v>#N/A</v>
      </c>
      <c r="AB284" t="e">
        <f t="shared" si="83"/>
        <v>#N/A</v>
      </c>
      <c r="AC284" t="e">
        <f t="shared" si="84"/>
        <v>#N/A</v>
      </c>
    </row>
    <row r="285" spans="1:29">
      <c r="A285" s="16">
        <v>26146</v>
      </c>
      <c r="B285">
        <v>84673</v>
      </c>
      <c r="C285">
        <v>75205</v>
      </c>
      <c r="D285" t="e">
        <f t="shared" si="68"/>
        <v>#N/A</v>
      </c>
      <c r="E285" t="e">
        <v>#N/A</v>
      </c>
      <c r="F285" t="e">
        <v>#N/A</v>
      </c>
      <c r="G285" t="e">
        <f t="shared" si="69"/>
        <v>#N/A</v>
      </c>
      <c r="H285">
        <v>6.1</v>
      </c>
      <c r="I285">
        <v>5.6</v>
      </c>
      <c r="J285" t="e">
        <f t="shared" si="70"/>
        <v>#N/A</v>
      </c>
      <c r="K285" t="e">
        <v>#N/A</v>
      </c>
      <c r="L285" t="e">
        <v>#N/A</v>
      </c>
      <c r="M285" t="e">
        <f t="shared" si="71"/>
        <v>#N/A</v>
      </c>
      <c r="N285">
        <v>4192</v>
      </c>
      <c r="O285" t="e">
        <v>#N/A</v>
      </c>
      <c r="P285" t="e">
        <v>#N/A</v>
      </c>
      <c r="Q285" t="e">
        <f t="shared" si="72"/>
        <v>#N/A</v>
      </c>
      <c r="R285" t="e">
        <f t="shared" si="73"/>
        <v>#N/A</v>
      </c>
      <c r="S285" t="e">
        <f t="shared" si="74"/>
        <v>#N/A</v>
      </c>
      <c r="T285" t="e">
        <f t="shared" si="75"/>
        <v>#N/A</v>
      </c>
      <c r="U285" t="e">
        <f t="shared" si="76"/>
        <v>#N/A</v>
      </c>
      <c r="V285">
        <f t="shared" si="77"/>
        <v>0.72063847440432527</v>
      </c>
      <c r="W285">
        <f t="shared" si="78"/>
        <v>0.12316037083312145</v>
      </c>
      <c r="X285">
        <f t="shared" si="79"/>
        <v>0.15620115476255331</v>
      </c>
      <c r="Y285" t="e">
        <f t="shared" si="80"/>
        <v>#N/A</v>
      </c>
      <c r="Z285" t="e">
        <f t="shared" si="81"/>
        <v>#N/A</v>
      </c>
      <c r="AA285" t="e">
        <f t="shared" si="82"/>
        <v>#N/A</v>
      </c>
      <c r="AB285" t="e">
        <f t="shared" si="83"/>
        <v>#N/A</v>
      </c>
      <c r="AC285" t="e">
        <f t="shared" si="84"/>
        <v>#N/A</v>
      </c>
    </row>
    <row r="286" spans="1:29">
      <c r="A286" s="16">
        <v>26177</v>
      </c>
      <c r="B286">
        <v>84731</v>
      </c>
      <c r="C286">
        <v>75246</v>
      </c>
      <c r="D286" t="e">
        <f t="shared" si="68"/>
        <v>#N/A</v>
      </c>
      <c r="E286" t="e">
        <v>#N/A</v>
      </c>
      <c r="F286" t="e">
        <v>#N/A</v>
      </c>
      <c r="G286" t="e">
        <f t="shared" si="69"/>
        <v>#N/A</v>
      </c>
      <c r="H286">
        <v>6</v>
      </c>
      <c r="I286">
        <v>5.4</v>
      </c>
      <c r="J286" t="e">
        <f t="shared" si="70"/>
        <v>#N/A</v>
      </c>
      <c r="K286" t="e">
        <v>#N/A</v>
      </c>
      <c r="L286" t="e">
        <v>#N/A</v>
      </c>
      <c r="M286" t="e">
        <f t="shared" si="71"/>
        <v>#N/A</v>
      </c>
      <c r="N286">
        <v>4098</v>
      </c>
      <c r="O286" t="e">
        <v>#N/A</v>
      </c>
      <c r="P286" t="e">
        <v>#N/A</v>
      </c>
      <c r="Q286" t="e">
        <f t="shared" si="72"/>
        <v>#N/A</v>
      </c>
      <c r="R286" t="e">
        <f t="shared" si="73"/>
        <v>#N/A</v>
      </c>
      <c r="S286" t="e">
        <f t="shared" si="74"/>
        <v>#N/A</v>
      </c>
      <c r="T286" t="e">
        <f t="shared" si="75"/>
        <v>#N/A</v>
      </c>
      <c r="U286" t="e">
        <f t="shared" si="76"/>
        <v>#N/A</v>
      </c>
      <c r="V286">
        <f t="shared" si="77"/>
        <v>0.72063847440432527</v>
      </c>
      <c r="W286">
        <f t="shared" si="78"/>
        <v>0.12316037083312145</v>
      </c>
      <c r="X286">
        <f t="shared" si="79"/>
        <v>0.15620115476255331</v>
      </c>
      <c r="Y286" t="e">
        <f t="shared" si="80"/>
        <v>#N/A</v>
      </c>
      <c r="Z286" t="e">
        <f t="shared" si="81"/>
        <v>#N/A</v>
      </c>
      <c r="AA286" t="e">
        <f t="shared" si="82"/>
        <v>#N/A</v>
      </c>
      <c r="AB286" t="e">
        <f t="shared" si="83"/>
        <v>#N/A</v>
      </c>
      <c r="AC286" t="e">
        <f t="shared" si="84"/>
        <v>#N/A</v>
      </c>
    </row>
    <row r="287" spans="1:29">
      <c r="A287" s="16">
        <v>26207</v>
      </c>
      <c r="B287">
        <v>84872</v>
      </c>
      <c r="C287">
        <v>75402</v>
      </c>
      <c r="D287" t="e">
        <f t="shared" si="68"/>
        <v>#N/A</v>
      </c>
      <c r="E287" t="e">
        <v>#N/A</v>
      </c>
      <c r="F287" t="e">
        <v>#N/A</v>
      </c>
      <c r="G287" t="e">
        <f t="shared" si="69"/>
        <v>#N/A</v>
      </c>
      <c r="H287">
        <v>5.8</v>
      </c>
      <c r="I287">
        <v>5.4</v>
      </c>
      <c r="J287" t="e">
        <f t="shared" si="70"/>
        <v>#N/A</v>
      </c>
      <c r="K287" t="e">
        <v>#N/A</v>
      </c>
      <c r="L287" t="e">
        <v>#N/A</v>
      </c>
      <c r="M287" t="e">
        <f t="shared" si="71"/>
        <v>#N/A</v>
      </c>
      <c r="N287">
        <v>4037</v>
      </c>
      <c r="O287" t="e">
        <v>#N/A</v>
      </c>
      <c r="P287" t="e">
        <v>#N/A</v>
      </c>
      <c r="Q287" t="e">
        <f t="shared" si="72"/>
        <v>#N/A</v>
      </c>
      <c r="R287" t="e">
        <f t="shared" si="73"/>
        <v>#N/A</v>
      </c>
      <c r="S287" t="e">
        <f t="shared" si="74"/>
        <v>#N/A</v>
      </c>
      <c r="T287" t="e">
        <f t="shared" si="75"/>
        <v>#N/A</v>
      </c>
      <c r="U287" t="e">
        <f t="shared" si="76"/>
        <v>#N/A</v>
      </c>
      <c r="V287">
        <f t="shared" si="77"/>
        <v>0.72063847440432527</v>
      </c>
      <c r="W287">
        <f t="shared" si="78"/>
        <v>0.12316037083312145</v>
      </c>
      <c r="X287">
        <f t="shared" si="79"/>
        <v>0.15620115476255331</v>
      </c>
      <c r="Y287" t="e">
        <f t="shared" si="80"/>
        <v>#N/A</v>
      </c>
      <c r="Z287" t="e">
        <f t="shared" si="81"/>
        <v>#N/A</v>
      </c>
      <c r="AA287" t="e">
        <f t="shared" si="82"/>
        <v>#N/A</v>
      </c>
      <c r="AB287" t="e">
        <f t="shared" si="83"/>
        <v>#N/A</v>
      </c>
      <c r="AC287" t="e">
        <f t="shared" si="84"/>
        <v>#N/A</v>
      </c>
    </row>
    <row r="288" spans="1:29">
      <c r="A288" s="16">
        <v>26238</v>
      </c>
      <c r="B288">
        <v>85458</v>
      </c>
      <c r="C288">
        <v>75941</v>
      </c>
      <c r="D288" t="e">
        <f t="shared" si="68"/>
        <v>#N/A</v>
      </c>
      <c r="E288" t="e">
        <v>#N/A</v>
      </c>
      <c r="F288" t="e">
        <v>#N/A</v>
      </c>
      <c r="G288" t="e">
        <f t="shared" si="69"/>
        <v>#N/A</v>
      </c>
      <c r="H288">
        <v>6</v>
      </c>
      <c r="I288">
        <v>5.6</v>
      </c>
      <c r="J288" t="e">
        <f t="shared" si="70"/>
        <v>#N/A</v>
      </c>
      <c r="K288" t="e">
        <v>#N/A</v>
      </c>
      <c r="L288" t="e">
        <v>#N/A</v>
      </c>
      <c r="M288" t="e">
        <f t="shared" si="71"/>
        <v>#N/A</v>
      </c>
      <c r="N288">
        <v>4241</v>
      </c>
      <c r="O288" t="e">
        <v>#N/A</v>
      </c>
      <c r="P288" t="e">
        <v>#N/A</v>
      </c>
      <c r="Q288" t="e">
        <f t="shared" si="72"/>
        <v>#N/A</v>
      </c>
      <c r="R288" t="e">
        <f t="shared" si="73"/>
        <v>#N/A</v>
      </c>
      <c r="S288" t="e">
        <f t="shared" si="74"/>
        <v>#N/A</v>
      </c>
      <c r="T288" t="e">
        <f t="shared" si="75"/>
        <v>#N/A</v>
      </c>
      <c r="U288" t="e">
        <f t="shared" si="76"/>
        <v>#N/A</v>
      </c>
      <c r="V288">
        <f t="shared" si="77"/>
        <v>0.72063847440432527</v>
      </c>
      <c r="W288">
        <f t="shared" si="78"/>
        <v>0.12316037083312145</v>
      </c>
      <c r="X288">
        <f t="shared" si="79"/>
        <v>0.15620115476255331</v>
      </c>
      <c r="Y288" t="e">
        <f t="shared" si="80"/>
        <v>#N/A</v>
      </c>
      <c r="Z288" t="e">
        <f t="shared" si="81"/>
        <v>#N/A</v>
      </c>
      <c r="AA288" t="e">
        <f t="shared" si="82"/>
        <v>#N/A</v>
      </c>
      <c r="AB288" t="e">
        <f t="shared" si="83"/>
        <v>#N/A</v>
      </c>
      <c r="AC288" t="e">
        <f t="shared" si="84"/>
        <v>#N/A</v>
      </c>
    </row>
    <row r="289" spans="1:29">
      <c r="A289" s="16">
        <v>26268</v>
      </c>
      <c r="B289">
        <v>85625</v>
      </c>
      <c r="C289">
        <v>76112</v>
      </c>
      <c r="D289" t="e">
        <f t="shared" si="68"/>
        <v>#N/A</v>
      </c>
      <c r="E289" t="e">
        <v>#N/A</v>
      </c>
      <c r="F289" t="e">
        <v>#N/A</v>
      </c>
      <c r="G289" t="e">
        <f t="shared" si="69"/>
        <v>#N/A</v>
      </c>
      <c r="H289">
        <v>6</v>
      </c>
      <c r="I289">
        <v>5.4</v>
      </c>
      <c r="J289" t="e">
        <f t="shared" si="70"/>
        <v>#N/A</v>
      </c>
      <c r="K289" t="e">
        <v>#N/A</v>
      </c>
      <c r="L289" t="e">
        <v>#N/A</v>
      </c>
      <c r="M289" t="e">
        <f t="shared" si="71"/>
        <v>#N/A</v>
      </c>
      <c r="N289">
        <v>4137</v>
      </c>
      <c r="O289" t="e">
        <v>#N/A</v>
      </c>
      <c r="P289" t="e">
        <v>#N/A</v>
      </c>
      <c r="Q289" t="e">
        <f t="shared" si="72"/>
        <v>#N/A</v>
      </c>
      <c r="R289" t="e">
        <f t="shared" si="73"/>
        <v>#N/A</v>
      </c>
      <c r="S289" t="e">
        <f t="shared" si="74"/>
        <v>#N/A</v>
      </c>
      <c r="T289" t="e">
        <f t="shared" si="75"/>
        <v>#N/A</v>
      </c>
      <c r="U289" t="e">
        <f t="shared" si="76"/>
        <v>#N/A</v>
      </c>
      <c r="V289">
        <f t="shared" si="77"/>
        <v>0.72063847440432527</v>
      </c>
      <c r="W289">
        <f t="shared" si="78"/>
        <v>0.12316037083312145</v>
      </c>
      <c r="X289">
        <f t="shared" si="79"/>
        <v>0.15620115476255331</v>
      </c>
      <c r="Y289" t="e">
        <f t="shared" si="80"/>
        <v>#N/A</v>
      </c>
      <c r="Z289" t="e">
        <f t="shared" si="81"/>
        <v>#N/A</v>
      </c>
      <c r="AA289" t="e">
        <f t="shared" si="82"/>
        <v>#N/A</v>
      </c>
      <c r="AB289" t="e">
        <f t="shared" si="83"/>
        <v>#N/A</v>
      </c>
      <c r="AC289" t="e">
        <f t="shared" si="84"/>
        <v>#N/A</v>
      </c>
    </row>
    <row r="290" spans="1:29">
      <c r="A290" s="16">
        <v>26299</v>
      </c>
      <c r="B290">
        <v>85978</v>
      </c>
      <c r="C290">
        <v>76468</v>
      </c>
      <c r="D290" t="e">
        <f t="shared" si="68"/>
        <v>#N/A</v>
      </c>
      <c r="E290">
        <v>8554</v>
      </c>
      <c r="F290" t="e">
        <v>#N/A</v>
      </c>
      <c r="G290" t="e">
        <f t="shared" si="69"/>
        <v>#N/A</v>
      </c>
      <c r="H290">
        <v>5.8</v>
      </c>
      <c r="I290">
        <v>5.2</v>
      </c>
      <c r="J290" t="e">
        <f t="shared" si="70"/>
        <v>#N/A</v>
      </c>
      <c r="K290">
        <v>11.2</v>
      </c>
      <c r="L290" t="e">
        <v>#N/A</v>
      </c>
      <c r="M290">
        <f t="shared" si="71"/>
        <v>85022</v>
      </c>
      <c r="N290">
        <v>4007</v>
      </c>
      <c r="O290">
        <v>960</v>
      </c>
      <c r="P290" t="e">
        <v>#N/A</v>
      </c>
      <c r="Q290" t="e">
        <f t="shared" si="72"/>
        <v>#N/A</v>
      </c>
      <c r="R290" t="e">
        <f t="shared" si="73"/>
        <v>#N/A</v>
      </c>
      <c r="S290" t="e">
        <f t="shared" si="74"/>
        <v>#N/A</v>
      </c>
      <c r="T290" t="e">
        <f t="shared" si="75"/>
        <v>#N/A</v>
      </c>
      <c r="U290" t="e">
        <f t="shared" si="76"/>
        <v>#N/A</v>
      </c>
      <c r="V290">
        <f t="shared" si="77"/>
        <v>0.72063847440432527</v>
      </c>
      <c r="W290">
        <f t="shared" si="78"/>
        <v>0.12316037083312145</v>
      </c>
      <c r="X290">
        <f t="shared" si="79"/>
        <v>0.15620115476255331</v>
      </c>
      <c r="Y290" t="e">
        <f t="shared" si="80"/>
        <v>#N/A</v>
      </c>
      <c r="Z290" t="e">
        <f t="shared" si="81"/>
        <v>#N/A</v>
      </c>
      <c r="AA290" t="e">
        <f t="shared" si="82"/>
        <v>#N/A</v>
      </c>
      <c r="AB290">
        <f t="shared" si="83"/>
        <v>11.222819733458032</v>
      </c>
      <c r="AC290" t="e">
        <f t="shared" si="84"/>
        <v>#N/A</v>
      </c>
    </row>
    <row r="291" spans="1:29">
      <c r="A291" s="16">
        <v>26330</v>
      </c>
      <c r="B291">
        <v>86036</v>
      </c>
      <c r="C291">
        <v>76394</v>
      </c>
      <c r="D291" t="e">
        <f t="shared" si="68"/>
        <v>#N/A</v>
      </c>
      <c r="E291">
        <v>8607</v>
      </c>
      <c r="F291" t="e">
        <v>#N/A</v>
      </c>
      <c r="G291" t="e">
        <f t="shared" si="69"/>
        <v>#N/A</v>
      </c>
      <c r="H291">
        <v>5.7</v>
      </c>
      <c r="I291">
        <v>5.0999999999999996</v>
      </c>
      <c r="J291" t="e">
        <f t="shared" si="70"/>
        <v>#N/A</v>
      </c>
      <c r="K291">
        <v>11.2</v>
      </c>
      <c r="L291" t="e">
        <v>#N/A</v>
      </c>
      <c r="M291">
        <f t="shared" si="71"/>
        <v>85001</v>
      </c>
      <c r="N291">
        <v>3889</v>
      </c>
      <c r="O291">
        <v>963</v>
      </c>
      <c r="P291" t="e">
        <v>#N/A</v>
      </c>
      <c r="Q291" t="e">
        <f t="shared" si="72"/>
        <v>#N/A</v>
      </c>
      <c r="R291" t="e">
        <f t="shared" si="73"/>
        <v>#N/A</v>
      </c>
      <c r="S291" t="e">
        <f t="shared" si="74"/>
        <v>#N/A</v>
      </c>
      <c r="T291" t="e">
        <f t="shared" si="75"/>
        <v>#N/A</v>
      </c>
      <c r="U291" t="e">
        <f t="shared" si="76"/>
        <v>#N/A</v>
      </c>
      <c r="V291">
        <f t="shared" si="77"/>
        <v>0.72063847440432527</v>
      </c>
      <c r="W291">
        <f t="shared" si="78"/>
        <v>0.12316037083312145</v>
      </c>
      <c r="X291">
        <f t="shared" si="79"/>
        <v>0.15620115476255331</v>
      </c>
      <c r="Y291" t="e">
        <f t="shared" si="80"/>
        <v>#N/A</v>
      </c>
      <c r="Z291" t="e">
        <f t="shared" si="81"/>
        <v>#N/A</v>
      </c>
      <c r="AA291" t="e">
        <f t="shared" si="82"/>
        <v>#N/A</v>
      </c>
      <c r="AB291">
        <f t="shared" si="83"/>
        <v>11.188567445102823</v>
      </c>
      <c r="AC291" t="e">
        <f t="shared" si="84"/>
        <v>#N/A</v>
      </c>
    </row>
    <row r="292" spans="1:29">
      <c r="A292" s="16">
        <v>26359</v>
      </c>
      <c r="B292">
        <v>86611</v>
      </c>
      <c r="C292">
        <v>76863</v>
      </c>
      <c r="D292" t="e">
        <f t="shared" si="68"/>
        <v>#N/A</v>
      </c>
      <c r="E292">
        <v>8651</v>
      </c>
      <c r="F292" t="e">
        <v>#N/A</v>
      </c>
      <c r="G292" t="e">
        <f t="shared" si="69"/>
        <v>#N/A</v>
      </c>
      <c r="H292">
        <v>5.8</v>
      </c>
      <c r="I292">
        <v>5.2</v>
      </c>
      <c r="J292" t="e">
        <f t="shared" si="70"/>
        <v>#N/A</v>
      </c>
      <c r="K292">
        <v>10.7</v>
      </c>
      <c r="L292" t="e">
        <v>#N/A</v>
      </c>
      <c r="M292">
        <f t="shared" si="71"/>
        <v>85514</v>
      </c>
      <c r="N292">
        <v>4018</v>
      </c>
      <c r="O292">
        <v>924</v>
      </c>
      <c r="P292" t="e">
        <v>#N/A</v>
      </c>
      <c r="Q292" t="e">
        <f t="shared" si="72"/>
        <v>#N/A</v>
      </c>
      <c r="R292" t="e">
        <f t="shared" si="73"/>
        <v>#N/A</v>
      </c>
      <c r="S292" t="e">
        <f t="shared" si="74"/>
        <v>#N/A</v>
      </c>
      <c r="T292" t="e">
        <f t="shared" si="75"/>
        <v>#N/A</v>
      </c>
      <c r="U292" t="e">
        <f t="shared" si="76"/>
        <v>#N/A</v>
      </c>
      <c r="V292">
        <f t="shared" si="77"/>
        <v>0.72063847440432527</v>
      </c>
      <c r="W292">
        <f t="shared" si="78"/>
        <v>0.12316037083312145</v>
      </c>
      <c r="X292">
        <f t="shared" si="79"/>
        <v>0.15620115476255331</v>
      </c>
      <c r="Y292" t="e">
        <f t="shared" si="80"/>
        <v>#N/A</v>
      </c>
      <c r="Z292" t="e">
        <f t="shared" si="81"/>
        <v>#N/A</v>
      </c>
      <c r="AA292" t="e">
        <f t="shared" si="82"/>
        <v>#N/A</v>
      </c>
      <c r="AB292">
        <f t="shared" si="83"/>
        <v>10.680846144954341</v>
      </c>
      <c r="AC292" t="e">
        <f t="shared" si="84"/>
        <v>#N/A</v>
      </c>
    </row>
    <row r="293" spans="1:29">
      <c r="A293" s="16">
        <v>26390</v>
      </c>
      <c r="B293">
        <v>86614</v>
      </c>
      <c r="C293">
        <v>76933</v>
      </c>
      <c r="D293" t="e">
        <f t="shared" si="68"/>
        <v>#N/A</v>
      </c>
      <c r="E293">
        <v>8618</v>
      </c>
      <c r="F293" t="e">
        <v>#N/A</v>
      </c>
      <c r="G293" t="e">
        <f t="shared" si="69"/>
        <v>#N/A</v>
      </c>
      <c r="H293">
        <v>5.7</v>
      </c>
      <c r="I293">
        <v>5.3</v>
      </c>
      <c r="J293" t="e">
        <f t="shared" si="70"/>
        <v>#N/A</v>
      </c>
      <c r="K293">
        <v>9.8000000000000007</v>
      </c>
      <c r="L293" t="e">
        <v>#N/A</v>
      </c>
      <c r="M293">
        <f t="shared" si="71"/>
        <v>85551</v>
      </c>
      <c r="N293">
        <v>4046</v>
      </c>
      <c r="O293">
        <v>847</v>
      </c>
      <c r="P293" t="e">
        <v>#N/A</v>
      </c>
      <c r="Q293" t="e">
        <f t="shared" si="72"/>
        <v>#N/A</v>
      </c>
      <c r="R293" t="e">
        <f t="shared" si="73"/>
        <v>#N/A</v>
      </c>
      <c r="S293" t="e">
        <f t="shared" si="74"/>
        <v>#N/A</v>
      </c>
      <c r="T293" t="e">
        <f t="shared" si="75"/>
        <v>#N/A</v>
      </c>
      <c r="U293" t="e">
        <f t="shared" si="76"/>
        <v>#N/A</v>
      </c>
      <c r="V293">
        <f t="shared" si="77"/>
        <v>0.72063847440432527</v>
      </c>
      <c r="W293">
        <f t="shared" si="78"/>
        <v>0.12316037083312145</v>
      </c>
      <c r="X293">
        <f t="shared" si="79"/>
        <v>0.15620115476255331</v>
      </c>
      <c r="Y293" t="e">
        <f t="shared" si="80"/>
        <v>#N/A</v>
      </c>
      <c r="Z293" t="e">
        <f t="shared" si="81"/>
        <v>#N/A</v>
      </c>
      <c r="AA293" t="e">
        <f t="shared" si="82"/>
        <v>#N/A</v>
      </c>
      <c r="AB293">
        <f t="shared" si="83"/>
        <v>9.828266419122766</v>
      </c>
      <c r="AC293" t="e">
        <f t="shared" si="84"/>
        <v>#N/A</v>
      </c>
    </row>
    <row r="294" spans="1:29">
      <c r="A294" s="16">
        <v>26420</v>
      </c>
      <c r="B294">
        <v>86809</v>
      </c>
      <c r="C294">
        <v>77060</v>
      </c>
      <c r="D294" t="e">
        <f t="shared" si="68"/>
        <v>#N/A</v>
      </c>
      <c r="E294">
        <v>8700</v>
      </c>
      <c r="F294" t="e">
        <v>#N/A</v>
      </c>
      <c r="G294" t="e">
        <f t="shared" si="69"/>
        <v>#N/A</v>
      </c>
      <c r="H294">
        <v>5.7</v>
      </c>
      <c r="I294">
        <v>5.0999999999999996</v>
      </c>
      <c r="J294" t="e">
        <f t="shared" si="70"/>
        <v>#N/A</v>
      </c>
      <c r="K294">
        <v>10.199999999999999</v>
      </c>
      <c r="L294" t="e">
        <v>#N/A</v>
      </c>
      <c r="M294">
        <f t="shared" si="71"/>
        <v>85760</v>
      </c>
      <c r="N294">
        <v>3960</v>
      </c>
      <c r="O294">
        <v>887</v>
      </c>
      <c r="P294" t="e">
        <v>#N/A</v>
      </c>
      <c r="Q294" t="e">
        <f t="shared" si="72"/>
        <v>#N/A</v>
      </c>
      <c r="R294" t="e">
        <f t="shared" si="73"/>
        <v>#N/A</v>
      </c>
      <c r="S294" t="e">
        <f t="shared" si="74"/>
        <v>#N/A</v>
      </c>
      <c r="T294" t="e">
        <f t="shared" si="75"/>
        <v>#N/A</v>
      </c>
      <c r="U294" t="e">
        <f t="shared" si="76"/>
        <v>#N/A</v>
      </c>
      <c r="V294">
        <f t="shared" si="77"/>
        <v>0.72063847440432527</v>
      </c>
      <c r="W294">
        <f t="shared" si="78"/>
        <v>0.12316037083312145</v>
      </c>
      <c r="X294">
        <f t="shared" si="79"/>
        <v>0.15620115476255331</v>
      </c>
      <c r="Y294" t="e">
        <f t="shared" si="80"/>
        <v>#N/A</v>
      </c>
      <c r="Z294" t="e">
        <f t="shared" si="81"/>
        <v>#N/A</v>
      </c>
      <c r="AA294" t="e">
        <f t="shared" si="82"/>
        <v>#N/A</v>
      </c>
      <c r="AB294">
        <f t="shared" si="83"/>
        <v>10.195402298850574</v>
      </c>
      <c r="AC294" t="e">
        <f t="shared" si="84"/>
        <v>#N/A</v>
      </c>
    </row>
    <row r="295" spans="1:29">
      <c r="A295" s="16">
        <v>26451</v>
      </c>
      <c r="B295">
        <v>87006</v>
      </c>
      <c r="C295">
        <v>77197</v>
      </c>
      <c r="D295" t="e">
        <f t="shared" si="68"/>
        <v>#N/A</v>
      </c>
      <c r="E295">
        <v>8794</v>
      </c>
      <c r="F295" t="e">
        <v>#N/A</v>
      </c>
      <c r="G295" t="e">
        <f t="shared" si="69"/>
        <v>#N/A</v>
      </c>
      <c r="H295">
        <v>5.7</v>
      </c>
      <c r="I295">
        <v>5.0999999999999996</v>
      </c>
      <c r="J295" t="e">
        <f t="shared" si="70"/>
        <v>#N/A</v>
      </c>
      <c r="K295">
        <v>10.199999999999999</v>
      </c>
      <c r="L295" t="e">
        <v>#N/A</v>
      </c>
      <c r="M295">
        <f t="shared" si="71"/>
        <v>85991</v>
      </c>
      <c r="N295">
        <v>3967</v>
      </c>
      <c r="O295">
        <v>895</v>
      </c>
      <c r="P295" t="e">
        <v>#N/A</v>
      </c>
      <c r="Q295" t="e">
        <f t="shared" si="72"/>
        <v>#N/A</v>
      </c>
      <c r="R295" t="e">
        <f t="shared" si="73"/>
        <v>#N/A</v>
      </c>
      <c r="S295" t="e">
        <f t="shared" si="74"/>
        <v>#N/A</v>
      </c>
      <c r="T295" t="e">
        <f t="shared" si="75"/>
        <v>#N/A</v>
      </c>
      <c r="U295" t="e">
        <f t="shared" si="76"/>
        <v>#N/A</v>
      </c>
      <c r="V295">
        <f t="shared" si="77"/>
        <v>0.72063847440432527</v>
      </c>
      <c r="W295">
        <f t="shared" si="78"/>
        <v>0.12316037083312145</v>
      </c>
      <c r="X295">
        <f t="shared" si="79"/>
        <v>0.15620115476255331</v>
      </c>
      <c r="Y295" t="e">
        <f t="shared" si="80"/>
        <v>#N/A</v>
      </c>
      <c r="Z295" t="e">
        <f t="shared" si="81"/>
        <v>#N/A</v>
      </c>
      <c r="AA295" t="e">
        <f t="shared" si="82"/>
        <v>#N/A</v>
      </c>
      <c r="AB295">
        <f t="shared" si="83"/>
        <v>10.177393677507391</v>
      </c>
      <c r="AC295" t="e">
        <f t="shared" si="84"/>
        <v>#N/A</v>
      </c>
    </row>
    <row r="296" spans="1:29">
      <c r="A296" s="16">
        <v>26481</v>
      </c>
      <c r="B296">
        <v>87143</v>
      </c>
      <c r="C296">
        <v>77351</v>
      </c>
      <c r="D296" t="e">
        <f t="shared" si="68"/>
        <v>#N/A</v>
      </c>
      <c r="E296">
        <v>8697</v>
      </c>
      <c r="F296" t="e">
        <v>#N/A</v>
      </c>
      <c r="G296" t="e">
        <f t="shared" si="69"/>
        <v>#N/A</v>
      </c>
      <c r="H296">
        <v>5.6</v>
      </c>
      <c r="I296">
        <v>5.0999999999999996</v>
      </c>
      <c r="J296" t="e">
        <f t="shared" si="70"/>
        <v>#N/A</v>
      </c>
      <c r="K296">
        <v>10.5</v>
      </c>
      <c r="L296" t="e">
        <v>#N/A</v>
      </c>
      <c r="M296">
        <f t="shared" si="71"/>
        <v>86048</v>
      </c>
      <c r="N296">
        <v>3933</v>
      </c>
      <c r="O296">
        <v>910</v>
      </c>
      <c r="P296" t="e">
        <v>#N/A</v>
      </c>
      <c r="Q296" t="e">
        <f t="shared" si="72"/>
        <v>#N/A</v>
      </c>
      <c r="R296" t="e">
        <f t="shared" si="73"/>
        <v>#N/A</v>
      </c>
      <c r="S296" t="e">
        <f t="shared" si="74"/>
        <v>#N/A</v>
      </c>
      <c r="T296" t="e">
        <f t="shared" si="75"/>
        <v>#N/A</v>
      </c>
      <c r="U296" t="e">
        <f t="shared" si="76"/>
        <v>#N/A</v>
      </c>
      <c r="V296">
        <f t="shared" si="77"/>
        <v>0.72063847440432527</v>
      </c>
      <c r="W296">
        <f t="shared" si="78"/>
        <v>0.12316037083312145</v>
      </c>
      <c r="X296">
        <f t="shared" si="79"/>
        <v>0.15620115476255331</v>
      </c>
      <c r="Y296" t="e">
        <f t="shared" si="80"/>
        <v>#N/A</v>
      </c>
      <c r="Z296" t="e">
        <f t="shared" si="81"/>
        <v>#N/A</v>
      </c>
      <c r="AA296" t="e">
        <f t="shared" si="82"/>
        <v>#N/A</v>
      </c>
      <c r="AB296">
        <f t="shared" si="83"/>
        <v>10.46337817638266</v>
      </c>
      <c r="AC296" t="e">
        <f t="shared" si="84"/>
        <v>#N/A</v>
      </c>
    </row>
    <row r="297" spans="1:29">
      <c r="A297" s="16">
        <v>26512</v>
      </c>
      <c r="B297">
        <v>87517</v>
      </c>
      <c r="C297">
        <v>77758</v>
      </c>
      <c r="D297" t="e">
        <f t="shared" si="68"/>
        <v>#N/A</v>
      </c>
      <c r="E297">
        <v>8736</v>
      </c>
      <c r="F297" t="e">
        <v>#N/A</v>
      </c>
      <c r="G297" t="e">
        <f t="shared" si="69"/>
        <v>#N/A</v>
      </c>
      <c r="H297">
        <v>5.6</v>
      </c>
      <c r="I297">
        <v>5.0999999999999996</v>
      </c>
      <c r="J297" t="e">
        <f t="shared" si="70"/>
        <v>#N/A</v>
      </c>
      <c r="K297">
        <v>10.6</v>
      </c>
      <c r="L297" t="e">
        <v>#N/A</v>
      </c>
      <c r="M297">
        <f t="shared" si="71"/>
        <v>86494</v>
      </c>
      <c r="N297">
        <v>3979</v>
      </c>
      <c r="O297">
        <v>924</v>
      </c>
      <c r="P297" t="e">
        <v>#N/A</v>
      </c>
      <c r="Q297" t="e">
        <f t="shared" si="72"/>
        <v>#N/A</v>
      </c>
      <c r="R297" t="e">
        <f t="shared" si="73"/>
        <v>#N/A</v>
      </c>
      <c r="S297" t="e">
        <f t="shared" si="74"/>
        <v>#N/A</v>
      </c>
      <c r="T297" t="e">
        <f t="shared" si="75"/>
        <v>#N/A</v>
      </c>
      <c r="U297" t="e">
        <f t="shared" si="76"/>
        <v>#N/A</v>
      </c>
      <c r="V297">
        <f t="shared" si="77"/>
        <v>0.72063847440432527</v>
      </c>
      <c r="W297">
        <f t="shared" si="78"/>
        <v>0.12316037083312145</v>
      </c>
      <c r="X297">
        <f t="shared" si="79"/>
        <v>0.15620115476255331</v>
      </c>
      <c r="Y297" t="e">
        <f t="shared" si="80"/>
        <v>#N/A</v>
      </c>
      <c r="Z297" t="e">
        <f t="shared" si="81"/>
        <v>#N/A</v>
      </c>
      <c r="AA297" t="e">
        <f t="shared" si="82"/>
        <v>#N/A</v>
      </c>
      <c r="AB297">
        <f t="shared" si="83"/>
        <v>10.576923076923077</v>
      </c>
      <c r="AC297" t="e">
        <f t="shared" si="84"/>
        <v>#N/A</v>
      </c>
    </row>
    <row r="298" spans="1:29">
      <c r="A298" s="16">
        <v>26543</v>
      </c>
      <c r="B298">
        <v>87392</v>
      </c>
      <c r="C298">
        <v>77687</v>
      </c>
      <c r="D298" t="e">
        <f t="shared" si="68"/>
        <v>#N/A</v>
      </c>
      <c r="E298">
        <v>8741</v>
      </c>
      <c r="F298" t="e">
        <v>#N/A</v>
      </c>
      <c r="G298" t="e">
        <f t="shared" si="69"/>
        <v>#N/A</v>
      </c>
      <c r="H298">
        <v>5.5</v>
      </c>
      <c r="I298">
        <v>5</v>
      </c>
      <c r="J298" t="e">
        <f t="shared" si="70"/>
        <v>#N/A</v>
      </c>
      <c r="K298">
        <v>10.4</v>
      </c>
      <c r="L298" t="e">
        <v>#N/A</v>
      </c>
      <c r="M298">
        <f t="shared" si="71"/>
        <v>86428</v>
      </c>
      <c r="N298">
        <v>3908</v>
      </c>
      <c r="O298">
        <v>907</v>
      </c>
      <c r="P298" t="e">
        <v>#N/A</v>
      </c>
      <c r="Q298" t="e">
        <f t="shared" si="72"/>
        <v>#N/A</v>
      </c>
      <c r="R298" t="e">
        <f t="shared" si="73"/>
        <v>#N/A</v>
      </c>
      <c r="S298" t="e">
        <f t="shared" si="74"/>
        <v>#N/A</v>
      </c>
      <c r="T298" t="e">
        <f t="shared" si="75"/>
        <v>#N/A</v>
      </c>
      <c r="U298" t="e">
        <f t="shared" si="76"/>
        <v>#N/A</v>
      </c>
      <c r="V298">
        <f t="shared" si="77"/>
        <v>0.72063847440432527</v>
      </c>
      <c r="W298">
        <f t="shared" si="78"/>
        <v>0.12316037083312145</v>
      </c>
      <c r="X298">
        <f t="shared" si="79"/>
        <v>0.15620115476255331</v>
      </c>
      <c r="Y298" t="e">
        <f t="shared" si="80"/>
        <v>#N/A</v>
      </c>
      <c r="Z298" t="e">
        <f t="shared" si="81"/>
        <v>#N/A</v>
      </c>
      <c r="AA298" t="e">
        <f t="shared" si="82"/>
        <v>#N/A</v>
      </c>
      <c r="AB298">
        <f t="shared" si="83"/>
        <v>10.376387141059375</v>
      </c>
      <c r="AC298" t="e">
        <f t="shared" si="84"/>
        <v>#N/A</v>
      </c>
    </row>
    <row r="299" spans="1:29">
      <c r="A299" s="16">
        <v>26573</v>
      </c>
      <c r="B299">
        <v>87491</v>
      </c>
      <c r="C299">
        <v>77788</v>
      </c>
      <c r="D299" t="e">
        <f t="shared" si="68"/>
        <v>#N/A</v>
      </c>
      <c r="E299">
        <v>8723</v>
      </c>
      <c r="F299" t="e">
        <v>#N/A</v>
      </c>
      <c r="G299" t="e">
        <f t="shared" si="69"/>
        <v>#N/A</v>
      </c>
      <c r="H299">
        <v>5.6</v>
      </c>
      <c r="I299">
        <v>5.0999999999999996</v>
      </c>
      <c r="J299" t="e">
        <f t="shared" si="70"/>
        <v>#N/A</v>
      </c>
      <c r="K299">
        <v>10.6</v>
      </c>
      <c r="L299" t="e">
        <v>#N/A</v>
      </c>
      <c r="M299">
        <f t="shared" si="71"/>
        <v>86511</v>
      </c>
      <c r="N299">
        <v>3955</v>
      </c>
      <c r="O299">
        <v>923</v>
      </c>
      <c r="P299" t="e">
        <v>#N/A</v>
      </c>
      <c r="Q299" t="e">
        <f t="shared" si="72"/>
        <v>#N/A</v>
      </c>
      <c r="R299" t="e">
        <f t="shared" si="73"/>
        <v>#N/A</v>
      </c>
      <c r="S299" t="e">
        <f t="shared" si="74"/>
        <v>#N/A</v>
      </c>
      <c r="T299" t="e">
        <f t="shared" si="75"/>
        <v>#N/A</v>
      </c>
      <c r="U299" t="e">
        <f t="shared" si="76"/>
        <v>#N/A</v>
      </c>
      <c r="V299">
        <f t="shared" si="77"/>
        <v>0.72063847440432527</v>
      </c>
      <c r="W299">
        <f t="shared" si="78"/>
        <v>0.12316037083312145</v>
      </c>
      <c r="X299">
        <f t="shared" si="79"/>
        <v>0.15620115476255331</v>
      </c>
      <c r="Y299" t="e">
        <f t="shared" si="80"/>
        <v>#N/A</v>
      </c>
      <c r="Z299" t="e">
        <f t="shared" si="81"/>
        <v>#N/A</v>
      </c>
      <c r="AA299" t="e">
        <f t="shared" si="82"/>
        <v>#N/A</v>
      </c>
      <c r="AB299">
        <f t="shared" si="83"/>
        <v>10.581222056631892</v>
      </c>
      <c r="AC299" t="e">
        <f t="shared" si="84"/>
        <v>#N/A</v>
      </c>
    </row>
    <row r="300" spans="1:29">
      <c r="A300" s="16">
        <v>26604</v>
      </c>
      <c r="B300">
        <v>87592</v>
      </c>
      <c r="C300">
        <v>77692</v>
      </c>
      <c r="D300" t="e">
        <f t="shared" si="68"/>
        <v>#N/A</v>
      </c>
      <c r="E300">
        <v>8808</v>
      </c>
      <c r="F300" t="e">
        <v>#N/A</v>
      </c>
      <c r="G300" t="e">
        <f t="shared" si="69"/>
        <v>#N/A</v>
      </c>
      <c r="H300">
        <v>5.3</v>
      </c>
      <c r="I300">
        <v>4.7</v>
      </c>
      <c r="J300" t="e">
        <f t="shared" si="70"/>
        <v>#N/A</v>
      </c>
      <c r="K300">
        <v>10</v>
      </c>
      <c r="L300" t="e">
        <v>#N/A</v>
      </c>
      <c r="M300">
        <f t="shared" si="71"/>
        <v>86500</v>
      </c>
      <c r="N300">
        <v>3618</v>
      </c>
      <c r="O300">
        <v>881</v>
      </c>
      <c r="P300" t="e">
        <v>#N/A</v>
      </c>
      <c r="Q300" t="e">
        <f t="shared" si="72"/>
        <v>#N/A</v>
      </c>
      <c r="R300" t="e">
        <f t="shared" si="73"/>
        <v>#N/A</v>
      </c>
      <c r="S300" t="e">
        <f t="shared" si="74"/>
        <v>#N/A</v>
      </c>
      <c r="T300" t="e">
        <f t="shared" si="75"/>
        <v>#N/A</v>
      </c>
      <c r="U300" t="e">
        <f t="shared" si="76"/>
        <v>#N/A</v>
      </c>
      <c r="V300">
        <f t="shared" si="77"/>
        <v>0.72063847440432527</v>
      </c>
      <c r="W300">
        <f t="shared" si="78"/>
        <v>0.12316037083312145</v>
      </c>
      <c r="X300">
        <f t="shared" si="79"/>
        <v>0.15620115476255331</v>
      </c>
      <c r="Y300" t="e">
        <f t="shared" si="80"/>
        <v>#N/A</v>
      </c>
      <c r="Z300" t="e">
        <f t="shared" si="81"/>
        <v>#N/A</v>
      </c>
      <c r="AA300" t="e">
        <f t="shared" si="82"/>
        <v>#N/A</v>
      </c>
      <c r="AB300">
        <f t="shared" si="83"/>
        <v>10.002270663033606</v>
      </c>
      <c r="AC300" t="e">
        <f t="shared" si="84"/>
        <v>#N/A</v>
      </c>
    </row>
    <row r="301" spans="1:29">
      <c r="A301" s="16">
        <v>26634</v>
      </c>
      <c r="B301">
        <v>87943</v>
      </c>
      <c r="C301">
        <v>77950</v>
      </c>
      <c r="D301" t="e">
        <f t="shared" si="68"/>
        <v>#N/A</v>
      </c>
      <c r="E301">
        <v>8816</v>
      </c>
      <c r="F301" t="e">
        <v>#N/A</v>
      </c>
      <c r="G301" t="e">
        <f t="shared" si="69"/>
        <v>#N/A</v>
      </c>
      <c r="H301">
        <v>5.2</v>
      </c>
      <c r="I301">
        <v>4.5999999999999996</v>
      </c>
      <c r="J301" t="e">
        <f t="shared" si="70"/>
        <v>#N/A</v>
      </c>
      <c r="K301">
        <v>9.4</v>
      </c>
      <c r="L301" t="e">
        <v>#N/A</v>
      </c>
      <c r="M301">
        <f t="shared" si="71"/>
        <v>86766</v>
      </c>
      <c r="N301">
        <v>3566</v>
      </c>
      <c r="O301">
        <v>829</v>
      </c>
      <c r="P301" t="e">
        <v>#N/A</v>
      </c>
      <c r="Q301" t="e">
        <f t="shared" si="72"/>
        <v>#N/A</v>
      </c>
      <c r="R301" t="e">
        <f t="shared" si="73"/>
        <v>#N/A</v>
      </c>
      <c r="S301" t="e">
        <f t="shared" si="74"/>
        <v>#N/A</v>
      </c>
      <c r="T301" t="e">
        <f t="shared" si="75"/>
        <v>#N/A</v>
      </c>
      <c r="U301" t="e">
        <f t="shared" si="76"/>
        <v>#N/A</v>
      </c>
      <c r="V301">
        <f t="shared" si="77"/>
        <v>0.72063847440432527</v>
      </c>
      <c r="W301">
        <f t="shared" si="78"/>
        <v>0.12316037083312145</v>
      </c>
      <c r="X301">
        <f t="shared" si="79"/>
        <v>0.15620115476255331</v>
      </c>
      <c r="Y301" t="e">
        <f t="shared" si="80"/>
        <v>#N/A</v>
      </c>
      <c r="Z301" t="e">
        <f t="shared" si="81"/>
        <v>#N/A</v>
      </c>
      <c r="AA301" t="e">
        <f t="shared" si="82"/>
        <v>#N/A</v>
      </c>
      <c r="AB301">
        <f t="shared" si="83"/>
        <v>9.4033575317604363</v>
      </c>
      <c r="AC301" t="e">
        <f t="shared" si="84"/>
        <v>#N/A</v>
      </c>
    </row>
    <row r="302" spans="1:29">
      <c r="A302" s="16">
        <v>26665</v>
      </c>
      <c r="B302">
        <v>87487</v>
      </c>
      <c r="C302">
        <v>77696</v>
      </c>
      <c r="D302" t="e">
        <f t="shared" si="68"/>
        <v>#N/A</v>
      </c>
      <c r="E302">
        <v>8703</v>
      </c>
      <c r="F302" t="e">
        <v>#N/A</v>
      </c>
      <c r="G302" t="e">
        <f t="shared" si="69"/>
        <v>#N/A</v>
      </c>
      <c r="H302">
        <v>4.9000000000000004</v>
      </c>
      <c r="I302">
        <v>4.5</v>
      </c>
      <c r="J302" t="e">
        <f t="shared" si="70"/>
        <v>#N/A</v>
      </c>
      <c r="K302">
        <v>9.1</v>
      </c>
      <c r="L302" t="e">
        <v>#N/A</v>
      </c>
      <c r="M302">
        <f t="shared" si="71"/>
        <v>86399</v>
      </c>
      <c r="N302">
        <v>3473</v>
      </c>
      <c r="O302">
        <v>795</v>
      </c>
      <c r="P302" t="e">
        <v>#N/A</v>
      </c>
      <c r="Q302" t="e">
        <f t="shared" si="72"/>
        <v>#N/A</v>
      </c>
      <c r="R302" t="e">
        <f t="shared" si="73"/>
        <v>#N/A</v>
      </c>
      <c r="S302" t="e">
        <f t="shared" si="74"/>
        <v>#N/A</v>
      </c>
      <c r="T302" t="e">
        <f t="shared" si="75"/>
        <v>#N/A</v>
      </c>
      <c r="U302" t="e">
        <f t="shared" si="76"/>
        <v>#N/A</v>
      </c>
      <c r="V302">
        <f t="shared" si="77"/>
        <v>0.72063847440432527</v>
      </c>
      <c r="W302">
        <f t="shared" si="78"/>
        <v>0.12316037083312145</v>
      </c>
      <c r="X302">
        <f t="shared" si="79"/>
        <v>0.15620115476255331</v>
      </c>
      <c r="Y302" t="e">
        <f t="shared" si="80"/>
        <v>#N/A</v>
      </c>
      <c r="Z302" t="e">
        <f t="shared" si="81"/>
        <v>#N/A</v>
      </c>
      <c r="AA302" t="e">
        <f t="shared" si="82"/>
        <v>#N/A</v>
      </c>
      <c r="AB302">
        <f t="shared" si="83"/>
        <v>9.1347811099620824</v>
      </c>
      <c r="AC302" t="e">
        <f t="shared" si="84"/>
        <v>#N/A</v>
      </c>
    </row>
    <row r="303" spans="1:29">
      <c r="A303" s="16">
        <v>26696</v>
      </c>
      <c r="B303">
        <v>88364</v>
      </c>
      <c r="C303">
        <v>78328</v>
      </c>
      <c r="D303" t="e">
        <f t="shared" si="68"/>
        <v>#N/A</v>
      </c>
      <c r="E303">
        <v>8908</v>
      </c>
      <c r="F303" t="e">
        <v>#N/A</v>
      </c>
      <c r="G303" t="e">
        <f t="shared" si="69"/>
        <v>#N/A</v>
      </c>
      <c r="H303">
        <v>5</v>
      </c>
      <c r="I303">
        <v>4.5</v>
      </c>
      <c r="J303" t="e">
        <f t="shared" si="70"/>
        <v>#N/A</v>
      </c>
      <c r="K303">
        <v>9.5</v>
      </c>
      <c r="L303" t="e">
        <v>#N/A</v>
      </c>
      <c r="M303">
        <f t="shared" si="71"/>
        <v>87236</v>
      </c>
      <c r="N303">
        <v>3518</v>
      </c>
      <c r="O303">
        <v>850</v>
      </c>
      <c r="P303" t="e">
        <v>#N/A</v>
      </c>
      <c r="Q303" t="e">
        <f t="shared" si="72"/>
        <v>#N/A</v>
      </c>
      <c r="R303" t="e">
        <f t="shared" si="73"/>
        <v>#N/A</v>
      </c>
      <c r="S303" t="e">
        <f t="shared" si="74"/>
        <v>#N/A</v>
      </c>
      <c r="T303" t="e">
        <f t="shared" si="75"/>
        <v>#N/A</v>
      </c>
      <c r="U303" t="e">
        <f t="shared" si="76"/>
        <v>#N/A</v>
      </c>
      <c r="V303">
        <f t="shared" si="77"/>
        <v>0.72063847440432527</v>
      </c>
      <c r="W303">
        <f t="shared" si="78"/>
        <v>0.12316037083312145</v>
      </c>
      <c r="X303">
        <f t="shared" si="79"/>
        <v>0.15620115476255331</v>
      </c>
      <c r="Y303" t="e">
        <f t="shared" si="80"/>
        <v>#N/A</v>
      </c>
      <c r="Z303" t="e">
        <f t="shared" si="81"/>
        <v>#N/A</v>
      </c>
      <c r="AA303" t="e">
        <f t="shared" si="82"/>
        <v>#N/A</v>
      </c>
      <c r="AB303">
        <f t="shared" si="83"/>
        <v>9.5419847328244281</v>
      </c>
      <c r="AC303" t="e">
        <f t="shared" si="84"/>
        <v>#N/A</v>
      </c>
    </row>
    <row r="304" spans="1:29">
      <c r="A304" s="16">
        <v>26724</v>
      </c>
      <c r="B304">
        <v>88846</v>
      </c>
      <c r="C304">
        <v>78571</v>
      </c>
      <c r="D304">
        <f t="shared" si="68"/>
        <v>74831</v>
      </c>
      <c r="E304">
        <v>8925</v>
      </c>
      <c r="F304">
        <v>3740</v>
      </c>
      <c r="G304">
        <f t="shared" si="69"/>
        <v>87496</v>
      </c>
      <c r="H304">
        <v>4.9000000000000004</v>
      </c>
      <c r="I304">
        <v>4.4000000000000004</v>
      </c>
      <c r="J304">
        <f t="shared" si="70"/>
        <v>4.2495757106012215</v>
      </c>
      <c r="K304">
        <v>9.4</v>
      </c>
      <c r="L304">
        <v>7.3</v>
      </c>
      <c r="M304">
        <f t="shared" si="71"/>
        <v>87496</v>
      </c>
      <c r="N304">
        <v>3453</v>
      </c>
      <c r="O304">
        <v>841</v>
      </c>
      <c r="P304">
        <v>273</v>
      </c>
      <c r="Q304">
        <f t="shared" si="72"/>
        <v>3180</v>
      </c>
      <c r="R304">
        <f t="shared" si="73"/>
        <v>4.9053328152144102</v>
      </c>
      <c r="S304">
        <f t="shared" si="74"/>
        <v>0.8552505257383195</v>
      </c>
      <c r="T304">
        <f t="shared" si="75"/>
        <v>0.10200466307031178</v>
      </c>
      <c r="U304">
        <f t="shared" si="76"/>
        <v>4.2744811191368748E-2</v>
      </c>
      <c r="V304">
        <f t="shared" si="77"/>
        <v>0.72063847440432527</v>
      </c>
      <c r="W304">
        <f t="shared" si="78"/>
        <v>0.12316037083312145</v>
      </c>
      <c r="X304">
        <f t="shared" si="79"/>
        <v>0.15620115476255331</v>
      </c>
      <c r="Y304">
        <f t="shared" si="80"/>
        <v>5.3603836725513219</v>
      </c>
      <c r="Z304">
        <f t="shared" si="81"/>
        <v>4.9053328152144103E-2</v>
      </c>
      <c r="AA304">
        <f t="shared" si="82"/>
        <v>4.2495757106012215</v>
      </c>
      <c r="AB304">
        <f t="shared" si="83"/>
        <v>9.4229691876750703</v>
      </c>
      <c r="AC304">
        <f t="shared" si="84"/>
        <v>7.2994652406417115</v>
      </c>
    </row>
    <row r="305" spans="1:29">
      <c r="A305" s="16">
        <v>26755</v>
      </c>
      <c r="B305">
        <v>89018</v>
      </c>
      <c r="C305">
        <v>78746</v>
      </c>
      <c r="D305">
        <f t="shared" si="68"/>
        <v>75057</v>
      </c>
      <c r="E305">
        <v>8935</v>
      </c>
      <c r="F305">
        <v>3689</v>
      </c>
      <c r="G305">
        <f t="shared" si="69"/>
        <v>87681</v>
      </c>
      <c r="H305">
        <v>5</v>
      </c>
      <c r="I305">
        <v>4.5</v>
      </c>
      <c r="J305">
        <f t="shared" si="70"/>
        <v>4.2860759156374488</v>
      </c>
      <c r="K305">
        <v>9.9</v>
      </c>
      <c r="L305">
        <v>7.9</v>
      </c>
      <c r="M305">
        <f t="shared" si="71"/>
        <v>87681</v>
      </c>
      <c r="N305">
        <v>3508</v>
      </c>
      <c r="O305">
        <v>887</v>
      </c>
      <c r="P305">
        <v>291</v>
      </c>
      <c r="Q305">
        <f t="shared" si="72"/>
        <v>3217</v>
      </c>
      <c r="R305">
        <f t="shared" si="73"/>
        <v>5.0102028945837755</v>
      </c>
      <c r="S305">
        <f t="shared" si="74"/>
        <v>0.85602353987751056</v>
      </c>
      <c r="T305">
        <f t="shared" si="75"/>
        <v>0.10190349106419863</v>
      </c>
      <c r="U305">
        <f t="shared" si="76"/>
        <v>4.2072969058290853E-2</v>
      </c>
      <c r="V305">
        <f t="shared" si="77"/>
        <v>0.72063847440432527</v>
      </c>
      <c r="W305">
        <f t="shared" si="78"/>
        <v>0.12316037083312145</v>
      </c>
      <c r="X305">
        <f t="shared" si="79"/>
        <v>0.15620115476255331</v>
      </c>
      <c r="Y305">
        <f t="shared" si="80"/>
        <v>5.541988002898167</v>
      </c>
      <c r="Z305">
        <f t="shared" si="81"/>
        <v>5.0102028945837755E-2</v>
      </c>
      <c r="AA305">
        <f t="shared" si="82"/>
        <v>4.2860759156374488</v>
      </c>
      <c r="AB305">
        <f t="shared" si="83"/>
        <v>9.9272523782876334</v>
      </c>
      <c r="AC305">
        <f t="shared" si="84"/>
        <v>7.8883166169693686</v>
      </c>
    </row>
    <row r="306" spans="1:29">
      <c r="A306" s="16">
        <v>26785</v>
      </c>
      <c r="B306">
        <v>88977</v>
      </c>
      <c r="C306">
        <v>78768</v>
      </c>
      <c r="D306">
        <f t="shared" si="68"/>
        <v>75105</v>
      </c>
      <c r="E306">
        <v>8856</v>
      </c>
      <c r="F306">
        <v>3663</v>
      </c>
      <c r="G306">
        <f t="shared" si="69"/>
        <v>87624</v>
      </c>
      <c r="H306">
        <v>4.9000000000000004</v>
      </c>
      <c r="I306">
        <v>4.3</v>
      </c>
      <c r="J306">
        <f t="shared" si="70"/>
        <v>4.1555156114772656</v>
      </c>
      <c r="K306">
        <v>9.6</v>
      </c>
      <c r="L306">
        <v>8.1</v>
      </c>
      <c r="M306">
        <f t="shared" si="71"/>
        <v>87624</v>
      </c>
      <c r="N306">
        <v>3417</v>
      </c>
      <c r="O306">
        <v>848</v>
      </c>
      <c r="P306">
        <v>296</v>
      </c>
      <c r="Q306">
        <f t="shared" si="72"/>
        <v>3121</v>
      </c>
      <c r="R306">
        <f t="shared" si="73"/>
        <v>4.8706735597553186</v>
      </c>
      <c r="S306">
        <f t="shared" si="74"/>
        <v>0.85712818405916191</v>
      </c>
      <c r="T306">
        <f t="shared" si="75"/>
        <v>0.10106820049301561</v>
      </c>
      <c r="U306">
        <f t="shared" si="76"/>
        <v>4.1803615447822517E-2</v>
      </c>
      <c r="V306">
        <f t="shared" si="77"/>
        <v>0.72063847440432527</v>
      </c>
      <c r="W306">
        <f t="shared" si="78"/>
        <v>0.12316037083312145</v>
      </c>
      <c r="X306">
        <f t="shared" si="79"/>
        <v>0.15620115476255331</v>
      </c>
      <c r="Y306">
        <f t="shared" si="80"/>
        <v>5.4421933441929804</v>
      </c>
      <c r="Z306">
        <f t="shared" si="81"/>
        <v>4.8706735597553188E-2</v>
      </c>
      <c r="AA306">
        <f t="shared" si="82"/>
        <v>4.1555156114772656</v>
      </c>
      <c r="AB306">
        <f t="shared" si="83"/>
        <v>9.5754290876242099</v>
      </c>
      <c r="AC306">
        <f t="shared" si="84"/>
        <v>8.0808080808080813</v>
      </c>
    </row>
    <row r="307" spans="1:29">
      <c r="A307" s="16">
        <v>26816</v>
      </c>
      <c r="B307">
        <v>89548</v>
      </c>
      <c r="C307">
        <v>79361</v>
      </c>
      <c r="D307">
        <f t="shared" si="68"/>
        <v>75740</v>
      </c>
      <c r="E307">
        <v>8903</v>
      </c>
      <c r="F307">
        <v>3621</v>
      </c>
      <c r="G307">
        <f t="shared" si="69"/>
        <v>88264</v>
      </c>
      <c r="H307">
        <v>4.9000000000000004</v>
      </c>
      <c r="I307">
        <v>4.3</v>
      </c>
      <c r="J307">
        <f t="shared" si="70"/>
        <v>4.1404805914972274</v>
      </c>
      <c r="K307">
        <v>9.8000000000000007</v>
      </c>
      <c r="L307">
        <v>7.9</v>
      </c>
      <c r="M307">
        <f t="shared" si="71"/>
        <v>88264</v>
      </c>
      <c r="N307">
        <v>3422</v>
      </c>
      <c r="O307">
        <v>870</v>
      </c>
      <c r="P307">
        <v>286</v>
      </c>
      <c r="Q307">
        <f t="shared" si="72"/>
        <v>3136</v>
      </c>
      <c r="R307">
        <f t="shared" si="73"/>
        <v>4.8655771322396451</v>
      </c>
      <c r="S307">
        <f t="shared" si="74"/>
        <v>0.85810749569473399</v>
      </c>
      <c r="T307">
        <f t="shared" si="75"/>
        <v>0.10086785099247711</v>
      </c>
      <c r="U307">
        <f t="shared" si="76"/>
        <v>4.1024653312788907E-2</v>
      </c>
      <c r="V307">
        <f t="shared" si="77"/>
        <v>0.72063847440432527</v>
      </c>
      <c r="W307">
        <f t="shared" si="78"/>
        <v>0.12316037083312145</v>
      </c>
      <c r="X307">
        <f t="shared" si="79"/>
        <v>0.15620115476255331</v>
      </c>
      <c r="Y307">
        <f t="shared" si="80"/>
        <v>5.4247503735460416</v>
      </c>
      <c r="Z307">
        <f t="shared" si="81"/>
        <v>4.865577132239645E-2</v>
      </c>
      <c r="AA307">
        <f t="shared" si="82"/>
        <v>4.1404805914972274</v>
      </c>
      <c r="AB307">
        <f t="shared" si="83"/>
        <v>9.7719869706840399</v>
      </c>
      <c r="AC307">
        <f t="shared" si="84"/>
        <v>7.8983706158519746</v>
      </c>
    </row>
    <row r="308" spans="1:29">
      <c r="A308" s="16">
        <v>26846</v>
      </c>
      <c r="B308">
        <v>89604</v>
      </c>
      <c r="C308">
        <v>79198</v>
      </c>
      <c r="D308">
        <f t="shared" si="68"/>
        <v>75594</v>
      </c>
      <c r="E308">
        <v>9070</v>
      </c>
      <c r="F308">
        <v>3604</v>
      </c>
      <c r="G308">
        <f t="shared" si="69"/>
        <v>88268</v>
      </c>
      <c r="H308">
        <v>4.8</v>
      </c>
      <c r="I308">
        <v>4.2</v>
      </c>
      <c r="J308">
        <f t="shared" si="70"/>
        <v>4.0413260311664949</v>
      </c>
      <c r="K308">
        <v>9.8000000000000007</v>
      </c>
      <c r="L308">
        <v>7.2</v>
      </c>
      <c r="M308">
        <f t="shared" si="71"/>
        <v>88268</v>
      </c>
      <c r="N308">
        <v>3313</v>
      </c>
      <c r="O308">
        <v>893</v>
      </c>
      <c r="P308">
        <v>258</v>
      </c>
      <c r="Q308">
        <f t="shared" si="72"/>
        <v>3055</v>
      </c>
      <c r="R308">
        <f t="shared" si="73"/>
        <v>4.7620292744822592</v>
      </c>
      <c r="S308">
        <f t="shared" si="74"/>
        <v>0.85641455567136449</v>
      </c>
      <c r="T308">
        <f t="shared" si="75"/>
        <v>0.10275524538904246</v>
      </c>
      <c r="U308">
        <f t="shared" si="76"/>
        <v>4.0830198939593054E-2</v>
      </c>
      <c r="V308">
        <f t="shared" si="77"/>
        <v>0.72063847440432527</v>
      </c>
      <c r="W308">
        <f t="shared" si="78"/>
        <v>0.12316037083312145</v>
      </c>
      <c r="X308">
        <f t="shared" si="79"/>
        <v>0.15620115476255331</v>
      </c>
      <c r="Y308">
        <f t="shared" si="80"/>
        <v>5.2439549741252831</v>
      </c>
      <c r="Z308">
        <f t="shared" si="81"/>
        <v>4.7620292744822594E-2</v>
      </c>
      <c r="AA308">
        <f t="shared" si="82"/>
        <v>4.0413260311664949</v>
      </c>
      <c r="AB308">
        <f t="shared" si="83"/>
        <v>9.8456449834619626</v>
      </c>
      <c r="AC308">
        <f t="shared" si="84"/>
        <v>7.1587125416204218</v>
      </c>
    </row>
    <row r="309" spans="1:29">
      <c r="A309" s="16">
        <v>26877</v>
      </c>
      <c r="B309">
        <v>89509</v>
      </c>
      <c r="C309">
        <v>79145</v>
      </c>
      <c r="D309">
        <f t="shared" si="68"/>
        <v>75521</v>
      </c>
      <c r="E309">
        <v>9021</v>
      </c>
      <c r="F309">
        <v>3624</v>
      </c>
      <c r="G309">
        <f t="shared" si="69"/>
        <v>88166</v>
      </c>
      <c r="H309">
        <v>4.8</v>
      </c>
      <c r="I309">
        <v>4.3</v>
      </c>
      <c r="J309">
        <f t="shared" si="70"/>
        <v>4.1273288224467368</v>
      </c>
      <c r="K309">
        <v>9.1999999999999993</v>
      </c>
      <c r="L309">
        <v>7.4</v>
      </c>
      <c r="M309">
        <f t="shared" si="71"/>
        <v>88166</v>
      </c>
      <c r="N309">
        <v>3386</v>
      </c>
      <c r="O309">
        <v>828</v>
      </c>
      <c r="P309">
        <v>269</v>
      </c>
      <c r="Q309">
        <f t="shared" si="72"/>
        <v>3117</v>
      </c>
      <c r="R309">
        <f t="shared" si="73"/>
        <v>4.7808769820565757</v>
      </c>
      <c r="S309">
        <f t="shared" si="74"/>
        <v>0.85657736542431318</v>
      </c>
      <c r="T309">
        <f t="shared" si="75"/>
        <v>0.10231835401401901</v>
      </c>
      <c r="U309">
        <f t="shared" si="76"/>
        <v>4.1104280561667761E-2</v>
      </c>
      <c r="V309">
        <f t="shared" si="77"/>
        <v>0.72063847440432527</v>
      </c>
      <c r="W309">
        <f t="shared" si="78"/>
        <v>0.12316037083312145</v>
      </c>
      <c r="X309">
        <f t="shared" si="79"/>
        <v>0.15620115476255331</v>
      </c>
      <c r="Y309">
        <f t="shared" si="80"/>
        <v>5.2632759028806282</v>
      </c>
      <c r="Z309">
        <f t="shared" si="81"/>
        <v>4.7808769820565755E-2</v>
      </c>
      <c r="AA309">
        <f t="shared" si="82"/>
        <v>4.1273288224467368</v>
      </c>
      <c r="AB309">
        <f t="shared" si="83"/>
        <v>9.1785833056202186</v>
      </c>
      <c r="AC309">
        <f t="shared" si="84"/>
        <v>7.4227373068432669</v>
      </c>
    </row>
    <row r="310" spans="1:29">
      <c r="A310" s="16">
        <v>26908</v>
      </c>
      <c r="B310">
        <v>89838</v>
      </c>
      <c r="C310">
        <v>79510</v>
      </c>
      <c r="D310">
        <f t="shared" si="68"/>
        <v>75898</v>
      </c>
      <c r="E310">
        <v>9043</v>
      </c>
      <c r="F310">
        <v>3612</v>
      </c>
      <c r="G310">
        <f t="shared" si="69"/>
        <v>88553</v>
      </c>
      <c r="H310">
        <v>4.8</v>
      </c>
      <c r="I310">
        <v>4.3</v>
      </c>
      <c r="J310">
        <f t="shared" si="70"/>
        <v>4.1371314132124697</v>
      </c>
      <c r="K310">
        <v>9.6999999999999993</v>
      </c>
      <c r="L310">
        <v>7.7</v>
      </c>
      <c r="M310">
        <f t="shared" si="71"/>
        <v>88553</v>
      </c>
      <c r="N310">
        <v>3418</v>
      </c>
      <c r="O310">
        <v>876</v>
      </c>
      <c r="P310">
        <v>278</v>
      </c>
      <c r="Q310">
        <f t="shared" si="72"/>
        <v>3140</v>
      </c>
      <c r="R310">
        <f t="shared" si="73"/>
        <v>4.8505358372951788</v>
      </c>
      <c r="S310">
        <f t="shared" si="74"/>
        <v>0.85709123349858274</v>
      </c>
      <c r="T310">
        <f t="shared" si="75"/>
        <v>0.10211963456912809</v>
      </c>
      <c r="U310">
        <f t="shared" si="76"/>
        <v>4.0789131932289141E-2</v>
      </c>
      <c r="V310">
        <f t="shared" si="77"/>
        <v>0.72063847440432527</v>
      </c>
      <c r="W310">
        <f t="shared" si="78"/>
        <v>0.12316037083312145</v>
      </c>
      <c r="X310">
        <f t="shared" si="79"/>
        <v>0.15620115476255331</v>
      </c>
      <c r="Y310">
        <f t="shared" si="80"/>
        <v>5.3787805587805826</v>
      </c>
      <c r="Z310">
        <f t="shared" si="81"/>
        <v>4.8505358372951786E-2</v>
      </c>
      <c r="AA310">
        <f t="shared" si="82"/>
        <v>4.1371314132124697</v>
      </c>
      <c r="AB310">
        <f t="shared" si="83"/>
        <v>9.6870507574919831</v>
      </c>
      <c r="AC310">
        <f t="shared" si="84"/>
        <v>7.69656699889258</v>
      </c>
    </row>
    <row r="311" spans="1:29">
      <c r="A311" s="16">
        <v>26938</v>
      </c>
      <c r="B311">
        <v>90131</v>
      </c>
      <c r="C311">
        <v>79790</v>
      </c>
      <c r="D311">
        <f t="shared" si="68"/>
        <v>76192</v>
      </c>
      <c r="E311">
        <v>9090</v>
      </c>
      <c r="F311">
        <v>3598</v>
      </c>
      <c r="G311">
        <f t="shared" si="69"/>
        <v>88880</v>
      </c>
      <c r="H311">
        <v>4.5999999999999996</v>
      </c>
      <c r="I311">
        <v>4.0999999999999996</v>
      </c>
      <c r="J311">
        <f t="shared" si="70"/>
        <v>3.9597333053338932</v>
      </c>
      <c r="K311">
        <v>8.8000000000000007</v>
      </c>
      <c r="L311">
        <v>8</v>
      </c>
      <c r="M311">
        <f t="shared" si="71"/>
        <v>88880</v>
      </c>
      <c r="N311">
        <v>3306</v>
      </c>
      <c r="O311">
        <v>803</v>
      </c>
      <c r="P311">
        <v>289</v>
      </c>
      <c r="Q311">
        <f t="shared" si="72"/>
        <v>3017</v>
      </c>
      <c r="R311">
        <f t="shared" si="73"/>
        <v>4.6183168316831686</v>
      </c>
      <c r="S311">
        <f t="shared" si="74"/>
        <v>0.85724572457245729</v>
      </c>
      <c r="T311">
        <f t="shared" si="75"/>
        <v>0.10227272727272728</v>
      </c>
      <c r="U311">
        <f t="shared" si="76"/>
        <v>4.0481548154815479E-2</v>
      </c>
      <c r="V311">
        <f t="shared" si="77"/>
        <v>0.72063847440432527</v>
      </c>
      <c r="W311">
        <f t="shared" si="78"/>
        <v>0.12316037083312145</v>
      </c>
      <c r="X311">
        <f t="shared" si="79"/>
        <v>0.15620115476255331</v>
      </c>
      <c r="Y311">
        <f t="shared" si="80"/>
        <v>5.186956669635709</v>
      </c>
      <c r="Z311">
        <f t="shared" si="81"/>
        <v>4.6183168316831689E-2</v>
      </c>
      <c r="AA311">
        <f t="shared" si="82"/>
        <v>3.9597333053338932</v>
      </c>
      <c r="AB311">
        <f t="shared" si="83"/>
        <v>8.8338833883388332</v>
      </c>
      <c r="AC311">
        <f t="shared" si="84"/>
        <v>8.0322401334074485</v>
      </c>
    </row>
    <row r="312" spans="1:29">
      <c r="A312" s="16">
        <v>26969</v>
      </c>
      <c r="B312">
        <v>90716</v>
      </c>
      <c r="C312">
        <v>80221</v>
      </c>
      <c r="D312">
        <f t="shared" si="68"/>
        <v>76562</v>
      </c>
      <c r="E312">
        <v>9110</v>
      </c>
      <c r="F312">
        <v>3659</v>
      </c>
      <c r="G312">
        <f t="shared" si="69"/>
        <v>89331</v>
      </c>
      <c r="H312">
        <v>4.8</v>
      </c>
      <c r="I312">
        <v>4.3</v>
      </c>
      <c r="J312">
        <f t="shared" si="70"/>
        <v>4.1234555001175517</v>
      </c>
      <c r="K312">
        <v>9.3000000000000007</v>
      </c>
      <c r="L312">
        <v>8.1</v>
      </c>
      <c r="M312">
        <f t="shared" si="71"/>
        <v>89331</v>
      </c>
      <c r="N312">
        <v>3455</v>
      </c>
      <c r="O312">
        <v>844</v>
      </c>
      <c r="P312">
        <v>298</v>
      </c>
      <c r="Q312">
        <f t="shared" si="72"/>
        <v>3157</v>
      </c>
      <c r="R312">
        <f t="shared" si="73"/>
        <v>4.8142402973211986</v>
      </c>
      <c r="S312">
        <f t="shared" si="74"/>
        <v>0.85705969932050463</v>
      </c>
      <c r="T312">
        <f t="shared" si="75"/>
        <v>0.10198027560421355</v>
      </c>
      <c r="U312">
        <f t="shared" si="76"/>
        <v>4.096002507528182E-2</v>
      </c>
      <c r="V312">
        <f t="shared" si="77"/>
        <v>0.72063847440432527</v>
      </c>
      <c r="W312">
        <f t="shared" si="78"/>
        <v>0.12316037083312145</v>
      </c>
      <c r="X312">
        <f t="shared" si="79"/>
        <v>0.15620115476255331</v>
      </c>
      <c r="Y312">
        <f t="shared" si="80"/>
        <v>5.3821414832035472</v>
      </c>
      <c r="Z312">
        <f t="shared" si="81"/>
        <v>4.8142402973211984E-2</v>
      </c>
      <c r="AA312">
        <f t="shared" si="82"/>
        <v>4.1234555001175517</v>
      </c>
      <c r="AB312">
        <f t="shared" si="83"/>
        <v>9.2645444566410546</v>
      </c>
      <c r="AC312">
        <f t="shared" si="84"/>
        <v>8.1443017217819076</v>
      </c>
    </row>
    <row r="313" spans="1:29">
      <c r="A313" s="16">
        <v>26999</v>
      </c>
      <c r="B313">
        <v>90890</v>
      </c>
      <c r="C313">
        <v>80237</v>
      </c>
      <c r="D313">
        <f t="shared" si="68"/>
        <v>76565</v>
      </c>
      <c r="E313">
        <v>9123</v>
      </c>
      <c r="F313">
        <v>3672</v>
      </c>
      <c r="G313">
        <f t="shared" si="69"/>
        <v>89360</v>
      </c>
      <c r="H313">
        <v>4.9000000000000004</v>
      </c>
      <c r="I313">
        <v>4.4000000000000004</v>
      </c>
      <c r="J313">
        <f t="shared" si="70"/>
        <v>4.2708809508260952</v>
      </c>
      <c r="K313">
        <v>9</v>
      </c>
      <c r="L313">
        <v>7.6</v>
      </c>
      <c r="M313">
        <f t="shared" si="71"/>
        <v>89360</v>
      </c>
      <c r="N313">
        <v>3549</v>
      </c>
      <c r="O313">
        <v>821</v>
      </c>
      <c r="P313">
        <v>279</v>
      </c>
      <c r="Q313">
        <f t="shared" si="72"/>
        <v>3270</v>
      </c>
      <c r="R313">
        <f t="shared" si="73"/>
        <v>4.8904901521933741</v>
      </c>
      <c r="S313">
        <f t="shared" si="74"/>
        <v>0.85681512981199637</v>
      </c>
      <c r="T313">
        <f t="shared" si="75"/>
        <v>0.10209265890778872</v>
      </c>
      <c r="U313">
        <f t="shared" si="76"/>
        <v>4.1092211280214862E-2</v>
      </c>
      <c r="V313">
        <f t="shared" si="77"/>
        <v>0.72063847440432527</v>
      </c>
      <c r="W313">
        <f t="shared" si="78"/>
        <v>0.12316037083312145</v>
      </c>
      <c r="X313">
        <f t="shared" si="79"/>
        <v>0.15620115476255331</v>
      </c>
      <c r="Y313">
        <f t="shared" si="80"/>
        <v>5.3733332464593095</v>
      </c>
      <c r="Z313">
        <f t="shared" si="81"/>
        <v>4.890490152193374E-2</v>
      </c>
      <c r="AA313">
        <f t="shared" si="82"/>
        <v>4.2708809508260952</v>
      </c>
      <c r="AB313">
        <f t="shared" si="83"/>
        <v>8.999232708538857</v>
      </c>
      <c r="AC313">
        <f t="shared" si="84"/>
        <v>7.5980392156862742</v>
      </c>
    </row>
    <row r="314" spans="1:29">
      <c r="A314" s="16">
        <v>27030</v>
      </c>
      <c r="B314">
        <v>91199</v>
      </c>
      <c r="C314">
        <v>80459</v>
      </c>
      <c r="D314">
        <f t="shared" si="68"/>
        <v>76781</v>
      </c>
      <c r="E314">
        <v>9218</v>
      </c>
      <c r="F314">
        <v>3678</v>
      </c>
      <c r="G314">
        <f t="shared" si="69"/>
        <v>89677</v>
      </c>
      <c r="H314">
        <v>5.0999999999999996</v>
      </c>
      <c r="I314">
        <v>4.5999999999999996</v>
      </c>
      <c r="J314">
        <f t="shared" si="70"/>
        <v>4.4112475742696757</v>
      </c>
      <c r="K314">
        <v>9.5</v>
      </c>
      <c r="L314">
        <v>7.6</v>
      </c>
      <c r="M314">
        <f t="shared" si="71"/>
        <v>89677</v>
      </c>
      <c r="N314">
        <v>3667</v>
      </c>
      <c r="O314">
        <v>880</v>
      </c>
      <c r="P314">
        <v>280</v>
      </c>
      <c r="Q314">
        <f t="shared" si="72"/>
        <v>3387</v>
      </c>
      <c r="R314">
        <f t="shared" si="73"/>
        <v>5.0651092253309091</v>
      </c>
      <c r="S314">
        <f t="shared" si="74"/>
        <v>0.8561950109838643</v>
      </c>
      <c r="T314">
        <f t="shared" si="75"/>
        <v>0.10279112815995183</v>
      </c>
      <c r="U314">
        <f t="shared" si="76"/>
        <v>4.1013860856183859E-2</v>
      </c>
      <c r="V314">
        <f t="shared" si="77"/>
        <v>0.72063847440432527</v>
      </c>
      <c r="W314">
        <f t="shared" si="78"/>
        <v>0.12316037083312145</v>
      </c>
      <c r="X314">
        <f t="shared" si="79"/>
        <v>0.15620115476255331</v>
      </c>
      <c r="Y314">
        <f t="shared" si="80"/>
        <v>5.5360670212515393</v>
      </c>
      <c r="Z314">
        <f t="shared" si="81"/>
        <v>5.0651092253309091E-2</v>
      </c>
      <c r="AA314">
        <f t="shared" si="82"/>
        <v>4.4112475742696757</v>
      </c>
      <c r="AB314">
        <f t="shared" si="83"/>
        <v>9.5465393794749396</v>
      </c>
      <c r="AC314">
        <f t="shared" si="84"/>
        <v>7.6128330614464383</v>
      </c>
    </row>
    <row r="315" spans="1:29">
      <c r="A315" s="16">
        <v>27061</v>
      </c>
      <c r="B315">
        <v>91485</v>
      </c>
      <c r="C315">
        <v>80768</v>
      </c>
      <c r="D315">
        <f t="shared" si="68"/>
        <v>77035</v>
      </c>
      <c r="E315">
        <v>9165</v>
      </c>
      <c r="F315">
        <v>3733</v>
      </c>
      <c r="G315">
        <f t="shared" si="69"/>
        <v>89933</v>
      </c>
      <c r="H315">
        <v>5.2</v>
      </c>
      <c r="I315">
        <v>4.5999999999999996</v>
      </c>
      <c r="J315">
        <f t="shared" si="70"/>
        <v>4.4512234698513664</v>
      </c>
      <c r="K315">
        <v>9.8000000000000007</v>
      </c>
      <c r="L315">
        <v>7.8</v>
      </c>
      <c r="M315">
        <f t="shared" si="71"/>
        <v>89933</v>
      </c>
      <c r="N315">
        <v>3720</v>
      </c>
      <c r="O315">
        <v>894</v>
      </c>
      <c r="P315">
        <v>291</v>
      </c>
      <c r="Q315">
        <f t="shared" si="72"/>
        <v>3429</v>
      </c>
      <c r="R315">
        <f t="shared" si="73"/>
        <v>5.1353162910166468</v>
      </c>
      <c r="S315">
        <f t="shared" si="74"/>
        <v>0.85658212224656138</v>
      </c>
      <c r="T315">
        <f t="shared" si="75"/>
        <v>0.10190919907041909</v>
      </c>
      <c r="U315">
        <f t="shared" si="76"/>
        <v>4.1508678683019579E-2</v>
      </c>
      <c r="V315">
        <f t="shared" si="77"/>
        <v>0.72063847440432527</v>
      </c>
      <c r="W315">
        <f t="shared" si="78"/>
        <v>0.12316037083312145</v>
      </c>
      <c r="X315">
        <f t="shared" si="79"/>
        <v>0.15620115476255331</v>
      </c>
      <c r="Y315">
        <f t="shared" si="80"/>
        <v>5.6330635318589222</v>
      </c>
      <c r="Z315">
        <f t="shared" si="81"/>
        <v>5.1353162910166471E-2</v>
      </c>
      <c r="AA315">
        <f t="shared" si="82"/>
        <v>4.4512234698513664</v>
      </c>
      <c r="AB315">
        <f t="shared" si="83"/>
        <v>9.7545008183306052</v>
      </c>
      <c r="AC315">
        <f t="shared" si="84"/>
        <v>7.795338869541923</v>
      </c>
    </row>
    <row r="316" spans="1:29">
      <c r="A316" s="16">
        <v>27089</v>
      </c>
      <c r="B316">
        <v>91453</v>
      </c>
      <c r="C316">
        <v>80806</v>
      </c>
      <c r="D316">
        <f t="shared" si="68"/>
        <v>76806</v>
      </c>
      <c r="E316">
        <v>9096</v>
      </c>
      <c r="F316">
        <v>4000</v>
      </c>
      <c r="G316">
        <f t="shared" si="69"/>
        <v>89902</v>
      </c>
      <c r="H316">
        <v>5.0999999999999996</v>
      </c>
      <c r="I316">
        <v>4.5</v>
      </c>
      <c r="J316">
        <f t="shared" si="70"/>
        <v>4.3342967997291879</v>
      </c>
      <c r="K316">
        <v>9.8000000000000007</v>
      </c>
      <c r="L316">
        <v>7.6</v>
      </c>
      <c r="M316">
        <f t="shared" si="71"/>
        <v>89902</v>
      </c>
      <c r="N316">
        <v>3632</v>
      </c>
      <c r="O316">
        <v>892</v>
      </c>
      <c r="P316">
        <v>303</v>
      </c>
      <c r="Q316">
        <f t="shared" si="72"/>
        <v>3329</v>
      </c>
      <c r="R316">
        <f t="shared" si="73"/>
        <v>5.0325999421592398</v>
      </c>
      <c r="S316">
        <f t="shared" si="74"/>
        <v>0.85433027073924939</v>
      </c>
      <c r="T316">
        <f t="shared" si="75"/>
        <v>0.1011768370002892</v>
      </c>
      <c r="U316">
        <f t="shared" si="76"/>
        <v>4.4492892260461395E-2</v>
      </c>
      <c r="V316">
        <f t="shared" si="77"/>
        <v>0.72063847440432527</v>
      </c>
      <c r="W316">
        <f t="shared" si="78"/>
        <v>0.12316037083312145</v>
      </c>
      <c r="X316">
        <f t="shared" si="79"/>
        <v>0.15620115476255331</v>
      </c>
      <c r="Y316">
        <f t="shared" si="80"/>
        <v>5.5175614437323874</v>
      </c>
      <c r="Z316">
        <f t="shared" si="81"/>
        <v>5.0325999421592396E-2</v>
      </c>
      <c r="AA316">
        <f t="shared" si="82"/>
        <v>4.3342967997291879</v>
      </c>
      <c r="AB316">
        <f t="shared" si="83"/>
        <v>9.8065083553210197</v>
      </c>
      <c r="AC316">
        <f t="shared" si="84"/>
        <v>7.5750000000000002</v>
      </c>
    </row>
    <row r="317" spans="1:29">
      <c r="A317" s="16">
        <v>27120</v>
      </c>
      <c r="B317">
        <v>91287</v>
      </c>
      <c r="C317">
        <v>80706</v>
      </c>
      <c r="D317">
        <f t="shared" si="68"/>
        <v>76774</v>
      </c>
      <c r="E317">
        <v>9084</v>
      </c>
      <c r="F317">
        <v>3932</v>
      </c>
      <c r="G317">
        <f t="shared" si="69"/>
        <v>89790</v>
      </c>
      <c r="H317">
        <v>5.0999999999999996</v>
      </c>
      <c r="I317">
        <v>4.5</v>
      </c>
      <c r="J317">
        <f t="shared" si="70"/>
        <v>4.4233724958970484</v>
      </c>
      <c r="K317">
        <v>9.5</v>
      </c>
      <c r="L317">
        <v>7</v>
      </c>
      <c r="M317">
        <f t="shared" si="71"/>
        <v>89790</v>
      </c>
      <c r="N317">
        <v>3670</v>
      </c>
      <c r="O317">
        <v>861</v>
      </c>
      <c r="P317">
        <v>274</v>
      </c>
      <c r="Q317">
        <f t="shared" si="72"/>
        <v>3396</v>
      </c>
      <c r="R317">
        <f t="shared" si="73"/>
        <v>5.0498051007907341</v>
      </c>
      <c r="S317">
        <f t="shared" si="74"/>
        <v>0.85503953669673682</v>
      </c>
      <c r="T317">
        <f t="shared" si="75"/>
        <v>0.10116939525559639</v>
      </c>
      <c r="U317">
        <f t="shared" si="76"/>
        <v>4.3791068047666776E-2</v>
      </c>
      <c r="V317">
        <f t="shared" si="77"/>
        <v>0.72063847440432527</v>
      </c>
      <c r="W317">
        <f t="shared" si="78"/>
        <v>0.12316037083312145</v>
      </c>
      <c r="X317">
        <f t="shared" si="79"/>
        <v>0.15620115476255331</v>
      </c>
      <c r="Y317">
        <f t="shared" si="80"/>
        <v>5.4510840134178284</v>
      </c>
      <c r="Z317">
        <f t="shared" si="81"/>
        <v>5.0498051007907344E-2</v>
      </c>
      <c r="AA317">
        <f t="shared" si="82"/>
        <v>4.4233724958970484</v>
      </c>
      <c r="AB317">
        <f t="shared" si="83"/>
        <v>9.4782034346103039</v>
      </c>
      <c r="AC317">
        <f t="shared" si="84"/>
        <v>6.9684638860630725</v>
      </c>
    </row>
    <row r="318" spans="1:29">
      <c r="A318" s="16">
        <v>27150</v>
      </c>
      <c r="B318">
        <v>91596</v>
      </c>
      <c r="C318">
        <v>80965</v>
      </c>
      <c r="D318">
        <f t="shared" si="68"/>
        <v>76913</v>
      </c>
      <c r="E318">
        <v>9160</v>
      </c>
      <c r="F318">
        <v>4052</v>
      </c>
      <c r="G318">
        <f t="shared" si="69"/>
        <v>90125</v>
      </c>
      <c r="H318">
        <v>5.0999999999999996</v>
      </c>
      <c r="I318">
        <v>4.5999999999999996</v>
      </c>
      <c r="J318">
        <f t="shared" si="70"/>
        <v>4.4907882932664176</v>
      </c>
      <c r="K318">
        <v>9.6999999999999993</v>
      </c>
      <c r="L318">
        <v>7.3</v>
      </c>
      <c r="M318">
        <f t="shared" si="71"/>
        <v>90125</v>
      </c>
      <c r="N318">
        <v>3748</v>
      </c>
      <c r="O318">
        <v>889</v>
      </c>
      <c r="P318">
        <v>294</v>
      </c>
      <c r="Q318">
        <f t="shared" si="72"/>
        <v>3454</v>
      </c>
      <c r="R318">
        <f t="shared" si="73"/>
        <v>5.1465364771151174</v>
      </c>
      <c r="S318">
        <f t="shared" si="74"/>
        <v>0.85340360610263521</v>
      </c>
      <c r="T318">
        <f t="shared" si="75"/>
        <v>0.10163661581137309</v>
      </c>
      <c r="U318">
        <f t="shared" si="76"/>
        <v>4.4959778085991678E-2</v>
      </c>
      <c r="V318">
        <f t="shared" si="77"/>
        <v>0.72063847440432527</v>
      </c>
      <c r="W318">
        <f t="shared" si="78"/>
        <v>0.12316037083312145</v>
      </c>
      <c r="X318">
        <f t="shared" si="79"/>
        <v>0.15620115476255331</v>
      </c>
      <c r="Y318">
        <f t="shared" si="80"/>
        <v>5.5711588513802317</v>
      </c>
      <c r="Z318">
        <f t="shared" si="81"/>
        <v>5.1465364771151177E-2</v>
      </c>
      <c r="AA318">
        <f t="shared" si="82"/>
        <v>4.4907882932664176</v>
      </c>
      <c r="AB318">
        <f t="shared" si="83"/>
        <v>9.7052401746724897</v>
      </c>
      <c r="AC318">
        <f t="shared" si="84"/>
        <v>7.2556762092793683</v>
      </c>
    </row>
    <row r="319" spans="1:29">
      <c r="A319" s="16">
        <v>27181</v>
      </c>
      <c r="B319">
        <v>91868</v>
      </c>
      <c r="C319">
        <v>81258</v>
      </c>
      <c r="D319">
        <f t="shared" si="68"/>
        <v>77167</v>
      </c>
      <c r="E319">
        <v>9139</v>
      </c>
      <c r="F319">
        <v>4091</v>
      </c>
      <c r="G319">
        <f t="shared" si="69"/>
        <v>90397</v>
      </c>
      <c r="H319">
        <v>5.4</v>
      </c>
      <c r="I319">
        <v>4.8</v>
      </c>
      <c r="J319">
        <f t="shared" si="70"/>
        <v>4.6418805966280923</v>
      </c>
      <c r="K319">
        <v>10.1</v>
      </c>
      <c r="L319">
        <v>8.6</v>
      </c>
      <c r="M319">
        <f t="shared" si="71"/>
        <v>90397</v>
      </c>
      <c r="N319">
        <v>3933</v>
      </c>
      <c r="O319">
        <v>922</v>
      </c>
      <c r="P319">
        <v>351</v>
      </c>
      <c r="Q319">
        <f t="shared" si="72"/>
        <v>3582</v>
      </c>
      <c r="R319">
        <f t="shared" si="73"/>
        <v>5.3728165757713198</v>
      </c>
      <c r="S319">
        <f t="shared" si="74"/>
        <v>0.85364558558359238</v>
      </c>
      <c r="T319">
        <f t="shared" si="75"/>
        <v>0.10109848778167417</v>
      </c>
      <c r="U319">
        <f t="shared" si="76"/>
        <v>4.5255926634733455E-2</v>
      </c>
      <c r="V319">
        <f t="shared" si="77"/>
        <v>0.72063847440432527</v>
      </c>
      <c r="W319">
        <f t="shared" si="78"/>
        <v>0.12316037083312145</v>
      </c>
      <c r="X319">
        <f t="shared" si="79"/>
        <v>0.15620115476255331</v>
      </c>
      <c r="Y319">
        <f t="shared" si="80"/>
        <v>5.9323674278935927</v>
      </c>
      <c r="Z319">
        <f t="shared" si="81"/>
        <v>5.3728165757713199E-2</v>
      </c>
      <c r="AA319">
        <f t="shared" si="82"/>
        <v>4.6418805966280923</v>
      </c>
      <c r="AB319">
        <f t="shared" si="83"/>
        <v>10.08863114126272</v>
      </c>
      <c r="AC319">
        <f t="shared" si="84"/>
        <v>8.5798093375702766</v>
      </c>
    </row>
    <row r="320" spans="1:29">
      <c r="A320" s="16">
        <v>27211</v>
      </c>
      <c r="B320">
        <v>92212</v>
      </c>
      <c r="C320">
        <v>81518</v>
      </c>
      <c r="D320">
        <f t="shared" si="68"/>
        <v>77432</v>
      </c>
      <c r="E320">
        <v>9158</v>
      </c>
      <c r="F320">
        <v>4086</v>
      </c>
      <c r="G320">
        <f t="shared" si="69"/>
        <v>90676</v>
      </c>
      <c r="H320">
        <v>5.5</v>
      </c>
      <c r="I320">
        <v>4.9000000000000004</v>
      </c>
      <c r="J320">
        <f t="shared" si="70"/>
        <v>4.7125219547473911</v>
      </c>
      <c r="K320">
        <v>10.4</v>
      </c>
      <c r="L320">
        <v>8.8000000000000007</v>
      </c>
      <c r="M320">
        <f t="shared" si="71"/>
        <v>90676</v>
      </c>
      <c r="N320">
        <v>4010</v>
      </c>
      <c r="O320">
        <v>950</v>
      </c>
      <c r="P320">
        <v>361</v>
      </c>
      <c r="Q320">
        <f t="shared" si="72"/>
        <v>3649</v>
      </c>
      <c r="R320">
        <f t="shared" si="73"/>
        <v>5.4711279721205166</v>
      </c>
      <c r="S320">
        <f t="shared" si="74"/>
        <v>0.85394150602143892</v>
      </c>
      <c r="T320">
        <f t="shared" si="75"/>
        <v>0.10099695619568574</v>
      </c>
      <c r="U320">
        <f t="shared" si="76"/>
        <v>4.5061537782875291E-2</v>
      </c>
      <c r="V320">
        <f t="shared" si="77"/>
        <v>0.72063847440432527</v>
      </c>
      <c r="W320">
        <f t="shared" si="78"/>
        <v>0.12316037083312145</v>
      </c>
      <c r="X320">
        <f t="shared" si="79"/>
        <v>0.15620115476255331</v>
      </c>
      <c r="Y320">
        <f t="shared" si="80"/>
        <v>6.051462650640981</v>
      </c>
      <c r="Z320">
        <f t="shared" si="81"/>
        <v>5.4711279721205167E-2</v>
      </c>
      <c r="AA320">
        <f t="shared" si="82"/>
        <v>4.7125219547473911</v>
      </c>
      <c r="AB320">
        <f t="shared" si="83"/>
        <v>10.37344398340249</v>
      </c>
      <c r="AC320">
        <f t="shared" si="84"/>
        <v>8.8350465002447383</v>
      </c>
    </row>
    <row r="321" spans="1:29">
      <c r="A321" s="16">
        <v>27242</v>
      </c>
      <c r="B321">
        <v>92059</v>
      </c>
      <c r="C321">
        <v>81391</v>
      </c>
      <c r="D321">
        <f t="shared" si="68"/>
        <v>77316</v>
      </c>
      <c r="E321">
        <v>9128</v>
      </c>
      <c r="F321">
        <v>4075</v>
      </c>
      <c r="G321">
        <f t="shared" si="69"/>
        <v>90519</v>
      </c>
      <c r="H321">
        <v>5.5</v>
      </c>
      <c r="I321">
        <v>5</v>
      </c>
      <c r="J321">
        <f t="shared" si="70"/>
        <v>4.7894355631434635</v>
      </c>
      <c r="K321">
        <v>9.9</v>
      </c>
      <c r="L321">
        <v>8.1</v>
      </c>
      <c r="M321">
        <f t="shared" si="71"/>
        <v>90519</v>
      </c>
      <c r="N321">
        <v>4035</v>
      </c>
      <c r="O321">
        <v>907</v>
      </c>
      <c r="P321">
        <v>332</v>
      </c>
      <c r="Q321">
        <f t="shared" si="72"/>
        <v>3703</v>
      </c>
      <c r="R321">
        <f t="shared" si="73"/>
        <v>5.4538240590373297</v>
      </c>
      <c r="S321">
        <f t="shared" si="74"/>
        <v>0.8541411195439631</v>
      </c>
      <c r="T321">
        <f t="shared" si="75"/>
        <v>0.10084070747577857</v>
      </c>
      <c r="U321">
        <f t="shared" si="76"/>
        <v>4.5018172980258286E-2</v>
      </c>
      <c r="V321">
        <f t="shared" si="77"/>
        <v>0.72063847440432527</v>
      </c>
      <c r="W321">
        <f t="shared" si="78"/>
        <v>0.12316037083312145</v>
      </c>
      <c r="X321">
        <f t="shared" si="79"/>
        <v>0.15620115476255331</v>
      </c>
      <c r="Y321">
        <f t="shared" si="80"/>
        <v>5.93596856230611</v>
      </c>
      <c r="Z321">
        <f t="shared" si="81"/>
        <v>5.4538240590373294E-2</v>
      </c>
      <c r="AA321">
        <f t="shared" si="82"/>
        <v>4.7894355631434635</v>
      </c>
      <c r="AB321">
        <f t="shared" si="83"/>
        <v>9.9364592462751968</v>
      </c>
      <c r="AC321">
        <f t="shared" si="84"/>
        <v>8.1472392638036801</v>
      </c>
    </row>
    <row r="322" spans="1:29">
      <c r="A322" s="16">
        <v>27273</v>
      </c>
      <c r="B322">
        <v>92488</v>
      </c>
      <c r="C322">
        <v>81815</v>
      </c>
      <c r="D322">
        <f t="shared" si="68"/>
        <v>77739</v>
      </c>
      <c r="E322">
        <v>9250</v>
      </c>
      <c r="F322">
        <v>4076</v>
      </c>
      <c r="G322">
        <f t="shared" si="69"/>
        <v>91065</v>
      </c>
      <c r="H322">
        <v>5.9</v>
      </c>
      <c r="I322">
        <v>5.4</v>
      </c>
      <c r="J322">
        <f t="shared" si="70"/>
        <v>5.2586217985824364</v>
      </c>
      <c r="K322">
        <v>10.8</v>
      </c>
      <c r="L322">
        <v>8.1</v>
      </c>
      <c r="M322">
        <f t="shared" si="71"/>
        <v>91065</v>
      </c>
      <c r="N322">
        <v>4418</v>
      </c>
      <c r="O322">
        <v>1000</v>
      </c>
      <c r="P322">
        <v>330</v>
      </c>
      <c r="Q322">
        <f t="shared" si="72"/>
        <v>4088</v>
      </c>
      <c r="R322">
        <f t="shared" si="73"/>
        <v>5.9486696315818373</v>
      </c>
      <c r="S322">
        <f t="shared" si="74"/>
        <v>0.85366496458573549</v>
      </c>
      <c r="T322">
        <f t="shared" si="75"/>
        <v>0.10157579750727502</v>
      </c>
      <c r="U322">
        <f t="shared" si="76"/>
        <v>4.4759237906989512E-2</v>
      </c>
      <c r="V322">
        <f t="shared" si="77"/>
        <v>0.72063847440432527</v>
      </c>
      <c r="W322">
        <f t="shared" si="78"/>
        <v>0.12316037083312145</v>
      </c>
      <c r="X322">
        <f t="shared" si="79"/>
        <v>0.15620115476255331</v>
      </c>
      <c r="Y322">
        <f t="shared" si="80"/>
        <v>6.3849265489741693</v>
      </c>
      <c r="Z322">
        <f t="shared" si="81"/>
        <v>5.948669631581837E-2</v>
      </c>
      <c r="AA322">
        <f t="shared" si="82"/>
        <v>5.2586217985824364</v>
      </c>
      <c r="AB322">
        <f t="shared" si="83"/>
        <v>10.810810810810811</v>
      </c>
      <c r="AC322">
        <f t="shared" si="84"/>
        <v>8.0961727183513243</v>
      </c>
    </row>
    <row r="323" spans="1:29">
      <c r="A323" s="16">
        <v>27303</v>
      </c>
      <c r="B323">
        <v>92518</v>
      </c>
      <c r="C323">
        <v>81827</v>
      </c>
      <c r="D323">
        <f t="shared" ref="D323:D386" si="85">C323-F323</f>
        <v>77743</v>
      </c>
      <c r="E323">
        <v>9287</v>
      </c>
      <c r="F323">
        <v>4084</v>
      </c>
      <c r="G323">
        <f t="shared" ref="G323:G386" si="86">D323+E323+F323</f>
        <v>91114</v>
      </c>
      <c r="H323">
        <v>6</v>
      </c>
      <c r="I323">
        <v>5.4</v>
      </c>
      <c r="J323">
        <f t="shared" ref="J323:J386" si="87">100*Q323/D323</f>
        <v>5.2454883397862186</v>
      </c>
      <c r="K323">
        <v>11.5</v>
      </c>
      <c r="L323">
        <v>8.1999999999999993</v>
      </c>
      <c r="M323">
        <f t="shared" ref="M323:M386" si="88">C323+E323</f>
        <v>91114</v>
      </c>
      <c r="N323">
        <v>4414</v>
      </c>
      <c r="O323">
        <v>1066</v>
      </c>
      <c r="P323">
        <v>336</v>
      </c>
      <c r="Q323">
        <f t="shared" ref="Q323:Q386" si="89">N323-P323</f>
        <v>4078</v>
      </c>
      <c r="R323">
        <f t="shared" ref="R323:R386" si="90">( (D323/G323)*J323 ) + ( (E323/G323)*K323 ) + ( (F323/G323)*L323 )</f>
        <v>6.0154235353513181</v>
      </c>
      <c r="S323">
        <f t="shared" ref="S323:S386" si="91">D323/G323</f>
        <v>0.85324977500713395</v>
      </c>
      <c r="T323">
        <f t="shared" ref="T323:T386" si="92">E323/G323</f>
        <v>0.10192725596505477</v>
      </c>
      <c r="U323">
        <f t="shared" ref="U323:U386" si="93">F323/G323</f>
        <v>4.4822969027811313E-2</v>
      </c>
      <c r="V323">
        <f t="shared" ref="V323:V386" si="94">AVERAGE(S$734:S$746)</f>
        <v>0.72063847440432527</v>
      </c>
      <c r="W323">
        <f t="shared" ref="W323:W386" si="95">AVERAGE(T$734:T$746)</f>
        <v>0.12316037083312145</v>
      </c>
      <c r="X323">
        <f t="shared" ref="X323:X386" si="96">AVERAGE(U$734:U$746)</f>
        <v>0.15620115476255331</v>
      </c>
      <c r="Y323">
        <f t="shared" ref="Y323:Y386" si="97" xml:space="preserve"> (V323*J323) + (W323*K323) + (X323*L323)</f>
        <v>6.4772944483230512</v>
      </c>
      <c r="Z323">
        <f t="shared" ref="Z323:Z386" si="98">R323/100</f>
        <v>6.0154235353513184E-2</v>
      </c>
      <c r="AA323">
        <f t="shared" ref="AA323:AA386" si="99">100*Q323/D323</f>
        <v>5.2454883397862186</v>
      </c>
      <c r="AB323">
        <f t="shared" ref="AB323:AB386" si="100">100*O323/E323</f>
        <v>11.478410681597932</v>
      </c>
      <c r="AC323">
        <f t="shared" ref="AC323:AC386" si="101">100*P323/F323</f>
        <v>8.2272282076395697</v>
      </c>
    </row>
    <row r="324" spans="1:29">
      <c r="A324" s="16">
        <v>27334</v>
      </c>
      <c r="B324">
        <v>92766</v>
      </c>
      <c r="C324">
        <v>82018</v>
      </c>
      <c r="D324">
        <f t="shared" si="85"/>
        <v>77899</v>
      </c>
      <c r="E324">
        <v>9201</v>
      </c>
      <c r="F324">
        <v>4119</v>
      </c>
      <c r="G324">
        <f t="shared" si="86"/>
        <v>91219</v>
      </c>
      <c r="H324">
        <v>6.6</v>
      </c>
      <c r="I324">
        <v>6</v>
      </c>
      <c r="J324">
        <f t="shared" si="87"/>
        <v>5.8280594102620062</v>
      </c>
      <c r="K324">
        <v>12.4</v>
      </c>
      <c r="L324">
        <v>8.6</v>
      </c>
      <c r="M324">
        <f t="shared" si="88"/>
        <v>91219</v>
      </c>
      <c r="N324">
        <v>4896</v>
      </c>
      <c r="O324">
        <v>1145</v>
      </c>
      <c r="P324">
        <v>356</v>
      </c>
      <c r="Q324">
        <f t="shared" si="89"/>
        <v>4540</v>
      </c>
      <c r="R324">
        <f t="shared" si="90"/>
        <v>6.6161194487990445</v>
      </c>
      <c r="S324">
        <f t="shared" si="91"/>
        <v>0.85397778971486205</v>
      </c>
      <c r="T324">
        <f t="shared" si="92"/>
        <v>0.100867143906423</v>
      </c>
      <c r="U324">
        <f t="shared" si="93"/>
        <v>4.5155066378714963E-2</v>
      </c>
      <c r="V324">
        <f t="shared" si="94"/>
        <v>0.72063847440432527</v>
      </c>
      <c r="W324">
        <f t="shared" si="95"/>
        <v>0.12316037083312145</v>
      </c>
      <c r="X324">
        <f t="shared" si="96"/>
        <v>0.15620115476255331</v>
      </c>
      <c r="Y324">
        <f t="shared" si="97"/>
        <v>7.0704423714376485</v>
      </c>
      <c r="Z324">
        <f t="shared" si="98"/>
        <v>6.6161194487990446E-2</v>
      </c>
      <c r="AA324">
        <f t="shared" si="99"/>
        <v>5.8280594102620062</v>
      </c>
      <c r="AB324">
        <f t="shared" si="100"/>
        <v>12.444299532659494</v>
      </c>
      <c r="AC324">
        <f t="shared" si="101"/>
        <v>8.6428744840980816</v>
      </c>
    </row>
    <row r="325" spans="1:29">
      <c r="A325" s="16">
        <v>27364</v>
      </c>
      <c r="B325">
        <v>92780</v>
      </c>
      <c r="C325">
        <v>82013</v>
      </c>
      <c r="D325">
        <f t="shared" si="85"/>
        <v>77765</v>
      </c>
      <c r="E325">
        <v>9169</v>
      </c>
      <c r="F325">
        <v>4248</v>
      </c>
      <c r="G325">
        <f t="shared" si="86"/>
        <v>91182</v>
      </c>
      <c r="H325">
        <v>7.2</v>
      </c>
      <c r="I325">
        <v>6.4</v>
      </c>
      <c r="J325">
        <f t="shared" si="87"/>
        <v>6.2611714781714136</v>
      </c>
      <c r="K325">
        <v>13.1</v>
      </c>
      <c r="L325">
        <v>9.1</v>
      </c>
      <c r="M325">
        <f t="shared" si="88"/>
        <v>91182</v>
      </c>
      <c r="N325">
        <v>5257</v>
      </c>
      <c r="O325">
        <v>1203</v>
      </c>
      <c r="P325">
        <v>388</v>
      </c>
      <c r="Q325">
        <f t="shared" si="89"/>
        <v>4869</v>
      </c>
      <c r="R325">
        <f t="shared" si="90"/>
        <v>7.0811201772279606</v>
      </c>
      <c r="S325">
        <f t="shared" si="91"/>
        <v>0.85285473010023904</v>
      </c>
      <c r="T325">
        <f t="shared" si="92"/>
        <v>0.10055712750323528</v>
      </c>
      <c r="U325">
        <f t="shared" si="93"/>
        <v>4.6588142396525631E-2</v>
      </c>
      <c r="V325">
        <f t="shared" si="94"/>
        <v>0.72063847440432527</v>
      </c>
      <c r="W325">
        <f t="shared" si="95"/>
        <v>0.12316037083312145</v>
      </c>
      <c r="X325">
        <f t="shared" si="96"/>
        <v>0.15620115476255331</v>
      </c>
      <c r="Y325">
        <f t="shared" si="97"/>
        <v>7.5468724282664468</v>
      </c>
      <c r="Z325">
        <f t="shared" si="98"/>
        <v>7.0811201772279606E-2</v>
      </c>
      <c r="AA325">
        <f t="shared" si="99"/>
        <v>6.2611714781714136</v>
      </c>
      <c r="AB325">
        <f t="shared" si="100"/>
        <v>13.12029665176137</v>
      </c>
      <c r="AC325">
        <f t="shared" si="101"/>
        <v>9.133709981167609</v>
      </c>
    </row>
    <row r="326" spans="1:29">
      <c r="A326" s="16">
        <v>27395</v>
      </c>
      <c r="B326">
        <v>93128</v>
      </c>
      <c r="C326">
        <v>82290</v>
      </c>
      <c r="D326">
        <f t="shared" si="85"/>
        <v>78110</v>
      </c>
      <c r="E326">
        <v>9206</v>
      </c>
      <c r="F326">
        <v>4180</v>
      </c>
      <c r="G326">
        <f t="shared" si="86"/>
        <v>91496</v>
      </c>
      <c r="H326">
        <v>8.1</v>
      </c>
      <c r="I326">
        <v>7.4</v>
      </c>
      <c r="J326">
        <f t="shared" si="87"/>
        <v>7.1937011906286008</v>
      </c>
      <c r="K326">
        <v>14.1</v>
      </c>
      <c r="L326">
        <v>10.7</v>
      </c>
      <c r="M326">
        <f t="shared" si="88"/>
        <v>91496</v>
      </c>
      <c r="N326">
        <v>6065</v>
      </c>
      <c r="O326">
        <v>1299</v>
      </c>
      <c r="P326">
        <v>446</v>
      </c>
      <c r="Q326">
        <f t="shared" si="89"/>
        <v>5619</v>
      </c>
      <c r="R326">
        <f t="shared" si="90"/>
        <v>8.0487737168837974</v>
      </c>
      <c r="S326">
        <f t="shared" si="91"/>
        <v>0.85369852233977439</v>
      </c>
      <c r="T326">
        <f t="shared" si="92"/>
        <v>0.10061642038996241</v>
      </c>
      <c r="U326">
        <f t="shared" si="93"/>
        <v>4.5685057270263181E-2</v>
      </c>
      <c r="V326">
        <f t="shared" si="94"/>
        <v>0.72063847440432527</v>
      </c>
      <c r="W326">
        <f t="shared" si="95"/>
        <v>0.12316037083312145</v>
      </c>
      <c r="X326">
        <f t="shared" si="96"/>
        <v>0.15620115476255331</v>
      </c>
      <c r="Y326">
        <f t="shared" si="97"/>
        <v>8.591971436041506</v>
      </c>
      <c r="Z326">
        <f t="shared" si="98"/>
        <v>8.0487737168837975E-2</v>
      </c>
      <c r="AA326">
        <f t="shared" si="99"/>
        <v>7.1937011906286008</v>
      </c>
      <c r="AB326">
        <f t="shared" si="100"/>
        <v>14.110362806865089</v>
      </c>
      <c r="AC326">
        <f t="shared" si="101"/>
        <v>10.669856459330143</v>
      </c>
    </row>
    <row r="327" spans="1:29">
      <c r="A327" s="16">
        <v>27426</v>
      </c>
      <c r="B327">
        <v>92776</v>
      </c>
      <c r="C327">
        <v>81990</v>
      </c>
      <c r="D327">
        <f t="shared" si="85"/>
        <v>77851</v>
      </c>
      <c r="E327">
        <v>9163</v>
      </c>
      <c r="F327">
        <v>4139</v>
      </c>
      <c r="G327">
        <f t="shared" si="86"/>
        <v>91153</v>
      </c>
      <c r="H327">
        <v>8.1</v>
      </c>
      <c r="I327">
        <v>7.4</v>
      </c>
      <c r="J327">
        <f t="shared" si="87"/>
        <v>7.1829520494277528</v>
      </c>
      <c r="K327">
        <v>14.4</v>
      </c>
      <c r="L327">
        <v>11.2</v>
      </c>
      <c r="M327">
        <f t="shared" si="88"/>
        <v>91153</v>
      </c>
      <c r="N327">
        <v>6057</v>
      </c>
      <c r="O327">
        <v>1315</v>
      </c>
      <c r="P327">
        <v>465</v>
      </c>
      <c r="Q327">
        <f t="shared" si="89"/>
        <v>5592</v>
      </c>
      <c r="R327">
        <f t="shared" si="90"/>
        <v>8.0908362862440075</v>
      </c>
      <c r="S327">
        <f t="shared" si="91"/>
        <v>0.85406953144712738</v>
      </c>
      <c r="T327">
        <f t="shared" si="92"/>
        <v>0.10052329599684048</v>
      </c>
      <c r="U327">
        <f t="shared" si="93"/>
        <v>4.5407172556032167E-2</v>
      </c>
      <c r="V327">
        <f t="shared" si="94"/>
        <v>0.72063847440432527</v>
      </c>
      <c r="W327">
        <f t="shared" si="95"/>
        <v>0.12316037083312145</v>
      </c>
      <c r="X327">
        <f t="shared" si="96"/>
        <v>0.15620115476255331</v>
      </c>
      <c r="Y327">
        <f t="shared" si="97"/>
        <v>8.6992738799565839</v>
      </c>
      <c r="Z327">
        <f t="shared" si="98"/>
        <v>8.0908362862440075E-2</v>
      </c>
      <c r="AA327">
        <f t="shared" si="99"/>
        <v>7.1829520494277528</v>
      </c>
      <c r="AB327">
        <f t="shared" si="100"/>
        <v>14.351195023463932</v>
      </c>
      <c r="AC327">
        <f t="shared" si="101"/>
        <v>11.234597728920029</v>
      </c>
    </row>
    <row r="328" spans="1:29">
      <c r="A328" s="16">
        <v>27454</v>
      </c>
      <c r="B328">
        <v>93165</v>
      </c>
      <c r="C328">
        <v>82338</v>
      </c>
      <c r="D328">
        <f t="shared" si="85"/>
        <v>78230</v>
      </c>
      <c r="E328">
        <v>9226</v>
      </c>
      <c r="F328">
        <v>4108</v>
      </c>
      <c r="G328">
        <f t="shared" si="86"/>
        <v>91564</v>
      </c>
      <c r="H328">
        <v>8.6</v>
      </c>
      <c r="I328">
        <v>7.8</v>
      </c>
      <c r="J328">
        <f t="shared" si="87"/>
        <v>7.569985938898121</v>
      </c>
      <c r="K328">
        <v>15.1</v>
      </c>
      <c r="L328">
        <v>12.1</v>
      </c>
      <c r="M328">
        <f t="shared" si="88"/>
        <v>91564</v>
      </c>
      <c r="N328">
        <v>6418</v>
      </c>
      <c r="O328">
        <v>1394</v>
      </c>
      <c r="P328">
        <v>496</v>
      </c>
      <c r="Q328">
        <f t="shared" si="89"/>
        <v>5922</v>
      </c>
      <c r="R328">
        <f t="shared" si="90"/>
        <v>8.5319492376916681</v>
      </c>
      <c r="S328">
        <f t="shared" si="91"/>
        <v>0.85437508190992095</v>
      </c>
      <c r="T328">
        <f t="shared" si="92"/>
        <v>0.10076012406622691</v>
      </c>
      <c r="U328">
        <f t="shared" si="93"/>
        <v>4.486479402385217E-2</v>
      </c>
      <c r="V328">
        <f t="shared" si="94"/>
        <v>0.72063847440432527</v>
      </c>
      <c r="W328">
        <f t="shared" si="95"/>
        <v>0.12316037083312145</v>
      </c>
      <c r="X328">
        <f t="shared" si="96"/>
        <v>0.15620115476255331</v>
      </c>
      <c r="Y328">
        <f t="shared" si="97"/>
        <v>9.2049786904767643</v>
      </c>
      <c r="Z328">
        <f t="shared" si="98"/>
        <v>8.5319492376916675E-2</v>
      </c>
      <c r="AA328">
        <f t="shared" si="99"/>
        <v>7.569985938898121</v>
      </c>
      <c r="AB328">
        <f t="shared" si="100"/>
        <v>15.109473227834382</v>
      </c>
      <c r="AC328">
        <f t="shared" si="101"/>
        <v>12.074001947419669</v>
      </c>
    </row>
    <row r="329" spans="1:29">
      <c r="A329" s="16">
        <v>27485</v>
      </c>
      <c r="B329">
        <v>93399</v>
      </c>
      <c r="C329">
        <v>82543</v>
      </c>
      <c r="D329">
        <f t="shared" si="85"/>
        <v>78388</v>
      </c>
      <c r="E329">
        <v>9170</v>
      </c>
      <c r="F329">
        <v>4155</v>
      </c>
      <c r="G329">
        <f t="shared" si="86"/>
        <v>91713</v>
      </c>
      <c r="H329">
        <v>8.8000000000000007</v>
      </c>
      <c r="I329">
        <v>8</v>
      </c>
      <c r="J329">
        <f t="shared" si="87"/>
        <v>7.8047660356176962</v>
      </c>
      <c r="K329">
        <v>15.3</v>
      </c>
      <c r="L329">
        <v>12.4</v>
      </c>
      <c r="M329">
        <f t="shared" si="88"/>
        <v>91713</v>
      </c>
      <c r="N329">
        <v>6632</v>
      </c>
      <c r="O329">
        <v>1403</v>
      </c>
      <c r="P329">
        <v>514</v>
      </c>
      <c r="Q329">
        <f t="shared" si="89"/>
        <v>6118</v>
      </c>
      <c r="R329">
        <f t="shared" si="90"/>
        <v>8.7623673852125652</v>
      </c>
      <c r="S329">
        <f t="shared" si="91"/>
        <v>0.85470980122774309</v>
      </c>
      <c r="T329">
        <f t="shared" si="92"/>
        <v>9.9985825346461249E-2</v>
      </c>
      <c r="U329">
        <f t="shared" si="93"/>
        <v>4.5304373425795685E-2</v>
      </c>
      <c r="V329">
        <f t="shared" si="94"/>
        <v>0.72063847440432527</v>
      </c>
      <c r="W329">
        <f t="shared" si="95"/>
        <v>0.12316037083312145</v>
      </c>
      <c r="X329">
        <f t="shared" si="96"/>
        <v>0.15620115476255331</v>
      </c>
      <c r="Y329">
        <f t="shared" si="97"/>
        <v>9.4456626817926495</v>
      </c>
      <c r="Z329">
        <f t="shared" si="98"/>
        <v>8.7623673852125647E-2</v>
      </c>
      <c r="AA329">
        <f t="shared" si="99"/>
        <v>7.8047660356176962</v>
      </c>
      <c r="AB329">
        <f t="shared" si="100"/>
        <v>15.29989094874591</v>
      </c>
      <c r="AC329">
        <f t="shared" si="101"/>
        <v>12.370637785800241</v>
      </c>
    </row>
    <row r="330" spans="1:29">
      <c r="A330" s="16">
        <v>27515</v>
      </c>
      <c r="B330">
        <v>93884</v>
      </c>
      <c r="C330">
        <v>82992</v>
      </c>
      <c r="D330">
        <f t="shared" si="85"/>
        <v>78765</v>
      </c>
      <c r="E330">
        <v>9238</v>
      </c>
      <c r="F330">
        <v>4227</v>
      </c>
      <c r="G330">
        <f t="shared" si="86"/>
        <v>92230</v>
      </c>
      <c r="H330">
        <v>9</v>
      </c>
      <c r="I330">
        <v>8.4</v>
      </c>
      <c r="J330">
        <f t="shared" si="87"/>
        <v>8.0314860661461314</v>
      </c>
      <c r="K330">
        <v>15.1</v>
      </c>
      <c r="L330">
        <v>14.3</v>
      </c>
      <c r="M330">
        <f t="shared" si="88"/>
        <v>92230</v>
      </c>
      <c r="N330">
        <v>6931</v>
      </c>
      <c r="O330">
        <v>1394</v>
      </c>
      <c r="P330">
        <v>605</v>
      </c>
      <c r="Q330">
        <f t="shared" si="89"/>
        <v>6326</v>
      </c>
      <c r="R330">
        <f t="shared" si="90"/>
        <v>9.0267797896562953</v>
      </c>
      <c r="S330">
        <f t="shared" si="91"/>
        <v>0.85400628862626049</v>
      </c>
      <c r="T330">
        <f t="shared" si="92"/>
        <v>0.10016263688604575</v>
      </c>
      <c r="U330">
        <f t="shared" si="93"/>
        <v>4.5831074487693808E-2</v>
      </c>
      <c r="V330">
        <f t="shared" si="94"/>
        <v>0.72063847440432527</v>
      </c>
      <c r="W330">
        <f t="shared" si="95"/>
        <v>0.12316037083312145</v>
      </c>
      <c r="X330">
        <f t="shared" si="96"/>
        <v>0.15620115476255331</v>
      </c>
      <c r="Y330">
        <f t="shared" si="97"/>
        <v>9.8811959785917907</v>
      </c>
      <c r="Z330">
        <f t="shared" si="98"/>
        <v>9.026779789656296E-2</v>
      </c>
      <c r="AA330">
        <f t="shared" si="99"/>
        <v>8.0314860661461314</v>
      </c>
      <c r="AB330">
        <f t="shared" si="100"/>
        <v>15.089846287075124</v>
      </c>
      <c r="AC330">
        <f t="shared" si="101"/>
        <v>14.312751360302816</v>
      </c>
    </row>
    <row r="331" spans="1:29">
      <c r="A331" s="16">
        <v>27546</v>
      </c>
      <c r="B331">
        <v>93575</v>
      </c>
      <c r="C331">
        <v>82756</v>
      </c>
      <c r="D331">
        <f t="shared" si="85"/>
        <v>78711</v>
      </c>
      <c r="E331">
        <v>9273</v>
      </c>
      <c r="F331">
        <v>4045</v>
      </c>
      <c r="G331">
        <f t="shared" si="86"/>
        <v>92029</v>
      </c>
      <c r="H331">
        <v>8.8000000000000007</v>
      </c>
      <c r="I331">
        <v>8.1</v>
      </c>
      <c r="J331">
        <f t="shared" si="87"/>
        <v>7.921383288231632</v>
      </c>
      <c r="K331">
        <v>15</v>
      </c>
      <c r="L331">
        <v>11.7</v>
      </c>
      <c r="M331">
        <f t="shared" si="88"/>
        <v>92029</v>
      </c>
      <c r="N331">
        <v>6708</v>
      </c>
      <c r="O331">
        <v>1392</v>
      </c>
      <c r="P331">
        <v>473</v>
      </c>
      <c r="Q331">
        <f t="shared" si="89"/>
        <v>6235</v>
      </c>
      <c r="R331">
        <f t="shared" si="90"/>
        <v>8.8007204250833961</v>
      </c>
      <c r="S331">
        <f t="shared" si="91"/>
        <v>0.8552847471992524</v>
      </c>
      <c r="T331">
        <f t="shared" si="92"/>
        <v>0.10076171641547774</v>
      </c>
      <c r="U331">
        <f t="shared" si="93"/>
        <v>4.3953536385269859E-2</v>
      </c>
      <c r="V331">
        <f t="shared" si="94"/>
        <v>0.72063847440432527</v>
      </c>
      <c r="W331">
        <f t="shared" si="95"/>
        <v>0.12316037083312145</v>
      </c>
      <c r="X331">
        <f t="shared" si="96"/>
        <v>0.15620115476255331</v>
      </c>
      <c r="Y331">
        <f t="shared" si="97"/>
        <v>9.3834126412218559</v>
      </c>
      <c r="Z331">
        <f t="shared" si="98"/>
        <v>8.8007204250833956E-2</v>
      </c>
      <c r="AA331">
        <f t="shared" si="99"/>
        <v>7.921383288231632</v>
      </c>
      <c r="AB331">
        <f t="shared" si="100"/>
        <v>15.011323196376576</v>
      </c>
      <c r="AC331">
        <f t="shared" si="101"/>
        <v>11.69344870210136</v>
      </c>
    </row>
    <row r="332" spans="1:29">
      <c r="A332" s="16">
        <v>27576</v>
      </c>
      <c r="B332">
        <v>94021</v>
      </c>
      <c r="C332">
        <v>83129</v>
      </c>
      <c r="D332">
        <f t="shared" si="85"/>
        <v>79007</v>
      </c>
      <c r="E332">
        <v>9229</v>
      </c>
      <c r="F332">
        <v>4122</v>
      </c>
      <c r="G332">
        <f t="shared" si="86"/>
        <v>92358</v>
      </c>
      <c r="H332">
        <v>8.6</v>
      </c>
      <c r="I332">
        <v>8</v>
      </c>
      <c r="J332">
        <f t="shared" si="87"/>
        <v>7.8423430835242449</v>
      </c>
      <c r="K332">
        <v>14.1</v>
      </c>
      <c r="L332">
        <v>11.6</v>
      </c>
      <c r="M332">
        <f t="shared" si="88"/>
        <v>92358</v>
      </c>
      <c r="N332">
        <v>6674</v>
      </c>
      <c r="O332">
        <v>1303</v>
      </c>
      <c r="P332">
        <v>478</v>
      </c>
      <c r="Q332">
        <f t="shared" si="89"/>
        <v>6196</v>
      </c>
      <c r="R332">
        <f t="shared" si="90"/>
        <v>8.6353548149591806</v>
      </c>
      <c r="S332">
        <f t="shared" si="91"/>
        <v>0.85544295025877559</v>
      </c>
      <c r="T332">
        <f t="shared" si="92"/>
        <v>9.992637345979774E-2</v>
      </c>
      <c r="U332">
        <f t="shared" si="93"/>
        <v>4.4630676281426619E-2</v>
      </c>
      <c r="V332">
        <f t="shared" si="94"/>
        <v>0.72063847440432527</v>
      </c>
      <c r="W332">
        <f t="shared" si="95"/>
        <v>0.12316037083312145</v>
      </c>
      <c r="X332">
        <f t="shared" si="96"/>
        <v>0.15620115476255331</v>
      </c>
      <c r="Y332">
        <f t="shared" si="97"/>
        <v>9.1999887794588542</v>
      </c>
      <c r="Z332">
        <f t="shared" si="98"/>
        <v>8.6353548149591799E-2</v>
      </c>
      <c r="AA332">
        <f t="shared" si="99"/>
        <v>7.8423430835242449</v>
      </c>
      <c r="AB332">
        <f t="shared" si="100"/>
        <v>14.118539386715787</v>
      </c>
      <c r="AC332">
        <f t="shared" si="101"/>
        <v>11.596312469674915</v>
      </c>
    </row>
    <row r="333" spans="1:29">
      <c r="A333" s="16">
        <v>27607</v>
      </c>
      <c r="B333">
        <v>94162</v>
      </c>
      <c r="C333">
        <v>83157</v>
      </c>
      <c r="D333">
        <f t="shared" si="85"/>
        <v>78989</v>
      </c>
      <c r="E333">
        <v>9314</v>
      </c>
      <c r="F333">
        <v>4168</v>
      </c>
      <c r="G333">
        <f t="shared" si="86"/>
        <v>92471</v>
      </c>
      <c r="H333">
        <v>8.4</v>
      </c>
      <c r="I333">
        <v>7.7</v>
      </c>
      <c r="J333">
        <f t="shared" si="87"/>
        <v>7.4921824557849828</v>
      </c>
      <c r="K333">
        <v>15.2</v>
      </c>
      <c r="L333">
        <v>12.1</v>
      </c>
      <c r="M333">
        <f t="shared" si="88"/>
        <v>92471</v>
      </c>
      <c r="N333">
        <v>6421</v>
      </c>
      <c r="O333">
        <v>1414</v>
      </c>
      <c r="P333">
        <v>503</v>
      </c>
      <c r="Q333">
        <f t="shared" si="89"/>
        <v>5918</v>
      </c>
      <c r="R333">
        <f t="shared" si="90"/>
        <v>8.4762314671626786</v>
      </c>
      <c r="S333">
        <f t="shared" si="91"/>
        <v>0.85420293929988866</v>
      </c>
      <c r="T333">
        <f t="shared" si="92"/>
        <v>0.10072347006088395</v>
      </c>
      <c r="U333">
        <f t="shared" si="93"/>
        <v>4.5073590639227432E-2</v>
      </c>
      <c r="V333">
        <f t="shared" si="94"/>
        <v>0.72063847440432527</v>
      </c>
      <c r="W333">
        <f t="shared" si="95"/>
        <v>0.12316037083312145</v>
      </c>
      <c r="X333">
        <f t="shared" si="96"/>
        <v>0.15620115476255331</v>
      </c>
      <c r="Y333">
        <f t="shared" si="97"/>
        <v>9.1612265441860821</v>
      </c>
      <c r="Z333">
        <f t="shared" si="98"/>
        <v>8.4762314671626787E-2</v>
      </c>
      <c r="AA333">
        <f t="shared" si="99"/>
        <v>7.4921824557849828</v>
      </c>
      <c r="AB333">
        <f t="shared" si="100"/>
        <v>15.181447283659008</v>
      </c>
      <c r="AC333">
        <f t="shared" si="101"/>
        <v>12.068138195777351</v>
      </c>
    </row>
    <row r="334" spans="1:29">
      <c r="A334" s="16">
        <v>27638</v>
      </c>
      <c r="B334">
        <v>94202</v>
      </c>
      <c r="C334">
        <v>83185</v>
      </c>
      <c r="D334">
        <f t="shared" si="85"/>
        <v>78954</v>
      </c>
      <c r="E334">
        <v>9373</v>
      </c>
      <c r="F334">
        <v>4231</v>
      </c>
      <c r="G334">
        <f t="shared" si="86"/>
        <v>92558</v>
      </c>
      <c r="H334">
        <v>8.4</v>
      </c>
      <c r="I334">
        <v>7.7</v>
      </c>
      <c r="J334">
        <f t="shared" si="87"/>
        <v>7.4410416191706563</v>
      </c>
      <c r="K334">
        <v>15.4</v>
      </c>
      <c r="L334">
        <v>12.7</v>
      </c>
      <c r="M334">
        <f t="shared" si="88"/>
        <v>92558</v>
      </c>
      <c r="N334">
        <v>6413</v>
      </c>
      <c r="O334">
        <v>1440</v>
      </c>
      <c r="P334">
        <v>538</v>
      </c>
      <c r="Q334">
        <f t="shared" si="89"/>
        <v>5875</v>
      </c>
      <c r="R334">
        <f t="shared" si="90"/>
        <v>8.4874122172043478</v>
      </c>
      <c r="S334">
        <f t="shared" si="91"/>
        <v>0.85302188897772213</v>
      </c>
      <c r="T334">
        <f t="shared" si="92"/>
        <v>0.10126623306467296</v>
      </c>
      <c r="U334">
        <f t="shared" si="93"/>
        <v>4.5711877957604959E-2</v>
      </c>
      <c r="V334">
        <f t="shared" si="94"/>
        <v>0.72063847440432527</v>
      </c>
      <c r="W334">
        <f t="shared" si="95"/>
        <v>0.12316037083312145</v>
      </c>
      <c r="X334">
        <f t="shared" si="96"/>
        <v>0.15620115476255331</v>
      </c>
      <c r="Y334">
        <f t="shared" si="97"/>
        <v>9.2427252567327294</v>
      </c>
      <c r="Z334">
        <f t="shared" si="98"/>
        <v>8.4874122172043473E-2</v>
      </c>
      <c r="AA334">
        <f t="shared" si="99"/>
        <v>7.4410416191706563</v>
      </c>
      <c r="AB334">
        <f t="shared" si="100"/>
        <v>15.36327749919983</v>
      </c>
      <c r="AC334">
        <f t="shared" si="101"/>
        <v>12.715670054360672</v>
      </c>
    </row>
    <row r="335" spans="1:29">
      <c r="A335" s="16">
        <v>27668</v>
      </c>
      <c r="B335">
        <v>94267</v>
      </c>
      <c r="C335">
        <v>83308</v>
      </c>
      <c r="D335">
        <f t="shared" si="85"/>
        <v>79042</v>
      </c>
      <c r="E335">
        <v>9314</v>
      </c>
      <c r="F335">
        <v>4266</v>
      </c>
      <c r="G335">
        <f t="shared" si="86"/>
        <v>92622</v>
      </c>
      <c r="H335">
        <v>8.4</v>
      </c>
      <c r="I335">
        <v>7.7</v>
      </c>
      <c r="J335">
        <f t="shared" si="87"/>
        <v>7.4390830191543733</v>
      </c>
      <c r="K335">
        <v>14.9</v>
      </c>
      <c r="L335">
        <v>13</v>
      </c>
      <c r="M335">
        <f t="shared" si="88"/>
        <v>92622</v>
      </c>
      <c r="N335">
        <v>6434</v>
      </c>
      <c r="O335">
        <v>1384</v>
      </c>
      <c r="P335">
        <v>554</v>
      </c>
      <c r="Q335">
        <f t="shared" si="89"/>
        <v>5880</v>
      </c>
      <c r="R335">
        <f t="shared" si="90"/>
        <v>8.4454729977759069</v>
      </c>
      <c r="S335">
        <f t="shared" si="91"/>
        <v>0.85338256569713455</v>
      </c>
      <c r="T335">
        <f t="shared" si="92"/>
        <v>0.10055926237826866</v>
      </c>
      <c r="U335">
        <f t="shared" si="93"/>
        <v>4.6058171924596748E-2</v>
      </c>
      <c r="V335">
        <f t="shared" si="94"/>
        <v>0.72063847440432527</v>
      </c>
      <c r="W335">
        <f t="shared" si="95"/>
        <v>0.12316037083312145</v>
      </c>
      <c r="X335">
        <f t="shared" si="96"/>
        <v>0.15620115476255331</v>
      </c>
      <c r="Y335">
        <f t="shared" si="97"/>
        <v>9.2265939752172326</v>
      </c>
      <c r="Z335">
        <f t="shared" si="98"/>
        <v>8.4454729977759074E-2</v>
      </c>
      <c r="AA335">
        <f t="shared" si="99"/>
        <v>7.4390830191543733</v>
      </c>
      <c r="AB335">
        <f t="shared" si="100"/>
        <v>14.859351513850118</v>
      </c>
      <c r="AC335">
        <f t="shared" si="101"/>
        <v>12.986404125644633</v>
      </c>
    </row>
    <row r="336" spans="1:29">
      <c r="A336" s="16">
        <v>27699</v>
      </c>
      <c r="B336">
        <v>94250</v>
      </c>
      <c r="C336">
        <v>83141</v>
      </c>
      <c r="D336">
        <f t="shared" si="85"/>
        <v>78918</v>
      </c>
      <c r="E336">
        <v>9323</v>
      </c>
      <c r="F336">
        <v>4223</v>
      </c>
      <c r="G336">
        <f t="shared" si="86"/>
        <v>92464</v>
      </c>
      <c r="H336">
        <v>8.3000000000000007</v>
      </c>
      <c r="I336">
        <v>7.6</v>
      </c>
      <c r="J336">
        <f t="shared" si="87"/>
        <v>7.3050508122354847</v>
      </c>
      <c r="K336">
        <v>14.6</v>
      </c>
      <c r="L336">
        <v>12.4</v>
      </c>
      <c r="M336">
        <f t="shared" si="88"/>
        <v>92464</v>
      </c>
      <c r="N336">
        <v>6287</v>
      </c>
      <c r="O336">
        <v>1357</v>
      </c>
      <c r="P336">
        <v>522</v>
      </c>
      <c r="Q336">
        <f t="shared" si="89"/>
        <v>5765</v>
      </c>
      <c r="R336">
        <f t="shared" si="90"/>
        <v>8.2732847378439178</v>
      </c>
      <c r="S336">
        <f t="shared" si="91"/>
        <v>0.85349974043952237</v>
      </c>
      <c r="T336">
        <f t="shared" si="92"/>
        <v>0.10082843052431216</v>
      </c>
      <c r="U336">
        <f t="shared" si="93"/>
        <v>4.5671829036165429E-2</v>
      </c>
      <c r="V336">
        <f t="shared" si="94"/>
        <v>0.72063847440432527</v>
      </c>
      <c r="W336">
        <f t="shared" si="95"/>
        <v>0.12316037083312145</v>
      </c>
      <c r="X336">
        <f t="shared" si="96"/>
        <v>0.15620115476255331</v>
      </c>
      <c r="Y336">
        <f t="shared" si="97"/>
        <v>8.9993364059946916</v>
      </c>
      <c r="Z336">
        <f t="shared" si="98"/>
        <v>8.2732847378439181E-2</v>
      </c>
      <c r="AA336">
        <f t="shared" si="99"/>
        <v>7.3050508122354847</v>
      </c>
      <c r="AB336">
        <f t="shared" si="100"/>
        <v>14.555400622117345</v>
      </c>
      <c r="AC336">
        <f t="shared" si="101"/>
        <v>12.360880890362301</v>
      </c>
    </row>
    <row r="337" spans="1:29">
      <c r="A337" s="16">
        <v>27729</v>
      </c>
      <c r="B337">
        <v>94409</v>
      </c>
      <c r="C337">
        <v>83296</v>
      </c>
      <c r="D337">
        <f t="shared" si="85"/>
        <v>79087</v>
      </c>
      <c r="E337">
        <v>9344</v>
      </c>
      <c r="F337">
        <v>4209</v>
      </c>
      <c r="G337">
        <f t="shared" si="86"/>
        <v>92640</v>
      </c>
      <c r="H337">
        <v>8.1999999999999993</v>
      </c>
      <c r="I337">
        <v>7.4</v>
      </c>
      <c r="J337">
        <f t="shared" si="87"/>
        <v>7.1958728994651464</v>
      </c>
      <c r="K337">
        <v>14.5</v>
      </c>
      <c r="L337">
        <v>12.1</v>
      </c>
      <c r="M337">
        <f t="shared" si="88"/>
        <v>92640</v>
      </c>
      <c r="N337">
        <v>6201</v>
      </c>
      <c r="O337">
        <v>1358</v>
      </c>
      <c r="P337">
        <v>510</v>
      </c>
      <c r="Q337">
        <f t="shared" si="89"/>
        <v>5691</v>
      </c>
      <c r="R337">
        <f t="shared" si="90"/>
        <v>8.1554069516407601</v>
      </c>
      <c r="S337">
        <f t="shared" si="91"/>
        <v>0.85370250431778927</v>
      </c>
      <c r="T337">
        <f t="shared" si="92"/>
        <v>0.10086355785837652</v>
      </c>
      <c r="U337">
        <f t="shared" si="93"/>
        <v>4.5433937823834196E-2</v>
      </c>
      <c r="V337">
        <f t="shared" si="94"/>
        <v>0.72063847440432527</v>
      </c>
      <c r="W337">
        <f t="shared" si="95"/>
        <v>0.12316037083312145</v>
      </c>
      <c r="X337">
        <f t="shared" si="96"/>
        <v>0.15620115476255331</v>
      </c>
      <c r="Y337">
        <f t="shared" si="97"/>
        <v>8.8614822179851487</v>
      </c>
      <c r="Z337">
        <f t="shared" si="98"/>
        <v>8.1554069516407604E-2</v>
      </c>
      <c r="AA337">
        <f t="shared" si="99"/>
        <v>7.1958728994651464</v>
      </c>
      <c r="AB337">
        <f t="shared" si="100"/>
        <v>14.533390410958905</v>
      </c>
      <c r="AC337">
        <f t="shared" si="101"/>
        <v>12.116892373485388</v>
      </c>
    </row>
    <row r="338" spans="1:29">
      <c r="A338" s="16">
        <v>27760</v>
      </c>
      <c r="B338">
        <v>94934</v>
      </c>
      <c r="C338">
        <v>83676</v>
      </c>
      <c r="D338">
        <f t="shared" si="85"/>
        <v>79466</v>
      </c>
      <c r="E338">
        <v>9424</v>
      </c>
      <c r="F338">
        <v>4210</v>
      </c>
      <c r="G338">
        <f t="shared" si="86"/>
        <v>93100</v>
      </c>
      <c r="H338">
        <v>7.9</v>
      </c>
      <c r="I338">
        <v>7.2</v>
      </c>
      <c r="J338">
        <f t="shared" si="87"/>
        <v>6.9715349960989608</v>
      </c>
      <c r="K338">
        <v>14.3</v>
      </c>
      <c r="L338">
        <v>11.4</v>
      </c>
      <c r="M338">
        <f t="shared" si="88"/>
        <v>93100</v>
      </c>
      <c r="N338">
        <v>6020</v>
      </c>
      <c r="O338">
        <v>1343</v>
      </c>
      <c r="P338">
        <v>480</v>
      </c>
      <c r="Q338">
        <f t="shared" si="89"/>
        <v>5540</v>
      </c>
      <c r="R338">
        <f t="shared" si="90"/>
        <v>7.9136111707841028</v>
      </c>
      <c r="S338">
        <f t="shared" si="91"/>
        <v>0.85355531686358754</v>
      </c>
      <c r="T338">
        <f t="shared" si="92"/>
        <v>0.10122448979591837</v>
      </c>
      <c r="U338">
        <f t="shared" si="93"/>
        <v>4.522019334049409E-2</v>
      </c>
      <c r="V338">
        <f t="shared" si="94"/>
        <v>0.72063847440432527</v>
      </c>
      <c r="W338">
        <f t="shared" si="95"/>
        <v>0.12316037083312145</v>
      </c>
      <c r="X338">
        <f t="shared" si="96"/>
        <v>0.15620115476255331</v>
      </c>
      <c r="Y338">
        <f t="shared" si="97"/>
        <v>8.5658428110518638</v>
      </c>
      <c r="Z338">
        <f t="shared" si="98"/>
        <v>7.9136111707841031E-2</v>
      </c>
      <c r="AA338">
        <f t="shared" si="99"/>
        <v>6.9715349960989608</v>
      </c>
      <c r="AB338">
        <f t="shared" si="100"/>
        <v>14.250848896434634</v>
      </c>
      <c r="AC338">
        <f t="shared" si="101"/>
        <v>11.401425178147269</v>
      </c>
    </row>
    <row r="339" spans="1:29">
      <c r="A339" s="16">
        <v>27791</v>
      </c>
      <c r="B339">
        <v>94998</v>
      </c>
      <c r="C339">
        <v>83763</v>
      </c>
      <c r="D339">
        <f t="shared" si="85"/>
        <v>79585</v>
      </c>
      <c r="E339">
        <v>9464</v>
      </c>
      <c r="F339">
        <v>4178</v>
      </c>
      <c r="G339">
        <f t="shared" si="86"/>
        <v>93227</v>
      </c>
      <c r="H339">
        <v>7.7</v>
      </c>
      <c r="I339">
        <v>6.9</v>
      </c>
      <c r="J339">
        <f t="shared" si="87"/>
        <v>6.7010114971414207</v>
      </c>
      <c r="K339">
        <v>14.4</v>
      </c>
      <c r="L339">
        <v>10.7</v>
      </c>
      <c r="M339">
        <f t="shared" si="88"/>
        <v>93227</v>
      </c>
      <c r="N339">
        <v>5782</v>
      </c>
      <c r="O339">
        <v>1365</v>
      </c>
      <c r="P339">
        <v>449</v>
      </c>
      <c r="Q339">
        <f t="shared" si="89"/>
        <v>5333</v>
      </c>
      <c r="R339">
        <f t="shared" si="90"/>
        <v>7.6617954026194131</v>
      </c>
      <c r="S339">
        <f t="shared" si="91"/>
        <v>0.8536690014695314</v>
      </c>
      <c r="T339">
        <f t="shared" si="92"/>
        <v>0.10151565533590054</v>
      </c>
      <c r="U339">
        <f t="shared" si="93"/>
        <v>4.4815343194568098E-2</v>
      </c>
      <c r="V339">
        <f t="shared" si="94"/>
        <v>0.72063847440432527</v>
      </c>
      <c r="W339">
        <f t="shared" si="95"/>
        <v>0.12316037083312145</v>
      </c>
      <c r="X339">
        <f t="shared" si="96"/>
        <v>0.15620115476255331</v>
      </c>
      <c r="Y339">
        <f t="shared" si="97"/>
        <v>8.2738683982221062</v>
      </c>
      <c r="Z339">
        <f t="shared" si="98"/>
        <v>7.6617954026194132E-2</v>
      </c>
      <c r="AA339">
        <f t="shared" si="99"/>
        <v>6.7010114971414207</v>
      </c>
      <c r="AB339">
        <f t="shared" si="100"/>
        <v>14.423076923076923</v>
      </c>
      <c r="AC339">
        <f t="shared" si="101"/>
        <v>10.746768788894208</v>
      </c>
    </row>
    <row r="340" spans="1:29">
      <c r="A340" s="16">
        <v>27820</v>
      </c>
      <c r="B340">
        <v>95215</v>
      </c>
      <c r="C340">
        <v>83893</v>
      </c>
      <c r="D340">
        <f t="shared" si="85"/>
        <v>79862</v>
      </c>
      <c r="E340">
        <v>9495</v>
      </c>
      <c r="F340">
        <v>4031</v>
      </c>
      <c r="G340">
        <f t="shared" si="86"/>
        <v>93388</v>
      </c>
      <c r="H340">
        <v>7.6</v>
      </c>
      <c r="I340">
        <v>6.9</v>
      </c>
      <c r="J340">
        <f t="shared" si="87"/>
        <v>6.6489694723397861</v>
      </c>
      <c r="K340">
        <v>13.5</v>
      </c>
      <c r="L340">
        <v>11</v>
      </c>
      <c r="M340">
        <f t="shared" si="88"/>
        <v>93388</v>
      </c>
      <c r="N340">
        <v>5755</v>
      </c>
      <c r="O340">
        <v>1286</v>
      </c>
      <c r="P340">
        <v>445</v>
      </c>
      <c r="Q340">
        <f t="shared" si="89"/>
        <v>5310</v>
      </c>
      <c r="R340">
        <f t="shared" si="90"/>
        <v>7.5333394012078641</v>
      </c>
      <c r="S340">
        <f t="shared" si="91"/>
        <v>0.85516340429177196</v>
      </c>
      <c r="T340">
        <f t="shared" si="92"/>
        <v>0.10167259176767893</v>
      </c>
      <c r="U340">
        <f t="shared" si="93"/>
        <v>4.316400394054911E-2</v>
      </c>
      <c r="V340">
        <f t="shared" si="94"/>
        <v>0.72063847440432527</v>
      </c>
      <c r="W340">
        <f t="shared" si="95"/>
        <v>0.12316037083312145</v>
      </c>
      <c r="X340">
        <f t="shared" si="96"/>
        <v>0.15620115476255331</v>
      </c>
      <c r="Y340">
        <f t="shared" si="97"/>
        <v>8.1723809255431004</v>
      </c>
      <c r="Z340">
        <f t="shared" si="98"/>
        <v>7.5333394012078642E-2</v>
      </c>
      <c r="AA340">
        <f t="shared" si="99"/>
        <v>6.6489694723397861</v>
      </c>
      <c r="AB340">
        <f t="shared" si="100"/>
        <v>13.543970510795155</v>
      </c>
      <c r="AC340">
        <f t="shared" si="101"/>
        <v>11.039444306623666</v>
      </c>
    </row>
    <row r="341" spans="1:29">
      <c r="A341" s="16">
        <v>27851</v>
      </c>
      <c r="B341">
        <v>95746</v>
      </c>
      <c r="C341">
        <v>84315</v>
      </c>
      <c r="D341">
        <f t="shared" si="85"/>
        <v>80138</v>
      </c>
      <c r="E341">
        <v>9592</v>
      </c>
      <c r="F341">
        <v>4177</v>
      </c>
      <c r="G341">
        <f t="shared" si="86"/>
        <v>93907</v>
      </c>
      <c r="H341">
        <v>7.7</v>
      </c>
      <c r="I341">
        <v>6.9</v>
      </c>
      <c r="J341">
        <f t="shared" si="87"/>
        <v>6.6435398936833963</v>
      </c>
      <c r="K341">
        <v>13.8</v>
      </c>
      <c r="L341">
        <v>11.7</v>
      </c>
      <c r="M341">
        <f t="shared" si="88"/>
        <v>93907</v>
      </c>
      <c r="N341">
        <v>5813</v>
      </c>
      <c r="O341">
        <v>1323</v>
      </c>
      <c r="P341">
        <v>489</v>
      </c>
      <c r="Q341">
        <f t="shared" si="89"/>
        <v>5324</v>
      </c>
      <c r="R341">
        <f t="shared" si="90"/>
        <v>7.5994388064787506</v>
      </c>
      <c r="S341">
        <f t="shared" si="91"/>
        <v>0.85337621263590568</v>
      </c>
      <c r="T341">
        <f t="shared" si="92"/>
        <v>0.10214361016750614</v>
      </c>
      <c r="U341">
        <f t="shared" si="93"/>
        <v>4.4480177196588117E-2</v>
      </c>
      <c r="V341">
        <f t="shared" si="94"/>
        <v>0.72063847440432527</v>
      </c>
      <c r="W341">
        <f t="shared" si="95"/>
        <v>0.12316037083312145</v>
      </c>
      <c r="X341">
        <f t="shared" si="96"/>
        <v>0.15620115476255331</v>
      </c>
      <c r="Y341">
        <f t="shared" si="97"/>
        <v>8.3147570818472261</v>
      </c>
      <c r="Z341">
        <f t="shared" si="98"/>
        <v>7.5994388064787505E-2</v>
      </c>
      <c r="AA341">
        <f t="shared" si="99"/>
        <v>6.6435398936833963</v>
      </c>
      <c r="AB341">
        <f t="shared" si="100"/>
        <v>13.792743953294412</v>
      </c>
      <c r="AC341">
        <f t="shared" si="101"/>
        <v>11.706966722528131</v>
      </c>
    </row>
    <row r="342" spans="1:29">
      <c r="A342" s="16">
        <v>27881</v>
      </c>
      <c r="B342">
        <v>95847</v>
      </c>
      <c r="C342">
        <v>84491</v>
      </c>
      <c r="D342">
        <f t="shared" si="85"/>
        <v>80379</v>
      </c>
      <c r="E342">
        <v>9503</v>
      </c>
      <c r="F342">
        <v>4112</v>
      </c>
      <c r="G342">
        <f t="shared" si="86"/>
        <v>93994</v>
      </c>
      <c r="H342">
        <v>7.4</v>
      </c>
      <c r="I342">
        <v>6.7</v>
      </c>
      <c r="J342">
        <f t="shared" si="87"/>
        <v>6.5427537043257571</v>
      </c>
      <c r="K342">
        <v>13.2</v>
      </c>
      <c r="L342">
        <v>10.5</v>
      </c>
      <c r="M342">
        <f t="shared" si="88"/>
        <v>93994</v>
      </c>
      <c r="N342">
        <v>5689</v>
      </c>
      <c r="O342">
        <v>1251</v>
      </c>
      <c r="P342">
        <v>430</v>
      </c>
      <c r="Q342">
        <f t="shared" si="89"/>
        <v>5259</v>
      </c>
      <c r="R342">
        <f t="shared" si="90"/>
        <v>7.3889354639657849</v>
      </c>
      <c r="S342">
        <f t="shared" si="91"/>
        <v>0.8551503287443879</v>
      </c>
      <c r="T342">
        <f t="shared" si="92"/>
        <v>0.1011021980126391</v>
      </c>
      <c r="U342">
        <f t="shared" si="93"/>
        <v>4.3747473242972956E-2</v>
      </c>
      <c r="V342">
        <f t="shared" si="94"/>
        <v>0.72063847440432527</v>
      </c>
      <c r="W342">
        <f t="shared" si="95"/>
        <v>0.12316037083312145</v>
      </c>
      <c r="X342">
        <f t="shared" si="96"/>
        <v>0.15620115476255331</v>
      </c>
      <c r="Y342">
        <f t="shared" si="97"/>
        <v>7.9807890678925739</v>
      </c>
      <c r="Z342">
        <f t="shared" si="98"/>
        <v>7.3889354639657845E-2</v>
      </c>
      <c r="AA342">
        <f t="shared" si="99"/>
        <v>6.5427537043257571</v>
      </c>
      <c r="AB342">
        <f t="shared" si="100"/>
        <v>13.164263916657898</v>
      </c>
      <c r="AC342">
        <f t="shared" si="101"/>
        <v>10.457198443579767</v>
      </c>
    </row>
    <row r="343" spans="1:29">
      <c r="A343" s="16">
        <v>27912</v>
      </c>
      <c r="B343">
        <v>95885</v>
      </c>
      <c r="C343">
        <v>84643</v>
      </c>
      <c r="D343">
        <f t="shared" si="85"/>
        <v>80428</v>
      </c>
      <c r="E343">
        <v>9523</v>
      </c>
      <c r="F343">
        <v>4215</v>
      </c>
      <c r="G343">
        <f t="shared" si="86"/>
        <v>94166</v>
      </c>
      <c r="H343">
        <v>7.6</v>
      </c>
      <c r="I343">
        <v>6.9</v>
      </c>
      <c r="J343">
        <f t="shared" si="87"/>
        <v>6.6755358830258116</v>
      </c>
      <c r="K343">
        <v>14.3</v>
      </c>
      <c r="L343">
        <v>11.1</v>
      </c>
      <c r="M343">
        <f t="shared" si="88"/>
        <v>94166</v>
      </c>
      <c r="N343">
        <v>5835</v>
      </c>
      <c r="O343">
        <v>1359</v>
      </c>
      <c r="P343">
        <v>466</v>
      </c>
      <c r="Q343">
        <f t="shared" si="89"/>
        <v>5369</v>
      </c>
      <c r="R343">
        <f t="shared" si="90"/>
        <v>7.6446424399464776</v>
      </c>
      <c r="S343">
        <f t="shared" si="91"/>
        <v>0.85410870165452502</v>
      </c>
      <c r="T343">
        <f t="shared" si="92"/>
        <v>0.1011299195038549</v>
      </c>
      <c r="U343">
        <f t="shared" si="93"/>
        <v>4.4761378841620118E-2</v>
      </c>
      <c r="V343">
        <f t="shared" si="94"/>
        <v>0.72063847440432527</v>
      </c>
      <c r="W343">
        <f t="shared" si="95"/>
        <v>0.12316037083312145</v>
      </c>
      <c r="X343">
        <f t="shared" si="96"/>
        <v>0.15620115476255331</v>
      </c>
      <c r="Y343">
        <f t="shared" si="97"/>
        <v>8.30567411535303</v>
      </c>
      <c r="Z343">
        <f t="shared" si="98"/>
        <v>7.644642439946478E-2</v>
      </c>
      <c r="AA343">
        <f t="shared" si="99"/>
        <v>6.6755358830258116</v>
      </c>
      <c r="AB343">
        <f t="shared" si="100"/>
        <v>14.270713010605901</v>
      </c>
      <c r="AC343">
        <f t="shared" si="101"/>
        <v>11.055753262158957</v>
      </c>
    </row>
    <row r="344" spans="1:29">
      <c r="A344" s="16">
        <v>27942</v>
      </c>
      <c r="B344">
        <v>96583</v>
      </c>
      <c r="C344">
        <v>85187</v>
      </c>
      <c r="D344">
        <f t="shared" si="85"/>
        <v>80926</v>
      </c>
      <c r="E344">
        <v>9525</v>
      </c>
      <c r="F344">
        <v>4261</v>
      </c>
      <c r="G344">
        <f t="shared" si="86"/>
        <v>94712</v>
      </c>
      <c r="H344">
        <v>7.8</v>
      </c>
      <c r="I344">
        <v>7.1</v>
      </c>
      <c r="J344">
        <f t="shared" si="87"/>
        <v>6.8173392976299336</v>
      </c>
      <c r="K344">
        <v>13.9</v>
      </c>
      <c r="L344">
        <v>11.7</v>
      </c>
      <c r="M344">
        <f t="shared" si="88"/>
        <v>94712</v>
      </c>
      <c r="N344">
        <v>6017</v>
      </c>
      <c r="O344">
        <v>1327</v>
      </c>
      <c r="P344">
        <v>500</v>
      </c>
      <c r="Q344">
        <f t="shared" si="89"/>
        <v>5517</v>
      </c>
      <c r="R344">
        <f t="shared" si="90"/>
        <v>7.7492947039445905</v>
      </c>
      <c r="S344">
        <f t="shared" si="91"/>
        <v>0.85444294281611621</v>
      </c>
      <c r="T344">
        <f t="shared" si="92"/>
        <v>0.10056803784103387</v>
      </c>
      <c r="U344">
        <f t="shared" si="93"/>
        <v>4.4989019342849899E-2</v>
      </c>
      <c r="V344">
        <f t="shared" si="94"/>
        <v>0.72063847440432527</v>
      </c>
      <c r="W344">
        <f t="shared" si="95"/>
        <v>0.12316037083312145</v>
      </c>
      <c r="X344">
        <f t="shared" si="96"/>
        <v>0.15620115476255331</v>
      </c>
      <c r="Y344">
        <f t="shared" si="97"/>
        <v>8.4523196562429526</v>
      </c>
      <c r="Z344">
        <f t="shared" si="98"/>
        <v>7.7492947039445911E-2</v>
      </c>
      <c r="AA344">
        <f t="shared" si="99"/>
        <v>6.8173392976299336</v>
      </c>
      <c r="AB344">
        <f t="shared" si="100"/>
        <v>13.931758530183727</v>
      </c>
      <c r="AC344">
        <f t="shared" si="101"/>
        <v>11.734334663224596</v>
      </c>
    </row>
    <row r="345" spans="1:29">
      <c r="A345" s="16">
        <v>27973</v>
      </c>
      <c r="B345">
        <v>96741</v>
      </c>
      <c r="C345">
        <v>85298</v>
      </c>
      <c r="D345">
        <f t="shared" si="85"/>
        <v>80984</v>
      </c>
      <c r="E345">
        <v>9640</v>
      </c>
      <c r="F345">
        <v>4314</v>
      </c>
      <c r="G345">
        <f t="shared" si="86"/>
        <v>94938</v>
      </c>
      <c r="H345">
        <v>7.8</v>
      </c>
      <c r="I345">
        <v>7.1</v>
      </c>
      <c r="J345">
        <f t="shared" si="87"/>
        <v>6.7852909216635382</v>
      </c>
      <c r="K345">
        <v>14.3</v>
      </c>
      <c r="L345">
        <v>12.4</v>
      </c>
      <c r="M345">
        <f t="shared" si="88"/>
        <v>94938</v>
      </c>
      <c r="N345">
        <v>6030</v>
      </c>
      <c r="O345">
        <v>1377</v>
      </c>
      <c r="P345">
        <v>535</v>
      </c>
      <c r="Q345">
        <f t="shared" si="89"/>
        <v>5495</v>
      </c>
      <c r="R345">
        <f t="shared" si="90"/>
        <v>7.8034675261749777</v>
      </c>
      <c r="S345">
        <f t="shared" si="91"/>
        <v>0.85301986559649456</v>
      </c>
      <c r="T345">
        <f t="shared" si="92"/>
        <v>0.10153995238998083</v>
      </c>
      <c r="U345">
        <f t="shared" si="93"/>
        <v>4.5440182013524615E-2</v>
      </c>
      <c r="V345">
        <f t="shared" si="94"/>
        <v>0.72063847440432527</v>
      </c>
      <c r="W345">
        <f t="shared" si="95"/>
        <v>0.12316037083312145</v>
      </c>
      <c r="X345">
        <f t="shared" si="96"/>
        <v>0.15620115476255331</v>
      </c>
      <c r="Y345">
        <f t="shared" si="97"/>
        <v>8.5878293201464277</v>
      </c>
      <c r="Z345">
        <f t="shared" si="98"/>
        <v>7.8034675261749772E-2</v>
      </c>
      <c r="AA345">
        <f t="shared" si="99"/>
        <v>6.7852909216635382</v>
      </c>
      <c r="AB345">
        <f t="shared" si="100"/>
        <v>14.284232365145229</v>
      </c>
      <c r="AC345">
        <f t="shared" si="101"/>
        <v>12.401483541956422</v>
      </c>
    </row>
    <row r="346" spans="1:29">
      <c r="A346" s="16">
        <v>28004</v>
      </c>
      <c r="B346">
        <v>96553</v>
      </c>
      <c r="C346">
        <v>85197</v>
      </c>
      <c r="D346">
        <f t="shared" si="85"/>
        <v>80805</v>
      </c>
      <c r="E346">
        <v>9547</v>
      </c>
      <c r="F346">
        <v>4392</v>
      </c>
      <c r="G346">
        <f t="shared" si="86"/>
        <v>94744</v>
      </c>
      <c r="H346">
        <v>7.6</v>
      </c>
      <c r="I346">
        <v>7</v>
      </c>
      <c r="J346">
        <f t="shared" si="87"/>
        <v>6.7570076109151662</v>
      </c>
      <c r="K346">
        <v>13.7</v>
      </c>
      <c r="L346">
        <v>11.8</v>
      </c>
      <c r="M346">
        <f t="shared" si="88"/>
        <v>94744</v>
      </c>
      <c r="N346">
        <v>5977</v>
      </c>
      <c r="O346">
        <v>1305</v>
      </c>
      <c r="P346">
        <v>517</v>
      </c>
      <c r="Q346">
        <f t="shared" si="89"/>
        <v>5460</v>
      </c>
      <c r="R346">
        <f t="shared" si="90"/>
        <v>7.6904025584733597</v>
      </c>
      <c r="S346">
        <f t="shared" si="91"/>
        <v>0.85287722705395597</v>
      </c>
      <c r="T346">
        <f t="shared" si="92"/>
        <v>0.10076627543696698</v>
      </c>
      <c r="U346">
        <f t="shared" si="93"/>
        <v>4.6356497509077089E-2</v>
      </c>
      <c r="V346">
        <f t="shared" si="94"/>
        <v>0.72063847440432527</v>
      </c>
      <c r="W346">
        <f t="shared" si="95"/>
        <v>0.12316037083312145</v>
      </c>
      <c r="X346">
        <f t="shared" si="96"/>
        <v>0.15620115476255331</v>
      </c>
      <c r="Y346">
        <f t="shared" si="97"/>
        <v>8.3998303628802127</v>
      </c>
      <c r="Z346">
        <f t="shared" si="98"/>
        <v>7.6904025584733596E-2</v>
      </c>
      <c r="AA346">
        <f t="shared" si="99"/>
        <v>6.7570076109151662</v>
      </c>
      <c r="AB346">
        <f t="shared" si="100"/>
        <v>13.669215460354039</v>
      </c>
      <c r="AC346">
        <f t="shared" si="101"/>
        <v>11.771402550091075</v>
      </c>
    </row>
    <row r="347" spans="1:29">
      <c r="A347" s="16">
        <v>28034</v>
      </c>
      <c r="B347">
        <v>96704</v>
      </c>
      <c r="C347">
        <v>85373</v>
      </c>
      <c r="D347">
        <f t="shared" si="85"/>
        <v>80937</v>
      </c>
      <c r="E347">
        <v>9562</v>
      </c>
      <c r="F347">
        <v>4436</v>
      </c>
      <c r="G347">
        <f t="shared" si="86"/>
        <v>94935</v>
      </c>
      <c r="H347">
        <v>7.7</v>
      </c>
      <c r="I347">
        <v>7</v>
      </c>
      <c r="J347">
        <f t="shared" si="87"/>
        <v>6.752165264341401</v>
      </c>
      <c r="K347">
        <v>13.9</v>
      </c>
      <c r="L347">
        <v>11.6</v>
      </c>
      <c r="M347">
        <f t="shared" si="88"/>
        <v>94935</v>
      </c>
      <c r="N347">
        <v>5980</v>
      </c>
      <c r="O347">
        <v>1332</v>
      </c>
      <c r="P347">
        <v>515</v>
      </c>
      <c r="Q347">
        <f t="shared" si="89"/>
        <v>5465</v>
      </c>
      <c r="R347">
        <f t="shared" si="90"/>
        <v>7.6986295886659297</v>
      </c>
      <c r="S347">
        <f t="shared" si="91"/>
        <v>0.8525517459314268</v>
      </c>
      <c r="T347">
        <f t="shared" si="92"/>
        <v>0.10072154632116712</v>
      </c>
      <c r="U347">
        <f t="shared" si="93"/>
        <v>4.6726707747406122E-2</v>
      </c>
      <c r="V347">
        <f t="shared" si="94"/>
        <v>0.72063847440432527</v>
      </c>
      <c r="W347">
        <f t="shared" si="95"/>
        <v>0.12316037083312145</v>
      </c>
      <c r="X347">
        <f t="shared" si="96"/>
        <v>0.15620115476255331</v>
      </c>
      <c r="Y347">
        <f t="shared" si="97"/>
        <v>8.3897326248468715</v>
      </c>
      <c r="Z347">
        <f t="shared" si="98"/>
        <v>7.6986295886659298E-2</v>
      </c>
      <c r="AA347">
        <f t="shared" si="99"/>
        <v>6.752165264341401</v>
      </c>
      <c r="AB347">
        <f t="shared" si="100"/>
        <v>13.930140138046434</v>
      </c>
      <c r="AC347">
        <f t="shared" si="101"/>
        <v>11.60955816050496</v>
      </c>
    </row>
    <row r="348" spans="1:29">
      <c r="A348" s="16">
        <v>28065</v>
      </c>
      <c r="B348">
        <v>97254</v>
      </c>
      <c r="C348">
        <v>85610</v>
      </c>
      <c r="D348">
        <f t="shared" si="85"/>
        <v>81159</v>
      </c>
      <c r="E348">
        <v>9718</v>
      </c>
      <c r="F348">
        <v>4451</v>
      </c>
      <c r="G348">
        <f t="shared" si="86"/>
        <v>95328</v>
      </c>
      <c r="H348">
        <v>7.8</v>
      </c>
      <c r="I348">
        <v>7.1</v>
      </c>
      <c r="J348">
        <f t="shared" si="87"/>
        <v>6.8458211658596086</v>
      </c>
      <c r="K348">
        <v>14</v>
      </c>
      <c r="L348">
        <v>11.7</v>
      </c>
      <c r="M348">
        <f t="shared" si="88"/>
        <v>95328</v>
      </c>
      <c r="N348">
        <v>6076</v>
      </c>
      <c r="O348">
        <v>1357</v>
      </c>
      <c r="P348">
        <v>520</v>
      </c>
      <c r="Q348">
        <f t="shared" si="89"/>
        <v>5556</v>
      </c>
      <c r="R348">
        <f t="shared" si="90"/>
        <v>7.8017864635783809</v>
      </c>
      <c r="S348">
        <f t="shared" si="91"/>
        <v>0.85136581067472306</v>
      </c>
      <c r="T348">
        <f t="shared" si="92"/>
        <v>0.10194276602886874</v>
      </c>
      <c r="U348">
        <f t="shared" si="93"/>
        <v>4.6691423296408192E-2</v>
      </c>
      <c r="V348">
        <f t="shared" si="94"/>
        <v>0.72063847440432527</v>
      </c>
      <c r="W348">
        <f t="shared" si="95"/>
        <v>0.12316037083312145</v>
      </c>
      <c r="X348">
        <f t="shared" si="96"/>
        <v>0.15620115476255331</v>
      </c>
      <c r="Y348">
        <f t="shared" si="97"/>
        <v>8.4851608233954821</v>
      </c>
      <c r="Z348">
        <f t="shared" si="98"/>
        <v>7.8017864635783807E-2</v>
      </c>
      <c r="AA348">
        <f t="shared" si="99"/>
        <v>6.8458211658596086</v>
      </c>
      <c r="AB348">
        <f t="shared" si="100"/>
        <v>13.963778555258283</v>
      </c>
      <c r="AC348">
        <f t="shared" si="101"/>
        <v>11.68276791732195</v>
      </c>
    </row>
    <row r="349" spans="1:29">
      <c r="A349" s="16">
        <v>28095</v>
      </c>
      <c r="B349">
        <v>97348</v>
      </c>
      <c r="C349">
        <v>85726</v>
      </c>
      <c r="D349">
        <f t="shared" si="85"/>
        <v>81135</v>
      </c>
      <c r="E349">
        <v>9707</v>
      </c>
      <c r="F349">
        <v>4591</v>
      </c>
      <c r="G349">
        <f t="shared" si="86"/>
        <v>95433</v>
      </c>
      <c r="H349">
        <v>7.8</v>
      </c>
      <c r="I349">
        <v>7</v>
      </c>
      <c r="J349">
        <f t="shared" si="87"/>
        <v>6.6863868860541071</v>
      </c>
      <c r="K349">
        <v>14.1</v>
      </c>
      <c r="L349">
        <v>11.7</v>
      </c>
      <c r="M349">
        <f t="shared" si="88"/>
        <v>95433</v>
      </c>
      <c r="N349">
        <v>5961</v>
      </c>
      <c r="O349">
        <v>1364</v>
      </c>
      <c r="P349">
        <v>536</v>
      </c>
      <c r="Q349">
        <f t="shared" si="89"/>
        <v>5425</v>
      </c>
      <c r="R349">
        <f t="shared" si="90"/>
        <v>7.681655192648245</v>
      </c>
      <c r="S349">
        <f t="shared" si="91"/>
        <v>0.8501776115180284</v>
      </c>
      <c r="T349">
        <f t="shared" si="92"/>
        <v>0.10171533955759537</v>
      </c>
      <c r="U349">
        <f t="shared" si="93"/>
        <v>4.8107048924376263E-2</v>
      </c>
      <c r="V349">
        <f t="shared" si="94"/>
        <v>0.72063847440432527</v>
      </c>
      <c r="W349">
        <f t="shared" si="95"/>
        <v>0.12316037083312145</v>
      </c>
      <c r="X349">
        <f t="shared" si="96"/>
        <v>0.15620115476255331</v>
      </c>
      <c r="Y349">
        <f t="shared" si="97"/>
        <v>8.3825823843120055</v>
      </c>
      <c r="Z349">
        <f t="shared" si="98"/>
        <v>7.6816551926482457E-2</v>
      </c>
      <c r="AA349">
        <f t="shared" si="99"/>
        <v>6.6863868860541071</v>
      </c>
      <c r="AB349">
        <f t="shared" si="100"/>
        <v>14.051715257031008</v>
      </c>
      <c r="AC349">
        <f t="shared" si="101"/>
        <v>11.675016336310172</v>
      </c>
    </row>
    <row r="350" spans="1:29">
      <c r="A350" s="16">
        <v>28126</v>
      </c>
      <c r="B350">
        <v>97208</v>
      </c>
      <c r="C350">
        <v>85575</v>
      </c>
      <c r="D350">
        <f t="shared" si="85"/>
        <v>81159</v>
      </c>
      <c r="E350">
        <v>9691</v>
      </c>
      <c r="F350">
        <v>4416</v>
      </c>
      <c r="G350">
        <f t="shared" si="86"/>
        <v>95266</v>
      </c>
      <c r="H350">
        <v>7.5</v>
      </c>
      <c r="I350">
        <v>6.8</v>
      </c>
      <c r="J350">
        <f t="shared" si="87"/>
        <v>6.5156051700982021</v>
      </c>
      <c r="K350">
        <v>13.8</v>
      </c>
      <c r="L350">
        <v>11.2</v>
      </c>
      <c r="M350">
        <f t="shared" si="88"/>
        <v>95266</v>
      </c>
      <c r="N350">
        <v>5782</v>
      </c>
      <c r="O350">
        <v>1333</v>
      </c>
      <c r="P350">
        <v>494</v>
      </c>
      <c r="Q350">
        <f t="shared" si="89"/>
        <v>5288</v>
      </c>
      <c r="R350">
        <f t="shared" si="90"/>
        <v>7.4737576889971233</v>
      </c>
      <c r="S350">
        <f t="shared" si="91"/>
        <v>0.85191988747297043</v>
      </c>
      <c r="T350">
        <f t="shared" si="92"/>
        <v>0.10172569437154913</v>
      </c>
      <c r="U350">
        <f t="shared" si="93"/>
        <v>4.6354418155480442E-2</v>
      </c>
      <c r="V350">
        <f t="shared" si="94"/>
        <v>0.72063847440432527</v>
      </c>
      <c r="W350">
        <f t="shared" si="95"/>
        <v>0.12316037083312145</v>
      </c>
      <c r="X350">
        <f t="shared" si="96"/>
        <v>0.15620115476255331</v>
      </c>
      <c r="Y350">
        <f t="shared" si="97"/>
        <v>8.1444618204381758</v>
      </c>
      <c r="Z350">
        <f t="shared" si="98"/>
        <v>7.4737576889971236E-2</v>
      </c>
      <c r="AA350">
        <f t="shared" si="99"/>
        <v>6.5156051700982021</v>
      </c>
      <c r="AB350">
        <f t="shared" si="100"/>
        <v>13.755030440615004</v>
      </c>
      <c r="AC350">
        <f t="shared" si="101"/>
        <v>11.186594202898551</v>
      </c>
    </row>
    <row r="351" spans="1:29">
      <c r="A351" s="16">
        <v>28157</v>
      </c>
      <c r="B351">
        <v>97785</v>
      </c>
      <c r="C351">
        <v>86134</v>
      </c>
      <c r="D351">
        <f t="shared" si="85"/>
        <v>81697</v>
      </c>
      <c r="E351">
        <v>9800</v>
      </c>
      <c r="F351">
        <v>4437</v>
      </c>
      <c r="G351">
        <f t="shared" si="86"/>
        <v>95934</v>
      </c>
      <c r="H351">
        <v>7.6</v>
      </c>
      <c r="I351">
        <v>6.9</v>
      </c>
      <c r="J351">
        <f t="shared" si="87"/>
        <v>6.6097898331640081</v>
      </c>
      <c r="K351">
        <v>14.2</v>
      </c>
      <c r="L351">
        <v>11.4</v>
      </c>
      <c r="M351">
        <f t="shared" si="88"/>
        <v>95934</v>
      </c>
      <c r="N351">
        <v>5905</v>
      </c>
      <c r="O351">
        <v>1394</v>
      </c>
      <c r="P351">
        <v>505</v>
      </c>
      <c r="Q351">
        <f t="shared" si="89"/>
        <v>5400</v>
      </c>
      <c r="R351">
        <f t="shared" si="90"/>
        <v>7.6067066941855854</v>
      </c>
      <c r="S351">
        <f t="shared" si="91"/>
        <v>0.85159588884024429</v>
      </c>
      <c r="T351">
        <f t="shared" si="92"/>
        <v>0.10215356390852044</v>
      </c>
      <c r="U351">
        <f t="shared" si="93"/>
        <v>4.6250547251235223E-2</v>
      </c>
      <c r="V351">
        <f t="shared" si="94"/>
        <v>0.72063847440432527</v>
      </c>
      <c r="W351">
        <f t="shared" si="95"/>
        <v>0.12316037083312145</v>
      </c>
      <c r="X351">
        <f t="shared" si="96"/>
        <v>0.15620115476255331</v>
      </c>
      <c r="Y351">
        <f t="shared" si="97"/>
        <v>8.2928392916279634</v>
      </c>
      <c r="Z351">
        <f t="shared" si="98"/>
        <v>7.606706694185586E-2</v>
      </c>
      <c r="AA351">
        <f t="shared" si="99"/>
        <v>6.6097898331640081</v>
      </c>
      <c r="AB351">
        <f t="shared" si="100"/>
        <v>14.224489795918368</v>
      </c>
      <c r="AC351">
        <f t="shared" si="101"/>
        <v>11.381564119900833</v>
      </c>
    </row>
    <row r="352" spans="1:29">
      <c r="A352" s="16">
        <v>28185</v>
      </c>
      <c r="B352">
        <v>98115</v>
      </c>
      <c r="C352">
        <v>86408</v>
      </c>
      <c r="D352">
        <f t="shared" si="85"/>
        <v>82108</v>
      </c>
      <c r="E352">
        <v>9793</v>
      </c>
      <c r="F352">
        <v>4300</v>
      </c>
      <c r="G352">
        <f t="shared" si="86"/>
        <v>96201</v>
      </c>
      <c r="H352">
        <v>7.4</v>
      </c>
      <c r="I352">
        <v>6.7</v>
      </c>
      <c r="J352">
        <f t="shared" si="87"/>
        <v>6.4415160520290353</v>
      </c>
      <c r="K352">
        <v>13.9</v>
      </c>
      <c r="L352">
        <v>11.2</v>
      </c>
      <c r="M352">
        <f t="shared" si="88"/>
        <v>96201</v>
      </c>
      <c r="N352">
        <v>5769</v>
      </c>
      <c r="O352">
        <v>1358</v>
      </c>
      <c r="P352">
        <v>480</v>
      </c>
      <c r="Q352">
        <f t="shared" si="89"/>
        <v>5289</v>
      </c>
      <c r="R352">
        <f t="shared" si="90"/>
        <v>7.4134645170008628</v>
      </c>
      <c r="S352">
        <f t="shared" si="91"/>
        <v>0.85350464132389481</v>
      </c>
      <c r="T352">
        <f t="shared" si="92"/>
        <v>0.10179727861456742</v>
      </c>
      <c r="U352">
        <f t="shared" si="93"/>
        <v>4.4698080061537825E-2</v>
      </c>
      <c r="V352">
        <f t="shared" si="94"/>
        <v>0.72063847440432527</v>
      </c>
      <c r="W352">
        <f t="shared" si="95"/>
        <v>0.12316037083312145</v>
      </c>
      <c r="X352">
        <f t="shared" si="96"/>
        <v>0.15620115476255331</v>
      </c>
      <c r="Y352">
        <f t="shared" si="97"/>
        <v>8.103386388506161</v>
      </c>
      <c r="Z352">
        <f t="shared" si="98"/>
        <v>7.4134645170008631E-2</v>
      </c>
      <c r="AA352">
        <f t="shared" si="99"/>
        <v>6.4415160520290353</v>
      </c>
      <c r="AB352">
        <f t="shared" si="100"/>
        <v>13.867047891350966</v>
      </c>
      <c r="AC352">
        <f t="shared" si="101"/>
        <v>11.162790697674419</v>
      </c>
    </row>
    <row r="353" spans="1:29">
      <c r="A353" s="16">
        <v>28216</v>
      </c>
      <c r="B353">
        <v>98330</v>
      </c>
      <c r="C353">
        <v>86633</v>
      </c>
      <c r="D353">
        <f t="shared" si="85"/>
        <v>82282</v>
      </c>
      <c r="E353">
        <v>9781</v>
      </c>
      <c r="F353">
        <v>4351</v>
      </c>
      <c r="G353">
        <f t="shared" si="86"/>
        <v>96414</v>
      </c>
      <c r="H353">
        <v>7.2</v>
      </c>
      <c r="I353">
        <v>6.4</v>
      </c>
      <c r="J353">
        <f t="shared" si="87"/>
        <v>6.2820543982888113</v>
      </c>
      <c r="K353">
        <v>12.8</v>
      </c>
      <c r="L353">
        <v>9.6</v>
      </c>
      <c r="M353">
        <f t="shared" si="88"/>
        <v>96414</v>
      </c>
      <c r="N353">
        <v>5587</v>
      </c>
      <c r="O353">
        <v>1250</v>
      </c>
      <c r="P353">
        <v>418</v>
      </c>
      <c r="Q353">
        <f t="shared" si="89"/>
        <v>5169</v>
      </c>
      <c r="R353">
        <f t="shared" si="90"/>
        <v>7.093019685937727</v>
      </c>
      <c r="S353">
        <f t="shared" si="91"/>
        <v>0.85342377662995006</v>
      </c>
      <c r="T353">
        <f t="shared" si="92"/>
        <v>0.10144792250088161</v>
      </c>
      <c r="U353">
        <f t="shared" si="93"/>
        <v>4.5128300869168379E-2</v>
      </c>
      <c r="V353">
        <f t="shared" si="94"/>
        <v>0.72063847440432527</v>
      </c>
      <c r="W353">
        <f t="shared" si="95"/>
        <v>0.12316037083312145</v>
      </c>
      <c r="X353">
        <f t="shared" si="96"/>
        <v>0.15620115476255331</v>
      </c>
      <c r="Y353">
        <f t="shared" si="97"/>
        <v>7.6030739300922967</v>
      </c>
      <c r="Z353">
        <f t="shared" si="98"/>
        <v>7.0930196859377265E-2</v>
      </c>
      <c r="AA353">
        <f t="shared" si="99"/>
        <v>6.2820543982888113</v>
      </c>
      <c r="AB353">
        <f t="shared" si="100"/>
        <v>12.779879357938862</v>
      </c>
      <c r="AC353">
        <f t="shared" si="101"/>
        <v>9.606986899563319</v>
      </c>
    </row>
    <row r="354" spans="1:29">
      <c r="A354" s="16">
        <v>28246</v>
      </c>
      <c r="B354">
        <v>98665</v>
      </c>
      <c r="C354">
        <v>86901</v>
      </c>
      <c r="D354">
        <f t="shared" si="85"/>
        <v>82450</v>
      </c>
      <c r="E354">
        <v>9838</v>
      </c>
      <c r="F354">
        <v>4451</v>
      </c>
      <c r="G354">
        <f t="shared" si="86"/>
        <v>96739</v>
      </c>
      <c r="H354">
        <v>7</v>
      </c>
      <c r="I354">
        <v>6.3</v>
      </c>
      <c r="J354">
        <f t="shared" si="87"/>
        <v>6.0545785324439052</v>
      </c>
      <c r="K354">
        <v>13.5</v>
      </c>
      <c r="L354">
        <v>9.9</v>
      </c>
      <c r="M354">
        <f t="shared" si="88"/>
        <v>96739</v>
      </c>
      <c r="N354">
        <v>5433</v>
      </c>
      <c r="O354">
        <v>1332</v>
      </c>
      <c r="P354">
        <v>441</v>
      </c>
      <c r="Q354">
        <f t="shared" si="89"/>
        <v>4992</v>
      </c>
      <c r="R354">
        <f t="shared" si="90"/>
        <v>6.9886798499054148</v>
      </c>
      <c r="S354">
        <f t="shared" si="91"/>
        <v>0.85229328399094473</v>
      </c>
      <c r="T354">
        <f t="shared" si="92"/>
        <v>0.10169631689391041</v>
      </c>
      <c r="U354">
        <f t="shared" si="93"/>
        <v>4.6010399115144873E-2</v>
      </c>
      <c r="V354">
        <f t="shared" si="94"/>
        <v>0.72063847440432527</v>
      </c>
      <c r="W354">
        <f t="shared" si="95"/>
        <v>0.12316037083312145</v>
      </c>
      <c r="X354">
        <f t="shared" si="96"/>
        <v>0.15620115476255331</v>
      </c>
      <c r="Y354">
        <f t="shared" si="97"/>
        <v>7.5722186751779716</v>
      </c>
      <c r="Z354">
        <f t="shared" si="98"/>
        <v>6.9886798499054145E-2</v>
      </c>
      <c r="AA354">
        <f t="shared" si="99"/>
        <v>6.0545785324439052</v>
      </c>
      <c r="AB354">
        <f t="shared" si="100"/>
        <v>13.539337263671477</v>
      </c>
      <c r="AC354">
        <f t="shared" si="101"/>
        <v>9.9078858683441915</v>
      </c>
    </row>
    <row r="355" spans="1:29">
      <c r="A355" s="16">
        <v>28277</v>
      </c>
      <c r="B355">
        <v>99093</v>
      </c>
      <c r="C355">
        <v>87291</v>
      </c>
      <c r="D355">
        <f t="shared" si="85"/>
        <v>82716</v>
      </c>
      <c r="E355">
        <v>9966</v>
      </c>
      <c r="F355">
        <v>4575</v>
      </c>
      <c r="G355">
        <f t="shared" si="86"/>
        <v>97257</v>
      </c>
      <c r="H355">
        <v>7.2</v>
      </c>
      <c r="I355">
        <v>6.4</v>
      </c>
      <c r="J355">
        <f t="shared" si="87"/>
        <v>6.2140335606170511</v>
      </c>
      <c r="K355">
        <v>13.9</v>
      </c>
      <c r="L355">
        <v>10.1</v>
      </c>
      <c r="M355">
        <f t="shared" si="88"/>
        <v>97257</v>
      </c>
      <c r="N355">
        <v>5602</v>
      </c>
      <c r="O355">
        <v>1389</v>
      </c>
      <c r="P355">
        <v>462</v>
      </c>
      <c r="Q355">
        <f t="shared" si="89"/>
        <v>5140</v>
      </c>
      <c r="R355">
        <f t="shared" si="90"/>
        <v>7.1844175740563667</v>
      </c>
      <c r="S355">
        <f t="shared" si="91"/>
        <v>0.85048891082389955</v>
      </c>
      <c r="T355">
        <f t="shared" si="92"/>
        <v>0.10247077331194669</v>
      </c>
      <c r="U355">
        <f t="shared" si="93"/>
        <v>4.7040315864153734E-2</v>
      </c>
      <c r="V355">
        <f t="shared" si="94"/>
        <v>0.72063847440432527</v>
      </c>
      <c r="W355">
        <f t="shared" si="95"/>
        <v>0.12316037083312145</v>
      </c>
      <c r="X355">
        <f t="shared" si="96"/>
        <v>0.15620115476255331</v>
      </c>
      <c r="Y355">
        <f t="shared" si="97"/>
        <v>7.7676324827025258</v>
      </c>
      <c r="Z355">
        <f t="shared" si="98"/>
        <v>7.1844175740563662E-2</v>
      </c>
      <c r="AA355">
        <f t="shared" si="99"/>
        <v>6.2140335606170511</v>
      </c>
      <c r="AB355">
        <f t="shared" si="100"/>
        <v>13.937387116195064</v>
      </c>
      <c r="AC355">
        <f t="shared" si="101"/>
        <v>10.098360655737705</v>
      </c>
    </row>
    <row r="356" spans="1:29">
      <c r="A356" s="16">
        <v>28307</v>
      </c>
      <c r="B356">
        <v>98913</v>
      </c>
      <c r="C356">
        <v>87060</v>
      </c>
      <c r="D356">
        <f t="shared" si="85"/>
        <v>82430</v>
      </c>
      <c r="E356">
        <v>9865</v>
      </c>
      <c r="F356">
        <v>4630</v>
      </c>
      <c r="G356">
        <f t="shared" si="86"/>
        <v>96925</v>
      </c>
      <c r="H356">
        <v>6.9</v>
      </c>
      <c r="I356">
        <v>6</v>
      </c>
      <c r="J356">
        <f t="shared" si="87"/>
        <v>5.8534514133203928</v>
      </c>
      <c r="K356">
        <v>13.9</v>
      </c>
      <c r="L356">
        <v>9.5</v>
      </c>
      <c r="M356">
        <f t="shared" si="88"/>
        <v>96925</v>
      </c>
      <c r="N356">
        <v>5265</v>
      </c>
      <c r="O356">
        <v>1374</v>
      </c>
      <c r="P356">
        <v>440</v>
      </c>
      <c r="Q356">
        <f t="shared" si="89"/>
        <v>4825</v>
      </c>
      <c r="R356">
        <f t="shared" si="90"/>
        <v>6.8466185194738198</v>
      </c>
      <c r="S356">
        <f t="shared" si="91"/>
        <v>0.85045137993293785</v>
      </c>
      <c r="T356">
        <f t="shared" si="92"/>
        <v>0.10177972659272634</v>
      </c>
      <c r="U356">
        <f t="shared" si="93"/>
        <v>4.7768893474335827E-2</v>
      </c>
      <c r="V356">
        <f t="shared" si="94"/>
        <v>0.72063847440432527</v>
      </c>
      <c r="W356">
        <f t="shared" si="95"/>
        <v>0.12316037083312145</v>
      </c>
      <c r="X356">
        <f t="shared" si="96"/>
        <v>0.15620115476255331</v>
      </c>
      <c r="Y356">
        <f t="shared" si="97"/>
        <v>7.4140624213196942</v>
      </c>
      <c r="Z356">
        <f t="shared" si="98"/>
        <v>6.8466185194738197E-2</v>
      </c>
      <c r="AA356">
        <f t="shared" si="99"/>
        <v>5.8534514133203928</v>
      </c>
      <c r="AB356">
        <f t="shared" si="100"/>
        <v>13.928028383172833</v>
      </c>
      <c r="AC356">
        <f t="shared" si="101"/>
        <v>9.5032397408207352</v>
      </c>
    </row>
    <row r="357" spans="1:29">
      <c r="A357" s="16">
        <v>28338</v>
      </c>
      <c r="B357">
        <v>99366</v>
      </c>
      <c r="C357">
        <v>87358</v>
      </c>
      <c r="D357">
        <f t="shared" si="85"/>
        <v>82682</v>
      </c>
      <c r="E357">
        <v>10048</v>
      </c>
      <c r="F357">
        <v>4676</v>
      </c>
      <c r="G357">
        <f t="shared" si="86"/>
        <v>97406</v>
      </c>
      <c r="H357">
        <v>7</v>
      </c>
      <c r="I357">
        <v>6</v>
      </c>
      <c r="J357">
        <f t="shared" si="87"/>
        <v>5.831982777388065</v>
      </c>
      <c r="K357">
        <v>15.1</v>
      </c>
      <c r="L357">
        <v>9.4</v>
      </c>
      <c r="M357">
        <f t="shared" si="88"/>
        <v>97406</v>
      </c>
      <c r="N357">
        <v>5261</v>
      </c>
      <c r="O357">
        <v>1517</v>
      </c>
      <c r="P357">
        <v>439</v>
      </c>
      <c r="Q357">
        <f t="shared" si="89"/>
        <v>4822</v>
      </c>
      <c r="R357">
        <f t="shared" si="90"/>
        <v>6.9593166745375035</v>
      </c>
      <c r="S357">
        <f t="shared" si="91"/>
        <v>0.84883888056177237</v>
      </c>
      <c r="T357">
        <f t="shared" si="92"/>
        <v>0.10315586308851611</v>
      </c>
      <c r="U357">
        <f t="shared" si="93"/>
        <v>4.800525634971152E-2</v>
      </c>
      <c r="V357">
        <f t="shared" si="94"/>
        <v>0.72063847440432527</v>
      </c>
      <c r="W357">
        <f t="shared" si="95"/>
        <v>0.12316037083312145</v>
      </c>
      <c r="X357">
        <f t="shared" si="96"/>
        <v>0.15620115476255331</v>
      </c>
      <c r="Y357">
        <f t="shared" si="97"/>
        <v>7.5307636257973689</v>
      </c>
      <c r="Z357">
        <f t="shared" si="98"/>
        <v>6.9593166745375037E-2</v>
      </c>
      <c r="AA357">
        <f t="shared" si="99"/>
        <v>5.831982777388065</v>
      </c>
      <c r="AB357">
        <f t="shared" si="100"/>
        <v>15.097531847133759</v>
      </c>
      <c r="AC357">
        <f t="shared" si="101"/>
        <v>9.3883661248930714</v>
      </c>
    </row>
    <row r="358" spans="1:29">
      <c r="A358" s="16">
        <v>28369</v>
      </c>
      <c r="B358">
        <v>99453</v>
      </c>
      <c r="C358">
        <v>87517</v>
      </c>
      <c r="D358">
        <f t="shared" si="85"/>
        <v>82834</v>
      </c>
      <c r="E358">
        <v>9998</v>
      </c>
      <c r="F358">
        <v>4683</v>
      </c>
      <c r="G358">
        <f t="shared" si="86"/>
        <v>97515</v>
      </c>
      <c r="H358">
        <v>6.8</v>
      </c>
      <c r="I358">
        <v>6</v>
      </c>
      <c r="J358">
        <f t="shared" si="87"/>
        <v>5.7428109230509214</v>
      </c>
      <c r="K358">
        <v>14.5</v>
      </c>
      <c r="L358">
        <v>9.6999999999999993</v>
      </c>
      <c r="M358">
        <f t="shared" si="88"/>
        <v>97515</v>
      </c>
      <c r="N358">
        <v>5210</v>
      </c>
      <c r="O358">
        <v>1447</v>
      </c>
      <c r="P358">
        <v>453</v>
      </c>
      <c r="Q358">
        <f t="shared" si="89"/>
        <v>4757</v>
      </c>
      <c r="R358">
        <f t="shared" si="90"/>
        <v>6.8307039942572949</v>
      </c>
      <c r="S358">
        <f t="shared" si="91"/>
        <v>0.84944880274829515</v>
      </c>
      <c r="T358">
        <f t="shared" si="92"/>
        <v>0.10252781623339999</v>
      </c>
      <c r="U358">
        <f t="shared" si="93"/>
        <v>4.8023381018304875E-2</v>
      </c>
      <c r="V358">
        <f t="shared" si="94"/>
        <v>0.72063847440432527</v>
      </c>
      <c r="W358">
        <f t="shared" si="95"/>
        <v>0.12316037083312145</v>
      </c>
      <c r="X358">
        <f t="shared" si="96"/>
        <v>0.15620115476255331</v>
      </c>
      <c r="Y358">
        <f t="shared" si="97"/>
        <v>7.4394670806569394</v>
      </c>
      <c r="Z358">
        <f t="shared" si="98"/>
        <v>6.830703994257295E-2</v>
      </c>
      <c r="AA358">
        <f t="shared" si="99"/>
        <v>5.7428109230509214</v>
      </c>
      <c r="AB358">
        <f t="shared" si="100"/>
        <v>14.472894578915783</v>
      </c>
      <c r="AC358">
        <f t="shared" si="101"/>
        <v>9.6732863549007053</v>
      </c>
    </row>
    <row r="359" spans="1:29">
      <c r="A359" s="16">
        <v>28399</v>
      </c>
      <c r="B359">
        <v>99815</v>
      </c>
      <c r="C359">
        <v>87920</v>
      </c>
      <c r="D359">
        <f t="shared" si="85"/>
        <v>83260</v>
      </c>
      <c r="E359">
        <v>10016</v>
      </c>
      <c r="F359">
        <v>4660</v>
      </c>
      <c r="G359">
        <f t="shared" si="86"/>
        <v>97936</v>
      </c>
      <c r="H359">
        <v>6.8</v>
      </c>
      <c r="I359">
        <v>5.9</v>
      </c>
      <c r="J359">
        <f t="shared" si="87"/>
        <v>5.7062214748979105</v>
      </c>
      <c r="K359">
        <v>14.5</v>
      </c>
      <c r="L359">
        <v>9.4</v>
      </c>
      <c r="M359">
        <f t="shared" si="88"/>
        <v>97936</v>
      </c>
      <c r="N359">
        <v>5189</v>
      </c>
      <c r="O359">
        <v>1454</v>
      </c>
      <c r="P359">
        <v>438</v>
      </c>
      <c r="Q359">
        <f t="shared" si="89"/>
        <v>4751</v>
      </c>
      <c r="R359">
        <f t="shared" si="90"/>
        <v>6.7813265806240812</v>
      </c>
      <c r="S359">
        <f t="shared" si="91"/>
        <v>0.85014703479823561</v>
      </c>
      <c r="T359">
        <f t="shared" si="92"/>
        <v>0.10227087077274954</v>
      </c>
      <c r="U359">
        <f t="shared" si="93"/>
        <v>4.7582094429014864E-2</v>
      </c>
      <c r="V359">
        <f t="shared" si="94"/>
        <v>0.72063847440432527</v>
      </c>
      <c r="W359">
        <f t="shared" si="95"/>
        <v>0.12316037083312145</v>
      </c>
      <c r="X359">
        <f t="shared" si="96"/>
        <v>0.15620115476255331</v>
      </c>
      <c r="Y359">
        <f t="shared" si="97"/>
        <v>7.3662389701318913</v>
      </c>
      <c r="Z359">
        <f t="shared" si="98"/>
        <v>6.7813265806240808E-2</v>
      </c>
      <c r="AA359">
        <f t="shared" si="99"/>
        <v>5.7062214748979105</v>
      </c>
      <c r="AB359">
        <f t="shared" si="100"/>
        <v>14.516773162939296</v>
      </c>
      <c r="AC359">
        <f t="shared" si="101"/>
        <v>9.399141630901287</v>
      </c>
    </row>
    <row r="360" spans="1:29">
      <c r="A360" s="16">
        <v>28430</v>
      </c>
      <c r="B360">
        <v>100576</v>
      </c>
      <c r="C360">
        <v>88377</v>
      </c>
      <c r="D360">
        <f t="shared" si="85"/>
        <v>83695</v>
      </c>
      <c r="E360">
        <v>10122</v>
      </c>
      <c r="F360">
        <v>4682</v>
      </c>
      <c r="G360">
        <f t="shared" si="86"/>
        <v>98499</v>
      </c>
      <c r="H360">
        <v>6.8</v>
      </c>
      <c r="I360">
        <v>5.8</v>
      </c>
      <c r="J360">
        <f t="shared" si="87"/>
        <v>5.6383296493219426</v>
      </c>
      <c r="K360">
        <v>14.7</v>
      </c>
      <c r="L360">
        <v>9.3000000000000007</v>
      </c>
      <c r="M360">
        <f t="shared" si="88"/>
        <v>98499</v>
      </c>
      <c r="N360">
        <v>5156</v>
      </c>
      <c r="O360">
        <v>1484</v>
      </c>
      <c r="P360">
        <v>437</v>
      </c>
      <c r="Q360">
        <f t="shared" si="89"/>
        <v>4719</v>
      </c>
      <c r="R360">
        <f t="shared" si="90"/>
        <v>6.7435811531081535</v>
      </c>
      <c r="S360">
        <f t="shared" si="91"/>
        <v>0.84970405790921733</v>
      </c>
      <c r="T360">
        <f t="shared" si="92"/>
        <v>0.10276246459354918</v>
      </c>
      <c r="U360">
        <f t="shared" si="93"/>
        <v>4.7533477497233474E-2</v>
      </c>
      <c r="V360">
        <f t="shared" si="94"/>
        <v>0.72063847440432527</v>
      </c>
      <c r="W360">
        <f t="shared" si="95"/>
        <v>0.12316037083312145</v>
      </c>
      <c r="X360">
        <f t="shared" si="96"/>
        <v>0.15620115476255331</v>
      </c>
      <c r="Y360">
        <f t="shared" si="97"/>
        <v>7.3263254672146694</v>
      </c>
      <c r="Z360">
        <f t="shared" si="98"/>
        <v>6.7435811531081538E-2</v>
      </c>
      <c r="AA360">
        <f t="shared" si="99"/>
        <v>5.6383296493219426</v>
      </c>
      <c r="AB360">
        <f t="shared" si="100"/>
        <v>14.661134163208851</v>
      </c>
      <c r="AC360">
        <f t="shared" si="101"/>
        <v>9.3336181119179837</v>
      </c>
    </row>
    <row r="361" spans="1:29">
      <c r="A361" s="16">
        <v>28460</v>
      </c>
      <c r="B361">
        <v>100491</v>
      </c>
      <c r="C361">
        <v>88188</v>
      </c>
      <c r="D361">
        <f t="shared" si="85"/>
        <v>83501</v>
      </c>
      <c r="E361">
        <v>10285</v>
      </c>
      <c r="F361">
        <v>4687</v>
      </c>
      <c r="G361">
        <f t="shared" si="86"/>
        <v>98473</v>
      </c>
      <c r="H361">
        <v>6.4</v>
      </c>
      <c r="I361">
        <v>5.5</v>
      </c>
      <c r="J361">
        <f t="shared" si="87"/>
        <v>5.283769056658004</v>
      </c>
      <c r="K361">
        <v>13.6</v>
      </c>
      <c r="L361">
        <v>8.8000000000000007</v>
      </c>
      <c r="M361">
        <f t="shared" si="88"/>
        <v>98473</v>
      </c>
      <c r="N361">
        <v>4826</v>
      </c>
      <c r="O361">
        <v>1403</v>
      </c>
      <c r="P361">
        <v>414</v>
      </c>
      <c r="Q361">
        <f t="shared" si="89"/>
        <v>4412</v>
      </c>
      <c r="R361">
        <f t="shared" si="90"/>
        <v>6.3197180953154666</v>
      </c>
      <c r="S361">
        <f t="shared" si="91"/>
        <v>0.84795832360139323</v>
      </c>
      <c r="T361">
        <f t="shared" si="92"/>
        <v>0.10444487321397744</v>
      </c>
      <c r="U361">
        <f t="shared" si="93"/>
        <v>4.7596803184629291E-2</v>
      </c>
      <c r="V361">
        <f t="shared" si="94"/>
        <v>0.72063847440432527</v>
      </c>
      <c r="W361">
        <f t="shared" si="95"/>
        <v>0.12316037083312145</v>
      </c>
      <c r="X361">
        <f t="shared" si="96"/>
        <v>0.15620115476255331</v>
      </c>
      <c r="Y361">
        <f t="shared" si="97"/>
        <v>6.8572384773357262</v>
      </c>
      <c r="Z361">
        <f t="shared" si="98"/>
        <v>6.3197180953154672E-2</v>
      </c>
      <c r="AA361">
        <f t="shared" si="99"/>
        <v>5.283769056658004</v>
      </c>
      <c r="AB361">
        <f t="shared" si="100"/>
        <v>13.641225085075352</v>
      </c>
      <c r="AC361">
        <f t="shared" si="101"/>
        <v>8.8329421804992538</v>
      </c>
    </row>
    <row r="362" spans="1:29">
      <c r="A362" s="16">
        <v>28491</v>
      </c>
      <c r="B362">
        <v>100873</v>
      </c>
      <c r="C362">
        <v>88462</v>
      </c>
      <c r="D362">
        <f t="shared" si="85"/>
        <v>83677</v>
      </c>
      <c r="E362">
        <v>10275</v>
      </c>
      <c r="F362">
        <v>4785</v>
      </c>
      <c r="G362">
        <f t="shared" si="86"/>
        <v>98737</v>
      </c>
      <c r="H362">
        <v>6.4</v>
      </c>
      <c r="I362">
        <v>5.5</v>
      </c>
      <c r="J362">
        <f t="shared" si="87"/>
        <v>5.3192633579119715</v>
      </c>
      <c r="K362">
        <v>13.9</v>
      </c>
      <c r="L362">
        <v>9.3000000000000007</v>
      </c>
      <c r="M362">
        <f t="shared" si="88"/>
        <v>98737</v>
      </c>
      <c r="N362">
        <v>4897</v>
      </c>
      <c r="O362">
        <v>1429</v>
      </c>
      <c r="P362">
        <v>446</v>
      </c>
      <c r="Q362">
        <f t="shared" si="89"/>
        <v>4451</v>
      </c>
      <c r="R362">
        <f t="shared" si="90"/>
        <v>6.4051267508634053</v>
      </c>
      <c r="S362">
        <f t="shared" si="91"/>
        <v>0.84747359146014156</v>
      </c>
      <c r="T362">
        <f t="shared" si="92"/>
        <v>0.10406433251972412</v>
      </c>
      <c r="U362">
        <f t="shared" si="93"/>
        <v>4.8462076020134297E-2</v>
      </c>
      <c r="V362">
        <f t="shared" si="94"/>
        <v>0.72063847440432527</v>
      </c>
      <c r="W362">
        <f t="shared" si="95"/>
        <v>0.12316037083312145</v>
      </c>
      <c r="X362">
        <f t="shared" si="96"/>
        <v>0.15620115476255331</v>
      </c>
      <c r="Y362">
        <f t="shared" si="97"/>
        <v>6.9978657250726464</v>
      </c>
      <c r="Z362">
        <f t="shared" si="98"/>
        <v>6.4051267508634047E-2</v>
      </c>
      <c r="AA362">
        <f t="shared" si="99"/>
        <v>5.3192633579119715</v>
      </c>
      <c r="AB362">
        <f t="shared" si="100"/>
        <v>13.907542579075425</v>
      </c>
      <c r="AC362">
        <f t="shared" si="101"/>
        <v>9.3207941483803545</v>
      </c>
    </row>
    <row r="363" spans="1:29">
      <c r="A363" s="16">
        <v>28522</v>
      </c>
      <c r="B363">
        <v>100837</v>
      </c>
      <c r="C363">
        <v>88490</v>
      </c>
      <c r="D363">
        <f t="shared" si="85"/>
        <v>83666</v>
      </c>
      <c r="E363">
        <v>10297</v>
      </c>
      <c r="F363">
        <v>4824</v>
      </c>
      <c r="G363">
        <f t="shared" si="86"/>
        <v>98787</v>
      </c>
      <c r="H363">
        <v>6.3</v>
      </c>
      <c r="I363">
        <v>5.5</v>
      </c>
      <c r="J363">
        <f t="shared" si="87"/>
        <v>5.2159778165563075</v>
      </c>
      <c r="K363">
        <v>13.1</v>
      </c>
      <c r="L363">
        <v>9.9</v>
      </c>
      <c r="M363">
        <f t="shared" si="88"/>
        <v>98787</v>
      </c>
      <c r="N363">
        <v>4841</v>
      </c>
      <c r="O363">
        <v>1345</v>
      </c>
      <c r="P363">
        <v>477</v>
      </c>
      <c r="Q363">
        <f t="shared" si="89"/>
        <v>4364</v>
      </c>
      <c r="R363">
        <f t="shared" si="90"/>
        <v>6.2664955915252003</v>
      </c>
      <c r="S363">
        <f t="shared" si="91"/>
        <v>0.84693330094040709</v>
      </c>
      <c r="T363">
        <f t="shared" si="92"/>
        <v>0.10423436282101896</v>
      </c>
      <c r="U363">
        <f t="shared" si="93"/>
        <v>4.8832336238573901E-2</v>
      </c>
      <c r="V363">
        <f t="shared" si="94"/>
        <v>0.72063847440432527</v>
      </c>
      <c r="W363">
        <f t="shared" si="95"/>
        <v>0.12316037083312145</v>
      </c>
      <c r="X363">
        <f t="shared" si="96"/>
        <v>0.15620115476255331</v>
      </c>
      <c r="Y363">
        <f t="shared" si="97"/>
        <v>6.9186265863131098</v>
      </c>
      <c r="Z363">
        <f t="shared" si="98"/>
        <v>6.2664955915252007E-2</v>
      </c>
      <c r="AA363">
        <f t="shared" si="99"/>
        <v>5.2159778165563075</v>
      </c>
      <c r="AB363">
        <f t="shared" si="100"/>
        <v>13.062056909779548</v>
      </c>
      <c r="AC363">
        <f t="shared" si="101"/>
        <v>9.8880597014925371</v>
      </c>
    </row>
    <row r="364" spans="1:29">
      <c r="A364" s="16">
        <v>28550</v>
      </c>
      <c r="B364">
        <v>101092</v>
      </c>
      <c r="C364">
        <v>88539</v>
      </c>
      <c r="D364">
        <f t="shared" si="85"/>
        <v>83627</v>
      </c>
      <c r="E364">
        <v>10345</v>
      </c>
      <c r="F364">
        <v>4912</v>
      </c>
      <c r="G364">
        <f t="shared" si="86"/>
        <v>98884</v>
      </c>
      <c r="H364">
        <v>6.3</v>
      </c>
      <c r="I364">
        <v>5.4</v>
      </c>
      <c r="J364">
        <f t="shared" si="87"/>
        <v>5.1347052985279875</v>
      </c>
      <c r="K364">
        <v>13.1</v>
      </c>
      <c r="L364">
        <v>9.5</v>
      </c>
      <c r="M364">
        <f t="shared" si="88"/>
        <v>98884</v>
      </c>
      <c r="N364">
        <v>4761</v>
      </c>
      <c r="O364">
        <v>1356</v>
      </c>
      <c r="P364">
        <v>467</v>
      </c>
      <c r="Q364">
        <f t="shared" si="89"/>
        <v>4294</v>
      </c>
      <c r="R364">
        <f t="shared" si="90"/>
        <v>6.1848580154524493</v>
      </c>
      <c r="S364">
        <f t="shared" si="91"/>
        <v>0.84570810242304117</v>
      </c>
      <c r="T364">
        <f t="shared" si="92"/>
        <v>0.10461753165325027</v>
      </c>
      <c r="U364">
        <f t="shared" si="93"/>
        <v>4.9674365923708587E-2</v>
      </c>
      <c r="V364">
        <f t="shared" si="94"/>
        <v>0.72063847440432527</v>
      </c>
      <c r="W364">
        <f t="shared" si="95"/>
        <v>0.12316037083312145</v>
      </c>
      <c r="X364">
        <f t="shared" si="96"/>
        <v>0.15620115476255331</v>
      </c>
      <c r="Y364">
        <f t="shared" si="97"/>
        <v>6.7975780210051617</v>
      </c>
      <c r="Z364">
        <f t="shared" si="98"/>
        <v>6.1848580154524491E-2</v>
      </c>
      <c r="AA364">
        <f t="shared" si="99"/>
        <v>5.1347052985279875</v>
      </c>
      <c r="AB364">
        <f t="shared" si="100"/>
        <v>13.107781536974384</v>
      </c>
      <c r="AC364">
        <f t="shared" si="101"/>
        <v>9.5073289902280127</v>
      </c>
    </row>
    <row r="365" spans="1:29">
      <c r="A365" s="16">
        <v>28581</v>
      </c>
      <c r="B365">
        <v>101574</v>
      </c>
      <c r="C365">
        <v>89085</v>
      </c>
      <c r="D365">
        <f t="shared" si="85"/>
        <v>84173</v>
      </c>
      <c r="E365">
        <v>10352</v>
      </c>
      <c r="F365">
        <v>4912</v>
      </c>
      <c r="G365">
        <f t="shared" si="86"/>
        <v>99437</v>
      </c>
      <c r="H365">
        <v>6.1</v>
      </c>
      <c r="I365">
        <v>5.3</v>
      </c>
      <c r="J365">
        <f t="shared" si="87"/>
        <v>5.0657574281539208</v>
      </c>
      <c r="K365">
        <v>12.9</v>
      </c>
      <c r="L365">
        <v>8.5</v>
      </c>
      <c r="M365">
        <f t="shared" si="88"/>
        <v>99437</v>
      </c>
      <c r="N365">
        <v>4680</v>
      </c>
      <c r="O365">
        <v>1333</v>
      </c>
      <c r="P365">
        <v>416</v>
      </c>
      <c r="Q365">
        <f t="shared" si="89"/>
        <v>4264</v>
      </c>
      <c r="R365">
        <f t="shared" si="90"/>
        <v>6.0509951024266622</v>
      </c>
      <c r="S365">
        <f t="shared" si="91"/>
        <v>0.84649577119180985</v>
      </c>
      <c r="T365">
        <f t="shared" si="92"/>
        <v>0.10410611744119393</v>
      </c>
      <c r="U365">
        <f t="shared" si="93"/>
        <v>4.9398111366996192E-2</v>
      </c>
      <c r="V365">
        <f t="shared" si="94"/>
        <v>0.72063847440432527</v>
      </c>
      <c r="W365">
        <f t="shared" si="95"/>
        <v>0.12316037083312145</v>
      </c>
      <c r="X365">
        <f t="shared" si="96"/>
        <v>0.15620115476255331</v>
      </c>
      <c r="Y365">
        <f t="shared" si="97"/>
        <v>6.5670583039561894</v>
      </c>
      <c r="Z365">
        <f t="shared" si="98"/>
        <v>6.0509951024266623E-2</v>
      </c>
      <c r="AA365">
        <f t="shared" si="99"/>
        <v>5.0657574281539208</v>
      </c>
      <c r="AB365">
        <f t="shared" si="100"/>
        <v>12.876738794435857</v>
      </c>
      <c r="AC365">
        <f t="shared" si="101"/>
        <v>8.4690553745928341</v>
      </c>
    </row>
    <row r="366" spans="1:29">
      <c r="A366" s="16">
        <v>28611</v>
      </c>
      <c r="B366">
        <v>101896</v>
      </c>
      <c r="C366">
        <v>89305</v>
      </c>
      <c r="D366">
        <f t="shared" si="85"/>
        <v>84300</v>
      </c>
      <c r="E366">
        <v>10408</v>
      </c>
      <c r="F366">
        <v>5005</v>
      </c>
      <c r="G366">
        <f t="shared" si="86"/>
        <v>99713</v>
      </c>
      <c r="H366">
        <v>6</v>
      </c>
      <c r="I366">
        <v>5.2</v>
      </c>
      <c r="J366">
        <f t="shared" si="87"/>
        <v>4.9240806642941877</v>
      </c>
      <c r="K366">
        <v>13</v>
      </c>
      <c r="L366">
        <v>9.6</v>
      </c>
      <c r="M366">
        <f t="shared" si="88"/>
        <v>99713</v>
      </c>
      <c r="N366">
        <v>4630</v>
      </c>
      <c r="O366">
        <v>1348</v>
      </c>
      <c r="P366">
        <v>479</v>
      </c>
      <c r="Q366">
        <f t="shared" si="89"/>
        <v>4151</v>
      </c>
      <c r="R366">
        <f t="shared" si="90"/>
        <v>6.0017450081734589</v>
      </c>
      <c r="S366">
        <f t="shared" si="91"/>
        <v>0.84542637369249751</v>
      </c>
      <c r="T366">
        <f t="shared" si="92"/>
        <v>0.1043795693640749</v>
      </c>
      <c r="U366">
        <f t="shared" si="93"/>
        <v>5.0194056943427635E-2</v>
      </c>
      <c r="V366">
        <f t="shared" si="94"/>
        <v>0.72063847440432527</v>
      </c>
      <c r="W366">
        <f t="shared" si="95"/>
        <v>0.12316037083312145</v>
      </c>
      <c r="X366">
        <f t="shared" si="96"/>
        <v>0.15620115476255331</v>
      </c>
      <c r="Y366">
        <f t="shared" si="97"/>
        <v>6.6490978843118906</v>
      </c>
      <c r="Z366">
        <f t="shared" si="98"/>
        <v>6.0017450081734591E-2</v>
      </c>
      <c r="AA366">
        <f t="shared" si="99"/>
        <v>4.9240806642941877</v>
      </c>
      <c r="AB366">
        <f t="shared" si="100"/>
        <v>12.951575710991545</v>
      </c>
      <c r="AC366">
        <f t="shared" si="101"/>
        <v>9.570429570429571</v>
      </c>
    </row>
    <row r="367" spans="1:29">
      <c r="A367" s="16">
        <v>28642</v>
      </c>
      <c r="B367">
        <v>102371</v>
      </c>
      <c r="C367">
        <v>89793</v>
      </c>
      <c r="D367">
        <f t="shared" si="85"/>
        <v>84770</v>
      </c>
      <c r="E367">
        <v>10460</v>
      </c>
      <c r="F367">
        <v>5023</v>
      </c>
      <c r="G367">
        <f t="shared" si="86"/>
        <v>100253</v>
      </c>
      <c r="H367">
        <v>5.9</v>
      </c>
      <c r="I367">
        <v>5</v>
      </c>
      <c r="J367">
        <f t="shared" si="87"/>
        <v>4.8000471865046599</v>
      </c>
      <c r="K367">
        <v>12.8</v>
      </c>
      <c r="L367">
        <v>9.1</v>
      </c>
      <c r="M367">
        <f t="shared" si="88"/>
        <v>100253</v>
      </c>
      <c r="N367">
        <v>4525</v>
      </c>
      <c r="O367">
        <v>1334</v>
      </c>
      <c r="P367">
        <v>456</v>
      </c>
      <c r="Q367">
        <f t="shared" si="89"/>
        <v>4069</v>
      </c>
      <c r="R367">
        <f t="shared" si="90"/>
        <v>5.8501720646763689</v>
      </c>
      <c r="S367">
        <f t="shared" si="91"/>
        <v>0.84556073134968535</v>
      </c>
      <c r="T367">
        <f t="shared" si="92"/>
        <v>0.10433602984449343</v>
      </c>
      <c r="U367">
        <f t="shared" si="93"/>
        <v>5.0103238805821272E-2</v>
      </c>
      <c r="V367">
        <f t="shared" si="94"/>
        <v>0.72063847440432527</v>
      </c>
      <c r="W367">
        <f t="shared" si="95"/>
        <v>0.12316037083312145</v>
      </c>
      <c r="X367">
        <f t="shared" si="96"/>
        <v>0.15620115476255331</v>
      </c>
      <c r="Y367">
        <f t="shared" si="97"/>
        <v>6.4569819365546817</v>
      </c>
      <c r="Z367">
        <f t="shared" si="98"/>
        <v>5.8501720646763691E-2</v>
      </c>
      <c r="AA367">
        <f t="shared" si="99"/>
        <v>4.8000471865046599</v>
      </c>
      <c r="AB367">
        <f t="shared" si="100"/>
        <v>12.753346080305928</v>
      </c>
      <c r="AC367">
        <f t="shared" si="101"/>
        <v>9.0782400955604228</v>
      </c>
    </row>
    <row r="368" spans="1:29">
      <c r="A368" s="16">
        <v>28672</v>
      </c>
      <c r="B368">
        <v>102399</v>
      </c>
      <c r="C368">
        <v>89755</v>
      </c>
      <c r="D368">
        <f t="shared" si="85"/>
        <v>84717</v>
      </c>
      <c r="E368">
        <v>10447</v>
      </c>
      <c r="F368">
        <v>5038</v>
      </c>
      <c r="G368">
        <f t="shared" si="86"/>
        <v>100202</v>
      </c>
      <c r="H368">
        <v>6.2</v>
      </c>
      <c r="I368">
        <v>5.3</v>
      </c>
      <c r="J368">
        <f t="shared" si="87"/>
        <v>5.0155222682578469</v>
      </c>
      <c r="K368">
        <v>13</v>
      </c>
      <c r="L368">
        <v>9.5</v>
      </c>
      <c r="M368">
        <f t="shared" si="88"/>
        <v>100202</v>
      </c>
      <c r="N368">
        <v>4729</v>
      </c>
      <c r="O368">
        <v>1355</v>
      </c>
      <c r="P368">
        <v>480</v>
      </c>
      <c r="Q368">
        <f t="shared" si="89"/>
        <v>4249</v>
      </c>
      <c r="R368">
        <f t="shared" si="90"/>
        <v>6.0734516277120205</v>
      </c>
      <c r="S368">
        <f t="shared" si="91"/>
        <v>0.84546216642382388</v>
      </c>
      <c r="T368">
        <f t="shared" si="92"/>
        <v>0.10425939602003952</v>
      </c>
      <c r="U368">
        <f t="shared" si="93"/>
        <v>5.0278437556136604E-2</v>
      </c>
      <c r="V368">
        <f t="shared" si="94"/>
        <v>0.72063847440432527</v>
      </c>
      <c r="W368">
        <f t="shared" si="95"/>
        <v>0.12316037083312145</v>
      </c>
      <c r="X368">
        <f t="shared" si="96"/>
        <v>0.15620115476255331</v>
      </c>
      <c r="Y368">
        <f t="shared" si="97"/>
        <v>6.6993741068130905</v>
      </c>
      <c r="Z368">
        <f t="shared" si="98"/>
        <v>6.0734516277120204E-2</v>
      </c>
      <c r="AA368">
        <f t="shared" si="99"/>
        <v>5.0155222682578469</v>
      </c>
      <c r="AB368">
        <f t="shared" si="100"/>
        <v>12.970230688235857</v>
      </c>
      <c r="AC368">
        <f t="shared" si="101"/>
        <v>9.5275903136165141</v>
      </c>
    </row>
    <row r="369" spans="1:29">
      <c r="A369" s="16">
        <v>28703</v>
      </c>
      <c r="B369">
        <v>102511</v>
      </c>
      <c r="C369">
        <v>89871</v>
      </c>
      <c r="D369">
        <f t="shared" si="85"/>
        <v>84827</v>
      </c>
      <c r="E369">
        <v>10419</v>
      </c>
      <c r="F369">
        <v>5044</v>
      </c>
      <c r="G369">
        <f t="shared" si="86"/>
        <v>100290</v>
      </c>
      <c r="H369">
        <v>5.9</v>
      </c>
      <c r="I369">
        <v>5.0999999999999996</v>
      </c>
      <c r="J369">
        <f t="shared" si="87"/>
        <v>4.9076355405708085</v>
      </c>
      <c r="K369">
        <v>12.3</v>
      </c>
      <c r="L369">
        <v>9.1</v>
      </c>
      <c r="M369">
        <f t="shared" si="88"/>
        <v>100290</v>
      </c>
      <c r="N369">
        <v>4620</v>
      </c>
      <c r="O369">
        <v>1280</v>
      </c>
      <c r="P369">
        <v>457</v>
      </c>
      <c r="Q369">
        <f t="shared" si="89"/>
        <v>4163</v>
      </c>
      <c r="R369">
        <f t="shared" si="90"/>
        <v>5.8864702363146879</v>
      </c>
      <c r="S369">
        <f t="shared" si="91"/>
        <v>0.84581713032206596</v>
      </c>
      <c r="T369">
        <f t="shared" si="92"/>
        <v>0.10388872270415794</v>
      </c>
      <c r="U369">
        <f t="shared" si="93"/>
        <v>5.0294146973776051E-2</v>
      </c>
      <c r="V369">
        <f t="shared" si="94"/>
        <v>0.72063847440432527</v>
      </c>
      <c r="W369">
        <f t="shared" si="95"/>
        <v>0.12316037083312145</v>
      </c>
      <c r="X369">
        <f t="shared" si="96"/>
        <v>0.15620115476255331</v>
      </c>
      <c r="Y369">
        <f t="shared" si="97"/>
        <v>6.4729340584760227</v>
      </c>
      <c r="Z369">
        <f t="shared" si="98"/>
        <v>5.8864702363146879E-2</v>
      </c>
      <c r="AA369">
        <f t="shared" si="99"/>
        <v>4.9076355405708085</v>
      </c>
      <c r="AB369">
        <f t="shared" si="100"/>
        <v>12.285248104424609</v>
      </c>
      <c r="AC369">
        <f t="shared" si="101"/>
        <v>9.0602696272799363</v>
      </c>
    </row>
    <row r="370" spans="1:29">
      <c r="A370" s="16">
        <v>28734</v>
      </c>
      <c r="B370">
        <v>102795</v>
      </c>
      <c r="C370">
        <v>90062</v>
      </c>
      <c r="D370">
        <f t="shared" si="85"/>
        <v>85053</v>
      </c>
      <c r="E370">
        <v>10503</v>
      </c>
      <c r="F370">
        <v>5009</v>
      </c>
      <c r="G370">
        <f t="shared" si="86"/>
        <v>100565</v>
      </c>
      <c r="H370">
        <v>6</v>
      </c>
      <c r="I370">
        <v>5.2</v>
      </c>
      <c r="J370">
        <f t="shared" si="87"/>
        <v>4.9968842956744615</v>
      </c>
      <c r="K370">
        <v>11.9</v>
      </c>
      <c r="L370">
        <v>8.9</v>
      </c>
      <c r="M370">
        <f t="shared" si="88"/>
        <v>100565</v>
      </c>
      <c r="N370">
        <v>4694</v>
      </c>
      <c r="O370">
        <v>1255</v>
      </c>
      <c r="P370">
        <v>444</v>
      </c>
      <c r="Q370">
        <f t="shared" si="89"/>
        <v>4250</v>
      </c>
      <c r="R370">
        <f t="shared" si="90"/>
        <v>5.9122537662208519</v>
      </c>
      <c r="S370">
        <f t="shared" si="91"/>
        <v>0.84575150400238652</v>
      </c>
      <c r="T370">
        <f t="shared" si="92"/>
        <v>0.10443991448317008</v>
      </c>
      <c r="U370">
        <f t="shared" si="93"/>
        <v>4.9808581514443395E-2</v>
      </c>
      <c r="V370">
        <f t="shared" si="94"/>
        <v>0.72063847440432527</v>
      </c>
      <c r="W370">
        <f t="shared" si="95"/>
        <v>0.12316037083312145</v>
      </c>
      <c r="X370">
        <f t="shared" si="96"/>
        <v>0.15620115476255331</v>
      </c>
      <c r="Y370">
        <f t="shared" si="97"/>
        <v>6.4567457659106458</v>
      </c>
      <c r="Z370">
        <f t="shared" si="98"/>
        <v>5.912253766220852E-2</v>
      </c>
      <c r="AA370">
        <f t="shared" si="99"/>
        <v>4.9968842956744615</v>
      </c>
      <c r="AB370">
        <f t="shared" si="100"/>
        <v>11.948966961820432</v>
      </c>
      <c r="AC370">
        <f t="shared" si="101"/>
        <v>8.864044719504891</v>
      </c>
    </row>
    <row r="371" spans="1:29">
      <c r="A371" s="16">
        <v>28764</v>
      </c>
      <c r="B371">
        <v>103080</v>
      </c>
      <c r="C371">
        <v>90403</v>
      </c>
      <c r="D371">
        <f t="shared" si="85"/>
        <v>85314</v>
      </c>
      <c r="E371">
        <v>10510</v>
      </c>
      <c r="F371">
        <v>5089</v>
      </c>
      <c r="G371">
        <f t="shared" si="86"/>
        <v>100913</v>
      </c>
      <c r="H371">
        <v>5.8</v>
      </c>
      <c r="I371">
        <v>5</v>
      </c>
      <c r="J371">
        <f t="shared" si="87"/>
        <v>4.8198419954520944</v>
      </c>
      <c r="K371">
        <v>11.8</v>
      </c>
      <c r="L371">
        <v>8.5</v>
      </c>
      <c r="M371">
        <f t="shared" si="88"/>
        <v>100913</v>
      </c>
      <c r="N371">
        <v>4543</v>
      </c>
      <c r="O371">
        <v>1239</v>
      </c>
      <c r="P371">
        <v>431</v>
      </c>
      <c r="Q371">
        <f t="shared" si="89"/>
        <v>4112</v>
      </c>
      <c r="R371">
        <f t="shared" si="90"/>
        <v>5.7324081139199112</v>
      </c>
      <c r="S371">
        <f t="shared" si="91"/>
        <v>0.84542130349905364</v>
      </c>
      <c r="T371">
        <f t="shared" si="92"/>
        <v>0.10414911854765986</v>
      </c>
      <c r="U371">
        <f t="shared" si="93"/>
        <v>5.0429577953286495E-2</v>
      </c>
      <c r="V371">
        <f t="shared" si="94"/>
        <v>0.72063847440432527</v>
      </c>
      <c r="W371">
        <f t="shared" si="95"/>
        <v>0.12316037083312145</v>
      </c>
      <c r="X371">
        <f t="shared" si="96"/>
        <v>0.15620115476255331</v>
      </c>
      <c r="Y371">
        <f t="shared" si="97"/>
        <v>6.2543657737850324</v>
      </c>
      <c r="Z371">
        <f t="shared" si="98"/>
        <v>5.732408113919911E-2</v>
      </c>
      <c r="AA371">
        <f t="shared" si="99"/>
        <v>4.8198419954520944</v>
      </c>
      <c r="AB371">
        <f t="shared" si="100"/>
        <v>11.788772597526165</v>
      </c>
      <c r="AC371">
        <f t="shared" si="101"/>
        <v>8.4692473963450574</v>
      </c>
    </row>
    <row r="372" spans="1:29">
      <c r="A372" s="16">
        <v>28795</v>
      </c>
      <c r="B372">
        <v>103562</v>
      </c>
      <c r="C372">
        <v>90679</v>
      </c>
      <c r="D372">
        <f t="shared" si="85"/>
        <v>85658</v>
      </c>
      <c r="E372">
        <v>10565</v>
      </c>
      <c r="F372">
        <v>5021</v>
      </c>
      <c r="G372">
        <f t="shared" si="86"/>
        <v>101244</v>
      </c>
      <c r="H372">
        <v>5.9</v>
      </c>
      <c r="I372">
        <v>5</v>
      </c>
      <c r="J372">
        <f t="shared" si="87"/>
        <v>4.8156622849004176</v>
      </c>
      <c r="K372">
        <v>12.7</v>
      </c>
      <c r="L372">
        <v>8.4</v>
      </c>
      <c r="M372">
        <f t="shared" si="88"/>
        <v>101244</v>
      </c>
      <c r="N372">
        <v>4545</v>
      </c>
      <c r="O372">
        <v>1344</v>
      </c>
      <c r="P372">
        <v>420</v>
      </c>
      <c r="Q372">
        <f t="shared" si="89"/>
        <v>4125</v>
      </c>
      <c r="R372">
        <f t="shared" si="90"/>
        <v>5.8161658962506415</v>
      </c>
      <c r="S372">
        <f t="shared" si="91"/>
        <v>0.84605507486863418</v>
      </c>
      <c r="T372">
        <f t="shared" si="92"/>
        <v>0.1043518628264391</v>
      </c>
      <c r="U372">
        <f t="shared" si="93"/>
        <v>4.9593062304926709E-2</v>
      </c>
      <c r="V372">
        <f t="shared" si="94"/>
        <v>0.72063847440432527</v>
      </c>
      <c r="W372">
        <f t="shared" si="95"/>
        <v>0.12316037083312145</v>
      </c>
      <c r="X372">
        <f t="shared" si="96"/>
        <v>0.15620115476255331</v>
      </c>
      <c r="Y372">
        <f t="shared" si="97"/>
        <v>6.3465779318231741</v>
      </c>
      <c r="Z372">
        <f t="shared" si="98"/>
        <v>5.8161658962506413E-2</v>
      </c>
      <c r="AA372">
        <f t="shared" si="99"/>
        <v>4.8156622849004176</v>
      </c>
      <c r="AB372">
        <f t="shared" si="100"/>
        <v>12.721249408424042</v>
      </c>
      <c r="AC372">
        <f t="shared" si="101"/>
        <v>8.3648675562636932</v>
      </c>
    </row>
    <row r="373" spans="1:29">
      <c r="A373" s="16">
        <v>28825</v>
      </c>
      <c r="B373">
        <v>103809</v>
      </c>
      <c r="C373">
        <v>91009</v>
      </c>
      <c r="D373">
        <f t="shared" si="85"/>
        <v>85932</v>
      </c>
      <c r="E373">
        <v>10560</v>
      </c>
      <c r="F373">
        <v>5077</v>
      </c>
      <c r="G373">
        <f t="shared" si="86"/>
        <v>101569</v>
      </c>
      <c r="H373">
        <v>6</v>
      </c>
      <c r="I373">
        <v>5.2</v>
      </c>
      <c r="J373">
        <f t="shared" si="87"/>
        <v>5.0179211469534053</v>
      </c>
      <c r="K373">
        <v>12.4</v>
      </c>
      <c r="L373">
        <v>8.6999999999999993</v>
      </c>
      <c r="M373">
        <f t="shared" si="88"/>
        <v>101569</v>
      </c>
      <c r="N373">
        <v>4753</v>
      </c>
      <c r="O373">
        <v>1313</v>
      </c>
      <c r="P373">
        <v>441</v>
      </c>
      <c r="Q373">
        <f t="shared" si="89"/>
        <v>4312</v>
      </c>
      <c r="R373">
        <f t="shared" si="90"/>
        <v>5.9694778918764584</v>
      </c>
      <c r="S373">
        <f t="shared" si="91"/>
        <v>0.8460455453927872</v>
      </c>
      <c r="T373">
        <f t="shared" si="92"/>
        <v>0.10396873061662515</v>
      </c>
      <c r="U373">
        <f t="shared" si="93"/>
        <v>4.9985723990587677E-2</v>
      </c>
      <c r="V373">
        <f t="shared" si="94"/>
        <v>0.72063847440432527</v>
      </c>
      <c r="W373">
        <f t="shared" si="95"/>
        <v>0.12316037083312145</v>
      </c>
      <c r="X373">
        <f t="shared" si="96"/>
        <v>0.15620115476255331</v>
      </c>
      <c r="Y373">
        <f t="shared" si="97"/>
        <v>6.5022456847866241</v>
      </c>
      <c r="Z373">
        <f t="shared" si="98"/>
        <v>5.9694778918764582E-2</v>
      </c>
      <c r="AA373">
        <f t="shared" si="99"/>
        <v>5.0179211469534053</v>
      </c>
      <c r="AB373">
        <f t="shared" si="100"/>
        <v>12.433712121212121</v>
      </c>
      <c r="AC373">
        <f t="shared" si="101"/>
        <v>8.6862320267874722</v>
      </c>
    </row>
    <row r="374" spans="1:29">
      <c r="A374" s="16">
        <v>28856</v>
      </c>
      <c r="B374">
        <v>104057</v>
      </c>
      <c r="C374">
        <v>91283</v>
      </c>
      <c r="D374">
        <f t="shared" si="85"/>
        <v>86185</v>
      </c>
      <c r="E374">
        <v>10520</v>
      </c>
      <c r="F374">
        <v>5098</v>
      </c>
      <c r="G374">
        <f t="shared" si="86"/>
        <v>101803</v>
      </c>
      <c r="H374">
        <v>5.9</v>
      </c>
      <c r="I374">
        <v>5.0999999999999996</v>
      </c>
      <c r="J374">
        <f t="shared" si="87"/>
        <v>4.9196495909961131</v>
      </c>
      <c r="K374">
        <v>12.4</v>
      </c>
      <c r="L374">
        <v>8.1999999999999993</v>
      </c>
      <c r="M374">
        <f t="shared" si="88"/>
        <v>101803</v>
      </c>
      <c r="N374">
        <v>4658</v>
      </c>
      <c r="O374">
        <v>1305</v>
      </c>
      <c r="P374">
        <v>418</v>
      </c>
      <c r="Q374">
        <f t="shared" si="89"/>
        <v>4240</v>
      </c>
      <c r="R374">
        <f t="shared" si="90"/>
        <v>5.8569158079820829</v>
      </c>
      <c r="S374">
        <f t="shared" si="91"/>
        <v>0.84658605345618498</v>
      </c>
      <c r="T374">
        <f t="shared" si="92"/>
        <v>0.10333683683192048</v>
      </c>
      <c r="U374">
        <f t="shared" si="93"/>
        <v>5.0077109711894538E-2</v>
      </c>
      <c r="V374">
        <f t="shared" si="94"/>
        <v>0.72063847440432527</v>
      </c>
      <c r="W374">
        <f t="shared" si="95"/>
        <v>0.12316037083312145</v>
      </c>
      <c r="X374">
        <f t="shared" si="96"/>
        <v>0.15620115476255331</v>
      </c>
      <c r="Y374">
        <f t="shared" si="97"/>
        <v>6.3533268432429448</v>
      </c>
      <c r="Z374">
        <f t="shared" si="98"/>
        <v>5.8569158079820827E-2</v>
      </c>
      <c r="AA374">
        <f t="shared" si="99"/>
        <v>4.9196495909961131</v>
      </c>
      <c r="AB374">
        <f t="shared" si="100"/>
        <v>12.404942965779467</v>
      </c>
      <c r="AC374">
        <f t="shared" si="101"/>
        <v>8.1992938407218521</v>
      </c>
    </row>
    <row r="375" spans="1:29">
      <c r="A375" s="16">
        <v>28887</v>
      </c>
      <c r="B375">
        <v>104502</v>
      </c>
      <c r="C375">
        <v>91626</v>
      </c>
      <c r="D375">
        <f t="shared" si="85"/>
        <v>86454</v>
      </c>
      <c r="E375">
        <v>10617</v>
      </c>
      <c r="F375">
        <v>5172</v>
      </c>
      <c r="G375">
        <f t="shared" si="86"/>
        <v>102243</v>
      </c>
      <c r="H375">
        <v>5.9</v>
      </c>
      <c r="I375">
        <v>5.0999999999999996</v>
      </c>
      <c r="J375">
        <f t="shared" si="87"/>
        <v>4.9101256159344855</v>
      </c>
      <c r="K375">
        <v>13.1</v>
      </c>
      <c r="L375">
        <v>7.7</v>
      </c>
      <c r="M375">
        <f t="shared" si="88"/>
        <v>102243</v>
      </c>
      <c r="N375">
        <v>4643</v>
      </c>
      <c r="O375">
        <v>1390</v>
      </c>
      <c r="P375">
        <v>398</v>
      </c>
      <c r="Q375">
        <f t="shared" si="89"/>
        <v>4245</v>
      </c>
      <c r="R375">
        <f t="shared" si="90"/>
        <v>5.9016959596255987</v>
      </c>
      <c r="S375">
        <f t="shared" si="91"/>
        <v>0.84557378011208595</v>
      </c>
      <c r="T375">
        <f t="shared" si="92"/>
        <v>0.10384084974032452</v>
      </c>
      <c r="U375">
        <f t="shared" si="93"/>
        <v>5.0585370147589563E-2</v>
      </c>
      <c r="V375">
        <f t="shared" si="94"/>
        <v>0.72063847440432527</v>
      </c>
      <c r="W375">
        <f t="shared" si="95"/>
        <v>0.12316037083312145</v>
      </c>
      <c r="X375">
        <f t="shared" si="96"/>
        <v>0.15620115476255331</v>
      </c>
      <c r="Y375">
        <f t="shared" si="97"/>
        <v>6.3545751825861778</v>
      </c>
      <c r="Z375">
        <f t="shared" si="98"/>
        <v>5.901695959625599E-2</v>
      </c>
      <c r="AA375">
        <f t="shared" si="99"/>
        <v>4.9101256159344855</v>
      </c>
      <c r="AB375">
        <f t="shared" si="100"/>
        <v>13.092210605632475</v>
      </c>
      <c r="AC375">
        <f t="shared" si="101"/>
        <v>7.695282289249807</v>
      </c>
    </row>
    <row r="376" spans="1:29">
      <c r="A376" s="16">
        <v>28915</v>
      </c>
      <c r="B376">
        <v>104589</v>
      </c>
      <c r="C376">
        <v>91583</v>
      </c>
      <c r="D376">
        <f t="shared" si="85"/>
        <v>86406</v>
      </c>
      <c r="E376">
        <v>10658</v>
      </c>
      <c r="F376">
        <v>5177</v>
      </c>
      <c r="G376">
        <f t="shared" si="86"/>
        <v>102241</v>
      </c>
      <c r="H376">
        <v>5.8</v>
      </c>
      <c r="I376">
        <v>5.0999999999999996</v>
      </c>
      <c r="J376">
        <f t="shared" si="87"/>
        <v>4.9105386200032406</v>
      </c>
      <c r="K376">
        <v>12.5</v>
      </c>
      <c r="L376">
        <v>7.9</v>
      </c>
      <c r="M376">
        <f t="shared" si="88"/>
        <v>102241</v>
      </c>
      <c r="N376">
        <v>4651</v>
      </c>
      <c r="O376">
        <v>1329</v>
      </c>
      <c r="P376">
        <v>408</v>
      </c>
      <c r="Q376">
        <f t="shared" si="89"/>
        <v>4243</v>
      </c>
      <c r="R376">
        <f t="shared" si="90"/>
        <v>5.853065795522344</v>
      </c>
      <c r="S376">
        <f t="shared" si="91"/>
        <v>0.8451208419322972</v>
      </c>
      <c r="T376">
        <f t="shared" si="92"/>
        <v>0.10424389432810711</v>
      </c>
      <c r="U376">
        <f t="shared" si="93"/>
        <v>5.0635263739595662E-2</v>
      </c>
      <c r="V376">
        <f t="shared" si="94"/>
        <v>0.72063847440432527</v>
      </c>
      <c r="W376">
        <f t="shared" si="95"/>
        <v>0.12316037083312145</v>
      </c>
      <c r="X376">
        <f t="shared" si="96"/>
        <v>0.15620115476255331</v>
      </c>
      <c r="Y376">
        <f t="shared" si="97"/>
        <v>6.312216817660846</v>
      </c>
      <c r="Z376">
        <f t="shared" si="98"/>
        <v>5.8530657955223442E-2</v>
      </c>
      <c r="AA376">
        <f t="shared" si="99"/>
        <v>4.9105386200032406</v>
      </c>
      <c r="AB376">
        <f t="shared" si="100"/>
        <v>12.469506474010133</v>
      </c>
      <c r="AC376">
        <f t="shared" si="101"/>
        <v>7.8810121692099671</v>
      </c>
    </row>
    <row r="377" spans="1:29">
      <c r="A377" s="16">
        <v>28946</v>
      </c>
      <c r="B377">
        <v>104172</v>
      </c>
      <c r="C377">
        <v>91238</v>
      </c>
      <c r="D377">
        <f t="shared" si="85"/>
        <v>85980</v>
      </c>
      <c r="E377">
        <v>10630</v>
      </c>
      <c r="F377">
        <v>5258</v>
      </c>
      <c r="G377">
        <f t="shared" si="86"/>
        <v>101868</v>
      </c>
      <c r="H377">
        <v>5.8</v>
      </c>
      <c r="I377">
        <v>5</v>
      </c>
      <c r="J377">
        <f t="shared" si="87"/>
        <v>4.7732030704815074</v>
      </c>
      <c r="K377">
        <v>12.9</v>
      </c>
      <c r="L377">
        <v>8.1999999999999993</v>
      </c>
      <c r="M377">
        <f t="shared" si="88"/>
        <v>101868</v>
      </c>
      <c r="N377">
        <v>4535</v>
      </c>
      <c r="O377">
        <v>1372</v>
      </c>
      <c r="P377">
        <v>431</v>
      </c>
      <c r="Q377">
        <f t="shared" si="89"/>
        <v>4104</v>
      </c>
      <c r="R377">
        <f t="shared" si="90"/>
        <v>5.7981171712412145</v>
      </c>
      <c r="S377">
        <f t="shared" si="91"/>
        <v>0.84403345505948879</v>
      </c>
      <c r="T377">
        <f t="shared" si="92"/>
        <v>0.10435072839360741</v>
      </c>
      <c r="U377">
        <f t="shared" si="93"/>
        <v>5.1615816546903837E-2</v>
      </c>
      <c r="V377">
        <f t="shared" si="94"/>
        <v>0.72063847440432527</v>
      </c>
      <c r="W377">
        <f t="shared" si="95"/>
        <v>0.12316037083312145</v>
      </c>
      <c r="X377">
        <f t="shared" si="96"/>
        <v>0.15620115476255331</v>
      </c>
      <c r="Y377">
        <f t="shared" si="97"/>
        <v>6.3093720315340382</v>
      </c>
      <c r="Z377">
        <f t="shared" si="98"/>
        <v>5.7981171712412148E-2</v>
      </c>
      <c r="AA377">
        <f t="shared" si="99"/>
        <v>4.7732030704815074</v>
      </c>
      <c r="AB377">
        <f t="shared" si="100"/>
        <v>12.9068673565381</v>
      </c>
      <c r="AC377">
        <f t="shared" si="101"/>
        <v>8.1970330924305816</v>
      </c>
    </row>
    <row r="378" spans="1:29">
      <c r="A378" s="16">
        <v>28976</v>
      </c>
      <c r="B378">
        <v>104171</v>
      </c>
      <c r="C378">
        <v>91236</v>
      </c>
      <c r="D378">
        <f t="shared" si="85"/>
        <v>86040</v>
      </c>
      <c r="E378">
        <v>10583</v>
      </c>
      <c r="F378">
        <v>5196</v>
      </c>
      <c r="G378">
        <f t="shared" si="86"/>
        <v>101819</v>
      </c>
      <c r="H378">
        <v>5.6</v>
      </c>
      <c r="I378">
        <v>4.8</v>
      </c>
      <c r="J378">
        <f t="shared" si="87"/>
        <v>4.6129707112970708</v>
      </c>
      <c r="K378">
        <v>12.4</v>
      </c>
      <c r="L378">
        <v>7.9</v>
      </c>
      <c r="M378">
        <f t="shared" si="88"/>
        <v>101819</v>
      </c>
      <c r="N378">
        <v>4382</v>
      </c>
      <c r="O378">
        <v>1311</v>
      </c>
      <c r="P378">
        <v>413</v>
      </c>
      <c r="Q378">
        <f t="shared" si="89"/>
        <v>3969</v>
      </c>
      <c r="R378">
        <f t="shared" si="90"/>
        <v>5.5900922224732117</v>
      </c>
      <c r="S378">
        <f t="shared" si="91"/>
        <v>0.84502892387471884</v>
      </c>
      <c r="T378">
        <f t="shared" si="92"/>
        <v>0.10393934334456241</v>
      </c>
      <c r="U378">
        <f t="shared" si="93"/>
        <v>5.1031732780718729E-2</v>
      </c>
      <c r="V378">
        <f t="shared" si="94"/>
        <v>0.72063847440432527</v>
      </c>
      <c r="W378">
        <f t="shared" si="95"/>
        <v>0.12316037083312145</v>
      </c>
      <c r="X378">
        <f t="shared" si="96"/>
        <v>0.15620115476255331</v>
      </c>
      <c r="Y378">
        <f t="shared" si="97"/>
        <v>6.0854618968158345</v>
      </c>
      <c r="Z378">
        <f t="shared" si="98"/>
        <v>5.5900922224732114E-2</v>
      </c>
      <c r="AA378">
        <f t="shared" si="99"/>
        <v>4.6129707112970708</v>
      </c>
      <c r="AB378">
        <f t="shared" si="100"/>
        <v>12.387791741472173</v>
      </c>
      <c r="AC378">
        <f t="shared" si="101"/>
        <v>7.9484218629715162</v>
      </c>
    </row>
    <row r="379" spans="1:29">
      <c r="A379" s="16">
        <v>29007</v>
      </c>
      <c r="B379">
        <v>104638</v>
      </c>
      <c r="C379">
        <v>91580</v>
      </c>
      <c r="D379">
        <f t="shared" si="85"/>
        <v>86380</v>
      </c>
      <c r="E379">
        <v>10665</v>
      </c>
      <c r="F379">
        <v>5200</v>
      </c>
      <c r="G379">
        <f t="shared" si="86"/>
        <v>102245</v>
      </c>
      <c r="H379">
        <v>5.7</v>
      </c>
      <c r="I379">
        <v>4.9000000000000004</v>
      </c>
      <c r="J379">
        <f t="shared" si="87"/>
        <v>4.6770085667978698</v>
      </c>
      <c r="K379">
        <v>12.2</v>
      </c>
      <c r="L379">
        <v>8.4</v>
      </c>
      <c r="M379">
        <f t="shared" si="88"/>
        <v>102245</v>
      </c>
      <c r="N379">
        <v>4475</v>
      </c>
      <c r="O379">
        <v>1303</v>
      </c>
      <c r="P379">
        <v>435</v>
      </c>
      <c r="Q379">
        <f t="shared" si="89"/>
        <v>4040</v>
      </c>
      <c r="R379">
        <f t="shared" si="90"/>
        <v>5.6510636216929928</v>
      </c>
      <c r="S379">
        <f t="shared" si="91"/>
        <v>0.8448334881901316</v>
      </c>
      <c r="T379">
        <f t="shared" si="92"/>
        <v>0.10430827913345396</v>
      </c>
      <c r="U379">
        <f t="shared" si="93"/>
        <v>5.0858232676414497E-2</v>
      </c>
      <c r="V379">
        <f t="shared" si="94"/>
        <v>0.72063847440432527</v>
      </c>
      <c r="W379">
        <f t="shared" si="95"/>
        <v>0.12316037083312145</v>
      </c>
      <c r="X379">
        <f t="shared" si="96"/>
        <v>0.15620115476255331</v>
      </c>
      <c r="Y379">
        <f t="shared" si="97"/>
        <v>6.1850785425227066</v>
      </c>
      <c r="Z379">
        <f t="shared" si="98"/>
        <v>5.6510636216929928E-2</v>
      </c>
      <c r="AA379">
        <f t="shared" si="99"/>
        <v>4.6770085667978698</v>
      </c>
      <c r="AB379">
        <f t="shared" si="100"/>
        <v>12.217533989685888</v>
      </c>
      <c r="AC379">
        <f t="shared" si="101"/>
        <v>8.365384615384615</v>
      </c>
    </row>
    <row r="380" spans="1:29">
      <c r="A380" s="16">
        <v>29037</v>
      </c>
      <c r="B380">
        <v>105002</v>
      </c>
      <c r="C380">
        <v>91910</v>
      </c>
      <c r="D380">
        <f t="shared" si="85"/>
        <v>86704</v>
      </c>
      <c r="E380">
        <v>10717</v>
      </c>
      <c r="F380">
        <v>5206</v>
      </c>
      <c r="G380">
        <f t="shared" si="86"/>
        <v>102627</v>
      </c>
      <c r="H380">
        <v>5.7</v>
      </c>
      <c r="I380">
        <v>4.9000000000000004</v>
      </c>
      <c r="J380">
        <f t="shared" si="87"/>
        <v>4.759872670234361</v>
      </c>
      <c r="K380">
        <v>12.1</v>
      </c>
      <c r="L380">
        <v>8.1</v>
      </c>
      <c r="M380">
        <f t="shared" si="88"/>
        <v>102627</v>
      </c>
      <c r="N380">
        <v>4549</v>
      </c>
      <c r="O380">
        <v>1297</v>
      </c>
      <c r="P380">
        <v>422</v>
      </c>
      <c r="Q380">
        <f t="shared" si="89"/>
        <v>4127</v>
      </c>
      <c r="R380">
        <f t="shared" si="90"/>
        <v>5.6958139670846863</v>
      </c>
      <c r="S380">
        <f t="shared" si="91"/>
        <v>0.84484589825289647</v>
      </c>
      <c r="T380">
        <f t="shared" si="92"/>
        <v>0.10442671031989632</v>
      </c>
      <c r="U380">
        <f t="shared" si="93"/>
        <v>5.0727391427207266E-2</v>
      </c>
      <c r="V380">
        <f t="shared" si="94"/>
        <v>0.72063847440432527</v>
      </c>
      <c r="W380">
        <f t="shared" si="95"/>
        <v>0.12316037083312145</v>
      </c>
      <c r="X380">
        <f t="shared" si="96"/>
        <v>0.15620115476255331</v>
      </c>
      <c r="Y380">
        <f t="shared" si="97"/>
        <v>6.1856172200939827</v>
      </c>
      <c r="Z380">
        <f t="shared" si="98"/>
        <v>5.6958139670846862E-2</v>
      </c>
      <c r="AA380">
        <f t="shared" si="99"/>
        <v>4.759872670234361</v>
      </c>
      <c r="AB380">
        <f t="shared" si="100"/>
        <v>12.102267425585518</v>
      </c>
      <c r="AC380">
        <f t="shared" si="101"/>
        <v>8.1060315021129465</v>
      </c>
    </row>
    <row r="381" spans="1:29">
      <c r="A381" s="16">
        <v>29068</v>
      </c>
      <c r="B381">
        <v>105096</v>
      </c>
      <c r="C381">
        <v>91988</v>
      </c>
      <c r="D381">
        <f t="shared" si="85"/>
        <v>86761</v>
      </c>
      <c r="E381">
        <v>10688</v>
      </c>
      <c r="F381">
        <v>5227</v>
      </c>
      <c r="G381">
        <f t="shared" si="86"/>
        <v>102676</v>
      </c>
      <c r="H381">
        <v>6</v>
      </c>
      <c r="I381">
        <v>5.3</v>
      </c>
      <c r="J381">
        <f t="shared" si="87"/>
        <v>5.0760134161662496</v>
      </c>
      <c r="K381">
        <v>12.4</v>
      </c>
      <c r="L381">
        <v>8.6999999999999993</v>
      </c>
      <c r="M381">
        <f t="shared" si="88"/>
        <v>102676</v>
      </c>
      <c r="N381">
        <v>4860</v>
      </c>
      <c r="O381">
        <v>1321</v>
      </c>
      <c r="P381">
        <v>456</v>
      </c>
      <c r="Q381">
        <f t="shared" si="89"/>
        <v>4404</v>
      </c>
      <c r="R381">
        <f t="shared" si="90"/>
        <v>6.0228885036425259</v>
      </c>
      <c r="S381">
        <f t="shared" si="91"/>
        <v>0.84499785733764465</v>
      </c>
      <c r="T381">
        <f t="shared" si="92"/>
        <v>0.10409443297362578</v>
      </c>
      <c r="U381">
        <f t="shared" si="93"/>
        <v>5.0907709688729597E-2</v>
      </c>
      <c r="V381">
        <f t="shared" si="94"/>
        <v>0.72063847440432527</v>
      </c>
      <c r="W381">
        <f t="shared" si="95"/>
        <v>0.12316037083312145</v>
      </c>
      <c r="X381">
        <f t="shared" si="96"/>
        <v>0.15620115476255331</v>
      </c>
      <c r="Y381">
        <f t="shared" si="97"/>
        <v>6.5441092090468533</v>
      </c>
      <c r="Z381">
        <f t="shared" si="98"/>
        <v>6.0228885036425261E-2</v>
      </c>
      <c r="AA381">
        <f t="shared" si="99"/>
        <v>5.0760134161662496</v>
      </c>
      <c r="AB381">
        <f t="shared" si="100"/>
        <v>12.359655688622755</v>
      </c>
      <c r="AC381">
        <f t="shared" si="101"/>
        <v>8.7239334226133529</v>
      </c>
    </row>
    <row r="382" spans="1:29">
      <c r="A382" s="16">
        <v>29099</v>
      </c>
      <c r="B382">
        <v>105530</v>
      </c>
      <c r="C382">
        <v>92395</v>
      </c>
      <c r="D382">
        <f t="shared" si="85"/>
        <v>87191</v>
      </c>
      <c r="E382">
        <v>10712</v>
      </c>
      <c r="F382">
        <v>5204</v>
      </c>
      <c r="G382">
        <f t="shared" si="86"/>
        <v>103107</v>
      </c>
      <c r="H382">
        <v>5.9</v>
      </c>
      <c r="I382">
        <v>5.2</v>
      </c>
      <c r="J382">
        <f t="shared" si="87"/>
        <v>5.0372171439712812</v>
      </c>
      <c r="K382">
        <v>11.7</v>
      </c>
      <c r="L382">
        <v>7.6</v>
      </c>
      <c r="M382">
        <f t="shared" si="88"/>
        <v>103107</v>
      </c>
      <c r="N382">
        <v>4789</v>
      </c>
      <c r="O382">
        <v>1253</v>
      </c>
      <c r="P382">
        <v>397</v>
      </c>
      <c r="Q382">
        <f t="shared" si="89"/>
        <v>4392</v>
      </c>
      <c r="R382">
        <f t="shared" si="90"/>
        <v>5.8587758348123797</v>
      </c>
      <c r="S382">
        <f t="shared" si="91"/>
        <v>0.84563608678363256</v>
      </c>
      <c r="T382">
        <f t="shared" si="92"/>
        <v>0.10389207328309426</v>
      </c>
      <c r="U382">
        <f t="shared" si="93"/>
        <v>5.0471839933273199E-2</v>
      </c>
      <c r="V382">
        <f t="shared" si="94"/>
        <v>0.72063847440432527</v>
      </c>
      <c r="W382">
        <f t="shared" si="95"/>
        <v>0.12316037083312145</v>
      </c>
      <c r="X382">
        <f t="shared" si="96"/>
        <v>0.15620115476255331</v>
      </c>
      <c r="Y382">
        <f t="shared" si="97"/>
        <v>6.2581175928177029</v>
      </c>
      <c r="Z382">
        <f t="shared" si="98"/>
        <v>5.8587758348123797E-2</v>
      </c>
      <c r="AA382">
        <f t="shared" si="99"/>
        <v>5.0372171439712812</v>
      </c>
      <c r="AB382">
        <f t="shared" si="100"/>
        <v>11.697162061239732</v>
      </c>
      <c r="AC382">
        <f t="shared" si="101"/>
        <v>7.6287471176018444</v>
      </c>
    </row>
    <row r="383" spans="1:29">
      <c r="A383" s="16">
        <v>29129</v>
      </c>
      <c r="B383">
        <v>105700</v>
      </c>
      <c r="C383">
        <v>92503</v>
      </c>
      <c r="D383">
        <f t="shared" si="85"/>
        <v>87243</v>
      </c>
      <c r="E383">
        <v>10817</v>
      </c>
      <c r="F383">
        <v>5260</v>
      </c>
      <c r="G383">
        <f t="shared" si="86"/>
        <v>103320</v>
      </c>
      <c r="H383">
        <v>6</v>
      </c>
      <c r="I383">
        <v>5.2</v>
      </c>
      <c r="J383">
        <f t="shared" si="87"/>
        <v>4.9734649198216472</v>
      </c>
      <c r="K383">
        <v>12.3</v>
      </c>
      <c r="L383">
        <v>8.6999999999999993</v>
      </c>
      <c r="M383">
        <f t="shared" si="88"/>
        <v>103320</v>
      </c>
      <c r="N383">
        <v>4796</v>
      </c>
      <c r="O383">
        <v>1335</v>
      </c>
      <c r="P383">
        <v>457</v>
      </c>
      <c r="Q383">
        <f t="shared" si="89"/>
        <v>4339</v>
      </c>
      <c r="R383">
        <f t="shared" si="90"/>
        <v>5.9302274487030582</v>
      </c>
      <c r="S383">
        <f t="shared" si="91"/>
        <v>0.84439605110336813</v>
      </c>
      <c r="T383">
        <f t="shared" si="92"/>
        <v>0.10469415408439799</v>
      </c>
      <c r="U383">
        <f t="shared" si="93"/>
        <v>5.0909794812233837E-2</v>
      </c>
      <c r="V383">
        <f t="shared" si="94"/>
        <v>0.72063847440432527</v>
      </c>
      <c r="W383">
        <f t="shared" si="95"/>
        <v>0.12316037083312145</v>
      </c>
      <c r="X383">
        <f t="shared" si="96"/>
        <v>0.15620115476255331</v>
      </c>
      <c r="Y383">
        <f t="shared" si="97"/>
        <v>6.4578927800053094</v>
      </c>
      <c r="Z383">
        <f t="shared" si="98"/>
        <v>5.9302274487030585E-2</v>
      </c>
      <c r="AA383">
        <f t="shared" si="99"/>
        <v>4.9734649198216472</v>
      </c>
      <c r="AB383">
        <f t="shared" si="100"/>
        <v>12.341684385689193</v>
      </c>
      <c r="AC383">
        <f t="shared" si="101"/>
        <v>8.6882129277566538</v>
      </c>
    </row>
    <row r="384" spans="1:29">
      <c r="A384" s="16">
        <v>29160</v>
      </c>
      <c r="B384">
        <v>105812</v>
      </c>
      <c r="C384">
        <v>92636</v>
      </c>
      <c r="D384">
        <f t="shared" si="85"/>
        <v>87392</v>
      </c>
      <c r="E384">
        <v>10727</v>
      </c>
      <c r="F384">
        <v>5244</v>
      </c>
      <c r="G384">
        <f t="shared" si="86"/>
        <v>103363</v>
      </c>
      <c r="H384">
        <v>5.9</v>
      </c>
      <c r="I384">
        <v>5.2</v>
      </c>
      <c r="J384">
        <f t="shared" si="87"/>
        <v>4.9272244599047967</v>
      </c>
      <c r="K384">
        <v>11.9</v>
      </c>
      <c r="L384">
        <v>9.1999999999999993</v>
      </c>
      <c r="M384">
        <f t="shared" si="88"/>
        <v>103363</v>
      </c>
      <c r="N384">
        <v>4789</v>
      </c>
      <c r="O384">
        <v>1273</v>
      </c>
      <c r="P384">
        <v>483</v>
      </c>
      <c r="Q384">
        <f t="shared" si="89"/>
        <v>4306</v>
      </c>
      <c r="R384">
        <f t="shared" si="90"/>
        <v>5.8676325184060056</v>
      </c>
      <c r="S384">
        <f t="shared" si="91"/>
        <v>0.84548629586989543</v>
      </c>
      <c r="T384">
        <f t="shared" si="92"/>
        <v>0.10377988254984859</v>
      </c>
      <c r="U384">
        <f t="shared" si="93"/>
        <v>5.0733821580255994E-2</v>
      </c>
      <c r="V384">
        <f t="shared" si="94"/>
        <v>0.72063847440432527</v>
      </c>
      <c r="W384">
        <f t="shared" si="95"/>
        <v>0.12316037083312145</v>
      </c>
      <c r="X384">
        <f t="shared" si="96"/>
        <v>0.15620115476255331</v>
      </c>
      <c r="Y384">
        <f t="shared" si="97"/>
        <v>6.4534065545631041</v>
      </c>
      <c r="Z384">
        <f t="shared" si="98"/>
        <v>5.8676325184060053E-2</v>
      </c>
      <c r="AA384">
        <f t="shared" si="99"/>
        <v>4.9272244599047967</v>
      </c>
      <c r="AB384">
        <f t="shared" si="100"/>
        <v>11.867250862310058</v>
      </c>
      <c r="AC384">
        <f t="shared" si="101"/>
        <v>9.2105263157894743</v>
      </c>
    </row>
    <row r="385" spans="1:29">
      <c r="A385" s="16">
        <v>29190</v>
      </c>
      <c r="B385">
        <v>106258</v>
      </c>
      <c r="C385">
        <v>93128</v>
      </c>
      <c r="D385">
        <f t="shared" si="85"/>
        <v>87702</v>
      </c>
      <c r="E385">
        <v>10762</v>
      </c>
      <c r="F385">
        <v>5426</v>
      </c>
      <c r="G385">
        <f t="shared" si="86"/>
        <v>103890</v>
      </c>
      <c r="H385">
        <v>6</v>
      </c>
      <c r="I385">
        <v>5.2</v>
      </c>
      <c r="J385">
        <f t="shared" si="87"/>
        <v>4.9736608059109253</v>
      </c>
      <c r="K385">
        <v>12.2</v>
      </c>
      <c r="L385">
        <v>9.1</v>
      </c>
      <c r="M385">
        <f t="shared" si="88"/>
        <v>103890</v>
      </c>
      <c r="N385">
        <v>4858</v>
      </c>
      <c r="O385">
        <v>1315</v>
      </c>
      <c r="P385">
        <v>496</v>
      </c>
      <c r="Q385">
        <f t="shared" si="89"/>
        <v>4362</v>
      </c>
      <c r="R385">
        <f t="shared" si="90"/>
        <v>5.9377514678987389</v>
      </c>
      <c r="S385">
        <f t="shared" si="91"/>
        <v>0.84418134565405722</v>
      </c>
      <c r="T385">
        <f t="shared" si="92"/>
        <v>0.10359033593223602</v>
      </c>
      <c r="U385">
        <f t="shared" si="93"/>
        <v>5.2228318413706808E-2</v>
      </c>
      <c r="V385">
        <f t="shared" si="94"/>
        <v>0.72063847440432527</v>
      </c>
      <c r="W385">
        <f t="shared" si="95"/>
        <v>0.12316037083312145</v>
      </c>
      <c r="X385">
        <f t="shared" si="96"/>
        <v>0.15620115476255331</v>
      </c>
      <c r="Y385">
        <f t="shared" si="97"/>
        <v>6.5081983678795527</v>
      </c>
      <c r="Z385">
        <f t="shared" si="98"/>
        <v>5.9377514678987386E-2</v>
      </c>
      <c r="AA385">
        <f t="shared" si="99"/>
        <v>4.9736608059109253</v>
      </c>
      <c r="AB385">
        <f t="shared" si="100"/>
        <v>12.21891841665118</v>
      </c>
      <c r="AC385">
        <f t="shared" si="101"/>
        <v>9.1411721341688175</v>
      </c>
    </row>
    <row r="386" spans="1:29">
      <c r="A386" s="16">
        <v>29221</v>
      </c>
      <c r="B386">
        <v>106562</v>
      </c>
      <c r="C386">
        <v>93350</v>
      </c>
      <c r="D386">
        <f t="shared" si="85"/>
        <v>87261</v>
      </c>
      <c r="E386">
        <v>10805</v>
      </c>
      <c r="F386">
        <v>6089</v>
      </c>
      <c r="G386">
        <f t="shared" si="86"/>
        <v>104155</v>
      </c>
      <c r="H386">
        <v>6.3</v>
      </c>
      <c r="I386">
        <v>5.5</v>
      </c>
      <c r="J386">
        <f t="shared" si="87"/>
        <v>5.2417460262889488</v>
      </c>
      <c r="K386">
        <v>13</v>
      </c>
      <c r="L386">
        <v>8.6999999999999993</v>
      </c>
      <c r="M386">
        <f t="shared" si="88"/>
        <v>104155</v>
      </c>
      <c r="N386">
        <v>5102</v>
      </c>
      <c r="O386">
        <v>1410</v>
      </c>
      <c r="P386">
        <v>528</v>
      </c>
      <c r="Q386">
        <f t="shared" si="89"/>
        <v>4574</v>
      </c>
      <c r="R386">
        <f t="shared" si="90"/>
        <v>6.2487571407997695</v>
      </c>
      <c r="S386">
        <f t="shared" si="91"/>
        <v>0.83779943353655606</v>
      </c>
      <c r="T386">
        <f t="shared" si="92"/>
        <v>0.10373961883730978</v>
      </c>
      <c r="U386">
        <f t="shared" si="93"/>
        <v>5.846094762613413E-2</v>
      </c>
      <c r="V386">
        <f t="shared" si="94"/>
        <v>0.72063847440432527</v>
      </c>
      <c r="W386">
        <f t="shared" si="95"/>
        <v>0.12316037083312145</v>
      </c>
      <c r="X386">
        <f t="shared" si="96"/>
        <v>0.15620115476255331</v>
      </c>
      <c r="Y386">
        <f t="shared" si="97"/>
        <v>6.7374387268645952</v>
      </c>
      <c r="Z386">
        <f t="shared" si="98"/>
        <v>6.2487571407997697E-2</v>
      </c>
      <c r="AA386">
        <f t="shared" si="99"/>
        <v>5.2417460262889488</v>
      </c>
      <c r="AB386">
        <f t="shared" si="100"/>
        <v>13.049514113836187</v>
      </c>
      <c r="AC386">
        <f t="shared" si="101"/>
        <v>8.6713746099523732</v>
      </c>
    </row>
    <row r="387" spans="1:29">
      <c r="A387" s="16">
        <v>29252</v>
      </c>
      <c r="B387">
        <v>106697</v>
      </c>
      <c r="C387">
        <v>93521</v>
      </c>
      <c r="D387">
        <f t="shared" ref="D387:D450" si="102">C387-F387</f>
        <v>87495</v>
      </c>
      <c r="E387">
        <v>10781</v>
      </c>
      <c r="F387">
        <v>6026</v>
      </c>
      <c r="G387">
        <f t="shared" ref="G387:G450" si="103">D387+E387+F387</f>
        <v>104302</v>
      </c>
      <c r="H387">
        <v>6.3</v>
      </c>
      <c r="I387">
        <v>5.5</v>
      </c>
      <c r="J387">
        <f t="shared" ref="J387:J450" si="104">100*Q387/D387</f>
        <v>5.2425852905880337</v>
      </c>
      <c r="K387">
        <v>12.9</v>
      </c>
      <c r="L387">
        <v>8.9</v>
      </c>
      <c r="M387">
        <f t="shared" ref="M387:M450" si="105">C387+E387</f>
        <v>104302</v>
      </c>
      <c r="N387">
        <v>5122</v>
      </c>
      <c r="O387">
        <v>1395</v>
      </c>
      <c r="P387">
        <v>535</v>
      </c>
      <c r="Q387">
        <f t="shared" ref="Q387:Q450" si="106">N387-P387</f>
        <v>4587</v>
      </c>
      <c r="R387">
        <f t="shared" ref="R387:R450" si="107">( (D387/G387)*J387 ) + ( (E387/G387)*K387 ) + ( (F387/G387)*L387 )</f>
        <v>6.2453864738931193</v>
      </c>
      <c r="S387">
        <f t="shared" ref="S387:S450" si="108">D387/G387</f>
        <v>0.83886215029433764</v>
      </c>
      <c r="T387">
        <f t="shared" ref="T387:T450" si="109">E387/G387</f>
        <v>0.10336331038714502</v>
      </c>
      <c r="U387">
        <f t="shared" ref="U387:U450" si="110">F387/G387</f>
        <v>5.7774539318517379E-2</v>
      </c>
      <c r="V387">
        <f t="shared" ref="V387:V450" si="111">AVERAGE(S$734:S$746)</f>
        <v>0.72063847440432527</v>
      </c>
      <c r="W387">
        <f t="shared" ref="W387:W450" si="112">AVERAGE(T$734:T$746)</f>
        <v>0.12316037083312145</v>
      </c>
      <c r="X387">
        <f t="shared" ref="X387:X450" si="113">AVERAGE(U$734:U$746)</f>
        <v>0.15620115476255331</v>
      </c>
      <c r="Y387">
        <f t="shared" ref="Y387:Y450" si="114" xml:space="preserve"> (V387*J387) + (W387*K387) + (X387*L387)</f>
        <v>6.7569677268779085</v>
      </c>
      <c r="Z387">
        <f t="shared" ref="Z387:Z450" si="115">R387/100</f>
        <v>6.2453864738931192E-2</v>
      </c>
      <c r="AA387">
        <f t="shared" ref="AA387:AA450" si="116">100*Q387/D387</f>
        <v>5.2425852905880337</v>
      </c>
      <c r="AB387">
        <f t="shared" ref="AB387:AB450" si="117">100*O387/E387</f>
        <v>12.939430479547353</v>
      </c>
      <c r="AC387">
        <f t="shared" ref="AC387:AC450" si="118">100*P387/F387</f>
        <v>8.8781944905409897</v>
      </c>
    </row>
    <row r="388" spans="1:29">
      <c r="A388" s="16">
        <v>29281</v>
      </c>
      <c r="B388">
        <v>106442</v>
      </c>
      <c r="C388">
        <v>93303</v>
      </c>
      <c r="D388">
        <f t="shared" si="102"/>
        <v>87251</v>
      </c>
      <c r="E388">
        <v>10707</v>
      </c>
      <c r="F388">
        <v>6052</v>
      </c>
      <c r="G388">
        <f t="shared" si="103"/>
        <v>104010</v>
      </c>
      <c r="H388">
        <v>6.3</v>
      </c>
      <c r="I388">
        <v>5.6</v>
      </c>
      <c r="J388">
        <f t="shared" si="104"/>
        <v>5.3260134554331753</v>
      </c>
      <c r="K388">
        <v>12.9</v>
      </c>
      <c r="L388">
        <v>9.1999999999999993</v>
      </c>
      <c r="M388">
        <f t="shared" si="105"/>
        <v>104010</v>
      </c>
      <c r="N388">
        <v>5204</v>
      </c>
      <c r="O388">
        <v>1380</v>
      </c>
      <c r="P388">
        <v>557</v>
      </c>
      <c r="Q388">
        <f t="shared" si="106"/>
        <v>4647</v>
      </c>
      <c r="R388">
        <f t="shared" si="107"/>
        <v>6.3311095087010862</v>
      </c>
      <c r="S388">
        <f t="shared" si="108"/>
        <v>0.83887126237861742</v>
      </c>
      <c r="T388">
        <f t="shared" si="109"/>
        <v>0.10294202480530718</v>
      </c>
      <c r="U388">
        <f t="shared" si="110"/>
        <v>5.8186712816075375E-2</v>
      </c>
      <c r="V388">
        <f t="shared" si="111"/>
        <v>0.72063847440432527</v>
      </c>
      <c r="W388">
        <f t="shared" si="112"/>
        <v>0.12316037083312145</v>
      </c>
      <c r="X388">
        <f t="shared" si="113"/>
        <v>0.15620115476255331</v>
      </c>
      <c r="Y388">
        <f t="shared" si="114"/>
        <v>6.8639496187430291</v>
      </c>
      <c r="Z388">
        <f t="shared" si="115"/>
        <v>6.3311095087010869E-2</v>
      </c>
      <c r="AA388">
        <f t="shared" si="116"/>
        <v>5.3260134554331753</v>
      </c>
      <c r="AB388">
        <f t="shared" si="117"/>
        <v>12.88876435976464</v>
      </c>
      <c r="AC388">
        <f t="shared" si="118"/>
        <v>9.2035690680766695</v>
      </c>
    </row>
    <row r="389" spans="1:29">
      <c r="A389" s="16">
        <v>29312</v>
      </c>
      <c r="B389">
        <v>106591</v>
      </c>
      <c r="C389">
        <v>93407</v>
      </c>
      <c r="D389">
        <f t="shared" si="102"/>
        <v>87343</v>
      </c>
      <c r="E389">
        <v>10783</v>
      </c>
      <c r="F389">
        <v>6064</v>
      </c>
      <c r="G389">
        <f t="shared" si="103"/>
        <v>104190</v>
      </c>
      <c r="H389">
        <v>6.9</v>
      </c>
      <c r="I389">
        <v>6.1</v>
      </c>
      <c r="J389">
        <f t="shared" si="104"/>
        <v>5.7921069805250562</v>
      </c>
      <c r="K389">
        <v>13.8</v>
      </c>
      <c r="L389">
        <v>10.4</v>
      </c>
      <c r="M389">
        <f t="shared" si="105"/>
        <v>104190</v>
      </c>
      <c r="N389">
        <v>5687</v>
      </c>
      <c r="O389">
        <v>1489</v>
      </c>
      <c r="P389">
        <v>628</v>
      </c>
      <c r="Q389">
        <f t="shared" si="106"/>
        <v>5059</v>
      </c>
      <c r="R389">
        <f t="shared" si="107"/>
        <v>6.8890584509069965</v>
      </c>
      <c r="S389">
        <f t="shared" si="108"/>
        <v>0.83830501967559268</v>
      </c>
      <c r="T389">
        <f t="shared" si="109"/>
        <v>0.10349361742969575</v>
      </c>
      <c r="U389">
        <f t="shared" si="110"/>
        <v>5.8201362894711582E-2</v>
      </c>
      <c r="V389">
        <f t="shared" si="111"/>
        <v>0.72063847440432527</v>
      </c>
      <c r="W389">
        <f t="shared" si="112"/>
        <v>0.12316037083312145</v>
      </c>
      <c r="X389">
        <f t="shared" si="113"/>
        <v>0.15620115476255331</v>
      </c>
      <c r="Y389">
        <f t="shared" si="114"/>
        <v>7.4981202650598497</v>
      </c>
      <c r="Z389">
        <f t="shared" si="115"/>
        <v>6.8890584509069971E-2</v>
      </c>
      <c r="AA389">
        <f t="shared" si="116"/>
        <v>5.7921069805250562</v>
      </c>
      <c r="AB389">
        <f t="shared" si="117"/>
        <v>13.80877306871928</v>
      </c>
      <c r="AC389">
        <f t="shared" si="118"/>
        <v>10.356200527704486</v>
      </c>
    </row>
    <row r="390" spans="1:29">
      <c r="A390" s="16">
        <v>29342</v>
      </c>
      <c r="B390">
        <v>106929</v>
      </c>
      <c r="C390">
        <v>93654</v>
      </c>
      <c r="D390">
        <f t="shared" si="102"/>
        <v>87588</v>
      </c>
      <c r="E390">
        <v>10846</v>
      </c>
      <c r="F390">
        <v>6066</v>
      </c>
      <c r="G390">
        <f t="shared" si="103"/>
        <v>104500</v>
      </c>
      <c r="H390">
        <v>7.5</v>
      </c>
      <c r="I390">
        <v>6.6</v>
      </c>
      <c r="J390">
        <f t="shared" si="104"/>
        <v>6.3832945152303973</v>
      </c>
      <c r="K390">
        <v>14.4</v>
      </c>
      <c r="L390">
        <v>10.1</v>
      </c>
      <c r="M390">
        <f t="shared" si="105"/>
        <v>104500</v>
      </c>
      <c r="N390">
        <v>6203</v>
      </c>
      <c r="O390">
        <v>1566</v>
      </c>
      <c r="P390">
        <v>612</v>
      </c>
      <c r="Q390">
        <f t="shared" si="106"/>
        <v>5591</v>
      </c>
      <c r="R390">
        <f t="shared" si="107"/>
        <v>7.4310909090909103</v>
      </c>
      <c r="S390">
        <f t="shared" si="108"/>
        <v>0.83816267942583733</v>
      </c>
      <c r="T390">
        <f t="shared" si="109"/>
        <v>0.10378947368421053</v>
      </c>
      <c r="U390">
        <f t="shared" si="110"/>
        <v>5.8047846889952154E-2</v>
      </c>
      <c r="V390">
        <f t="shared" si="111"/>
        <v>0.72063847440432527</v>
      </c>
      <c r="W390">
        <f t="shared" si="112"/>
        <v>0.12316037083312145</v>
      </c>
      <c r="X390">
        <f t="shared" si="113"/>
        <v>0.15620115476255331</v>
      </c>
      <c r="Y390">
        <f t="shared" si="114"/>
        <v>7.9511886242278678</v>
      </c>
      <c r="Z390">
        <f t="shared" si="115"/>
        <v>7.4310909090909108E-2</v>
      </c>
      <c r="AA390">
        <f t="shared" si="116"/>
        <v>6.3832945152303973</v>
      </c>
      <c r="AB390">
        <f t="shared" si="117"/>
        <v>14.438502673796792</v>
      </c>
      <c r="AC390">
        <f t="shared" si="118"/>
        <v>10.089020771513352</v>
      </c>
    </row>
    <row r="391" spans="1:29">
      <c r="A391" s="16">
        <v>29373</v>
      </c>
      <c r="B391">
        <v>106780</v>
      </c>
      <c r="C391">
        <v>93512</v>
      </c>
      <c r="D391">
        <f t="shared" si="102"/>
        <v>87395</v>
      </c>
      <c r="E391">
        <v>10806</v>
      </c>
      <c r="F391">
        <v>6117</v>
      </c>
      <c r="G391">
        <f t="shared" si="103"/>
        <v>104318</v>
      </c>
      <c r="H391">
        <v>7.6</v>
      </c>
      <c r="I391">
        <v>6.7</v>
      </c>
      <c r="J391">
        <f t="shared" si="104"/>
        <v>6.512958407231535</v>
      </c>
      <c r="K391">
        <v>14.6</v>
      </c>
      <c r="L391">
        <v>10.1</v>
      </c>
      <c r="M391">
        <f t="shared" si="105"/>
        <v>104318</v>
      </c>
      <c r="N391">
        <v>6311</v>
      </c>
      <c r="O391">
        <v>1577</v>
      </c>
      <c r="P391">
        <v>619</v>
      </c>
      <c r="Q391">
        <f t="shared" si="106"/>
        <v>5692</v>
      </c>
      <c r="R391">
        <f t="shared" si="107"/>
        <v>7.5610086466381636</v>
      </c>
      <c r="S391">
        <f t="shared" si="108"/>
        <v>0.83777488065338679</v>
      </c>
      <c r="T391">
        <f t="shared" si="109"/>
        <v>0.10358710864855537</v>
      </c>
      <c r="U391">
        <f t="shared" si="110"/>
        <v>5.8638010698057859E-2</v>
      </c>
      <c r="V391">
        <f t="shared" si="111"/>
        <v>0.72063847440432527</v>
      </c>
      <c r="W391">
        <f t="shared" si="112"/>
        <v>0.12316037083312145</v>
      </c>
      <c r="X391">
        <f t="shared" si="113"/>
        <v>0.15620115476255331</v>
      </c>
      <c r="Y391">
        <f t="shared" si="114"/>
        <v>8.0692614877115183</v>
      </c>
      <c r="Z391">
        <f t="shared" si="115"/>
        <v>7.5610086466381635E-2</v>
      </c>
      <c r="AA391">
        <f t="shared" si="116"/>
        <v>6.512958407231535</v>
      </c>
      <c r="AB391">
        <f t="shared" si="117"/>
        <v>14.593744216176198</v>
      </c>
      <c r="AC391">
        <f t="shared" si="118"/>
        <v>10.119339545528854</v>
      </c>
    </row>
    <row r="392" spans="1:29">
      <c r="A392" s="16">
        <v>29403</v>
      </c>
      <c r="B392">
        <v>107159</v>
      </c>
      <c r="C392">
        <v>93668</v>
      </c>
      <c r="D392">
        <f t="shared" si="102"/>
        <v>87483</v>
      </c>
      <c r="E392">
        <v>10967</v>
      </c>
      <c r="F392">
        <v>6185</v>
      </c>
      <c r="G392">
        <f t="shared" si="103"/>
        <v>104635</v>
      </c>
      <c r="H392">
        <v>7.8</v>
      </c>
      <c r="I392">
        <v>6.9</v>
      </c>
      <c r="J392">
        <f t="shared" si="104"/>
        <v>6.6230010402020962</v>
      </c>
      <c r="K392">
        <v>15.3</v>
      </c>
      <c r="L392">
        <v>10.8</v>
      </c>
      <c r="M392">
        <f t="shared" si="105"/>
        <v>104635</v>
      </c>
      <c r="N392">
        <v>6459</v>
      </c>
      <c r="O392">
        <v>1677</v>
      </c>
      <c r="P392">
        <v>665</v>
      </c>
      <c r="Q392">
        <f t="shared" si="106"/>
        <v>5794</v>
      </c>
      <c r="R392">
        <f t="shared" si="107"/>
        <v>7.7793577674774204</v>
      </c>
      <c r="S392">
        <f t="shared" si="108"/>
        <v>0.83607779423710993</v>
      </c>
      <c r="T392">
        <f t="shared" si="109"/>
        <v>0.10481196540354566</v>
      </c>
      <c r="U392">
        <f t="shared" si="110"/>
        <v>5.9110240359344389E-2</v>
      </c>
      <c r="V392">
        <f t="shared" si="111"/>
        <v>0.72063847440432527</v>
      </c>
      <c r="W392">
        <f t="shared" si="112"/>
        <v>0.12316037083312145</v>
      </c>
      <c r="X392">
        <f t="shared" si="113"/>
        <v>0.15620115476255331</v>
      </c>
      <c r="Y392">
        <f t="shared" si="114"/>
        <v>8.3441155107718323</v>
      </c>
      <c r="Z392">
        <f t="shared" si="115"/>
        <v>7.7793577674774197E-2</v>
      </c>
      <c r="AA392">
        <f t="shared" si="116"/>
        <v>6.6230010402020962</v>
      </c>
      <c r="AB392">
        <f t="shared" si="117"/>
        <v>15.291328531047688</v>
      </c>
      <c r="AC392">
        <f t="shared" si="118"/>
        <v>10.751818916734035</v>
      </c>
    </row>
    <row r="393" spans="1:29">
      <c r="A393" s="16">
        <v>29434</v>
      </c>
      <c r="B393">
        <v>107105</v>
      </c>
      <c r="C393">
        <v>93605</v>
      </c>
      <c r="D393">
        <f t="shared" si="102"/>
        <v>87403</v>
      </c>
      <c r="E393">
        <v>10905</v>
      </c>
      <c r="F393">
        <v>6202</v>
      </c>
      <c r="G393">
        <f t="shared" si="103"/>
        <v>104510</v>
      </c>
      <c r="H393">
        <v>7.7</v>
      </c>
      <c r="I393">
        <v>6.9</v>
      </c>
      <c r="J393">
        <f t="shared" si="104"/>
        <v>6.6187659462489847</v>
      </c>
      <c r="K393">
        <v>14.6</v>
      </c>
      <c r="L393">
        <v>10.8</v>
      </c>
      <c r="M393">
        <f t="shared" si="105"/>
        <v>104510</v>
      </c>
      <c r="N393">
        <v>6457</v>
      </c>
      <c r="O393">
        <v>1592</v>
      </c>
      <c r="P393">
        <v>672</v>
      </c>
      <c r="Q393">
        <f t="shared" si="106"/>
        <v>5785</v>
      </c>
      <c r="R393">
        <f t="shared" si="107"/>
        <v>7.6996899818199216</v>
      </c>
      <c r="S393">
        <f t="shared" si="108"/>
        <v>0.83631231461104205</v>
      </c>
      <c r="T393">
        <f t="shared" si="109"/>
        <v>0.10434408190603769</v>
      </c>
      <c r="U393">
        <f t="shared" si="110"/>
        <v>5.9343603482920296E-2</v>
      </c>
      <c r="V393">
        <f t="shared" si="111"/>
        <v>0.72063847440432527</v>
      </c>
      <c r="W393">
        <f t="shared" si="112"/>
        <v>0.12316037083312145</v>
      </c>
      <c r="X393">
        <f t="shared" si="113"/>
        <v>0.15620115476255331</v>
      </c>
      <c r="Y393">
        <f t="shared" si="114"/>
        <v>8.2548512795433169</v>
      </c>
      <c r="Z393">
        <f t="shared" si="115"/>
        <v>7.699689981819921E-2</v>
      </c>
      <c r="AA393">
        <f t="shared" si="116"/>
        <v>6.6187659462489847</v>
      </c>
      <c r="AB393">
        <f t="shared" si="117"/>
        <v>14.598807886290693</v>
      </c>
      <c r="AC393">
        <f t="shared" si="118"/>
        <v>10.835214446952596</v>
      </c>
    </row>
    <row r="394" spans="1:29">
      <c r="A394" s="16">
        <v>29465</v>
      </c>
      <c r="B394">
        <v>107098</v>
      </c>
      <c r="C394">
        <v>93678</v>
      </c>
      <c r="D394">
        <f t="shared" si="102"/>
        <v>87507</v>
      </c>
      <c r="E394">
        <v>10894</v>
      </c>
      <c r="F394">
        <v>6171</v>
      </c>
      <c r="G394">
        <f t="shared" si="103"/>
        <v>104572</v>
      </c>
      <c r="H394">
        <v>7.5</v>
      </c>
      <c r="I394">
        <v>6.6</v>
      </c>
      <c r="J394">
        <f t="shared" si="104"/>
        <v>6.2680699829727908</v>
      </c>
      <c r="K394">
        <v>14.8</v>
      </c>
      <c r="L394">
        <v>11.4</v>
      </c>
      <c r="M394">
        <f t="shared" si="105"/>
        <v>104572</v>
      </c>
      <c r="N394">
        <v>6187</v>
      </c>
      <c r="O394">
        <v>1610</v>
      </c>
      <c r="P394">
        <v>702</v>
      </c>
      <c r="Q394">
        <f t="shared" si="106"/>
        <v>5485</v>
      </c>
      <c r="R394">
        <f t="shared" si="107"/>
        <v>7.4597463948284437</v>
      </c>
      <c r="S394">
        <f t="shared" si="108"/>
        <v>0.83681100103278128</v>
      </c>
      <c r="T394">
        <f t="shared" si="109"/>
        <v>0.10417702635504723</v>
      </c>
      <c r="U394">
        <f t="shared" si="110"/>
        <v>5.9011972612171518E-2</v>
      </c>
      <c r="V394">
        <f t="shared" si="111"/>
        <v>0.72063847440432527</v>
      </c>
      <c r="W394">
        <f t="shared" si="112"/>
        <v>0.12316037083312145</v>
      </c>
      <c r="X394">
        <f t="shared" si="113"/>
        <v>0.15620115476255331</v>
      </c>
      <c r="Y394">
        <f t="shared" si="114"/>
        <v>8.120479042612363</v>
      </c>
      <c r="Z394">
        <f t="shared" si="115"/>
        <v>7.459746394828444E-2</v>
      </c>
      <c r="AA394">
        <f t="shared" si="116"/>
        <v>6.2680699829727908</v>
      </c>
      <c r="AB394">
        <f t="shared" si="117"/>
        <v>14.778777308610245</v>
      </c>
      <c r="AC394">
        <f t="shared" si="118"/>
        <v>11.375789985415654</v>
      </c>
    </row>
    <row r="395" spans="1:29">
      <c r="A395" s="16">
        <v>29495</v>
      </c>
      <c r="B395">
        <v>107405</v>
      </c>
      <c r="C395">
        <v>94000</v>
      </c>
      <c r="D395">
        <f t="shared" si="102"/>
        <v>87756</v>
      </c>
      <c r="E395">
        <v>10972</v>
      </c>
      <c r="F395">
        <v>6244</v>
      </c>
      <c r="G395">
        <f t="shared" si="103"/>
        <v>104972</v>
      </c>
      <c r="H395">
        <v>7.5</v>
      </c>
      <c r="I395">
        <v>6.6</v>
      </c>
      <c r="J395">
        <f t="shared" si="104"/>
        <v>6.3448653083549846</v>
      </c>
      <c r="K395">
        <v>15.1</v>
      </c>
      <c r="L395">
        <v>10.6</v>
      </c>
      <c r="M395">
        <f t="shared" si="105"/>
        <v>104972</v>
      </c>
      <c r="N395">
        <v>6232</v>
      </c>
      <c r="O395">
        <v>1658</v>
      </c>
      <c r="P395">
        <v>664</v>
      </c>
      <c r="Q395">
        <f t="shared" si="106"/>
        <v>5568</v>
      </c>
      <c r="R395">
        <f t="shared" si="107"/>
        <v>7.5130853942003579</v>
      </c>
      <c r="S395">
        <f t="shared" si="108"/>
        <v>0.83599436040086883</v>
      </c>
      <c r="T395">
        <f t="shared" si="109"/>
        <v>0.10452311092481804</v>
      </c>
      <c r="U395">
        <f t="shared" si="110"/>
        <v>5.9482528674313147E-2</v>
      </c>
      <c r="V395">
        <f t="shared" si="111"/>
        <v>0.72063847440432527</v>
      </c>
      <c r="W395">
        <f t="shared" si="112"/>
        <v>0.12316037083312145</v>
      </c>
      <c r="X395">
        <f t="shared" si="113"/>
        <v>0.15620115476255331</v>
      </c>
      <c r="Y395">
        <f t="shared" si="114"/>
        <v>8.0878078961770647</v>
      </c>
      <c r="Z395">
        <f t="shared" si="115"/>
        <v>7.5130853942003584E-2</v>
      </c>
      <c r="AA395">
        <f t="shared" si="116"/>
        <v>6.3448653083549846</v>
      </c>
      <c r="AB395">
        <f t="shared" si="117"/>
        <v>15.111192125410135</v>
      </c>
      <c r="AC395">
        <f t="shared" si="118"/>
        <v>10.634208840486867</v>
      </c>
    </row>
    <row r="396" spans="1:29">
      <c r="A396" s="16">
        <v>29526</v>
      </c>
      <c r="B396">
        <v>107568</v>
      </c>
      <c r="C396">
        <v>94017</v>
      </c>
      <c r="D396">
        <f t="shared" si="102"/>
        <v>87763</v>
      </c>
      <c r="E396">
        <v>10991</v>
      </c>
      <c r="F396">
        <v>6254</v>
      </c>
      <c r="G396">
        <f t="shared" si="103"/>
        <v>105008</v>
      </c>
      <c r="H396">
        <v>7.5</v>
      </c>
      <c r="I396">
        <v>6.5</v>
      </c>
      <c r="J396">
        <f t="shared" si="104"/>
        <v>6.3022002438385201</v>
      </c>
      <c r="K396">
        <v>15.1</v>
      </c>
      <c r="L396">
        <v>9.9</v>
      </c>
      <c r="M396">
        <f t="shared" si="105"/>
        <v>105008</v>
      </c>
      <c r="N396">
        <v>6153</v>
      </c>
      <c r="O396">
        <v>1657</v>
      </c>
      <c r="P396">
        <v>622</v>
      </c>
      <c r="Q396">
        <f t="shared" si="106"/>
        <v>5531</v>
      </c>
      <c r="R396">
        <f t="shared" si="107"/>
        <v>7.4373257275636151</v>
      </c>
      <c r="S396">
        <f t="shared" si="108"/>
        <v>0.83577441718726198</v>
      </c>
      <c r="T396">
        <f t="shared" si="109"/>
        <v>0.10466821575499009</v>
      </c>
      <c r="U396">
        <f t="shared" si="110"/>
        <v>5.955736705774798E-2</v>
      </c>
      <c r="V396">
        <f t="shared" si="111"/>
        <v>0.72063847440432527</v>
      </c>
      <c r="W396">
        <f t="shared" si="112"/>
        <v>0.12316037083312145</v>
      </c>
      <c r="X396">
        <f t="shared" si="113"/>
        <v>0.15620115476255331</v>
      </c>
      <c r="Y396">
        <f t="shared" si="114"/>
        <v>7.9477210008397705</v>
      </c>
      <c r="Z396">
        <f t="shared" si="115"/>
        <v>7.4373257275636151E-2</v>
      </c>
      <c r="AA396">
        <f t="shared" si="116"/>
        <v>6.3022002438385201</v>
      </c>
      <c r="AB396">
        <f t="shared" si="117"/>
        <v>15.075971249203894</v>
      </c>
      <c r="AC396">
        <f t="shared" si="118"/>
        <v>9.9456347937320118</v>
      </c>
    </row>
    <row r="397" spans="1:29">
      <c r="A397" s="16">
        <v>29556</v>
      </c>
      <c r="B397">
        <v>107352</v>
      </c>
      <c r="C397">
        <v>93882</v>
      </c>
      <c r="D397">
        <f t="shared" si="102"/>
        <v>87569</v>
      </c>
      <c r="E397">
        <v>10965</v>
      </c>
      <c r="F397">
        <v>6313</v>
      </c>
      <c r="G397">
        <f t="shared" si="103"/>
        <v>104847</v>
      </c>
      <c r="H397">
        <v>7.2</v>
      </c>
      <c r="I397">
        <v>6.3</v>
      </c>
      <c r="J397">
        <f t="shared" si="104"/>
        <v>5.9792849067592408</v>
      </c>
      <c r="K397">
        <v>15</v>
      </c>
      <c r="L397">
        <v>10.3</v>
      </c>
      <c r="M397">
        <f t="shared" si="105"/>
        <v>104847</v>
      </c>
      <c r="N397">
        <v>5887</v>
      </c>
      <c r="O397">
        <v>1640</v>
      </c>
      <c r="P397">
        <v>651</v>
      </c>
      <c r="Q397">
        <f t="shared" si="106"/>
        <v>5236</v>
      </c>
      <c r="R397">
        <f t="shared" si="107"/>
        <v>7.1828368956670188</v>
      </c>
      <c r="S397">
        <f t="shared" si="108"/>
        <v>0.83520749282287521</v>
      </c>
      <c r="T397">
        <f t="shared" si="109"/>
        <v>0.10458096082863601</v>
      </c>
      <c r="U397">
        <f t="shared" si="110"/>
        <v>6.0211546348488749E-2</v>
      </c>
      <c r="V397">
        <f t="shared" si="111"/>
        <v>0.72063847440432527</v>
      </c>
      <c r="W397">
        <f t="shared" si="112"/>
        <v>0.12316037083312145</v>
      </c>
      <c r="X397">
        <f t="shared" si="113"/>
        <v>0.15620115476255331</v>
      </c>
      <c r="Y397">
        <f t="shared" si="114"/>
        <v>7.7651802097869087</v>
      </c>
      <c r="Z397">
        <f t="shared" si="115"/>
        <v>7.1828368956670191E-2</v>
      </c>
      <c r="AA397">
        <f t="shared" si="116"/>
        <v>5.9792849067592408</v>
      </c>
      <c r="AB397">
        <f t="shared" si="117"/>
        <v>14.956680346557228</v>
      </c>
      <c r="AC397">
        <f t="shared" si="118"/>
        <v>10.312054490733408</v>
      </c>
    </row>
    <row r="398" spans="1:29">
      <c r="A398" s="16">
        <v>29587</v>
      </c>
      <c r="B398">
        <v>108026</v>
      </c>
      <c r="C398">
        <v>94449</v>
      </c>
      <c r="D398">
        <f t="shared" si="102"/>
        <v>88088</v>
      </c>
      <c r="E398">
        <v>11026</v>
      </c>
      <c r="F398">
        <v>6361</v>
      </c>
      <c r="G398">
        <f t="shared" si="103"/>
        <v>105475</v>
      </c>
      <c r="H398">
        <v>7.5</v>
      </c>
      <c r="I398">
        <v>6.7</v>
      </c>
      <c r="J398">
        <f t="shared" si="104"/>
        <v>6.382254109526837</v>
      </c>
      <c r="K398">
        <v>14.6</v>
      </c>
      <c r="L398">
        <v>10.6</v>
      </c>
      <c r="M398">
        <f t="shared" si="105"/>
        <v>105475</v>
      </c>
      <c r="N398">
        <v>6299</v>
      </c>
      <c r="O398">
        <v>1606</v>
      </c>
      <c r="P398">
        <v>677</v>
      </c>
      <c r="Q398">
        <f t="shared" si="106"/>
        <v>5622</v>
      </c>
      <c r="R398">
        <f t="shared" si="107"/>
        <v>7.4956738563640668</v>
      </c>
      <c r="S398">
        <f t="shared" si="108"/>
        <v>0.83515525005925573</v>
      </c>
      <c r="T398">
        <f t="shared" si="109"/>
        <v>0.10453662005214506</v>
      </c>
      <c r="U398">
        <f t="shared" si="110"/>
        <v>6.0308129888599196E-2</v>
      </c>
      <c r="V398">
        <f t="shared" si="111"/>
        <v>0.72063847440432527</v>
      </c>
      <c r="W398">
        <f t="shared" si="112"/>
        <v>0.12316037083312145</v>
      </c>
      <c r="X398">
        <f t="shared" si="113"/>
        <v>0.15620115476255331</v>
      </c>
      <c r="Y398">
        <f t="shared" si="114"/>
        <v>8.053171519396793</v>
      </c>
      <c r="Z398">
        <f t="shared" si="115"/>
        <v>7.4956738563640671E-2</v>
      </c>
      <c r="AA398">
        <f t="shared" si="116"/>
        <v>6.382254109526837</v>
      </c>
      <c r="AB398">
        <f t="shared" si="117"/>
        <v>14.56557228369309</v>
      </c>
      <c r="AC398">
        <f t="shared" si="118"/>
        <v>10.642980663417701</v>
      </c>
    </row>
    <row r="399" spans="1:29">
      <c r="A399" s="16">
        <v>29618</v>
      </c>
      <c r="B399">
        <v>108242</v>
      </c>
      <c r="C399">
        <v>94775</v>
      </c>
      <c r="D399">
        <f t="shared" si="102"/>
        <v>88307</v>
      </c>
      <c r="E399">
        <v>10949</v>
      </c>
      <c r="F399">
        <v>6468</v>
      </c>
      <c r="G399">
        <f t="shared" si="103"/>
        <v>105724</v>
      </c>
      <c r="H399">
        <v>7.4</v>
      </c>
      <c r="I399">
        <v>6.6</v>
      </c>
      <c r="J399">
        <f t="shared" si="104"/>
        <v>6.2328014766666291</v>
      </c>
      <c r="K399">
        <v>14.7</v>
      </c>
      <c r="L399">
        <v>11.3</v>
      </c>
      <c r="M399">
        <f t="shared" si="105"/>
        <v>105724</v>
      </c>
      <c r="N399">
        <v>6237</v>
      </c>
      <c r="O399">
        <v>1610</v>
      </c>
      <c r="P399">
        <v>733</v>
      </c>
      <c r="Q399">
        <f t="shared" si="106"/>
        <v>5504</v>
      </c>
      <c r="R399">
        <f t="shared" si="107"/>
        <v>7.4196842722560632</v>
      </c>
      <c r="S399">
        <f t="shared" si="108"/>
        <v>0.83525973288941013</v>
      </c>
      <c r="T399">
        <f t="shared" si="109"/>
        <v>0.10356210510385531</v>
      </c>
      <c r="U399">
        <f t="shared" si="110"/>
        <v>6.1178162006734517E-2</v>
      </c>
      <c r="V399">
        <f t="shared" si="111"/>
        <v>0.72063847440432527</v>
      </c>
      <c r="W399">
        <f t="shared" si="112"/>
        <v>0.12316037083312145</v>
      </c>
      <c r="X399">
        <f t="shared" si="113"/>
        <v>0.15620115476255331</v>
      </c>
      <c r="Y399">
        <f t="shared" si="114"/>
        <v>8.0671270474738019</v>
      </c>
      <c r="Z399">
        <f t="shared" si="115"/>
        <v>7.4196842722560635E-2</v>
      </c>
      <c r="AA399">
        <f t="shared" si="116"/>
        <v>6.2328014766666291</v>
      </c>
      <c r="AB399">
        <f t="shared" si="117"/>
        <v>14.704539227326697</v>
      </c>
      <c r="AC399">
        <f t="shared" si="118"/>
        <v>11.332714904143476</v>
      </c>
    </row>
    <row r="400" spans="1:29">
      <c r="A400" s="16">
        <v>29646</v>
      </c>
      <c r="B400">
        <v>108553</v>
      </c>
      <c r="C400">
        <v>94911</v>
      </c>
      <c r="D400">
        <f t="shared" si="102"/>
        <v>88552</v>
      </c>
      <c r="E400">
        <v>11062</v>
      </c>
      <c r="F400">
        <v>6359</v>
      </c>
      <c r="G400">
        <f t="shared" si="103"/>
        <v>105973</v>
      </c>
      <c r="H400">
        <v>7.4</v>
      </c>
      <c r="I400">
        <v>6.5</v>
      </c>
      <c r="J400">
        <f t="shared" si="104"/>
        <v>6.2223326407082844</v>
      </c>
      <c r="K400">
        <v>15.1</v>
      </c>
      <c r="L400">
        <v>10.199999999999999</v>
      </c>
      <c r="M400">
        <f t="shared" si="105"/>
        <v>105973</v>
      </c>
      <c r="N400">
        <v>6158</v>
      </c>
      <c r="O400">
        <v>1667</v>
      </c>
      <c r="P400">
        <v>648</v>
      </c>
      <c r="Q400">
        <f t="shared" si="106"/>
        <v>5510</v>
      </c>
      <c r="R400">
        <f t="shared" si="107"/>
        <v>7.3877119643682825</v>
      </c>
      <c r="S400">
        <f t="shared" si="108"/>
        <v>0.83560907023487119</v>
      </c>
      <c r="T400">
        <f t="shared" si="109"/>
        <v>0.10438507921829145</v>
      </c>
      <c r="U400">
        <f t="shared" si="110"/>
        <v>6.0005850546837401E-2</v>
      </c>
      <c r="V400">
        <f t="shared" si="111"/>
        <v>0.72063847440432527</v>
      </c>
      <c r="W400">
        <f t="shared" si="112"/>
        <v>0.12316037083312145</v>
      </c>
      <c r="X400">
        <f t="shared" si="113"/>
        <v>0.15620115476255331</v>
      </c>
      <c r="Y400">
        <f t="shared" si="114"/>
        <v>7.9370256795944325</v>
      </c>
      <c r="Z400">
        <f t="shared" si="115"/>
        <v>7.387711964368282E-2</v>
      </c>
      <c r="AA400">
        <f t="shared" si="116"/>
        <v>6.2223326407082844</v>
      </c>
      <c r="AB400">
        <f t="shared" si="117"/>
        <v>15.069607665883204</v>
      </c>
      <c r="AC400">
        <f t="shared" si="118"/>
        <v>10.190281490800441</v>
      </c>
    </row>
    <row r="401" spans="1:29">
      <c r="A401" s="16">
        <v>29677</v>
      </c>
      <c r="B401">
        <v>108925</v>
      </c>
      <c r="C401">
        <v>95231</v>
      </c>
      <c r="D401">
        <f t="shared" si="102"/>
        <v>88782</v>
      </c>
      <c r="E401">
        <v>11168</v>
      </c>
      <c r="F401">
        <v>6449</v>
      </c>
      <c r="G401">
        <f t="shared" si="103"/>
        <v>106399</v>
      </c>
      <c r="H401">
        <v>7.2</v>
      </c>
      <c r="I401">
        <v>6.4</v>
      </c>
      <c r="J401">
        <f t="shared" si="104"/>
        <v>6.1465161857133204</v>
      </c>
      <c r="K401">
        <v>14.7</v>
      </c>
      <c r="L401">
        <v>9.5</v>
      </c>
      <c r="M401">
        <f t="shared" si="105"/>
        <v>106399</v>
      </c>
      <c r="N401">
        <v>6070</v>
      </c>
      <c r="O401">
        <v>1638</v>
      </c>
      <c r="P401">
        <v>613</v>
      </c>
      <c r="Q401">
        <f t="shared" si="106"/>
        <v>5457</v>
      </c>
      <c r="R401">
        <f t="shared" si="107"/>
        <v>7.2475784546847235</v>
      </c>
      <c r="S401">
        <f t="shared" si="108"/>
        <v>0.83442513557458242</v>
      </c>
      <c r="T401">
        <f t="shared" si="109"/>
        <v>0.10496339251308753</v>
      </c>
      <c r="U401">
        <f t="shared" si="110"/>
        <v>6.0611471912330003E-2</v>
      </c>
      <c r="V401">
        <f t="shared" si="111"/>
        <v>0.72063847440432527</v>
      </c>
      <c r="W401">
        <f t="shared" si="112"/>
        <v>0.12316037083312145</v>
      </c>
      <c r="X401">
        <f t="shared" si="113"/>
        <v>0.15620115476255331</v>
      </c>
      <c r="Y401">
        <f t="shared" si="114"/>
        <v>7.7237844684650803</v>
      </c>
      <c r="Z401">
        <f t="shared" si="115"/>
        <v>7.2475784546847236E-2</v>
      </c>
      <c r="AA401">
        <f t="shared" si="116"/>
        <v>6.1465161857133204</v>
      </c>
      <c r="AB401">
        <f t="shared" si="117"/>
        <v>14.666905444126074</v>
      </c>
      <c r="AC401">
        <f t="shared" si="118"/>
        <v>9.505349666614979</v>
      </c>
    </row>
    <row r="402" spans="1:29">
      <c r="A402" s="16">
        <v>29707</v>
      </c>
      <c r="B402">
        <v>109222</v>
      </c>
      <c r="C402">
        <v>95566</v>
      </c>
      <c r="D402">
        <f t="shared" si="102"/>
        <v>89069</v>
      </c>
      <c r="E402">
        <v>11099</v>
      </c>
      <c r="F402">
        <v>6497</v>
      </c>
      <c r="G402">
        <f t="shared" si="103"/>
        <v>106665</v>
      </c>
      <c r="H402">
        <v>7.5</v>
      </c>
      <c r="I402">
        <v>6.6</v>
      </c>
      <c r="J402">
        <f t="shared" si="104"/>
        <v>6.3377830670603688</v>
      </c>
      <c r="K402">
        <v>14.8</v>
      </c>
      <c r="L402">
        <v>10</v>
      </c>
      <c r="M402">
        <f t="shared" si="105"/>
        <v>106665</v>
      </c>
      <c r="N402">
        <v>6294</v>
      </c>
      <c r="O402">
        <v>1648</v>
      </c>
      <c r="P402">
        <v>649</v>
      </c>
      <c r="Q402">
        <f t="shared" si="106"/>
        <v>5645</v>
      </c>
      <c r="R402">
        <f t="shared" si="107"/>
        <v>7.4413837716214317</v>
      </c>
      <c r="S402">
        <f t="shared" si="108"/>
        <v>0.8350349224206628</v>
      </c>
      <c r="T402">
        <f t="shared" si="109"/>
        <v>0.10405475085548212</v>
      </c>
      <c r="U402">
        <f t="shared" si="110"/>
        <v>6.091032672385506E-2</v>
      </c>
      <c r="V402">
        <f t="shared" si="111"/>
        <v>0.72063847440432527</v>
      </c>
      <c r="W402">
        <f t="shared" si="112"/>
        <v>0.12316037083312145</v>
      </c>
      <c r="X402">
        <f t="shared" si="113"/>
        <v>0.15620115476255331</v>
      </c>
      <c r="Y402">
        <f t="shared" si="114"/>
        <v>7.9520353565076807</v>
      </c>
      <c r="Z402">
        <f t="shared" si="115"/>
        <v>7.4413837716214321E-2</v>
      </c>
      <c r="AA402">
        <f t="shared" si="116"/>
        <v>6.3377830670603688</v>
      </c>
      <c r="AB402">
        <f t="shared" si="117"/>
        <v>14.848184521128029</v>
      </c>
      <c r="AC402">
        <f t="shared" si="118"/>
        <v>9.9892257965214721</v>
      </c>
    </row>
    <row r="403" spans="1:29">
      <c r="A403" s="16">
        <v>29738</v>
      </c>
      <c r="B403">
        <v>108396</v>
      </c>
      <c r="C403">
        <v>94837</v>
      </c>
      <c r="D403">
        <f t="shared" si="102"/>
        <v>88329</v>
      </c>
      <c r="E403">
        <v>11018</v>
      </c>
      <c r="F403">
        <v>6508</v>
      </c>
      <c r="G403">
        <f t="shared" si="103"/>
        <v>105855</v>
      </c>
      <c r="H403">
        <v>7.5</v>
      </c>
      <c r="I403">
        <v>6.5</v>
      </c>
      <c r="J403">
        <f t="shared" si="104"/>
        <v>6.2267205561027525</v>
      </c>
      <c r="K403">
        <v>15.7</v>
      </c>
      <c r="L403">
        <v>10.3</v>
      </c>
      <c r="M403">
        <f t="shared" si="105"/>
        <v>105855</v>
      </c>
      <c r="N403">
        <v>6170</v>
      </c>
      <c r="O403">
        <v>1729</v>
      </c>
      <c r="P403">
        <v>670</v>
      </c>
      <c r="Q403">
        <f t="shared" si="106"/>
        <v>5500</v>
      </c>
      <c r="R403">
        <f t="shared" si="107"/>
        <v>7.463180766142365</v>
      </c>
      <c r="S403">
        <f t="shared" si="108"/>
        <v>0.8344338954229843</v>
      </c>
      <c r="T403">
        <f t="shared" si="109"/>
        <v>0.10408577771479854</v>
      </c>
      <c r="U403">
        <f t="shared" si="110"/>
        <v>6.1480326862217181E-2</v>
      </c>
      <c r="V403">
        <f t="shared" si="111"/>
        <v>0.72063847440432527</v>
      </c>
      <c r="W403">
        <f t="shared" si="112"/>
        <v>0.12316037083312145</v>
      </c>
      <c r="X403">
        <f t="shared" si="113"/>
        <v>0.15620115476255331</v>
      </c>
      <c r="Y403">
        <f t="shared" si="114"/>
        <v>8.0297041182262454</v>
      </c>
      <c r="Z403">
        <f t="shared" si="115"/>
        <v>7.4631807661423646E-2</v>
      </c>
      <c r="AA403">
        <f t="shared" si="116"/>
        <v>6.2267205561027525</v>
      </c>
      <c r="AB403">
        <f t="shared" si="117"/>
        <v>15.692503176620077</v>
      </c>
      <c r="AC403">
        <f t="shared" si="118"/>
        <v>10.295021511985249</v>
      </c>
    </row>
    <row r="404" spans="1:29">
      <c r="A404" s="16">
        <v>29768</v>
      </c>
      <c r="B404">
        <v>108556</v>
      </c>
      <c r="C404">
        <v>95000</v>
      </c>
      <c r="D404">
        <f t="shared" si="102"/>
        <v>88496</v>
      </c>
      <c r="E404">
        <v>10956</v>
      </c>
      <c r="F404">
        <v>6504</v>
      </c>
      <c r="G404">
        <f t="shared" si="103"/>
        <v>105956</v>
      </c>
      <c r="H404">
        <v>7.2</v>
      </c>
      <c r="I404">
        <v>6.3</v>
      </c>
      <c r="J404">
        <f t="shared" si="104"/>
        <v>6.0386910142831312</v>
      </c>
      <c r="K404">
        <v>15</v>
      </c>
      <c r="L404">
        <v>10</v>
      </c>
      <c r="M404">
        <f t="shared" si="105"/>
        <v>105956</v>
      </c>
      <c r="N404">
        <v>5997</v>
      </c>
      <c r="O404">
        <v>1639</v>
      </c>
      <c r="P404">
        <v>653</v>
      </c>
      <c r="Q404">
        <f t="shared" si="106"/>
        <v>5344</v>
      </c>
      <c r="R404">
        <f t="shared" si="107"/>
        <v>7.2084638906715996</v>
      </c>
      <c r="S404">
        <f t="shared" si="108"/>
        <v>0.8352146173883499</v>
      </c>
      <c r="T404">
        <f t="shared" si="109"/>
        <v>0.10340141190682925</v>
      </c>
      <c r="U404">
        <f t="shared" si="110"/>
        <v>6.1383970704820871E-2</v>
      </c>
      <c r="V404">
        <f t="shared" si="111"/>
        <v>0.72063847440432527</v>
      </c>
      <c r="W404">
        <f t="shared" si="112"/>
        <v>0.12316037083312145</v>
      </c>
      <c r="X404">
        <f t="shared" si="113"/>
        <v>0.15620115476255331</v>
      </c>
      <c r="Y404">
        <f t="shared" si="114"/>
        <v>7.7611301900544571</v>
      </c>
      <c r="Z404">
        <f t="shared" si="115"/>
        <v>7.2084638906716E-2</v>
      </c>
      <c r="AA404">
        <f t="shared" si="116"/>
        <v>6.0386910142831312</v>
      </c>
      <c r="AB404">
        <f t="shared" si="117"/>
        <v>14.959839357429718</v>
      </c>
      <c r="AC404">
        <f t="shared" si="118"/>
        <v>10.039975399753997</v>
      </c>
    </row>
    <row r="405" spans="1:29">
      <c r="A405" s="16">
        <v>29799</v>
      </c>
      <c r="B405">
        <v>108725</v>
      </c>
      <c r="C405">
        <v>95081</v>
      </c>
      <c r="D405">
        <f t="shared" si="102"/>
        <v>88585</v>
      </c>
      <c r="E405">
        <v>11018</v>
      </c>
      <c r="F405">
        <v>6496</v>
      </c>
      <c r="G405">
        <f t="shared" si="103"/>
        <v>106099</v>
      </c>
      <c r="H405">
        <v>7.4</v>
      </c>
      <c r="I405">
        <v>6.3</v>
      </c>
      <c r="J405">
        <f t="shared" si="104"/>
        <v>6.0552012191680307</v>
      </c>
      <c r="K405">
        <v>16.3</v>
      </c>
      <c r="L405">
        <v>10</v>
      </c>
      <c r="M405">
        <f t="shared" si="105"/>
        <v>106099</v>
      </c>
      <c r="N405">
        <v>6014</v>
      </c>
      <c r="O405">
        <v>1794</v>
      </c>
      <c r="P405">
        <v>650</v>
      </c>
      <c r="Q405">
        <f t="shared" si="106"/>
        <v>5364</v>
      </c>
      <c r="R405">
        <f t="shared" si="107"/>
        <v>7.3606103733305694</v>
      </c>
      <c r="S405">
        <f t="shared" si="108"/>
        <v>0.83492775615227288</v>
      </c>
      <c r="T405">
        <f t="shared" si="109"/>
        <v>0.10384640760044864</v>
      </c>
      <c r="U405">
        <f t="shared" si="110"/>
        <v>6.1225836247278488E-2</v>
      </c>
      <c r="V405">
        <f t="shared" si="111"/>
        <v>0.72063847440432527</v>
      </c>
      <c r="W405">
        <f t="shared" si="112"/>
        <v>0.12316037083312145</v>
      </c>
      <c r="X405">
        <f t="shared" si="113"/>
        <v>0.15620115476255331</v>
      </c>
      <c r="Y405">
        <f t="shared" si="114"/>
        <v>7.9331365609978732</v>
      </c>
      <c r="Z405">
        <f t="shared" si="115"/>
        <v>7.36061037333057E-2</v>
      </c>
      <c r="AA405">
        <f t="shared" si="116"/>
        <v>6.0552012191680307</v>
      </c>
      <c r="AB405">
        <f t="shared" si="117"/>
        <v>16.28244690506444</v>
      </c>
      <c r="AC405">
        <f t="shared" si="118"/>
        <v>10.00615763546798</v>
      </c>
    </row>
    <row r="406" spans="1:29">
      <c r="A406" s="16">
        <v>29830</v>
      </c>
      <c r="B406">
        <v>108294</v>
      </c>
      <c r="C406">
        <v>94713</v>
      </c>
      <c r="D406">
        <f t="shared" si="102"/>
        <v>88239</v>
      </c>
      <c r="E406">
        <v>11085</v>
      </c>
      <c r="F406">
        <v>6474</v>
      </c>
      <c r="G406">
        <f t="shared" si="103"/>
        <v>105798</v>
      </c>
      <c r="H406">
        <v>7.6</v>
      </c>
      <c r="I406">
        <v>6.6</v>
      </c>
      <c r="J406">
        <f t="shared" si="104"/>
        <v>6.3815319756570226</v>
      </c>
      <c r="K406">
        <v>15.9</v>
      </c>
      <c r="L406">
        <v>9.6</v>
      </c>
      <c r="M406">
        <f t="shared" si="105"/>
        <v>105798</v>
      </c>
      <c r="N406">
        <v>6251</v>
      </c>
      <c r="O406">
        <v>1763</v>
      </c>
      <c r="P406">
        <v>620</v>
      </c>
      <c r="Q406">
        <f t="shared" si="106"/>
        <v>5631</v>
      </c>
      <c r="R406">
        <f t="shared" si="107"/>
        <v>7.5757755345091589</v>
      </c>
      <c r="S406">
        <f t="shared" si="108"/>
        <v>0.83403277944762666</v>
      </c>
      <c r="T406">
        <f t="shared" si="109"/>
        <v>0.10477513752622923</v>
      </c>
      <c r="U406">
        <f t="shared" si="110"/>
        <v>6.1192083026144165E-2</v>
      </c>
      <c r="V406">
        <f t="shared" si="111"/>
        <v>0.72063847440432527</v>
      </c>
      <c r="W406">
        <f t="shared" si="112"/>
        <v>0.12316037083312145</v>
      </c>
      <c r="X406">
        <f t="shared" si="113"/>
        <v>0.15620115476255331</v>
      </c>
      <c r="Y406">
        <f t="shared" si="114"/>
        <v>8.0565584492670403</v>
      </c>
      <c r="Z406">
        <f t="shared" si="115"/>
        <v>7.575775534509159E-2</v>
      </c>
      <c r="AA406">
        <f t="shared" si="116"/>
        <v>6.3815319756570226</v>
      </c>
      <c r="AB406">
        <f t="shared" si="117"/>
        <v>15.904375281912495</v>
      </c>
      <c r="AC406">
        <f t="shared" si="118"/>
        <v>9.5767686129131917</v>
      </c>
    </row>
    <row r="407" spans="1:29">
      <c r="A407" s="16">
        <v>29860</v>
      </c>
      <c r="B407">
        <v>109024</v>
      </c>
      <c r="C407">
        <v>95401</v>
      </c>
      <c r="D407">
        <f t="shared" si="102"/>
        <v>88842</v>
      </c>
      <c r="E407">
        <v>11218</v>
      </c>
      <c r="F407">
        <v>6559</v>
      </c>
      <c r="G407">
        <f t="shared" si="103"/>
        <v>106619</v>
      </c>
      <c r="H407">
        <v>7.9</v>
      </c>
      <c r="I407">
        <v>6.9</v>
      </c>
      <c r="J407">
        <f t="shared" si="104"/>
        <v>6.6004817541253011</v>
      </c>
      <c r="K407">
        <v>16.7</v>
      </c>
      <c r="L407">
        <v>10.7</v>
      </c>
      <c r="M407">
        <f t="shared" si="105"/>
        <v>106619</v>
      </c>
      <c r="N407">
        <v>6568</v>
      </c>
      <c r="O407">
        <v>1871</v>
      </c>
      <c r="P407">
        <v>704</v>
      </c>
      <c r="Q407">
        <f t="shared" si="106"/>
        <v>5864</v>
      </c>
      <c r="R407">
        <f t="shared" si="107"/>
        <v>7.9153049644059692</v>
      </c>
      <c r="S407">
        <f t="shared" si="108"/>
        <v>0.83326611579549614</v>
      </c>
      <c r="T407">
        <f t="shared" si="109"/>
        <v>0.10521576829645748</v>
      </c>
      <c r="U407">
        <f t="shared" si="110"/>
        <v>6.1518115908046407E-2</v>
      </c>
      <c r="V407">
        <f t="shared" si="111"/>
        <v>0.72063847440432527</v>
      </c>
      <c r="W407">
        <f t="shared" si="112"/>
        <v>0.12316037083312145</v>
      </c>
      <c r="X407">
        <f t="shared" si="113"/>
        <v>0.15620115476255331</v>
      </c>
      <c r="Y407">
        <f t="shared" si="114"/>
        <v>8.4846916504988901</v>
      </c>
      <c r="Z407">
        <f t="shared" si="115"/>
        <v>7.9153049644059698E-2</v>
      </c>
      <c r="AA407">
        <f t="shared" si="116"/>
        <v>6.6004817541253011</v>
      </c>
      <c r="AB407">
        <f t="shared" si="117"/>
        <v>16.678552326617936</v>
      </c>
      <c r="AC407">
        <f t="shared" si="118"/>
        <v>10.733343497484373</v>
      </c>
    </row>
    <row r="408" spans="1:29">
      <c r="A408" s="16">
        <v>29891</v>
      </c>
      <c r="B408">
        <v>109236</v>
      </c>
      <c r="C408">
        <v>95438</v>
      </c>
      <c r="D408">
        <f t="shared" si="102"/>
        <v>88833</v>
      </c>
      <c r="E408">
        <v>11232</v>
      </c>
      <c r="F408">
        <v>6605</v>
      </c>
      <c r="G408">
        <f t="shared" si="103"/>
        <v>106670</v>
      </c>
      <c r="H408">
        <v>8.3000000000000007</v>
      </c>
      <c r="I408">
        <v>7.3</v>
      </c>
      <c r="J408">
        <f t="shared" si="104"/>
        <v>6.97375975144372</v>
      </c>
      <c r="K408">
        <v>16.8</v>
      </c>
      <c r="L408">
        <v>11.2</v>
      </c>
      <c r="M408">
        <f t="shared" si="105"/>
        <v>106670</v>
      </c>
      <c r="N408">
        <v>6932</v>
      </c>
      <c r="O408">
        <v>1886</v>
      </c>
      <c r="P408">
        <v>737</v>
      </c>
      <c r="Q408">
        <f t="shared" si="106"/>
        <v>6195</v>
      </c>
      <c r="R408">
        <f t="shared" si="107"/>
        <v>8.2701190587794127</v>
      </c>
      <c r="S408">
        <f t="shared" si="108"/>
        <v>0.83278335052029628</v>
      </c>
      <c r="T408">
        <f t="shared" si="109"/>
        <v>0.10529670947782882</v>
      </c>
      <c r="U408">
        <f t="shared" si="110"/>
        <v>6.1919940001874944E-2</v>
      </c>
      <c r="V408">
        <f t="shared" si="111"/>
        <v>0.72063847440432527</v>
      </c>
      <c r="W408">
        <f t="shared" si="112"/>
        <v>0.12316037083312145</v>
      </c>
      <c r="X408">
        <f t="shared" si="113"/>
        <v>0.15620115476255331</v>
      </c>
      <c r="Y408">
        <f t="shared" si="114"/>
        <v>8.8441067514797265</v>
      </c>
      <c r="Z408">
        <f t="shared" si="115"/>
        <v>8.2701190587794127E-2</v>
      </c>
      <c r="AA408">
        <f t="shared" si="116"/>
        <v>6.97375975144372</v>
      </c>
      <c r="AB408">
        <f t="shared" si="117"/>
        <v>16.791310541310541</v>
      </c>
      <c r="AC408">
        <f t="shared" si="118"/>
        <v>11.158213474640425</v>
      </c>
    </row>
    <row r="409" spans="1:29">
      <c r="A409" s="16">
        <v>29921</v>
      </c>
      <c r="B409">
        <v>108912</v>
      </c>
      <c r="C409">
        <v>95243</v>
      </c>
      <c r="D409">
        <f t="shared" si="102"/>
        <v>88643</v>
      </c>
      <c r="E409">
        <v>11217</v>
      </c>
      <c r="F409">
        <v>6600</v>
      </c>
      <c r="G409">
        <f t="shared" si="103"/>
        <v>106460</v>
      </c>
      <c r="H409">
        <v>8.5</v>
      </c>
      <c r="I409">
        <v>7.5</v>
      </c>
      <c r="J409">
        <f t="shared" si="104"/>
        <v>7.2019223176110918</v>
      </c>
      <c r="K409">
        <v>17.2</v>
      </c>
      <c r="L409">
        <v>11.7</v>
      </c>
      <c r="M409">
        <f t="shared" si="105"/>
        <v>106460</v>
      </c>
      <c r="N409">
        <v>7158</v>
      </c>
      <c r="O409">
        <v>1926</v>
      </c>
      <c r="P409">
        <v>774</v>
      </c>
      <c r="Q409">
        <f t="shared" si="106"/>
        <v>6384</v>
      </c>
      <c r="R409">
        <f t="shared" si="107"/>
        <v>8.5342137892166079</v>
      </c>
      <c r="S409">
        <f t="shared" si="108"/>
        <v>0.83264136764982155</v>
      </c>
      <c r="T409">
        <f t="shared" si="109"/>
        <v>0.10536351681382679</v>
      </c>
      <c r="U409">
        <f t="shared" si="110"/>
        <v>6.1995115536351682E-2</v>
      </c>
      <c r="V409">
        <f t="shared" si="111"/>
        <v>0.72063847440432527</v>
      </c>
      <c r="W409">
        <f t="shared" si="112"/>
        <v>0.12316037083312145</v>
      </c>
      <c r="X409">
        <f t="shared" si="113"/>
        <v>0.15620115476255331</v>
      </c>
      <c r="Y409">
        <f t="shared" si="114"/>
        <v>9.1358942007932828</v>
      </c>
      <c r="Z409">
        <f t="shared" si="115"/>
        <v>8.5342137892166076E-2</v>
      </c>
      <c r="AA409">
        <f t="shared" si="116"/>
        <v>7.2019223176110918</v>
      </c>
      <c r="AB409">
        <f t="shared" si="117"/>
        <v>17.170366408130516</v>
      </c>
      <c r="AC409">
        <f t="shared" si="118"/>
        <v>11.727272727272727</v>
      </c>
    </row>
    <row r="410" spans="1:29">
      <c r="A410" s="16">
        <v>29952</v>
      </c>
      <c r="B410">
        <v>109089</v>
      </c>
      <c r="C410">
        <v>95278</v>
      </c>
      <c r="D410">
        <f t="shared" si="102"/>
        <v>88680</v>
      </c>
      <c r="E410">
        <v>11245</v>
      </c>
      <c r="F410">
        <v>6598</v>
      </c>
      <c r="G410">
        <f t="shared" si="103"/>
        <v>106523</v>
      </c>
      <c r="H410">
        <v>8.6</v>
      </c>
      <c r="I410">
        <v>7.6</v>
      </c>
      <c r="J410">
        <f t="shared" si="104"/>
        <v>7.311682453766351</v>
      </c>
      <c r="K410">
        <v>17.3</v>
      </c>
      <c r="L410">
        <v>11.7</v>
      </c>
      <c r="M410">
        <f t="shared" si="105"/>
        <v>106523</v>
      </c>
      <c r="N410">
        <v>7259</v>
      </c>
      <c r="O410">
        <v>1940</v>
      </c>
      <c r="P410">
        <v>775</v>
      </c>
      <c r="Q410">
        <f t="shared" si="106"/>
        <v>6484</v>
      </c>
      <c r="R410">
        <f t="shared" si="107"/>
        <v>8.6379007350525239</v>
      </c>
      <c r="S410">
        <f t="shared" si="108"/>
        <v>0.8324962684115168</v>
      </c>
      <c r="T410">
        <f t="shared" si="109"/>
        <v>0.10556405658871792</v>
      </c>
      <c r="U410">
        <f t="shared" si="110"/>
        <v>6.1939674999765312E-2</v>
      </c>
      <c r="V410">
        <f t="shared" si="111"/>
        <v>0.72063847440432527</v>
      </c>
      <c r="W410">
        <f t="shared" si="112"/>
        <v>0.12316037083312145</v>
      </c>
      <c r="X410">
        <f t="shared" si="113"/>
        <v>0.15620115476255331</v>
      </c>
      <c r="Y410">
        <f t="shared" si="114"/>
        <v>9.2273076149459321</v>
      </c>
      <c r="Z410">
        <f t="shared" si="115"/>
        <v>8.6379007350525241E-2</v>
      </c>
      <c r="AA410">
        <f t="shared" si="116"/>
        <v>7.311682453766351</v>
      </c>
      <c r="AB410">
        <f t="shared" si="117"/>
        <v>17.252112049799912</v>
      </c>
      <c r="AC410">
        <f t="shared" si="118"/>
        <v>11.745983631403456</v>
      </c>
    </row>
    <row r="411" spans="1:29">
      <c r="A411" s="16">
        <v>29983</v>
      </c>
      <c r="B411">
        <v>109467</v>
      </c>
      <c r="C411">
        <v>95575</v>
      </c>
      <c r="D411">
        <f t="shared" si="102"/>
        <v>88881</v>
      </c>
      <c r="E411">
        <v>11249</v>
      </c>
      <c r="F411">
        <v>6694</v>
      </c>
      <c r="G411">
        <f t="shared" si="103"/>
        <v>106824</v>
      </c>
      <c r="H411">
        <v>8.9</v>
      </c>
      <c r="I411">
        <v>7.8</v>
      </c>
      <c r="J411">
        <f t="shared" si="104"/>
        <v>7.4650375220800846</v>
      </c>
      <c r="K411">
        <v>17.7</v>
      </c>
      <c r="L411">
        <v>12.1</v>
      </c>
      <c r="M411">
        <f t="shared" si="105"/>
        <v>106824</v>
      </c>
      <c r="N411">
        <v>7448</v>
      </c>
      <c r="O411">
        <v>1994</v>
      </c>
      <c r="P411">
        <v>813</v>
      </c>
      <c r="Q411">
        <f t="shared" si="106"/>
        <v>6635</v>
      </c>
      <c r="R411">
        <f t="shared" si="107"/>
        <v>8.8332649966299694</v>
      </c>
      <c r="S411">
        <f t="shared" si="108"/>
        <v>0.83203212761177259</v>
      </c>
      <c r="T411">
        <f t="shared" si="109"/>
        <v>0.1053040515240021</v>
      </c>
      <c r="U411">
        <f t="shared" si="110"/>
        <v>6.266382086422527E-2</v>
      </c>
      <c r="V411">
        <f t="shared" si="111"/>
        <v>0.72063847440432527</v>
      </c>
      <c r="W411">
        <f t="shared" si="112"/>
        <v>0.12316037083312145</v>
      </c>
      <c r="X411">
        <f t="shared" si="113"/>
        <v>0.15620115476255331</v>
      </c>
      <c r="Y411">
        <f t="shared" si="114"/>
        <v>9.4495657876559811</v>
      </c>
      <c r="Z411">
        <f t="shared" si="115"/>
        <v>8.8332649966299692E-2</v>
      </c>
      <c r="AA411">
        <f t="shared" si="116"/>
        <v>7.4650375220800846</v>
      </c>
      <c r="AB411">
        <f t="shared" si="117"/>
        <v>17.726020090674727</v>
      </c>
      <c r="AC411">
        <f t="shared" si="118"/>
        <v>12.14520466089035</v>
      </c>
    </row>
    <row r="412" spans="1:29">
      <c r="A412" s="16">
        <v>30011</v>
      </c>
      <c r="B412">
        <v>109567</v>
      </c>
      <c r="C412">
        <v>95713</v>
      </c>
      <c r="D412">
        <f t="shared" si="102"/>
        <v>88992</v>
      </c>
      <c r="E412">
        <v>11237</v>
      </c>
      <c r="F412">
        <v>6721</v>
      </c>
      <c r="G412">
        <f t="shared" si="103"/>
        <v>106950</v>
      </c>
      <c r="H412">
        <v>9</v>
      </c>
      <c r="I412">
        <v>8</v>
      </c>
      <c r="J412">
        <f t="shared" si="104"/>
        <v>7.6478784609852575</v>
      </c>
      <c r="K412">
        <v>18.100000000000001</v>
      </c>
      <c r="L412">
        <v>12.2</v>
      </c>
      <c r="M412">
        <f t="shared" si="105"/>
        <v>106950</v>
      </c>
      <c r="N412">
        <v>7628</v>
      </c>
      <c r="O412">
        <v>2033</v>
      </c>
      <c r="P412">
        <v>822</v>
      </c>
      <c r="Q412">
        <f t="shared" si="106"/>
        <v>6806</v>
      </c>
      <c r="R412">
        <f t="shared" si="107"/>
        <v>9.0321262272089768</v>
      </c>
      <c r="S412">
        <f t="shared" si="108"/>
        <v>0.83208976157082748</v>
      </c>
      <c r="T412">
        <f t="shared" si="109"/>
        <v>0.10506778868630201</v>
      </c>
      <c r="U412">
        <f t="shared" si="110"/>
        <v>6.2842449742870496E-2</v>
      </c>
      <c r="V412">
        <f t="shared" si="111"/>
        <v>0.72063847440432527</v>
      </c>
      <c r="W412">
        <f t="shared" si="112"/>
        <v>0.12316037083312145</v>
      </c>
      <c r="X412">
        <f t="shared" si="113"/>
        <v>0.15620115476255331</v>
      </c>
      <c r="Y412">
        <f t="shared" si="114"/>
        <v>9.6462122667367645</v>
      </c>
      <c r="Z412">
        <f t="shared" si="115"/>
        <v>9.0321262272089767E-2</v>
      </c>
      <c r="AA412">
        <f t="shared" si="116"/>
        <v>7.6478784609852575</v>
      </c>
      <c r="AB412">
        <f t="shared" si="117"/>
        <v>18.092017442377859</v>
      </c>
      <c r="AC412">
        <f t="shared" si="118"/>
        <v>12.230322868620741</v>
      </c>
    </row>
    <row r="413" spans="1:29">
      <c r="A413" s="16">
        <v>30042</v>
      </c>
      <c r="B413">
        <v>109820</v>
      </c>
      <c r="C413">
        <v>95994</v>
      </c>
      <c r="D413">
        <f t="shared" si="102"/>
        <v>89286</v>
      </c>
      <c r="E413">
        <v>11186</v>
      </c>
      <c r="F413">
        <v>6708</v>
      </c>
      <c r="G413">
        <f t="shared" si="103"/>
        <v>107180</v>
      </c>
      <c r="H413">
        <v>9.3000000000000007</v>
      </c>
      <c r="I413">
        <v>8.3000000000000007</v>
      </c>
      <c r="J413">
        <f t="shared" si="104"/>
        <v>7.9284546289451869</v>
      </c>
      <c r="K413">
        <v>18.2</v>
      </c>
      <c r="L413">
        <v>12.9</v>
      </c>
      <c r="M413">
        <f t="shared" si="105"/>
        <v>107180</v>
      </c>
      <c r="N413">
        <v>7942</v>
      </c>
      <c r="O413">
        <v>2034</v>
      </c>
      <c r="P413">
        <v>863</v>
      </c>
      <c r="Q413">
        <f t="shared" si="106"/>
        <v>7079</v>
      </c>
      <c r="R413">
        <f t="shared" si="107"/>
        <v>9.311610375069975</v>
      </c>
      <c r="S413">
        <f t="shared" si="108"/>
        <v>0.83304721030042916</v>
      </c>
      <c r="T413">
        <f t="shared" si="109"/>
        <v>0.10436648628475462</v>
      </c>
      <c r="U413">
        <f t="shared" si="110"/>
        <v>6.2586303414816191E-2</v>
      </c>
      <c r="V413">
        <f t="shared" si="111"/>
        <v>0.72063847440432527</v>
      </c>
      <c r="W413">
        <f t="shared" si="112"/>
        <v>0.12316037083312145</v>
      </c>
      <c r="X413">
        <f t="shared" si="113"/>
        <v>0.15620115476255331</v>
      </c>
      <c r="Y413">
        <f t="shared" si="114"/>
        <v>9.9700630937867185</v>
      </c>
      <c r="Z413">
        <f t="shared" si="115"/>
        <v>9.3116103750699744E-2</v>
      </c>
      <c r="AA413">
        <f t="shared" si="116"/>
        <v>7.9284546289451869</v>
      </c>
      <c r="AB413">
        <f t="shared" si="117"/>
        <v>18.183443590202039</v>
      </c>
      <c r="AC413">
        <f t="shared" si="118"/>
        <v>12.865235539654144</v>
      </c>
    </row>
    <row r="414" spans="1:29">
      <c r="A414" s="16">
        <v>30072</v>
      </c>
      <c r="B414">
        <v>110451</v>
      </c>
      <c r="C414">
        <v>96427</v>
      </c>
      <c r="D414">
        <f t="shared" si="102"/>
        <v>89635</v>
      </c>
      <c r="E414">
        <v>11271</v>
      </c>
      <c r="F414">
        <v>6792</v>
      </c>
      <c r="G414">
        <f t="shared" si="103"/>
        <v>107698</v>
      </c>
      <c r="H414">
        <v>9.4</v>
      </c>
      <c r="I414">
        <v>8.1999999999999993</v>
      </c>
      <c r="J414">
        <f t="shared" si="104"/>
        <v>7.7994087131142971</v>
      </c>
      <c r="K414">
        <v>18.5</v>
      </c>
      <c r="L414">
        <v>13.9</v>
      </c>
      <c r="M414">
        <f t="shared" si="105"/>
        <v>107698</v>
      </c>
      <c r="N414">
        <v>7935</v>
      </c>
      <c r="O414">
        <v>2087</v>
      </c>
      <c r="P414">
        <v>944</v>
      </c>
      <c r="Q414">
        <f t="shared" si="106"/>
        <v>6991</v>
      </c>
      <c r="R414">
        <f t="shared" si="107"/>
        <v>9.3040010028041387</v>
      </c>
      <c r="S414">
        <f t="shared" si="108"/>
        <v>0.83228100800386262</v>
      </c>
      <c r="T414">
        <f t="shared" si="109"/>
        <v>0.10465375401585916</v>
      </c>
      <c r="U414">
        <f t="shared" si="110"/>
        <v>6.3065237980278188E-2</v>
      </c>
      <c r="V414">
        <f t="shared" si="111"/>
        <v>0.72063847440432527</v>
      </c>
      <c r="W414">
        <f t="shared" si="112"/>
        <v>0.12316037083312145</v>
      </c>
      <c r="X414">
        <f t="shared" si="113"/>
        <v>0.15620115476255331</v>
      </c>
      <c r="Y414">
        <f t="shared" si="114"/>
        <v>10.070216907886726</v>
      </c>
      <c r="Z414">
        <f t="shared" si="115"/>
        <v>9.3040010028041381E-2</v>
      </c>
      <c r="AA414">
        <f t="shared" si="116"/>
        <v>7.7994087131142971</v>
      </c>
      <c r="AB414">
        <f t="shared" si="117"/>
        <v>18.516546890249312</v>
      </c>
      <c r="AC414">
        <f t="shared" si="118"/>
        <v>13.898704358068315</v>
      </c>
    </row>
    <row r="415" spans="1:29">
      <c r="A415" s="16">
        <v>30103</v>
      </c>
      <c r="B415">
        <v>110081</v>
      </c>
      <c r="C415">
        <v>96216</v>
      </c>
      <c r="D415">
        <f t="shared" si="102"/>
        <v>89533</v>
      </c>
      <c r="E415">
        <v>11217</v>
      </c>
      <c r="F415">
        <v>6683</v>
      </c>
      <c r="G415">
        <f t="shared" si="103"/>
        <v>107433</v>
      </c>
      <c r="H415">
        <v>9.6</v>
      </c>
      <c r="I415">
        <v>8.5</v>
      </c>
      <c r="J415">
        <f t="shared" si="104"/>
        <v>8.0964560553092149</v>
      </c>
      <c r="K415">
        <v>18.5</v>
      </c>
      <c r="L415">
        <v>13.8</v>
      </c>
      <c r="M415">
        <f t="shared" si="105"/>
        <v>107433</v>
      </c>
      <c r="N415">
        <v>8169</v>
      </c>
      <c r="O415">
        <v>2073</v>
      </c>
      <c r="P415">
        <v>920</v>
      </c>
      <c r="Q415">
        <f t="shared" si="106"/>
        <v>7249</v>
      </c>
      <c r="R415">
        <f t="shared" si="107"/>
        <v>9.5374782422533126</v>
      </c>
      <c r="S415">
        <f t="shared" si="108"/>
        <v>0.83338452803142427</v>
      </c>
      <c r="T415">
        <f t="shared" si="109"/>
        <v>0.10440925972466561</v>
      </c>
      <c r="U415">
        <f t="shared" si="110"/>
        <v>6.220621224391016E-2</v>
      </c>
      <c r="V415">
        <f t="shared" si="111"/>
        <v>0.72063847440432527</v>
      </c>
      <c r="W415">
        <f t="shared" si="112"/>
        <v>0.12316037083312145</v>
      </c>
      <c r="X415">
        <f t="shared" si="113"/>
        <v>0.15620115476255331</v>
      </c>
      <c r="Y415">
        <f t="shared" si="114"/>
        <v>10.268660535915675</v>
      </c>
      <c r="Z415">
        <f t="shared" si="115"/>
        <v>9.5374782422533125E-2</v>
      </c>
      <c r="AA415">
        <f t="shared" si="116"/>
        <v>8.0964560553092149</v>
      </c>
      <c r="AB415">
        <f t="shared" si="117"/>
        <v>18.480877239903716</v>
      </c>
      <c r="AC415">
        <f t="shared" si="118"/>
        <v>13.766272632051473</v>
      </c>
    </row>
    <row r="416" spans="1:29">
      <c r="A416" s="16">
        <v>30133</v>
      </c>
      <c r="B416">
        <v>110342</v>
      </c>
      <c r="C416">
        <v>96322</v>
      </c>
      <c r="D416">
        <f t="shared" si="102"/>
        <v>89645</v>
      </c>
      <c r="E416">
        <v>11310</v>
      </c>
      <c r="F416">
        <v>6677</v>
      </c>
      <c r="G416">
        <f t="shared" si="103"/>
        <v>107632</v>
      </c>
      <c r="H416">
        <v>9.8000000000000007</v>
      </c>
      <c r="I416">
        <v>8.6999999999999993</v>
      </c>
      <c r="J416">
        <f t="shared" si="104"/>
        <v>8.3239444475430862</v>
      </c>
      <c r="K416">
        <v>18.8</v>
      </c>
      <c r="L416">
        <v>14.2</v>
      </c>
      <c r="M416">
        <f t="shared" si="105"/>
        <v>107632</v>
      </c>
      <c r="N416">
        <v>8408</v>
      </c>
      <c r="O416">
        <v>2123</v>
      </c>
      <c r="P416">
        <v>946</v>
      </c>
      <c r="Q416">
        <f t="shared" si="106"/>
        <v>7462</v>
      </c>
      <c r="R416">
        <f t="shared" si="107"/>
        <v>9.7892950052029146</v>
      </c>
      <c r="S416">
        <f t="shared" si="108"/>
        <v>0.83288427233536499</v>
      </c>
      <c r="T416">
        <f t="shared" si="109"/>
        <v>0.10508027352460235</v>
      </c>
      <c r="U416">
        <f t="shared" si="110"/>
        <v>6.2035454140032704E-2</v>
      </c>
      <c r="V416">
        <f t="shared" si="111"/>
        <v>0.72063847440432527</v>
      </c>
      <c r="W416">
        <f t="shared" si="112"/>
        <v>0.12316037083312145</v>
      </c>
      <c r="X416">
        <f t="shared" si="113"/>
        <v>0.15620115476255331</v>
      </c>
      <c r="Y416">
        <f t="shared" si="114"/>
        <v>10.532025996994744</v>
      </c>
      <c r="Z416">
        <f t="shared" si="115"/>
        <v>9.7892950052029151E-2</v>
      </c>
      <c r="AA416">
        <f t="shared" si="116"/>
        <v>8.3239444475430862</v>
      </c>
      <c r="AB416">
        <f t="shared" si="117"/>
        <v>18.770999115826701</v>
      </c>
      <c r="AC416">
        <f t="shared" si="118"/>
        <v>14.168039538714991</v>
      </c>
    </row>
    <row r="417" spans="1:29">
      <c r="A417" s="16">
        <v>30164</v>
      </c>
      <c r="B417">
        <v>110514</v>
      </c>
      <c r="C417">
        <v>96295</v>
      </c>
      <c r="D417">
        <f t="shared" si="102"/>
        <v>89546</v>
      </c>
      <c r="E417">
        <v>11367</v>
      </c>
      <c r="F417">
        <v>6749</v>
      </c>
      <c r="G417">
        <f t="shared" si="103"/>
        <v>107662</v>
      </c>
      <c r="H417">
        <v>9.8000000000000007</v>
      </c>
      <c r="I417">
        <v>8.6999999999999993</v>
      </c>
      <c r="J417">
        <f t="shared" si="104"/>
        <v>8.2304067183347112</v>
      </c>
      <c r="K417">
        <v>18.899999999999999</v>
      </c>
      <c r="L417">
        <v>14.8</v>
      </c>
      <c r="M417">
        <f t="shared" si="105"/>
        <v>107662</v>
      </c>
      <c r="N417">
        <v>8371</v>
      </c>
      <c r="O417">
        <v>2143</v>
      </c>
      <c r="P417">
        <v>1001</v>
      </c>
      <c r="Q417">
        <f t="shared" si="106"/>
        <v>7370</v>
      </c>
      <c r="R417">
        <f t="shared" si="107"/>
        <v>9.7687345581542235</v>
      </c>
      <c r="S417">
        <f t="shared" si="108"/>
        <v>0.83173264475859632</v>
      </c>
      <c r="T417">
        <f t="shared" si="109"/>
        <v>0.10558042763463432</v>
      </c>
      <c r="U417">
        <f t="shared" si="110"/>
        <v>6.2686927606769333E-2</v>
      </c>
      <c r="V417">
        <f t="shared" si="111"/>
        <v>0.72063847440432527</v>
      </c>
      <c r="W417">
        <f t="shared" si="112"/>
        <v>0.12316037083312145</v>
      </c>
      <c r="X417">
        <f t="shared" si="113"/>
        <v>0.15620115476255331</v>
      </c>
      <c r="Y417">
        <f t="shared" si="114"/>
        <v>10.57065584045962</v>
      </c>
      <c r="Z417">
        <f t="shared" si="115"/>
        <v>9.768734558154224E-2</v>
      </c>
      <c r="AA417">
        <f t="shared" si="116"/>
        <v>8.2304067183347112</v>
      </c>
      <c r="AB417">
        <f t="shared" si="117"/>
        <v>18.852819565408637</v>
      </c>
      <c r="AC417">
        <f t="shared" si="118"/>
        <v>14.831826937324047</v>
      </c>
    </row>
    <row r="418" spans="1:29">
      <c r="A418" s="16">
        <v>30195</v>
      </c>
      <c r="B418">
        <v>110721</v>
      </c>
      <c r="C418">
        <v>96519</v>
      </c>
      <c r="D418">
        <f t="shared" si="102"/>
        <v>89777</v>
      </c>
      <c r="E418">
        <v>11423</v>
      </c>
      <c r="F418">
        <v>6742</v>
      </c>
      <c r="G418">
        <f t="shared" si="103"/>
        <v>107942</v>
      </c>
      <c r="H418">
        <v>10.1</v>
      </c>
      <c r="I418">
        <v>9</v>
      </c>
      <c r="J418">
        <f t="shared" si="104"/>
        <v>8.5701237510721011</v>
      </c>
      <c r="K418">
        <v>19.7</v>
      </c>
      <c r="L418">
        <v>14.4</v>
      </c>
      <c r="M418">
        <f t="shared" si="105"/>
        <v>107942</v>
      </c>
      <c r="N418">
        <v>8667</v>
      </c>
      <c r="O418">
        <v>2252</v>
      </c>
      <c r="P418">
        <v>973</v>
      </c>
      <c r="Q418">
        <f t="shared" si="106"/>
        <v>7694</v>
      </c>
      <c r="R418">
        <f t="shared" si="107"/>
        <v>10.112077782512833</v>
      </c>
      <c r="S418">
        <f t="shared" si="108"/>
        <v>0.83171518037464565</v>
      </c>
      <c r="T418">
        <f t="shared" si="109"/>
        <v>0.10582535065127568</v>
      </c>
      <c r="U418">
        <f t="shared" si="110"/>
        <v>6.2459468974078669E-2</v>
      </c>
      <c r="V418">
        <f t="shared" si="111"/>
        <v>0.72063847440432527</v>
      </c>
      <c r="W418">
        <f t="shared" si="112"/>
        <v>0.12316037083312145</v>
      </c>
      <c r="X418">
        <f t="shared" si="113"/>
        <v>0.15620115476255331</v>
      </c>
      <c r="Y418">
        <f t="shared" si="114"/>
        <v>10.851516839422132</v>
      </c>
      <c r="Z418">
        <f t="shared" si="115"/>
        <v>0.10112077782512832</v>
      </c>
      <c r="AA418">
        <f t="shared" si="116"/>
        <v>8.5701237510721011</v>
      </c>
      <c r="AB418">
        <f t="shared" si="117"/>
        <v>19.714610872800492</v>
      </c>
      <c r="AC418">
        <f t="shared" si="118"/>
        <v>14.431919311776921</v>
      </c>
    </row>
    <row r="419" spans="1:29">
      <c r="A419" s="16">
        <v>30225</v>
      </c>
      <c r="B419">
        <v>110744</v>
      </c>
      <c r="C419">
        <v>96512</v>
      </c>
      <c r="D419">
        <f t="shared" si="102"/>
        <v>89691</v>
      </c>
      <c r="E419">
        <v>11445</v>
      </c>
      <c r="F419">
        <v>6821</v>
      </c>
      <c r="G419">
        <f t="shared" si="103"/>
        <v>107957</v>
      </c>
      <c r="H419">
        <v>10.4</v>
      </c>
      <c r="I419">
        <v>9.1999999999999993</v>
      </c>
      <c r="J419">
        <f t="shared" si="104"/>
        <v>8.7812601041353098</v>
      </c>
      <c r="K419">
        <v>20.100000000000001</v>
      </c>
      <c r="L419">
        <v>15</v>
      </c>
      <c r="M419">
        <f t="shared" si="105"/>
        <v>107957</v>
      </c>
      <c r="N419">
        <v>8896</v>
      </c>
      <c r="O419">
        <v>2303</v>
      </c>
      <c r="P419">
        <v>1020</v>
      </c>
      <c r="Q419">
        <f t="shared" si="106"/>
        <v>7876</v>
      </c>
      <c r="R419">
        <f t="shared" si="107"/>
        <v>10.374125809350019</v>
      </c>
      <c r="S419">
        <f t="shared" si="108"/>
        <v>0.83080300490009906</v>
      </c>
      <c r="T419">
        <f t="shared" si="109"/>
        <v>0.10601443167186936</v>
      </c>
      <c r="U419">
        <f t="shared" si="110"/>
        <v>6.3182563428031538E-2</v>
      </c>
      <c r="V419">
        <f t="shared" si="111"/>
        <v>0.72063847440432527</v>
      </c>
      <c r="W419">
        <f t="shared" si="112"/>
        <v>0.12316037083312145</v>
      </c>
      <c r="X419">
        <f t="shared" si="113"/>
        <v>0.15620115476255331</v>
      </c>
      <c r="Y419">
        <f t="shared" si="114"/>
        <v>11.146654659975678</v>
      </c>
      <c r="Z419">
        <f t="shared" si="115"/>
        <v>0.1037412580935002</v>
      </c>
      <c r="AA419">
        <f t="shared" si="116"/>
        <v>8.7812601041353098</v>
      </c>
      <c r="AB419">
        <f t="shared" si="117"/>
        <v>20.122324159021407</v>
      </c>
      <c r="AC419">
        <f t="shared" si="118"/>
        <v>14.953819088110247</v>
      </c>
    </row>
    <row r="420" spans="1:29">
      <c r="A420" s="16">
        <v>30256</v>
      </c>
      <c r="B420">
        <v>111050</v>
      </c>
      <c r="C420">
        <v>96667</v>
      </c>
      <c r="D420">
        <f t="shared" si="102"/>
        <v>89875</v>
      </c>
      <c r="E420">
        <v>11503</v>
      </c>
      <c r="F420">
        <v>6792</v>
      </c>
      <c r="G420">
        <f t="shared" si="103"/>
        <v>108170</v>
      </c>
      <c r="H420">
        <v>10.8</v>
      </c>
      <c r="I420">
        <v>9.6</v>
      </c>
      <c r="J420">
        <f t="shared" si="104"/>
        <v>9.1593880389429767</v>
      </c>
      <c r="K420">
        <v>20.2</v>
      </c>
      <c r="L420">
        <v>15.2</v>
      </c>
      <c r="M420">
        <f t="shared" si="105"/>
        <v>108170</v>
      </c>
      <c r="N420">
        <v>9266</v>
      </c>
      <c r="O420">
        <v>2329</v>
      </c>
      <c r="P420">
        <v>1034</v>
      </c>
      <c r="Q420">
        <f t="shared" si="106"/>
        <v>8232</v>
      </c>
      <c r="R420">
        <f t="shared" si="107"/>
        <v>10.712757696218915</v>
      </c>
      <c r="S420">
        <f t="shared" si="108"/>
        <v>0.83086807802533047</v>
      </c>
      <c r="T420">
        <f t="shared" si="109"/>
        <v>0.1063418692798373</v>
      </c>
      <c r="U420">
        <f t="shared" si="110"/>
        <v>6.2790052694832205E-2</v>
      </c>
      <c r="V420">
        <f t="shared" si="111"/>
        <v>0.72063847440432527</v>
      </c>
      <c r="W420">
        <f t="shared" si="112"/>
        <v>0.12316037083312145</v>
      </c>
      <c r="X420">
        <f t="shared" si="113"/>
        <v>0.15620115476255331</v>
      </c>
      <c r="Y420">
        <f t="shared" si="114"/>
        <v>11.462704466080956</v>
      </c>
      <c r="Z420">
        <f t="shared" si="115"/>
        <v>0.10712757696218915</v>
      </c>
      <c r="AA420">
        <f t="shared" si="116"/>
        <v>9.1593880389429767</v>
      </c>
      <c r="AB420">
        <f t="shared" si="117"/>
        <v>20.246892115100408</v>
      </c>
      <c r="AC420">
        <f t="shared" si="118"/>
        <v>15.22379269729093</v>
      </c>
    </row>
    <row r="421" spans="1:29">
      <c r="A421" s="16">
        <v>30286</v>
      </c>
      <c r="B421">
        <v>111083</v>
      </c>
      <c r="C421">
        <v>96689</v>
      </c>
      <c r="D421">
        <f t="shared" si="102"/>
        <v>89825</v>
      </c>
      <c r="E421">
        <v>11561</v>
      </c>
      <c r="F421">
        <v>6864</v>
      </c>
      <c r="G421">
        <f t="shared" si="103"/>
        <v>108250</v>
      </c>
      <c r="H421">
        <v>10.8</v>
      </c>
      <c r="I421">
        <v>9.6999999999999993</v>
      </c>
      <c r="J421">
        <f t="shared" si="104"/>
        <v>9.2123573615363199</v>
      </c>
      <c r="K421">
        <v>20.9</v>
      </c>
      <c r="L421">
        <v>15.7</v>
      </c>
      <c r="M421">
        <f t="shared" si="105"/>
        <v>108250</v>
      </c>
      <c r="N421">
        <v>9350</v>
      </c>
      <c r="O421">
        <v>2413</v>
      </c>
      <c r="P421">
        <v>1075</v>
      </c>
      <c r="Q421">
        <f t="shared" si="106"/>
        <v>8275</v>
      </c>
      <c r="R421">
        <f t="shared" si="107"/>
        <v>10.871960277136258</v>
      </c>
      <c r="S421">
        <f t="shared" si="108"/>
        <v>0.82979214780600463</v>
      </c>
      <c r="T421">
        <f t="shared" si="109"/>
        <v>0.10679907621247113</v>
      </c>
      <c r="U421">
        <f t="shared" si="110"/>
        <v>6.3408775981524251E-2</v>
      </c>
      <c r="V421">
        <f t="shared" si="111"/>
        <v>0.72063847440432527</v>
      </c>
      <c r="W421">
        <f t="shared" si="112"/>
        <v>0.12316037083312145</v>
      </c>
      <c r="X421">
        <f t="shared" si="113"/>
        <v>0.15620115476255331</v>
      </c>
      <c r="Y421">
        <f t="shared" si="114"/>
        <v>11.665189034869314</v>
      </c>
      <c r="Z421">
        <f t="shared" si="115"/>
        <v>0.10871960277136258</v>
      </c>
      <c r="AA421">
        <f t="shared" si="116"/>
        <v>9.2123573615363199</v>
      </c>
      <c r="AB421">
        <f t="shared" si="117"/>
        <v>20.871896894732288</v>
      </c>
      <c r="AC421">
        <f t="shared" si="118"/>
        <v>15.661421911421911</v>
      </c>
    </row>
    <row r="422" spans="1:29">
      <c r="A422" s="16">
        <v>30317</v>
      </c>
      <c r="B422">
        <v>110695</v>
      </c>
      <c r="C422">
        <v>96186</v>
      </c>
      <c r="D422">
        <f t="shared" si="102"/>
        <v>89325</v>
      </c>
      <c r="E422">
        <v>11623</v>
      </c>
      <c r="F422">
        <v>6861</v>
      </c>
      <c r="G422">
        <f t="shared" si="103"/>
        <v>107809</v>
      </c>
      <c r="H422">
        <v>10.4</v>
      </c>
      <c r="I422">
        <v>9.1</v>
      </c>
      <c r="J422">
        <f t="shared" si="104"/>
        <v>8.6302826756227269</v>
      </c>
      <c r="K422">
        <v>21.2</v>
      </c>
      <c r="L422">
        <v>15.3</v>
      </c>
      <c r="M422">
        <f t="shared" si="105"/>
        <v>107809</v>
      </c>
      <c r="N422">
        <v>8759</v>
      </c>
      <c r="O422">
        <v>2465</v>
      </c>
      <c r="P422">
        <v>1050</v>
      </c>
      <c r="Q422">
        <f t="shared" si="106"/>
        <v>7709</v>
      </c>
      <c r="R422">
        <f t="shared" si="107"/>
        <v>10.409899915591463</v>
      </c>
      <c r="S422">
        <f t="shared" si="108"/>
        <v>0.82854863694125724</v>
      </c>
      <c r="T422">
        <f t="shared" si="109"/>
        <v>0.10781103618436309</v>
      </c>
      <c r="U422">
        <f t="shared" si="110"/>
        <v>6.3640326874379691E-2</v>
      </c>
      <c r="V422">
        <f t="shared" si="111"/>
        <v>0.72063847440432527</v>
      </c>
      <c r="W422">
        <f t="shared" si="112"/>
        <v>0.12316037083312145</v>
      </c>
      <c r="X422">
        <f t="shared" si="113"/>
        <v>0.15620115476255331</v>
      </c>
      <c r="Y422">
        <f t="shared" si="114"/>
        <v>11.22019127056808</v>
      </c>
      <c r="Z422">
        <f t="shared" si="115"/>
        <v>0.10409899915591464</v>
      </c>
      <c r="AA422">
        <f t="shared" si="116"/>
        <v>8.6302826756227269</v>
      </c>
      <c r="AB422">
        <f t="shared" si="117"/>
        <v>21.207949754796523</v>
      </c>
      <c r="AC422">
        <f t="shared" si="118"/>
        <v>15.30389156099694</v>
      </c>
    </row>
    <row r="423" spans="1:29">
      <c r="A423" s="16">
        <v>30348</v>
      </c>
      <c r="B423">
        <v>110634</v>
      </c>
      <c r="C423">
        <v>96126</v>
      </c>
      <c r="D423">
        <f t="shared" si="102"/>
        <v>89231</v>
      </c>
      <c r="E423">
        <v>11576</v>
      </c>
      <c r="F423">
        <v>6895</v>
      </c>
      <c r="G423">
        <f t="shared" si="103"/>
        <v>107702</v>
      </c>
      <c r="H423">
        <v>10.4</v>
      </c>
      <c r="I423">
        <v>9.3000000000000007</v>
      </c>
      <c r="J423">
        <f t="shared" si="104"/>
        <v>8.7693738723089503</v>
      </c>
      <c r="K423">
        <v>19.899999999999999</v>
      </c>
      <c r="L423">
        <v>15.5</v>
      </c>
      <c r="M423">
        <f t="shared" si="105"/>
        <v>107702</v>
      </c>
      <c r="N423">
        <v>8894</v>
      </c>
      <c r="O423">
        <v>2305</v>
      </c>
      <c r="P423">
        <v>1069</v>
      </c>
      <c r="Q423">
        <f t="shared" si="106"/>
        <v>7825</v>
      </c>
      <c r="R423">
        <f t="shared" si="107"/>
        <v>10.396602662903195</v>
      </c>
      <c r="S423">
        <f t="shared" si="108"/>
        <v>0.8284990065179848</v>
      </c>
      <c r="T423">
        <f t="shared" si="109"/>
        <v>0.10748175521345936</v>
      </c>
      <c r="U423">
        <f t="shared" si="110"/>
        <v>6.4019238268555836E-2</v>
      </c>
      <c r="V423">
        <f t="shared" si="111"/>
        <v>0.72063847440432527</v>
      </c>
      <c r="W423">
        <f t="shared" si="112"/>
        <v>0.12316037083312145</v>
      </c>
      <c r="X423">
        <f t="shared" si="113"/>
        <v>0.15620115476255331</v>
      </c>
      <c r="Y423">
        <f t="shared" si="114"/>
        <v>11.191557487220564</v>
      </c>
      <c r="Z423">
        <f t="shared" si="115"/>
        <v>0.10396602662903195</v>
      </c>
      <c r="AA423">
        <f t="shared" si="116"/>
        <v>8.7693738723089503</v>
      </c>
      <c r="AB423">
        <f t="shared" si="117"/>
        <v>19.911886662059434</v>
      </c>
      <c r="AC423">
        <f t="shared" si="118"/>
        <v>15.503988397389413</v>
      </c>
    </row>
    <row r="424" spans="1:29">
      <c r="A424" s="16">
        <v>30376</v>
      </c>
      <c r="B424">
        <v>110587</v>
      </c>
      <c r="C424">
        <v>96131</v>
      </c>
      <c r="D424">
        <f t="shared" si="102"/>
        <v>89264</v>
      </c>
      <c r="E424">
        <v>11566</v>
      </c>
      <c r="F424">
        <v>6867</v>
      </c>
      <c r="G424">
        <f t="shared" si="103"/>
        <v>107697</v>
      </c>
      <c r="H424">
        <v>10.3</v>
      </c>
      <c r="I424">
        <v>9.1</v>
      </c>
      <c r="J424">
        <f t="shared" si="104"/>
        <v>8.5969707832944966</v>
      </c>
      <c r="K424">
        <v>20.100000000000001</v>
      </c>
      <c r="L424">
        <v>15.6</v>
      </c>
      <c r="M424">
        <f t="shared" si="105"/>
        <v>107697</v>
      </c>
      <c r="N424">
        <v>8746</v>
      </c>
      <c r="O424">
        <v>2325</v>
      </c>
      <c r="P424">
        <v>1072</v>
      </c>
      <c r="Q424">
        <f t="shared" si="106"/>
        <v>7674</v>
      </c>
      <c r="R424">
        <f t="shared" si="107"/>
        <v>10.278854564193988</v>
      </c>
      <c r="S424">
        <f t="shared" si="108"/>
        <v>0.82884388608782045</v>
      </c>
      <c r="T424">
        <f t="shared" si="109"/>
        <v>0.10739389212327177</v>
      </c>
      <c r="U424">
        <f t="shared" si="110"/>
        <v>6.3762221788907766E-2</v>
      </c>
      <c r="V424">
        <f t="shared" si="111"/>
        <v>0.72063847440432527</v>
      </c>
      <c r="W424">
        <f t="shared" si="112"/>
        <v>0.12316037083312145</v>
      </c>
      <c r="X424">
        <f t="shared" si="113"/>
        <v>0.15620115476255331</v>
      </c>
      <c r="Y424">
        <f t="shared" si="114"/>
        <v>11.107569377813476</v>
      </c>
      <c r="Z424">
        <f t="shared" si="115"/>
        <v>0.10278854564193989</v>
      </c>
      <c r="AA424">
        <f t="shared" si="116"/>
        <v>8.5969707832944966</v>
      </c>
      <c r="AB424">
        <f t="shared" si="117"/>
        <v>20.102023171364344</v>
      </c>
      <c r="AC424">
        <f t="shared" si="118"/>
        <v>15.610892675112858</v>
      </c>
    </row>
    <row r="425" spans="1:29">
      <c r="A425" s="16">
        <v>30407</v>
      </c>
      <c r="B425">
        <v>110828</v>
      </c>
      <c r="C425">
        <v>96316</v>
      </c>
      <c r="D425">
        <f t="shared" si="102"/>
        <v>89353</v>
      </c>
      <c r="E425">
        <v>11583</v>
      </c>
      <c r="F425">
        <v>6963</v>
      </c>
      <c r="G425">
        <f t="shared" si="103"/>
        <v>107899</v>
      </c>
      <c r="H425">
        <v>10.199999999999999</v>
      </c>
      <c r="I425">
        <v>8.9</v>
      </c>
      <c r="J425">
        <f t="shared" si="104"/>
        <v>8.4451557306413889</v>
      </c>
      <c r="K425">
        <v>20.399999999999999</v>
      </c>
      <c r="L425">
        <v>14.8</v>
      </c>
      <c r="M425">
        <f t="shared" si="105"/>
        <v>107899</v>
      </c>
      <c r="N425">
        <v>8574</v>
      </c>
      <c r="O425">
        <v>2360</v>
      </c>
      <c r="P425">
        <v>1028</v>
      </c>
      <c r="Q425">
        <f t="shared" si="106"/>
        <v>7546</v>
      </c>
      <c r="R425">
        <f t="shared" si="107"/>
        <v>10.138607401366093</v>
      </c>
      <c r="S425">
        <f t="shared" si="108"/>
        <v>0.82811703537567538</v>
      </c>
      <c r="T425">
        <f t="shared" si="109"/>
        <v>0.10735039249668672</v>
      </c>
      <c r="U425">
        <f t="shared" si="110"/>
        <v>6.4532572127637883E-2</v>
      </c>
      <c r="V425">
        <f t="shared" si="111"/>
        <v>0.72063847440432527</v>
      </c>
      <c r="W425">
        <f t="shared" si="112"/>
        <v>0.12316037083312145</v>
      </c>
      <c r="X425">
        <f t="shared" si="113"/>
        <v>0.15620115476255331</v>
      </c>
      <c r="Y425">
        <f t="shared" si="114"/>
        <v>10.910152797317823</v>
      </c>
      <c r="Z425">
        <f t="shared" si="115"/>
        <v>0.10138607401366093</v>
      </c>
      <c r="AA425">
        <f t="shared" si="116"/>
        <v>8.4451557306413889</v>
      </c>
      <c r="AB425">
        <f t="shared" si="117"/>
        <v>20.37468704135371</v>
      </c>
      <c r="AC425">
        <f t="shared" si="118"/>
        <v>14.763751256642252</v>
      </c>
    </row>
    <row r="426" spans="1:29">
      <c r="A426" s="16">
        <v>30437</v>
      </c>
      <c r="B426">
        <v>110796</v>
      </c>
      <c r="C426">
        <v>96370</v>
      </c>
      <c r="D426">
        <f t="shared" si="102"/>
        <v>89413</v>
      </c>
      <c r="E426">
        <v>11604</v>
      </c>
      <c r="F426">
        <v>6957</v>
      </c>
      <c r="G426">
        <f t="shared" si="103"/>
        <v>107974</v>
      </c>
      <c r="H426">
        <v>10.1</v>
      </c>
      <c r="I426">
        <v>8.8000000000000007</v>
      </c>
      <c r="J426">
        <f t="shared" si="104"/>
        <v>8.3858051961124218</v>
      </c>
      <c r="K426">
        <v>20.3</v>
      </c>
      <c r="L426">
        <v>14</v>
      </c>
      <c r="M426">
        <f t="shared" si="105"/>
        <v>107974</v>
      </c>
      <c r="N426">
        <v>8473</v>
      </c>
      <c r="O426">
        <v>2357</v>
      </c>
      <c r="P426">
        <v>975</v>
      </c>
      <c r="Q426">
        <f t="shared" si="106"/>
        <v>7498</v>
      </c>
      <c r="R426">
        <f t="shared" si="107"/>
        <v>10.027962287217294</v>
      </c>
      <c r="S426">
        <f t="shared" si="108"/>
        <v>0.82809750495489653</v>
      </c>
      <c r="T426">
        <f t="shared" si="109"/>
        <v>0.10747031692814937</v>
      </c>
      <c r="U426">
        <f t="shared" si="110"/>
        <v>6.4432178116954078E-2</v>
      </c>
      <c r="V426">
        <f t="shared" si="111"/>
        <v>0.72063847440432527</v>
      </c>
      <c r="W426">
        <f t="shared" si="112"/>
        <v>0.12316037083312145</v>
      </c>
      <c r="X426">
        <f t="shared" si="113"/>
        <v>0.15620115476255331</v>
      </c>
      <c r="Y426">
        <f t="shared" si="114"/>
        <v>10.730105557766432</v>
      </c>
      <c r="Z426">
        <f t="shared" si="115"/>
        <v>0.10027962287217294</v>
      </c>
      <c r="AA426">
        <f t="shared" si="116"/>
        <v>8.3858051961124218</v>
      </c>
      <c r="AB426">
        <f t="shared" si="117"/>
        <v>20.311961392623232</v>
      </c>
      <c r="AC426">
        <f t="shared" si="118"/>
        <v>14.014661492022423</v>
      </c>
    </row>
    <row r="427" spans="1:29">
      <c r="A427" s="16">
        <v>30468</v>
      </c>
      <c r="B427">
        <v>111879</v>
      </c>
      <c r="C427">
        <v>97359</v>
      </c>
      <c r="D427">
        <f t="shared" si="102"/>
        <v>90298</v>
      </c>
      <c r="E427">
        <v>11739</v>
      </c>
      <c r="F427">
        <v>7061</v>
      </c>
      <c r="G427">
        <f t="shared" si="103"/>
        <v>109098</v>
      </c>
      <c r="H427">
        <v>10.1</v>
      </c>
      <c r="I427">
        <v>8.6999999999999993</v>
      </c>
      <c r="J427">
        <f t="shared" si="104"/>
        <v>8.3025094686482532</v>
      </c>
      <c r="K427">
        <v>20.7</v>
      </c>
      <c r="L427">
        <v>14.3</v>
      </c>
      <c r="M427">
        <f t="shared" si="105"/>
        <v>109098</v>
      </c>
      <c r="N427">
        <v>8504</v>
      </c>
      <c r="O427">
        <v>2430</v>
      </c>
      <c r="P427">
        <v>1007</v>
      </c>
      <c r="Q427">
        <f t="shared" si="106"/>
        <v>7497</v>
      </c>
      <c r="R427">
        <f t="shared" si="107"/>
        <v>10.024653064217492</v>
      </c>
      <c r="S427">
        <f t="shared" si="108"/>
        <v>0.82767786760527229</v>
      </c>
      <c r="T427">
        <f t="shared" si="109"/>
        <v>0.10760050596711214</v>
      </c>
      <c r="U427">
        <f t="shared" si="110"/>
        <v>6.4721626427615545E-2</v>
      </c>
      <c r="V427">
        <f t="shared" si="111"/>
        <v>0.72063847440432527</v>
      </c>
      <c r="W427">
        <f t="shared" si="112"/>
        <v>0.12316037083312145</v>
      </c>
      <c r="X427">
        <f t="shared" si="113"/>
        <v>0.15620115476255331</v>
      </c>
      <c r="Y427">
        <f t="shared" si="114"/>
        <v>10.76620394656427</v>
      </c>
      <c r="Z427">
        <f t="shared" si="115"/>
        <v>0.10024653064217492</v>
      </c>
      <c r="AA427">
        <f t="shared" si="116"/>
        <v>8.3025094686482532</v>
      </c>
      <c r="AB427">
        <f t="shared" si="117"/>
        <v>20.700230002555585</v>
      </c>
      <c r="AC427">
        <f t="shared" si="118"/>
        <v>14.261436057215692</v>
      </c>
    </row>
    <row r="428" spans="1:29">
      <c r="A428" s="16">
        <v>30498</v>
      </c>
      <c r="B428">
        <v>111756</v>
      </c>
      <c r="C428">
        <v>97226</v>
      </c>
      <c r="D428">
        <f t="shared" si="102"/>
        <v>90207</v>
      </c>
      <c r="E428">
        <v>11728</v>
      </c>
      <c r="F428">
        <v>7019</v>
      </c>
      <c r="G428">
        <f t="shared" si="103"/>
        <v>108954</v>
      </c>
      <c r="H428">
        <v>9.4</v>
      </c>
      <c r="I428">
        <v>8.1999999999999993</v>
      </c>
      <c r="J428">
        <f t="shared" si="104"/>
        <v>7.8308778697883756</v>
      </c>
      <c r="K428">
        <v>19.399999999999999</v>
      </c>
      <c r="L428">
        <v>12.4</v>
      </c>
      <c r="M428">
        <f t="shared" si="105"/>
        <v>108954</v>
      </c>
      <c r="N428">
        <v>7937</v>
      </c>
      <c r="O428">
        <v>2275</v>
      </c>
      <c r="P428">
        <v>873</v>
      </c>
      <c r="Q428">
        <f t="shared" si="106"/>
        <v>7064</v>
      </c>
      <c r="R428">
        <f t="shared" si="107"/>
        <v>9.3705490390440005</v>
      </c>
      <c r="S428">
        <f t="shared" si="108"/>
        <v>0.82793656038328101</v>
      </c>
      <c r="T428">
        <f t="shared" si="109"/>
        <v>0.10764175707179177</v>
      </c>
      <c r="U428">
        <f t="shared" si="110"/>
        <v>6.4421682544927222E-2</v>
      </c>
      <c r="V428">
        <f t="shared" si="111"/>
        <v>0.72063847440432527</v>
      </c>
      <c r="W428">
        <f t="shared" si="112"/>
        <v>0.12316037083312145</v>
      </c>
      <c r="X428">
        <f t="shared" si="113"/>
        <v>0.15620115476255331</v>
      </c>
      <c r="Y428">
        <f t="shared" si="114"/>
        <v>9.9694373945491037</v>
      </c>
      <c r="Z428">
        <f t="shared" si="115"/>
        <v>9.3705490390440002E-2</v>
      </c>
      <c r="AA428">
        <f t="shared" si="116"/>
        <v>7.8308778697883756</v>
      </c>
      <c r="AB428">
        <f t="shared" si="117"/>
        <v>19.398021828103683</v>
      </c>
      <c r="AC428">
        <f t="shared" si="118"/>
        <v>12.437669183644394</v>
      </c>
    </row>
    <row r="429" spans="1:29">
      <c r="A429" s="16">
        <v>30529</v>
      </c>
      <c r="B429">
        <v>112231</v>
      </c>
      <c r="C429">
        <v>97596</v>
      </c>
      <c r="D429">
        <f t="shared" si="102"/>
        <v>90469</v>
      </c>
      <c r="E429">
        <v>11722</v>
      </c>
      <c r="F429">
        <v>7127</v>
      </c>
      <c r="G429">
        <f t="shared" si="103"/>
        <v>109318</v>
      </c>
      <c r="H429">
        <v>9.5</v>
      </c>
      <c r="I429">
        <v>8.1999999999999993</v>
      </c>
      <c r="J429">
        <f t="shared" si="104"/>
        <v>7.8004620367197601</v>
      </c>
      <c r="K429">
        <v>19.7</v>
      </c>
      <c r="L429">
        <v>13</v>
      </c>
      <c r="M429">
        <f t="shared" si="105"/>
        <v>109318</v>
      </c>
      <c r="N429">
        <v>7983</v>
      </c>
      <c r="O429">
        <v>2311</v>
      </c>
      <c r="P429">
        <v>926</v>
      </c>
      <c r="Q429">
        <f t="shared" si="106"/>
        <v>7057</v>
      </c>
      <c r="R429">
        <f t="shared" si="107"/>
        <v>9.4154155765747625</v>
      </c>
      <c r="S429">
        <f t="shared" si="108"/>
        <v>0.82757642840154411</v>
      </c>
      <c r="T429">
        <f t="shared" si="109"/>
        <v>0.10722845277081541</v>
      </c>
      <c r="U429">
        <f t="shared" si="110"/>
        <v>6.5195118827640466E-2</v>
      </c>
      <c r="V429">
        <f t="shared" si="111"/>
        <v>0.72063847440432527</v>
      </c>
      <c r="W429">
        <f t="shared" si="112"/>
        <v>0.12316037083312145</v>
      </c>
      <c r="X429">
        <f t="shared" si="113"/>
        <v>0.15620115476255331</v>
      </c>
      <c r="Y429">
        <f t="shared" si="114"/>
        <v>10.078187379116271</v>
      </c>
      <c r="Z429">
        <f t="shared" si="115"/>
        <v>9.4154155765747621E-2</v>
      </c>
      <c r="AA429">
        <f t="shared" si="116"/>
        <v>7.8004620367197601</v>
      </c>
      <c r="AB429">
        <f t="shared" si="117"/>
        <v>19.715065688449069</v>
      </c>
      <c r="AC429">
        <f t="shared" si="118"/>
        <v>12.99284411393293</v>
      </c>
    </row>
    <row r="430" spans="1:29">
      <c r="A430" s="16">
        <v>30560</v>
      </c>
      <c r="B430">
        <v>112298</v>
      </c>
      <c r="C430">
        <v>97600</v>
      </c>
      <c r="D430">
        <f t="shared" si="102"/>
        <v>90468</v>
      </c>
      <c r="E430">
        <v>11724</v>
      </c>
      <c r="F430">
        <v>7132</v>
      </c>
      <c r="G430">
        <f t="shared" si="103"/>
        <v>109324</v>
      </c>
      <c r="H430">
        <v>9.1999999999999993</v>
      </c>
      <c r="I430">
        <v>8</v>
      </c>
      <c r="J430">
        <f t="shared" si="104"/>
        <v>7.5728434363531854</v>
      </c>
      <c r="K430">
        <v>18.8</v>
      </c>
      <c r="L430">
        <v>12.9</v>
      </c>
      <c r="M430">
        <f t="shared" si="105"/>
        <v>109324</v>
      </c>
      <c r="N430">
        <v>7774</v>
      </c>
      <c r="O430">
        <v>2200</v>
      </c>
      <c r="P430">
        <v>923</v>
      </c>
      <c r="Q430">
        <f t="shared" si="106"/>
        <v>6851</v>
      </c>
      <c r="R430">
        <f t="shared" si="107"/>
        <v>9.1243825692437159</v>
      </c>
      <c r="S430">
        <f t="shared" si="108"/>
        <v>0.82752186162233365</v>
      </c>
      <c r="T430">
        <f t="shared" si="109"/>
        <v>0.107240862024807</v>
      </c>
      <c r="U430">
        <f t="shared" si="110"/>
        <v>6.5237276352859391E-2</v>
      </c>
      <c r="V430">
        <f t="shared" si="111"/>
        <v>0.72063847440432527</v>
      </c>
      <c r="W430">
        <f t="shared" si="112"/>
        <v>0.12316037083312145</v>
      </c>
      <c r="X430">
        <f t="shared" si="113"/>
        <v>0.15620115476255331</v>
      </c>
      <c r="Y430">
        <f t="shared" si="114"/>
        <v>9.7876922089759884</v>
      </c>
      <c r="Z430">
        <f t="shared" si="115"/>
        <v>9.1243825692437164E-2</v>
      </c>
      <c r="AA430">
        <f t="shared" si="116"/>
        <v>7.5728434363531854</v>
      </c>
      <c r="AB430">
        <f t="shared" si="117"/>
        <v>18.764926646195839</v>
      </c>
      <c r="AC430">
        <f t="shared" si="118"/>
        <v>12.941671340437464</v>
      </c>
    </row>
    <row r="431" spans="1:29">
      <c r="A431" s="16">
        <v>30590</v>
      </c>
      <c r="B431">
        <v>111926</v>
      </c>
      <c r="C431">
        <v>97470</v>
      </c>
      <c r="D431">
        <f t="shared" si="102"/>
        <v>90383</v>
      </c>
      <c r="E431">
        <v>11573</v>
      </c>
      <c r="F431">
        <v>7087</v>
      </c>
      <c r="G431">
        <f t="shared" si="103"/>
        <v>109043</v>
      </c>
      <c r="H431">
        <v>8.8000000000000007</v>
      </c>
      <c r="I431">
        <v>7.7</v>
      </c>
      <c r="J431">
        <f t="shared" si="104"/>
        <v>7.3133221955456227</v>
      </c>
      <c r="K431">
        <v>18.2</v>
      </c>
      <c r="L431">
        <v>12.1</v>
      </c>
      <c r="M431">
        <f t="shared" si="105"/>
        <v>109043</v>
      </c>
      <c r="N431">
        <v>7468</v>
      </c>
      <c r="O431">
        <v>2101</v>
      </c>
      <c r="P431">
        <v>858</v>
      </c>
      <c r="Q431">
        <f t="shared" si="106"/>
        <v>6610</v>
      </c>
      <c r="R431">
        <f t="shared" si="107"/>
        <v>8.7798510679273303</v>
      </c>
      <c r="S431">
        <f t="shared" si="108"/>
        <v>0.82887484753721008</v>
      </c>
      <c r="T431">
        <f t="shared" si="109"/>
        <v>0.10613244316462313</v>
      </c>
      <c r="U431">
        <f t="shared" si="110"/>
        <v>6.4992709298166779E-2</v>
      </c>
      <c r="V431">
        <f t="shared" si="111"/>
        <v>0.72063847440432527</v>
      </c>
      <c r="W431">
        <f t="shared" si="112"/>
        <v>0.12316037083312145</v>
      </c>
      <c r="X431">
        <f t="shared" si="113"/>
        <v>0.15620115476255331</v>
      </c>
      <c r="Y431">
        <f t="shared" si="114"/>
        <v>9.4018140716149929</v>
      </c>
      <c r="Z431">
        <f t="shared" si="115"/>
        <v>8.7798510679273301E-2</v>
      </c>
      <c r="AA431">
        <f t="shared" si="116"/>
        <v>7.3133221955456227</v>
      </c>
      <c r="AB431">
        <f t="shared" si="117"/>
        <v>18.154324721334138</v>
      </c>
      <c r="AC431">
        <f t="shared" si="118"/>
        <v>12.10667419218287</v>
      </c>
    </row>
    <row r="432" spans="1:29">
      <c r="A432" s="16">
        <v>30621</v>
      </c>
      <c r="B432">
        <v>112228</v>
      </c>
      <c r="C432">
        <v>97724</v>
      </c>
      <c r="D432">
        <f t="shared" si="102"/>
        <v>90565</v>
      </c>
      <c r="E432">
        <v>11628</v>
      </c>
      <c r="F432">
        <v>7159</v>
      </c>
      <c r="G432">
        <f t="shared" si="103"/>
        <v>109352</v>
      </c>
      <c r="H432">
        <v>8.5</v>
      </c>
      <c r="I432">
        <v>7.4</v>
      </c>
      <c r="J432">
        <f t="shared" si="104"/>
        <v>6.9640589631756198</v>
      </c>
      <c r="K432">
        <v>17.5</v>
      </c>
      <c r="L432">
        <v>12.3</v>
      </c>
      <c r="M432">
        <f t="shared" si="105"/>
        <v>109352</v>
      </c>
      <c r="N432">
        <v>7188</v>
      </c>
      <c r="O432">
        <v>2034</v>
      </c>
      <c r="P432">
        <v>881</v>
      </c>
      <c r="Q432">
        <f t="shared" si="106"/>
        <v>6307</v>
      </c>
      <c r="R432">
        <f t="shared" si="107"/>
        <v>8.4337341795303242</v>
      </c>
      <c r="S432">
        <f t="shared" si="108"/>
        <v>0.82819701514375599</v>
      </c>
      <c r="T432">
        <f t="shared" si="109"/>
        <v>0.10633550369449118</v>
      </c>
      <c r="U432">
        <f t="shared" si="110"/>
        <v>6.5467481161752869E-2</v>
      </c>
      <c r="V432">
        <f t="shared" si="111"/>
        <v>0.72063847440432527</v>
      </c>
      <c r="W432">
        <f t="shared" si="112"/>
        <v>0.12316037083312145</v>
      </c>
      <c r="X432">
        <f t="shared" si="113"/>
        <v>0.15620115476255331</v>
      </c>
      <c r="Y432">
        <f t="shared" si="114"/>
        <v>9.0951495200436767</v>
      </c>
      <c r="Z432">
        <f t="shared" si="115"/>
        <v>8.4337341795303236E-2</v>
      </c>
      <c r="AA432">
        <f t="shared" si="116"/>
        <v>6.9640589631756198</v>
      </c>
      <c r="AB432">
        <f t="shared" si="117"/>
        <v>17.492260061919506</v>
      </c>
      <c r="AC432">
        <f t="shared" si="118"/>
        <v>12.306188015085906</v>
      </c>
    </row>
    <row r="433" spans="1:29">
      <c r="A433" s="16">
        <v>30651</v>
      </c>
      <c r="B433">
        <v>112327</v>
      </c>
      <c r="C433">
        <v>97829</v>
      </c>
      <c r="D433">
        <f t="shared" si="102"/>
        <v>90629</v>
      </c>
      <c r="E433">
        <v>11680</v>
      </c>
      <c r="F433">
        <v>7200</v>
      </c>
      <c r="G433">
        <f t="shared" si="103"/>
        <v>109509</v>
      </c>
      <c r="H433">
        <v>8.3000000000000007</v>
      </c>
      <c r="I433">
        <v>7.1</v>
      </c>
      <c r="J433">
        <f t="shared" si="104"/>
        <v>6.7837005814915754</v>
      </c>
      <c r="K433">
        <v>17.8</v>
      </c>
      <c r="L433">
        <v>11.6</v>
      </c>
      <c r="M433">
        <f t="shared" si="105"/>
        <v>109509</v>
      </c>
      <c r="N433">
        <v>6983</v>
      </c>
      <c r="O433">
        <v>2078</v>
      </c>
      <c r="P433">
        <v>835</v>
      </c>
      <c r="Q433">
        <f t="shared" si="106"/>
        <v>6148</v>
      </c>
      <c r="R433">
        <f t="shared" si="107"/>
        <v>8.2753381000648343</v>
      </c>
      <c r="S433">
        <f t="shared" si="108"/>
        <v>0.82759407902546822</v>
      </c>
      <c r="T433">
        <f t="shared" si="109"/>
        <v>0.10665790026390524</v>
      </c>
      <c r="U433">
        <f t="shared" si="110"/>
        <v>6.574802071062652E-2</v>
      </c>
      <c r="V433">
        <f t="shared" si="111"/>
        <v>0.72063847440432527</v>
      </c>
      <c r="W433">
        <f t="shared" si="112"/>
        <v>0.12316037083312145</v>
      </c>
      <c r="X433">
        <f t="shared" si="113"/>
        <v>0.15620115476255331</v>
      </c>
      <c r="Y433">
        <f t="shared" si="114"/>
        <v>8.8927836339370039</v>
      </c>
      <c r="Z433">
        <f t="shared" si="115"/>
        <v>8.2753381000648343E-2</v>
      </c>
      <c r="AA433">
        <f t="shared" si="116"/>
        <v>6.7837005814915754</v>
      </c>
      <c r="AB433">
        <f t="shared" si="117"/>
        <v>17.791095890410958</v>
      </c>
      <c r="AC433">
        <f t="shared" si="118"/>
        <v>11.597222222222221</v>
      </c>
    </row>
    <row r="434" spans="1:29">
      <c r="A434" s="16">
        <v>30682</v>
      </c>
      <c r="B434">
        <v>112209</v>
      </c>
      <c r="C434">
        <v>97695</v>
      </c>
      <c r="D434">
        <f t="shared" si="102"/>
        <v>90423</v>
      </c>
      <c r="E434">
        <v>11717</v>
      </c>
      <c r="F434">
        <v>7272</v>
      </c>
      <c r="G434">
        <f t="shared" si="103"/>
        <v>109412</v>
      </c>
      <c r="H434">
        <v>8</v>
      </c>
      <c r="I434">
        <v>6.9</v>
      </c>
      <c r="J434">
        <f t="shared" si="104"/>
        <v>6.5105117060924762</v>
      </c>
      <c r="K434">
        <v>17.3</v>
      </c>
      <c r="L434">
        <v>11.4</v>
      </c>
      <c r="M434">
        <f t="shared" si="105"/>
        <v>109412</v>
      </c>
      <c r="N434">
        <v>6716</v>
      </c>
      <c r="O434">
        <v>2023</v>
      </c>
      <c r="P434">
        <v>829</v>
      </c>
      <c r="Q434">
        <f t="shared" si="106"/>
        <v>5887</v>
      </c>
      <c r="R434">
        <f t="shared" si="107"/>
        <v>7.9909415786202613</v>
      </c>
      <c r="S434">
        <f t="shared" si="108"/>
        <v>0.82644499689247986</v>
      </c>
      <c r="T434">
        <f t="shared" si="109"/>
        <v>0.10709062991262384</v>
      </c>
      <c r="U434">
        <f t="shared" si="110"/>
        <v>6.6464373194896356E-2</v>
      </c>
      <c r="V434">
        <f t="shared" si="111"/>
        <v>0.72063847440432527</v>
      </c>
      <c r="W434">
        <f t="shared" si="112"/>
        <v>0.12316037083312145</v>
      </c>
      <c r="X434">
        <f t="shared" si="113"/>
        <v>0.15620115476255331</v>
      </c>
      <c r="Y434">
        <f t="shared" si="114"/>
        <v>8.6030928031760929</v>
      </c>
      <c r="Z434">
        <f t="shared" si="115"/>
        <v>7.9909415786202614E-2</v>
      </c>
      <c r="AA434">
        <f t="shared" si="116"/>
        <v>6.5105117060924762</v>
      </c>
      <c r="AB434">
        <f t="shared" si="117"/>
        <v>17.265511649739693</v>
      </c>
      <c r="AC434">
        <f t="shared" si="118"/>
        <v>11.3998899889989</v>
      </c>
    </row>
    <row r="435" spans="1:29">
      <c r="A435" s="16">
        <v>30713</v>
      </c>
      <c r="B435">
        <v>112615</v>
      </c>
      <c r="C435">
        <v>97987</v>
      </c>
      <c r="D435">
        <f t="shared" si="102"/>
        <v>90779</v>
      </c>
      <c r="E435">
        <v>11877</v>
      </c>
      <c r="F435">
        <v>7208</v>
      </c>
      <c r="G435">
        <f t="shared" si="103"/>
        <v>109864</v>
      </c>
      <c r="H435">
        <v>7.8</v>
      </c>
      <c r="I435">
        <v>6.8</v>
      </c>
      <c r="J435">
        <f t="shared" si="104"/>
        <v>6.4739642428314923</v>
      </c>
      <c r="K435">
        <v>16.2</v>
      </c>
      <c r="L435">
        <v>10.4</v>
      </c>
      <c r="M435">
        <f t="shared" si="105"/>
        <v>109864</v>
      </c>
      <c r="N435">
        <v>6624</v>
      </c>
      <c r="O435">
        <v>1919</v>
      </c>
      <c r="P435">
        <v>747</v>
      </c>
      <c r="Q435">
        <f t="shared" si="106"/>
        <v>5877</v>
      </c>
      <c r="R435">
        <f t="shared" si="107"/>
        <v>7.782991698827642</v>
      </c>
      <c r="S435">
        <f t="shared" si="108"/>
        <v>0.82628522536954785</v>
      </c>
      <c r="T435">
        <f t="shared" si="109"/>
        <v>0.10810638607733197</v>
      </c>
      <c r="U435">
        <f t="shared" si="110"/>
        <v>6.560838855312022E-2</v>
      </c>
      <c r="V435">
        <f t="shared" si="111"/>
        <v>0.72063847440432527</v>
      </c>
      <c r="W435">
        <f t="shared" si="112"/>
        <v>0.12316037083312145</v>
      </c>
      <c r="X435">
        <f t="shared" si="113"/>
        <v>0.15620115476255331</v>
      </c>
      <c r="Y435">
        <f t="shared" si="114"/>
        <v>8.285077732329361</v>
      </c>
      <c r="Z435">
        <f t="shared" si="115"/>
        <v>7.7829916988276418E-2</v>
      </c>
      <c r="AA435">
        <f t="shared" si="116"/>
        <v>6.4739642428314923</v>
      </c>
      <c r="AB435">
        <f t="shared" si="117"/>
        <v>16.157278774101204</v>
      </c>
      <c r="AC435">
        <f t="shared" si="118"/>
        <v>10.363485016648168</v>
      </c>
    </row>
    <row r="436" spans="1:29">
      <c r="A436" s="16">
        <v>30742</v>
      </c>
      <c r="B436">
        <v>112713</v>
      </c>
      <c r="C436">
        <v>98188</v>
      </c>
      <c r="D436">
        <f t="shared" si="102"/>
        <v>90840</v>
      </c>
      <c r="E436">
        <v>11847</v>
      </c>
      <c r="F436">
        <v>7348</v>
      </c>
      <c r="G436">
        <f t="shared" si="103"/>
        <v>110035</v>
      </c>
      <c r="H436">
        <v>7.8</v>
      </c>
      <c r="I436">
        <v>6.7</v>
      </c>
      <c r="J436">
        <f t="shared" si="104"/>
        <v>6.2945838837516517</v>
      </c>
      <c r="K436">
        <v>16.600000000000001</v>
      </c>
      <c r="L436">
        <v>11.5</v>
      </c>
      <c r="M436">
        <f t="shared" si="105"/>
        <v>110035</v>
      </c>
      <c r="N436">
        <v>6566</v>
      </c>
      <c r="O436">
        <v>1963</v>
      </c>
      <c r="P436">
        <v>848</v>
      </c>
      <c r="Q436">
        <f t="shared" si="106"/>
        <v>5718</v>
      </c>
      <c r="R436">
        <f t="shared" si="107"/>
        <v>7.751735356931885</v>
      </c>
      <c r="S436">
        <f t="shared" si="108"/>
        <v>0.82555550506656972</v>
      </c>
      <c r="T436">
        <f t="shared" si="109"/>
        <v>0.10766574271822602</v>
      </c>
      <c r="U436">
        <f t="shared" si="110"/>
        <v>6.6778752215204254E-2</v>
      </c>
      <c r="V436">
        <f t="shared" si="111"/>
        <v>0.72063847440432527</v>
      </c>
      <c r="W436">
        <f t="shared" si="112"/>
        <v>0.12316037083312145</v>
      </c>
      <c r="X436">
        <f t="shared" si="113"/>
        <v>0.15620115476255331</v>
      </c>
      <c r="Y436">
        <f t="shared" si="114"/>
        <v>8.3768947625960219</v>
      </c>
      <c r="Z436">
        <f t="shared" si="115"/>
        <v>7.7517353569318853E-2</v>
      </c>
      <c r="AA436">
        <f t="shared" si="116"/>
        <v>6.2945838837516517</v>
      </c>
      <c r="AB436">
        <f t="shared" si="117"/>
        <v>16.569595678230776</v>
      </c>
      <c r="AC436">
        <f t="shared" si="118"/>
        <v>11.540555253130103</v>
      </c>
    </row>
    <row r="437" spans="1:29">
      <c r="A437" s="16">
        <v>30773</v>
      </c>
      <c r="B437">
        <v>113098</v>
      </c>
      <c r="C437">
        <v>98337</v>
      </c>
      <c r="D437">
        <f t="shared" si="102"/>
        <v>91024</v>
      </c>
      <c r="E437">
        <v>11850</v>
      </c>
      <c r="F437">
        <v>7313</v>
      </c>
      <c r="G437">
        <f t="shared" si="103"/>
        <v>110187</v>
      </c>
      <c r="H437">
        <v>7.7</v>
      </c>
      <c r="I437">
        <v>6.7</v>
      </c>
      <c r="J437">
        <f t="shared" si="104"/>
        <v>6.2686763930391987</v>
      </c>
      <c r="K437">
        <v>16.5</v>
      </c>
      <c r="L437">
        <v>11.6</v>
      </c>
      <c r="M437">
        <f t="shared" si="105"/>
        <v>110187</v>
      </c>
      <c r="N437">
        <v>6556</v>
      </c>
      <c r="O437">
        <v>1959</v>
      </c>
      <c r="P437">
        <v>850</v>
      </c>
      <c r="Q437">
        <f t="shared" si="106"/>
        <v>5706</v>
      </c>
      <c r="R437">
        <f t="shared" si="107"/>
        <v>7.7228330020782856</v>
      </c>
      <c r="S437">
        <f t="shared" si="108"/>
        <v>0.82608656193561858</v>
      </c>
      <c r="T437">
        <f t="shared" si="109"/>
        <v>0.10754444716708868</v>
      </c>
      <c r="U437">
        <f t="shared" si="110"/>
        <v>6.6368990897292784E-2</v>
      </c>
      <c r="V437">
        <f t="shared" si="111"/>
        <v>0.72063847440432527</v>
      </c>
      <c r="W437">
        <f t="shared" si="112"/>
        <v>0.12316037083312145</v>
      </c>
      <c r="X437">
        <f t="shared" si="113"/>
        <v>0.15620115476255331</v>
      </c>
      <c r="Y437">
        <f t="shared" si="114"/>
        <v>8.3615289064062992</v>
      </c>
      <c r="Z437">
        <f t="shared" si="115"/>
        <v>7.7228330020782859E-2</v>
      </c>
      <c r="AA437">
        <f t="shared" si="116"/>
        <v>6.2686763930391987</v>
      </c>
      <c r="AB437">
        <f t="shared" si="117"/>
        <v>16.531645569620252</v>
      </c>
      <c r="AC437">
        <f t="shared" si="118"/>
        <v>11.623136879529605</v>
      </c>
    </row>
    <row r="438" spans="1:29">
      <c r="A438" s="16">
        <v>30803</v>
      </c>
      <c r="B438">
        <v>113649</v>
      </c>
      <c r="C438">
        <v>98713</v>
      </c>
      <c r="D438">
        <f t="shared" si="102"/>
        <v>91314</v>
      </c>
      <c r="E438">
        <v>11937</v>
      </c>
      <c r="F438">
        <v>7399</v>
      </c>
      <c r="G438">
        <f t="shared" si="103"/>
        <v>110650</v>
      </c>
      <c r="H438">
        <v>7.4</v>
      </c>
      <c r="I438">
        <v>6.4</v>
      </c>
      <c r="J438">
        <f t="shared" si="104"/>
        <v>6.075738660008323</v>
      </c>
      <c r="K438">
        <v>15.7</v>
      </c>
      <c r="L438">
        <v>10.6</v>
      </c>
      <c r="M438">
        <f t="shared" si="105"/>
        <v>110650</v>
      </c>
      <c r="N438">
        <v>6334</v>
      </c>
      <c r="O438">
        <v>1871</v>
      </c>
      <c r="P438">
        <v>786</v>
      </c>
      <c r="Q438">
        <f t="shared" si="106"/>
        <v>5548</v>
      </c>
      <c r="R438">
        <f t="shared" si="107"/>
        <v>7.4165413465883416</v>
      </c>
      <c r="S438">
        <f t="shared" si="108"/>
        <v>0.82525079078174424</v>
      </c>
      <c r="T438">
        <f t="shared" si="109"/>
        <v>0.10788070492544058</v>
      </c>
      <c r="U438">
        <f t="shared" si="110"/>
        <v>6.6868504292815184E-2</v>
      </c>
      <c r="V438">
        <f t="shared" si="111"/>
        <v>0.72063847440432527</v>
      </c>
      <c r="W438">
        <f t="shared" si="112"/>
        <v>0.12316037083312145</v>
      </c>
      <c r="X438">
        <f t="shared" si="113"/>
        <v>0.15620115476255331</v>
      </c>
      <c r="Y438">
        <f t="shared" si="114"/>
        <v>7.9677611013908489</v>
      </c>
      <c r="Z438">
        <f t="shared" si="115"/>
        <v>7.4165413465883415E-2</v>
      </c>
      <c r="AA438">
        <f t="shared" si="116"/>
        <v>6.075738660008323</v>
      </c>
      <c r="AB438">
        <f t="shared" si="117"/>
        <v>15.673954930049426</v>
      </c>
      <c r="AC438">
        <f t="shared" si="118"/>
        <v>10.623057169887822</v>
      </c>
    </row>
    <row r="439" spans="1:29">
      <c r="A439" s="16">
        <v>30834</v>
      </c>
      <c r="B439">
        <v>113817</v>
      </c>
      <c r="C439">
        <v>98870</v>
      </c>
      <c r="D439">
        <f t="shared" si="102"/>
        <v>91406</v>
      </c>
      <c r="E439">
        <v>12013</v>
      </c>
      <c r="F439">
        <v>7464</v>
      </c>
      <c r="G439">
        <f t="shared" si="103"/>
        <v>110883</v>
      </c>
      <c r="H439">
        <v>7.2</v>
      </c>
      <c r="I439">
        <v>6.2</v>
      </c>
      <c r="J439">
        <f t="shared" si="104"/>
        <v>5.9131785659584706</v>
      </c>
      <c r="K439">
        <v>15.6</v>
      </c>
      <c r="L439">
        <v>10.3</v>
      </c>
      <c r="M439">
        <f t="shared" si="105"/>
        <v>110883</v>
      </c>
      <c r="N439">
        <v>6177</v>
      </c>
      <c r="O439">
        <v>1871</v>
      </c>
      <c r="P439">
        <v>772</v>
      </c>
      <c r="Q439">
        <f t="shared" si="106"/>
        <v>5405</v>
      </c>
      <c r="R439">
        <f t="shared" si="107"/>
        <v>7.2579385478387124</v>
      </c>
      <c r="S439">
        <f t="shared" si="108"/>
        <v>0.82434638312455466</v>
      </c>
      <c r="T439">
        <f t="shared" si="109"/>
        <v>0.10833942083096597</v>
      </c>
      <c r="U439">
        <f t="shared" si="110"/>
        <v>6.7314196044479316E-2</v>
      </c>
      <c r="V439">
        <f t="shared" si="111"/>
        <v>0.72063847440432527</v>
      </c>
      <c r="W439">
        <f t="shared" si="112"/>
        <v>0.12316037083312145</v>
      </c>
      <c r="X439">
        <f t="shared" si="113"/>
        <v>0.15620115476255331</v>
      </c>
      <c r="Y439">
        <f t="shared" si="114"/>
        <v>7.7914376597036625</v>
      </c>
      <c r="Z439">
        <f t="shared" si="115"/>
        <v>7.2579385478387118E-2</v>
      </c>
      <c r="AA439">
        <f t="shared" si="116"/>
        <v>5.9131785659584706</v>
      </c>
      <c r="AB439">
        <f t="shared" si="117"/>
        <v>15.574793973195705</v>
      </c>
      <c r="AC439">
        <f t="shared" si="118"/>
        <v>10.342979635584138</v>
      </c>
    </row>
    <row r="440" spans="1:29">
      <c r="A440" s="16">
        <v>30864</v>
      </c>
      <c r="B440">
        <v>113972</v>
      </c>
      <c r="C440">
        <v>98720</v>
      </c>
      <c r="D440">
        <f t="shared" si="102"/>
        <v>91242</v>
      </c>
      <c r="E440">
        <v>12092</v>
      </c>
      <c r="F440">
        <v>7478</v>
      </c>
      <c r="G440">
        <f t="shared" si="103"/>
        <v>110812</v>
      </c>
      <c r="H440">
        <v>7.5</v>
      </c>
      <c r="I440">
        <v>6.3</v>
      </c>
      <c r="J440">
        <f t="shared" si="104"/>
        <v>5.939150829661779</v>
      </c>
      <c r="K440">
        <v>16.7</v>
      </c>
      <c r="L440">
        <v>10.4</v>
      </c>
      <c r="M440">
        <f t="shared" si="105"/>
        <v>110812</v>
      </c>
      <c r="N440">
        <v>6199</v>
      </c>
      <c r="O440">
        <v>2021</v>
      </c>
      <c r="P440">
        <v>780</v>
      </c>
      <c r="Q440">
        <f t="shared" si="106"/>
        <v>5419</v>
      </c>
      <c r="R440">
        <f t="shared" si="107"/>
        <v>7.4144280402844451</v>
      </c>
      <c r="S440">
        <f t="shared" si="108"/>
        <v>0.82339457820452655</v>
      </c>
      <c r="T440">
        <f t="shared" si="109"/>
        <v>0.10912175576652348</v>
      </c>
      <c r="U440">
        <f t="shared" si="110"/>
        <v>6.7483666028949937E-2</v>
      </c>
      <c r="V440">
        <f t="shared" si="111"/>
        <v>0.72063847440432527</v>
      </c>
      <c r="W440">
        <f t="shared" si="112"/>
        <v>0.12316037083312145</v>
      </c>
      <c r="X440">
        <f t="shared" si="113"/>
        <v>0.15620115476255331</v>
      </c>
      <c r="Y440">
        <f t="shared" si="114"/>
        <v>7.9612507955883292</v>
      </c>
      <c r="Z440">
        <f t="shared" si="115"/>
        <v>7.4144280402844445E-2</v>
      </c>
      <c r="AA440">
        <f t="shared" si="116"/>
        <v>5.939150829661779</v>
      </c>
      <c r="AB440">
        <f t="shared" si="117"/>
        <v>16.713529606351308</v>
      </c>
      <c r="AC440">
        <f t="shared" si="118"/>
        <v>10.430596416154051</v>
      </c>
    </row>
    <row r="441" spans="1:29">
      <c r="A441" s="16">
        <v>30895</v>
      </c>
      <c r="B441">
        <v>113682</v>
      </c>
      <c r="C441">
        <v>98282</v>
      </c>
      <c r="D441">
        <f t="shared" si="102"/>
        <v>90773</v>
      </c>
      <c r="E441">
        <v>12193</v>
      </c>
      <c r="F441">
        <v>7509</v>
      </c>
      <c r="G441">
        <f t="shared" si="103"/>
        <v>110475</v>
      </c>
      <c r="H441">
        <v>7.5</v>
      </c>
      <c r="I441">
        <v>6.4</v>
      </c>
      <c r="J441">
        <f t="shared" si="104"/>
        <v>6.0480539367433046</v>
      </c>
      <c r="K441">
        <v>16</v>
      </c>
      <c r="L441">
        <v>10.7</v>
      </c>
      <c r="M441">
        <f t="shared" si="105"/>
        <v>110475</v>
      </c>
      <c r="N441">
        <v>6294</v>
      </c>
      <c r="O441">
        <v>1955</v>
      </c>
      <c r="P441">
        <v>804</v>
      </c>
      <c r="Q441">
        <f t="shared" si="106"/>
        <v>5490</v>
      </c>
      <c r="R441">
        <f t="shared" si="107"/>
        <v>7.4626322697442857</v>
      </c>
      <c r="S441">
        <f t="shared" si="108"/>
        <v>0.82166100927811725</v>
      </c>
      <c r="T441">
        <f t="shared" si="109"/>
        <v>0.11036886173342385</v>
      </c>
      <c r="U441">
        <f t="shared" si="110"/>
        <v>6.797012898845893E-2</v>
      </c>
      <c r="V441">
        <f t="shared" si="111"/>
        <v>0.72063847440432527</v>
      </c>
      <c r="W441">
        <f t="shared" si="112"/>
        <v>0.12316037083312145</v>
      </c>
      <c r="X441">
        <f t="shared" si="113"/>
        <v>0.15620115476255331</v>
      </c>
      <c r="Y441">
        <f t="shared" si="114"/>
        <v>8.000378651379032</v>
      </c>
      <c r="Z441">
        <f t="shared" si="115"/>
        <v>7.4626322697442862E-2</v>
      </c>
      <c r="AA441">
        <f t="shared" si="116"/>
        <v>6.0480539367433046</v>
      </c>
      <c r="AB441">
        <f t="shared" si="117"/>
        <v>16.033789879439023</v>
      </c>
      <c r="AC441">
        <f t="shared" si="118"/>
        <v>10.707151418298043</v>
      </c>
    </row>
    <row r="442" spans="1:29">
      <c r="A442" s="16">
        <v>30926</v>
      </c>
      <c r="B442">
        <v>113857</v>
      </c>
      <c r="C442">
        <v>98544</v>
      </c>
      <c r="D442">
        <f t="shared" si="102"/>
        <v>90994</v>
      </c>
      <c r="E442">
        <v>12100</v>
      </c>
      <c r="F442">
        <v>7550</v>
      </c>
      <c r="G442">
        <f t="shared" si="103"/>
        <v>110644</v>
      </c>
      <c r="H442">
        <v>7.3</v>
      </c>
      <c r="I442">
        <v>6.4</v>
      </c>
      <c r="J442">
        <f t="shared" si="104"/>
        <v>6.0135833131854843</v>
      </c>
      <c r="K442">
        <v>15</v>
      </c>
      <c r="L442">
        <v>10.5</v>
      </c>
      <c r="M442">
        <f t="shared" si="105"/>
        <v>110644</v>
      </c>
      <c r="N442">
        <v>6266</v>
      </c>
      <c r="O442">
        <v>1812</v>
      </c>
      <c r="P442">
        <v>794</v>
      </c>
      <c r="Q442">
        <f t="shared" si="106"/>
        <v>5472</v>
      </c>
      <c r="R442">
        <f t="shared" si="107"/>
        <v>7.3024746032319872</v>
      </c>
      <c r="S442">
        <f t="shared" si="108"/>
        <v>0.82240338382560285</v>
      </c>
      <c r="T442">
        <f t="shared" si="109"/>
        <v>0.10935974838219877</v>
      </c>
      <c r="U442">
        <f t="shared" si="110"/>
        <v>6.8236867792198397E-2</v>
      </c>
      <c r="V442">
        <f t="shared" si="111"/>
        <v>0.72063847440432527</v>
      </c>
      <c r="W442">
        <f t="shared" si="112"/>
        <v>0.12316037083312145</v>
      </c>
      <c r="X442">
        <f t="shared" si="113"/>
        <v>0.15620115476255331</v>
      </c>
      <c r="Y442">
        <f t="shared" si="114"/>
        <v>7.8211371920209265</v>
      </c>
      <c r="Z442">
        <f t="shared" si="115"/>
        <v>7.302474603231987E-2</v>
      </c>
      <c r="AA442">
        <f t="shared" si="116"/>
        <v>6.0135833131854843</v>
      </c>
      <c r="AB442">
        <f t="shared" si="117"/>
        <v>14.975206611570249</v>
      </c>
      <c r="AC442">
        <f t="shared" si="118"/>
        <v>10.516556291390728</v>
      </c>
    </row>
    <row r="443" spans="1:29">
      <c r="A443" s="16">
        <v>30956</v>
      </c>
      <c r="B443">
        <v>114019</v>
      </c>
      <c r="C443">
        <v>98659</v>
      </c>
      <c r="D443">
        <f t="shared" si="102"/>
        <v>91098</v>
      </c>
      <c r="E443">
        <v>12199</v>
      </c>
      <c r="F443">
        <v>7561</v>
      </c>
      <c r="G443">
        <f t="shared" si="103"/>
        <v>110858</v>
      </c>
      <c r="H443">
        <v>7.4</v>
      </c>
      <c r="I443">
        <v>6.3</v>
      </c>
      <c r="J443">
        <f t="shared" si="104"/>
        <v>5.9628092823113574</v>
      </c>
      <c r="K443">
        <v>15.3</v>
      </c>
      <c r="L443">
        <v>10.8</v>
      </c>
      <c r="M443">
        <f t="shared" si="105"/>
        <v>110858</v>
      </c>
      <c r="N443">
        <v>6246</v>
      </c>
      <c r="O443">
        <v>1871</v>
      </c>
      <c r="P443">
        <v>814</v>
      </c>
      <c r="Q443">
        <f t="shared" si="106"/>
        <v>5432</v>
      </c>
      <c r="R443">
        <f t="shared" si="107"/>
        <v>7.3202069313897056</v>
      </c>
      <c r="S443">
        <f t="shared" si="108"/>
        <v>0.82175395551065322</v>
      </c>
      <c r="T443">
        <f t="shared" si="109"/>
        <v>0.11004167493550307</v>
      </c>
      <c r="U443">
        <f t="shared" si="110"/>
        <v>6.8204369553843652E-2</v>
      </c>
      <c r="V443">
        <f t="shared" si="111"/>
        <v>0.72063847440432527</v>
      </c>
      <c r="W443">
        <f t="shared" si="112"/>
        <v>0.12316037083312145</v>
      </c>
      <c r="X443">
        <f t="shared" si="113"/>
        <v>0.15620115476255331</v>
      </c>
      <c r="Y443">
        <f t="shared" si="114"/>
        <v>7.8683559295511412</v>
      </c>
      <c r="Z443">
        <f t="shared" si="115"/>
        <v>7.3202069313897056E-2</v>
      </c>
      <c r="AA443">
        <f t="shared" si="116"/>
        <v>5.9628092823113574</v>
      </c>
      <c r="AB443">
        <f t="shared" si="117"/>
        <v>15.337322731371424</v>
      </c>
      <c r="AC443">
        <f t="shared" si="118"/>
        <v>10.765771723317021</v>
      </c>
    </row>
    <row r="444" spans="1:29">
      <c r="A444" s="16">
        <v>30987</v>
      </c>
      <c r="B444">
        <v>114170</v>
      </c>
      <c r="C444">
        <v>98683</v>
      </c>
      <c r="D444">
        <f t="shared" si="102"/>
        <v>91102</v>
      </c>
      <c r="E444">
        <v>12269</v>
      </c>
      <c r="F444">
        <v>7581</v>
      </c>
      <c r="G444">
        <f t="shared" si="103"/>
        <v>110952</v>
      </c>
      <c r="H444">
        <v>7.2</v>
      </c>
      <c r="I444">
        <v>6.2</v>
      </c>
      <c r="J444">
        <f t="shared" si="104"/>
        <v>5.8461943755351147</v>
      </c>
      <c r="K444">
        <v>15</v>
      </c>
      <c r="L444">
        <v>10.199999999999999</v>
      </c>
      <c r="M444">
        <f t="shared" si="105"/>
        <v>110952</v>
      </c>
      <c r="N444">
        <v>6098</v>
      </c>
      <c r="O444">
        <v>1836</v>
      </c>
      <c r="P444">
        <v>772</v>
      </c>
      <c r="Q444">
        <f t="shared" si="106"/>
        <v>5326</v>
      </c>
      <c r="R444">
        <f t="shared" si="107"/>
        <v>7.1558980460018748</v>
      </c>
      <c r="S444">
        <f t="shared" si="108"/>
        <v>0.82109380633066553</v>
      </c>
      <c r="T444">
        <f t="shared" si="109"/>
        <v>0.11057934962866825</v>
      </c>
      <c r="U444">
        <f t="shared" si="110"/>
        <v>6.8326844040666232E-2</v>
      </c>
      <c r="V444">
        <f t="shared" si="111"/>
        <v>0.72063847440432527</v>
      </c>
      <c r="W444">
        <f t="shared" si="112"/>
        <v>0.12316037083312145</v>
      </c>
      <c r="X444">
        <f t="shared" si="113"/>
        <v>0.15620115476255331</v>
      </c>
      <c r="Y444">
        <f t="shared" si="114"/>
        <v>7.6536499369316369</v>
      </c>
      <c r="Z444">
        <f t="shared" si="115"/>
        <v>7.1558980460018753E-2</v>
      </c>
      <c r="AA444">
        <f t="shared" si="116"/>
        <v>5.8461943755351147</v>
      </c>
      <c r="AB444">
        <f t="shared" si="117"/>
        <v>14.964544787676257</v>
      </c>
      <c r="AC444">
        <f t="shared" si="118"/>
        <v>10.183353119641207</v>
      </c>
    </row>
    <row r="445" spans="1:29">
      <c r="A445" s="16">
        <v>31017</v>
      </c>
      <c r="B445">
        <v>114581</v>
      </c>
      <c r="C445">
        <v>99091</v>
      </c>
      <c r="D445">
        <f t="shared" si="102"/>
        <v>91390</v>
      </c>
      <c r="E445">
        <v>12288</v>
      </c>
      <c r="F445">
        <v>7701</v>
      </c>
      <c r="G445">
        <f t="shared" si="103"/>
        <v>111379</v>
      </c>
      <c r="H445">
        <v>7.3</v>
      </c>
      <c r="I445">
        <v>6.3</v>
      </c>
      <c r="J445">
        <f t="shared" si="104"/>
        <v>5.9546996389101654</v>
      </c>
      <c r="K445">
        <v>15.2</v>
      </c>
      <c r="L445">
        <v>10.4</v>
      </c>
      <c r="M445">
        <f t="shared" si="105"/>
        <v>111379</v>
      </c>
      <c r="N445">
        <v>6241</v>
      </c>
      <c r="O445">
        <v>1871</v>
      </c>
      <c r="P445">
        <v>799</v>
      </c>
      <c r="Q445">
        <f t="shared" si="106"/>
        <v>5442</v>
      </c>
      <c r="R445">
        <f t="shared" si="107"/>
        <v>7.2820549654782321</v>
      </c>
      <c r="S445">
        <f t="shared" si="108"/>
        <v>0.82053169807593895</v>
      </c>
      <c r="T445">
        <f t="shared" si="109"/>
        <v>0.11032600400434553</v>
      </c>
      <c r="U445">
        <f t="shared" si="110"/>
        <v>6.9142297919715559E-2</v>
      </c>
      <c r="V445">
        <f t="shared" si="111"/>
        <v>0.72063847440432527</v>
      </c>
      <c r="W445">
        <f t="shared" si="112"/>
        <v>0.12316037083312145</v>
      </c>
      <c r="X445">
        <f t="shared" si="113"/>
        <v>0.15620115476255331</v>
      </c>
      <c r="Y445">
        <f t="shared" si="114"/>
        <v>7.7877153095142084</v>
      </c>
      <c r="Z445">
        <f t="shared" si="115"/>
        <v>7.2820549654782324E-2</v>
      </c>
      <c r="AA445">
        <f t="shared" si="116"/>
        <v>5.9546996389101654</v>
      </c>
      <c r="AB445">
        <f t="shared" si="117"/>
        <v>15.226236979166666</v>
      </c>
      <c r="AC445">
        <f t="shared" si="118"/>
        <v>10.375275938189846</v>
      </c>
    </row>
    <row r="446" spans="1:29">
      <c r="A446" s="16">
        <v>31048</v>
      </c>
      <c r="B446">
        <v>114725</v>
      </c>
      <c r="C446">
        <v>99299</v>
      </c>
      <c r="D446">
        <f t="shared" si="102"/>
        <v>91811</v>
      </c>
      <c r="E446">
        <v>12301</v>
      </c>
      <c r="F446">
        <v>7488</v>
      </c>
      <c r="G446">
        <f t="shared" si="103"/>
        <v>111600</v>
      </c>
      <c r="H446">
        <v>7.3</v>
      </c>
      <c r="I446">
        <v>6.3</v>
      </c>
      <c r="J446">
        <f t="shared" si="104"/>
        <v>6.006905490627485</v>
      </c>
      <c r="K446">
        <v>15.2</v>
      </c>
      <c r="L446">
        <v>10.5</v>
      </c>
      <c r="M446">
        <f t="shared" si="105"/>
        <v>111600</v>
      </c>
      <c r="N446">
        <v>6302</v>
      </c>
      <c r="O446">
        <v>1865</v>
      </c>
      <c r="P446">
        <v>787</v>
      </c>
      <c r="Q446">
        <f t="shared" si="106"/>
        <v>5515</v>
      </c>
      <c r="R446">
        <f t="shared" si="107"/>
        <v>7.3216774193548382</v>
      </c>
      <c r="S446">
        <f t="shared" si="108"/>
        <v>0.82267921146953404</v>
      </c>
      <c r="T446">
        <f t="shared" si="109"/>
        <v>0.11022401433691756</v>
      </c>
      <c r="U446">
        <f t="shared" si="110"/>
        <v>6.7096774193548384E-2</v>
      </c>
      <c r="V446">
        <f t="shared" si="111"/>
        <v>0.72063847440432527</v>
      </c>
      <c r="W446">
        <f t="shared" si="112"/>
        <v>0.12316037083312145</v>
      </c>
      <c r="X446">
        <f t="shared" si="113"/>
        <v>0.15620115476255331</v>
      </c>
      <c r="Y446">
        <f t="shared" si="114"/>
        <v>7.8409569703270119</v>
      </c>
      <c r="Z446">
        <f t="shared" si="115"/>
        <v>7.3216774193548384E-2</v>
      </c>
      <c r="AA446">
        <f t="shared" si="116"/>
        <v>6.006905490627485</v>
      </c>
      <c r="AB446">
        <f t="shared" si="117"/>
        <v>15.161368994390699</v>
      </c>
      <c r="AC446">
        <f t="shared" si="118"/>
        <v>10.510149572649572</v>
      </c>
    </row>
    <row r="447" spans="1:29">
      <c r="A447" s="16">
        <v>31079</v>
      </c>
      <c r="B447">
        <v>114876</v>
      </c>
      <c r="C447">
        <v>99508</v>
      </c>
      <c r="D447">
        <f t="shared" si="102"/>
        <v>91947</v>
      </c>
      <c r="E447">
        <v>12278</v>
      </c>
      <c r="F447">
        <v>7561</v>
      </c>
      <c r="G447">
        <f t="shared" si="103"/>
        <v>111786</v>
      </c>
      <c r="H447">
        <v>7.2</v>
      </c>
      <c r="I447">
        <v>6.2</v>
      </c>
      <c r="J447">
        <f t="shared" si="104"/>
        <v>5.8849119601509567</v>
      </c>
      <c r="K447">
        <v>15.8</v>
      </c>
      <c r="L447">
        <v>9.8000000000000007</v>
      </c>
      <c r="M447">
        <f t="shared" si="105"/>
        <v>111786</v>
      </c>
      <c r="N447">
        <v>6152</v>
      </c>
      <c r="O447">
        <v>1937</v>
      </c>
      <c r="P447">
        <v>741</v>
      </c>
      <c r="Q447">
        <f t="shared" si="106"/>
        <v>5411</v>
      </c>
      <c r="R447">
        <f t="shared" si="107"/>
        <v>7.2387436709426947</v>
      </c>
      <c r="S447">
        <f t="shared" si="108"/>
        <v>0.82252697117707052</v>
      </c>
      <c r="T447">
        <f t="shared" si="109"/>
        <v>0.1098348630418836</v>
      </c>
      <c r="U447">
        <f t="shared" si="110"/>
        <v>6.7638165781045922E-2</v>
      </c>
      <c r="V447">
        <f t="shared" si="111"/>
        <v>0.72063847440432527</v>
      </c>
      <c r="W447">
        <f t="shared" si="112"/>
        <v>0.12316037083312145</v>
      </c>
      <c r="X447">
        <f t="shared" si="113"/>
        <v>0.15620115476255331</v>
      </c>
      <c r="Y447">
        <f t="shared" si="114"/>
        <v>7.7175991528032943</v>
      </c>
      <c r="Z447">
        <f t="shared" si="115"/>
        <v>7.2387436709426947E-2</v>
      </c>
      <c r="AA447">
        <f t="shared" si="116"/>
        <v>5.8849119601509567</v>
      </c>
      <c r="AB447">
        <f t="shared" si="117"/>
        <v>15.7761850464245</v>
      </c>
      <c r="AC447">
        <f t="shared" si="118"/>
        <v>9.8002909668033329</v>
      </c>
    </row>
    <row r="448" spans="1:29">
      <c r="A448" s="16">
        <v>31107</v>
      </c>
      <c r="B448">
        <v>115328</v>
      </c>
      <c r="C448">
        <v>99841</v>
      </c>
      <c r="D448">
        <f t="shared" si="102"/>
        <v>92218</v>
      </c>
      <c r="E448">
        <v>12284</v>
      </c>
      <c r="F448">
        <v>7623</v>
      </c>
      <c r="G448">
        <f t="shared" si="103"/>
        <v>112125</v>
      </c>
      <c r="H448">
        <v>7.2</v>
      </c>
      <c r="I448">
        <v>6.2</v>
      </c>
      <c r="J448">
        <f t="shared" si="104"/>
        <v>5.8687024225205491</v>
      </c>
      <c r="K448">
        <v>15.1</v>
      </c>
      <c r="L448">
        <v>10.5</v>
      </c>
      <c r="M448">
        <f t="shared" si="105"/>
        <v>112125</v>
      </c>
      <c r="N448">
        <v>6211</v>
      </c>
      <c r="O448">
        <v>1858</v>
      </c>
      <c r="P448">
        <v>799</v>
      </c>
      <c r="Q448">
        <f t="shared" si="106"/>
        <v>5412</v>
      </c>
      <c r="R448">
        <f t="shared" si="107"/>
        <v>7.1949154960981048</v>
      </c>
      <c r="S448">
        <f t="shared" si="108"/>
        <v>0.82245707915273136</v>
      </c>
      <c r="T448">
        <f t="shared" si="109"/>
        <v>0.10955629877369008</v>
      </c>
      <c r="U448">
        <f t="shared" si="110"/>
        <v>6.7986622073578598E-2</v>
      </c>
      <c r="V448">
        <f t="shared" si="111"/>
        <v>0.72063847440432527</v>
      </c>
      <c r="W448">
        <f t="shared" si="112"/>
        <v>0.12316037083312145</v>
      </c>
      <c r="X448">
        <f t="shared" si="113"/>
        <v>0.15620115476255331</v>
      </c>
      <c r="Y448">
        <f t="shared" si="114"/>
        <v>7.7290464850851199</v>
      </c>
      <c r="Z448">
        <f t="shared" si="115"/>
        <v>7.1949154960981046E-2</v>
      </c>
      <c r="AA448">
        <f t="shared" si="116"/>
        <v>5.8687024225205491</v>
      </c>
      <c r="AB448">
        <f t="shared" si="117"/>
        <v>15.125366330185607</v>
      </c>
      <c r="AC448">
        <f t="shared" si="118"/>
        <v>10.481437754165027</v>
      </c>
    </row>
    <row r="449" spans="1:29">
      <c r="A449" s="16">
        <v>31138</v>
      </c>
      <c r="B449">
        <v>115331</v>
      </c>
      <c r="C449">
        <v>99759</v>
      </c>
      <c r="D449">
        <f t="shared" si="102"/>
        <v>92172</v>
      </c>
      <c r="E449">
        <v>12346</v>
      </c>
      <c r="F449">
        <v>7587</v>
      </c>
      <c r="G449">
        <f t="shared" si="103"/>
        <v>112105</v>
      </c>
      <c r="H449">
        <v>7.3</v>
      </c>
      <c r="I449">
        <v>6.3</v>
      </c>
      <c r="J449">
        <f t="shared" si="104"/>
        <v>5.9454064140953866</v>
      </c>
      <c r="K449">
        <v>15.1</v>
      </c>
      <c r="L449">
        <v>10.4</v>
      </c>
      <c r="M449">
        <f t="shared" si="105"/>
        <v>112105</v>
      </c>
      <c r="N449">
        <v>6266</v>
      </c>
      <c r="O449">
        <v>1866</v>
      </c>
      <c r="P449">
        <v>786</v>
      </c>
      <c r="Q449">
        <f t="shared" si="106"/>
        <v>5480</v>
      </c>
      <c r="R449">
        <f t="shared" si="107"/>
        <v>7.2550680165915882</v>
      </c>
      <c r="S449">
        <f t="shared" si="108"/>
        <v>0.82219347932741627</v>
      </c>
      <c r="T449">
        <f t="shared" si="109"/>
        <v>0.11012889701619018</v>
      </c>
      <c r="U449">
        <f t="shared" si="110"/>
        <v>6.7677623656393557E-2</v>
      </c>
      <c r="V449">
        <f t="shared" si="111"/>
        <v>0.72063847440432527</v>
      </c>
      <c r="W449">
        <f t="shared" si="112"/>
        <v>0.12316037083312145</v>
      </c>
      <c r="X449">
        <f t="shared" si="113"/>
        <v>0.15620115476255331</v>
      </c>
      <c r="Y449">
        <f t="shared" si="114"/>
        <v>7.7687022170780775</v>
      </c>
      <c r="Z449">
        <f t="shared" si="115"/>
        <v>7.2550680165915885E-2</v>
      </c>
      <c r="AA449">
        <f t="shared" si="116"/>
        <v>5.9454064140953866</v>
      </c>
      <c r="AB449">
        <f t="shared" si="117"/>
        <v>15.114207030617203</v>
      </c>
      <c r="AC449">
        <f t="shared" si="118"/>
        <v>10.359826018189008</v>
      </c>
    </row>
    <row r="450" spans="1:29">
      <c r="A450" s="16">
        <v>31168</v>
      </c>
      <c r="B450">
        <v>115234</v>
      </c>
      <c r="C450">
        <v>99729</v>
      </c>
      <c r="D450">
        <f t="shared" si="102"/>
        <v>92120</v>
      </c>
      <c r="E450">
        <v>12339</v>
      </c>
      <c r="F450">
        <v>7609</v>
      </c>
      <c r="G450">
        <f t="shared" si="103"/>
        <v>112068</v>
      </c>
      <c r="H450">
        <v>7.2</v>
      </c>
      <c r="I450">
        <v>6.2</v>
      </c>
      <c r="J450">
        <f t="shared" si="104"/>
        <v>5.8119843682153709</v>
      </c>
      <c r="K450">
        <v>15.2</v>
      </c>
      <c r="L450">
        <v>10.6</v>
      </c>
      <c r="M450">
        <f t="shared" si="105"/>
        <v>112068</v>
      </c>
      <c r="N450">
        <v>6157</v>
      </c>
      <c r="O450">
        <v>1878</v>
      </c>
      <c r="P450">
        <v>803</v>
      </c>
      <c r="Q450">
        <f t="shared" si="106"/>
        <v>5354</v>
      </c>
      <c r="R450">
        <f t="shared" si="107"/>
        <v>7.1707195631223897</v>
      </c>
      <c r="S450">
        <f t="shared" si="108"/>
        <v>0.82200092800799518</v>
      </c>
      <c r="T450">
        <f t="shared" si="109"/>
        <v>0.11010279473177</v>
      </c>
      <c r="U450">
        <f t="shared" si="110"/>
        <v>6.7896277260234852E-2</v>
      </c>
      <c r="V450">
        <f t="shared" si="111"/>
        <v>0.72063847440432527</v>
      </c>
      <c r="W450">
        <f t="shared" si="112"/>
        <v>0.12316037083312145</v>
      </c>
      <c r="X450">
        <f t="shared" si="113"/>
        <v>0.15620115476255331</v>
      </c>
      <c r="Y450">
        <f t="shared" si="114"/>
        <v>7.7161094255190221</v>
      </c>
      <c r="Z450">
        <f t="shared" si="115"/>
        <v>7.1707195631223894E-2</v>
      </c>
      <c r="AA450">
        <f t="shared" si="116"/>
        <v>5.8119843682153709</v>
      </c>
      <c r="AB450">
        <f t="shared" si="117"/>
        <v>15.220034038414783</v>
      </c>
      <c r="AC450">
        <f t="shared" si="118"/>
        <v>10.553292154028124</v>
      </c>
    </row>
    <row r="451" spans="1:29">
      <c r="A451" s="16">
        <v>31199</v>
      </c>
      <c r="B451">
        <v>114965</v>
      </c>
      <c r="C451">
        <v>99598</v>
      </c>
      <c r="D451">
        <f t="shared" ref="D451:D514" si="119">C451-F451</f>
        <v>91947</v>
      </c>
      <c r="E451">
        <v>12329</v>
      </c>
      <c r="F451">
        <v>7651</v>
      </c>
      <c r="G451">
        <f t="shared" ref="G451:G514" si="120">D451+E451+F451</f>
        <v>111927</v>
      </c>
      <c r="H451">
        <v>7.4</v>
      </c>
      <c r="I451">
        <v>6.5</v>
      </c>
      <c r="J451">
        <f t="shared" ref="J451:J514" si="121">100*Q451/D451</f>
        <v>6.1524573939334619</v>
      </c>
      <c r="K451">
        <v>14.4</v>
      </c>
      <c r="L451">
        <v>10.7</v>
      </c>
      <c r="M451">
        <f t="shared" ref="M451:M514" si="122">C451+E451</f>
        <v>111927</v>
      </c>
      <c r="N451">
        <v>6472</v>
      </c>
      <c r="O451">
        <v>1776</v>
      </c>
      <c r="P451">
        <v>815</v>
      </c>
      <c r="Q451">
        <f t="shared" ref="Q451:Q514" si="123">N451-P451</f>
        <v>5657</v>
      </c>
      <c r="R451">
        <f t="shared" ref="R451:R514" si="124">( (D451/G451)*J451 ) + ( (E451/G451)*K451 ) + ( (F451/G451)*L451 )</f>
        <v>7.3717985830049937</v>
      </c>
      <c r="S451">
        <f t="shared" ref="S451:S514" si="125">D451/G451</f>
        <v>0.82149079310622097</v>
      </c>
      <c r="T451">
        <f t="shared" ref="T451:T514" si="126">E451/G451</f>
        <v>0.11015215274241247</v>
      </c>
      <c r="U451">
        <f t="shared" ref="U451:U514" si="127">F451/G451</f>
        <v>6.8357054151366517E-2</v>
      </c>
      <c r="V451">
        <f t="shared" ref="V451:V514" si="128">AVERAGE(S$734:S$746)</f>
        <v>0.72063847440432527</v>
      </c>
      <c r="W451">
        <f t="shared" ref="W451:W514" si="129">AVERAGE(T$734:T$746)</f>
        <v>0.12316037083312145</v>
      </c>
      <c r="X451">
        <f t="shared" ref="X451:X514" si="130">AVERAGE(U$734:U$746)</f>
        <v>0.15620115476255331</v>
      </c>
      <c r="Y451">
        <f t="shared" ref="Y451:Y514" si="131" xml:space="preserve"> (V451*J451) + (W451*K451) + (X451*L451)</f>
        <v>7.8785592061580898</v>
      </c>
      <c r="Z451">
        <f t="shared" ref="Z451:Z514" si="132">R451/100</f>
        <v>7.3717985830049931E-2</v>
      </c>
      <c r="AA451">
        <f t="shared" ref="AA451:AA514" si="133">100*Q451/D451</f>
        <v>6.1524573939334619</v>
      </c>
      <c r="AB451">
        <f t="shared" ref="AB451:AB514" si="134">100*O451/E451</f>
        <v>14.405061237732177</v>
      </c>
      <c r="AC451">
        <f t="shared" ref="AC451:AC514" si="135">100*P451/F451</f>
        <v>10.652202326493269</v>
      </c>
    </row>
    <row r="452" spans="1:29">
      <c r="A452" s="16">
        <v>31229</v>
      </c>
      <c r="B452">
        <v>115320</v>
      </c>
      <c r="C452">
        <v>99748</v>
      </c>
      <c r="D452">
        <f t="shared" si="119"/>
        <v>92016</v>
      </c>
      <c r="E452">
        <v>12363</v>
      </c>
      <c r="F452">
        <v>7732</v>
      </c>
      <c r="G452">
        <f t="shared" si="120"/>
        <v>112111</v>
      </c>
      <c r="H452">
        <v>7.4</v>
      </c>
      <c r="I452">
        <v>6.4</v>
      </c>
      <c r="J452">
        <f t="shared" si="121"/>
        <v>5.9446183272474356</v>
      </c>
      <c r="K452">
        <v>15.2</v>
      </c>
      <c r="L452">
        <v>11.2</v>
      </c>
      <c r="M452">
        <f t="shared" si="122"/>
        <v>112111</v>
      </c>
      <c r="N452">
        <v>6335</v>
      </c>
      <c r="O452">
        <v>1879</v>
      </c>
      <c r="P452">
        <v>865</v>
      </c>
      <c r="Q452">
        <f t="shared" si="123"/>
        <v>5470</v>
      </c>
      <c r="R452">
        <f t="shared" si="124"/>
        <v>7.3277020096154706</v>
      </c>
      <c r="S452">
        <f t="shared" si="125"/>
        <v>0.82075799876907707</v>
      </c>
      <c r="T452">
        <f t="shared" si="126"/>
        <v>0.11027463852788753</v>
      </c>
      <c r="U452">
        <f t="shared" si="127"/>
        <v>6.8967362703035384E-2</v>
      </c>
      <c r="V452">
        <f t="shared" si="128"/>
        <v>0.72063847440432527</v>
      </c>
      <c r="W452">
        <f t="shared" si="129"/>
        <v>0.12316037083312145</v>
      </c>
      <c r="X452">
        <f t="shared" si="130"/>
        <v>0.15620115476255331</v>
      </c>
      <c r="Y452">
        <f t="shared" si="131"/>
        <v>7.9054112522676263</v>
      </c>
      <c r="Z452">
        <f t="shared" si="132"/>
        <v>7.3277020096154707E-2</v>
      </c>
      <c r="AA452">
        <f t="shared" si="133"/>
        <v>5.9446183272474356</v>
      </c>
      <c r="AB452">
        <f t="shared" si="134"/>
        <v>15.198576397314568</v>
      </c>
      <c r="AC452">
        <f t="shared" si="135"/>
        <v>11.187273667873772</v>
      </c>
    </row>
    <row r="453" spans="1:29">
      <c r="A453" s="16">
        <v>31260</v>
      </c>
      <c r="B453">
        <v>115291</v>
      </c>
      <c r="C453">
        <v>99746</v>
      </c>
      <c r="D453">
        <f t="shared" si="119"/>
        <v>91924</v>
      </c>
      <c r="E453">
        <v>12330</v>
      </c>
      <c r="F453">
        <v>7822</v>
      </c>
      <c r="G453">
        <f t="shared" si="120"/>
        <v>112076</v>
      </c>
      <c r="H453">
        <v>7.1</v>
      </c>
      <c r="I453">
        <v>6.2</v>
      </c>
      <c r="J453">
        <f t="shared" si="121"/>
        <v>5.8493973282276661</v>
      </c>
      <c r="K453">
        <v>14.3</v>
      </c>
      <c r="L453">
        <v>10.4</v>
      </c>
      <c r="M453">
        <f t="shared" si="122"/>
        <v>112076</v>
      </c>
      <c r="N453">
        <v>6188</v>
      </c>
      <c r="O453">
        <v>1760</v>
      </c>
      <c r="P453">
        <v>811</v>
      </c>
      <c r="Q453">
        <f t="shared" si="123"/>
        <v>5377</v>
      </c>
      <c r="R453">
        <f t="shared" si="124"/>
        <v>7.0966826082301298</v>
      </c>
      <c r="S453">
        <f t="shared" si="125"/>
        <v>0.82019344016560192</v>
      </c>
      <c r="T453">
        <f t="shared" si="126"/>
        <v>0.11001463292765623</v>
      </c>
      <c r="U453">
        <f t="shared" si="127"/>
        <v>6.9791926906741852E-2</v>
      </c>
      <c r="V453">
        <f t="shared" si="128"/>
        <v>0.72063847440432527</v>
      </c>
      <c r="W453">
        <f t="shared" si="129"/>
        <v>0.12316037083312145</v>
      </c>
      <c r="X453">
        <f t="shared" si="130"/>
        <v>0.15620115476255331</v>
      </c>
      <c r="Y453">
        <f t="shared" si="131"/>
        <v>7.6009860792429125</v>
      </c>
      <c r="Z453">
        <f t="shared" si="132"/>
        <v>7.0966826082301301E-2</v>
      </c>
      <c r="AA453">
        <f t="shared" si="133"/>
        <v>5.8493973282276661</v>
      </c>
      <c r="AB453">
        <f t="shared" si="134"/>
        <v>14.274128142741281</v>
      </c>
      <c r="AC453">
        <f t="shared" si="135"/>
        <v>10.368192278189721</v>
      </c>
    </row>
    <row r="454" spans="1:29">
      <c r="A454" s="16">
        <v>31291</v>
      </c>
      <c r="B454">
        <v>115905</v>
      </c>
      <c r="C454">
        <v>100283</v>
      </c>
      <c r="D454">
        <f t="shared" si="119"/>
        <v>92410</v>
      </c>
      <c r="E454">
        <v>12406</v>
      </c>
      <c r="F454">
        <v>7873</v>
      </c>
      <c r="G454">
        <f t="shared" si="120"/>
        <v>112689</v>
      </c>
      <c r="H454">
        <v>7.1</v>
      </c>
      <c r="I454">
        <v>6.1</v>
      </c>
      <c r="J454">
        <f t="shared" si="121"/>
        <v>5.7255708256682176</v>
      </c>
      <c r="K454">
        <v>15.2</v>
      </c>
      <c r="L454">
        <v>10.4</v>
      </c>
      <c r="M454">
        <f t="shared" si="122"/>
        <v>112689</v>
      </c>
      <c r="N454">
        <v>6108</v>
      </c>
      <c r="O454">
        <v>1883</v>
      </c>
      <c r="P454">
        <v>817</v>
      </c>
      <c r="Q454">
        <f t="shared" si="123"/>
        <v>5291</v>
      </c>
      <c r="R454">
        <f t="shared" si="124"/>
        <v>7.0951947395042989</v>
      </c>
      <c r="S454">
        <f t="shared" si="125"/>
        <v>0.82004454738261945</v>
      </c>
      <c r="T454">
        <f t="shared" si="126"/>
        <v>0.1100906033419411</v>
      </c>
      <c r="U454">
        <f t="shared" si="127"/>
        <v>6.9864849275439483E-2</v>
      </c>
      <c r="V454">
        <f t="shared" si="128"/>
        <v>0.72063847440432527</v>
      </c>
      <c r="W454">
        <f t="shared" si="129"/>
        <v>0.12316037083312145</v>
      </c>
      <c r="X454">
        <f t="shared" si="130"/>
        <v>0.15620115476255331</v>
      </c>
      <c r="Y454">
        <f t="shared" si="131"/>
        <v>7.622596271097458</v>
      </c>
      <c r="Z454">
        <f t="shared" si="132"/>
        <v>7.0951947395042986E-2</v>
      </c>
      <c r="AA454">
        <f t="shared" si="133"/>
        <v>5.7255708256682176</v>
      </c>
      <c r="AB454">
        <f t="shared" si="134"/>
        <v>15.178139609866193</v>
      </c>
      <c r="AC454">
        <f t="shared" si="135"/>
        <v>10.377238663787629</v>
      </c>
    </row>
    <row r="455" spans="1:29">
      <c r="A455" s="16">
        <v>31321</v>
      </c>
      <c r="B455">
        <v>116145</v>
      </c>
      <c r="C455">
        <v>100560</v>
      </c>
      <c r="D455">
        <f t="shared" si="119"/>
        <v>92698</v>
      </c>
      <c r="E455">
        <v>12417</v>
      </c>
      <c r="F455">
        <v>7862</v>
      </c>
      <c r="G455">
        <f t="shared" si="120"/>
        <v>112977</v>
      </c>
      <c r="H455">
        <v>7.1</v>
      </c>
      <c r="I455">
        <v>6.1</v>
      </c>
      <c r="J455">
        <f t="shared" si="121"/>
        <v>5.6991520852661326</v>
      </c>
      <c r="K455">
        <v>15</v>
      </c>
      <c r="L455">
        <v>11.1</v>
      </c>
      <c r="M455">
        <f t="shared" si="122"/>
        <v>112977</v>
      </c>
      <c r="N455">
        <v>6153</v>
      </c>
      <c r="O455">
        <v>1866</v>
      </c>
      <c r="P455">
        <v>870</v>
      </c>
      <c r="Q455">
        <f t="shared" si="123"/>
        <v>5283</v>
      </c>
      <c r="R455">
        <f t="shared" si="124"/>
        <v>7.0972250989139383</v>
      </c>
      <c r="S455">
        <f t="shared" si="125"/>
        <v>0.82050328827991537</v>
      </c>
      <c r="T455">
        <f t="shared" si="126"/>
        <v>0.10990732626994876</v>
      </c>
      <c r="U455">
        <f t="shared" si="127"/>
        <v>6.9589385450135863E-2</v>
      </c>
      <c r="V455">
        <f t="shared" si="128"/>
        <v>0.72063847440432527</v>
      </c>
      <c r="W455">
        <f t="shared" si="129"/>
        <v>0.12316037083312145</v>
      </c>
      <c r="X455">
        <f t="shared" si="130"/>
        <v>0.15620115476255331</v>
      </c>
      <c r="Y455">
        <f t="shared" si="131"/>
        <v>7.6882666444855783</v>
      </c>
      <c r="Z455">
        <f t="shared" si="132"/>
        <v>7.0972250989139382E-2</v>
      </c>
      <c r="AA455">
        <f t="shared" si="133"/>
        <v>5.6991520852661326</v>
      </c>
      <c r="AB455">
        <f t="shared" si="134"/>
        <v>15.027784489007006</v>
      </c>
      <c r="AC455">
        <f t="shared" si="135"/>
        <v>11.065886542864412</v>
      </c>
    </row>
    <row r="456" spans="1:29">
      <c r="A456" s="16">
        <v>31352</v>
      </c>
      <c r="B456">
        <v>116135</v>
      </c>
      <c r="C456">
        <v>100481</v>
      </c>
      <c r="D456">
        <f t="shared" si="119"/>
        <v>92707</v>
      </c>
      <c r="E456">
        <v>12458</v>
      </c>
      <c r="F456">
        <v>7774</v>
      </c>
      <c r="G456">
        <f t="shared" si="120"/>
        <v>112939</v>
      </c>
      <c r="H456">
        <v>7</v>
      </c>
      <c r="I456">
        <v>5.9</v>
      </c>
      <c r="J456">
        <f t="shared" si="121"/>
        <v>5.4871800403421531</v>
      </c>
      <c r="K456">
        <v>15.6</v>
      </c>
      <c r="L456">
        <v>10.6</v>
      </c>
      <c r="M456">
        <f t="shared" si="122"/>
        <v>112939</v>
      </c>
      <c r="N456">
        <v>5914</v>
      </c>
      <c r="O456">
        <v>1947</v>
      </c>
      <c r="P456">
        <v>827</v>
      </c>
      <c r="Q456">
        <f t="shared" si="123"/>
        <v>5087</v>
      </c>
      <c r="R456">
        <f t="shared" si="124"/>
        <v>6.9546321465569898</v>
      </c>
      <c r="S456">
        <f t="shared" si="125"/>
        <v>0.82085904780456709</v>
      </c>
      <c r="T456">
        <f t="shared" si="126"/>
        <v>0.11030733404758321</v>
      </c>
      <c r="U456">
        <f t="shared" si="127"/>
        <v>6.8833618147849718E-2</v>
      </c>
      <c r="V456">
        <f t="shared" si="128"/>
        <v>0.72063847440432527</v>
      </c>
      <c r="W456">
        <f t="shared" si="129"/>
        <v>0.12316037083312145</v>
      </c>
      <c r="X456">
        <f t="shared" si="130"/>
        <v>0.15620115476255331</v>
      </c>
      <c r="Y456">
        <f t="shared" si="131"/>
        <v>7.5313070785337928</v>
      </c>
      <c r="Z456">
        <f t="shared" si="132"/>
        <v>6.9546321465569896E-2</v>
      </c>
      <c r="AA456">
        <f t="shared" si="133"/>
        <v>5.4871800403421531</v>
      </c>
      <c r="AB456">
        <f t="shared" si="134"/>
        <v>15.628511799646814</v>
      </c>
      <c r="AC456">
        <f t="shared" si="135"/>
        <v>10.638024183174684</v>
      </c>
    </row>
    <row r="457" spans="1:29">
      <c r="A457" s="16">
        <v>31382</v>
      </c>
      <c r="B457">
        <v>116354</v>
      </c>
      <c r="C457">
        <v>100616</v>
      </c>
      <c r="D457">
        <f t="shared" si="119"/>
        <v>92829</v>
      </c>
      <c r="E457">
        <v>12544</v>
      </c>
      <c r="F457">
        <v>7787</v>
      </c>
      <c r="G457">
        <f t="shared" si="120"/>
        <v>113160</v>
      </c>
      <c r="H457">
        <v>7</v>
      </c>
      <c r="I457">
        <v>6</v>
      </c>
      <c r="J457">
        <f t="shared" si="121"/>
        <v>5.6178564888127633</v>
      </c>
      <c r="K457">
        <v>15</v>
      </c>
      <c r="L457">
        <v>10.5</v>
      </c>
      <c r="M457">
        <f t="shared" si="122"/>
        <v>113160</v>
      </c>
      <c r="N457">
        <v>6029</v>
      </c>
      <c r="O457">
        <v>1886</v>
      </c>
      <c r="P457">
        <v>814</v>
      </c>
      <c r="Q457">
        <f t="shared" si="123"/>
        <v>5215</v>
      </c>
      <c r="R457">
        <f t="shared" si="124"/>
        <v>6.993844998232591</v>
      </c>
      <c r="S457">
        <f t="shared" si="125"/>
        <v>0.82033404029692469</v>
      </c>
      <c r="T457">
        <f t="shared" si="126"/>
        <v>0.11085189112760693</v>
      </c>
      <c r="U457">
        <f t="shared" si="127"/>
        <v>6.881406857546836E-2</v>
      </c>
      <c r="V457">
        <f t="shared" si="128"/>
        <v>0.72063847440432527</v>
      </c>
      <c r="W457">
        <f t="shared" si="129"/>
        <v>0.12316037083312145</v>
      </c>
      <c r="X457">
        <f t="shared" si="130"/>
        <v>0.15620115476255331</v>
      </c>
      <c r="Y457">
        <f t="shared" si="131"/>
        <v>7.5359612170241004</v>
      </c>
      <c r="Z457">
        <f t="shared" si="132"/>
        <v>6.9938449982325915E-2</v>
      </c>
      <c r="AA457">
        <f t="shared" si="133"/>
        <v>5.6178564888127633</v>
      </c>
      <c r="AB457">
        <f t="shared" si="134"/>
        <v>15.035076530612244</v>
      </c>
      <c r="AC457">
        <f t="shared" si="135"/>
        <v>10.453319635289585</v>
      </c>
    </row>
    <row r="458" spans="1:29">
      <c r="A458" s="16">
        <v>31413</v>
      </c>
      <c r="B458">
        <v>116682</v>
      </c>
      <c r="C458">
        <v>100904</v>
      </c>
      <c r="D458">
        <f t="shared" si="119"/>
        <v>93124</v>
      </c>
      <c r="E458">
        <v>12517</v>
      </c>
      <c r="F458">
        <v>7780</v>
      </c>
      <c r="G458">
        <f t="shared" si="120"/>
        <v>113421</v>
      </c>
      <c r="H458">
        <v>6.7</v>
      </c>
      <c r="I458">
        <v>5.7</v>
      </c>
      <c r="J458">
        <f t="shared" si="121"/>
        <v>5.3466345947339029</v>
      </c>
      <c r="K458">
        <v>14.5</v>
      </c>
      <c r="L458">
        <v>10.199999999999999</v>
      </c>
      <c r="M458">
        <f t="shared" si="122"/>
        <v>113421</v>
      </c>
      <c r="N458">
        <v>5773</v>
      </c>
      <c r="O458">
        <v>1814</v>
      </c>
      <c r="P458">
        <v>794</v>
      </c>
      <c r="Q458">
        <f t="shared" si="123"/>
        <v>4979</v>
      </c>
      <c r="R458">
        <f t="shared" si="124"/>
        <v>6.6897003200465512</v>
      </c>
      <c r="S458">
        <f t="shared" si="125"/>
        <v>0.82104724874582313</v>
      </c>
      <c r="T458">
        <f t="shared" si="126"/>
        <v>0.11035875190661341</v>
      </c>
      <c r="U458">
        <f t="shared" si="127"/>
        <v>6.8593999347563508E-2</v>
      </c>
      <c r="V458">
        <f t="shared" si="128"/>
        <v>0.72063847440432527</v>
      </c>
      <c r="W458">
        <f t="shared" si="129"/>
        <v>0.12316037083312145</v>
      </c>
      <c r="X458">
        <f t="shared" si="130"/>
        <v>0.15620115476255331</v>
      </c>
      <c r="Y458">
        <f t="shared" si="131"/>
        <v>7.2320677532047322</v>
      </c>
      <c r="Z458">
        <f t="shared" si="132"/>
        <v>6.6897003200465516E-2</v>
      </c>
      <c r="AA458">
        <f t="shared" si="133"/>
        <v>5.3466345947339029</v>
      </c>
      <c r="AB458">
        <f t="shared" si="134"/>
        <v>14.492290484940481</v>
      </c>
      <c r="AC458">
        <f t="shared" si="135"/>
        <v>10.205655526992288</v>
      </c>
    </row>
    <row r="459" spans="1:29">
      <c r="A459" s="16">
        <v>31444</v>
      </c>
      <c r="B459">
        <v>116882</v>
      </c>
      <c r="C459">
        <v>101056</v>
      </c>
      <c r="D459">
        <f t="shared" si="119"/>
        <v>93169</v>
      </c>
      <c r="E459">
        <v>12501</v>
      </c>
      <c r="F459">
        <v>7887</v>
      </c>
      <c r="G459">
        <f t="shared" si="120"/>
        <v>113557</v>
      </c>
      <c r="H459">
        <v>7.2</v>
      </c>
      <c r="I459">
        <v>6.3</v>
      </c>
      <c r="J459">
        <f t="shared" si="121"/>
        <v>5.8302654316349862</v>
      </c>
      <c r="K459">
        <v>14.4</v>
      </c>
      <c r="L459">
        <v>11.9</v>
      </c>
      <c r="M459">
        <f t="shared" si="122"/>
        <v>113557</v>
      </c>
      <c r="N459">
        <v>6374</v>
      </c>
      <c r="O459">
        <v>1801</v>
      </c>
      <c r="P459">
        <v>942</v>
      </c>
      <c r="Q459">
        <f t="shared" si="123"/>
        <v>5432</v>
      </c>
      <c r="R459">
        <f t="shared" si="124"/>
        <v>7.1952385145785822</v>
      </c>
      <c r="S459">
        <f t="shared" si="125"/>
        <v>0.82046020941025211</v>
      </c>
      <c r="T459">
        <f t="shared" si="126"/>
        <v>0.11008568384159496</v>
      </c>
      <c r="U459">
        <f t="shared" si="127"/>
        <v>6.9454106748152916E-2</v>
      </c>
      <c r="V459">
        <f t="shared" si="128"/>
        <v>0.72063847440432527</v>
      </c>
      <c r="W459">
        <f t="shared" si="129"/>
        <v>0.12316037083312145</v>
      </c>
      <c r="X459">
        <f t="shared" si="130"/>
        <v>0.15620115476255331</v>
      </c>
      <c r="Y459">
        <f t="shared" si="131"/>
        <v>7.8338166676970449</v>
      </c>
      <c r="Z459">
        <f t="shared" si="132"/>
        <v>7.1952385145785822E-2</v>
      </c>
      <c r="AA459">
        <f t="shared" si="133"/>
        <v>5.8302654316349862</v>
      </c>
      <c r="AB459">
        <f t="shared" si="134"/>
        <v>14.406847452203824</v>
      </c>
      <c r="AC459">
        <f t="shared" si="135"/>
        <v>11.94370483073412</v>
      </c>
    </row>
    <row r="460" spans="1:29">
      <c r="A460" s="16">
        <v>31472</v>
      </c>
      <c r="B460">
        <v>117220</v>
      </c>
      <c r="C460">
        <v>101237</v>
      </c>
      <c r="D460">
        <f t="shared" si="119"/>
        <v>93302</v>
      </c>
      <c r="E460">
        <v>12639</v>
      </c>
      <c r="F460">
        <v>7935</v>
      </c>
      <c r="G460">
        <f t="shared" si="120"/>
        <v>113876</v>
      </c>
      <c r="H460">
        <v>7.2</v>
      </c>
      <c r="I460">
        <v>6.2</v>
      </c>
      <c r="J460">
        <f t="shared" si="121"/>
        <v>5.8101648410537825</v>
      </c>
      <c r="K460">
        <v>14.6</v>
      </c>
      <c r="L460">
        <v>10.7</v>
      </c>
      <c r="M460">
        <f t="shared" si="122"/>
        <v>113876</v>
      </c>
      <c r="N460">
        <v>6268</v>
      </c>
      <c r="O460">
        <v>1841</v>
      </c>
      <c r="P460">
        <v>847</v>
      </c>
      <c r="Q460">
        <f t="shared" si="123"/>
        <v>5421</v>
      </c>
      <c r="R460">
        <f t="shared" si="124"/>
        <v>7.1264700200217783</v>
      </c>
      <c r="S460">
        <f t="shared" si="125"/>
        <v>0.81932979732340439</v>
      </c>
      <c r="T460">
        <f t="shared" si="126"/>
        <v>0.11098914608872809</v>
      </c>
      <c r="U460">
        <f t="shared" si="127"/>
        <v>6.968105658786751E-2</v>
      </c>
      <c r="V460">
        <f t="shared" si="128"/>
        <v>0.72063847440432527</v>
      </c>
      <c r="W460">
        <f t="shared" si="129"/>
        <v>0.12316037083312145</v>
      </c>
      <c r="X460">
        <f t="shared" si="130"/>
        <v>0.15620115476255331</v>
      </c>
      <c r="Y460">
        <f t="shared" si="131"/>
        <v>7.6565220972175405</v>
      </c>
      <c r="Z460">
        <f t="shared" si="132"/>
        <v>7.1264700200217787E-2</v>
      </c>
      <c r="AA460">
        <f t="shared" si="133"/>
        <v>5.8101648410537825</v>
      </c>
      <c r="AB460">
        <f t="shared" si="134"/>
        <v>14.56602579317984</v>
      </c>
      <c r="AC460">
        <f t="shared" si="135"/>
        <v>10.674228103339635</v>
      </c>
    </row>
    <row r="461" spans="1:29">
      <c r="A461" s="16">
        <v>31503</v>
      </c>
      <c r="B461">
        <v>117316</v>
      </c>
      <c r="C461">
        <v>101271</v>
      </c>
      <c r="D461">
        <f t="shared" si="119"/>
        <v>93311</v>
      </c>
      <c r="E461">
        <v>12729</v>
      </c>
      <c r="F461">
        <v>7960</v>
      </c>
      <c r="G461">
        <f t="shared" si="120"/>
        <v>114000</v>
      </c>
      <c r="H461">
        <v>7.1</v>
      </c>
      <c r="I461">
        <v>6.1</v>
      </c>
      <c r="J461">
        <f t="shared" si="121"/>
        <v>5.7453033404421774</v>
      </c>
      <c r="K461">
        <v>14.8</v>
      </c>
      <c r="L461">
        <v>10.3</v>
      </c>
      <c r="M461">
        <f t="shared" si="122"/>
        <v>114000</v>
      </c>
      <c r="N461">
        <v>6182</v>
      </c>
      <c r="O461">
        <v>1883</v>
      </c>
      <c r="P461">
        <v>821</v>
      </c>
      <c r="Q461">
        <f t="shared" si="123"/>
        <v>5361</v>
      </c>
      <c r="R461">
        <f t="shared" si="124"/>
        <v>7.0743614035087719</v>
      </c>
      <c r="S461">
        <f t="shared" si="125"/>
        <v>0.81851754385964914</v>
      </c>
      <c r="T461">
        <f t="shared" si="126"/>
        <v>0.11165789473684211</v>
      </c>
      <c r="U461">
        <f t="shared" si="127"/>
        <v>6.9824561403508775E-2</v>
      </c>
      <c r="V461">
        <f t="shared" si="128"/>
        <v>0.72063847440432527</v>
      </c>
      <c r="W461">
        <f t="shared" si="129"/>
        <v>0.12316037083312145</v>
      </c>
      <c r="X461">
        <f t="shared" si="130"/>
        <v>0.15620115476255331</v>
      </c>
      <c r="Y461">
        <f t="shared" si="131"/>
        <v>7.5719320166308215</v>
      </c>
      <c r="Z461">
        <f t="shared" si="132"/>
        <v>7.0743614035087721E-2</v>
      </c>
      <c r="AA461">
        <f t="shared" si="133"/>
        <v>5.7453033404421774</v>
      </c>
      <c r="AB461">
        <f t="shared" si="134"/>
        <v>14.792992379605625</v>
      </c>
      <c r="AC461">
        <f t="shared" si="135"/>
        <v>10.314070351758794</v>
      </c>
    </row>
    <row r="462" spans="1:29">
      <c r="A462" s="16">
        <v>31533</v>
      </c>
      <c r="B462">
        <v>117528</v>
      </c>
      <c r="C462">
        <v>101447</v>
      </c>
      <c r="D462">
        <f t="shared" si="119"/>
        <v>93477</v>
      </c>
      <c r="E462">
        <v>12755</v>
      </c>
      <c r="F462">
        <v>7970</v>
      </c>
      <c r="G462">
        <f t="shared" si="120"/>
        <v>114202</v>
      </c>
      <c r="H462">
        <v>7.2</v>
      </c>
      <c r="I462">
        <v>6.2</v>
      </c>
      <c r="J462">
        <f t="shared" si="121"/>
        <v>5.8057062165024549</v>
      </c>
      <c r="K462">
        <v>14.6</v>
      </c>
      <c r="L462">
        <v>10.8</v>
      </c>
      <c r="M462">
        <f t="shared" si="122"/>
        <v>114202</v>
      </c>
      <c r="N462">
        <v>6290</v>
      </c>
      <c r="O462">
        <v>1858</v>
      </c>
      <c r="P462">
        <v>863</v>
      </c>
      <c r="Q462">
        <f t="shared" si="123"/>
        <v>5427</v>
      </c>
      <c r="R462">
        <f t="shared" si="124"/>
        <v>7.1364687133325155</v>
      </c>
      <c r="S462">
        <f t="shared" si="125"/>
        <v>0.81852331833067726</v>
      </c>
      <c r="T462">
        <f t="shared" si="126"/>
        <v>0.11168806150505245</v>
      </c>
      <c r="U462">
        <f t="shared" si="127"/>
        <v>6.9788620164270329E-2</v>
      </c>
      <c r="V462">
        <f t="shared" si="128"/>
        <v>0.72063847440432527</v>
      </c>
      <c r="W462">
        <f t="shared" si="129"/>
        <v>0.12316037083312145</v>
      </c>
      <c r="X462">
        <f t="shared" si="130"/>
        <v>0.15620115476255331</v>
      </c>
      <c r="Y462">
        <f t="shared" si="131"/>
        <v>7.6689291562991855</v>
      </c>
      <c r="Z462">
        <f t="shared" si="132"/>
        <v>7.1364687133325153E-2</v>
      </c>
      <c r="AA462">
        <f t="shared" si="133"/>
        <v>5.8057062165024549</v>
      </c>
      <c r="AB462">
        <f t="shared" si="134"/>
        <v>14.566836534692278</v>
      </c>
      <c r="AC462">
        <f t="shared" si="135"/>
        <v>10.82810539523212</v>
      </c>
    </row>
    <row r="463" spans="1:29">
      <c r="A463" s="16">
        <v>31564</v>
      </c>
      <c r="B463">
        <v>118084</v>
      </c>
      <c r="C463">
        <v>102005</v>
      </c>
      <c r="D463">
        <f t="shared" si="119"/>
        <v>93920</v>
      </c>
      <c r="E463">
        <v>12776</v>
      </c>
      <c r="F463">
        <v>8085</v>
      </c>
      <c r="G463">
        <f t="shared" si="120"/>
        <v>114781</v>
      </c>
      <c r="H463">
        <v>7.2</v>
      </c>
      <c r="I463">
        <v>6.2</v>
      </c>
      <c r="J463">
        <f t="shared" si="121"/>
        <v>5.8315587734241907</v>
      </c>
      <c r="K463">
        <v>15.1</v>
      </c>
      <c r="L463">
        <v>10.6</v>
      </c>
      <c r="M463">
        <f t="shared" si="122"/>
        <v>114781</v>
      </c>
      <c r="N463">
        <v>6333</v>
      </c>
      <c r="O463">
        <v>1929</v>
      </c>
      <c r="P463">
        <v>856</v>
      </c>
      <c r="Q463">
        <f t="shared" si="123"/>
        <v>5477</v>
      </c>
      <c r="R463">
        <f t="shared" si="124"/>
        <v>7.1990886993491952</v>
      </c>
      <c r="S463">
        <f t="shared" si="125"/>
        <v>0.81825389219470124</v>
      </c>
      <c r="T463">
        <f t="shared" si="126"/>
        <v>0.11130762059922809</v>
      </c>
      <c r="U463">
        <f t="shared" si="127"/>
        <v>7.0438487206070696E-2</v>
      </c>
      <c r="V463">
        <f t="shared" si="128"/>
        <v>0.72063847440432527</v>
      </c>
      <c r="W463">
        <f t="shared" si="129"/>
        <v>0.12316037083312145</v>
      </c>
      <c r="X463">
        <f t="shared" si="130"/>
        <v>0.15620115476255331</v>
      </c>
      <c r="Y463">
        <f t="shared" si="131"/>
        <v>7.7178994579427656</v>
      </c>
      <c r="Z463">
        <f t="shared" si="132"/>
        <v>7.1990886993491945E-2</v>
      </c>
      <c r="AA463">
        <f t="shared" si="133"/>
        <v>5.8315587734241907</v>
      </c>
      <c r="AB463">
        <f t="shared" si="134"/>
        <v>15.098622417031935</v>
      </c>
      <c r="AC463">
        <f t="shared" si="135"/>
        <v>10.587507730364873</v>
      </c>
    </row>
    <row r="464" spans="1:29">
      <c r="A464" s="16">
        <v>31594</v>
      </c>
      <c r="B464">
        <v>118129</v>
      </c>
      <c r="C464">
        <v>102047</v>
      </c>
      <c r="D464">
        <f t="shared" si="119"/>
        <v>93889</v>
      </c>
      <c r="E464">
        <v>12620</v>
      </c>
      <c r="F464">
        <v>8158</v>
      </c>
      <c r="G464">
        <f t="shared" si="120"/>
        <v>114667</v>
      </c>
      <c r="H464">
        <v>7</v>
      </c>
      <c r="I464">
        <v>6.1</v>
      </c>
      <c r="J464">
        <f t="shared" si="121"/>
        <v>5.6833068836604923</v>
      </c>
      <c r="K464">
        <v>14.4</v>
      </c>
      <c r="L464">
        <v>10.7</v>
      </c>
      <c r="M464">
        <f t="shared" si="122"/>
        <v>114667</v>
      </c>
      <c r="N464">
        <v>6210</v>
      </c>
      <c r="O464">
        <v>1812</v>
      </c>
      <c r="P464">
        <v>874</v>
      </c>
      <c r="Q464">
        <f t="shared" si="123"/>
        <v>5336</v>
      </c>
      <c r="R464">
        <f t="shared" si="124"/>
        <v>6.9995604663939925</v>
      </c>
      <c r="S464">
        <f t="shared" si="125"/>
        <v>0.81879703838070239</v>
      </c>
      <c r="T464">
        <f t="shared" si="126"/>
        <v>0.11005781959936163</v>
      </c>
      <c r="U464">
        <f t="shared" si="127"/>
        <v>7.1145142019935992E-2</v>
      </c>
      <c r="V464">
        <f t="shared" si="128"/>
        <v>0.72063847440432527</v>
      </c>
      <c r="W464">
        <f t="shared" si="129"/>
        <v>0.12316037083312145</v>
      </c>
      <c r="X464">
        <f t="shared" si="130"/>
        <v>0.15620115476255331</v>
      </c>
      <c r="Y464">
        <f t="shared" si="131"/>
        <v>7.5404712981689661</v>
      </c>
      <c r="Z464">
        <f t="shared" si="132"/>
        <v>6.999560466393992E-2</v>
      </c>
      <c r="AA464">
        <f t="shared" si="133"/>
        <v>5.6833068836604923</v>
      </c>
      <c r="AB464">
        <f t="shared" si="134"/>
        <v>14.358161648177497</v>
      </c>
      <c r="AC464">
        <f t="shared" si="135"/>
        <v>10.713410149546457</v>
      </c>
    </row>
    <row r="465" spans="1:29">
      <c r="A465" s="16">
        <v>31625</v>
      </c>
      <c r="B465">
        <v>118150</v>
      </c>
      <c r="C465">
        <v>102124</v>
      </c>
      <c r="D465">
        <f t="shared" si="119"/>
        <v>93983</v>
      </c>
      <c r="E465">
        <v>12520</v>
      </c>
      <c r="F465">
        <v>8141</v>
      </c>
      <c r="G465">
        <f t="shared" si="120"/>
        <v>114644</v>
      </c>
      <c r="H465">
        <v>6.9</v>
      </c>
      <c r="I465">
        <v>5.9</v>
      </c>
      <c r="J465">
        <f t="shared" si="121"/>
        <v>5.4307693944649564</v>
      </c>
      <c r="K465">
        <v>14.8</v>
      </c>
      <c r="L465">
        <v>10.9</v>
      </c>
      <c r="M465">
        <f t="shared" si="122"/>
        <v>114644</v>
      </c>
      <c r="N465">
        <v>5991</v>
      </c>
      <c r="O465">
        <v>1857</v>
      </c>
      <c r="P465">
        <v>887</v>
      </c>
      <c r="Q465">
        <f t="shared" si="123"/>
        <v>5104</v>
      </c>
      <c r="R465">
        <f t="shared" si="124"/>
        <v>6.8423371480408921</v>
      </c>
      <c r="S465">
        <f t="shared" si="125"/>
        <v>0.81978123582568652</v>
      </c>
      <c r="T465">
        <f t="shared" si="126"/>
        <v>0.10920763406719933</v>
      </c>
      <c r="U465">
        <f t="shared" si="127"/>
        <v>7.1011130107114198E-2</v>
      </c>
      <c r="V465">
        <f t="shared" si="128"/>
        <v>0.72063847440432527</v>
      </c>
      <c r="W465">
        <f t="shared" si="129"/>
        <v>0.12316037083312145</v>
      </c>
      <c r="X465">
        <f t="shared" si="130"/>
        <v>0.15620115476255331</v>
      </c>
      <c r="Y465">
        <f t="shared" si="131"/>
        <v>7.4389874465109562</v>
      </c>
      <c r="Z465">
        <f t="shared" si="132"/>
        <v>6.8423371480408918E-2</v>
      </c>
      <c r="AA465">
        <f t="shared" si="133"/>
        <v>5.4307693944649564</v>
      </c>
      <c r="AB465">
        <f t="shared" si="134"/>
        <v>14.832268370607029</v>
      </c>
      <c r="AC465">
        <f t="shared" si="135"/>
        <v>10.895467387298858</v>
      </c>
    </row>
    <row r="466" spans="1:29">
      <c r="A466" s="16">
        <v>31656</v>
      </c>
      <c r="B466">
        <v>118395</v>
      </c>
      <c r="C466">
        <v>102261</v>
      </c>
      <c r="D466">
        <f t="shared" si="119"/>
        <v>94050</v>
      </c>
      <c r="E466">
        <v>12675</v>
      </c>
      <c r="F466">
        <v>8211</v>
      </c>
      <c r="G466">
        <f t="shared" si="120"/>
        <v>114936</v>
      </c>
      <c r="H466">
        <v>7</v>
      </c>
      <c r="I466">
        <v>6</v>
      </c>
      <c r="J466">
        <f t="shared" si="121"/>
        <v>5.5715045188729402</v>
      </c>
      <c r="K466">
        <v>14.9</v>
      </c>
      <c r="L466">
        <v>11.1</v>
      </c>
      <c r="M466">
        <f t="shared" si="122"/>
        <v>114936</v>
      </c>
      <c r="N466">
        <v>6148</v>
      </c>
      <c r="O466">
        <v>1889</v>
      </c>
      <c r="P466">
        <v>908</v>
      </c>
      <c r="Q466">
        <f t="shared" si="123"/>
        <v>5240</v>
      </c>
      <c r="R466">
        <f t="shared" si="124"/>
        <v>6.9951938470105102</v>
      </c>
      <c r="S466">
        <f t="shared" si="125"/>
        <v>0.81828147838797238</v>
      </c>
      <c r="T466">
        <f t="shared" si="126"/>
        <v>0.11027876383378576</v>
      </c>
      <c r="U466">
        <f t="shared" si="127"/>
        <v>7.1439757778241811E-2</v>
      </c>
      <c r="V466">
        <f t="shared" si="128"/>
        <v>0.72063847440432527</v>
      </c>
      <c r="W466">
        <f t="shared" si="129"/>
        <v>0.12316037083312145</v>
      </c>
      <c r="X466">
        <f t="shared" si="130"/>
        <v>0.15620115476255331</v>
      </c>
      <c r="Y466">
        <f t="shared" si="131"/>
        <v>7.5839628598952515</v>
      </c>
      <c r="Z466">
        <f t="shared" si="132"/>
        <v>6.9951938470105099E-2</v>
      </c>
      <c r="AA466">
        <f t="shared" si="133"/>
        <v>5.5715045188729402</v>
      </c>
      <c r="AB466">
        <f t="shared" si="134"/>
        <v>14.903353057199212</v>
      </c>
      <c r="AC466">
        <f t="shared" si="135"/>
        <v>11.058336378029473</v>
      </c>
    </row>
    <row r="467" spans="1:29">
      <c r="A467" s="16">
        <v>31686</v>
      </c>
      <c r="B467">
        <v>118516</v>
      </c>
      <c r="C467">
        <v>102389</v>
      </c>
      <c r="D467">
        <f t="shared" si="119"/>
        <v>94169</v>
      </c>
      <c r="E467">
        <v>12733</v>
      </c>
      <c r="F467">
        <v>8220</v>
      </c>
      <c r="G467">
        <f t="shared" si="120"/>
        <v>115122</v>
      </c>
      <c r="H467">
        <v>7</v>
      </c>
      <c r="I467">
        <v>6</v>
      </c>
      <c r="J467">
        <f t="shared" si="121"/>
        <v>5.6281791247650501</v>
      </c>
      <c r="K467">
        <v>14.6</v>
      </c>
      <c r="L467">
        <v>10.4</v>
      </c>
      <c r="M467">
        <f t="shared" si="122"/>
        <v>115122</v>
      </c>
      <c r="N467">
        <v>6154</v>
      </c>
      <c r="O467">
        <v>1858</v>
      </c>
      <c r="P467">
        <v>854</v>
      </c>
      <c r="Q467">
        <f t="shared" si="123"/>
        <v>5300</v>
      </c>
      <c r="R467">
        <f t="shared" si="124"/>
        <v>6.9612220079567759</v>
      </c>
      <c r="S467">
        <f t="shared" si="125"/>
        <v>0.81799308559615014</v>
      </c>
      <c r="T467">
        <f t="shared" si="126"/>
        <v>0.11060440228627022</v>
      </c>
      <c r="U467">
        <f t="shared" si="127"/>
        <v>7.1402512117579614E-2</v>
      </c>
      <c r="V467">
        <f t="shared" si="128"/>
        <v>0.72063847440432527</v>
      </c>
      <c r="W467">
        <f t="shared" si="129"/>
        <v>0.12316037083312145</v>
      </c>
      <c r="X467">
        <f t="shared" si="130"/>
        <v>0.15620115476255331</v>
      </c>
      <c r="Y467">
        <f t="shared" si="131"/>
        <v>7.4785158418390836</v>
      </c>
      <c r="Z467">
        <f t="shared" si="132"/>
        <v>6.9612220079567758E-2</v>
      </c>
      <c r="AA467">
        <f t="shared" si="133"/>
        <v>5.6281791247650501</v>
      </c>
      <c r="AB467">
        <f t="shared" si="134"/>
        <v>14.59200502630959</v>
      </c>
      <c r="AC467">
        <f t="shared" si="135"/>
        <v>10.389294403892944</v>
      </c>
    </row>
    <row r="468" spans="1:29">
      <c r="A468" s="16">
        <v>31717</v>
      </c>
      <c r="B468">
        <v>118634</v>
      </c>
      <c r="C468">
        <v>102475</v>
      </c>
      <c r="D468">
        <f t="shared" si="119"/>
        <v>94260</v>
      </c>
      <c r="E468">
        <v>12716</v>
      </c>
      <c r="F468">
        <v>8215</v>
      </c>
      <c r="G468">
        <f t="shared" si="120"/>
        <v>115191</v>
      </c>
      <c r="H468">
        <v>6.9</v>
      </c>
      <c r="I468">
        <v>6</v>
      </c>
      <c r="J468">
        <f t="shared" si="121"/>
        <v>5.6630596223212395</v>
      </c>
      <c r="K468">
        <v>14.3</v>
      </c>
      <c r="L468">
        <v>9.3000000000000007</v>
      </c>
      <c r="M468">
        <f t="shared" si="122"/>
        <v>115191</v>
      </c>
      <c r="N468">
        <v>6100</v>
      </c>
      <c r="O468">
        <v>1824</v>
      </c>
      <c r="P468">
        <v>762</v>
      </c>
      <c r="Q468">
        <f t="shared" si="123"/>
        <v>5338</v>
      </c>
      <c r="R468">
        <f t="shared" si="124"/>
        <v>6.8758696425936048</v>
      </c>
      <c r="S468">
        <f t="shared" si="125"/>
        <v>0.81829309581477716</v>
      </c>
      <c r="T468">
        <f t="shared" si="126"/>
        <v>0.11039056870762473</v>
      </c>
      <c r="U468">
        <f t="shared" si="127"/>
        <v>7.1316335477598081E-2</v>
      </c>
      <c r="V468">
        <f t="shared" si="128"/>
        <v>0.72063847440432527</v>
      </c>
      <c r="W468">
        <f t="shared" si="129"/>
        <v>0.12316037083312145</v>
      </c>
      <c r="X468">
        <f t="shared" si="130"/>
        <v>0.15620115476255331</v>
      </c>
      <c r="Y468">
        <f t="shared" si="131"/>
        <v>7.2948826888956955</v>
      </c>
      <c r="Z468">
        <f t="shared" si="132"/>
        <v>6.8758696425936044E-2</v>
      </c>
      <c r="AA468">
        <f t="shared" si="133"/>
        <v>5.6630596223212395</v>
      </c>
      <c r="AB468">
        <f t="shared" si="134"/>
        <v>14.344133375275243</v>
      </c>
      <c r="AC468">
        <f t="shared" si="135"/>
        <v>9.2757151552038959</v>
      </c>
    </row>
    <row r="469" spans="1:29">
      <c r="A469" s="16">
        <v>31747</v>
      </c>
      <c r="B469">
        <v>118611</v>
      </c>
      <c r="C469">
        <v>102525</v>
      </c>
      <c r="D469">
        <f t="shared" si="119"/>
        <v>94193</v>
      </c>
      <c r="E469">
        <v>12675</v>
      </c>
      <c r="F469">
        <v>8332</v>
      </c>
      <c r="G469">
        <f t="shared" si="120"/>
        <v>115200</v>
      </c>
      <c r="H469">
        <v>6.6</v>
      </c>
      <c r="I469">
        <v>5.8</v>
      </c>
      <c r="J469">
        <f t="shared" si="121"/>
        <v>5.3539010329854664</v>
      </c>
      <c r="K469">
        <v>13.7</v>
      </c>
      <c r="L469">
        <v>10.5</v>
      </c>
      <c r="M469">
        <f t="shared" si="122"/>
        <v>115200</v>
      </c>
      <c r="N469">
        <v>5915</v>
      </c>
      <c r="O469">
        <v>1731</v>
      </c>
      <c r="P469">
        <v>872</v>
      </c>
      <c r="Q469">
        <f t="shared" si="123"/>
        <v>5043</v>
      </c>
      <c r="R469">
        <f t="shared" si="124"/>
        <v>6.6443880208333344</v>
      </c>
      <c r="S469">
        <f t="shared" si="125"/>
        <v>0.8176475694444445</v>
      </c>
      <c r="T469">
        <f t="shared" si="126"/>
        <v>0.11002604166666667</v>
      </c>
      <c r="U469">
        <f t="shared" si="127"/>
        <v>7.2326388888888885E-2</v>
      </c>
      <c r="V469">
        <f t="shared" si="128"/>
        <v>0.72063847440432527</v>
      </c>
      <c r="W469">
        <f t="shared" si="129"/>
        <v>0.12316037083312145</v>
      </c>
      <c r="X469">
        <f t="shared" si="130"/>
        <v>0.15620115476255331</v>
      </c>
      <c r="Y469">
        <f t="shared" si="131"/>
        <v>7.1856362779429608</v>
      </c>
      <c r="Z469">
        <f t="shared" si="132"/>
        <v>6.6443880208333347E-2</v>
      </c>
      <c r="AA469">
        <f t="shared" si="133"/>
        <v>5.3539010329854664</v>
      </c>
      <c r="AB469">
        <f t="shared" si="134"/>
        <v>13.65680473372781</v>
      </c>
      <c r="AC469">
        <f t="shared" si="135"/>
        <v>10.465674507921268</v>
      </c>
    </row>
    <row r="470" spans="1:29">
      <c r="A470" s="16">
        <v>31778</v>
      </c>
      <c r="B470">
        <v>118845</v>
      </c>
      <c r="C470">
        <v>102605</v>
      </c>
      <c r="D470">
        <f t="shared" si="119"/>
        <v>94189</v>
      </c>
      <c r="E470">
        <v>12763</v>
      </c>
      <c r="F470">
        <v>8416</v>
      </c>
      <c r="G470">
        <f t="shared" si="120"/>
        <v>115368</v>
      </c>
      <c r="H470">
        <v>6.6</v>
      </c>
      <c r="I470">
        <v>5.7</v>
      </c>
      <c r="J470">
        <f t="shared" si="121"/>
        <v>5.3010436462856596</v>
      </c>
      <c r="K470">
        <v>14</v>
      </c>
      <c r="L470">
        <v>10.6</v>
      </c>
      <c r="M470">
        <f t="shared" si="122"/>
        <v>115368</v>
      </c>
      <c r="N470">
        <v>5889</v>
      </c>
      <c r="O470">
        <v>1793</v>
      </c>
      <c r="P470">
        <v>896</v>
      </c>
      <c r="Q470">
        <f t="shared" si="123"/>
        <v>4993</v>
      </c>
      <c r="R470">
        <f t="shared" si="124"/>
        <v>6.6499514596768599</v>
      </c>
      <c r="S470">
        <f t="shared" si="125"/>
        <v>0.81642223146799808</v>
      </c>
      <c r="T470">
        <f t="shared" si="126"/>
        <v>0.11062859718466125</v>
      </c>
      <c r="U470">
        <f t="shared" si="127"/>
        <v>7.2949171347340677E-2</v>
      </c>
      <c r="V470">
        <f t="shared" si="128"/>
        <v>0.72063847440432527</v>
      </c>
      <c r="W470">
        <f t="shared" si="129"/>
        <v>0.12316037083312145</v>
      </c>
      <c r="X470">
        <f t="shared" si="130"/>
        <v>0.15620115476255331</v>
      </c>
      <c r="Y470">
        <f t="shared" si="131"/>
        <v>7.200113438156805</v>
      </c>
      <c r="Z470">
        <f t="shared" si="132"/>
        <v>6.6499514596768602E-2</v>
      </c>
      <c r="AA470">
        <f t="shared" si="133"/>
        <v>5.3010436462856596</v>
      </c>
      <c r="AB470">
        <f t="shared" si="134"/>
        <v>14.048421217582073</v>
      </c>
      <c r="AC470">
        <f t="shared" si="135"/>
        <v>10.64638783269962</v>
      </c>
    </row>
    <row r="471" spans="1:29">
      <c r="A471" s="16">
        <v>31809</v>
      </c>
      <c r="B471">
        <v>119122</v>
      </c>
      <c r="C471">
        <v>102721</v>
      </c>
      <c r="D471">
        <f t="shared" si="119"/>
        <v>94295</v>
      </c>
      <c r="E471">
        <v>12862</v>
      </c>
      <c r="F471">
        <v>8426</v>
      </c>
      <c r="G471">
        <f t="shared" si="120"/>
        <v>115583</v>
      </c>
      <c r="H471">
        <v>6.6</v>
      </c>
      <c r="I471">
        <v>5.7</v>
      </c>
      <c r="J471">
        <f t="shared" si="121"/>
        <v>5.3353836364600458</v>
      </c>
      <c r="K471">
        <v>13.8</v>
      </c>
      <c r="L471">
        <v>9.8000000000000007</v>
      </c>
      <c r="M471">
        <f t="shared" si="122"/>
        <v>115583</v>
      </c>
      <c r="N471">
        <v>5859</v>
      </c>
      <c r="O471">
        <v>1774</v>
      </c>
      <c r="P471">
        <v>828</v>
      </c>
      <c r="Q471">
        <f t="shared" si="123"/>
        <v>5031</v>
      </c>
      <c r="R471">
        <f t="shared" si="124"/>
        <v>6.6027910678906068</v>
      </c>
      <c r="S471">
        <f t="shared" si="125"/>
        <v>0.81582066566882672</v>
      </c>
      <c r="T471">
        <f t="shared" si="126"/>
        <v>0.11127934038742722</v>
      </c>
      <c r="U471">
        <f t="shared" si="127"/>
        <v>7.289999394374605E-2</v>
      </c>
      <c r="V471">
        <f t="shared" si="128"/>
        <v>0.72063847440432527</v>
      </c>
      <c r="W471">
        <f t="shared" si="129"/>
        <v>0.12316037083312145</v>
      </c>
      <c r="X471">
        <f t="shared" si="130"/>
        <v>0.15620115476255331</v>
      </c>
      <c r="Y471">
        <f t="shared" si="131"/>
        <v>7.0752671583104672</v>
      </c>
      <c r="Z471">
        <f t="shared" si="132"/>
        <v>6.6027910678906065E-2</v>
      </c>
      <c r="AA471">
        <f t="shared" si="133"/>
        <v>5.3353836364600458</v>
      </c>
      <c r="AB471">
        <f t="shared" si="134"/>
        <v>13.792567252371326</v>
      </c>
      <c r="AC471">
        <f t="shared" si="135"/>
        <v>9.8267267980061721</v>
      </c>
    </row>
    <row r="472" spans="1:29">
      <c r="A472" s="16">
        <v>31837</v>
      </c>
      <c r="B472">
        <v>119270</v>
      </c>
      <c r="C472">
        <v>102842</v>
      </c>
      <c r="D472">
        <f t="shared" si="119"/>
        <v>94437</v>
      </c>
      <c r="E472">
        <v>12852</v>
      </c>
      <c r="F472">
        <v>8405</v>
      </c>
      <c r="G472">
        <f t="shared" si="120"/>
        <v>115694</v>
      </c>
      <c r="H472">
        <v>6.6</v>
      </c>
      <c r="I472">
        <v>5.7</v>
      </c>
      <c r="J472">
        <f t="shared" si="121"/>
        <v>5.3495981447949426</v>
      </c>
      <c r="K472">
        <v>13.8</v>
      </c>
      <c r="L472">
        <v>9.3000000000000007</v>
      </c>
      <c r="M472">
        <f t="shared" si="122"/>
        <v>115694</v>
      </c>
      <c r="N472">
        <v>5830</v>
      </c>
      <c r="O472">
        <v>1768</v>
      </c>
      <c r="P472">
        <v>778</v>
      </c>
      <c r="Q472">
        <f t="shared" si="123"/>
        <v>5052</v>
      </c>
      <c r="R472">
        <f t="shared" si="124"/>
        <v>6.57531159783567</v>
      </c>
      <c r="S472">
        <f t="shared" si="125"/>
        <v>0.81626532058706591</v>
      </c>
      <c r="T472">
        <f t="shared" si="126"/>
        <v>0.11108614102719243</v>
      </c>
      <c r="U472">
        <f t="shared" si="127"/>
        <v>7.2648538385741701E-2</v>
      </c>
      <c r="V472">
        <f t="shared" si="128"/>
        <v>0.72063847440432527</v>
      </c>
      <c r="W472">
        <f t="shared" si="129"/>
        <v>0.12316037083312145</v>
      </c>
      <c r="X472">
        <f t="shared" si="130"/>
        <v>0.15620115476255331</v>
      </c>
      <c r="Y472">
        <f t="shared" si="131"/>
        <v>7.0074101025300575</v>
      </c>
      <c r="Z472">
        <f t="shared" si="132"/>
        <v>6.5753115978356702E-2</v>
      </c>
      <c r="AA472">
        <f t="shared" si="133"/>
        <v>5.3495981447949426</v>
      </c>
      <c r="AB472">
        <f t="shared" si="134"/>
        <v>13.756613756613756</v>
      </c>
      <c r="AC472">
        <f t="shared" si="135"/>
        <v>9.2563950029744202</v>
      </c>
    </row>
    <row r="473" spans="1:29">
      <c r="A473" s="16">
        <v>31868</v>
      </c>
      <c r="B473">
        <v>119336</v>
      </c>
      <c r="C473">
        <v>102893</v>
      </c>
      <c r="D473">
        <f t="shared" si="119"/>
        <v>94419</v>
      </c>
      <c r="E473">
        <v>12798</v>
      </c>
      <c r="F473">
        <v>8474</v>
      </c>
      <c r="G473">
        <f t="shared" si="120"/>
        <v>115691</v>
      </c>
      <c r="H473">
        <v>6.3</v>
      </c>
      <c r="I473">
        <v>5.4</v>
      </c>
      <c r="J473">
        <f t="shared" si="121"/>
        <v>5.1176140395471252</v>
      </c>
      <c r="K473">
        <v>12.9</v>
      </c>
      <c r="L473">
        <v>8.9</v>
      </c>
      <c r="M473">
        <f t="shared" si="122"/>
        <v>115691</v>
      </c>
      <c r="N473">
        <v>5585</v>
      </c>
      <c r="O473">
        <v>1657</v>
      </c>
      <c r="P473">
        <v>753</v>
      </c>
      <c r="Q473">
        <f t="shared" si="123"/>
        <v>4832</v>
      </c>
      <c r="R473">
        <f t="shared" si="124"/>
        <v>6.2555669844672446</v>
      </c>
      <c r="S473">
        <f t="shared" si="125"/>
        <v>0.81613090041576264</v>
      </c>
      <c r="T473">
        <f t="shared" si="126"/>
        <v>0.1106222610228972</v>
      </c>
      <c r="U473">
        <f t="shared" si="127"/>
        <v>7.3246838561340122E-2</v>
      </c>
      <c r="V473">
        <f t="shared" si="128"/>
        <v>0.72063847440432527</v>
      </c>
      <c r="W473">
        <f t="shared" si="129"/>
        <v>0.12316037083312145</v>
      </c>
      <c r="X473">
        <f t="shared" si="130"/>
        <v>0.15620115476255331</v>
      </c>
      <c r="Y473">
        <f t="shared" si="131"/>
        <v>6.6669086351833879</v>
      </c>
      <c r="Z473">
        <f t="shared" si="132"/>
        <v>6.2555669844672451E-2</v>
      </c>
      <c r="AA473">
        <f t="shared" si="133"/>
        <v>5.1176140395471252</v>
      </c>
      <c r="AB473">
        <f t="shared" si="134"/>
        <v>12.947335521175184</v>
      </c>
      <c r="AC473">
        <f t="shared" si="135"/>
        <v>8.8860042482888844</v>
      </c>
    </row>
    <row r="474" spans="1:29">
      <c r="A474" s="16">
        <v>31898</v>
      </c>
      <c r="B474">
        <v>120008</v>
      </c>
      <c r="C474">
        <v>103530</v>
      </c>
      <c r="D474">
        <f t="shared" si="119"/>
        <v>94995</v>
      </c>
      <c r="E474">
        <v>12917</v>
      </c>
      <c r="F474">
        <v>8535</v>
      </c>
      <c r="G474">
        <f t="shared" si="120"/>
        <v>116447</v>
      </c>
      <c r="H474">
        <v>6.3</v>
      </c>
      <c r="I474">
        <v>5.4</v>
      </c>
      <c r="J474">
        <f t="shared" si="121"/>
        <v>5.0897415653455447</v>
      </c>
      <c r="K474">
        <v>13.6</v>
      </c>
      <c r="L474">
        <v>8.6</v>
      </c>
      <c r="M474">
        <f t="shared" si="122"/>
        <v>116447</v>
      </c>
      <c r="N474">
        <v>5571</v>
      </c>
      <c r="O474">
        <v>1752</v>
      </c>
      <c r="P474">
        <v>736</v>
      </c>
      <c r="Q474">
        <f t="shared" si="123"/>
        <v>4835</v>
      </c>
      <c r="R474">
        <f t="shared" si="124"/>
        <v>6.2910354066656931</v>
      </c>
      <c r="S474">
        <f t="shared" si="125"/>
        <v>0.81577885218167923</v>
      </c>
      <c r="T474">
        <f t="shared" si="126"/>
        <v>0.11092600066983263</v>
      </c>
      <c r="U474">
        <f t="shared" si="127"/>
        <v>7.3295147148488157E-2</v>
      </c>
      <c r="V474">
        <f t="shared" si="128"/>
        <v>0.72063847440432527</v>
      </c>
      <c r="W474">
        <f t="shared" si="129"/>
        <v>0.12316037083312145</v>
      </c>
      <c r="X474">
        <f t="shared" si="130"/>
        <v>0.15620115476255331</v>
      </c>
      <c r="Y474">
        <f t="shared" si="131"/>
        <v>6.6861745710513061</v>
      </c>
      <c r="Z474">
        <f t="shared" si="132"/>
        <v>6.2910354066656932E-2</v>
      </c>
      <c r="AA474">
        <f t="shared" si="133"/>
        <v>5.0897415653455447</v>
      </c>
      <c r="AB474">
        <f t="shared" si="134"/>
        <v>13.56352094139506</v>
      </c>
      <c r="AC474">
        <f t="shared" si="135"/>
        <v>8.6233157586408904</v>
      </c>
    </row>
    <row r="475" spans="1:29">
      <c r="A475" s="16">
        <v>31929</v>
      </c>
      <c r="B475">
        <v>119644</v>
      </c>
      <c r="C475">
        <v>103125</v>
      </c>
      <c r="D475">
        <f t="shared" si="119"/>
        <v>94675</v>
      </c>
      <c r="E475">
        <v>12934</v>
      </c>
      <c r="F475">
        <v>8450</v>
      </c>
      <c r="G475">
        <f t="shared" si="120"/>
        <v>116059</v>
      </c>
      <c r="H475">
        <v>6.2</v>
      </c>
      <c r="I475">
        <v>5.4</v>
      </c>
      <c r="J475">
        <f t="shared" si="121"/>
        <v>5.0710324795352522</v>
      </c>
      <c r="K475">
        <v>12.9</v>
      </c>
      <c r="L475">
        <v>8.5</v>
      </c>
      <c r="M475">
        <f t="shared" si="122"/>
        <v>116059</v>
      </c>
      <c r="N475">
        <v>5519</v>
      </c>
      <c r="O475">
        <v>1673</v>
      </c>
      <c r="P475">
        <v>718</v>
      </c>
      <c r="Q475">
        <f t="shared" si="123"/>
        <v>4801</v>
      </c>
      <c r="R475">
        <f t="shared" si="124"/>
        <v>6.1931741614178986</v>
      </c>
      <c r="S475">
        <f t="shared" si="125"/>
        <v>0.81574888634229137</v>
      </c>
      <c r="T475">
        <f t="shared" si="126"/>
        <v>0.11144331762293316</v>
      </c>
      <c r="U475">
        <f t="shared" si="127"/>
        <v>7.2807796034775413E-2</v>
      </c>
      <c r="V475">
        <f t="shared" si="128"/>
        <v>0.72063847440432527</v>
      </c>
      <c r="W475">
        <f t="shared" si="129"/>
        <v>0.12316037083312145</v>
      </c>
      <c r="X475">
        <f t="shared" si="130"/>
        <v>0.15620115476255331</v>
      </c>
      <c r="Y475">
        <f t="shared" si="131"/>
        <v>6.5708597089360365</v>
      </c>
      <c r="Z475">
        <f t="shared" si="132"/>
        <v>6.1931741614178984E-2</v>
      </c>
      <c r="AA475">
        <f t="shared" si="133"/>
        <v>5.0710324795352522</v>
      </c>
      <c r="AB475">
        <f t="shared" si="134"/>
        <v>12.934900262873049</v>
      </c>
      <c r="AC475">
        <f t="shared" si="135"/>
        <v>8.4970414201183431</v>
      </c>
    </row>
    <row r="476" spans="1:29">
      <c r="A476" s="16">
        <v>31959</v>
      </c>
      <c r="B476">
        <v>119902</v>
      </c>
      <c r="C476">
        <v>103240</v>
      </c>
      <c r="D476">
        <f t="shared" si="119"/>
        <v>94807</v>
      </c>
      <c r="E476">
        <v>13056</v>
      </c>
      <c r="F476">
        <v>8433</v>
      </c>
      <c r="G476">
        <f t="shared" si="120"/>
        <v>116296</v>
      </c>
      <c r="H476">
        <v>6.1</v>
      </c>
      <c r="I476">
        <v>5.2</v>
      </c>
      <c r="J476">
        <f t="shared" si="121"/>
        <v>4.9099750018458552</v>
      </c>
      <c r="K476">
        <v>12.9</v>
      </c>
      <c r="L476">
        <v>8.1</v>
      </c>
      <c r="M476">
        <f t="shared" si="122"/>
        <v>116296</v>
      </c>
      <c r="N476">
        <v>5336</v>
      </c>
      <c r="O476">
        <v>1679</v>
      </c>
      <c r="P476">
        <v>681</v>
      </c>
      <c r="Q476">
        <f t="shared" si="123"/>
        <v>4655</v>
      </c>
      <c r="R476">
        <f t="shared" si="124"/>
        <v>6.0382962440668635</v>
      </c>
      <c r="S476">
        <f t="shared" si="125"/>
        <v>0.81522150374905411</v>
      </c>
      <c r="T476">
        <f t="shared" si="126"/>
        <v>0.11226525417899154</v>
      </c>
      <c r="U476">
        <f t="shared" si="127"/>
        <v>7.2513242071954323E-2</v>
      </c>
      <c r="V476">
        <f t="shared" si="128"/>
        <v>0.72063847440432527</v>
      </c>
      <c r="W476">
        <f t="shared" si="129"/>
        <v>0.12316037083312145</v>
      </c>
      <c r="X476">
        <f t="shared" si="130"/>
        <v>0.15620115476255331</v>
      </c>
      <c r="Y476">
        <f t="shared" si="131"/>
        <v>6.3923150320175193</v>
      </c>
      <c r="Z476">
        <f t="shared" si="132"/>
        <v>6.0382962440668632E-2</v>
      </c>
      <c r="AA476">
        <f t="shared" si="133"/>
        <v>4.9099750018458552</v>
      </c>
      <c r="AB476">
        <f t="shared" si="134"/>
        <v>12.859987745098039</v>
      </c>
      <c r="AC476">
        <f t="shared" si="135"/>
        <v>8.0754180007114904</v>
      </c>
    </row>
    <row r="477" spans="1:29">
      <c r="A477" s="16">
        <v>31990</v>
      </c>
      <c r="B477">
        <v>120318</v>
      </c>
      <c r="C477">
        <v>103575</v>
      </c>
      <c r="D477">
        <f t="shared" si="119"/>
        <v>95033</v>
      </c>
      <c r="E477">
        <v>13176</v>
      </c>
      <c r="F477">
        <v>8542</v>
      </c>
      <c r="G477">
        <f t="shared" si="120"/>
        <v>116751</v>
      </c>
      <c r="H477">
        <v>6</v>
      </c>
      <c r="I477">
        <v>5.0999999999999996</v>
      </c>
      <c r="J477">
        <f t="shared" si="121"/>
        <v>4.8919848894594509</v>
      </c>
      <c r="K477">
        <v>12.6</v>
      </c>
      <c r="L477">
        <v>7.9</v>
      </c>
      <c r="M477">
        <f t="shared" si="122"/>
        <v>116751</v>
      </c>
      <c r="N477">
        <v>5325</v>
      </c>
      <c r="O477">
        <v>1656</v>
      </c>
      <c r="P477">
        <v>676</v>
      </c>
      <c r="Q477">
        <f t="shared" si="123"/>
        <v>4649</v>
      </c>
      <c r="R477">
        <f t="shared" si="124"/>
        <v>5.9819564714649127</v>
      </c>
      <c r="S477">
        <f t="shared" si="125"/>
        <v>0.81398018004128447</v>
      </c>
      <c r="T477">
        <f t="shared" si="126"/>
        <v>0.11285556440630058</v>
      </c>
      <c r="U477">
        <f t="shared" si="127"/>
        <v>7.3164255552414972E-2</v>
      </c>
      <c r="V477">
        <f t="shared" si="128"/>
        <v>0.72063847440432527</v>
      </c>
      <c r="W477">
        <f t="shared" si="129"/>
        <v>0.12316037083312145</v>
      </c>
      <c r="X477">
        <f t="shared" si="130"/>
        <v>0.15620115476255331</v>
      </c>
      <c r="Y477">
        <f t="shared" si="131"/>
        <v>6.3111623226705724</v>
      </c>
      <c r="Z477">
        <f t="shared" si="132"/>
        <v>5.981956471464913E-2</v>
      </c>
      <c r="AA477">
        <f t="shared" si="133"/>
        <v>4.8919848894594509</v>
      </c>
      <c r="AB477">
        <f t="shared" si="134"/>
        <v>12.568306010928962</v>
      </c>
      <c r="AC477">
        <f t="shared" si="135"/>
        <v>7.9138375087801451</v>
      </c>
    </row>
    <row r="478" spans="1:29">
      <c r="A478" s="16">
        <v>32021</v>
      </c>
      <c r="B478">
        <v>120011</v>
      </c>
      <c r="C478">
        <v>103401</v>
      </c>
      <c r="D478">
        <f t="shared" si="119"/>
        <v>94817</v>
      </c>
      <c r="E478">
        <v>13046</v>
      </c>
      <c r="F478">
        <v>8584</v>
      </c>
      <c r="G478">
        <f t="shared" si="120"/>
        <v>116447</v>
      </c>
      <c r="H478">
        <v>5.9</v>
      </c>
      <c r="I478">
        <v>5.0999999999999996</v>
      </c>
      <c r="J478">
        <f t="shared" si="121"/>
        <v>4.8008268559435541</v>
      </c>
      <c r="K478">
        <v>12.6</v>
      </c>
      <c r="L478">
        <v>8.3000000000000007</v>
      </c>
      <c r="M478">
        <f t="shared" si="122"/>
        <v>116447</v>
      </c>
      <c r="N478">
        <v>5261</v>
      </c>
      <c r="O478">
        <v>1642</v>
      </c>
      <c r="P478">
        <v>709</v>
      </c>
      <c r="Q478">
        <f t="shared" si="123"/>
        <v>4552</v>
      </c>
      <c r="R478">
        <f t="shared" si="124"/>
        <v>5.932542701830017</v>
      </c>
      <c r="S478">
        <f t="shared" si="125"/>
        <v>0.81425025977483323</v>
      </c>
      <c r="T478">
        <f t="shared" si="126"/>
        <v>0.11203380078490643</v>
      </c>
      <c r="U478">
        <f t="shared" si="127"/>
        <v>7.3715939440260378E-2</v>
      </c>
      <c r="V478">
        <f t="shared" si="128"/>
        <v>0.72063847440432527</v>
      </c>
      <c r="W478">
        <f t="shared" si="129"/>
        <v>0.12316037083312145</v>
      </c>
      <c r="X478">
        <f t="shared" si="130"/>
        <v>0.15620115476255331</v>
      </c>
      <c r="Y478">
        <f t="shared" si="131"/>
        <v>6.3079507983729988</v>
      </c>
      <c r="Z478">
        <f t="shared" si="132"/>
        <v>5.9325427018300167E-2</v>
      </c>
      <c r="AA478">
        <f t="shared" si="133"/>
        <v>4.8008268559435541</v>
      </c>
      <c r="AB478">
        <f t="shared" si="134"/>
        <v>12.58623332822321</v>
      </c>
      <c r="AC478">
        <f t="shared" si="135"/>
        <v>8.2595526561043808</v>
      </c>
    </row>
    <row r="479" spans="1:29">
      <c r="A479" s="16">
        <v>32051</v>
      </c>
      <c r="B479">
        <v>120509</v>
      </c>
      <c r="C479">
        <v>103771</v>
      </c>
      <c r="D479">
        <f t="shared" si="119"/>
        <v>95093</v>
      </c>
      <c r="E479">
        <v>13162</v>
      </c>
      <c r="F479">
        <v>8678</v>
      </c>
      <c r="G479">
        <f t="shared" si="120"/>
        <v>116933</v>
      </c>
      <c r="H479">
        <v>6</v>
      </c>
      <c r="I479">
        <v>5.2</v>
      </c>
      <c r="J479">
        <f t="shared" si="121"/>
        <v>4.8878466343474285</v>
      </c>
      <c r="K479">
        <v>12.3</v>
      </c>
      <c r="L479">
        <v>8.4</v>
      </c>
      <c r="M479">
        <f t="shared" si="122"/>
        <v>116933</v>
      </c>
      <c r="N479">
        <v>5377</v>
      </c>
      <c r="O479">
        <v>1617</v>
      </c>
      <c r="P479">
        <v>729</v>
      </c>
      <c r="Q479">
        <f t="shared" si="123"/>
        <v>4648</v>
      </c>
      <c r="R479">
        <f t="shared" si="124"/>
        <v>5.9828089589765083</v>
      </c>
      <c r="S479">
        <f t="shared" si="125"/>
        <v>0.81322637749822546</v>
      </c>
      <c r="T479">
        <f t="shared" si="126"/>
        <v>0.11256018403701265</v>
      </c>
      <c r="U479">
        <f t="shared" si="127"/>
        <v>7.4213438464761874E-2</v>
      </c>
      <c r="V479">
        <f t="shared" si="128"/>
        <v>0.72063847440432527</v>
      </c>
      <c r="W479">
        <f t="shared" si="129"/>
        <v>0.12316037083312145</v>
      </c>
      <c r="X479">
        <f t="shared" si="130"/>
        <v>0.15620115476255331</v>
      </c>
      <c r="Y479">
        <f t="shared" si="131"/>
        <v>6.3493326029512884</v>
      </c>
      <c r="Z479">
        <f t="shared" si="132"/>
        <v>5.9828089589765085E-2</v>
      </c>
      <c r="AA479">
        <f t="shared" si="133"/>
        <v>4.8878466343474285</v>
      </c>
      <c r="AB479">
        <f t="shared" si="134"/>
        <v>12.285366965506762</v>
      </c>
      <c r="AC479">
        <f t="shared" si="135"/>
        <v>8.400553122839364</v>
      </c>
    </row>
    <row r="480" spans="1:29">
      <c r="A480" s="16">
        <v>32082</v>
      </c>
      <c r="B480">
        <v>120540</v>
      </c>
      <c r="C480">
        <v>103711</v>
      </c>
      <c r="D480">
        <f t="shared" si="119"/>
        <v>94966</v>
      </c>
      <c r="E480">
        <v>13161</v>
      </c>
      <c r="F480">
        <v>8745</v>
      </c>
      <c r="G480">
        <f t="shared" si="120"/>
        <v>116872</v>
      </c>
      <c r="H480">
        <v>5.8</v>
      </c>
      <c r="I480">
        <v>5</v>
      </c>
      <c r="J480">
        <f t="shared" si="121"/>
        <v>4.6648274119158435</v>
      </c>
      <c r="K480">
        <v>12.1</v>
      </c>
      <c r="L480">
        <v>8.8000000000000007</v>
      </c>
      <c r="M480">
        <f t="shared" si="122"/>
        <v>116872</v>
      </c>
      <c r="N480">
        <v>5198</v>
      </c>
      <c r="O480">
        <v>1597</v>
      </c>
      <c r="P480">
        <v>768</v>
      </c>
      <c r="Q480">
        <f t="shared" si="123"/>
        <v>4430</v>
      </c>
      <c r="R480">
        <f t="shared" si="124"/>
        <v>5.8115211513450618</v>
      </c>
      <c r="S480">
        <f t="shared" si="125"/>
        <v>0.81256417277021009</v>
      </c>
      <c r="T480">
        <f t="shared" si="126"/>
        <v>0.11261037716476145</v>
      </c>
      <c r="U480">
        <f t="shared" si="127"/>
        <v>7.4825450065028401E-2</v>
      </c>
      <c r="V480">
        <f t="shared" si="128"/>
        <v>0.72063847440432527</v>
      </c>
      <c r="W480">
        <f t="shared" si="129"/>
        <v>0.12316037083312145</v>
      </c>
      <c r="X480">
        <f t="shared" si="130"/>
        <v>0.15620115476255331</v>
      </c>
      <c r="Y480">
        <f t="shared" si="131"/>
        <v>6.2264647584737496</v>
      </c>
      <c r="Z480">
        <f t="shared" si="132"/>
        <v>5.8115211513450615E-2</v>
      </c>
      <c r="AA480">
        <f t="shared" si="133"/>
        <v>4.6648274119158435</v>
      </c>
      <c r="AB480">
        <f t="shared" si="134"/>
        <v>12.134336296633995</v>
      </c>
      <c r="AC480">
        <f t="shared" si="135"/>
        <v>8.782161234991424</v>
      </c>
    </row>
    <row r="481" spans="1:29">
      <c r="A481" s="16">
        <v>32112</v>
      </c>
      <c r="B481">
        <v>120729</v>
      </c>
      <c r="C481">
        <v>103921</v>
      </c>
      <c r="D481">
        <f t="shared" si="119"/>
        <v>95146</v>
      </c>
      <c r="E481">
        <v>13166</v>
      </c>
      <c r="F481">
        <v>8775</v>
      </c>
      <c r="G481">
        <f t="shared" si="120"/>
        <v>117087</v>
      </c>
      <c r="H481">
        <v>5.7</v>
      </c>
      <c r="I481">
        <v>4.9000000000000004</v>
      </c>
      <c r="J481">
        <f t="shared" si="121"/>
        <v>4.6265738969583587</v>
      </c>
      <c r="K481">
        <v>12.1</v>
      </c>
      <c r="L481">
        <v>8.1</v>
      </c>
      <c r="M481">
        <f t="shared" si="122"/>
        <v>117087</v>
      </c>
      <c r="N481">
        <v>5114</v>
      </c>
      <c r="O481">
        <v>1591</v>
      </c>
      <c r="P481">
        <v>712</v>
      </c>
      <c r="Q481">
        <f t="shared" si="123"/>
        <v>4402</v>
      </c>
      <c r="R481">
        <f t="shared" si="124"/>
        <v>5.7272464065182298</v>
      </c>
      <c r="S481">
        <f t="shared" si="125"/>
        <v>0.81260942717808127</v>
      </c>
      <c r="T481">
        <f t="shared" si="126"/>
        <v>0.11244630061407329</v>
      </c>
      <c r="U481">
        <f t="shared" si="127"/>
        <v>7.4944272207845442E-2</v>
      </c>
      <c r="V481">
        <f t="shared" si="128"/>
        <v>0.72063847440432527</v>
      </c>
      <c r="W481">
        <f t="shared" si="129"/>
        <v>0.12316037083312145</v>
      </c>
      <c r="X481">
        <f t="shared" si="130"/>
        <v>0.15620115476255331</v>
      </c>
      <c r="Y481">
        <f t="shared" si="131"/>
        <v>6.0895569954803968</v>
      </c>
      <c r="Z481">
        <f t="shared" si="132"/>
        <v>5.7272464065182299E-2</v>
      </c>
      <c r="AA481">
        <f t="shared" si="133"/>
        <v>4.6265738969583587</v>
      </c>
      <c r="AB481">
        <f t="shared" si="134"/>
        <v>12.084156159805559</v>
      </c>
      <c r="AC481">
        <f t="shared" si="135"/>
        <v>8.1139601139601147</v>
      </c>
    </row>
    <row r="482" spans="1:29">
      <c r="A482" s="16">
        <v>32143</v>
      </c>
      <c r="B482">
        <v>120969</v>
      </c>
      <c r="C482">
        <v>104113</v>
      </c>
      <c r="D482">
        <f t="shared" si="119"/>
        <v>95215</v>
      </c>
      <c r="E482">
        <v>13162</v>
      </c>
      <c r="F482">
        <v>8898</v>
      </c>
      <c r="G482">
        <f t="shared" si="120"/>
        <v>117275</v>
      </c>
      <c r="H482">
        <v>5.7</v>
      </c>
      <c r="I482">
        <v>5</v>
      </c>
      <c r="J482">
        <f t="shared" si="121"/>
        <v>4.709342015438744</v>
      </c>
      <c r="K482">
        <v>12</v>
      </c>
      <c r="L482">
        <v>7.6</v>
      </c>
      <c r="M482">
        <f t="shared" si="122"/>
        <v>117275</v>
      </c>
      <c r="N482">
        <v>5163</v>
      </c>
      <c r="O482">
        <v>1583</v>
      </c>
      <c r="P482">
        <v>679</v>
      </c>
      <c r="Q482">
        <f t="shared" si="123"/>
        <v>4484</v>
      </c>
      <c r="R482">
        <f t="shared" si="124"/>
        <v>5.7469094009806003</v>
      </c>
      <c r="S482">
        <f t="shared" si="125"/>
        <v>0.81189511831166061</v>
      </c>
      <c r="T482">
        <f t="shared" si="126"/>
        <v>0.11223193348966105</v>
      </c>
      <c r="U482">
        <f t="shared" si="127"/>
        <v>7.5872948198678319E-2</v>
      </c>
      <c r="V482">
        <f t="shared" si="128"/>
        <v>0.72063847440432527</v>
      </c>
      <c r="W482">
        <f t="shared" si="129"/>
        <v>0.12316037083312145</v>
      </c>
      <c r="X482">
        <f t="shared" si="130"/>
        <v>0.15620115476255331</v>
      </c>
      <c r="Y482">
        <f t="shared" si="131"/>
        <v>6.0587862716468299</v>
      </c>
      <c r="Z482">
        <f t="shared" si="132"/>
        <v>5.7469094009806002E-2</v>
      </c>
      <c r="AA482">
        <f t="shared" si="133"/>
        <v>4.709342015438744</v>
      </c>
      <c r="AB482">
        <f t="shared" si="134"/>
        <v>12.027047561160918</v>
      </c>
      <c r="AC482">
        <f t="shared" si="135"/>
        <v>7.6309282984940436</v>
      </c>
    </row>
    <row r="483" spans="1:29">
      <c r="A483" s="16">
        <v>32174</v>
      </c>
      <c r="B483">
        <v>121156</v>
      </c>
      <c r="C483">
        <v>104374</v>
      </c>
      <c r="D483">
        <f t="shared" si="119"/>
        <v>95351</v>
      </c>
      <c r="E483">
        <v>13132</v>
      </c>
      <c r="F483">
        <v>9023</v>
      </c>
      <c r="G483">
        <f t="shared" si="120"/>
        <v>117506</v>
      </c>
      <c r="H483">
        <v>5.7</v>
      </c>
      <c r="I483">
        <v>4.9000000000000004</v>
      </c>
      <c r="J483">
        <f t="shared" si="121"/>
        <v>4.5222388858008831</v>
      </c>
      <c r="K483">
        <v>12.4</v>
      </c>
      <c r="L483">
        <v>8.5</v>
      </c>
      <c r="M483">
        <f t="shared" si="122"/>
        <v>117506</v>
      </c>
      <c r="N483">
        <v>5083</v>
      </c>
      <c r="O483">
        <v>1622</v>
      </c>
      <c r="P483">
        <v>771</v>
      </c>
      <c r="Q483">
        <f t="shared" si="123"/>
        <v>4312</v>
      </c>
      <c r="R483">
        <f t="shared" si="124"/>
        <v>5.7080685241604678</v>
      </c>
      <c r="S483">
        <f t="shared" si="125"/>
        <v>0.81145643626708419</v>
      </c>
      <c r="T483">
        <f t="shared" si="126"/>
        <v>0.11175599543853079</v>
      </c>
      <c r="U483">
        <f t="shared" si="127"/>
        <v>7.6787568294384961E-2</v>
      </c>
      <c r="V483">
        <f t="shared" si="128"/>
        <v>0.72063847440432527</v>
      </c>
      <c r="W483">
        <f t="shared" si="129"/>
        <v>0.12316037083312145</v>
      </c>
      <c r="X483">
        <f t="shared" si="130"/>
        <v>0.15620115476255331</v>
      </c>
      <c r="Y483">
        <f t="shared" si="131"/>
        <v>6.1137977453678731</v>
      </c>
      <c r="Z483">
        <f t="shared" si="132"/>
        <v>5.708068524160468E-2</v>
      </c>
      <c r="AA483">
        <f t="shared" si="133"/>
        <v>4.5222388858008831</v>
      </c>
      <c r="AB483">
        <f t="shared" si="134"/>
        <v>12.351507767286019</v>
      </c>
      <c r="AC483">
        <f t="shared" si="135"/>
        <v>8.5448298791976054</v>
      </c>
    </row>
    <row r="484" spans="1:29">
      <c r="A484" s="16">
        <v>32203</v>
      </c>
      <c r="B484">
        <v>120913</v>
      </c>
      <c r="C484">
        <v>104174</v>
      </c>
      <c r="D484">
        <f t="shared" si="119"/>
        <v>95367</v>
      </c>
      <c r="E484">
        <v>13091</v>
      </c>
      <c r="F484">
        <v>8807</v>
      </c>
      <c r="G484">
        <f t="shared" si="120"/>
        <v>117265</v>
      </c>
      <c r="H484">
        <v>5.7</v>
      </c>
      <c r="I484">
        <v>4.8</v>
      </c>
      <c r="J484">
        <f t="shared" si="121"/>
        <v>4.4512252666016545</v>
      </c>
      <c r="K484">
        <v>12.7</v>
      </c>
      <c r="L484">
        <v>8.4</v>
      </c>
      <c r="M484">
        <f t="shared" si="122"/>
        <v>117265</v>
      </c>
      <c r="N484">
        <v>4986</v>
      </c>
      <c r="O484">
        <v>1662</v>
      </c>
      <c r="P484">
        <v>741</v>
      </c>
      <c r="Q484">
        <f t="shared" si="123"/>
        <v>4245</v>
      </c>
      <c r="R484">
        <f t="shared" si="124"/>
        <v>5.6686521980130475</v>
      </c>
      <c r="S484">
        <f t="shared" si="125"/>
        <v>0.81326056368055255</v>
      </c>
      <c r="T484">
        <f t="shared" si="126"/>
        <v>0.11163603803351384</v>
      </c>
      <c r="U484">
        <f t="shared" si="127"/>
        <v>7.510339828593357E-2</v>
      </c>
      <c r="V484">
        <f t="shared" si="128"/>
        <v>0.72063847440432527</v>
      </c>
      <c r="W484">
        <f t="shared" si="129"/>
        <v>0.12316037083312145</v>
      </c>
      <c r="X484">
        <f t="shared" si="130"/>
        <v>0.15620115476255331</v>
      </c>
      <c r="Y484">
        <f t="shared" si="131"/>
        <v>6.0839505949398927</v>
      </c>
      <c r="Z484">
        <f t="shared" si="132"/>
        <v>5.6686521980130473E-2</v>
      </c>
      <c r="AA484">
        <f t="shared" si="133"/>
        <v>4.4512252666016545</v>
      </c>
      <c r="AB484">
        <f t="shared" si="134"/>
        <v>12.69574516843633</v>
      </c>
      <c r="AC484">
        <f t="shared" si="135"/>
        <v>8.4137617804019538</v>
      </c>
    </row>
    <row r="485" spans="1:29">
      <c r="A485" s="16">
        <v>32234</v>
      </c>
      <c r="B485">
        <v>121251</v>
      </c>
      <c r="C485">
        <v>104440</v>
      </c>
      <c r="D485">
        <f t="shared" si="119"/>
        <v>95607</v>
      </c>
      <c r="E485">
        <v>13115</v>
      </c>
      <c r="F485">
        <v>8833</v>
      </c>
      <c r="G485">
        <f t="shared" si="120"/>
        <v>117555</v>
      </c>
      <c r="H485">
        <v>5.4</v>
      </c>
      <c r="I485">
        <v>4.5999999999999996</v>
      </c>
      <c r="J485">
        <f t="shared" si="121"/>
        <v>4.1785643310636251</v>
      </c>
      <c r="K485">
        <v>12.2</v>
      </c>
      <c r="L485">
        <v>8.8000000000000007</v>
      </c>
      <c r="M485">
        <f t="shared" si="122"/>
        <v>117555</v>
      </c>
      <c r="N485">
        <v>4773</v>
      </c>
      <c r="O485">
        <v>1596</v>
      </c>
      <c r="P485">
        <v>778</v>
      </c>
      <c r="Q485">
        <f t="shared" si="123"/>
        <v>3995</v>
      </c>
      <c r="R485">
        <f t="shared" si="124"/>
        <v>5.4207256177959255</v>
      </c>
      <c r="S485">
        <f t="shared" si="125"/>
        <v>0.81329590404491514</v>
      </c>
      <c r="T485">
        <f t="shared" si="126"/>
        <v>0.11156479945557399</v>
      </c>
      <c r="U485">
        <f t="shared" si="127"/>
        <v>7.5139296499510871E-2</v>
      </c>
      <c r="V485">
        <f t="shared" si="128"/>
        <v>0.72063847440432527</v>
      </c>
      <c r="W485">
        <f t="shared" si="129"/>
        <v>0.12316037083312145</v>
      </c>
      <c r="X485">
        <f t="shared" si="130"/>
        <v>0.15620115476255331</v>
      </c>
      <c r="Y485">
        <f t="shared" si="131"/>
        <v>5.8883609108125716</v>
      </c>
      <c r="Z485">
        <f t="shared" si="132"/>
        <v>5.4207256177959254E-2</v>
      </c>
      <c r="AA485">
        <f t="shared" si="133"/>
        <v>4.1785643310636251</v>
      </c>
      <c r="AB485">
        <f t="shared" si="134"/>
        <v>12.16927182615326</v>
      </c>
      <c r="AC485">
        <f t="shared" si="135"/>
        <v>8.8078795426242493</v>
      </c>
    </row>
    <row r="486" spans="1:29">
      <c r="A486" s="16">
        <v>32264</v>
      </c>
      <c r="B486">
        <v>121071</v>
      </c>
      <c r="C486">
        <v>104360</v>
      </c>
      <c r="D486">
        <f t="shared" si="119"/>
        <v>95536</v>
      </c>
      <c r="E486">
        <v>13109</v>
      </c>
      <c r="F486">
        <v>8824</v>
      </c>
      <c r="G486">
        <f t="shared" si="120"/>
        <v>117469</v>
      </c>
      <c r="H486">
        <v>5.6</v>
      </c>
      <c r="I486">
        <v>4.7</v>
      </c>
      <c r="J486">
        <f t="shared" si="121"/>
        <v>4.3125104672584156</v>
      </c>
      <c r="K486">
        <v>12.3</v>
      </c>
      <c r="L486">
        <v>8.8000000000000007</v>
      </c>
      <c r="M486">
        <f t="shared" si="122"/>
        <v>117469</v>
      </c>
      <c r="N486">
        <v>4899</v>
      </c>
      <c r="O486">
        <v>1615</v>
      </c>
      <c r="P486">
        <v>779</v>
      </c>
      <c r="Q486">
        <f t="shared" si="123"/>
        <v>4120</v>
      </c>
      <c r="R486">
        <f t="shared" si="124"/>
        <v>5.5409674041662056</v>
      </c>
      <c r="S486">
        <f t="shared" si="125"/>
        <v>0.81328690973788831</v>
      </c>
      <c r="T486">
        <f t="shared" si="126"/>
        <v>0.11159539963735113</v>
      </c>
      <c r="U486">
        <f t="shared" si="127"/>
        <v>7.5117690624760577E-2</v>
      </c>
      <c r="V486">
        <f t="shared" si="128"/>
        <v>0.72063847440432527</v>
      </c>
      <c r="W486">
        <f t="shared" si="129"/>
        <v>0.12316037083312145</v>
      </c>
      <c r="X486">
        <f t="shared" si="130"/>
        <v>0.15620115476255331</v>
      </c>
      <c r="Y486">
        <f t="shared" si="131"/>
        <v>5.9972036871356522</v>
      </c>
      <c r="Z486">
        <f t="shared" si="132"/>
        <v>5.5409674041662055E-2</v>
      </c>
      <c r="AA486">
        <f t="shared" si="133"/>
        <v>4.3125104672584156</v>
      </c>
      <c r="AB486">
        <f t="shared" si="134"/>
        <v>12.319780303608209</v>
      </c>
      <c r="AC486">
        <f t="shared" si="135"/>
        <v>8.8281958295557565</v>
      </c>
    </row>
    <row r="487" spans="1:29">
      <c r="A487" s="16">
        <v>32295</v>
      </c>
      <c r="B487">
        <v>121473</v>
      </c>
      <c r="C487">
        <v>104692</v>
      </c>
      <c r="D487">
        <f t="shared" si="119"/>
        <v>95688</v>
      </c>
      <c r="E487">
        <v>13021</v>
      </c>
      <c r="F487">
        <v>9004</v>
      </c>
      <c r="G487">
        <f t="shared" si="120"/>
        <v>117713</v>
      </c>
      <c r="H487">
        <v>5.4</v>
      </c>
      <c r="I487">
        <v>4.5999999999999996</v>
      </c>
      <c r="J487">
        <f t="shared" si="121"/>
        <v>4.2262352646099828</v>
      </c>
      <c r="K487">
        <v>11.5</v>
      </c>
      <c r="L487">
        <v>8.8000000000000007</v>
      </c>
      <c r="M487">
        <f t="shared" si="122"/>
        <v>117713</v>
      </c>
      <c r="N487">
        <v>4837</v>
      </c>
      <c r="O487">
        <v>1501</v>
      </c>
      <c r="P487">
        <v>793</v>
      </c>
      <c r="Q487">
        <f t="shared" si="123"/>
        <v>4044</v>
      </c>
      <c r="R487">
        <f t="shared" si="124"/>
        <v>5.3806860754547081</v>
      </c>
      <c r="S487">
        <f t="shared" si="125"/>
        <v>0.81289237382447144</v>
      </c>
      <c r="T487">
        <f t="shared" si="126"/>
        <v>0.11061649945205712</v>
      </c>
      <c r="U487">
        <f t="shared" si="127"/>
        <v>7.6491126723471498E-2</v>
      </c>
      <c r="V487">
        <f t="shared" si="128"/>
        <v>0.72063847440432527</v>
      </c>
      <c r="W487">
        <f t="shared" si="129"/>
        <v>0.12316037083312145</v>
      </c>
      <c r="X487">
        <f t="shared" si="130"/>
        <v>0.15620115476255331</v>
      </c>
      <c r="Y487">
        <f t="shared" si="131"/>
        <v>5.836502160053664</v>
      </c>
      <c r="Z487">
        <f t="shared" si="132"/>
        <v>5.3806860754547083E-2</v>
      </c>
      <c r="AA487">
        <f t="shared" si="133"/>
        <v>4.2262352646099828</v>
      </c>
      <c r="AB487">
        <f t="shared" si="134"/>
        <v>11.527532447584671</v>
      </c>
      <c r="AC487">
        <f t="shared" si="135"/>
        <v>8.8071968014215898</v>
      </c>
    </row>
    <row r="488" spans="1:29">
      <c r="A488" s="16">
        <v>32325</v>
      </c>
      <c r="B488">
        <v>121665</v>
      </c>
      <c r="C488">
        <v>104626</v>
      </c>
      <c r="D488">
        <f t="shared" si="119"/>
        <v>95657</v>
      </c>
      <c r="E488">
        <v>13288</v>
      </c>
      <c r="F488">
        <v>8969</v>
      </c>
      <c r="G488">
        <f t="shared" si="120"/>
        <v>117914</v>
      </c>
      <c r="H488">
        <v>5.4</v>
      </c>
      <c r="I488">
        <v>4.7</v>
      </c>
      <c r="J488">
        <f t="shared" si="121"/>
        <v>4.3499168905568855</v>
      </c>
      <c r="K488">
        <v>11.6</v>
      </c>
      <c r="L488">
        <v>7.9</v>
      </c>
      <c r="M488">
        <f t="shared" si="122"/>
        <v>117914</v>
      </c>
      <c r="N488">
        <v>4874</v>
      </c>
      <c r="O488">
        <v>1538</v>
      </c>
      <c r="P488">
        <v>713</v>
      </c>
      <c r="Q488">
        <f t="shared" si="123"/>
        <v>4161</v>
      </c>
      <c r="R488">
        <f t="shared" si="124"/>
        <v>5.4369786454534657</v>
      </c>
      <c r="S488">
        <f t="shared" si="125"/>
        <v>0.81124378784537887</v>
      </c>
      <c r="T488">
        <f t="shared" si="126"/>
        <v>0.11269230116864834</v>
      </c>
      <c r="U488">
        <f t="shared" si="127"/>
        <v>7.606391098597283E-2</v>
      </c>
      <c r="V488">
        <f t="shared" si="128"/>
        <v>0.72063847440432527</v>
      </c>
      <c r="W488">
        <f t="shared" si="129"/>
        <v>0.12316037083312145</v>
      </c>
      <c r="X488">
        <f t="shared" si="130"/>
        <v>0.15620115476255331</v>
      </c>
      <c r="Y488">
        <f t="shared" si="131"/>
        <v>5.7973668960849007</v>
      </c>
      <c r="Z488">
        <f t="shared" si="132"/>
        <v>5.4369786454534656E-2</v>
      </c>
      <c r="AA488">
        <f t="shared" si="133"/>
        <v>4.3499168905568855</v>
      </c>
      <c r="AB488">
        <f t="shared" si="134"/>
        <v>11.574352799518362</v>
      </c>
      <c r="AC488">
        <f t="shared" si="135"/>
        <v>7.9496041922176381</v>
      </c>
    </row>
    <row r="489" spans="1:29">
      <c r="A489" s="16">
        <v>32356</v>
      </c>
      <c r="B489">
        <v>122125</v>
      </c>
      <c r="C489">
        <v>105120</v>
      </c>
      <c r="D489">
        <f t="shared" si="119"/>
        <v>96190</v>
      </c>
      <c r="E489">
        <v>13279</v>
      </c>
      <c r="F489">
        <v>8930</v>
      </c>
      <c r="G489">
        <f t="shared" si="120"/>
        <v>118399</v>
      </c>
      <c r="H489">
        <v>5.6</v>
      </c>
      <c r="I489">
        <v>4.8</v>
      </c>
      <c r="J489">
        <f t="shared" si="121"/>
        <v>4.5399729701632188</v>
      </c>
      <c r="K489">
        <v>11.4</v>
      </c>
      <c r="L489">
        <v>8.1</v>
      </c>
      <c r="M489">
        <f t="shared" si="122"/>
        <v>118399</v>
      </c>
      <c r="N489">
        <v>5094</v>
      </c>
      <c r="O489">
        <v>1518</v>
      </c>
      <c r="P489">
        <v>727</v>
      </c>
      <c r="Q489">
        <f t="shared" si="123"/>
        <v>4367</v>
      </c>
      <c r="R489">
        <f t="shared" si="124"/>
        <v>5.5778646779111316</v>
      </c>
      <c r="S489">
        <f t="shared" si="125"/>
        <v>0.81242240221623496</v>
      </c>
      <c r="T489">
        <f t="shared" si="126"/>
        <v>0.11215466346844145</v>
      </c>
      <c r="U489">
        <f t="shared" si="127"/>
        <v>7.5422934315323611E-2</v>
      </c>
      <c r="V489">
        <f t="shared" si="128"/>
        <v>0.72063847440432527</v>
      </c>
      <c r="W489">
        <f t="shared" si="129"/>
        <v>0.12316037083312145</v>
      </c>
      <c r="X489">
        <f t="shared" si="130"/>
        <v>0.15620115476255331</v>
      </c>
      <c r="Y489">
        <f t="shared" si="131"/>
        <v>5.9409367761295613</v>
      </c>
      <c r="Z489">
        <f t="shared" si="132"/>
        <v>5.5778646779111318E-2</v>
      </c>
      <c r="AA489">
        <f t="shared" si="133"/>
        <v>4.5399729701632188</v>
      </c>
      <c r="AB489">
        <f t="shared" si="134"/>
        <v>11.431583703592137</v>
      </c>
      <c r="AC489">
        <f t="shared" si="135"/>
        <v>8.1410974244120933</v>
      </c>
    </row>
    <row r="490" spans="1:29">
      <c r="A490" s="16">
        <v>32387</v>
      </c>
      <c r="B490">
        <v>121960</v>
      </c>
      <c r="C490">
        <v>105056</v>
      </c>
      <c r="D490">
        <f t="shared" si="119"/>
        <v>95980</v>
      </c>
      <c r="E490">
        <v>13211</v>
      </c>
      <c r="F490">
        <v>9076</v>
      </c>
      <c r="G490">
        <f t="shared" si="120"/>
        <v>118267</v>
      </c>
      <c r="H490">
        <v>5.4</v>
      </c>
      <c r="I490">
        <v>4.8</v>
      </c>
      <c r="J490">
        <f t="shared" si="121"/>
        <v>4.4957282767243179</v>
      </c>
      <c r="K490">
        <v>11</v>
      </c>
      <c r="L490">
        <v>7.4</v>
      </c>
      <c r="M490">
        <f t="shared" si="122"/>
        <v>118267</v>
      </c>
      <c r="N490">
        <v>4991</v>
      </c>
      <c r="O490">
        <v>1455</v>
      </c>
      <c r="P490">
        <v>676</v>
      </c>
      <c r="Q490">
        <f t="shared" si="123"/>
        <v>4315</v>
      </c>
      <c r="R490">
        <f t="shared" si="124"/>
        <v>5.4451655998714772</v>
      </c>
      <c r="S490">
        <f t="shared" si="125"/>
        <v>0.81155351873303627</v>
      </c>
      <c r="T490">
        <f t="shared" si="126"/>
        <v>0.11170487118131009</v>
      </c>
      <c r="U490">
        <f t="shared" si="127"/>
        <v>7.6741610085653653E-2</v>
      </c>
      <c r="V490">
        <f t="shared" si="128"/>
        <v>0.72063847440432527</v>
      </c>
      <c r="W490">
        <f t="shared" si="129"/>
        <v>0.12316037083312145</v>
      </c>
      <c r="X490">
        <f t="shared" si="130"/>
        <v>0.15620115476255331</v>
      </c>
      <c r="Y490">
        <f t="shared" si="131"/>
        <v>5.7504473910822291</v>
      </c>
      <c r="Z490">
        <f t="shared" si="132"/>
        <v>5.4451655998714772E-2</v>
      </c>
      <c r="AA490">
        <f t="shared" si="133"/>
        <v>4.4957282767243179</v>
      </c>
      <c r="AB490">
        <f t="shared" si="134"/>
        <v>11.013549314964802</v>
      </c>
      <c r="AC490">
        <f t="shared" si="135"/>
        <v>7.4482150727192593</v>
      </c>
    </row>
    <row r="491" spans="1:29">
      <c r="A491" s="16">
        <v>32417</v>
      </c>
      <c r="B491">
        <v>122206</v>
      </c>
      <c r="C491">
        <v>105139</v>
      </c>
      <c r="D491">
        <f t="shared" si="119"/>
        <v>96036</v>
      </c>
      <c r="E491">
        <v>13302</v>
      </c>
      <c r="F491">
        <v>9103</v>
      </c>
      <c r="G491">
        <f t="shared" si="120"/>
        <v>118441</v>
      </c>
      <c r="H491">
        <v>5.4</v>
      </c>
      <c r="I491">
        <v>4.7</v>
      </c>
      <c r="J491">
        <f t="shared" si="121"/>
        <v>4.3535757424299222</v>
      </c>
      <c r="K491">
        <v>11.1</v>
      </c>
      <c r="L491">
        <v>7.8</v>
      </c>
      <c r="M491">
        <f t="shared" si="122"/>
        <v>118441</v>
      </c>
      <c r="N491">
        <v>4895</v>
      </c>
      <c r="O491">
        <v>1479</v>
      </c>
      <c r="P491">
        <v>714</v>
      </c>
      <c r="Q491">
        <f t="shared" si="123"/>
        <v>4181</v>
      </c>
      <c r="R491">
        <f t="shared" si="124"/>
        <v>5.376141707685683</v>
      </c>
      <c r="S491">
        <f t="shared" si="125"/>
        <v>0.81083408616948527</v>
      </c>
      <c r="T491">
        <f t="shared" si="126"/>
        <v>0.11230908215904965</v>
      </c>
      <c r="U491">
        <f t="shared" si="127"/>
        <v>7.685683167146512E-2</v>
      </c>
      <c r="V491">
        <f t="shared" si="128"/>
        <v>0.72063847440432527</v>
      </c>
      <c r="W491">
        <f t="shared" si="129"/>
        <v>0.12316037083312145</v>
      </c>
      <c r="X491">
        <f t="shared" si="130"/>
        <v>0.15620115476255331</v>
      </c>
      <c r="Y491">
        <f t="shared" si="131"/>
        <v>5.722803304623941</v>
      </c>
      <c r="Z491">
        <f t="shared" si="132"/>
        <v>5.3761417076856832E-2</v>
      </c>
      <c r="AA491">
        <f t="shared" si="133"/>
        <v>4.3535757424299222</v>
      </c>
      <c r="AB491">
        <f t="shared" si="134"/>
        <v>11.118628777627425</v>
      </c>
      <c r="AC491">
        <f t="shared" si="135"/>
        <v>7.8435680544875312</v>
      </c>
    </row>
    <row r="492" spans="1:29">
      <c r="A492" s="16">
        <v>32448</v>
      </c>
      <c r="B492">
        <v>122637</v>
      </c>
      <c r="C492">
        <v>105497</v>
      </c>
      <c r="D492">
        <f t="shared" si="119"/>
        <v>96323</v>
      </c>
      <c r="E492">
        <v>13309</v>
      </c>
      <c r="F492">
        <v>9174</v>
      </c>
      <c r="G492">
        <f t="shared" si="120"/>
        <v>118806</v>
      </c>
      <c r="H492">
        <v>5.3</v>
      </c>
      <c r="I492">
        <v>4.5999999999999996</v>
      </c>
      <c r="J492">
        <f t="shared" si="121"/>
        <v>4.2814281116659574</v>
      </c>
      <c r="K492">
        <v>11</v>
      </c>
      <c r="L492">
        <v>7.9</v>
      </c>
      <c r="M492">
        <f t="shared" si="122"/>
        <v>118806</v>
      </c>
      <c r="N492">
        <v>4851</v>
      </c>
      <c r="O492">
        <v>1465</v>
      </c>
      <c r="P492">
        <v>727</v>
      </c>
      <c r="Q492">
        <f t="shared" si="123"/>
        <v>4124</v>
      </c>
      <c r="R492">
        <f t="shared" si="124"/>
        <v>5.3134824840496266</v>
      </c>
      <c r="S492">
        <f t="shared" si="125"/>
        <v>0.81075871588976989</v>
      </c>
      <c r="T492">
        <f t="shared" si="126"/>
        <v>0.11202296180327592</v>
      </c>
      <c r="U492">
        <f t="shared" si="127"/>
        <v>7.721832230695419E-2</v>
      </c>
      <c r="V492">
        <f t="shared" si="128"/>
        <v>0.72063847440432527</v>
      </c>
      <c r="W492">
        <f t="shared" si="129"/>
        <v>0.12316037083312145</v>
      </c>
      <c r="X492">
        <f t="shared" si="130"/>
        <v>0.15620115476255331</v>
      </c>
      <c r="Y492">
        <f t="shared" si="131"/>
        <v>5.6741150244512539</v>
      </c>
      <c r="Z492">
        <f t="shared" si="132"/>
        <v>5.3134824840496267E-2</v>
      </c>
      <c r="AA492">
        <f t="shared" si="133"/>
        <v>4.2814281116659574</v>
      </c>
      <c r="AB492">
        <f t="shared" si="134"/>
        <v>11.007588849650613</v>
      </c>
      <c r="AC492">
        <f t="shared" si="135"/>
        <v>7.9245694353608025</v>
      </c>
    </row>
    <row r="493" spans="1:29">
      <c r="A493" s="16">
        <v>32478</v>
      </c>
      <c r="B493">
        <v>122622</v>
      </c>
      <c r="C493">
        <v>105427</v>
      </c>
      <c r="D493">
        <f t="shared" si="119"/>
        <v>96264</v>
      </c>
      <c r="E493">
        <v>13413</v>
      </c>
      <c r="F493">
        <v>9163</v>
      </c>
      <c r="G493">
        <f t="shared" si="120"/>
        <v>118840</v>
      </c>
      <c r="H493">
        <v>5.3</v>
      </c>
      <c r="I493">
        <v>4.5999999999999996</v>
      </c>
      <c r="J493">
        <f t="shared" si="121"/>
        <v>4.3027507687193554</v>
      </c>
      <c r="K493">
        <v>11.3</v>
      </c>
      <c r="L493">
        <v>7.6</v>
      </c>
      <c r="M493">
        <f t="shared" si="122"/>
        <v>118840</v>
      </c>
      <c r="N493">
        <v>4835</v>
      </c>
      <c r="O493">
        <v>1513</v>
      </c>
      <c r="P493">
        <v>693</v>
      </c>
      <c r="Q493">
        <f t="shared" si="123"/>
        <v>4142</v>
      </c>
      <c r="R493">
        <f t="shared" si="124"/>
        <v>5.3467325816223497</v>
      </c>
      <c r="S493">
        <f t="shared" si="125"/>
        <v>0.81003029283069672</v>
      </c>
      <c r="T493">
        <f t="shared" si="126"/>
        <v>0.11286603837091888</v>
      </c>
      <c r="U493">
        <f t="shared" si="127"/>
        <v>7.7103668798384387E-2</v>
      </c>
      <c r="V493">
        <f t="shared" si="128"/>
        <v>0.72063847440432527</v>
      </c>
      <c r="W493">
        <f t="shared" si="129"/>
        <v>0.12316037083312145</v>
      </c>
      <c r="X493">
        <f t="shared" si="130"/>
        <v>0.15620115476255331</v>
      </c>
      <c r="Y493">
        <f t="shared" si="131"/>
        <v>5.679568716321632</v>
      </c>
      <c r="Z493">
        <f t="shared" si="132"/>
        <v>5.3467325816223495E-2</v>
      </c>
      <c r="AA493">
        <f t="shared" si="133"/>
        <v>4.3027507687193554</v>
      </c>
      <c r="AB493">
        <f t="shared" si="134"/>
        <v>11.280101394169835</v>
      </c>
      <c r="AC493">
        <f t="shared" si="135"/>
        <v>7.5630252100840334</v>
      </c>
    </row>
    <row r="494" spans="1:29">
      <c r="A494" s="16">
        <v>32509</v>
      </c>
      <c r="B494">
        <v>123390</v>
      </c>
      <c r="C494">
        <v>106102</v>
      </c>
      <c r="D494">
        <f t="shared" si="119"/>
        <v>96850</v>
      </c>
      <c r="E494">
        <v>13462</v>
      </c>
      <c r="F494">
        <v>9252</v>
      </c>
      <c r="G494">
        <f t="shared" si="120"/>
        <v>119564</v>
      </c>
      <c r="H494">
        <v>5.4</v>
      </c>
      <c r="I494">
        <v>4.5999999999999996</v>
      </c>
      <c r="J494">
        <f t="shared" si="121"/>
        <v>4.2540010325245223</v>
      </c>
      <c r="K494">
        <v>11.8</v>
      </c>
      <c r="L494">
        <v>8.6</v>
      </c>
      <c r="M494">
        <f t="shared" si="122"/>
        <v>119564</v>
      </c>
      <c r="N494">
        <v>4914</v>
      </c>
      <c r="O494">
        <v>1588</v>
      </c>
      <c r="P494">
        <v>794</v>
      </c>
      <c r="Q494">
        <f t="shared" si="123"/>
        <v>4120</v>
      </c>
      <c r="R494">
        <f t="shared" si="124"/>
        <v>5.439921715566558</v>
      </c>
      <c r="S494">
        <f t="shared" si="125"/>
        <v>0.81002642936000802</v>
      </c>
      <c r="T494">
        <f t="shared" si="126"/>
        <v>0.11259241912281288</v>
      </c>
      <c r="U494">
        <f t="shared" si="127"/>
        <v>7.7381151517179086E-2</v>
      </c>
      <c r="V494">
        <f t="shared" si="128"/>
        <v>0.72063847440432527</v>
      </c>
      <c r="W494">
        <f t="shared" si="129"/>
        <v>0.12316037083312145</v>
      </c>
      <c r="X494">
        <f t="shared" si="130"/>
        <v>0.15620115476255331</v>
      </c>
      <c r="Y494">
        <f t="shared" si="131"/>
        <v>5.8622191209816883</v>
      </c>
      <c r="Z494">
        <f t="shared" si="132"/>
        <v>5.4399217155665577E-2</v>
      </c>
      <c r="AA494">
        <f t="shared" si="133"/>
        <v>4.2540010325245223</v>
      </c>
      <c r="AB494">
        <f t="shared" si="134"/>
        <v>11.796166988560392</v>
      </c>
      <c r="AC494">
        <f t="shared" si="135"/>
        <v>8.5819282317336789</v>
      </c>
    </row>
    <row r="495" spans="1:29">
      <c r="A495" s="16">
        <v>32540</v>
      </c>
      <c r="B495">
        <v>123135</v>
      </c>
      <c r="C495">
        <v>105740</v>
      </c>
      <c r="D495">
        <f t="shared" si="119"/>
        <v>96479</v>
      </c>
      <c r="E495">
        <v>13490</v>
      </c>
      <c r="F495">
        <v>9261</v>
      </c>
      <c r="G495">
        <f t="shared" si="120"/>
        <v>119230</v>
      </c>
      <c r="H495">
        <v>5.2</v>
      </c>
      <c r="I495">
        <v>4.3</v>
      </c>
      <c r="J495">
        <f t="shared" si="121"/>
        <v>4.0288560204811406</v>
      </c>
      <c r="K495">
        <v>11.9</v>
      </c>
      <c r="L495">
        <v>7</v>
      </c>
      <c r="M495">
        <f t="shared" si="122"/>
        <v>119230</v>
      </c>
      <c r="N495">
        <v>4533</v>
      </c>
      <c r="O495">
        <v>1602</v>
      </c>
      <c r="P495">
        <v>646</v>
      </c>
      <c r="Q495">
        <f t="shared" si="123"/>
        <v>3887</v>
      </c>
      <c r="R495">
        <f t="shared" si="124"/>
        <v>5.1501970980457932</v>
      </c>
      <c r="S495">
        <f t="shared" si="125"/>
        <v>0.80918393021890467</v>
      </c>
      <c r="T495">
        <f t="shared" si="126"/>
        <v>0.1131426654365512</v>
      </c>
      <c r="U495">
        <f t="shared" si="127"/>
        <v>7.7673404344544159E-2</v>
      </c>
      <c r="V495">
        <f t="shared" si="128"/>
        <v>0.72063847440432527</v>
      </c>
      <c r="W495">
        <f t="shared" si="129"/>
        <v>0.12316037083312145</v>
      </c>
      <c r="X495">
        <f t="shared" si="130"/>
        <v>0.15620115476255331</v>
      </c>
      <c r="Y495">
        <f t="shared" si="131"/>
        <v>5.4623651524462282</v>
      </c>
      <c r="Z495">
        <f t="shared" si="132"/>
        <v>5.1501970980457931E-2</v>
      </c>
      <c r="AA495">
        <f t="shared" si="133"/>
        <v>4.0288560204811406</v>
      </c>
      <c r="AB495">
        <f t="shared" si="134"/>
        <v>11.875463306152705</v>
      </c>
      <c r="AC495">
        <f t="shared" si="135"/>
        <v>6.9754886081416689</v>
      </c>
    </row>
    <row r="496" spans="1:29">
      <c r="A496" s="16">
        <v>32568</v>
      </c>
      <c r="B496">
        <v>123227</v>
      </c>
      <c r="C496">
        <v>105936</v>
      </c>
      <c r="D496">
        <f t="shared" si="119"/>
        <v>96750</v>
      </c>
      <c r="E496">
        <v>13402</v>
      </c>
      <c r="F496">
        <v>9186</v>
      </c>
      <c r="G496">
        <f t="shared" si="120"/>
        <v>119338</v>
      </c>
      <c r="H496">
        <v>5</v>
      </c>
      <c r="I496">
        <v>4.2</v>
      </c>
      <c r="J496">
        <f t="shared" si="121"/>
        <v>4.0227390180878553</v>
      </c>
      <c r="K496">
        <v>11.1</v>
      </c>
      <c r="L496">
        <v>6.6</v>
      </c>
      <c r="M496">
        <f t="shared" si="122"/>
        <v>119338</v>
      </c>
      <c r="N496">
        <v>4502</v>
      </c>
      <c r="O496">
        <v>1487</v>
      </c>
      <c r="P496">
        <v>610</v>
      </c>
      <c r="Q496">
        <f t="shared" si="123"/>
        <v>3892</v>
      </c>
      <c r="R496">
        <f t="shared" si="124"/>
        <v>5.0159194891819867</v>
      </c>
      <c r="S496">
        <f t="shared" si="125"/>
        <v>0.81072248571284922</v>
      </c>
      <c r="T496">
        <f t="shared" si="126"/>
        <v>0.11230287083745329</v>
      </c>
      <c r="U496">
        <f t="shared" si="127"/>
        <v>7.6974643449697497E-2</v>
      </c>
      <c r="V496">
        <f t="shared" si="128"/>
        <v>0.72063847440432527</v>
      </c>
      <c r="W496">
        <f t="shared" si="129"/>
        <v>0.12316037083312145</v>
      </c>
      <c r="X496">
        <f t="shared" si="130"/>
        <v>0.15620115476255331</v>
      </c>
      <c r="Y496">
        <f t="shared" si="131"/>
        <v>5.296948246602085</v>
      </c>
      <c r="Z496">
        <f t="shared" si="132"/>
        <v>5.0159194891819865E-2</v>
      </c>
      <c r="AA496">
        <f t="shared" si="133"/>
        <v>4.0227390180878553</v>
      </c>
      <c r="AB496">
        <f t="shared" si="134"/>
        <v>11.09535890165647</v>
      </c>
      <c r="AC496">
        <f t="shared" si="135"/>
        <v>6.6405399521010233</v>
      </c>
    </row>
    <row r="497" spans="1:29">
      <c r="A497" s="16">
        <v>32599</v>
      </c>
      <c r="B497">
        <v>123565</v>
      </c>
      <c r="C497">
        <v>106264</v>
      </c>
      <c r="D497">
        <f t="shared" si="119"/>
        <v>96995</v>
      </c>
      <c r="E497">
        <v>13295</v>
      </c>
      <c r="F497">
        <v>9269</v>
      </c>
      <c r="G497">
        <f t="shared" si="120"/>
        <v>119559</v>
      </c>
      <c r="H497">
        <v>5.2</v>
      </c>
      <c r="I497">
        <v>4.5</v>
      </c>
      <c r="J497">
        <f t="shared" si="121"/>
        <v>4.1373266663230064</v>
      </c>
      <c r="K497">
        <v>11.1</v>
      </c>
      <c r="L497">
        <v>8.1</v>
      </c>
      <c r="M497">
        <f t="shared" si="122"/>
        <v>119559</v>
      </c>
      <c r="N497">
        <v>4763</v>
      </c>
      <c r="O497">
        <v>1474</v>
      </c>
      <c r="P497">
        <v>750</v>
      </c>
      <c r="Q497">
        <f t="shared" si="123"/>
        <v>4013</v>
      </c>
      <c r="R497">
        <f t="shared" si="124"/>
        <v>5.2187907225721197</v>
      </c>
      <c r="S497">
        <f t="shared" si="125"/>
        <v>0.81127309529186431</v>
      </c>
      <c r="T497">
        <f t="shared" si="126"/>
        <v>0.11120032787159478</v>
      </c>
      <c r="U497">
        <f t="shared" si="127"/>
        <v>7.7526576836540961E-2</v>
      </c>
      <c r="V497">
        <f t="shared" si="128"/>
        <v>0.72063847440432527</v>
      </c>
      <c r="W497">
        <f t="shared" si="129"/>
        <v>0.12316037083312145</v>
      </c>
      <c r="X497">
        <f t="shared" si="130"/>
        <v>0.15620115476255331</v>
      </c>
      <c r="Y497">
        <f t="shared" si="131"/>
        <v>5.6138262467556741</v>
      </c>
      <c r="Z497">
        <f t="shared" si="132"/>
        <v>5.2187907225721197E-2</v>
      </c>
      <c r="AA497">
        <f t="shared" si="133"/>
        <v>4.1373266663230064</v>
      </c>
      <c r="AB497">
        <f t="shared" si="134"/>
        <v>11.086874764949229</v>
      </c>
      <c r="AC497">
        <f t="shared" si="135"/>
        <v>8.0914877548818644</v>
      </c>
    </row>
    <row r="498" spans="1:29">
      <c r="A498" s="16">
        <v>32629</v>
      </c>
      <c r="B498">
        <v>123474</v>
      </c>
      <c r="C498">
        <v>106061</v>
      </c>
      <c r="D498">
        <f t="shared" si="119"/>
        <v>96743</v>
      </c>
      <c r="E498">
        <v>13456</v>
      </c>
      <c r="F498">
        <v>9318</v>
      </c>
      <c r="G498">
        <f t="shared" si="120"/>
        <v>119517</v>
      </c>
      <c r="H498">
        <v>5.2</v>
      </c>
      <c r="I498">
        <v>4.4000000000000004</v>
      </c>
      <c r="J498">
        <f t="shared" si="121"/>
        <v>4.0488717529950486</v>
      </c>
      <c r="K498">
        <v>11.2</v>
      </c>
      <c r="L498">
        <v>7.9</v>
      </c>
      <c r="M498">
        <f t="shared" si="122"/>
        <v>119517</v>
      </c>
      <c r="N498">
        <v>4657</v>
      </c>
      <c r="O498">
        <v>1507</v>
      </c>
      <c r="P498">
        <v>740</v>
      </c>
      <c r="Q498">
        <f t="shared" si="123"/>
        <v>3917</v>
      </c>
      <c r="R498">
        <f t="shared" si="124"/>
        <v>5.1542408192976739</v>
      </c>
      <c r="S498">
        <f t="shared" si="125"/>
        <v>0.80944970171607389</v>
      </c>
      <c r="T498">
        <f t="shared" si="126"/>
        <v>0.1125864939715689</v>
      </c>
      <c r="U498">
        <f t="shared" si="127"/>
        <v>7.7963804312357235E-2</v>
      </c>
      <c r="V498">
        <f t="shared" si="128"/>
        <v>0.72063847440432527</v>
      </c>
      <c r="W498">
        <f t="shared" si="129"/>
        <v>0.12316037083312145</v>
      </c>
      <c r="X498">
        <f t="shared" si="130"/>
        <v>0.15620115476255331</v>
      </c>
      <c r="Y498">
        <f t="shared" si="131"/>
        <v>5.531158039092249</v>
      </c>
      <c r="Z498">
        <f t="shared" si="132"/>
        <v>5.1542408192976737E-2</v>
      </c>
      <c r="AA498">
        <f t="shared" si="133"/>
        <v>4.0488717529950486</v>
      </c>
      <c r="AB498">
        <f t="shared" si="134"/>
        <v>11.199464922711059</v>
      </c>
      <c r="AC498">
        <f t="shared" si="135"/>
        <v>7.9416183730414254</v>
      </c>
    </row>
    <row r="499" spans="1:29">
      <c r="A499" s="16">
        <v>32660</v>
      </c>
      <c r="B499">
        <v>123995</v>
      </c>
      <c r="C499">
        <v>106379</v>
      </c>
      <c r="D499">
        <f t="shared" si="119"/>
        <v>97111</v>
      </c>
      <c r="E499">
        <v>13531</v>
      </c>
      <c r="F499">
        <v>9268</v>
      </c>
      <c r="G499">
        <f t="shared" si="120"/>
        <v>119910</v>
      </c>
      <c r="H499">
        <v>5.3</v>
      </c>
      <c r="I499">
        <v>4.5</v>
      </c>
      <c r="J499">
        <f t="shared" si="121"/>
        <v>4.1365035886768746</v>
      </c>
      <c r="K499">
        <v>11.7</v>
      </c>
      <c r="L499">
        <v>8.1999999999999993</v>
      </c>
      <c r="M499">
        <f t="shared" si="122"/>
        <v>119910</v>
      </c>
      <c r="N499">
        <v>4778</v>
      </c>
      <c r="O499">
        <v>1583</v>
      </c>
      <c r="P499">
        <v>761</v>
      </c>
      <c r="Q499">
        <f t="shared" si="123"/>
        <v>4017</v>
      </c>
      <c r="R499">
        <f t="shared" si="124"/>
        <v>5.3040638812442653</v>
      </c>
      <c r="S499">
        <f t="shared" si="125"/>
        <v>0.80986573263280792</v>
      </c>
      <c r="T499">
        <f t="shared" si="126"/>
        <v>0.11284296555750147</v>
      </c>
      <c r="U499">
        <f t="shared" si="127"/>
        <v>7.7291301809690599E-2</v>
      </c>
      <c r="V499">
        <f t="shared" si="128"/>
        <v>0.72063847440432527</v>
      </c>
      <c r="W499">
        <f t="shared" si="129"/>
        <v>0.12316037083312145</v>
      </c>
      <c r="X499">
        <f t="shared" si="130"/>
        <v>0.15620115476255331</v>
      </c>
      <c r="Y499">
        <f t="shared" si="131"/>
        <v>5.7027494433125776</v>
      </c>
      <c r="Z499">
        <f t="shared" si="132"/>
        <v>5.3040638812442656E-2</v>
      </c>
      <c r="AA499">
        <f t="shared" si="133"/>
        <v>4.1365035886768746</v>
      </c>
      <c r="AB499">
        <f t="shared" si="134"/>
        <v>11.699061414529599</v>
      </c>
      <c r="AC499">
        <f t="shared" si="135"/>
        <v>8.2110487699611561</v>
      </c>
    </row>
    <row r="500" spans="1:29">
      <c r="A500" s="16">
        <v>32690</v>
      </c>
      <c r="B500">
        <v>123967</v>
      </c>
      <c r="C500">
        <v>106348</v>
      </c>
      <c r="D500">
        <f t="shared" si="119"/>
        <v>96968</v>
      </c>
      <c r="E500">
        <v>13565</v>
      </c>
      <c r="F500">
        <v>9380</v>
      </c>
      <c r="G500">
        <f t="shared" si="120"/>
        <v>119913</v>
      </c>
      <c r="H500">
        <v>5.2</v>
      </c>
      <c r="I500">
        <v>4.5</v>
      </c>
      <c r="J500">
        <f t="shared" si="121"/>
        <v>4.114759508291395</v>
      </c>
      <c r="K500">
        <v>11</v>
      </c>
      <c r="L500">
        <v>8.8000000000000007</v>
      </c>
      <c r="M500">
        <f t="shared" si="122"/>
        <v>119913</v>
      </c>
      <c r="N500">
        <v>4812</v>
      </c>
      <c r="O500">
        <v>1491</v>
      </c>
      <c r="P500">
        <v>822</v>
      </c>
      <c r="Q500">
        <f t="shared" si="123"/>
        <v>3990</v>
      </c>
      <c r="R500">
        <f t="shared" si="124"/>
        <v>5.2601386004853516</v>
      </c>
      <c r="S500">
        <f t="shared" si="125"/>
        <v>0.80865294004820165</v>
      </c>
      <c r="T500">
        <f t="shared" si="126"/>
        <v>0.113123681335635</v>
      </c>
      <c r="U500">
        <f t="shared" si="127"/>
        <v>7.822337861616338E-2</v>
      </c>
      <c r="V500">
        <f t="shared" si="128"/>
        <v>0.72063847440432527</v>
      </c>
      <c r="W500">
        <f t="shared" si="129"/>
        <v>0.12316037083312145</v>
      </c>
      <c r="X500">
        <f t="shared" si="130"/>
        <v>0.15620115476255331</v>
      </c>
      <c r="Y500">
        <f t="shared" si="131"/>
        <v>5.6945882556706078</v>
      </c>
      <c r="Z500">
        <f t="shared" si="132"/>
        <v>5.2601386004853513E-2</v>
      </c>
      <c r="AA500">
        <f t="shared" si="133"/>
        <v>4.114759508291395</v>
      </c>
      <c r="AB500">
        <f t="shared" si="134"/>
        <v>10.991522300036859</v>
      </c>
      <c r="AC500">
        <f t="shared" si="135"/>
        <v>8.7633262260127935</v>
      </c>
    </row>
    <row r="501" spans="1:29">
      <c r="A501" s="16">
        <v>32721</v>
      </c>
      <c r="B501">
        <v>124166</v>
      </c>
      <c r="C501">
        <v>106588</v>
      </c>
      <c r="D501">
        <f t="shared" si="119"/>
        <v>97247</v>
      </c>
      <c r="E501">
        <v>13497</v>
      </c>
      <c r="F501">
        <v>9341</v>
      </c>
      <c r="G501">
        <f t="shared" si="120"/>
        <v>120085</v>
      </c>
      <c r="H501">
        <v>5.2</v>
      </c>
      <c r="I501">
        <v>4.5</v>
      </c>
      <c r="J501">
        <f t="shared" si="121"/>
        <v>4.0690201240141084</v>
      </c>
      <c r="K501">
        <v>11.1</v>
      </c>
      <c r="L501">
        <v>8.8000000000000007</v>
      </c>
      <c r="M501">
        <f t="shared" si="122"/>
        <v>120085</v>
      </c>
      <c r="N501">
        <v>4780</v>
      </c>
      <c r="O501">
        <v>1501</v>
      </c>
      <c r="P501">
        <v>823</v>
      </c>
      <c r="Q501">
        <f t="shared" si="123"/>
        <v>3957</v>
      </c>
      <c r="R501">
        <f t="shared" si="124"/>
        <v>5.2272765124703326</v>
      </c>
      <c r="S501">
        <f t="shared" si="125"/>
        <v>0.80981804555106796</v>
      </c>
      <c r="T501">
        <f t="shared" si="126"/>
        <v>0.11239538660115751</v>
      </c>
      <c r="U501">
        <f t="shared" si="127"/>
        <v>7.778656784777449E-2</v>
      </c>
      <c r="V501">
        <f t="shared" si="128"/>
        <v>0.72063847440432527</v>
      </c>
      <c r="W501">
        <f t="shared" si="129"/>
        <v>0.12316037083312145</v>
      </c>
      <c r="X501">
        <f t="shared" si="130"/>
        <v>0.15620115476255331</v>
      </c>
      <c r="Y501">
        <f t="shared" si="131"/>
        <v>5.6739427326481433</v>
      </c>
      <c r="Z501">
        <f t="shared" si="132"/>
        <v>5.227276512470333E-2</v>
      </c>
      <c r="AA501">
        <f t="shared" si="133"/>
        <v>4.0690201240141084</v>
      </c>
      <c r="AB501">
        <f t="shared" si="134"/>
        <v>11.120989849596207</v>
      </c>
      <c r="AC501">
        <f t="shared" si="135"/>
        <v>8.8106198479820144</v>
      </c>
    </row>
    <row r="502" spans="1:29">
      <c r="A502" s="16">
        <v>32752</v>
      </c>
      <c r="B502">
        <v>123944</v>
      </c>
      <c r="C502">
        <v>106302</v>
      </c>
      <c r="D502">
        <f t="shared" si="119"/>
        <v>96972</v>
      </c>
      <c r="E502">
        <v>13512</v>
      </c>
      <c r="F502">
        <v>9330</v>
      </c>
      <c r="G502">
        <f t="shared" si="120"/>
        <v>119814</v>
      </c>
      <c r="H502">
        <v>5.3</v>
      </c>
      <c r="I502">
        <v>4.5</v>
      </c>
      <c r="J502">
        <f t="shared" si="121"/>
        <v>4.1919316916223242</v>
      </c>
      <c r="K502">
        <v>11.7</v>
      </c>
      <c r="L502">
        <v>8.1</v>
      </c>
      <c r="M502">
        <f t="shared" si="122"/>
        <v>119814</v>
      </c>
      <c r="N502">
        <v>4825</v>
      </c>
      <c r="O502">
        <v>1575</v>
      </c>
      <c r="P502">
        <v>760</v>
      </c>
      <c r="Q502">
        <f t="shared" si="123"/>
        <v>4065</v>
      </c>
      <c r="R502">
        <f t="shared" si="124"/>
        <v>5.3429766137513148</v>
      </c>
      <c r="S502">
        <f t="shared" si="125"/>
        <v>0.80935449947418503</v>
      </c>
      <c r="T502">
        <f t="shared" si="126"/>
        <v>0.11277480094145927</v>
      </c>
      <c r="U502">
        <f t="shared" si="127"/>
        <v>7.7870699584355746E-2</v>
      </c>
      <c r="V502">
        <f t="shared" si="128"/>
        <v>0.72063847440432527</v>
      </c>
      <c r="W502">
        <f t="shared" si="129"/>
        <v>0.12316037083312145</v>
      </c>
      <c r="X502">
        <f t="shared" si="130"/>
        <v>0.15620115476255331</v>
      </c>
      <c r="Y502">
        <f t="shared" si="131"/>
        <v>5.7270729513820564</v>
      </c>
      <c r="Z502">
        <f t="shared" si="132"/>
        <v>5.342976613751315E-2</v>
      </c>
      <c r="AA502">
        <f t="shared" si="133"/>
        <v>4.1919316916223242</v>
      </c>
      <c r="AB502">
        <f t="shared" si="134"/>
        <v>11.656305506216697</v>
      </c>
      <c r="AC502">
        <f t="shared" si="135"/>
        <v>8.145766345123258</v>
      </c>
    </row>
    <row r="503" spans="1:29">
      <c r="A503" s="16">
        <v>32782</v>
      </c>
      <c r="B503">
        <v>124211</v>
      </c>
      <c r="C503">
        <v>106641</v>
      </c>
      <c r="D503">
        <f t="shared" si="119"/>
        <v>97295</v>
      </c>
      <c r="E503">
        <v>13505</v>
      </c>
      <c r="F503">
        <v>9346</v>
      </c>
      <c r="G503">
        <f t="shared" si="120"/>
        <v>120146</v>
      </c>
      <c r="H503">
        <v>5.3</v>
      </c>
      <c r="I503">
        <v>4.5</v>
      </c>
      <c r="J503">
        <f t="shared" si="121"/>
        <v>4.2026825633383007</v>
      </c>
      <c r="K503">
        <v>11.7</v>
      </c>
      <c r="L503">
        <v>8</v>
      </c>
      <c r="M503">
        <f t="shared" si="122"/>
        <v>120146</v>
      </c>
      <c r="N503">
        <v>4836</v>
      </c>
      <c r="O503">
        <v>1578</v>
      </c>
      <c r="P503">
        <v>747</v>
      </c>
      <c r="Q503">
        <f t="shared" si="123"/>
        <v>4089</v>
      </c>
      <c r="R503">
        <f t="shared" si="124"/>
        <v>5.340806185807268</v>
      </c>
      <c r="S503">
        <f t="shared" si="125"/>
        <v>0.80980640221064371</v>
      </c>
      <c r="T503">
        <f t="shared" si="126"/>
        <v>0.11240490736270871</v>
      </c>
      <c r="U503">
        <f t="shared" si="127"/>
        <v>7.7788690426647572E-2</v>
      </c>
      <c r="V503">
        <f t="shared" si="128"/>
        <v>0.72063847440432527</v>
      </c>
      <c r="W503">
        <f t="shared" si="129"/>
        <v>0.12316037083312145</v>
      </c>
      <c r="X503">
        <f t="shared" si="130"/>
        <v>0.15620115476255331</v>
      </c>
      <c r="Y503">
        <f t="shared" si="131"/>
        <v>5.7192003276977204</v>
      </c>
      <c r="Z503">
        <f t="shared" si="132"/>
        <v>5.3408061858072682E-2</v>
      </c>
      <c r="AA503">
        <f t="shared" si="133"/>
        <v>4.2026825633383007</v>
      </c>
      <c r="AB503">
        <f t="shared" si="134"/>
        <v>11.68456127360237</v>
      </c>
      <c r="AC503">
        <f t="shared" si="135"/>
        <v>7.9927241600684784</v>
      </c>
    </row>
    <row r="504" spans="1:29">
      <c r="A504" s="16">
        <v>32813</v>
      </c>
      <c r="B504">
        <v>124637</v>
      </c>
      <c r="C504">
        <v>106924</v>
      </c>
      <c r="D504">
        <f t="shared" si="119"/>
        <v>97452</v>
      </c>
      <c r="E504">
        <v>13565</v>
      </c>
      <c r="F504">
        <v>9472</v>
      </c>
      <c r="G504">
        <f t="shared" si="120"/>
        <v>120489</v>
      </c>
      <c r="H504">
        <v>5.4</v>
      </c>
      <c r="I504">
        <v>4.5999999999999996</v>
      </c>
      <c r="J504">
        <f t="shared" si="121"/>
        <v>4.2718466527110781</v>
      </c>
      <c r="K504">
        <v>11.7</v>
      </c>
      <c r="L504">
        <v>7.9</v>
      </c>
      <c r="M504">
        <f t="shared" si="122"/>
        <v>120489</v>
      </c>
      <c r="N504">
        <v>4911</v>
      </c>
      <c r="O504">
        <v>1591</v>
      </c>
      <c r="P504">
        <v>748</v>
      </c>
      <c r="Q504">
        <f t="shared" si="123"/>
        <v>4163</v>
      </c>
      <c r="R504">
        <f t="shared" si="124"/>
        <v>5.3933496003784578</v>
      </c>
      <c r="S504">
        <f t="shared" si="125"/>
        <v>0.80880412319796824</v>
      </c>
      <c r="T504">
        <f t="shared" si="126"/>
        <v>0.11258289138427574</v>
      </c>
      <c r="U504">
        <f t="shared" si="127"/>
        <v>7.8612985417755979E-2</v>
      </c>
      <c r="V504">
        <f t="shared" si="128"/>
        <v>0.72063847440432527</v>
      </c>
      <c r="W504">
        <f t="shared" si="129"/>
        <v>0.12316037083312145</v>
      </c>
      <c r="X504">
        <f t="shared" si="130"/>
        <v>0.15620115476255331</v>
      </c>
      <c r="Y504">
        <f t="shared" si="131"/>
        <v>5.7534225160706276</v>
      </c>
      <c r="Z504">
        <f t="shared" si="132"/>
        <v>5.3933496003784581E-2</v>
      </c>
      <c r="AA504">
        <f t="shared" si="133"/>
        <v>4.2718466527110781</v>
      </c>
      <c r="AB504">
        <f t="shared" si="134"/>
        <v>11.728713601179505</v>
      </c>
      <c r="AC504">
        <f t="shared" si="135"/>
        <v>7.8969594594594597</v>
      </c>
    </row>
    <row r="505" spans="1:29">
      <c r="A505" s="16">
        <v>32843</v>
      </c>
      <c r="B505">
        <v>124497</v>
      </c>
      <c r="C505">
        <v>106842</v>
      </c>
      <c r="D505">
        <f t="shared" si="119"/>
        <v>97348</v>
      </c>
      <c r="E505">
        <v>13533</v>
      </c>
      <c r="F505">
        <v>9494</v>
      </c>
      <c r="G505">
        <f t="shared" si="120"/>
        <v>120375</v>
      </c>
      <c r="H505">
        <v>5.4</v>
      </c>
      <c r="I505">
        <v>4.5999999999999996</v>
      </c>
      <c r="J505">
        <f t="shared" si="121"/>
        <v>4.222993795455479</v>
      </c>
      <c r="K505">
        <v>11.6</v>
      </c>
      <c r="L505">
        <v>8.3000000000000007</v>
      </c>
      <c r="M505">
        <f t="shared" si="122"/>
        <v>120375</v>
      </c>
      <c r="N505">
        <v>4895</v>
      </c>
      <c r="O505">
        <v>1570</v>
      </c>
      <c r="P505">
        <v>784</v>
      </c>
      <c r="Q505">
        <f t="shared" si="123"/>
        <v>4111</v>
      </c>
      <c r="R505">
        <f t="shared" si="124"/>
        <v>5.3738982346832813</v>
      </c>
      <c r="S505">
        <f t="shared" si="125"/>
        <v>0.80870612668743513</v>
      </c>
      <c r="T505">
        <f t="shared" si="126"/>
        <v>0.11242367601246106</v>
      </c>
      <c r="U505">
        <f t="shared" si="127"/>
        <v>7.8870197300103848E-2</v>
      </c>
      <c r="V505">
        <f t="shared" si="128"/>
        <v>0.72063847440432527</v>
      </c>
      <c r="W505">
        <f t="shared" si="129"/>
        <v>0.12316037083312145</v>
      </c>
      <c r="X505">
        <f t="shared" si="130"/>
        <v>0.15620115476255331</v>
      </c>
      <c r="Y505">
        <f t="shared" si="131"/>
        <v>5.7683816923693687</v>
      </c>
      <c r="Z505">
        <f t="shared" si="132"/>
        <v>5.373898234683281E-2</v>
      </c>
      <c r="AA505">
        <f t="shared" si="133"/>
        <v>4.222993795455479</v>
      </c>
      <c r="AB505">
        <f t="shared" si="134"/>
        <v>11.601270967265204</v>
      </c>
      <c r="AC505">
        <f t="shared" si="135"/>
        <v>8.2578470613018755</v>
      </c>
    </row>
    <row r="506" spans="1:29">
      <c r="A506" s="16">
        <v>32874</v>
      </c>
      <c r="B506">
        <v>125833</v>
      </c>
      <c r="C506">
        <v>107472</v>
      </c>
      <c r="D506">
        <f t="shared" si="119"/>
        <v>96865</v>
      </c>
      <c r="E506">
        <v>13752</v>
      </c>
      <c r="F506">
        <v>10607</v>
      </c>
      <c r="G506">
        <f t="shared" si="120"/>
        <v>121224</v>
      </c>
      <c r="H506">
        <v>5.4</v>
      </c>
      <c r="I506">
        <v>4.5999999999999996</v>
      </c>
      <c r="J506">
        <f t="shared" si="121"/>
        <v>4.3059928766840452</v>
      </c>
      <c r="K506">
        <v>11.1</v>
      </c>
      <c r="L506">
        <v>7.3</v>
      </c>
      <c r="M506">
        <f t="shared" si="122"/>
        <v>121224</v>
      </c>
      <c r="N506">
        <v>4947</v>
      </c>
      <c r="O506">
        <v>1520</v>
      </c>
      <c r="P506">
        <v>776</v>
      </c>
      <c r="Q506">
        <f t="shared" si="123"/>
        <v>4171</v>
      </c>
      <c r="R506">
        <f t="shared" si="124"/>
        <v>5.3386977826173041</v>
      </c>
      <c r="S506">
        <f t="shared" si="125"/>
        <v>0.7990579423216525</v>
      </c>
      <c r="T506">
        <f t="shared" si="126"/>
        <v>0.11344288259750544</v>
      </c>
      <c r="U506">
        <f t="shared" si="127"/>
        <v>8.7499175080842082E-2</v>
      </c>
      <c r="V506">
        <f t="shared" si="128"/>
        <v>0.72063847440432527</v>
      </c>
      <c r="W506">
        <f t="shared" si="129"/>
        <v>0.12316037083312145</v>
      </c>
      <c r="X506">
        <f t="shared" si="130"/>
        <v>0.15620115476255331</v>
      </c>
      <c r="Y506">
        <f t="shared" si="131"/>
        <v>5.6104126834637693</v>
      </c>
      <c r="Z506">
        <f t="shared" si="132"/>
        <v>5.3386977826173042E-2</v>
      </c>
      <c r="AA506">
        <f t="shared" si="133"/>
        <v>4.3059928766840452</v>
      </c>
      <c r="AB506">
        <f t="shared" si="134"/>
        <v>11.052937754508434</v>
      </c>
      <c r="AC506">
        <f t="shared" si="135"/>
        <v>7.3159234467804284</v>
      </c>
    </row>
    <row r="507" spans="1:29">
      <c r="A507" s="16">
        <v>32905</v>
      </c>
      <c r="B507">
        <v>125710</v>
      </c>
      <c r="C507">
        <v>107363</v>
      </c>
      <c r="D507">
        <f t="shared" si="119"/>
        <v>96737</v>
      </c>
      <c r="E507">
        <v>13791</v>
      </c>
      <c r="F507">
        <v>10626</v>
      </c>
      <c r="G507">
        <f t="shared" si="120"/>
        <v>121154</v>
      </c>
      <c r="H507">
        <v>5.3</v>
      </c>
      <c r="I507">
        <v>4.5999999999999996</v>
      </c>
      <c r="J507">
        <f t="shared" si="121"/>
        <v>4.226924548001282</v>
      </c>
      <c r="K507">
        <v>11</v>
      </c>
      <c r="L507">
        <v>7.5</v>
      </c>
      <c r="M507">
        <f t="shared" si="122"/>
        <v>121154</v>
      </c>
      <c r="N507">
        <v>4890</v>
      </c>
      <c r="O507">
        <v>1519</v>
      </c>
      <c r="P507">
        <v>801</v>
      </c>
      <c r="Q507">
        <f t="shared" si="123"/>
        <v>4089</v>
      </c>
      <c r="R507">
        <f t="shared" si="124"/>
        <v>5.2849761460620366</v>
      </c>
      <c r="S507">
        <f t="shared" si="125"/>
        <v>0.79846311306271356</v>
      </c>
      <c r="T507">
        <f t="shared" si="126"/>
        <v>0.11383033164402331</v>
      </c>
      <c r="U507">
        <f t="shared" si="127"/>
        <v>8.7706555293263114E-2</v>
      </c>
      <c r="V507">
        <f t="shared" si="128"/>
        <v>0.72063847440432527</v>
      </c>
      <c r="W507">
        <f t="shared" si="129"/>
        <v>0.12316037083312145</v>
      </c>
      <c r="X507">
        <f t="shared" si="130"/>
        <v>0.15620115476255331</v>
      </c>
      <c r="Y507">
        <f t="shared" si="131"/>
        <v>5.5723571975773218</v>
      </c>
      <c r="Z507">
        <f t="shared" si="132"/>
        <v>5.2849761460620363E-2</v>
      </c>
      <c r="AA507">
        <f t="shared" si="133"/>
        <v>4.226924548001282</v>
      </c>
      <c r="AB507">
        <f t="shared" si="134"/>
        <v>11.01442970052933</v>
      </c>
      <c r="AC507">
        <f t="shared" si="135"/>
        <v>7.5381140598531902</v>
      </c>
    </row>
    <row r="508" spans="1:29">
      <c r="A508" s="16">
        <v>32933</v>
      </c>
      <c r="B508">
        <v>125801</v>
      </c>
      <c r="C508">
        <v>107356</v>
      </c>
      <c r="D508">
        <f t="shared" si="119"/>
        <v>96729</v>
      </c>
      <c r="E508">
        <v>13786</v>
      </c>
      <c r="F508">
        <v>10627</v>
      </c>
      <c r="G508">
        <f t="shared" si="120"/>
        <v>121142</v>
      </c>
      <c r="H508">
        <v>5.2</v>
      </c>
      <c r="I508">
        <v>4.5</v>
      </c>
      <c r="J508">
        <f t="shared" si="121"/>
        <v>4.1859214920034322</v>
      </c>
      <c r="K508">
        <v>10.9</v>
      </c>
      <c r="L508">
        <v>7.4</v>
      </c>
      <c r="M508">
        <f t="shared" si="122"/>
        <v>121142</v>
      </c>
      <c r="N508">
        <v>4838</v>
      </c>
      <c r="O508">
        <v>1499</v>
      </c>
      <c r="P508">
        <v>789</v>
      </c>
      <c r="Q508">
        <f t="shared" si="123"/>
        <v>4049</v>
      </c>
      <c r="R508">
        <f t="shared" si="124"/>
        <v>5.2319360750193997</v>
      </c>
      <c r="S508">
        <f t="shared" si="125"/>
        <v>0.79847616846345615</v>
      </c>
      <c r="T508">
        <f t="shared" si="126"/>
        <v>0.11380033349292566</v>
      </c>
      <c r="U508">
        <f t="shared" si="127"/>
        <v>8.7723498043618231E-2</v>
      </c>
      <c r="V508">
        <f t="shared" si="128"/>
        <v>0.72063847440432527</v>
      </c>
      <c r="W508">
        <f t="shared" si="129"/>
        <v>0.12316037083312145</v>
      </c>
      <c r="X508">
        <f t="shared" si="130"/>
        <v>0.15620115476255331</v>
      </c>
      <c r="Y508">
        <f t="shared" si="131"/>
        <v>5.514872665297549</v>
      </c>
      <c r="Z508">
        <f t="shared" si="132"/>
        <v>5.2319360750193999E-2</v>
      </c>
      <c r="AA508">
        <f t="shared" si="133"/>
        <v>4.1859214920034322</v>
      </c>
      <c r="AB508">
        <f t="shared" si="134"/>
        <v>10.873349775134194</v>
      </c>
      <c r="AC508">
        <f t="shared" si="135"/>
        <v>7.4244848028606381</v>
      </c>
    </row>
    <row r="509" spans="1:29">
      <c r="A509" s="16">
        <v>32964</v>
      </c>
      <c r="B509">
        <v>125649</v>
      </c>
      <c r="C509">
        <v>107336</v>
      </c>
      <c r="D509">
        <f t="shared" si="119"/>
        <v>96642</v>
      </c>
      <c r="E509">
        <v>13732</v>
      </c>
      <c r="F509">
        <v>10694</v>
      </c>
      <c r="G509">
        <f t="shared" si="120"/>
        <v>121068</v>
      </c>
      <c r="H509">
        <v>5.4</v>
      </c>
      <c r="I509">
        <v>4.7</v>
      </c>
      <c r="J509">
        <f t="shared" si="121"/>
        <v>4.3324848409594177</v>
      </c>
      <c r="K509">
        <v>10.7</v>
      </c>
      <c r="L509">
        <v>8.5</v>
      </c>
      <c r="M509">
        <f t="shared" si="122"/>
        <v>121068</v>
      </c>
      <c r="N509">
        <v>5096</v>
      </c>
      <c r="O509">
        <v>1472</v>
      </c>
      <c r="P509">
        <v>909</v>
      </c>
      <c r="Q509">
        <f t="shared" si="123"/>
        <v>4187</v>
      </c>
      <c r="R509">
        <f t="shared" si="124"/>
        <v>5.4228317970066415</v>
      </c>
      <c r="S509">
        <f t="shared" si="125"/>
        <v>0.79824561403508776</v>
      </c>
      <c r="T509">
        <f t="shared" si="126"/>
        <v>0.11342386097069415</v>
      </c>
      <c r="U509">
        <f t="shared" si="127"/>
        <v>8.8330524994218132E-2</v>
      </c>
      <c r="V509">
        <f t="shared" si="128"/>
        <v>0.72063847440432527</v>
      </c>
      <c r="W509">
        <f t="shared" si="129"/>
        <v>0.12316037083312145</v>
      </c>
      <c r="X509">
        <f t="shared" si="130"/>
        <v>0.15620115476255331</v>
      </c>
      <c r="Y509">
        <f t="shared" si="131"/>
        <v>5.7676810495649633</v>
      </c>
      <c r="Z509">
        <f t="shared" si="132"/>
        <v>5.4228317970066414E-2</v>
      </c>
      <c r="AA509">
        <f t="shared" si="133"/>
        <v>4.3324848409594177</v>
      </c>
      <c r="AB509">
        <f t="shared" si="134"/>
        <v>10.719487328866879</v>
      </c>
      <c r="AC509">
        <f t="shared" si="135"/>
        <v>8.5000935103796529</v>
      </c>
    </row>
    <row r="510" spans="1:29">
      <c r="A510" s="16">
        <v>32994</v>
      </c>
      <c r="B510">
        <v>125893</v>
      </c>
      <c r="C510">
        <v>107394</v>
      </c>
      <c r="D510">
        <f t="shared" si="119"/>
        <v>96633</v>
      </c>
      <c r="E510">
        <v>13806</v>
      </c>
      <c r="F510">
        <v>10761</v>
      </c>
      <c r="G510">
        <f t="shared" si="120"/>
        <v>121200</v>
      </c>
      <c r="H510">
        <v>5.4</v>
      </c>
      <c r="I510">
        <v>4.5999999999999996</v>
      </c>
      <c r="J510">
        <f t="shared" si="121"/>
        <v>4.2604493289042047</v>
      </c>
      <c r="K510">
        <v>10.6</v>
      </c>
      <c r="L510">
        <v>7.9</v>
      </c>
      <c r="M510">
        <f t="shared" si="122"/>
        <v>121200</v>
      </c>
      <c r="N510">
        <v>4972</v>
      </c>
      <c r="O510">
        <v>1465</v>
      </c>
      <c r="P510">
        <v>855</v>
      </c>
      <c r="Q510">
        <f t="shared" si="123"/>
        <v>4117</v>
      </c>
      <c r="R510">
        <f t="shared" si="124"/>
        <v>5.3057384488448847</v>
      </c>
      <c r="S510">
        <f t="shared" si="125"/>
        <v>0.79730198019801979</v>
      </c>
      <c r="T510">
        <f t="shared" si="126"/>
        <v>0.11391089108910891</v>
      </c>
      <c r="U510">
        <f t="shared" si="127"/>
        <v>8.8787128712871283E-2</v>
      </c>
      <c r="V510">
        <f t="shared" si="128"/>
        <v>0.72063847440432527</v>
      </c>
      <c r="W510">
        <f t="shared" si="129"/>
        <v>0.12316037083312145</v>
      </c>
      <c r="X510">
        <f t="shared" si="130"/>
        <v>0.15620115476255331</v>
      </c>
      <c r="Y510">
        <f t="shared" si="131"/>
        <v>5.609732758113716</v>
      </c>
      <c r="Z510">
        <f t="shared" si="132"/>
        <v>5.305738448844885E-2</v>
      </c>
      <c r="AA510">
        <f t="shared" si="133"/>
        <v>4.2604493289042047</v>
      </c>
      <c r="AB510">
        <f t="shared" si="134"/>
        <v>10.611328407938577</v>
      </c>
      <c r="AC510">
        <f t="shared" si="135"/>
        <v>7.9453582380819627</v>
      </c>
    </row>
    <row r="511" spans="1:29">
      <c r="A511" s="16">
        <v>33025</v>
      </c>
      <c r="B511">
        <v>125573</v>
      </c>
      <c r="C511">
        <v>107302</v>
      </c>
      <c r="D511">
        <f t="shared" si="119"/>
        <v>96555</v>
      </c>
      <c r="E511">
        <v>13655</v>
      </c>
      <c r="F511">
        <v>10747</v>
      </c>
      <c r="G511">
        <f t="shared" si="120"/>
        <v>120957</v>
      </c>
      <c r="H511">
        <v>5.2</v>
      </c>
      <c r="I511">
        <v>4.5</v>
      </c>
      <c r="J511">
        <f t="shared" si="121"/>
        <v>4.1882864688519499</v>
      </c>
      <c r="K511">
        <v>10.5</v>
      </c>
      <c r="L511">
        <v>7.7</v>
      </c>
      <c r="M511">
        <f t="shared" si="122"/>
        <v>120957</v>
      </c>
      <c r="N511">
        <v>4871</v>
      </c>
      <c r="O511">
        <v>1429</v>
      </c>
      <c r="P511">
        <v>827</v>
      </c>
      <c r="Q511">
        <f t="shared" si="123"/>
        <v>4044</v>
      </c>
      <c r="R511">
        <f t="shared" si="124"/>
        <v>5.2128392734608173</v>
      </c>
      <c r="S511">
        <f t="shared" si="125"/>
        <v>0.79825888538902257</v>
      </c>
      <c r="T511">
        <f t="shared" si="126"/>
        <v>0.11289135808593137</v>
      </c>
      <c r="U511">
        <f t="shared" si="127"/>
        <v>8.8849756525046092E-2</v>
      </c>
      <c r="V511">
        <f t="shared" si="128"/>
        <v>0.72063847440432527</v>
      </c>
      <c r="W511">
        <f t="shared" si="129"/>
        <v>0.12316037083312145</v>
      </c>
      <c r="X511">
        <f t="shared" si="130"/>
        <v>0.15620115476255331</v>
      </c>
      <c r="Y511">
        <f t="shared" si="131"/>
        <v>5.5141731567011831</v>
      </c>
      <c r="Z511">
        <f t="shared" si="132"/>
        <v>5.2128392734608175E-2</v>
      </c>
      <c r="AA511">
        <f t="shared" si="133"/>
        <v>4.1882864688519499</v>
      </c>
      <c r="AB511">
        <f t="shared" si="134"/>
        <v>10.465031124130356</v>
      </c>
      <c r="AC511">
        <f t="shared" si="135"/>
        <v>7.6951707453242761</v>
      </c>
    </row>
    <row r="512" spans="1:29">
      <c r="A512" s="16">
        <v>33055</v>
      </c>
      <c r="B512">
        <v>125732</v>
      </c>
      <c r="C512">
        <v>107462</v>
      </c>
      <c r="D512">
        <f t="shared" si="119"/>
        <v>96706</v>
      </c>
      <c r="E512">
        <v>13661</v>
      </c>
      <c r="F512">
        <v>10756</v>
      </c>
      <c r="G512">
        <f t="shared" si="120"/>
        <v>121123</v>
      </c>
      <c r="H512">
        <v>5.5</v>
      </c>
      <c r="I512">
        <v>4.7</v>
      </c>
      <c r="J512">
        <f t="shared" si="121"/>
        <v>4.3440944719045351</v>
      </c>
      <c r="K512">
        <v>11.4</v>
      </c>
      <c r="L512">
        <v>8</v>
      </c>
      <c r="M512">
        <f t="shared" si="122"/>
        <v>121123</v>
      </c>
      <c r="N512">
        <v>5060</v>
      </c>
      <c r="O512">
        <v>1559</v>
      </c>
      <c r="P512">
        <v>859</v>
      </c>
      <c r="Q512">
        <f t="shared" si="123"/>
        <v>4201</v>
      </c>
      <c r="R512">
        <f t="shared" si="124"/>
        <v>5.4645558646995198</v>
      </c>
      <c r="S512">
        <f t="shared" si="125"/>
        <v>0.79841153207896109</v>
      </c>
      <c r="T512">
        <f t="shared" si="126"/>
        <v>0.11278617603593041</v>
      </c>
      <c r="U512">
        <f t="shared" si="127"/>
        <v>8.880229188510852E-2</v>
      </c>
      <c r="V512">
        <f t="shared" si="128"/>
        <v>0.72063847440432527</v>
      </c>
      <c r="W512">
        <f t="shared" si="129"/>
        <v>0.12316037083312145</v>
      </c>
      <c r="X512">
        <f t="shared" si="130"/>
        <v>0.15620115476255331</v>
      </c>
      <c r="Y512">
        <f t="shared" si="131"/>
        <v>5.7841590784995578</v>
      </c>
      <c r="Z512">
        <f t="shared" si="132"/>
        <v>5.4645558646995197E-2</v>
      </c>
      <c r="AA512">
        <f t="shared" si="133"/>
        <v>4.3440944719045351</v>
      </c>
      <c r="AB512">
        <f t="shared" si="134"/>
        <v>11.412048898323695</v>
      </c>
      <c r="AC512">
        <f t="shared" si="135"/>
        <v>7.9862402380066939</v>
      </c>
    </row>
    <row r="513" spans="1:29">
      <c r="A513" s="16">
        <v>33086</v>
      </c>
      <c r="B513">
        <v>125990</v>
      </c>
      <c r="C513">
        <v>107658</v>
      </c>
      <c r="D513">
        <f t="shared" si="119"/>
        <v>96800</v>
      </c>
      <c r="E513">
        <v>13683</v>
      </c>
      <c r="F513">
        <v>10858</v>
      </c>
      <c r="G513">
        <f t="shared" si="120"/>
        <v>121341</v>
      </c>
      <c r="H513">
        <v>5.7</v>
      </c>
      <c r="I513">
        <v>4.9000000000000004</v>
      </c>
      <c r="J513">
        <f t="shared" si="121"/>
        <v>4.5330578512396693</v>
      </c>
      <c r="K513">
        <v>11.7</v>
      </c>
      <c r="L513">
        <v>8.3000000000000007</v>
      </c>
      <c r="M513">
        <f t="shared" si="122"/>
        <v>121341</v>
      </c>
      <c r="N513">
        <v>5284</v>
      </c>
      <c r="O513">
        <v>1599</v>
      </c>
      <c r="P513">
        <v>896</v>
      </c>
      <c r="Q513">
        <f t="shared" si="123"/>
        <v>4388</v>
      </c>
      <c r="R513">
        <f t="shared" si="124"/>
        <v>5.6783156558788868</v>
      </c>
      <c r="S513">
        <f t="shared" si="125"/>
        <v>0.79775179040884781</v>
      </c>
      <c r="T513">
        <f t="shared" si="126"/>
        <v>0.11276485277029198</v>
      </c>
      <c r="U513">
        <f t="shared" si="127"/>
        <v>8.9483356820860227E-2</v>
      </c>
      <c r="V513">
        <f t="shared" si="128"/>
        <v>0.72063847440432527</v>
      </c>
      <c r="W513">
        <f t="shared" si="129"/>
        <v>0.12316037083312145</v>
      </c>
      <c r="X513">
        <f t="shared" si="130"/>
        <v>0.15620115476255331</v>
      </c>
      <c r="Y513">
        <f t="shared" si="131"/>
        <v>6.0041418175806172</v>
      </c>
      <c r="Z513">
        <f t="shared" si="132"/>
        <v>5.6783156558788871E-2</v>
      </c>
      <c r="AA513">
        <f t="shared" si="133"/>
        <v>4.5330578512396693</v>
      </c>
      <c r="AB513">
        <f t="shared" si="134"/>
        <v>11.686033764525323</v>
      </c>
      <c r="AC513">
        <f t="shared" si="135"/>
        <v>8.2519801068336704</v>
      </c>
    </row>
    <row r="514" spans="1:29">
      <c r="A514" s="16">
        <v>33117</v>
      </c>
      <c r="B514">
        <v>125892</v>
      </c>
      <c r="C514">
        <v>107551</v>
      </c>
      <c r="D514">
        <f t="shared" si="119"/>
        <v>96796</v>
      </c>
      <c r="E514">
        <v>13699</v>
      </c>
      <c r="F514">
        <v>10755</v>
      </c>
      <c r="G514">
        <f t="shared" si="120"/>
        <v>121250</v>
      </c>
      <c r="H514">
        <v>5.9</v>
      </c>
      <c r="I514">
        <v>5</v>
      </c>
      <c r="J514">
        <f t="shared" si="121"/>
        <v>4.6427538328030087</v>
      </c>
      <c r="K514">
        <v>12.1</v>
      </c>
      <c r="L514">
        <v>8.3000000000000007</v>
      </c>
      <c r="M514">
        <f t="shared" si="122"/>
        <v>121250</v>
      </c>
      <c r="N514">
        <v>5390</v>
      </c>
      <c r="O514">
        <v>1660</v>
      </c>
      <c r="P514">
        <v>896</v>
      </c>
      <c r="Q514">
        <f t="shared" si="123"/>
        <v>4494</v>
      </c>
      <c r="R514">
        <f t="shared" si="124"/>
        <v>5.8096857731958771</v>
      </c>
      <c r="S514">
        <f t="shared" si="125"/>
        <v>0.79831752577319592</v>
      </c>
      <c r="T514">
        <f t="shared" si="126"/>
        <v>0.11298144329896907</v>
      </c>
      <c r="U514">
        <f t="shared" si="127"/>
        <v>8.8701030927835045E-2</v>
      </c>
      <c r="V514">
        <f t="shared" si="128"/>
        <v>0.72063847440432527</v>
      </c>
      <c r="W514">
        <f t="shared" si="129"/>
        <v>0.12316037083312145</v>
      </c>
      <c r="X514">
        <f t="shared" si="130"/>
        <v>0.15620115476255331</v>
      </c>
      <c r="Y514">
        <f t="shared" si="131"/>
        <v>6.1324571107159551</v>
      </c>
      <c r="Z514">
        <f t="shared" si="132"/>
        <v>5.8096857731958773E-2</v>
      </c>
      <c r="AA514">
        <f t="shared" si="133"/>
        <v>4.6427538328030087</v>
      </c>
      <c r="AB514">
        <f t="shared" si="134"/>
        <v>12.117672822833784</v>
      </c>
      <c r="AC514">
        <f t="shared" si="135"/>
        <v>8.3310088331008831</v>
      </c>
    </row>
    <row r="515" spans="1:29">
      <c r="A515" s="16">
        <v>33147</v>
      </c>
      <c r="B515">
        <v>125995</v>
      </c>
      <c r="C515">
        <v>107589</v>
      </c>
      <c r="D515">
        <f t="shared" ref="D515:D578" si="136">C515-F515</f>
        <v>96854</v>
      </c>
      <c r="E515">
        <v>13747</v>
      </c>
      <c r="F515">
        <v>10735</v>
      </c>
      <c r="G515">
        <f t="shared" ref="G515:G578" si="137">D515+E515+F515</f>
        <v>121336</v>
      </c>
      <c r="H515">
        <v>5.9</v>
      </c>
      <c r="I515">
        <v>5.0999999999999996</v>
      </c>
      <c r="J515">
        <f t="shared" ref="J515:J578" si="138">100*Q515/D515</f>
        <v>4.7618064302971481</v>
      </c>
      <c r="K515">
        <v>12.1</v>
      </c>
      <c r="L515">
        <v>8.5</v>
      </c>
      <c r="M515">
        <f t="shared" ref="M515:M578" si="139">C515+E515</f>
        <v>121336</v>
      </c>
      <c r="N515">
        <v>5521</v>
      </c>
      <c r="O515">
        <v>1660</v>
      </c>
      <c r="P515">
        <v>909</v>
      </c>
      <c r="Q515">
        <f t="shared" ref="Q515:Q578" si="140">N515-P515</f>
        <v>4612</v>
      </c>
      <c r="R515">
        <f t="shared" ref="R515:R578" si="141">( (D515/G515)*J515 ) + ( (E515/G515)*K515 ) + ( (F515/G515)*L515 )</f>
        <v>5.9239318916067782</v>
      </c>
      <c r="S515">
        <f t="shared" ref="S515:S578" si="142">D515/G515</f>
        <v>0.79822970923715963</v>
      </c>
      <c r="T515">
        <f t="shared" ref="T515:T578" si="143">E515/G515</f>
        <v>0.1132969605063625</v>
      </c>
      <c r="U515">
        <f t="shared" ref="U515:U578" si="144">F515/G515</f>
        <v>8.8473330256477883E-2</v>
      </c>
      <c r="V515">
        <f t="shared" ref="V515:V578" si="145">AVERAGE(S$734:S$746)</f>
        <v>0.72063847440432527</v>
      </c>
      <c r="W515">
        <f t="shared" ref="W515:W578" si="146">AVERAGE(T$734:T$746)</f>
        <v>0.12316037083312145</v>
      </c>
      <c r="X515">
        <f t="shared" ref="X515:X578" si="147">AVERAGE(U$734:U$746)</f>
        <v>0.15620115476255331</v>
      </c>
      <c r="Y515">
        <f t="shared" ref="Y515:Y578" si="148" xml:space="preserve"> (V515*J515) + (W515*K515) + (X515*L515)</f>
        <v>6.2494912239005158</v>
      </c>
      <c r="Z515">
        <f t="shared" ref="Z515:Z578" si="149">R515/100</f>
        <v>5.9239318916067783E-2</v>
      </c>
      <c r="AA515">
        <f t="shared" ref="AA515:AA578" si="150">100*Q515/D515</f>
        <v>4.7618064302971481</v>
      </c>
      <c r="AB515">
        <f t="shared" ref="AB515:AB578" si="151">100*O515/E515</f>
        <v>12.075361897141194</v>
      </c>
      <c r="AC515">
        <f t="shared" ref="AC515:AC578" si="152">100*P515/F515</f>
        <v>8.4676292501164419</v>
      </c>
    </row>
    <row r="516" spans="1:29">
      <c r="A516" s="16">
        <v>33178</v>
      </c>
      <c r="B516">
        <v>126070</v>
      </c>
      <c r="C516">
        <v>107480</v>
      </c>
      <c r="D516">
        <f t="shared" si="136"/>
        <v>96734</v>
      </c>
      <c r="E516">
        <v>13810</v>
      </c>
      <c r="F516">
        <v>10746</v>
      </c>
      <c r="G516">
        <f t="shared" si="137"/>
        <v>121290</v>
      </c>
      <c r="H516">
        <v>6.2</v>
      </c>
      <c r="I516">
        <v>5.3</v>
      </c>
      <c r="J516">
        <f t="shared" si="138"/>
        <v>4.8876299956581963</v>
      </c>
      <c r="K516">
        <v>12.4</v>
      </c>
      <c r="L516">
        <v>8.9</v>
      </c>
      <c r="M516">
        <f t="shared" si="139"/>
        <v>121290</v>
      </c>
      <c r="N516">
        <v>5683</v>
      </c>
      <c r="O516">
        <v>1707</v>
      </c>
      <c r="P516">
        <v>955</v>
      </c>
      <c r="Q516">
        <f t="shared" si="140"/>
        <v>4728</v>
      </c>
      <c r="R516">
        <f t="shared" si="141"/>
        <v>6.0984697831643162</v>
      </c>
      <c r="S516">
        <f t="shared" si="142"/>
        <v>0.79754307857201745</v>
      </c>
      <c r="T516">
        <f t="shared" si="143"/>
        <v>0.11385934537059939</v>
      </c>
      <c r="U516">
        <f t="shared" si="144"/>
        <v>8.8597576057383137E-2</v>
      </c>
      <c r="V516">
        <f t="shared" si="145"/>
        <v>0.72063847440432527</v>
      </c>
      <c r="W516">
        <f t="shared" si="146"/>
        <v>0.12316037083312145</v>
      </c>
      <c r="X516">
        <f t="shared" si="147"/>
        <v>0.15620115476255331</v>
      </c>
      <c r="Y516">
        <f t="shared" si="148"/>
        <v>6.4395930992413719</v>
      </c>
      <c r="Z516">
        <f t="shared" si="149"/>
        <v>6.0984697831643161E-2</v>
      </c>
      <c r="AA516">
        <f t="shared" si="150"/>
        <v>4.8876299956581963</v>
      </c>
      <c r="AB516">
        <f t="shared" si="151"/>
        <v>12.360608254887762</v>
      </c>
      <c r="AC516">
        <f t="shared" si="152"/>
        <v>8.8870277312488373</v>
      </c>
    </row>
    <row r="517" spans="1:29">
      <c r="A517" s="16">
        <v>33208</v>
      </c>
      <c r="B517">
        <v>126142</v>
      </c>
      <c r="C517">
        <v>107571</v>
      </c>
      <c r="D517">
        <f t="shared" si="136"/>
        <v>96825</v>
      </c>
      <c r="E517">
        <v>13769</v>
      </c>
      <c r="F517">
        <v>10746</v>
      </c>
      <c r="G517">
        <f t="shared" si="137"/>
        <v>121340</v>
      </c>
      <c r="H517">
        <v>6.3</v>
      </c>
      <c r="I517">
        <v>5.4</v>
      </c>
      <c r="J517">
        <f t="shared" si="138"/>
        <v>4.9171185127807897</v>
      </c>
      <c r="K517">
        <v>12.4</v>
      </c>
      <c r="L517">
        <v>9.9</v>
      </c>
      <c r="M517">
        <f t="shared" si="139"/>
        <v>121340</v>
      </c>
      <c r="N517">
        <v>5824</v>
      </c>
      <c r="O517">
        <v>1714</v>
      </c>
      <c r="P517">
        <v>1063</v>
      </c>
      <c r="Q517">
        <f t="shared" si="140"/>
        <v>4761</v>
      </c>
      <c r="R517">
        <f t="shared" si="141"/>
        <v>6.2075243118509968</v>
      </c>
      <c r="S517">
        <f t="shared" si="142"/>
        <v>0.79796439756057358</v>
      </c>
      <c r="T517">
        <f t="shared" si="143"/>
        <v>0.11347453436624361</v>
      </c>
      <c r="U517">
        <f t="shared" si="144"/>
        <v>8.8561068073182786E-2</v>
      </c>
      <c r="V517">
        <f t="shared" si="145"/>
        <v>0.72063847440432527</v>
      </c>
      <c r="W517">
        <f t="shared" si="146"/>
        <v>0.12316037083312145</v>
      </c>
      <c r="X517">
        <f t="shared" si="147"/>
        <v>0.15620115476255331</v>
      </c>
      <c r="Y517">
        <f t="shared" si="148"/>
        <v>6.6170448139955971</v>
      </c>
      <c r="Z517">
        <f t="shared" si="149"/>
        <v>6.2075243118509968E-2</v>
      </c>
      <c r="AA517">
        <f t="shared" si="150"/>
        <v>4.9171185127807897</v>
      </c>
      <c r="AB517">
        <f t="shared" si="151"/>
        <v>12.448253322681385</v>
      </c>
      <c r="AC517">
        <f t="shared" si="152"/>
        <v>9.8920528568769779</v>
      </c>
    </row>
    <row r="518" spans="1:29">
      <c r="A518" s="16">
        <v>33239</v>
      </c>
      <c r="B518">
        <v>125955</v>
      </c>
      <c r="C518">
        <v>107486</v>
      </c>
      <c r="D518">
        <f t="shared" si="136"/>
        <v>96664</v>
      </c>
      <c r="E518">
        <v>13729</v>
      </c>
      <c r="F518">
        <v>10822</v>
      </c>
      <c r="G518">
        <f t="shared" si="137"/>
        <v>121215</v>
      </c>
      <c r="H518">
        <v>6.4</v>
      </c>
      <c r="I518">
        <v>5.6</v>
      </c>
      <c r="J518">
        <f t="shared" si="138"/>
        <v>5.2263510717537036</v>
      </c>
      <c r="K518">
        <v>11.9</v>
      </c>
      <c r="L518">
        <v>9.1</v>
      </c>
      <c r="M518">
        <f t="shared" si="139"/>
        <v>121215</v>
      </c>
      <c r="N518">
        <v>6039</v>
      </c>
      <c r="O518">
        <v>1635</v>
      </c>
      <c r="P518">
        <v>987</v>
      </c>
      <c r="Q518">
        <f t="shared" si="140"/>
        <v>5052</v>
      </c>
      <c r="R518">
        <f t="shared" si="141"/>
        <v>6.3280559336715747</v>
      </c>
      <c r="S518">
        <f t="shared" si="142"/>
        <v>0.79745906034731673</v>
      </c>
      <c r="T518">
        <f t="shared" si="143"/>
        <v>0.1132615600379491</v>
      </c>
      <c r="U518">
        <f t="shared" si="144"/>
        <v>8.9279379614734145E-2</v>
      </c>
      <c r="V518">
        <f t="shared" si="145"/>
        <v>0.72063847440432527</v>
      </c>
      <c r="W518">
        <f t="shared" si="146"/>
        <v>0.12316037083312145</v>
      </c>
      <c r="X518">
        <f t="shared" si="147"/>
        <v>0.15620115476255331</v>
      </c>
      <c r="Y518">
        <f t="shared" si="148"/>
        <v>6.6533485843033802</v>
      </c>
      <c r="Z518">
        <f t="shared" si="149"/>
        <v>6.3280559336715753E-2</v>
      </c>
      <c r="AA518">
        <f t="shared" si="150"/>
        <v>5.2263510717537036</v>
      </c>
      <c r="AB518">
        <f t="shared" si="151"/>
        <v>11.909097530774273</v>
      </c>
      <c r="AC518">
        <f t="shared" si="152"/>
        <v>9.1203104786545932</v>
      </c>
    </row>
    <row r="519" spans="1:29">
      <c r="A519" s="16">
        <v>33270</v>
      </c>
      <c r="B519">
        <v>126020</v>
      </c>
      <c r="C519">
        <v>107604</v>
      </c>
      <c r="D519">
        <f t="shared" si="136"/>
        <v>96840</v>
      </c>
      <c r="E519">
        <v>13747</v>
      </c>
      <c r="F519">
        <v>10764</v>
      </c>
      <c r="G519">
        <f t="shared" si="137"/>
        <v>121351</v>
      </c>
      <c r="H519">
        <v>6.6</v>
      </c>
      <c r="I519">
        <v>5.8</v>
      </c>
      <c r="J519">
        <f t="shared" si="138"/>
        <v>5.4037587773647253</v>
      </c>
      <c r="K519">
        <v>12.2</v>
      </c>
      <c r="L519">
        <v>9.1999999999999993</v>
      </c>
      <c r="M519">
        <f t="shared" si="139"/>
        <v>121351</v>
      </c>
      <c r="N519">
        <v>6219</v>
      </c>
      <c r="O519">
        <v>1683</v>
      </c>
      <c r="P519">
        <v>986</v>
      </c>
      <c r="Q519">
        <f t="shared" si="140"/>
        <v>5233</v>
      </c>
      <c r="R519">
        <f t="shared" si="141"/>
        <v>6.5103888719499627</v>
      </c>
      <c r="S519">
        <f t="shared" si="142"/>
        <v>0.79801567354203917</v>
      </c>
      <c r="T519">
        <f t="shared" si="143"/>
        <v>0.11328295605310215</v>
      </c>
      <c r="U519">
        <f t="shared" si="144"/>
        <v>8.8701370404858634E-2</v>
      </c>
      <c r="V519">
        <f t="shared" si="145"/>
        <v>0.72063847440432527</v>
      </c>
      <c r="W519">
        <f t="shared" si="146"/>
        <v>0.12316037083312145</v>
      </c>
      <c r="X519">
        <f t="shared" si="147"/>
        <v>0.15620115476255331</v>
      </c>
      <c r="Y519">
        <f t="shared" si="148"/>
        <v>6.8337636293486694</v>
      </c>
      <c r="Z519">
        <f t="shared" si="149"/>
        <v>6.5103888719499625E-2</v>
      </c>
      <c r="AA519">
        <f t="shared" si="150"/>
        <v>5.4037587773647253</v>
      </c>
      <c r="AB519">
        <f t="shared" si="151"/>
        <v>12.242671128246164</v>
      </c>
      <c r="AC519">
        <f t="shared" si="152"/>
        <v>9.1601635079895942</v>
      </c>
    </row>
    <row r="520" spans="1:29">
      <c r="A520" s="16">
        <v>33298</v>
      </c>
      <c r="B520">
        <v>126238</v>
      </c>
      <c r="C520">
        <v>107591</v>
      </c>
      <c r="D520">
        <f t="shared" si="136"/>
        <v>96875</v>
      </c>
      <c r="E520">
        <v>13890</v>
      </c>
      <c r="F520">
        <v>10716</v>
      </c>
      <c r="G520">
        <f t="shared" si="137"/>
        <v>121481</v>
      </c>
      <c r="H520">
        <v>6.8</v>
      </c>
      <c r="I520">
        <v>6</v>
      </c>
      <c r="J520">
        <f t="shared" si="138"/>
        <v>5.6319999999999997</v>
      </c>
      <c r="K520">
        <v>12.5</v>
      </c>
      <c r="L520">
        <v>9.8000000000000007</v>
      </c>
      <c r="M520">
        <f t="shared" si="139"/>
        <v>121481</v>
      </c>
      <c r="N520">
        <v>6501</v>
      </c>
      <c r="O520">
        <v>1730</v>
      </c>
      <c r="P520">
        <v>1045</v>
      </c>
      <c r="Q520">
        <f t="shared" si="140"/>
        <v>5456</v>
      </c>
      <c r="R520">
        <f t="shared" si="141"/>
        <v>6.7849441476444872</v>
      </c>
      <c r="S520">
        <f t="shared" si="142"/>
        <v>0.79744980696569834</v>
      </c>
      <c r="T520">
        <f t="shared" si="143"/>
        <v>0.11433886780648826</v>
      </c>
      <c r="U520">
        <f t="shared" si="144"/>
        <v>8.82113252278134E-2</v>
      </c>
      <c r="V520">
        <f t="shared" si="145"/>
        <v>0.72063847440432527</v>
      </c>
      <c r="W520">
        <f t="shared" si="146"/>
        <v>0.12316037083312145</v>
      </c>
      <c r="X520">
        <f t="shared" si="147"/>
        <v>0.15620115476255331</v>
      </c>
      <c r="Y520">
        <f t="shared" si="148"/>
        <v>7.1289118399322007</v>
      </c>
      <c r="Z520">
        <f t="shared" si="149"/>
        <v>6.7849441476444866E-2</v>
      </c>
      <c r="AA520">
        <f t="shared" si="150"/>
        <v>5.6319999999999997</v>
      </c>
      <c r="AB520">
        <f t="shared" si="151"/>
        <v>12.455003599712024</v>
      </c>
      <c r="AC520">
        <f t="shared" si="152"/>
        <v>9.75177304964539</v>
      </c>
    </row>
    <row r="521" spans="1:29">
      <c r="A521" s="16">
        <v>33329</v>
      </c>
      <c r="B521">
        <v>126548</v>
      </c>
      <c r="C521">
        <v>108003</v>
      </c>
      <c r="D521">
        <f t="shared" si="136"/>
        <v>97144</v>
      </c>
      <c r="E521">
        <v>13867</v>
      </c>
      <c r="F521">
        <v>10859</v>
      </c>
      <c r="G521">
        <f t="shared" si="137"/>
        <v>121870</v>
      </c>
      <c r="H521">
        <v>6.7</v>
      </c>
      <c r="I521">
        <v>5.9</v>
      </c>
      <c r="J521">
        <f t="shared" si="138"/>
        <v>5.4815531581981389</v>
      </c>
      <c r="K521">
        <v>12.7</v>
      </c>
      <c r="L521">
        <v>9.8000000000000007</v>
      </c>
      <c r="M521">
        <f t="shared" si="139"/>
        <v>121870</v>
      </c>
      <c r="N521">
        <v>6385</v>
      </c>
      <c r="O521">
        <v>1758</v>
      </c>
      <c r="P521">
        <v>1060</v>
      </c>
      <c r="Q521">
        <f t="shared" si="140"/>
        <v>5325</v>
      </c>
      <c r="R521">
        <f t="shared" si="141"/>
        <v>6.6876926232871101</v>
      </c>
      <c r="S521">
        <f t="shared" si="142"/>
        <v>0.79711167637646674</v>
      </c>
      <c r="T521">
        <f t="shared" si="143"/>
        <v>0.11378518093049972</v>
      </c>
      <c r="U521">
        <f t="shared" si="144"/>
        <v>8.9103142693033557E-2</v>
      </c>
      <c r="V521">
        <f t="shared" si="145"/>
        <v>0.72063847440432527</v>
      </c>
      <c r="W521">
        <f t="shared" si="146"/>
        <v>0.12316037083312145</v>
      </c>
      <c r="X521">
        <f t="shared" si="147"/>
        <v>0.15620115476255331</v>
      </c>
      <c r="Y521">
        <f t="shared" si="148"/>
        <v>7.0451261315437828</v>
      </c>
      <c r="Z521">
        <f t="shared" si="149"/>
        <v>6.6876926232871101E-2</v>
      </c>
      <c r="AA521">
        <f t="shared" si="150"/>
        <v>5.4815531581981389</v>
      </c>
      <c r="AB521">
        <f t="shared" si="151"/>
        <v>12.677579865868609</v>
      </c>
      <c r="AC521">
        <f t="shared" si="152"/>
        <v>9.7614881664978359</v>
      </c>
    </row>
    <row r="522" spans="1:29">
      <c r="A522" s="16">
        <v>33359</v>
      </c>
      <c r="B522">
        <v>126176</v>
      </c>
      <c r="C522">
        <v>107644</v>
      </c>
      <c r="D522">
        <f t="shared" si="136"/>
        <v>96810</v>
      </c>
      <c r="E522">
        <v>13727</v>
      </c>
      <c r="F522">
        <v>10834</v>
      </c>
      <c r="G522">
        <f t="shared" si="137"/>
        <v>121371</v>
      </c>
      <c r="H522">
        <v>6.9</v>
      </c>
      <c r="I522">
        <v>6.1</v>
      </c>
      <c r="J522">
        <f t="shared" si="138"/>
        <v>5.7070550562958369</v>
      </c>
      <c r="K522">
        <v>12.8</v>
      </c>
      <c r="L522">
        <v>10</v>
      </c>
      <c r="M522">
        <f t="shared" si="139"/>
        <v>121371</v>
      </c>
      <c r="N522">
        <v>6607</v>
      </c>
      <c r="O522">
        <v>1763</v>
      </c>
      <c r="P522">
        <v>1082</v>
      </c>
      <c r="Q522">
        <f t="shared" si="140"/>
        <v>5525</v>
      </c>
      <c r="R522">
        <f t="shared" si="141"/>
        <v>6.8924668990121187</v>
      </c>
      <c r="S522">
        <f t="shared" si="142"/>
        <v>0.79763699730578141</v>
      </c>
      <c r="T522">
        <f t="shared" si="143"/>
        <v>0.11309950482405187</v>
      </c>
      <c r="U522">
        <f t="shared" si="144"/>
        <v>8.9263497870166686E-2</v>
      </c>
      <c r="V522">
        <f t="shared" si="145"/>
        <v>0.72063847440432527</v>
      </c>
      <c r="W522">
        <f t="shared" si="146"/>
        <v>0.12316037083312145</v>
      </c>
      <c r="X522">
        <f t="shared" si="147"/>
        <v>0.15620115476255331</v>
      </c>
      <c r="Y522">
        <f t="shared" si="148"/>
        <v>7.2511877434000098</v>
      </c>
      <c r="Z522">
        <f t="shared" si="149"/>
        <v>6.8924668990121188E-2</v>
      </c>
      <c r="AA522">
        <f t="shared" si="150"/>
        <v>5.7070550562958369</v>
      </c>
      <c r="AB522">
        <f t="shared" si="151"/>
        <v>12.843301522546806</v>
      </c>
      <c r="AC522">
        <f t="shared" si="152"/>
        <v>9.9870777182942589</v>
      </c>
    </row>
    <row r="523" spans="1:29">
      <c r="A523" s="16">
        <v>33390</v>
      </c>
      <c r="B523">
        <v>126331</v>
      </c>
      <c r="C523">
        <v>107799</v>
      </c>
      <c r="D523">
        <f t="shared" si="136"/>
        <v>96897</v>
      </c>
      <c r="E523">
        <v>13759</v>
      </c>
      <c r="F523">
        <v>10902</v>
      </c>
      <c r="G523">
        <f t="shared" si="137"/>
        <v>121558</v>
      </c>
      <c r="H523">
        <v>6.9</v>
      </c>
      <c r="I523">
        <v>6.2</v>
      </c>
      <c r="J523">
        <f t="shared" si="138"/>
        <v>5.7349556745822881</v>
      </c>
      <c r="K523">
        <v>12.5</v>
      </c>
      <c r="L523">
        <v>10.1</v>
      </c>
      <c r="M523">
        <f t="shared" si="139"/>
        <v>121558</v>
      </c>
      <c r="N523">
        <v>6659</v>
      </c>
      <c r="O523">
        <v>1720</v>
      </c>
      <c r="P523">
        <v>1102</v>
      </c>
      <c r="Q523">
        <f t="shared" si="140"/>
        <v>5557</v>
      </c>
      <c r="R523">
        <f t="shared" si="141"/>
        <v>6.8921642343572618</v>
      </c>
      <c r="S523">
        <f t="shared" si="142"/>
        <v>0.79712565195215457</v>
      </c>
      <c r="T523">
        <f t="shared" si="143"/>
        <v>0.11318876585662811</v>
      </c>
      <c r="U523">
        <f t="shared" si="144"/>
        <v>8.9685582191217361E-2</v>
      </c>
      <c r="V523">
        <f t="shared" si="145"/>
        <v>0.72063847440432527</v>
      </c>
      <c r="W523">
        <f t="shared" si="146"/>
        <v>0.12316037083312145</v>
      </c>
      <c r="X523">
        <f t="shared" si="147"/>
        <v>0.15620115476255331</v>
      </c>
      <c r="Y523">
        <f t="shared" si="148"/>
        <v>7.2499660066232146</v>
      </c>
      <c r="Z523">
        <f t="shared" si="149"/>
        <v>6.892164234357262E-2</v>
      </c>
      <c r="AA523">
        <f t="shared" si="150"/>
        <v>5.7349556745822881</v>
      </c>
      <c r="AB523">
        <f t="shared" si="151"/>
        <v>12.500908496256995</v>
      </c>
      <c r="AC523">
        <f t="shared" si="152"/>
        <v>10.108237020730142</v>
      </c>
    </row>
    <row r="524" spans="1:29">
      <c r="A524" s="16">
        <v>33420</v>
      </c>
      <c r="B524">
        <v>126154</v>
      </c>
      <c r="C524">
        <v>107619</v>
      </c>
      <c r="D524">
        <f t="shared" si="136"/>
        <v>96630</v>
      </c>
      <c r="E524">
        <v>13753</v>
      </c>
      <c r="F524">
        <v>10989</v>
      </c>
      <c r="G524">
        <f t="shared" si="137"/>
        <v>121372</v>
      </c>
      <c r="H524">
        <v>6.8</v>
      </c>
      <c r="I524">
        <v>6.2</v>
      </c>
      <c r="J524">
        <f t="shared" si="138"/>
        <v>5.8077201697195484</v>
      </c>
      <c r="K524">
        <v>11.9</v>
      </c>
      <c r="L524">
        <v>9.6</v>
      </c>
      <c r="M524">
        <f t="shared" si="139"/>
        <v>121372</v>
      </c>
      <c r="N524">
        <v>6663</v>
      </c>
      <c r="O524">
        <v>1635</v>
      </c>
      <c r="P524">
        <v>1051</v>
      </c>
      <c r="Q524">
        <f t="shared" si="140"/>
        <v>5612</v>
      </c>
      <c r="R524">
        <f t="shared" si="141"/>
        <v>6.8414057608015026</v>
      </c>
      <c r="S524">
        <f t="shared" si="142"/>
        <v>0.79614738160366472</v>
      </c>
      <c r="T524">
        <f t="shared" si="143"/>
        <v>0.11331279042942359</v>
      </c>
      <c r="U524">
        <f t="shared" si="144"/>
        <v>9.0539827966911637E-2</v>
      </c>
      <c r="V524">
        <f t="shared" si="145"/>
        <v>0.72063847440432527</v>
      </c>
      <c r="W524">
        <f t="shared" si="146"/>
        <v>0.12316037083312145</v>
      </c>
      <c r="X524">
        <f t="shared" si="147"/>
        <v>0.15620115476255331</v>
      </c>
      <c r="Y524">
        <f t="shared" si="148"/>
        <v>7.1504061015085814</v>
      </c>
      <c r="Z524">
        <f t="shared" si="149"/>
        <v>6.8414057608015028E-2</v>
      </c>
      <c r="AA524">
        <f t="shared" si="150"/>
        <v>5.8077201697195484</v>
      </c>
      <c r="AB524">
        <f t="shared" si="151"/>
        <v>11.888315276666908</v>
      </c>
      <c r="AC524">
        <f t="shared" si="152"/>
        <v>9.5641095641095646</v>
      </c>
    </row>
    <row r="525" spans="1:29">
      <c r="A525" s="16">
        <v>33451</v>
      </c>
      <c r="B525">
        <v>126150</v>
      </c>
      <c r="C525">
        <v>107585</v>
      </c>
      <c r="D525">
        <f t="shared" si="136"/>
        <v>96615</v>
      </c>
      <c r="E525">
        <v>13714</v>
      </c>
      <c r="F525">
        <v>10970</v>
      </c>
      <c r="G525">
        <f t="shared" si="137"/>
        <v>121299</v>
      </c>
      <c r="H525">
        <v>6.9</v>
      </c>
      <c r="I525">
        <v>6.2</v>
      </c>
      <c r="J525">
        <f t="shared" si="138"/>
        <v>5.660611706256792</v>
      </c>
      <c r="K525">
        <v>12.4</v>
      </c>
      <c r="L525">
        <v>10.5</v>
      </c>
      <c r="M525">
        <f t="shared" si="139"/>
        <v>121299</v>
      </c>
      <c r="N525">
        <v>6621</v>
      </c>
      <c r="O525">
        <v>1703</v>
      </c>
      <c r="P525">
        <v>1152</v>
      </c>
      <c r="Q525">
        <f t="shared" si="140"/>
        <v>5469</v>
      </c>
      <c r="R525">
        <f t="shared" si="141"/>
        <v>6.860226382740171</v>
      </c>
      <c r="S525">
        <f t="shared" si="142"/>
        <v>0.79650285657754805</v>
      </c>
      <c r="T525">
        <f t="shared" si="143"/>
        <v>0.11305946462872736</v>
      </c>
      <c r="U525">
        <f t="shared" si="144"/>
        <v>9.0437678793724594E-2</v>
      </c>
      <c r="V525">
        <f t="shared" si="145"/>
        <v>0.72063847440432527</v>
      </c>
      <c r="W525">
        <f t="shared" si="146"/>
        <v>0.12316037083312145</v>
      </c>
      <c r="X525">
        <f t="shared" si="147"/>
        <v>0.15620115476255331</v>
      </c>
      <c r="Y525">
        <f t="shared" si="148"/>
        <v>7.2465553075296745</v>
      </c>
      <c r="Z525">
        <f t="shared" si="149"/>
        <v>6.8602263827401713E-2</v>
      </c>
      <c r="AA525">
        <f t="shared" si="150"/>
        <v>5.660611706256792</v>
      </c>
      <c r="AB525">
        <f t="shared" si="151"/>
        <v>12.41796704098002</v>
      </c>
      <c r="AC525">
        <f t="shared" si="152"/>
        <v>10.501367365542388</v>
      </c>
    </row>
    <row r="526" spans="1:29">
      <c r="A526" s="16">
        <v>33482</v>
      </c>
      <c r="B526">
        <v>126650</v>
      </c>
      <c r="C526">
        <v>107867</v>
      </c>
      <c r="D526">
        <f t="shared" si="136"/>
        <v>96881</v>
      </c>
      <c r="E526">
        <v>13952</v>
      </c>
      <c r="F526">
        <v>10986</v>
      </c>
      <c r="G526">
        <f t="shared" si="137"/>
        <v>121819</v>
      </c>
      <c r="H526">
        <v>6.9</v>
      </c>
      <c r="I526">
        <v>6.2</v>
      </c>
      <c r="J526">
        <f t="shared" si="138"/>
        <v>5.6430053364436787</v>
      </c>
      <c r="K526">
        <v>12.3</v>
      </c>
      <c r="L526">
        <v>10.9</v>
      </c>
      <c r="M526">
        <f t="shared" si="139"/>
        <v>121819</v>
      </c>
      <c r="N526">
        <v>6661</v>
      </c>
      <c r="O526">
        <v>1713</v>
      </c>
      <c r="P526">
        <v>1194</v>
      </c>
      <c r="Q526">
        <f t="shared" si="140"/>
        <v>5467</v>
      </c>
      <c r="R526">
        <f t="shared" si="141"/>
        <v>6.8795261822868365</v>
      </c>
      <c r="S526">
        <f t="shared" si="142"/>
        <v>0.79528644956862227</v>
      </c>
      <c r="T526">
        <f t="shared" si="143"/>
        <v>0.11453057404838325</v>
      </c>
      <c r="U526">
        <f t="shared" si="144"/>
        <v>9.018297638299444E-2</v>
      </c>
      <c r="V526">
        <f t="shared" si="145"/>
        <v>0.72063847440432527</v>
      </c>
      <c r="W526">
        <f t="shared" si="146"/>
        <v>0.12316037083312145</v>
      </c>
      <c r="X526">
        <f t="shared" si="147"/>
        <v>0.15620115476255331</v>
      </c>
      <c r="Y526">
        <f t="shared" si="148"/>
        <v>7.2840319048694644</v>
      </c>
      <c r="Z526">
        <f t="shared" si="149"/>
        <v>6.8795261822868367E-2</v>
      </c>
      <c r="AA526">
        <f t="shared" si="150"/>
        <v>5.6430053364436787</v>
      </c>
      <c r="AB526">
        <f t="shared" si="151"/>
        <v>12.277809633027523</v>
      </c>
      <c r="AC526">
        <f t="shared" si="152"/>
        <v>10.868377935554342</v>
      </c>
    </row>
    <row r="527" spans="1:29">
      <c r="A527" s="16">
        <v>33512</v>
      </c>
      <c r="B527">
        <v>126642</v>
      </c>
      <c r="C527">
        <v>108043</v>
      </c>
      <c r="D527">
        <f t="shared" si="136"/>
        <v>96948</v>
      </c>
      <c r="E527">
        <v>13839</v>
      </c>
      <c r="F527">
        <v>11095</v>
      </c>
      <c r="G527">
        <f t="shared" si="137"/>
        <v>121882</v>
      </c>
      <c r="H527">
        <v>7</v>
      </c>
      <c r="I527">
        <v>6.2</v>
      </c>
      <c r="J527">
        <f t="shared" si="138"/>
        <v>5.7020258282790772</v>
      </c>
      <c r="K527">
        <v>13.3</v>
      </c>
      <c r="L527">
        <v>10.7</v>
      </c>
      <c r="M527">
        <f t="shared" si="139"/>
        <v>121882</v>
      </c>
      <c r="N527">
        <v>6720</v>
      </c>
      <c r="O527">
        <v>1842</v>
      </c>
      <c r="P527">
        <v>1192</v>
      </c>
      <c r="Q527">
        <f t="shared" si="140"/>
        <v>5528</v>
      </c>
      <c r="R527">
        <f t="shared" si="141"/>
        <v>7.0197010223002572</v>
      </c>
      <c r="S527">
        <f t="shared" si="142"/>
        <v>0.79542508327726813</v>
      </c>
      <c r="T527">
        <f t="shared" si="143"/>
        <v>0.11354424771500303</v>
      </c>
      <c r="U527">
        <f t="shared" si="144"/>
        <v>9.1030669007728784E-2</v>
      </c>
      <c r="V527">
        <f t="shared" si="145"/>
        <v>0.72063847440432527</v>
      </c>
      <c r="W527">
        <f t="shared" si="146"/>
        <v>0.12316037083312145</v>
      </c>
      <c r="X527">
        <f t="shared" si="147"/>
        <v>0.15620115476255331</v>
      </c>
      <c r="Y527">
        <f t="shared" si="148"/>
        <v>7.4184844819449287</v>
      </c>
      <c r="Z527">
        <f t="shared" si="149"/>
        <v>7.0197010223002565E-2</v>
      </c>
      <c r="AA527">
        <f t="shared" si="150"/>
        <v>5.7020258282790772</v>
      </c>
      <c r="AB527">
        <f t="shared" si="151"/>
        <v>13.31021027530891</v>
      </c>
      <c r="AC527">
        <f t="shared" si="152"/>
        <v>10.74357818837314</v>
      </c>
    </row>
    <row r="528" spans="1:29">
      <c r="A528" s="16">
        <v>33543</v>
      </c>
      <c r="B528">
        <v>126701</v>
      </c>
      <c r="C528">
        <v>108044</v>
      </c>
      <c r="D528">
        <f t="shared" si="136"/>
        <v>96966</v>
      </c>
      <c r="E528">
        <v>13721</v>
      </c>
      <c r="F528">
        <v>11078</v>
      </c>
      <c r="G528">
        <f t="shared" si="137"/>
        <v>121765</v>
      </c>
      <c r="H528">
        <v>7</v>
      </c>
      <c r="I528">
        <v>6.3</v>
      </c>
      <c r="J528">
        <f t="shared" si="138"/>
        <v>5.8566920363838868</v>
      </c>
      <c r="K528">
        <v>12.5</v>
      </c>
      <c r="L528">
        <v>10.4</v>
      </c>
      <c r="M528">
        <f t="shared" si="139"/>
        <v>121765</v>
      </c>
      <c r="N528">
        <v>6832</v>
      </c>
      <c r="O528">
        <v>1716</v>
      </c>
      <c r="P528">
        <v>1153</v>
      </c>
      <c r="Q528">
        <f t="shared" si="140"/>
        <v>5679</v>
      </c>
      <c r="R528">
        <f t="shared" si="141"/>
        <v>7.0186317907444664</v>
      </c>
      <c r="S528">
        <f t="shared" si="142"/>
        <v>0.79633720691495913</v>
      </c>
      <c r="T528">
        <f t="shared" si="143"/>
        <v>0.11268426887857759</v>
      </c>
      <c r="U528">
        <f t="shared" si="144"/>
        <v>9.0978524206463268E-2</v>
      </c>
      <c r="V528">
        <f t="shared" si="145"/>
        <v>0.72063847440432527</v>
      </c>
      <c r="W528">
        <f t="shared" si="146"/>
        <v>0.12316037083312145</v>
      </c>
      <c r="X528">
        <f t="shared" si="147"/>
        <v>0.15620115476255331</v>
      </c>
      <c r="Y528">
        <f t="shared" si="148"/>
        <v>7.3845542591002173</v>
      </c>
      <c r="Z528">
        <f t="shared" si="149"/>
        <v>7.0186317907444659E-2</v>
      </c>
      <c r="AA528">
        <f t="shared" si="150"/>
        <v>5.8566920363838868</v>
      </c>
      <c r="AB528">
        <f t="shared" si="151"/>
        <v>12.506377086218206</v>
      </c>
      <c r="AC528">
        <f t="shared" si="152"/>
        <v>10.408015887344286</v>
      </c>
    </row>
    <row r="529" spans="1:29">
      <c r="A529" s="16">
        <v>33573</v>
      </c>
      <c r="B529">
        <v>126664</v>
      </c>
      <c r="C529">
        <v>107836</v>
      </c>
      <c r="D529">
        <f t="shared" si="136"/>
        <v>96808</v>
      </c>
      <c r="E529">
        <v>13860</v>
      </c>
      <c r="F529">
        <v>11028</v>
      </c>
      <c r="G529">
        <f t="shared" si="137"/>
        <v>121696</v>
      </c>
      <c r="H529">
        <v>7.3</v>
      </c>
      <c r="I529">
        <v>6.5</v>
      </c>
      <c r="J529">
        <f t="shared" si="138"/>
        <v>6.0459879348814152</v>
      </c>
      <c r="K529">
        <v>12.9</v>
      </c>
      <c r="L529">
        <v>10.199999999999999</v>
      </c>
      <c r="M529">
        <f t="shared" si="139"/>
        <v>121696</v>
      </c>
      <c r="N529">
        <v>6980</v>
      </c>
      <c r="O529">
        <v>1794</v>
      </c>
      <c r="P529">
        <v>1127</v>
      </c>
      <c r="Q529">
        <f t="shared" si="140"/>
        <v>5853</v>
      </c>
      <c r="R529">
        <f t="shared" si="141"/>
        <v>7.2030272153562986</v>
      </c>
      <c r="S529">
        <f t="shared" si="142"/>
        <v>0.79549040231396262</v>
      </c>
      <c r="T529">
        <f t="shared" si="143"/>
        <v>0.11389034972390218</v>
      </c>
      <c r="U529">
        <f t="shared" si="144"/>
        <v>9.0619247962135163E-2</v>
      </c>
      <c r="V529">
        <f t="shared" si="145"/>
        <v>0.72063847440432527</v>
      </c>
      <c r="W529">
        <f t="shared" si="146"/>
        <v>0.12316037083312145</v>
      </c>
      <c r="X529">
        <f t="shared" si="147"/>
        <v>0.15620115476255331</v>
      </c>
      <c r="Y529">
        <f t="shared" si="148"/>
        <v>7.5389920839852103</v>
      </c>
      <c r="Z529">
        <f t="shared" si="149"/>
        <v>7.2030272153562988E-2</v>
      </c>
      <c r="AA529">
        <f t="shared" si="150"/>
        <v>6.0459879348814152</v>
      </c>
      <c r="AB529">
        <f t="shared" si="151"/>
        <v>12.943722943722944</v>
      </c>
      <c r="AC529">
        <f t="shared" si="152"/>
        <v>10.219441421835329</v>
      </c>
    </row>
    <row r="530" spans="1:29">
      <c r="A530" s="16">
        <v>33604</v>
      </c>
      <c r="B530">
        <v>127261</v>
      </c>
      <c r="C530">
        <v>108310</v>
      </c>
      <c r="D530">
        <f t="shared" si="136"/>
        <v>97164</v>
      </c>
      <c r="E530">
        <v>13969</v>
      </c>
      <c r="F530">
        <v>11146</v>
      </c>
      <c r="G530">
        <f t="shared" si="137"/>
        <v>122279</v>
      </c>
      <c r="H530">
        <v>7.3</v>
      </c>
      <c r="I530">
        <v>6.4</v>
      </c>
      <c r="J530">
        <f t="shared" si="138"/>
        <v>5.8725453871804376</v>
      </c>
      <c r="K530">
        <v>13.5</v>
      </c>
      <c r="L530">
        <v>11</v>
      </c>
      <c r="M530">
        <f t="shared" si="139"/>
        <v>122279</v>
      </c>
      <c r="N530">
        <v>6930</v>
      </c>
      <c r="O530">
        <v>1889</v>
      </c>
      <c r="P530">
        <v>1224</v>
      </c>
      <c r="Q530">
        <f t="shared" si="140"/>
        <v>5706</v>
      </c>
      <c r="R530">
        <f t="shared" si="141"/>
        <v>7.2112750349610328</v>
      </c>
      <c r="S530">
        <f t="shared" si="142"/>
        <v>0.79460904979595848</v>
      </c>
      <c r="T530">
        <f t="shared" si="143"/>
        <v>0.11423874909019538</v>
      </c>
      <c r="U530">
        <f t="shared" si="144"/>
        <v>9.1152201113846198E-2</v>
      </c>
      <c r="V530">
        <f t="shared" si="145"/>
        <v>0.72063847440432527</v>
      </c>
      <c r="W530">
        <f t="shared" si="146"/>
        <v>0.12316037083312145</v>
      </c>
      <c r="X530">
        <f t="shared" si="147"/>
        <v>0.15620115476255331</v>
      </c>
      <c r="Y530">
        <f t="shared" si="148"/>
        <v>7.6128598573230946</v>
      </c>
      <c r="Z530">
        <f t="shared" si="149"/>
        <v>7.211275034961033E-2</v>
      </c>
      <c r="AA530">
        <f t="shared" si="150"/>
        <v>5.8725453871804376</v>
      </c>
      <c r="AB530">
        <f t="shared" si="151"/>
        <v>13.522800486792182</v>
      </c>
      <c r="AC530">
        <f t="shared" si="152"/>
        <v>10.981518033375202</v>
      </c>
    </row>
    <row r="531" spans="1:29">
      <c r="A531" s="16">
        <v>33635</v>
      </c>
      <c r="B531">
        <v>127207</v>
      </c>
      <c r="C531">
        <v>108328</v>
      </c>
      <c r="D531">
        <f t="shared" si="136"/>
        <v>97129</v>
      </c>
      <c r="E531">
        <v>14001</v>
      </c>
      <c r="F531">
        <v>11199</v>
      </c>
      <c r="G531">
        <f t="shared" si="137"/>
        <v>122329</v>
      </c>
      <c r="H531">
        <v>7.4</v>
      </c>
      <c r="I531">
        <v>6.5</v>
      </c>
      <c r="J531">
        <f t="shared" si="138"/>
        <v>5.9776173954225822</v>
      </c>
      <c r="K531">
        <v>14.2</v>
      </c>
      <c r="L531">
        <v>11.3</v>
      </c>
      <c r="M531">
        <f t="shared" si="139"/>
        <v>122329</v>
      </c>
      <c r="N531">
        <v>7068</v>
      </c>
      <c r="O531">
        <v>1994</v>
      </c>
      <c r="P531">
        <v>1262</v>
      </c>
      <c r="Q531">
        <f t="shared" si="140"/>
        <v>5806</v>
      </c>
      <c r="R531">
        <f t="shared" si="141"/>
        <v>7.4059536168856122</v>
      </c>
      <c r="S531">
        <f t="shared" si="142"/>
        <v>0.7939981525231139</v>
      </c>
      <c r="T531">
        <f t="shared" si="143"/>
        <v>0.11445364549697945</v>
      </c>
      <c r="U531">
        <f t="shared" si="144"/>
        <v>9.1548201979906652E-2</v>
      </c>
      <c r="V531">
        <f t="shared" si="145"/>
        <v>0.72063847440432527</v>
      </c>
      <c r="W531">
        <f t="shared" si="146"/>
        <v>0.12316037083312145</v>
      </c>
      <c r="X531">
        <f t="shared" si="147"/>
        <v>0.15620115476255331</v>
      </c>
      <c r="Y531">
        <f t="shared" si="148"/>
        <v>7.8216513950572626</v>
      </c>
      <c r="Z531">
        <f t="shared" si="149"/>
        <v>7.4059536168856119E-2</v>
      </c>
      <c r="AA531">
        <f t="shared" si="150"/>
        <v>5.9776173954225822</v>
      </c>
      <c r="AB531">
        <f t="shared" si="151"/>
        <v>14.241839868580815</v>
      </c>
      <c r="AC531">
        <f t="shared" si="152"/>
        <v>11.268863291365301</v>
      </c>
    </row>
    <row r="532" spans="1:29">
      <c r="A532" s="16">
        <v>33664</v>
      </c>
      <c r="B532">
        <v>127604</v>
      </c>
      <c r="C532">
        <v>108575</v>
      </c>
      <c r="D532">
        <f t="shared" si="136"/>
        <v>97320</v>
      </c>
      <c r="E532">
        <v>14008</v>
      </c>
      <c r="F532">
        <v>11255</v>
      </c>
      <c r="G532">
        <f t="shared" si="137"/>
        <v>122583</v>
      </c>
      <c r="H532">
        <v>7.4</v>
      </c>
      <c r="I532">
        <v>6.5</v>
      </c>
      <c r="J532">
        <f t="shared" si="138"/>
        <v>5.9956843403205919</v>
      </c>
      <c r="K532">
        <v>14.1</v>
      </c>
      <c r="L532">
        <v>11.2</v>
      </c>
      <c r="M532">
        <f t="shared" si="139"/>
        <v>122583</v>
      </c>
      <c r="N532">
        <v>7099</v>
      </c>
      <c r="O532">
        <v>1973</v>
      </c>
      <c r="P532">
        <v>1264</v>
      </c>
      <c r="Q532">
        <f t="shared" si="140"/>
        <v>5835</v>
      </c>
      <c r="R532">
        <f t="shared" si="141"/>
        <v>7.3996296386937823</v>
      </c>
      <c r="S532">
        <f t="shared" si="142"/>
        <v>0.79391106434007974</v>
      </c>
      <c r="T532">
        <f t="shared" si="143"/>
        <v>0.11427359421779529</v>
      </c>
      <c r="U532">
        <f t="shared" si="144"/>
        <v>9.1815341442124929E-2</v>
      </c>
      <c r="V532">
        <f t="shared" si="145"/>
        <v>0.72063847440432527</v>
      </c>
      <c r="W532">
        <f t="shared" si="146"/>
        <v>0.12316037083312145</v>
      </c>
      <c r="X532">
        <f t="shared" si="147"/>
        <v>0.15620115476255331</v>
      </c>
      <c r="Y532">
        <f t="shared" si="148"/>
        <v>7.8067349781061441</v>
      </c>
      <c r="Z532">
        <f t="shared" si="149"/>
        <v>7.3996296386937818E-2</v>
      </c>
      <c r="AA532">
        <f t="shared" si="150"/>
        <v>5.9956843403205919</v>
      </c>
      <c r="AB532">
        <f t="shared" si="151"/>
        <v>14.084808680753856</v>
      </c>
      <c r="AC532">
        <f t="shared" si="152"/>
        <v>11.230564193691693</v>
      </c>
    </row>
    <row r="533" spans="1:29">
      <c r="A533" s="16">
        <v>33695</v>
      </c>
      <c r="B533">
        <v>127841</v>
      </c>
      <c r="C533">
        <v>108852</v>
      </c>
      <c r="D533">
        <f t="shared" si="136"/>
        <v>97606</v>
      </c>
      <c r="E533">
        <v>14003</v>
      </c>
      <c r="F533">
        <v>11246</v>
      </c>
      <c r="G533">
        <f t="shared" si="137"/>
        <v>122855</v>
      </c>
      <c r="H533">
        <v>7.4</v>
      </c>
      <c r="I533">
        <v>6.5</v>
      </c>
      <c r="J533">
        <f t="shared" si="138"/>
        <v>5.9873368440464727</v>
      </c>
      <c r="K533">
        <v>14.1</v>
      </c>
      <c r="L533">
        <v>11</v>
      </c>
      <c r="M533">
        <f t="shared" si="139"/>
        <v>122855</v>
      </c>
      <c r="N533">
        <v>7081</v>
      </c>
      <c r="O533">
        <v>1971</v>
      </c>
      <c r="P533">
        <v>1237</v>
      </c>
      <c r="Q533">
        <f t="shared" si="140"/>
        <v>5844</v>
      </c>
      <c r="R533">
        <f t="shared" si="141"/>
        <v>7.3708705384396236</v>
      </c>
      <c r="S533">
        <f t="shared" si="142"/>
        <v>0.79448129909242604</v>
      </c>
      <c r="T533">
        <f t="shared" si="143"/>
        <v>0.11397989499816857</v>
      </c>
      <c r="U533">
        <f t="shared" si="144"/>
        <v>9.1538805909405399E-2</v>
      </c>
      <c r="V533">
        <f t="shared" si="145"/>
        <v>0.72063847440432527</v>
      </c>
      <c r="W533">
        <f t="shared" si="146"/>
        <v>0.12316037083312145</v>
      </c>
      <c r="X533">
        <f t="shared" si="147"/>
        <v>0.15620115476255331</v>
      </c>
      <c r="Y533">
        <f t="shared" si="148"/>
        <v>7.7694792201735572</v>
      </c>
      <c r="Z533">
        <f t="shared" si="149"/>
        <v>7.3708705384396236E-2</v>
      </c>
      <c r="AA533">
        <f t="shared" si="150"/>
        <v>5.9873368440464727</v>
      </c>
      <c r="AB533">
        <f t="shared" si="151"/>
        <v>14.07555523816325</v>
      </c>
      <c r="AC533">
        <f t="shared" si="152"/>
        <v>10.999466476969589</v>
      </c>
    </row>
    <row r="534" spans="1:29">
      <c r="A534" s="16">
        <v>33725</v>
      </c>
      <c r="B534">
        <v>128119</v>
      </c>
      <c r="C534">
        <v>108818</v>
      </c>
      <c r="D534">
        <f t="shared" si="136"/>
        <v>97495</v>
      </c>
      <c r="E534">
        <v>14140</v>
      </c>
      <c r="F534">
        <v>11323</v>
      </c>
      <c r="G534">
        <f t="shared" si="137"/>
        <v>122958</v>
      </c>
      <c r="H534">
        <v>7.6</v>
      </c>
      <c r="I534">
        <v>6.6</v>
      </c>
      <c r="J534">
        <f t="shared" si="138"/>
        <v>6.0115903379660498</v>
      </c>
      <c r="K534">
        <v>14.7</v>
      </c>
      <c r="L534">
        <v>11.7</v>
      </c>
      <c r="M534">
        <f t="shared" si="139"/>
        <v>122958</v>
      </c>
      <c r="N534">
        <v>7190</v>
      </c>
      <c r="O534">
        <v>2079</v>
      </c>
      <c r="P534">
        <v>1329</v>
      </c>
      <c r="Q534">
        <f t="shared" si="140"/>
        <v>5861</v>
      </c>
      <c r="R534">
        <f t="shared" si="141"/>
        <v>7.534581727093804</v>
      </c>
      <c r="S534">
        <f t="shared" si="142"/>
        <v>0.79291302721254409</v>
      </c>
      <c r="T534">
        <f t="shared" si="143"/>
        <v>0.11499861741407635</v>
      </c>
      <c r="U534">
        <f t="shared" si="144"/>
        <v>9.2088355373379532E-2</v>
      </c>
      <c r="V534">
        <f t="shared" si="145"/>
        <v>0.72063847440432527</v>
      </c>
      <c r="W534">
        <f t="shared" si="146"/>
        <v>0.12316037083312145</v>
      </c>
      <c r="X534">
        <f t="shared" si="147"/>
        <v>0.15620115476255331</v>
      </c>
      <c r="Y534">
        <f t="shared" si="148"/>
        <v>7.9701942518643953</v>
      </c>
      <c r="Z534">
        <f t="shared" si="149"/>
        <v>7.5345817270938045E-2</v>
      </c>
      <c r="AA534">
        <f t="shared" si="150"/>
        <v>6.0115903379660498</v>
      </c>
      <c r="AB534">
        <f t="shared" si="151"/>
        <v>14.702970297029703</v>
      </c>
      <c r="AC534">
        <f t="shared" si="152"/>
        <v>11.737172127528041</v>
      </c>
    </row>
    <row r="535" spans="1:29">
      <c r="A535" s="16">
        <v>33756</v>
      </c>
      <c r="B535">
        <v>128459</v>
      </c>
      <c r="C535">
        <v>109010</v>
      </c>
      <c r="D535">
        <f t="shared" si="136"/>
        <v>97635</v>
      </c>
      <c r="E535">
        <v>14260</v>
      </c>
      <c r="F535">
        <v>11375</v>
      </c>
      <c r="G535">
        <f t="shared" si="137"/>
        <v>123270</v>
      </c>
      <c r="H535">
        <v>7.8</v>
      </c>
      <c r="I535">
        <v>6.9</v>
      </c>
      <c r="J535">
        <f t="shared" si="138"/>
        <v>6.24878373534081</v>
      </c>
      <c r="K535">
        <v>14.6</v>
      </c>
      <c r="L535">
        <v>12.1</v>
      </c>
      <c r="M535">
        <f t="shared" si="139"/>
        <v>123270</v>
      </c>
      <c r="N535">
        <v>7477</v>
      </c>
      <c r="O535">
        <v>2076</v>
      </c>
      <c r="P535">
        <v>1376</v>
      </c>
      <c r="Q535">
        <f t="shared" si="140"/>
        <v>6101</v>
      </c>
      <c r="R535">
        <f t="shared" si="141"/>
        <v>7.7547943538573847</v>
      </c>
      <c r="S535">
        <f t="shared" si="142"/>
        <v>0.79204185933317106</v>
      </c>
      <c r="T535">
        <f t="shared" si="143"/>
        <v>0.11568102539141721</v>
      </c>
      <c r="U535">
        <f t="shared" si="144"/>
        <v>9.22771152754117E-2</v>
      </c>
      <c r="V535">
        <f t="shared" si="145"/>
        <v>0.72063847440432527</v>
      </c>
      <c r="W535">
        <f t="shared" si="146"/>
        <v>0.12316037083312145</v>
      </c>
      <c r="X535">
        <f t="shared" si="147"/>
        <v>0.15620115476255331</v>
      </c>
      <c r="Y535">
        <f t="shared" si="148"/>
        <v>8.1912893647090304</v>
      </c>
      <c r="Z535">
        <f t="shared" si="149"/>
        <v>7.7547943538573846E-2</v>
      </c>
      <c r="AA535">
        <f t="shared" si="150"/>
        <v>6.24878373534081</v>
      </c>
      <c r="AB535">
        <f t="shared" si="151"/>
        <v>14.558204768583451</v>
      </c>
      <c r="AC535">
        <f t="shared" si="152"/>
        <v>12.096703296703296</v>
      </c>
    </row>
    <row r="536" spans="1:29">
      <c r="A536" s="16">
        <v>33786</v>
      </c>
      <c r="B536">
        <v>128563</v>
      </c>
      <c r="C536">
        <v>109114</v>
      </c>
      <c r="D536">
        <f t="shared" si="136"/>
        <v>97743</v>
      </c>
      <c r="E536">
        <v>14280</v>
      </c>
      <c r="F536">
        <v>11371</v>
      </c>
      <c r="G536">
        <f t="shared" si="137"/>
        <v>123394</v>
      </c>
      <c r="H536">
        <v>7.7</v>
      </c>
      <c r="I536">
        <v>6.7</v>
      </c>
      <c r="J536">
        <f t="shared" si="138"/>
        <v>6.1334315500854277</v>
      </c>
      <c r="K536">
        <v>14.4</v>
      </c>
      <c r="L536">
        <v>11.7</v>
      </c>
      <c r="M536">
        <f t="shared" si="139"/>
        <v>123394</v>
      </c>
      <c r="N536">
        <v>7328</v>
      </c>
      <c r="O536">
        <v>2056</v>
      </c>
      <c r="P536">
        <v>1333</v>
      </c>
      <c r="Q536">
        <f t="shared" si="140"/>
        <v>5995</v>
      </c>
      <c r="R536">
        <f t="shared" si="141"/>
        <v>7.6030657892604179</v>
      </c>
      <c r="S536">
        <f t="shared" si="142"/>
        <v>0.79212117282850059</v>
      </c>
      <c r="T536">
        <f t="shared" si="143"/>
        <v>0.11572685868032481</v>
      </c>
      <c r="U536">
        <f t="shared" si="144"/>
        <v>9.2151968491174616E-2</v>
      </c>
      <c r="V536">
        <f t="shared" si="145"/>
        <v>0.72063847440432527</v>
      </c>
      <c r="W536">
        <f t="shared" si="146"/>
        <v>0.12316037083312145</v>
      </c>
      <c r="X536">
        <f t="shared" si="147"/>
        <v>0.15620115476255331</v>
      </c>
      <c r="Y536">
        <f t="shared" si="148"/>
        <v>8.0210496058357421</v>
      </c>
      <c r="Z536">
        <f t="shared" si="149"/>
        <v>7.6030657892604173E-2</v>
      </c>
      <c r="AA536">
        <f t="shared" si="150"/>
        <v>6.1334315500854277</v>
      </c>
      <c r="AB536">
        <f t="shared" si="151"/>
        <v>14.397759103641457</v>
      </c>
      <c r="AC536">
        <f t="shared" si="152"/>
        <v>11.722803623252133</v>
      </c>
    </row>
    <row r="537" spans="1:29">
      <c r="A537" s="16">
        <v>33817</v>
      </c>
      <c r="B537">
        <v>128613</v>
      </c>
      <c r="C537">
        <v>109044</v>
      </c>
      <c r="D537">
        <f t="shared" si="136"/>
        <v>97657</v>
      </c>
      <c r="E537">
        <v>14393</v>
      </c>
      <c r="F537">
        <v>11387</v>
      </c>
      <c r="G537">
        <f t="shared" si="137"/>
        <v>123437</v>
      </c>
      <c r="H537">
        <v>7.6</v>
      </c>
      <c r="I537">
        <v>6.7</v>
      </c>
      <c r="J537">
        <f t="shared" si="138"/>
        <v>6.1091370818272113</v>
      </c>
      <c r="K537">
        <v>14.2</v>
      </c>
      <c r="L537">
        <v>11.7</v>
      </c>
      <c r="M537">
        <f t="shared" si="139"/>
        <v>123437</v>
      </c>
      <c r="N537">
        <v>7299</v>
      </c>
      <c r="O537">
        <v>2049</v>
      </c>
      <c r="P537">
        <v>1333</v>
      </c>
      <c r="Q537">
        <f t="shared" si="140"/>
        <v>5966</v>
      </c>
      <c r="R537">
        <f t="shared" si="141"/>
        <v>7.5683020488184258</v>
      </c>
      <c r="S537">
        <f t="shared" si="142"/>
        <v>0.79114852110793366</v>
      </c>
      <c r="T537">
        <f t="shared" si="143"/>
        <v>0.11660199129920526</v>
      </c>
      <c r="U537">
        <f t="shared" si="144"/>
        <v>9.224948759286114E-2</v>
      </c>
      <c r="V537">
        <f t="shared" si="145"/>
        <v>0.72063847440432527</v>
      </c>
      <c r="W537">
        <f t="shared" si="146"/>
        <v>0.12316037083312145</v>
      </c>
      <c r="X537">
        <f t="shared" si="147"/>
        <v>0.15620115476255331</v>
      </c>
      <c r="Y537">
        <f t="shared" si="148"/>
        <v>7.9789100031270515</v>
      </c>
      <c r="Z537">
        <f t="shared" si="149"/>
        <v>7.5683020488184261E-2</v>
      </c>
      <c r="AA537">
        <f t="shared" si="150"/>
        <v>6.1091370818272113</v>
      </c>
      <c r="AB537">
        <f t="shared" si="151"/>
        <v>14.23608698672966</v>
      </c>
      <c r="AC537">
        <f t="shared" si="152"/>
        <v>11.706331781856504</v>
      </c>
    </row>
    <row r="538" spans="1:29">
      <c r="A538" s="16">
        <v>33848</v>
      </c>
      <c r="B538">
        <v>128501</v>
      </c>
      <c r="C538">
        <v>109023</v>
      </c>
      <c r="D538">
        <f t="shared" si="136"/>
        <v>97613</v>
      </c>
      <c r="E538">
        <v>14273</v>
      </c>
      <c r="F538">
        <v>11410</v>
      </c>
      <c r="G538">
        <f t="shared" si="137"/>
        <v>123296</v>
      </c>
      <c r="H538">
        <v>7.6</v>
      </c>
      <c r="I538">
        <v>6.7</v>
      </c>
      <c r="J538">
        <f t="shared" si="138"/>
        <v>6.1436488992244884</v>
      </c>
      <c r="K538">
        <v>13.9</v>
      </c>
      <c r="L538">
        <v>11.8</v>
      </c>
      <c r="M538">
        <f t="shared" si="139"/>
        <v>123296</v>
      </c>
      <c r="N538">
        <v>7344</v>
      </c>
      <c r="O538">
        <v>1987</v>
      </c>
      <c r="P538">
        <v>1347</v>
      </c>
      <c r="Q538">
        <f t="shared" si="140"/>
        <v>5997</v>
      </c>
      <c r="R538">
        <f t="shared" si="141"/>
        <v>7.564987509732676</v>
      </c>
      <c r="S538">
        <f t="shared" si="142"/>
        <v>0.79169640539839081</v>
      </c>
      <c r="T538">
        <f t="shared" si="143"/>
        <v>0.11576206851803789</v>
      </c>
      <c r="U538">
        <f t="shared" si="144"/>
        <v>9.2541526083571246E-2</v>
      </c>
      <c r="V538">
        <f t="shared" si="145"/>
        <v>0.72063847440432527</v>
      </c>
      <c r="W538">
        <f t="shared" si="146"/>
        <v>0.12316037083312145</v>
      </c>
      <c r="X538">
        <f t="shared" si="147"/>
        <v>0.15620115476255331</v>
      </c>
      <c r="Y538">
        <f t="shared" si="148"/>
        <v>7.9824525507914652</v>
      </c>
      <c r="Z538">
        <f t="shared" si="149"/>
        <v>7.5649875097326763E-2</v>
      </c>
      <c r="AA538">
        <f t="shared" si="150"/>
        <v>6.1436488992244884</v>
      </c>
      <c r="AB538">
        <f t="shared" si="151"/>
        <v>13.921390037133049</v>
      </c>
      <c r="AC538">
        <f t="shared" si="152"/>
        <v>11.805433829973706</v>
      </c>
    </row>
    <row r="539" spans="1:29">
      <c r="A539" s="16">
        <v>33878</v>
      </c>
      <c r="B539">
        <v>128026</v>
      </c>
      <c r="C539">
        <v>108862</v>
      </c>
      <c r="D539">
        <f t="shared" si="136"/>
        <v>97453</v>
      </c>
      <c r="E539">
        <v>14224</v>
      </c>
      <c r="F539">
        <v>11409</v>
      </c>
      <c r="G539">
        <f t="shared" si="137"/>
        <v>123086</v>
      </c>
      <c r="H539">
        <v>7.3</v>
      </c>
      <c r="I539">
        <v>6.5</v>
      </c>
      <c r="J539">
        <f t="shared" si="138"/>
        <v>5.9074630847690681</v>
      </c>
      <c r="K539">
        <v>14.3</v>
      </c>
      <c r="L539">
        <v>11.8</v>
      </c>
      <c r="M539">
        <f t="shared" si="139"/>
        <v>123086</v>
      </c>
      <c r="N539">
        <v>7098</v>
      </c>
      <c r="O539">
        <v>2030</v>
      </c>
      <c r="P539">
        <v>1341</v>
      </c>
      <c r="Q539">
        <f t="shared" si="140"/>
        <v>5757</v>
      </c>
      <c r="R539">
        <f t="shared" si="141"/>
        <v>7.4235038915879956</v>
      </c>
      <c r="S539">
        <f t="shared" si="142"/>
        <v>0.79174723364151889</v>
      </c>
      <c r="T539">
        <f t="shared" si="143"/>
        <v>0.1155614773410461</v>
      </c>
      <c r="U539">
        <f t="shared" si="144"/>
        <v>9.2691289017434966E-2</v>
      </c>
      <c r="V539">
        <f t="shared" si="145"/>
        <v>0.72063847440432527</v>
      </c>
      <c r="W539">
        <f t="shared" si="146"/>
        <v>0.12316037083312145</v>
      </c>
      <c r="X539">
        <f t="shared" si="147"/>
        <v>0.15620115476255331</v>
      </c>
      <c r="Y539">
        <f t="shared" si="148"/>
        <v>7.8615121141196163</v>
      </c>
      <c r="Z539">
        <f t="shared" si="149"/>
        <v>7.4235038915879958E-2</v>
      </c>
      <c r="AA539">
        <f t="shared" si="150"/>
        <v>5.9074630847690681</v>
      </c>
      <c r="AB539">
        <f t="shared" si="151"/>
        <v>14.271653543307087</v>
      </c>
      <c r="AC539">
        <f t="shared" si="152"/>
        <v>11.753878516960295</v>
      </c>
    </row>
    <row r="540" spans="1:29">
      <c r="A540" s="16">
        <v>33909</v>
      </c>
      <c r="B540">
        <v>128441</v>
      </c>
      <c r="C540">
        <v>109024</v>
      </c>
      <c r="D540">
        <f t="shared" si="136"/>
        <v>97603</v>
      </c>
      <c r="E540">
        <v>14195</v>
      </c>
      <c r="F540">
        <v>11421</v>
      </c>
      <c r="G540">
        <f t="shared" si="137"/>
        <v>123219</v>
      </c>
      <c r="H540">
        <v>7.4</v>
      </c>
      <c r="I540">
        <v>6.5</v>
      </c>
      <c r="J540">
        <f t="shared" si="138"/>
        <v>5.8543282481071275</v>
      </c>
      <c r="K540">
        <v>14.1</v>
      </c>
      <c r="L540">
        <v>12</v>
      </c>
      <c r="M540">
        <f t="shared" si="139"/>
        <v>123219</v>
      </c>
      <c r="N540">
        <v>7083</v>
      </c>
      <c r="O540">
        <v>2001</v>
      </c>
      <c r="P540">
        <v>1369</v>
      </c>
      <c r="Q540">
        <f t="shared" si="140"/>
        <v>5714</v>
      </c>
      <c r="R540">
        <f t="shared" si="141"/>
        <v>7.3738749705808351</v>
      </c>
      <c r="S540">
        <f t="shared" si="142"/>
        <v>0.79210998303833013</v>
      </c>
      <c r="T540">
        <f t="shared" si="143"/>
        <v>0.11520138939611586</v>
      </c>
      <c r="U540">
        <f t="shared" si="144"/>
        <v>9.2688627565554016E-2</v>
      </c>
      <c r="V540">
        <f t="shared" si="145"/>
        <v>0.72063847440432527</v>
      </c>
      <c r="W540">
        <f t="shared" si="146"/>
        <v>0.12316037083312145</v>
      </c>
      <c r="X540">
        <f t="shared" si="147"/>
        <v>0.15620115476255331</v>
      </c>
      <c r="Y540">
        <f t="shared" si="148"/>
        <v>7.8298292632757187</v>
      </c>
      <c r="Z540">
        <f t="shared" si="149"/>
        <v>7.3738749705808349E-2</v>
      </c>
      <c r="AA540">
        <f t="shared" si="150"/>
        <v>5.8543282481071275</v>
      </c>
      <c r="AB540">
        <f t="shared" si="151"/>
        <v>14.096512856639661</v>
      </c>
      <c r="AC540">
        <f t="shared" si="152"/>
        <v>11.986691182908677</v>
      </c>
    </row>
    <row r="541" spans="1:29">
      <c r="A541" s="16">
        <v>33939</v>
      </c>
      <c r="B541">
        <v>128554</v>
      </c>
      <c r="C541">
        <v>109116</v>
      </c>
      <c r="D541">
        <f t="shared" si="136"/>
        <v>97638</v>
      </c>
      <c r="E541">
        <v>14188</v>
      </c>
      <c r="F541">
        <v>11478</v>
      </c>
      <c r="G541">
        <f t="shared" si="137"/>
        <v>123304</v>
      </c>
      <c r="H541">
        <v>7.4</v>
      </c>
      <c r="I541">
        <v>6.5</v>
      </c>
      <c r="J541">
        <f t="shared" si="138"/>
        <v>5.8624715786886252</v>
      </c>
      <c r="K541">
        <v>14.3</v>
      </c>
      <c r="L541">
        <v>11.5</v>
      </c>
      <c r="M541">
        <f t="shared" si="139"/>
        <v>123304</v>
      </c>
      <c r="N541">
        <v>7044</v>
      </c>
      <c r="O541">
        <v>2034</v>
      </c>
      <c r="P541">
        <v>1320</v>
      </c>
      <c r="Q541">
        <f t="shared" si="140"/>
        <v>5724</v>
      </c>
      <c r="R541">
        <f t="shared" si="141"/>
        <v>7.3581181470187502</v>
      </c>
      <c r="S541">
        <f t="shared" si="142"/>
        <v>0.79184779082592616</v>
      </c>
      <c r="T541">
        <f t="shared" si="143"/>
        <v>0.11506520469733342</v>
      </c>
      <c r="U541">
        <f t="shared" si="144"/>
        <v>9.3087004476740412E-2</v>
      </c>
      <c r="V541">
        <f t="shared" si="145"/>
        <v>0.72063847440432527</v>
      </c>
      <c r="W541">
        <f t="shared" si="146"/>
        <v>0.12316037083312145</v>
      </c>
      <c r="X541">
        <f t="shared" si="147"/>
        <v>0.15620115476255331</v>
      </c>
      <c r="Y541">
        <f t="shared" si="148"/>
        <v>7.7822291573878868</v>
      </c>
      <c r="Z541">
        <f t="shared" si="149"/>
        <v>7.3581181470187496E-2</v>
      </c>
      <c r="AA541">
        <f t="shared" si="150"/>
        <v>5.8624715786886252</v>
      </c>
      <c r="AB541">
        <f t="shared" si="151"/>
        <v>14.33605864110516</v>
      </c>
      <c r="AC541">
        <f t="shared" si="152"/>
        <v>11.500261369576581</v>
      </c>
    </row>
    <row r="542" spans="1:29">
      <c r="A542" s="16">
        <v>33970</v>
      </c>
      <c r="B542">
        <v>128400</v>
      </c>
      <c r="C542">
        <v>109052</v>
      </c>
      <c r="D542">
        <f t="shared" si="136"/>
        <v>97543</v>
      </c>
      <c r="E542">
        <v>14093</v>
      </c>
      <c r="F542">
        <v>11509</v>
      </c>
      <c r="G542">
        <f t="shared" si="137"/>
        <v>123145</v>
      </c>
      <c r="H542">
        <v>7.3</v>
      </c>
      <c r="I542">
        <v>6.3</v>
      </c>
      <c r="J542">
        <f t="shared" si="138"/>
        <v>5.6836472119988111</v>
      </c>
      <c r="K542">
        <v>14.1</v>
      </c>
      <c r="L542">
        <v>11.3</v>
      </c>
      <c r="M542">
        <f t="shared" si="139"/>
        <v>123145</v>
      </c>
      <c r="N542">
        <v>6847</v>
      </c>
      <c r="O542">
        <v>1985</v>
      </c>
      <c r="P542">
        <v>1303</v>
      </c>
      <c r="Q542">
        <f t="shared" si="140"/>
        <v>5544</v>
      </c>
      <c r="R542">
        <f t="shared" si="141"/>
        <v>7.171732510455155</v>
      </c>
      <c r="S542">
        <f t="shared" si="142"/>
        <v>0.79209874538146086</v>
      </c>
      <c r="T542">
        <f t="shared" si="143"/>
        <v>0.114442324089488</v>
      </c>
      <c r="U542">
        <f t="shared" si="144"/>
        <v>9.3458930529051118E-2</v>
      </c>
      <c r="V542">
        <f t="shared" si="145"/>
        <v>0.72063847440432527</v>
      </c>
      <c r="W542">
        <f t="shared" si="146"/>
        <v>0.12316037083312145</v>
      </c>
      <c r="X542">
        <f t="shared" si="147"/>
        <v>0.15620115476255331</v>
      </c>
      <c r="Y542">
        <f t="shared" si="148"/>
        <v>7.5974891334710843</v>
      </c>
      <c r="Z542">
        <f t="shared" si="149"/>
        <v>7.1717325104551546E-2</v>
      </c>
      <c r="AA542">
        <f t="shared" si="150"/>
        <v>5.6836472119988111</v>
      </c>
      <c r="AB542">
        <f t="shared" si="151"/>
        <v>14.085006740935215</v>
      </c>
      <c r="AC542">
        <f t="shared" si="152"/>
        <v>11.321574420019115</v>
      </c>
    </row>
    <row r="543" spans="1:29">
      <c r="A543" s="16">
        <v>34001</v>
      </c>
      <c r="B543">
        <v>128458</v>
      </c>
      <c r="C543">
        <v>109091</v>
      </c>
      <c r="D543">
        <f t="shared" si="136"/>
        <v>97577</v>
      </c>
      <c r="E543">
        <v>14303</v>
      </c>
      <c r="F543">
        <v>11514</v>
      </c>
      <c r="G543">
        <f t="shared" si="137"/>
        <v>123394</v>
      </c>
      <c r="H543">
        <v>7.1</v>
      </c>
      <c r="I543">
        <v>6.2</v>
      </c>
      <c r="J543">
        <f t="shared" si="138"/>
        <v>5.6119782325752992</v>
      </c>
      <c r="K543">
        <v>13.5</v>
      </c>
      <c r="L543">
        <v>11.5</v>
      </c>
      <c r="M543">
        <f t="shared" si="139"/>
        <v>123394</v>
      </c>
      <c r="N543">
        <v>6796</v>
      </c>
      <c r="O543">
        <v>1929</v>
      </c>
      <c r="P543">
        <v>1320</v>
      </c>
      <c r="Q543">
        <f t="shared" si="140"/>
        <v>5476</v>
      </c>
      <c r="R543">
        <f t="shared" si="141"/>
        <v>7.0757208616302254</v>
      </c>
      <c r="S543">
        <f t="shared" si="142"/>
        <v>0.79077588861695058</v>
      </c>
      <c r="T543">
        <f t="shared" si="143"/>
        <v>0.11591325348072029</v>
      </c>
      <c r="U543">
        <f t="shared" si="144"/>
        <v>9.3310857902329125E-2</v>
      </c>
      <c r="V543">
        <f t="shared" si="145"/>
        <v>0.72063847440432527</v>
      </c>
      <c r="W543">
        <f t="shared" si="146"/>
        <v>0.12316037083312145</v>
      </c>
      <c r="X543">
        <f t="shared" si="147"/>
        <v>0.15620115476255331</v>
      </c>
      <c r="Y543">
        <f t="shared" si="148"/>
        <v>7.5031857179298473</v>
      </c>
      <c r="Z543">
        <f t="shared" si="149"/>
        <v>7.0757208616302247E-2</v>
      </c>
      <c r="AA543">
        <f t="shared" si="150"/>
        <v>5.6119782325752992</v>
      </c>
      <c r="AB543">
        <f t="shared" si="151"/>
        <v>13.486681115849821</v>
      </c>
      <c r="AC543">
        <f t="shared" si="152"/>
        <v>11.464304325169358</v>
      </c>
    </row>
    <row r="544" spans="1:29">
      <c r="A544" s="16">
        <v>34029</v>
      </c>
      <c r="B544">
        <v>128598</v>
      </c>
      <c r="C544">
        <v>109194</v>
      </c>
      <c r="D544">
        <f t="shared" si="136"/>
        <v>97666</v>
      </c>
      <c r="E544">
        <v>14134</v>
      </c>
      <c r="F544">
        <v>11528</v>
      </c>
      <c r="G544">
        <f t="shared" si="137"/>
        <v>123328</v>
      </c>
      <c r="H544">
        <v>7</v>
      </c>
      <c r="I544">
        <v>6.1</v>
      </c>
      <c r="J544">
        <f t="shared" si="138"/>
        <v>5.5239284909794604</v>
      </c>
      <c r="K544">
        <v>13.7</v>
      </c>
      <c r="L544">
        <v>11.3</v>
      </c>
      <c r="M544">
        <f t="shared" si="139"/>
        <v>123328</v>
      </c>
      <c r="N544">
        <v>6702</v>
      </c>
      <c r="O544">
        <v>1934</v>
      </c>
      <c r="P544">
        <v>1307</v>
      </c>
      <c r="Q544">
        <f t="shared" si="140"/>
        <v>5395</v>
      </c>
      <c r="R544">
        <f t="shared" si="141"/>
        <v>7.0008611183186291</v>
      </c>
      <c r="S544">
        <f t="shared" si="142"/>
        <v>0.79192073170731703</v>
      </c>
      <c r="T544">
        <f t="shared" si="143"/>
        <v>0.11460495588998443</v>
      </c>
      <c r="U544">
        <f t="shared" si="144"/>
        <v>9.347431240269849E-2</v>
      </c>
      <c r="V544">
        <f t="shared" si="145"/>
        <v>0.72063847440432527</v>
      </c>
      <c r="W544">
        <f t="shared" si="146"/>
        <v>0.12316037083312145</v>
      </c>
      <c r="X544">
        <f t="shared" si="147"/>
        <v>0.15620115476255331</v>
      </c>
      <c r="Y544">
        <f t="shared" si="148"/>
        <v>7.43312552968864</v>
      </c>
      <c r="Z544">
        <f t="shared" si="149"/>
        <v>7.0008611183186298E-2</v>
      </c>
      <c r="AA544">
        <f t="shared" si="150"/>
        <v>5.5239284909794604</v>
      </c>
      <c r="AB544">
        <f t="shared" si="151"/>
        <v>13.683316824678082</v>
      </c>
      <c r="AC544">
        <f t="shared" si="152"/>
        <v>11.337612768910478</v>
      </c>
    </row>
    <row r="545" spans="1:29">
      <c r="A545" s="16">
        <v>34060</v>
      </c>
      <c r="B545">
        <v>128584</v>
      </c>
      <c r="C545">
        <v>109157</v>
      </c>
      <c r="D545">
        <f t="shared" si="136"/>
        <v>97675</v>
      </c>
      <c r="E545">
        <v>14128</v>
      </c>
      <c r="F545">
        <v>11482</v>
      </c>
      <c r="G545">
        <f t="shared" si="137"/>
        <v>123285</v>
      </c>
      <c r="H545">
        <v>7.1</v>
      </c>
      <c r="I545">
        <v>6.1</v>
      </c>
      <c r="J545">
        <f t="shared" si="138"/>
        <v>5.5500383926286156</v>
      </c>
      <c r="K545">
        <v>14</v>
      </c>
      <c r="L545">
        <v>11</v>
      </c>
      <c r="M545">
        <f t="shared" si="139"/>
        <v>123285</v>
      </c>
      <c r="N545">
        <v>6684</v>
      </c>
      <c r="O545">
        <v>1977</v>
      </c>
      <c r="P545">
        <v>1263</v>
      </c>
      <c r="Q545">
        <f t="shared" si="140"/>
        <v>5421</v>
      </c>
      <c r="R545">
        <f t="shared" si="141"/>
        <v>7.0259480066512561</v>
      </c>
      <c r="S545">
        <f t="shared" si="142"/>
        <v>0.79226994362655634</v>
      </c>
      <c r="T545">
        <f t="shared" si="143"/>
        <v>0.11459626069675954</v>
      </c>
      <c r="U545">
        <f t="shared" si="144"/>
        <v>9.3133795676684103E-2</v>
      </c>
      <c r="V545">
        <f t="shared" si="145"/>
        <v>0.72063847440432527</v>
      </c>
      <c r="W545">
        <f t="shared" si="146"/>
        <v>0.12316037083312145</v>
      </c>
      <c r="X545">
        <f t="shared" si="147"/>
        <v>0.15620115476255331</v>
      </c>
      <c r="Y545">
        <f t="shared" si="148"/>
        <v>7.4420290942011063</v>
      </c>
      <c r="Z545">
        <f t="shared" si="149"/>
        <v>7.0259480066512559E-2</v>
      </c>
      <c r="AA545">
        <f t="shared" si="150"/>
        <v>5.5500383926286156</v>
      </c>
      <c r="AB545">
        <f t="shared" si="151"/>
        <v>13.993488108720271</v>
      </c>
      <c r="AC545">
        <f t="shared" si="152"/>
        <v>10.999825814318063</v>
      </c>
    </row>
    <row r="546" spans="1:29">
      <c r="A546" s="16">
        <v>34090</v>
      </c>
      <c r="B546">
        <v>129264</v>
      </c>
      <c r="C546">
        <v>109632</v>
      </c>
      <c r="D546">
        <f t="shared" si="136"/>
        <v>98137</v>
      </c>
      <c r="E546">
        <v>14249</v>
      </c>
      <c r="F546">
        <v>11495</v>
      </c>
      <c r="G546">
        <f t="shared" si="137"/>
        <v>123881</v>
      </c>
      <c r="H546">
        <v>7.1</v>
      </c>
      <c r="I546">
        <v>6.2</v>
      </c>
      <c r="J546">
        <f t="shared" si="138"/>
        <v>5.6991756422144553</v>
      </c>
      <c r="K546">
        <v>13.1</v>
      </c>
      <c r="L546">
        <v>10.199999999999999</v>
      </c>
      <c r="M546">
        <f t="shared" si="139"/>
        <v>123881</v>
      </c>
      <c r="N546">
        <v>6771</v>
      </c>
      <c r="O546">
        <v>1872</v>
      </c>
      <c r="P546">
        <v>1178</v>
      </c>
      <c r="Q546">
        <f t="shared" si="140"/>
        <v>5593</v>
      </c>
      <c r="R546">
        <f t="shared" si="141"/>
        <v>6.9680653207513661</v>
      </c>
      <c r="S546">
        <f t="shared" si="142"/>
        <v>0.79218766396784013</v>
      </c>
      <c r="T546">
        <f t="shared" si="143"/>
        <v>0.11502167402587968</v>
      </c>
      <c r="U546">
        <f t="shared" si="144"/>
        <v>9.2790662006280222E-2</v>
      </c>
      <c r="V546">
        <f t="shared" si="145"/>
        <v>0.72063847440432527</v>
      </c>
      <c r="W546">
        <f t="shared" si="146"/>
        <v>0.12316037083312145</v>
      </c>
      <c r="X546">
        <f t="shared" si="147"/>
        <v>0.15620115476255331</v>
      </c>
      <c r="Y546">
        <f t="shared" si="148"/>
        <v>7.3136978766596492</v>
      </c>
      <c r="Z546">
        <f t="shared" si="149"/>
        <v>6.9680653207513654E-2</v>
      </c>
      <c r="AA546">
        <f t="shared" si="150"/>
        <v>5.6991756422144553</v>
      </c>
      <c r="AB546">
        <f t="shared" si="151"/>
        <v>13.137764053617797</v>
      </c>
      <c r="AC546">
        <f t="shared" si="152"/>
        <v>10.24793388429752</v>
      </c>
    </row>
    <row r="547" spans="1:29">
      <c r="A547" s="16">
        <v>34121</v>
      </c>
      <c r="B547">
        <v>129411</v>
      </c>
      <c r="C547">
        <v>109896</v>
      </c>
      <c r="D547">
        <f t="shared" si="136"/>
        <v>98350</v>
      </c>
      <c r="E547">
        <v>14205</v>
      </c>
      <c r="F547">
        <v>11546</v>
      </c>
      <c r="G547">
        <f t="shared" si="137"/>
        <v>124101</v>
      </c>
      <c r="H547">
        <v>7</v>
      </c>
      <c r="I547">
        <v>6.2</v>
      </c>
      <c r="J547">
        <f t="shared" si="138"/>
        <v>5.6644636502287744</v>
      </c>
      <c r="K547">
        <v>13.4</v>
      </c>
      <c r="L547">
        <v>10.4</v>
      </c>
      <c r="M547">
        <f t="shared" si="139"/>
        <v>124101</v>
      </c>
      <c r="N547">
        <v>6771</v>
      </c>
      <c r="O547">
        <v>1897</v>
      </c>
      <c r="P547">
        <v>1200</v>
      </c>
      <c r="Q547">
        <f t="shared" si="140"/>
        <v>5571</v>
      </c>
      <c r="R547">
        <f t="shared" si="141"/>
        <v>6.9904787229756407</v>
      </c>
      <c r="S547">
        <f t="shared" si="142"/>
        <v>0.79249965753700613</v>
      </c>
      <c r="T547">
        <f t="shared" si="143"/>
        <v>0.11446321947446032</v>
      </c>
      <c r="U547">
        <f t="shared" si="144"/>
        <v>9.3037122988533533E-2</v>
      </c>
      <c r="V547">
        <f t="shared" si="145"/>
        <v>0.72063847440432527</v>
      </c>
      <c r="W547">
        <f t="shared" si="146"/>
        <v>0.12316037083312145</v>
      </c>
      <c r="X547">
        <f t="shared" si="147"/>
        <v>0.15620115476255331</v>
      </c>
      <c r="Y547">
        <f t="shared" si="148"/>
        <v>7.3568714219140015</v>
      </c>
      <c r="Z547">
        <f t="shared" si="149"/>
        <v>6.9904787229756404E-2</v>
      </c>
      <c r="AA547">
        <f t="shared" si="150"/>
        <v>5.6644636502287744</v>
      </c>
      <c r="AB547">
        <f t="shared" si="151"/>
        <v>13.35445265751496</v>
      </c>
      <c r="AC547">
        <f t="shared" si="152"/>
        <v>10.393209769617183</v>
      </c>
    </row>
    <row r="548" spans="1:29">
      <c r="A548" s="16">
        <v>34151</v>
      </c>
      <c r="B548">
        <v>129397</v>
      </c>
      <c r="C548">
        <v>109818</v>
      </c>
      <c r="D548">
        <f t="shared" si="136"/>
        <v>98228</v>
      </c>
      <c r="E548">
        <v>14233</v>
      </c>
      <c r="F548">
        <v>11590</v>
      </c>
      <c r="G548">
        <f t="shared" si="137"/>
        <v>124051</v>
      </c>
      <c r="H548">
        <v>6.9</v>
      </c>
      <c r="I548">
        <v>6.1</v>
      </c>
      <c r="J548">
        <f t="shared" si="138"/>
        <v>5.5208290915014047</v>
      </c>
      <c r="K548">
        <v>12.7</v>
      </c>
      <c r="L548">
        <v>10.7</v>
      </c>
      <c r="M548">
        <f t="shared" si="139"/>
        <v>124051</v>
      </c>
      <c r="N548">
        <v>6664</v>
      </c>
      <c r="O548">
        <v>1803</v>
      </c>
      <c r="P548">
        <v>1241</v>
      </c>
      <c r="Q548">
        <f t="shared" si="140"/>
        <v>5423</v>
      </c>
      <c r="R548">
        <f t="shared" si="141"/>
        <v>6.82841815059935</v>
      </c>
      <c r="S548">
        <f t="shared" si="142"/>
        <v>0.79183561599664654</v>
      </c>
      <c r="T548">
        <f t="shared" si="143"/>
        <v>0.11473506864112341</v>
      </c>
      <c r="U548">
        <f t="shared" si="144"/>
        <v>9.342931536223005E-2</v>
      </c>
      <c r="V548">
        <f t="shared" si="145"/>
        <v>0.72063847440432527</v>
      </c>
      <c r="W548">
        <f t="shared" si="146"/>
        <v>0.12316037083312145</v>
      </c>
      <c r="X548">
        <f t="shared" si="147"/>
        <v>0.15620115476255331</v>
      </c>
      <c r="Y548">
        <f t="shared" si="148"/>
        <v>7.2140109194865518</v>
      </c>
      <c r="Z548">
        <f t="shared" si="149"/>
        <v>6.8284181505993496E-2</v>
      </c>
      <c r="AA548">
        <f t="shared" si="150"/>
        <v>5.5208290915014047</v>
      </c>
      <c r="AB548">
        <f t="shared" si="151"/>
        <v>12.667743975268742</v>
      </c>
      <c r="AC548">
        <f t="shared" si="152"/>
        <v>10.707506471095773</v>
      </c>
    </row>
    <row r="549" spans="1:29">
      <c r="A549" s="16">
        <v>34182</v>
      </c>
      <c r="B549">
        <v>129619</v>
      </c>
      <c r="C549">
        <v>110045</v>
      </c>
      <c r="D549">
        <f t="shared" si="136"/>
        <v>98466</v>
      </c>
      <c r="E549">
        <v>14289</v>
      </c>
      <c r="F549">
        <v>11579</v>
      </c>
      <c r="G549">
        <f t="shared" si="137"/>
        <v>124334</v>
      </c>
      <c r="H549">
        <v>6.8</v>
      </c>
      <c r="I549">
        <v>6</v>
      </c>
      <c r="J549">
        <f t="shared" si="138"/>
        <v>5.508500396075803</v>
      </c>
      <c r="K549">
        <v>12.3</v>
      </c>
      <c r="L549">
        <v>9.8000000000000007</v>
      </c>
      <c r="M549">
        <f t="shared" si="139"/>
        <v>124334</v>
      </c>
      <c r="N549">
        <v>6564</v>
      </c>
      <c r="O549">
        <v>1757</v>
      </c>
      <c r="P549">
        <v>1140</v>
      </c>
      <c r="Q549">
        <f t="shared" si="140"/>
        <v>5424</v>
      </c>
      <c r="R549">
        <f t="shared" si="141"/>
        <v>6.6886684253703734</v>
      </c>
      <c r="S549">
        <f t="shared" si="142"/>
        <v>0.79194749626007366</v>
      </c>
      <c r="T549">
        <f t="shared" si="143"/>
        <v>0.11492431675969565</v>
      </c>
      <c r="U549">
        <f t="shared" si="144"/>
        <v>9.3128186980230662E-2</v>
      </c>
      <c r="V549">
        <f t="shared" si="145"/>
        <v>0.72063847440432527</v>
      </c>
      <c r="W549">
        <f t="shared" si="146"/>
        <v>0.12316037083312145</v>
      </c>
      <c r="X549">
        <f t="shared" si="147"/>
        <v>0.15620115476255331</v>
      </c>
      <c r="Y549">
        <f t="shared" si="148"/>
        <v>7.0152811996041047</v>
      </c>
      <c r="Z549">
        <f t="shared" si="149"/>
        <v>6.688668425370374E-2</v>
      </c>
      <c r="AA549">
        <f t="shared" si="150"/>
        <v>5.508500396075803</v>
      </c>
      <c r="AB549">
        <f t="shared" si="151"/>
        <v>12.296171880467492</v>
      </c>
      <c r="AC549">
        <f t="shared" si="152"/>
        <v>9.8454097935918465</v>
      </c>
    </row>
    <row r="550" spans="1:29">
      <c r="A550" s="16">
        <v>34213</v>
      </c>
      <c r="B550">
        <v>129268</v>
      </c>
      <c r="C550">
        <v>109782</v>
      </c>
      <c r="D550">
        <f t="shared" si="136"/>
        <v>98174</v>
      </c>
      <c r="E550">
        <v>14250</v>
      </c>
      <c r="F550">
        <v>11608</v>
      </c>
      <c r="G550">
        <f t="shared" si="137"/>
        <v>124032</v>
      </c>
      <c r="H550">
        <v>6.7</v>
      </c>
      <c r="I550">
        <v>5.9</v>
      </c>
      <c r="J550">
        <f t="shared" si="138"/>
        <v>5.4505266160083119</v>
      </c>
      <c r="K550">
        <v>12.5</v>
      </c>
      <c r="L550">
        <v>10</v>
      </c>
      <c r="M550">
        <f t="shared" si="139"/>
        <v>124032</v>
      </c>
      <c r="N550">
        <v>6511</v>
      </c>
      <c r="O550">
        <v>1785</v>
      </c>
      <c r="P550">
        <v>1160</v>
      </c>
      <c r="Q550">
        <f t="shared" si="140"/>
        <v>5351</v>
      </c>
      <c r="R550">
        <f t="shared" si="141"/>
        <v>6.6862180727554188</v>
      </c>
      <c r="S550">
        <f t="shared" si="142"/>
        <v>0.79152154282765741</v>
      </c>
      <c r="T550">
        <f t="shared" si="143"/>
        <v>0.11488970588235294</v>
      </c>
      <c r="U550">
        <f t="shared" si="144"/>
        <v>9.3588751289989683E-2</v>
      </c>
      <c r="V550">
        <f t="shared" si="145"/>
        <v>0.72063847440432527</v>
      </c>
      <c r="W550">
        <f t="shared" si="146"/>
        <v>0.12316037083312145</v>
      </c>
      <c r="X550">
        <f t="shared" si="147"/>
        <v>0.15620115476255331</v>
      </c>
      <c r="Y550">
        <f t="shared" si="148"/>
        <v>7.0293753682999505</v>
      </c>
      <c r="Z550">
        <f t="shared" si="149"/>
        <v>6.6862180727554191E-2</v>
      </c>
      <c r="AA550">
        <f t="shared" si="150"/>
        <v>5.4505266160083119</v>
      </c>
      <c r="AB550">
        <f t="shared" si="151"/>
        <v>12.526315789473685</v>
      </c>
      <c r="AC550">
        <f t="shared" si="152"/>
        <v>9.9931082012405241</v>
      </c>
    </row>
    <row r="551" spans="1:29">
      <c r="A551" s="16">
        <v>34243</v>
      </c>
      <c r="B551">
        <v>129573</v>
      </c>
      <c r="C551">
        <v>110304</v>
      </c>
      <c r="D551">
        <f t="shared" si="136"/>
        <v>98513</v>
      </c>
      <c r="E551">
        <v>14188</v>
      </c>
      <c r="F551">
        <v>11791</v>
      </c>
      <c r="G551">
        <f t="shared" si="137"/>
        <v>124492</v>
      </c>
      <c r="H551">
        <v>6.8</v>
      </c>
      <c r="I551">
        <v>6.2</v>
      </c>
      <c r="J551">
        <f t="shared" si="138"/>
        <v>5.5505364774192243</v>
      </c>
      <c r="K551">
        <v>11.8</v>
      </c>
      <c r="L551">
        <v>11.4</v>
      </c>
      <c r="M551">
        <f t="shared" si="139"/>
        <v>124492</v>
      </c>
      <c r="N551">
        <v>6815</v>
      </c>
      <c r="O551">
        <v>1675</v>
      </c>
      <c r="P551">
        <v>1347</v>
      </c>
      <c r="Q551">
        <f t="shared" si="140"/>
        <v>5468</v>
      </c>
      <c r="R551">
        <f t="shared" si="141"/>
        <v>6.8167898338849078</v>
      </c>
      <c r="S551">
        <f t="shared" si="142"/>
        <v>0.79131992417183439</v>
      </c>
      <c r="T551">
        <f t="shared" si="143"/>
        <v>0.1139671625485975</v>
      </c>
      <c r="U551">
        <f t="shared" si="144"/>
        <v>9.471291327956817E-2</v>
      </c>
      <c r="V551">
        <f t="shared" si="145"/>
        <v>0.72063847440432527</v>
      </c>
      <c r="W551">
        <f t="shared" si="146"/>
        <v>0.12316037083312145</v>
      </c>
      <c r="X551">
        <f t="shared" si="147"/>
        <v>0.15620115476255331</v>
      </c>
      <c r="Y551">
        <f t="shared" si="148"/>
        <v>7.2339156793368886</v>
      </c>
      <c r="Z551">
        <f t="shared" si="149"/>
        <v>6.8167898338849078E-2</v>
      </c>
      <c r="AA551">
        <f t="shared" si="150"/>
        <v>5.5505364774192243</v>
      </c>
      <c r="AB551">
        <f t="shared" si="151"/>
        <v>11.805751339159853</v>
      </c>
      <c r="AC551">
        <f t="shared" si="152"/>
        <v>11.42396743278772</v>
      </c>
    </row>
    <row r="552" spans="1:29">
      <c r="A552" s="16">
        <v>34274</v>
      </c>
      <c r="B552">
        <v>129711</v>
      </c>
      <c r="C552">
        <v>110050</v>
      </c>
      <c r="D552">
        <f t="shared" si="136"/>
        <v>98280</v>
      </c>
      <c r="E552">
        <v>14340</v>
      </c>
      <c r="F552">
        <v>11770</v>
      </c>
      <c r="G552">
        <f t="shared" si="137"/>
        <v>124390</v>
      </c>
      <c r="H552">
        <v>6.6</v>
      </c>
      <c r="I552">
        <v>5.7</v>
      </c>
      <c r="J552">
        <f t="shared" si="138"/>
        <v>5.1393976393976395</v>
      </c>
      <c r="K552">
        <v>12.6</v>
      </c>
      <c r="L552">
        <v>10.5</v>
      </c>
      <c r="M552">
        <f t="shared" si="139"/>
        <v>124390</v>
      </c>
      <c r="N552">
        <v>6291</v>
      </c>
      <c r="O552">
        <v>1811</v>
      </c>
      <c r="P552">
        <v>1240</v>
      </c>
      <c r="Q552">
        <f t="shared" si="140"/>
        <v>5051</v>
      </c>
      <c r="R552">
        <f t="shared" si="141"/>
        <v>6.5067047190288605</v>
      </c>
      <c r="S552">
        <f t="shared" si="142"/>
        <v>0.7900956668542487</v>
      </c>
      <c r="T552">
        <f t="shared" si="143"/>
        <v>0.115282578985449</v>
      </c>
      <c r="U552">
        <f t="shared" si="144"/>
        <v>9.4621754160302274E-2</v>
      </c>
      <c r="V552">
        <f t="shared" si="145"/>
        <v>0.72063847440432527</v>
      </c>
      <c r="W552">
        <f t="shared" si="146"/>
        <v>0.12316037083312145</v>
      </c>
      <c r="X552">
        <f t="shared" si="147"/>
        <v>0.15620115476255331</v>
      </c>
      <c r="Y552">
        <f t="shared" si="148"/>
        <v>6.895580471716845</v>
      </c>
      <c r="Z552">
        <f t="shared" si="149"/>
        <v>6.5067047190288607E-2</v>
      </c>
      <c r="AA552">
        <f t="shared" si="150"/>
        <v>5.1393976393976395</v>
      </c>
      <c r="AB552">
        <f t="shared" si="151"/>
        <v>12.629009762900976</v>
      </c>
      <c r="AC552">
        <f t="shared" si="152"/>
        <v>10.535259133389975</v>
      </c>
    </row>
    <row r="553" spans="1:29">
      <c r="A553" s="16">
        <v>34304</v>
      </c>
      <c r="B553">
        <v>129941</v>
      </c>
      <c r="C553">
        <v>110303</v>
      </c>
      <c r="D553">
        <f t="shared" si="136"/>
        <v>98480</v>
      </c>
      <c r="E553">
        <v>14260</v>
      </c>
      <c r="F553">
        <v>11823</v>
      </c>
      <c r="G553">
        <f t="shared" si="137"/>
        <v>124563</v>
      </c>
      <c r="H553">
        <v>6.5</v>
      </c>
      <c r="I553">
        <v>5.8</v>
      </c>
      <c r="J553">
        <f t="shared" si="138"/>
        <v>5.1939480097481718</v>
      </c>
      <c r="K553">
        <v>11.7</v>
      </c>
      <c r="L553">
        <v>10.6</v>
      </c>
      <c r="M553">
        <f t="shared" si="139"/>
        <v>124563</v>
      </c>
      <c r="N553">
        <v>6368</v>
      </c>
      <c r="O553">
        <v>1672</v>
      </c>
      <c r="P553">
        <v>1253</v>
      </c>
      <c r="Q553">
        <f t="shared" si="140"/>
        <v>5115</v>
      </c>
      <c r="R553">
        <f t="shared" si="141"/>
        <v>6.4518821801016344</v>
      </c>
      <c r="S553">
        <f t="shared" si="142"/>
        <v>0.79060395141414386</v>
      </c>
      <c r="T553">
        <f t="shared" si="143"/>
        <v>0.11448022285911547</v>
      </c>
      <c r="U553">
        <f t="shared" si="144"/>
        <v>9.4915825726740691E-2</v>
      </c>
      <c r="V553">
        <f t="shared" si="145"/>
        <v>0.72063847440432527</v>
      </c>
      <c r="W553">
        <f t="shared" si="146"/>
        <v>0.12316037083312145</v>
      </c>
      <c r="X553">
        <f t="shared" si="147"/>
        <v>0.15620115476255331</v>
      </c>
      <c r="Y553">
        <f t="shared" si="148"/>
        <v>6.8396673491108899</v>
      </c>
      <c r="Z553">
        <f t="shared" si="149"/>
        <v>6.4518821801016341E-2</v>
      </c>
      <c r="AA553">
        <f t="shared" si="150"/>
        <v>5.1939480097481718</v>
      </c>
      <c r="AB553">
        <f t="shared" si="151"/>
        <v>11.725105189340814</v>
      </c>
      <c r="AC553">
        <f t="shared" si="152"/>
        <v>10.597986974541149</v>
      </c>
    </row>
    <row r="554" spans="1:29">
      <c r="A554" s="16">
        <v>34335</v>
      </c>
      <c r="B554">
        <v>130596</v>
      </c>
      <c r="C554">
        <v>110661</v>
      </c>
      <c r="D554">
        <f t="shared" si="136"/>
        <v>98933</v>
      </c>
      <c r="E554">
        <v>14390</v>
      </c>
      <c r="F554">
        <v>11728</v>
      </c>
      <c r="G554">
        <f t="shared" si="137"/>
        <v>125051</v>
      </c>
      <c r="H554">
        <v>6.6</v>
      </c>
      <c r="I554">
        <v>5.7</v>
      </c>
      <c r="J554">
        <f t="shared" si="138"/>
        <v>5.1610686019831604</v>
      </c>
      <c r="K554">
        <v>13.1</v>
      </c>
      <c r="L554">
        <v>10.5</v>
      </c>
      <c r="M554">
        <f t="shared" si="139"/>
        <v>125051</v>
      </c>
      <c r="N554">
        <v>6341</v>
      </c>
      <c r="O554">
        <v>1887</v>
      </c>
      <c r="P554">
        <v>1235</v>
      </c>
      <c r="Q554">
        <f t="shared" si="140"/>
        <v>5106</v>
      </c>
      <c r="R554">
        <f t="shared" si="141"/>
        <v>6.5753412607656072</v>
      </c>
      <c r="S554">
        <f t="shared" si="142"/>
        <v>0.79114121438453111</v>
      </c>
      <c r="T554">
        <f t="shared" si="143"/>
        <v>0.11507305019552022</v>
      </c>
      <c r="U554">
        <f t="shared" si="144"/>
        <v>9.3785735419948654E-2</v>
      </c>
      <c r="V554">
        <f t="shared" si="145"/>
        <v>0.72063847440432527</v>
      </c>
      <c r="W554">
        <f t="shared" si="146"/>
        <v>0.12316037083312145</v>
      </c>
      <c r="X554">
        <f t="shared" si="147"/>
        <v>0.15620115476255331</v>
      </c>
      <c r="Y554">
        <f t="shared" si="148"/>
        <v>6.9727775865499089</v>
      </c>
      <c r="Z554">
        <f t="shared" si="149"/>
        <v>6.5753412607656075E-2</v>
      </c>
      <c r="AA554">
        <f t="shared" si="150"/>
        <v>5.1610686019831604</v>
      </c>
      <c r="AB554">
        <f t="shared" si="151"/>
        <v>13.113273106323836</v>
      </c>
      <c r="AC554">
        <f t="shared" si="152"/>
        <v>10.530354706684857</v>
      </c>
    </row>
    <row r="555" spans="1:29">
      <c r="A555" s="16">
        <v>34366</v>
      </c>
      <c r="B555">
        <v>130669</v>
      </c>
      <c r="C555">
        <v>110847</v>
      </c>
      <c r="D555">
        <f t="shared" si="136"/>
        <v>99033</v>
      </c>
      <c r="E555">
        <v>14453</v>
      </c>
      <c r="F555">
        <v>11814</v>
      </c>
      <c r="G555">
        <f t="shared" si="137"/>
        <v>125300</v>
      </c>
      <c r="H555">
        <v>6.6</v>
      </c>
      <c r="I555">
        <v>5.7</v>
      </c>
      <c r="J555">
        <f t="shared" si="138"/>
        <v>5.1609059606393828</v>
      </c>
      <c r="K555">
        <v>12.8</v>
      </c>
      <c r="L555">
        <v>10.1</v>
      </c>
      <c r="M555">
        <f t="shared" si="139"/>
        <v>125300</v>
      </c>
      <c r="N555">
        <v>6306</v>
      </c>
      <c r="O555">
        <v>1856</v>
      </c>
      <c r="P555">
        <v>1195</v>
      </c>
      <c r="Q555">
        <f t="shared" si="140"/>
        <v>5111</v>
      </c>
      <c r="R555">
        <f t="shared" si="141"/>
        <v>6.507739824421388</v>
      </c>
      <c r="S555">
        <f t="shared" si="142"/>
        <v>0.79036711891460498</v>
      </c>
      <c r="T555">
        <f t="shared" si="143"/>
        <v>0.11534716679968077</v>
      </c>
      <c r="U555">
        <f t="shared" si="144"/>
        <v>9.4285714285714292E-2</v>
      </c>
      <c r="V555">
        <f t="shared" si="145"/>
        <v>0.72063847440432527</v>
      </c>
      <c r="W555">
        <f t="shared" si="146"/>
        <v>0.12316037083312145</v>
      </c>
      <c r="X555">
        <f t="shared" si="147"/>
        <v>0.15620115476255331</v>
      </c>
      <c r="Y555">
        <f t="shared" si="148"/>
        <v>6.8732318077850962</v>
      </c>
      <c r="Z555">
        <f t="shared" si="149"/>
        <v>6.507739824421388E-2</v>
      </c>
      <c r="AA555">
        <f t="shared" si="150"/>
        <v>5.1609059606393828</v>
      </c>
      <c r="AB555">
        <f t="shared" si="151"/>
        <v>12.841624576212551</v>
      </c>
      <c r="AC555">
        <f t="shared" si="152"/>
        <v>10.115117657017098</v>
      </c>
    </row>
    <row r="556" spans="1:29">
      <c r="A556" s="16">
        <v>34394</v>
      </c>
      <c r="B556">
        <v>130400</v>
      </c>
      <c r="C556">
        <v>110488</v>
      </c>
      <c r="D556">
        <f t="shared" si="136"/>
        <v>98617</v>
      </c>
      <c r="E556">
        <v>14499</v>
      </c>
      <c r="F556">
        <v>11871</v>
      </c>
      <c r="G556">
        <f t="shared" si="137"/>
        <v>124987</v>
      </c>
      <c r="H556">
        <v>6.5</v>
      </c>
      <c r="I556">
        <v>5.7</v>
      </c>
      <c r="J556">
        <f t="shared" si="138"/>
        <v>5.1370453370108606</v>
      </c>
      <c r="K556">
        <v>12.4</v>
      </c>
      <c r="L556">
        <v>9.9</v>
      </c>
      <c r="M556">
        <f t="shared" si="139"/>
        <v>124987</v>
      </c>
      <c r="N556">
        <v>6246</v>
      </c>
      <c r="O556">
        <v>1797</v>
      </c>
      <c r="P556">
        <v>1180</v>
      </c>
      <c r="Q556">
        <f t="shared" si="140"/>
        <v>5066</v>
      </c>
      <c r="R556">
        <f t="shared" si="141"/>
        <v>6.4319529231040029</v>
      </c>
      <c r="S556">
        <f t="shared" si="142"/>
        <v>0.78901805787801926</v>
      </c>
      <c r="T556">
        <f t="shared" si="143"/>
        <v>0.11600406442269996</v>
      </c>
      <c r="U556">
        <f t="shared" si="144"/>
        <v>9.4977877699280719E-2</v>
      </c>
      <c r="V556">
        <f t="shared" si="145"/>
        <v>0.72063847440432527</v>
      </c>
      <c r="W556">
        <f t="shared" si="146"/>
        <v>0.12316037083312145</v>
      </c>
      <c r="X556">
        <f t="shared" si="147"/>
        <v>0.15620115476255331</v>
      </c>
      <c r="Y556">
        <f t="shared" si="148"/>
        <v>6.7755325450893436</v>
      </c>
      <c r="Z556">
        <f t="shared" si="149"/>
        <v>6.4319529231040035E-2</v>
      </c>
      <c r="AA556">
        <f t="shared" si="150"/>
        <v>5.1370453370108606</v>
      </c>
      <c r="AB556">
        <f t="shared" si="151"/>
        <v>12.393958204014069</v>
      </c>
      <c r="AC556">
        <f t="shared" si="152"/>
        <v>9.9401903799174463</v>
      </c>
    </row>
    <row r="557" spans="1:29">
      <c r="A557" s="16">
        <v>34425</v>
      </c>
      <c r="B557">
        <v>130621</v>
      </c>
      <c r="C557">
        <v>110730</v>
      </c>
      <c r="D557">
        <f t="shared" si="136"/>
        <v>98811</v>
      </c>
      <c r="E557">
        <v>14483</v>
      </c>
      <c r="F557">
        <v>11919</v>
      </c>
      <c r="G557">
        <f t="shared" si="137"/>
        <v>125213</v>
      </c>
      <c r="H557">
        <v>6.4</v>
      </c>
      <c r="I557">
        <v>5.6</v>
      </c>
      <c r="J557">
        <f t="shared" si="138"/>
        <v>4.9437815627814716</v>
      </c>
      <c r="K557">
        <v>11.9</v>
      </c>
      <c r="L557">
        <v>10.8</v>
      </c>
      <c r="M557">
        <f t="shared" si="139"/>
        <v>125213</v>
      </c>
      <c r="N557">
        <v>6177</v>
      </c>
      <c r="O557">
        <v>1722</v>
      </c>
      <c r="P557">
        <v>1292</v>
      </c>
      <c r="Q557">
        <f t="shared" si="140"/>
        <v>4885</v>
      </c>
      <c r="R557">
        <f t="shared" si="141"/>
        <v>6.3058380519594612</v>
      </c>
      <c r="S557">
        <f t="shared" si="142"/>
        <v>0.78914329981711162</v>
      </c>
      <c r="T557">
        <f t="shared" si="143"/>
        <v>0.11566690359627195</v>
      </c>
      <c r="U557">
        <f t="shared" si="144"/>
        <v>9.5189796586616401E-2</v>
      </c>
      <c r="V557">
        <f t="shared" si="145"/>
        <v>0.72063847440432527</v>
      </c>
      <c r="W557">
        <f t="shared" si="146"/>
        <v>0.12316037083312145</v>
      </c>
      <c r="X557">
        <f t="shared" si="147"/>
        <v>0.15620115476255331</v>
      </c>
      <c r="Y557">
        <f t="shared" si="148"/>
        <v>6.7152600875407922</v>
      </c>
      <c r="Z557">
        <f t="shared" si="149"/>
        <v>6.3058380519594615E-2</v>
      </c>
      <c r="AA557">
        <f t="shared" si="150"/>
        <v>4.9437815627814716</v>
      </c>
      <c r="AB557">
        <f t="shared" si="151"/>
        <v>11.889801836636057</v>
      </c>
      <c r="AC557">
        <f t="shared" si="152"/>
        <v>10.839835556674217</v>
      </c>
    </row>
    <row r="558" spans="1:29">
      <c r="A558" s="16">
        <v>34455</v>
      </c>
      <c r="B558">
        <v>130779</v>
      </c>
      <c r="C558">
        <v>110898</v>
      </c>
      <c r="D558">
        <f t="shared" si="136"/>
        <v>98891</v>
      </c>
      <c r="E558">
        <v>14478</v>
      </c>
      <c r="F558">
        <v>12007</v>
      </c>
      <c r="G558">
        <f t="shared" si="137"/>
        <v>125376</v>
      </c>
      <c r="H558">
        <v>6.1</v>
      </c>
      <c r="I558">
        <v>5.2</v>
      </c>
      <c r="J558">
        <f t="shared" si="138"/>
        <v>4.6960795218978468</v>
      </c>
      <c r="K558">
        <v>11.7</v>
      </c>
      <c r="L558">
        <v>9.6</v>
      </c>
      <c r="M558">
        <f t="shared" si="139"/>
        <v>125376</v>
      </c>
      <c r="N558">
        <v>5802</v>
      </c>
      <c r="O558">
        <v>1696</v>
      </c>
      <c r="P558">
        <v>1158</v>
      </c>
      <c r="Q558">
        <f t="shared" si="140"/>
        <v>4644</v>
      </c>
      <c r="R558">
        <f t="shared" si="141"/>
        <v>5.9745070826952524</v>
      </c>
      <c r="S558">
        <f t="shared" si="142"/>
        <v>0.78875542368555385</v>
      </c>
      <c r="T558">
        <f t="shared" si="143"/>
        <v>0.11547664624808576</v>
      </c>
      <c r="U558">
        <f t="shared" si="144"/>
        <v>9.5767930066360391E-2</v>
      </c>
      <c r="V558">
        <f t="shared" si="145"/>
        <v>0.72063847440432527</v>
      </c>
      <c r="W558">
        <f t="shared" si="146"/>
        <v>0.12316037083312145</v>
      </c>
      <c r="X558">
        <f t="shared" si="147"/>
        <v>0.15620115476255331</v>
      </c>
      <c r="Y558">
        <f t="shared" si="148"/>
        <v>6.3246830068098898</v>
      </c>
      <c r="Z558">
        <f t="shared" si="149"/>
        <v>5.9745070826952525E-2</v>
      </c>
      <c r="AA558">
        <f t="shared" si="150"/>
        <v>4.6960795218978468</v>
      </c>
      <c r="AB558">
        <f t="shared" si="151"/>
        <v>11.714325183036332</v>
      </c>
      <c r="AC558">
        <f t="shared" si="152"/>
        <v>9.6443741150995255</v>
      </c>
    </row>
    <row r="559" spans="1:29">
      <c r="A559" s="16">
        <v>34486</v>
      </c>
      <c r="B559">
        <v>130561</v>
      </c>
      <c r="C559">
        <v>110598</v>
      </c>
      <c r="D559">
        <f t="shared" si="136"/>
        <v>98675</v>
      </c>
      <c r="E559">
        <v>14530</v>
      </c>
      <c r="F559">
        <v>11923</v>
      </c>
      <c r="G559">
        <f t="shared" si="137"/>
        <v>125128</v>
      </c>
      <c r="H559">
        <v>6.1</v>
      </c>
      <c r="I559">
        <v>5.3</v>
      </c>
      <c r="J559">
        <f t="shared" si="138"/>
        <v>4.690144413478591</v>
      </c>
      <c r="K559">
        <v>11.3</v>
      </c>
      <c r="L559">
        <v>10.3</v>
      </c>
      <c r="M559">
        <f t="shared" si="139"/>
        <v>125128</v>
      </c>
      <c r="N559">
        <v>5856</v>
      </c>
      <c r="O559">
        <v>1642</v>
      </c>
      <c r="P559">
        <v>1228</v>
      </c>
      <c r="Q559">
        <f t="shared" si="140"/>
        <v>4628</v>
      </c>
      <c r="R559">
        <f t="shared" si="141"/>
        <v>5.9922311552969756</v>
      </c>
      <c r="S559">
        <f t="shared" si="142"/>
        <v>0.78859248129914972</v>
      </c>
      <c r="T559">
        <f t="shared" si="143"/>
        <v>0.11612109200179016</v>
      </c>
      <c r="U559">
        <f t="shared" si="144"/>
        <v>9.5286426699060164E-2</v>
      </c>
      <c r="V559">
        <f t="shared" si="145"/>
        <v>0.72063847440432527</v>
      </c>
      <c r="W559">
        <f t="shared" si="146"/>
        <v>0.12316037083312145</v>
      </c>
      <c r="X559">
        <f t="shared" si="147"/>
        <v>0.15620115476255331</v>
      </c>
      <c r="Y559">
        <f t="shared" si="148"/>
        <v>6.3804825993337531</v>
      </c>
      <c r="Z559">
        <f t="shared" si="149"/>
        <v>5.9922311552969759E-2</v>
      </c>
      <c r="AA559">
        <f t="shared" si="150"/>
        <v>4.690144413478591</v>
      </c>
      <c r="AB559">
        <f t="shared" si="151"/>
        <v>11.300757054370269</v>
      </c>
      <c r="AC559">
        <f t="shared" si="152"/>
        <v>10.299421286588945</v>
      </c>
    </row>
    <row r="560" spans="1:29">
      <c r="A560" s="16">
        <v>34516</v>
      </c>
      <c r="B560">
        <v>130652</v>
      </c>
      <c r="C560">
        <v>110819</v>
      </c>
      <c r="D560">
        <f t="shared" si="136"/>
        <v>98853</v>
      </c>
      <c r="E560">
        <v>14423</v>
      </c>
      <c r="F560">
        <v>11966</v>
      </c>
      <c r="G560">
        <f t="shared" si="137"/>
        <v>125242</v>
      </c>
      <c r="H560">
        <v>6.1</v>
      </c>
      <c r="I560">
        <v>5.3</v>
      </c>
      <c r="J560">
        <f t="shared" si="138"/>
        <v>4.7403720676155503</v>
      </c>
      <c r="K560">
        <v>10.9</v>
      </c>
      <c r="L560">
        <v>10.1</v>
      </c>
      <c r="M560">
        <f t="shared" si="139"/>
        <v>125242</v>
      </c>
      <c r="N560">
        <v>5893</v>
      </c>
      <c r="O560">
        <v>1571</v>
      </c>
      <c r="P560">
        <v>1207</v>
      </c>
      <c r="Q560">
        <f t="shared" si="140"/>
        <v>4686</v>
      </c>
      <c r="R560">
        <f t="shared" si="141"/>
        <v>5.9617963622426986</v>
      </c>
      <c r="S560">
        <f t="shared" si="142"/>
        <v>0.7892959230928922</v>
      </c>
      <c r="T560">
        <f t="shared" si="143"/>
        <v>0.11516104821066415</v>
      </c>
      <c r="U560">
        <f t="shared" si="144"/>
        <v>9.5543028696443683E-2</v>
      </c>
      <c r="V560">
        <f t="shared" si="145"/>
        <v>0.72063847440432527</v>
      </c>
      <c r="W560">
        <f t="shared" si="146"/>
        <v>0.12316037083312145</v>
      </c>
      <c r="X560">
        <f t="shared" si="147"/>
        <v>0.15620115476255331</v>
      </c>
      <c r="Y560">
        <f t="shared" si="148"/>
        <v>6.33617420009816</v>
      </c>
      <c r="Z560">
        <f t="shared" si="149"/>
        <v>5.9617963622426988E-2</v>
      </c>
      <c r="AA560">
        <f t="shared" si="150"/>
        <v>4.7403720676155503</v>
      </c>
      <c r="AB560">
        <f t="shared" si="151"/>
        <v>10.892324759065382</v>
      </c>
      <c r="AC560">
        <f t="shared" si="152"/>
        <v>10.086912919939829</v>
      </c>
    </row>
    <row r="561" spans="1:29">
      <c r="A561" s="16">
        <v>34547</v>
      </c>
      <c r="B561">
        <v>131275</v>
      </c>
      <c r="C561">
        <v>111345</v>
      </c>
      <c r="D561">
        <f t="shared" si="136"/>
        <v>99401</v>
      </c>
      <c r="E561">
        <v>14456</v>
      </c>
      <c r="F561">
        <v>11944</v>
      </c>
      <c r="G561">
        <f t="shared" si="137"/>
        <v>125801</v>
      </c>
      <c r="H561">
        <v>6</v>
      </c>
      <c r="I561">
        <v>5.2</v>
      </c>
      <c r="J561">
        <f t="shared" si="138"/>
        <v>4.703172000281687</v>
      </c>
      <c r="K561">
        <v>11.2</v>
      </c>
      <c r="L561">
        <v>9.8000000000000007</v>
      </c>
      <c r="M561">
        <f t="shared" si="139"/>
        <v>125801</v>
      </c>
      <c r="N561">
        <v>5844</v>
      </c>
      <c r="O561">
        <v>1615</v>
      </c>
      <c r="P561">
        <v>1169</v>
      </c>
      <c r="Q561">
        <f t="shared" si="140"/>
        <v>4675</v>
      </c>
      <c r="R561">
        <f t="shared" si="141"/>
        <v>5.9336444066422365</v>
      </c>
      <c r="S561">
        <f t="shared" si="142"/>
        <v>0.79014475242645132</v>
      </c>
      <c r="T561">
        <f t="shared" si="143"/>
        <v>0.11491164617133409</v>
      </c>
      <c r="U561">
        <f t="shared" si="144"/>
        <v>9.4943601402214611E-2</v>
      </c>
      <c r="V561">
        <f t="shared" si="145"/>
        <v>0.72063847440432527</v>
      </c>
      <c r="W561">
        <f t="shared" si="146"/>
        <v>0.12316037083312145</v>
      </c>
      <c r="X561">
        <f t="shared" si="147"/>
        <v>0.15620115476255331</v>
      </c>
      <c r="Y561">
        <f t="shared" si="148"/>
        <v>6.2994541651481164</v>
      </c>
      <c r="Z561">
        <f t="shared" si="149"/>
        <v>5.9336444066422363E-2</v>
      </c>
      <c r="AA561">
        <f t="shared" si="150"/>
        <v>4.703172000281687</v>
      </c>
      <c r="AB561">
        <f t="shared" si="151"/>
        <v>11.171831765356945</v>
      </c>
      <c r="AC561">
        <f t="shared" si="152"/>
        <v>9.7873409243134635</v>
      </c>
    </row>
    <row r="562" spans="1:29">
      <c r="A562" s="16">
        <v>34578</v>
      </c>
      <c r="B562">
        <v>131421</v>
      </c>
      <c r="C562">
        <v>111400</v>
      </c>
      <c r="D562">
        <f t="shared" si="136"/>
        <v>99402</v>
      </c>
      <c r="E562">
        <v>14482</v>
      </c>
      <c r="F562">
        <v>11998</v>
      </c>
      <c r="G562">
        <f t="shared" si="137"/>
        <v>125882</v>
      </c>
      <c r="H562">
        <v>5.9</v>
      </c>
      <c r="I562">
        <v>5.0999999999999996</v>
      </c>
      <c r="J562">
        <f t="shared" si="138"/>
        <v>4.5381380656324826</v>
      </c>
      <c r="K562">
        <v>10.6</v>
      </c>
      <c r="L562">
        <v>10.1</v>
      </c>
      <c r="M562">
        <f t="shared" si="139"/>
        <v>125882</v>
      </c>
      <c r="N562">
        <v>5728</v>
      </c>
      <c r="O562">
        <v>1530</v>
      </c>
      <c r="P562">
        <v>1217</v>
      </c>
      <c r="Q562">
        <f t="shared" si="140"/>
        <v>4511</v>
      </c>
      <c r="R562">
        <f t="shared" si="141"/>
        <v>5.7656297167188324</v>
      </c>
      <c r="S562">
        <f t="shared" si="142"/>
        <v>0.78964427003066362</v>
      </c>
      <c r="T562">
        <f t="shared" si="143"/>
        <v>0.11504424778761062</v>
      </c>
      <c r="U562">
        <f t="shared" si="144"/>
        <v>9.5311482181725748E-2</v>
      </c>
      <c r="V562">
        <f t="shared" si="145"/>
        <v>0.72063847440432527</v>
      </c>
      <c r="W562">
        <f t="shared" si="146"/>
        <v>0.12316037083312145</v>
      </c>
      <c r="X562">
        <f t="shared" si="147"/>
        <v>0.15620115476255331</v>
      </c>
      <c r="Y562">
        <f t="shared" si="148"/>
        <v>6.1534884861864629</v>
      </c>
      <c r="Z562">
        <f t="shared" si="149"/>
        <v>5.7656297167188321E-2</v>
      </c>
      <c r="AA562">
        <f t="shared" si="150"/>
        <v>4.5381380656324826</v>
      </c>
      <c r="AB562">
        <f t="shared" si="151"/>
        <v>10.564839110620079</v>
      </c>
      <c r="AC562">
        <f t="shared" si="152"/>
        <v>10.143357226204367</v>
      </c>
    </row>
    <row r="563" spans="1:29">
      <c r="A563" s="16">
        <v>34608</v>
      </c>
      <c r="B563">
        <v>131744</v>
      </c>
      <c r="C563">
        <v>111606</v>
      </c>
      <c r="D563">
        <f t="shared" si="136"/>
        <v>99439</v>
      </c>
      <c r="E563">
        <v>14663</v>
      </c>
      <c r="F563">
        <v>12167</v>
      </c>
      <c r="G563">
        <f t="shared" si="137"/>
        <v>126269</v>
      </c>
      <c r="H563">
        <v>5.8</v>
      </c>
      <c r="I563">
        <v>5</v>
      </c>
      <c r="J563">
        <f t="shared" si="138"/>
        <v>4.4720884160138379</v>
      </c>
      <c r="K563">
        <v>11.3</v>
      </c>
      <c r="L563">
        <v>9.5</v>
      </c>
      <c r="M563">
        <f t="shared" si="139"/>
        <v>126269</v>
      </c>
      <c r="N563">
        <v>5603</v>
      </c>
      <c r="O563">
        <v>1654</v>
      </c>
      <c r="P563">
        <v>1156</v>
      </c>
      <c r="Q563">
        <f t="shared" si="140"/>
        <v>4447</v>
      </c>
      <c r="R563">
        <f t="shared" si="141"/>
        <v>5.7494586953250604</v>
      </c>
      <c r="S563">
        <f t="shared" si="142"/>
        <v>0.78751712613547264</v>
      </c>
      <c r="T563">
        <f t="shared" si="143"/>
        <v>0.1161250980050527</v>
      </c>
      <c r="U563">
        <f t="shared" si="144"/>
        <v>9.6357775859474609E-2</v>
      </c>
      <c r="V563">
        <f t="shared" si="145"/>
        <v>0.72063847440432527</v>
      </c>
      <c r="W563">
        <f t="shared" si="146"/>
        <v>0.12316037083312145</v>
      </c>
      <c r="X563">
        <f t="shared" si="147"/>
        <v>0.15620115476255331</v>
      </c>
      <c r="Y563">
        <f t="shared" si="148"/>
        <v>6.0983821341759965</v>
      </c>
      <c r="Z563">
        <f t="shared" si="149"/>
        <v>5.7494586953250604E-2</v>
      </c>
      <c r="AA563">
        <f t="shared" si="150"/>
        <v>4.4720884160138379</v>
      </c>
      <c r="AB563">
        <f t="shared" si="151"/>
        <v>11.280092750460343</v>
      </c>
      <c r="AC563">
        <f t="shared" si="152"/>
        <v>9.5011095586422289</v>
      </c>
    </row>
    <row r="564" spans="1:29">
      <c r="A564" s="16">
        <v>34639</v>
      </c>
      <c r="B564">
        <v>131891</v>
      </c>
      <c r="C564">
        <v>111677</v>
      </c>
      <c r="D564">
        <f t="shared" si="136"/>
        <v>99434</v>
      </c>
      <c r="E564">
        <v>14603</v>
      </c>
      <c r="F564">
        <v>12243</v>
      </c>
      <c r="G564">
        <f t="shared" si="137"/>
        <v>126280</v>
      </c>
      <c r="H564">
        <v>5.6</v>
      </c>
      <c r="I564">
        <v>4.8</v>
      </c>
      <c r="J564">
        <f t="shared" si="138"/>
        <v>4.2842488484824104</v>
      </c>
      <c r="K564">
        <v>10.8</v>
      </c>
      <c r="L564">
        <v>8.9</v>
      </c>
      <c r="M564">
        <f t="shared" si="139"/>
        <v>126280</v>
      </c>
      <c r="N564">
        <v>5352</v>
      </c>
      <c r="O564">
        <v>1582</v>
      </c>
      <c r="P564">
        <v>1092</v>
      </c>
      <c r="Q564">
        <f t="shared" si="140"/>
        <v>4260</v>
      </c>
      <c r="R564">
        <f t="shared" si="141"/>
        <v>5.485232024073488</v>
      </c>
      <c r="S564">
        <f t="shared" si="142"/>
        <v>0.78740893253088373</v>
      </c>
      <c r="T564">
        <f t="shared" si="143"/>
        <v>0.11563984795692113</v>
      </c>
      <c r="U564">
        <f t="shared" si="144"/>
        <v>9.6951219512195125E-2</v>
      </c>
      <c r="V564">
        <f t="shared" si="145"/>
        <v>0.72063847440432527</v>
      </c>
      <c r="W564">
        <f t="shared" si="146"/>
        <v>0.12316037083312145</v>
      </c>
      <c r="X564">
        <f t="shared" si="147"/>
        <v>0.15620115476255331</v>
      </c>
      <c r="Y564">
        <f t="shared" si="148"/>
        <v>5.8077168365232881</v>
      </c>
      <c r="Z564">
        <f t="shared" si="149"/>
        <v>5.4852320240734879E-2</v>
      </c>
      <c r="AA564">
        <f t="shared" si="150"/>
        <v>4.2842488484824104</v>
      </c>
      <c r="AB564">
        <f t="shared" si="151"/>
        <v>10.833390399233034</v>
      </c>
      <c r="AC564">
        <f t="shared" si="152"/>
        <v>8.9193825042881638</v>
      </c>
    </row>
    <row r="565" spans="1:29">
      <c r="A565" s="16">
        <v>34669</v>
      </c>
      <c r="B565">
        <v>131951</v>
      </c>
      <c r="C565">
        <v>111792</v>
      </c>
      <c r="D565">
        <f t="shared" si="136"/>
        <v>99698</v>
      </c>
      <c r="E565">
        <v>14526</v>
      </c>
      <c r="F565">
        <v>12094</v>
      </c>
      <c r="G565">
        <f t="shared" si="137"/>
        <v>126318</v>
      </c>
      <c r="H565">
        <v>5.5</v>
      </c>
      <c r="I565">
        <v>4.8</v>
      </c>
      <c r="J565">
        <f t="shared" si="138"/>
        <v>4.2227527131938452</v>
      </c>
      <c r="K565">
        <v>9.9</v>
      </c>
      <c r="L565">
        <v>9.3000000000000007</v>
      </c>
      <c r="M565">
        <f t="shared" si="139"/>
        <v>126318</v>
      </c>
      <c r="N565">
        <v>5330</v>
      </c>
      <c r="O565">
        <v>1436</v>
      </c>
      <c r="P565">
        <v>1120</v>
      </c>
      <c r="Q565">
        <f t="shared" si="140"/>
        <v>4210</v>
      </c>
      <c r="R565">
        <f t="shared" si="141"/>
        <v>5.361718836587027</v>
      </c>
      <c r="S565">
        <f t="shared" si="142"/>
        <v>0.78926202124796152</v>
      </c>
      <c r="T565">
        <f t="shared" si="143"/>
        <v>0.11499548757896737</v>
      </c>
      <c r="U565">
        <f t="shared" si="144"/>
        <v>9.574249117307114E-2</v>
      </c>
      <c r="V565">
        <f t="shared" si="145"/>
        <v>0.72063847440432527</v>
      </c>
      <c r="W565">
        <f t="shared" si="146"/>
        <v>0.12316037083312145</v>
      </c>
      <c r="X565">
        <f t="shared" si="147"/>
        <v>0.15620115476255331</v>
      </c>
      <c r="Y565">
        <f t="shared" si="148"/>
        <v>5.7150364835623861</v>
      </c>
      <c r="Z565">
        <f t="shared" si="149"/>
        <v>5.3617188365870268E-2</v>
      </c>
      <c r="AA565">
        <f t="shared" si="150"/>
        <v>4.2227527131938452</v>
      </c>
      <c r="AB565">
        <f t="shared" si="151"/>
        <v>9.8857221533801454</v>
      </c>
      <c r="AC565">
        <f t="shared" si="152"/>
        <v>9.2607904746155114</v>
      </c>
    </row>
    <row r="566" spans="1:29">
      <c r="A566" s="16">
        <v>34700</v>
      </c>
      <c r="B566">
        <v>132038</v>
      </c>
      <c r="C566">
        <v>111789</v>
      </c>
      <c r="D566">
        <f t="shared" si="136"/>
        <v>99748</v>
      </c>
      <c r="E566">
        <v>14647</v>
      </c>
      <c r="F566">
        <v>12041</v>
      </c>
      <c r="G566">
        <f t="shared" si="137"/>
        <v>126436</v>
      </c>
      <c r="H566">
        <v>5.6</v>
      </c>
      <c r="I566">
        <v>4.8</v>
      </c>
      <c r="J566">
        <f t="shared" si="138"/>
        <v>4.184545053534908</v>
      </c>
      <c r="K566">
        <v>10.3</v>
      </c>
      <c r="L566">
        <v>10.199999999999999</v>
      </c>
      <c r="M566">
        <f t="shared" si="139"/>
        <v>126436</v>
      </c>
      <c r="N566">
        <v>5403</v>
      </c>
      <c r="O566">
        <v>1510</v>
      </c>
      <c r="P566">
        <v>1229</v>
      </c>
      <c r="Q566">
        <f t="shared" si="140"/>
        <v>4174</v>
      </c>
      <c r="R566">
        <f t="shared" si="141"/>
        <v>5.4658665253567023</v>
      </c>
      <c r="S566">
        <f t="shared" si="142"/>
        <v>0.78892087696542124</v>
      </c>
      <c r="T566">
        <f t="shared" si="143"/>
        <v>0.11584517067923693</v>
      </c>
      <c r="U566">
        <f t="shared" si="144"/>
        <v>9.5233952355341836E-2</v>
      </c>
      <c r="V566">
        <f t="shared" si="145"/>
        <v>0.72063847440432527</v>
      </c>
      <c r="W566">
        <f t="shared" si="146"/>
        <v>0.12316037083312145</v>
      </c>
      <c r="X566">
        <f t="shared" si="147"/>
        <v>0.15620115476255331</v>
      </c>
      <c r="Y566">
        <f t="shared" si="148"/>
        <v>5.8773477616147565</v>
      </c>
      <c r="Z566">
        <f t="shared" si="149"/>
        <v>5.4658665253567024E-2</v>
      </c>
      <c r="AA566">
        <f t="shared" si="150"/>
        <v>4.184545053534908</v>
      </c>
      <c r="AB566">
        <f t="shared" si="151"/>
        <v>10.309278350515465</v>
      </c>
      <c r="AC566">
        <f t="shared" si="152"/>
        <v>10.206793455693049</v>
      </c>
    </row>
    <row r="567" spans="1:29">
      <c r="A567" s="16">
        <v>34731</v>
      </c>
      <c r="B567">
        <v>132115</v>
      </c>
      <c r="C567">
        <v>111718</v>
      </c>
      <c r="D567">
        <f t="shared" si="136"/>
        <v>99676</v>
      </c>
      <c r="E567">
        <v>14857</v>
      </c>
      <c r="F567">
        <v>12042</v>
      </c>
      <c r="G567">
        <f t="shared" si="137"/>
        <v>126575</v>
      </c>
      <c r="H567">
        <v>5.4</v>
      </c>
      <c r="I567">
        <v>4.7</v>
      </c>
      <c r="J567">
        <f t="shared" si="138"/>
        <v>4.1885709699426137</v>
      </c>
      <c r="K567">
        <v>10.1</v>
      </c>
      <c r="L567">
        <v>9</v>
      </c>
      <c r="M567">
        <f t="shared" si="139"/>
        <v>126575</v>
      </c>
      <c r="N567">
        <v>5255</v>
      </c>
      <c r="O567">
        <v>1503</v>
      </c>
      <c r="P567">
        <v>1080</v>
      </c>
      <c r="Q567">
        <f t="shared" si="140"/>
        <v>4175</v>
      </c>
      <c r="R567">
        <f t="shared" si="141"/>
        <v>5.3401832905392048</v>
      </c>
      <c r="S567">
        <f t="shared" si="142"/>
        <v>0.78748568042662448</v>
      </c>
      <c r="T567">
        <f t="shared" si="143"/>
        <v>0.11737704918032787</v>
      </c>
      <c r="U567">
        <f t="shared" si="144"/>
        <v>9.5137270393047604E-2</v>
      </c>
      <c r="V567">
        <f t="shared" si="145"/>
        <v>0.72063847440432527</v>
      </c>
      <c r="W567">
        <f t="shared" si="146"/>
        <v>0.12316037083312145</v>
      </c>
      <c r="X567">
        <f t="shared" si="147"/>
        <v>0.15620115476255331</v>
      </c>
      <c r="Y567">
        <f t="shared" si="148"/>
        <v>5.6681755319911957</v>
      </c>
      <c r="Z567">
        <f t="shared" si="149"/>
        <v>5.3401832905392049E-2</v>
      </c>
      <c r="AA567">
        <f t="shared" si="150"/>
        <v>4.1885709699426137</v>
      </c>
      <c r="AB567">
        <f t="shared" si="151"/>
        <v>10.116443427340647</v>
      </c>
      <c r="AC567">
        <f t="shared" si="152"/>
        <v>8.9686098654708513</v>
      </c>
    </row>
    <row r="568" spans="1:29">
      <c r="A568" s="16">
        <v>34759</v>
      </c>
      <c r="B568">
        <v>132108</v>
      </c>
      <c r="C568">
        <v>111745</v>
      </c>
      <c r="D568">
        <f t="shared" si="136"/>
        <v>99674</v>
      </c>
      <c r="E568">
        <v>14785</v>
      </c>
      <c r="F568">
        <v>12071</v>
      </c>
      <c r="G568">
        <f t="shared" si="137"/>
        <v>126530</v>
      </c>
      <c r="H568">
        <v>5.4</v>
      </c>
      <c r="I568">
        <v>4.7</v>
      </c>
      <c r="J568">
        <f t="shared" si="138"/>
        <v>4.2418283604550835</v>
      </c>
      <c r="K568">
        <v>9.6999999999999993</v>
      </c>
      <c r="L568">
        <v>8.9</v>
      </c>
      <c r="M568">
        <f t="shared" si="139"/>
        <v>126530</v>
      </c>
      <c r="N568">
        <v>5303</v>
      </c>
      <c r="O568">
        <v>1432</v>
      </c>
      <c r="P568">
        <v>1075</v>
      </c>
      <c r="Q568">
        <f t="shared" si="140"/>
        <v>4228</v>
      </c>
      <c r="R568">
        <f t="shared" si="141"/>
        <v>5.3240053742195528</v>
      </c>
      <c r="S568">
        <f t="shared" si="142"/>
        <v>0.78774994072551963</v>
      </c>
      <c r="T568">
        <f t="shared" si="143"/>
        <v>0.11684975895044654</v>
      </c>
      <c r="U568">
        <f t="shared" si="144"/>
        <v>9.5400300324033821E-2</v>
      </c>
      <c r="V568">
        <f t="shared" si="145"/>
        <v>0.72063847440432527</v>
      </c>
      <c r="W568">
        <f t="shared" si="146"/>
        <v>0.12316037083312145</v>
      </c>
      <c r="X568">
        <f t="shared" si="147"/>
        <v>0.15620115476255331</v>
      </c>
      <c r="Y568">
        <f t="shared" si="148"/>
        <v>5.6416705928313542</v>
      </c>
      <c r="Z568">
        <f t="shared" si="149"/>
        <v>5.324005374219553E-2</v>
      </c>
      <c r="AA568">
        <f t="shared" si="150"/>
        <v>4.2418283604550835</v>
      </c>
      <c r="AB568">
        <f t="shared" si="151"/>
        <v>9.685492052756171</v>
      </c>
      <c r="AC568">
        <f t="shared" si="152"/>
        <v>8.9056416204125597</v>
      </c>
    </row>
    <row r="569" spans="1:29">
      <c r="A569" s="16">
        <v>34790</v>
      </c>
      <c r="B569">
        <v>132590</v>
      </c>
      <c r="C569">
        <v>112071</v>
      </c>
      <c r="D569">
        <f t="shared" si="136"/>
        <v>99881</v>
      </c>
      <c r="E569">
        <v>14913</v>
      </c>
      <c r="F569">
        <v>12190</v>
      </c>
      <c r="G569">
        <f t="shared" si="137"/>
        <v>126984</v>
      </c>
      <c r="H569">
        <v>5.8</v>
      </c>
      <c r="I569">
        <v>5</v>
      </c>
      <c r="J569">
        <f t="shared" si="138"/>
        <v>4.549413802424886</v>
      </c>
      <c r="K569">
        <v>10.7</v>
      </c>
      <c r="L569">
        <v>8.9</v>
      </c>
      <c r="M569">
        <f t="shared" si="139"/>
        <v>126984</v>
      </c>
      <c r="N569">
        <v>5633</v>
      </c>
      <c r="O569">
        <v>1603</v>
      </c>
      <c r="P569">
        <v>1089</v>
      </c>
      <c r="Q569">
        <f t="shared" si="140"/>
        <v>4544</v>
      </c>
      <c r="R569">
        <f t="shared" si="141"/>
        <v>5.6893789768789773</v>
      </c>
      <c r="S569">
        <f t="shared" si="142"/>
        <v>0.78656366156366153</v>
      </c>
      <c r="T569">
        <f t="shared" si="143"/>
        <v>0.11743999243999244</v>
      </c>
      <c r="U569">
        <f t="shared" si="144"/>
        <v>9.5996345996346003E-2</v>
      </c>
      <c r="V569">
        <f t="shared" si="145"/>
        <v>0.72063847440432527</v>
      </c>
      <c r="W569">
        <f t="shared" si="146"/>
        <v>0.12316037083312145</v>
      </c>
      <c r="X569">
        <f t="shared" si="147"/>
        <v>0.15620115476255331</v>
      </c>
      <c r="Y569">
        <f t="shared" si="148"/>
        <v>5.9864888673145744</v>
      </c>
      <c r="Z569">
        <f t="shared" si="149"/>
        <v>5.6893789768789775E-2</v>
      </c>
      <c r="AA569">
        <f t="shared" si="150"/>
        <v>4.549413802424886</v>
      </c>
      <c r="AB569">
        <f t="shared" si="151"/>
        <v>10.74901093006102</v>
      </c>
      <c r="AC569">
        <f t="shared" si="152"/>
        <v>8.9335520918785889</v>
      </c>
    </row>
    <row r="570" spans="1:29">
      <c r="A570" s="16">
        <v>34820</v>
      </c>
      <c r="B570">
        <v>131851</v>
      </c>
      <c r="C570">
        <v>111600</v>
      </c>
      <c r="D570">
        <f t="shared" si="136"/>
        <v>99382</v>
      </c>
      <c r="E570">
        <v>14766</v>
      </c>
      <c r="F570">
        <v>12218</v>
      </c>
      <c r="G570">
        <f t="shared" si="137"/>
        <v>126366</v>
      </c>
      <c r="H570">
        <v>5.6</v>
      </c>
      <c r="I570">
        <v>5</v>
      </c>
      <c r="J570">
        <f t="shared" si="138"/>
        <v>4.4333984021251336</v>
      </c>
      <c r="K570">
        <v>10</v>
      </c>
      <c r="L570">
        <v>9.8000000000000007</v>
      </c>
      <c r="M570">
        <f t="shared" si="139"/>
        <v>126366</v>
      </c>
      <c r="N570">
        <v>5602</v>
      </c>
      <c r="O570">
        <v>1473</v>
      </c>
      <c r="P570">
        <v>1196</v>
      </c>
      <c r="Q570">
        <f t="shared" si="140"/>
        <v>4406</v>
      </c>
      <c r="R570">
        <f t="shared" si="141"/>
        <v>5.6027444090973848</v>
      </c>
      <c r="S570">
        <f t="shared" si="142"/>
        <v>0.78646154820125669</v>
      </c>
      <c r="T570">
        <f t="shared" si="143"/>
        <v>0.11685105170694648</v>
      </c>
      <c r="U570">
        <f t="shared" si="144"/>
        <v>9.6687400091796841E-2</v>
      </c>
      <c r="V570">
        <f t="shared" si="145"/>
        <v>0.72063847440432527</v>
      </c>
      <c r="W570">
        <f t="shared" si="146"/>
        <v>0.12316037083312145</v>
      </c>
      <c r="X570">
        <f t="shared" si="147"/>
        <v>0.15620115476255331</v>
      </c>
      <c r="Y570">
        <f t="shared" si="148"/>
        <v>5.957252485938267</v>
      </c>
      <c r="Z570">
        <f t="shared" si="149"/>
        <v>5.6027444090973849E-2</v>
      </c>
      <c r="AA570">
        <f t="shared" si="150"/>
        <v>4.4333984021251336</v>
      </c>
      <c r="AB570">
        <f t="shared" si="151"/>
        <v>9.9756196668021122</v>
      </c>
      <c r="AC570">
        <f t="shared" si="152"/>
        <v>9.7888361433949918</v>
      </c>
    </row>
    <row r="571" spans="1:29">
      <c r="A571" s="16">
        <v>34851</v>
      </c>
      <c r="B571">
        <v>131949</v>
      </c>
      <c r="C571">
        <v>111704</v>
      </c>
      <c r="D571">
        <f t="shared" si="136"/>
        <v>99431</v>
      </c>
      <c r="E571">
        <v>14779</v>
      </c>
      <c r="F571">
        <v>12273</v>
      </c>
      <c r="G571">
        <f t="shared" si="137"/>
        <v>126483</v>
      </c>
      <c r="H571">
        <v>5.6</v>
      </c>
      <c r="I571">
        <v>4.9000000000000004</v>
      </c>
      <c r="J571">
        <f t="shared" si="138"/>
        <v>4.3467329102593757</v>
      </c>
      <c r="K571">
        <v>10.7</v>
      </c>
      <c r="L571">
        <v>9.1</v>
      </c>
      <c r="M571">
        <f t="shared" si="139"/>
        <v>126483</v>
      </c>
      <c r="N571">
        <v>5437</v>
      </c>
      <c r="O571">
        <v>1585</v>
      </c>
      <c r="P571">
        <v>1115</v>
      </c>
      <c r="Q571">
        <f t="shared" si="140"/>
        <v>4322</v>
      </c>
      <c r="R571">
        <f t="shared" si="141"/>
        <v>5.550307946522457</v>
      </c>
      <c r="S571">
        <f t="shared" si="142"/>
        <v>0.78612145505720132</v>
      </c>
      <c r="T571">
        <f t="shared" si="143"/>
        <v>0.11684574211554122</v>
      </c>
      <c r="U571">
        <f t="shared" si="144"/>
        <v>9.7032802827257417E-2</v>
      </c>
      <c r="V571">
        <f t="shared" si="145"/>
        <v>0.72063847440432527</v>
      </c>
      <c r="W571">
        <f t="shared" si="146"/>
        <v>0.12316037083312145</v>
      </c>
      <c r="X571">
        <f t="shared" si="147"/>
        <v>0.15620115476255331</v>
      </c>
      <c r="Y571">
        <f t="shared" si="148"/>
        <v>5.8716694493460242</v>
      </c>
      <c r="Z571">
        <f t="shared" si="149"/>
        <v>5.5503079465224571E-2</v>
      </c>
      <c r="AA571">
        <f t="shared" si="150"/>
        <v>4.3467329102593757</v>
      </c>
      <c r="AB571">
        <f t="shared" si="151"/>
        <v>10.724676906421273</v>
      </c>
      <c r="AC571">
        <f t="shared" si="152"/>
        <v>9.0849832966674811</v>
      </c>
    </row>
    <row r="572" spans="1:29">
      <c r="A572" s="16">
        <v>34881</v>
      </c>
      <c r="B572">
        <v>132343</v>
      </c>
      <c r="C572">
        <v>112127</v>
      </c>
      <c r="D572">
        <f t="shared" si="136"/>
        <v>99790</v>
      </c>
      <c r="E572">
        <v>14681</v>
      </c>
      <c r="F572">
        <v>12337</v>
      </c>
      <c r="G572">
        <f t="shared" si="137"/>
        <v>126808</v>
      </c>
      <c r="H572">
        <v>5.7</v>
      </c>
      <c r="I572">
        <v>4.9000000000000004</v>
      </c>
      <c r="J572">
        <f t="shared" si="138"/>
        <v>4.3982362962220662</v>
      </c>
      <c r="K572">
        <v>10.9</v>
      </c>
      <c r="L572">
        <v>8.8000000000000007</v>
      </c>
      <c r="M572">
        <f t="shared" si="139"/>
        <v>126808</v>
      </c>
      <c r="N572">
        <v>5480</v>
      </c>
      <c r="O572">
        <v>1601</v>
      </c>
      <c r="P572">
        <v>1091</v>
      </c>
      <c r="Q572">
        <f t="shared" si="140"/>
        <v>4389</v>
      </c>
      <c r="R572">
        <f t="shared" si="141"/>
        <v>5.5792103021891357</v>
      </c>
      <c r="S572">
        <f t="shared" si="142"/>
        <v>0.78693773263516498</v>
      </c>
      <c r="T572">
        <f t="shared" si="143"/>
        <v>0.11577345277900448</v>
      </c>
      <c r="U572">
        <f t="shared" si="144"/>
        <v>9.7288814585830552E-2</v>
      </c>
      <c r="V572">
        <f t="shared" si="145"/>
        <v>0.72063847440432527</v>
      </c>
      <c r="W572">
        <f t="shared" si="146"/>
        <v>0.12316037083312145</v>
      </c>
      <c r="X572">
        <f t="shared" si="147"/>
        <v>0.15620115476255331</v>
      </c>
      <c r="Y572">
        <f t="shared" si="148"/>
        <v>5.8865564985706929</v>
      </c>
      <c r="Z572">
        <f t="shared" si="149"/>
        <v>5.5792103021891359E-2</v>
      </c>
      <c r="AA572">
        <f t="shared" si="150"/>
        <v>4.3982362962220662</v>
      </c>
      <c r="AB572">
        <f t="shared" si="151"/>
        <v>10.905251685852463</v>
      </c>
      <c r="AC572">
        <f t="shared" si="152"/>
        <v>8.8433168517467777</v>
      </c>
    </row>
    <row r="573" spans="1:29">
      <c r="A573" s="16">
        <v>34912</v>
      </c>
      <c r="B573">
        <v>132336</v>
      </c>
      <c r="C573">
        <v>112065</v>
      </c>
      <c r="D573">
        <f t="shared" si="136"/>
        <v>99727</v>
      </c>
      <c r="E573">
        <v>14740</v>
      </c>
      <c r="F573">
        <v>12338</v>
      </c>
      <c r="G573">
        <f t="shared" si="137"/>
        <v>126805</v>
      </c>
      <c r="H573">
        <v>5.7</v>
      </c>
      <c r="I573">
        <v>4.9000000000000004</v>
      </c>
      <c r="J573">
        <f t="shared" si="138"/>
        <v>4.2806862735267277</v>
      </c>
      <c r="K573">
        <v>11.1</v>
      </c>
      <c r="L573">
        <v>9.6</v>
      </c>
      <c r="M573">
        <f t="shared" si="139"/>
        <v>126805</v>
      </c>
      <c r="N573">
        <v>5450</v>
      </c>
      <c r="O573">
        <v>1642</v>
      </c>
      <c r="P573">
        <v>1181</v>
      </c>
      <c r="Q573">
        <f t="shared" si="140"/>
        <v>4269</v>
      </c>
      <c r="R573">
        <f t="shared" si="141"/>
        <v>5.5909372658806831</v>
      </c>
      <c r="S573">
        <f t="shared" si="142"/>
        <v>0.78645952446670087</v>
      </c>
      <c r="T573">
        <f t="shared" si="143"/>
        <v>0.11624147312803122</v>
      </c>
      <c r="U573">
        <f t="shared" si="144"/>
        <v>9.7299002405267926E-2</v>
      </c>
      <c r="V573">
        <f t="shared" si="145"/>
        <v>0.72063847440432527</v>
      </c>
      <c r="W573">
        <f t="shared" si="146"/>
        <v>0.12316037083312145</v>
      </c>
      <c r="X573">
        <f t="shared" si="147"/>
        <v>0.15620115476255331</v>
      </c>
      <c r="Y573">
        <f t="shared" si="148"/>
        <v>5.9514384275259973</v>
      </c>
      <c r="Z573">
        <f t="shared" si="149"/>
        <v>5.5909372658806827E-2</v>
      </c>
      <c r="AA573">
        <f t="shared" si="150"/>
        <v>4.2806862735267277</v>
      </c>
      <c r="AB573">
        <f t="shared" si="151"/>
        <v>11.139755766621438</v>
      </c>
      <c r="AC573">
        <f t="shared" si="152"/>
        <v>9.5720538174744689</v>
      </c>
    </row>
    <row r="574" spans="1:29">
      <c r="A574" s="16">
        <v>34943</v>
      </c>
      <c r="B574">
        <v>132611</v>
      </c>
      <c r="C574">
        <v>112270</v>
      </c>
      <c r="D574">
        <f t="shared" si="136"/>
        <v>99809</v>
      </c>
      <c r="E574">
        <v>14795</v>
      </c>
      <c r="F574">
        <v>12461</v>
      </c>
      <c r="G574">
        <f t="shared" si="137"/>
        <v>127065</v>
      </c>
      <c r="H574">
        <v>5.6</v>
      </c>
      <c r="I574">
        <v>4.9000000000000004</v>
      </c>
      <c r="J574">
        <f t="shared" si="138"/>
        <v>4.3342784718812934</v>
      </c>
      <c r="K574">
        <v>11.1</v>
      </c>
      <c r="L574">
        <v>9.1</v>
      </c>
      <c r="M574">
        <f t="shared" si="139"/>
        <v>127065</v>
      </c>
      <c r="N574">
        <v>5459</v>
      </c>
      <c r="O574">
        <v>1642</v>
      </c>
      <c r="P574">
        <v>1133</v>
      </c>
      <c r="Q574">
        <f t="shared" si="140"/>
        <v>4326</v>
      </c>
      <c r="R574">
        <f t="shared" si="141"/>
        <v>5.5894195883996378</v>
      </c>
      <c r="S574">
        <f t="shared" si="142"/>
        <v>0.78549561248180066</v>
      </c>
      <c r="T574">
        <f t="shared" si="143"/>
        <v>0.11643646952347224</v>
      </c>
      <c r="U574">
        <f t="shared" si="144"/>
        <v>9.8067917994727111E-2</v>
      </c>
      <c r="V574">
        <f t="shared" si="145"/>
        <v>0.72063847440432527</v>
      </c>
      <c r="W574">
        <f t="shared" si="146"/>
        <v>0.12316037083312145</v>
      </c>
      <c r="X574">
        <f t="shared" si="147"/>
        <v>0.15620115476255331</v>
      </c>
      <c r="Y574">
        <f t="shared" si="148"/>
        <v>5.911958450206928</v>
      </c>
      <c r="Z574">
        <f t="shared" si="149"/>
        <v>5.5894195883996377E-2</v>
      </c>
      <c r="AA574">
        <f t="shared" si="150"/>
        <v>4.3342784718812934</v>
      </c>
      <c r="AB574">
        <f t="shared" si="151"/>
        <v>11.09834403514701</v>
      </c>
      <c r="AC574">
        <f t="shared" si="152"/>
        <v>9.0923681887488961</v>
      </c>
    </row>
    <row r="575" spans="1:29">
      <c r="A575" s="16">
        <v>34973</v>
      </c>
      <c r="B575">
        <v>132716</v>
      </c>
      <c r="C575">
        <v>112341</v>
      </c>
      <c r="D575">
        <f t="shared" si="136"/>
        <v>99876</v>
      </c>
      <c r="E575">
        <v>14873</v>
      </c>
      <c r="F575">
        <v>12465</v>
      </c>
      <c r="G575">
        <f t="shared" si="137"/>
        <v>127214</v>
      </c>
      <c r="H575">
        <v>5.5</v>
      </c>
      <c r="I575">
        <v>4.9000000000000004</v>
      </c>
      <c r="J575">
        <f t="shared" si="138"/>
        <v>4.2813088229404466</v>
      </c>
      <c r="K575">
        <v>10</v>
      </c>
      <c r="L575">
        <v>9.4</v>
      </c>
      <c r="M575">
        <f t="shared" si="139"/>
        <v>127214</v>
      </c>
      <c r="N575">
        <v>5449</v>
      </c>
      <c r="O575">
        <v>1490</v>
      </c>
      <c r="P575">
        <v>1173</v>
      </c>
      <c r="Q575">
        <f t="shared" si="140"/>
        <v>4276</v>
      </c>
      <c r="R575">
        <f t="shared" si="141"/>
        <v>5.4514518842265796</v>
      </c>
      <c r="S575">
        <f t="shared" si="142"/>
        <v>0.78510226861823385</v>
      </c>
      <c r="T575">
        <f t="shared" si="143"/>
        <v>0.11691323282028708</v>
      </c>
      <c r="U575">
        <f t="shared" si="144"/>
        <v>9.7984498561479089E-2</v>
      </c>
      <c r="V575">
        <f t="shared" si="145"/>
        <v>0.72063847440432527</v>
      </c>
      <c r="W575">
        <f t="shared" si="146"/>
        <v>0.12316037083312145</v>
      </c>
      <c r="X575">
        <f t="shared" si="147"/>
        <v>0.15620115476255331</v>
      </c>
      <c r="Y575">
        <f t="shared" si="148"/>
        <v>5.7851704217167965</v>
      </c>
      <c r="Z575">
        <f t="shared" si="149"/>
        <v>5.4514518842265797E-2</v>
      </c>
      <c r="AA575">
        <f t="shared" si="150"/>
        <v>4.2813088229404466</v>
      </c>
      <c r="AB575">
        <f t="shared" si="151"/>
        <v>10.018153701337996</v>
      </c>
      <c r="AC575">
        <f t="shared" si="152"/>
        <v>9.4103489771359801</v>
      </c>
    </row>
    <row r="576" spans="1:29">
      <c r="A576" s="16">
        <v>35004</v>
      </c>
      <c r="B576">
        <v>132614</v>
      </c>
      <c r="C576">
        <v>112067</v>
      </c>
      <c r="D576">
        <f t="shared" si="136"/>
        <v>99678</v>
      </c>
      <c r="E576">
        <v>15045</v>
      </c>
      <c r="F576">
        <v>12389</v>
      </c>
      <c r="G576">
        <f t="shared" si="137"/>
        <v>127112</v>
      </c>
      <c r="H576">
        <v>5.6</v>
      </c>
      <c r="I576">
        <v>5</v>
      </c>
      <c r="J576">
        <f t="shared" si="138"/>
        <v>4.4132105379321418</v>
      </c>
      <c r="K576">
        <v>9.6999999999999993</v>
      </c>
      <c r="L576">
        <v>9.5</v>
      </c>
      <c r="M576">
        <f t="shared" si="139"/>
        <v>127112</v>
      </c>
      <c r="N576">
        <v>5570</v>
      </c>
      <c r="O576">
        <v>1454</v>
      </c>
      <c r="P576">
        <v>1171</v>
      </c>
      <c r="Q576">
        <f t="shared" si="140"/>
        <v>4399</v>
      </c>
      <c r="R576">
        <f t="shared" si="141"/>
        <v>5.5347410157970929</v>
      </c>
      <c r="S576">
        <f t="shared" si="142"/>
        <v>0.78417458619170499</v>
      </c>
      <c r="T576">
        <f t="shared" si="143"/>
        <v>0.11836018629240355</v>
      </c>
      <c r="U576">
        <f t="shared" si="144"/>
        <v>9.7465227515891498E-2</v>
      </c>
      <c r="V576">
        <f t="shared" si="145"/>
        <v>0.72063847440432527</v>
      </c>
      <c r="W576">
        <f t="shared" si="146"/>
        <v>0.12316037083312145</v>
      </c>
      <c r="X576">
        <f t="shared" si="147"/>
        <v>0.15620115476255331</v>
      </c>
      <c r="Y576">
        <f t="shared" si="148"/>
        <v>5.8588958766060451</v>
      </c>
      <c r="Z576">
        <f t="shared" si="149"/>
        <v>5.5347410157970928E-2</v>
      </c>
      <c r="AA576">
        <f t="shared" si="150"/>
        <v>4.4132105379321418</v>
      </c>
      <c r="AB576">
        <f t="shared" si="151"/>
        <v>9.6643403123961455</v>
      </c>
      <c r="AC576">
        <f t="shared" si="152"/>
        <v>9.4519331665186854</v>
      </c>
    </row>
    <row r="577" spans="1:29">
      <c r="A577" s="16">
        <v>35034</v>
      </c>
      <c r="B577">
        <v>132511</v>
      </c>
      <c r="C577">
        <v>112021</v>
      </c>
      <c r="D577">
        <f t="shared" si="136"/>
        <v>99638</v>
      </c>
      <c r="E577">
        <v>14926</v>
      </c>
      <c r="F577">
        <v>12383</v>
      </c>
      <c r="G577">
        <f t="shared" si="137"/>
        <v>126947</v>
      </c>
      <c r="H577">
        <v>5.6</v>
      </c>
      <c r="I577">
        <v>4.9000000000000004</v>
      </c>
      <c r="J577">
        <f t="shared" si="138"/>
        <v>4.3728296433087781</v>
      </c>
      <c r="K577">
        <v>10.199999999999999</v>
      </c>
      <c r="L577">
        <v>9.3000000000000007</v>
      </c>
      <c r="M577">
        <f t="shared" si="139"/>
        <v>126947</v>
      </c>
      <c r="N577">
        <v>5509</v>
      </c>
      <c r="O577">
        <v>1516</v>
      </c>
      <c r="P577">
        <v>1152</v>
      </c>
      <c r="Q577">
        <f t="shared" si="140"/>
        <v>4357</v>
      </c>
      <c r="R577">
        <f t="shared" si="141"/>
        <v>5.5385877570954811</v>
      </c>
      <c r="S577">
        <f t="shared" si="142"/>
        <v>0.78487872891836752</v>
      </c>
      <c r="T577">
        <f t="shared" si="143"/>
        <v>0.11757662646616304</v>
      </c>
      <c r="U577">
        <f t="shared" si="144"/>
        <v>9.7544644615469453E-2</v>
      </c>
      <c r="V577">
        <f t="shared" si="145"/>
        <v>0.72063847440432527</v>
      </c>
      <c r="W577">
        <f t="shared" si="146"/>
        <v>0.12316037083312145</v>
      </c>
      <c r="X577">
        <f t="shared" si="147"/>
        <v>0.15620115476255331</v>
      </c>
      <c r="Y577">
        <f t="shared" si="148"/>
        <v>5.8601358047736323</v>
      </c>
      <c r="Z577">
        <f t="shared" si="149"/>
        <v>5.5385877570954811E-2</v>
      </c>
      <c r="AA577">
        <f t="shared" si="150"/>
        <v>4.3728296433087781</v>
      </c>
      <c r="AB577">
        <f t="shared" si="151"/>
        <v>10.156773415516549</v>
      </c>
      <c r="AC577">
        <f t="shared" si="152"/>
        <v>9.3030767988371146</v>
      </c>
    </row>
    <row r="578" spans="1:29">
      <c r="A578" s="16">
        <v>35065</v>
      </c>
      <c r="B578">
        <v>132616</v>
      </c>
      <c r="C578">
        <v>112025</v>
      </c>
      <c r="D578">
        <f t="shared" si="136"/>
        <v>99549</v>
      </c>
      <c r="E578">
        <v>14982</v>
      </c>
      <c r="F578">
        <v>12476</v>
      </c>
      <c r="G578">
        <f t="shared" si="137"/>
        <v>127007</v>
      </c>
      <c r="H578">
        <v>5.6</v>
      </c>
      <c r="I578">
        <v>4.9000000000000004</v>
      </c>
      <c r="J578">
        <f t="shared" si="138"/>
        <v>4.3556439542335932</v>
      </c>
      <c r="K578">
        <v>10.6</v>
      </c>
      <c r="L578">
        <v>9.4</v>
      </c>
      <c r="M578">
        <f t="shared" si="139"/>
        <v>127007</v>
      </c>
      <c r="N578">
        <v>5514</v>
      </c>
      <c r="O578">
        <v>1589</v>
      </c>
      <c r="P578">
        <v>1178</v>
      </c>
      <c r="Q578">
        <f t="shared" si="140"/>
        <v>4336</v>
      </c>
      <c r="R578">
        <f t="shared" si="141"/>
        <v>5.5877518561969017</v>
      </c>
      <c r="S578">
        <f t="shared" si="142"/>
        <v>0.78380719172958968</v>
      </c>
      <c r="T578">
        <f t="shared" si="143"/>
        <v>0.11796200209437276</v>
      </c>
      <c r="U578">
        <f t="shared" si="144"/>
        <v>9.8230806176037536E-2</v>
      </c>
      <c r="V578">
        <f t="shared" si="145"/>
        <v>0.72063847440432527</v>
      </c>
      <c r="W578">
        <f t="shared" si="146"/>
        <v>0.12316037083312145</v>
      </c>
      <c r="X578">
        <f t="shared" si="147"/>
        <v>0.15620115476255331</v>
      </c>
      <c r="Y578">
        <f t="shared" si="148"/>
        <v>5.9126353998264074</v>
      </c>
      <c r="Z578">
        <f t="shared" si="149"/>
        <v>5.5877518561969014E-2</v>
      </c>
      <c r="AA578">
        <f t="shared" si="150"/>
        <v>4.3556439542335932</v>
      </c>
      <c r="AB578">
        <f t="shared" si="151"/>
        <v>10.606060606060606</v>
      </c>
      <c r="AC578">
        <f t="shared" si="152"/>
        <v>9.4421288874639302</v>
      </c>
    </row>
    <row r="579" spans="1:29">
      <c r="A579" s="16">
        <v>35096</v>
      </c>
      <c r="B579">
        <v>132952</v>
      </c>
      <c r="C579">
        <v>112567</v>
      </c>
      <c r="D579">
        <f t="shared" ref="D579:D642" si="153">C579-F579</f>
        <v>99991</v>
      </c>
      <c r="E579">
        <v>14833</v>
      </c>
      <c r="F579">
        <v>12576</v>
      </c>
      <c r="G579">
        <f t="shared" ref="G579:G642" si="154">D579+E579+F579</f>
        <v>127400</v>
      </c>
      <c r="H579">
        <v>5.5</v>
      </c>
      <c r="I579">
        <v>4.8</v>
      </c>
      <c r="J579">
        <f t="shared" ref="J579:J642" si="155">100*Q579/D579</f>
        <v>4.2423818143632923</v>
      </c>
      <c r="K579">
        <v>10</v>
      </c>
      <c r="L579">
        <v>9.6</v>
      </c>
      <c r="M579">
        <f t="shared" ref="M579:M642" si="156">C579+E579</f>
        <v>127400</v>
      </c>
      <c r="N579">
        <v>5454</v>
      </c>
      <c r="O579">
        <v>1476</v>
      </c>
      <c r="P579">
        <v>1212</v>
      </c>
      <c r="Q579">
        <f t="shared" ref="Q579:Q642" si="157">N579-P579</f>
        <v>4242</v>
      </c>
      <c r="R579">
        <f t="shared" ref="R579:R642" si="158">( (D579/G579)*J579 ) + ( (E579/G579)*K579 ) + ( (F579/G579)*L579 )</f>
        <v>5.4415981161695441</v>
      </c>
      <c r="S579">
        <f t="shared" ref="S579:S642" si="159">D579/G579</f>
        <v>0.78485871271585561</v>
      </c>
      <c r="T579">
        <f t="shared" ref="T579:T642" si="160">E579/G579</f>
        <v>0.11642857142857142</v>
      </c>
      <c r="U579">
        <f t="shared" ref="U579:U642" si="161">F579/G579</f>
        <v>9.8712715855572994E-2</v>
      </c>
      <c r="V579">
        <f t="shared" ref="V579:V642" si="162">AVERAGE(S$734:S$746)</f>
        <v>0.72063847440432527</v>
      </c>
      <c r="W579">
        <f t="shared" ref="W579:W642" si="163">AVERAGE(T$734:T$746)</f>
        <v>0.12316037083312145</v>
      </c>
      <c r="X579">
        <f t="shared" ref="X579:X642" si="164">AVERAGE(U$734:U$746)</f>
        <v>0.15620115476255331</v>
      </c>
      <c r="Y579">
        <f t="shared" ref="Y579:Y642" si="165" xml:space="preserve"> (V579*J579) + (W579*K579) + (X579*L579)</f>
        <v>5.788358352595143</v>
      </c>
      <c r="Z579">
        <f t="shared" ref="Z579:Z642" si="166">R579/100</f>
        <v>5.4415981161695444E-2</v>
      </c>
      <c r="AA579">
        <f t="shared" ref="AA579:AA642" si="167">100*Q579/D579</f>
        <v>4.2423818143632923</v>
      </c>
      <c r="AB579">
        <f t="shared" ref="AB579:AB642" si="168">100*O579/E579</f>
        <v>9.9507854109081109</v>
      </c>
      <c r="AC579">
        <f t="shared" ref="AC579:AC642" si="169">100*P579/F579</f>
        <v>9.6374045801526709</v>
      </c>
    </row>
    <row r="580" spans="1:29">
      <c r="A580" s="16">
        <v>35125</v>
      </c>
      <c r="B580">
        <v>133180</v>
      </c>
      <c r="C580">
        <v>112596</v>
      </c>
      <c r="D580">
        <f t="shared" si="153"/>
        <v>100080</v>
      </c>
      <c r="E580">
        <v>14982</v>
      </c>
      <c r="F580">
        <v>12516</v>
      </c>
      <c r="G580">
        <f t="shared" si="154"/>
        <v>127578</v>
      </c>
      <c r="H580">
        <v>5.5</v>
      </c>
      <c r="I580">
        <v>4.8</v>
      </c>
      <c r="J580">
        <f t="shared" si="155"/>
        <v>4.1706634692246203</v>
      </c>
      <c r="K580">
        <v>10.6</v>
      </c>
      <c r="L580">
        <v>9.6</v>
      </c>
      <c r="M580">
        <f t="shared" si="156"/>
        <v>127578</v>
      </c>
      <c r="N580">
        <v>5374</v>
      </c>
      <c r="O580">
        <v>1586</v>
      </c>
      <c r="P580">
        <v>1200</v>
      </c>
      <c r="Q580">
        <f t="shared" si="157"/>
        <v>4174</v>
      </c>
      <c r="R580">
        <f t="shared" si="158"/>
        <v>5.4583298060794183</v>
      </c>
      <c r="S580">
        <f t="shared" si="159"/>
        <v>0.78446127075201055</v>
      </c>
      <c r="T580">
        <f t="shared" si="160"/>
        <v>0.11743404035178479</v>
      </c>
      <c r="U580">
        <f t="shared" si="161"/>
        <v>9.8104688896204675E-2</v>
      </c>
      <c r="V580">
        <f t="shared" si="162"/>
        <v>0.72063847440432527</v>
      </c>
      <c r="W580">
        <f t="shared" si="163"/>
        <v>0.12316037083312145</v>
      </c>
      <c r="X580">
        <f t="shared" si="164"/>
        <v>0.15620115476255331</v>
      </c>
      <c r="Y580">
        <f t="shared" si="165"/>
        <v>5.8105715762674803</v>
      </c>
      <c r="Z580">
        <f t="shared" si="166"/>
        <v>5.4583298060794185E-2</v>
      </c>
      <c r="AA580">
        <f t="shared" si="167"/>
        <v>4.1706634692246203</v>
      </c>
      <c r="AB580">
        <f t="shared" si="168"/>
        <v>10.586036577226004</v>
      </c>
      <c r="AC580">
        <f t="shared" si="169"/>
        <v>9.5877277085330785</v>
      </c>
    </row>
    <row r="581" spans="1:29">
      <c r="A581" s="16">
        <v>35156</v>
      </c>
      <c r="B581">
        <v>133409</v>
      </c>
      <c r="C581">
        <v>112658</v>
      </c>
      <c r="D581">
        <f t="shared" si="153"/>
        <v>100132</v>
      </c>
      <c r="E581">
        <v>15021</v>
      </c>
      <c r="F581">
        <v>12526</v>
      </c>
      <c r="G581">
        <f t="shared" si="154"/>
        <v>127679</v>
      </c>
      <c r="H581">
        <v>5.6</v>
      </c>
      <c r="I581">
        <v>4.8</v>
      </c>
      <c r="J581">
        <f t="shared" si="155"/>
        <v>4.2284184875963726</v>
      </c>
      <c r="K581">
        <v>10.7</v>
      </c>
      <c r="L581">
        <v>9.6</v>
      </c>
      <c r="M581">
        <f t="shared" si="156"/>
        <v>127679</v>
      </c>
      <c r="N581">
        <v>5439</v>
      </c>
      <c r="O581">
        <v>1611</v>
      </c>
      <c r="P581">
        <v>1205</v>
      </c>
      <c r="Q581">
        <f t="shared" si="157"/>
        <v>4234</v>
      </c>
      <c r="R581">
        <f t="shared" si="158"/>
        <v>5.5167592164725603</v>
      </c>
      <c r="S581">
        <f t="shared" si="159"/>
        <v>0.78424799692980052</v>
      </c>
      <c r="T581">
        <f t="shared" si="160"/>
        <v>0.11764659810932103</v>
      </c>
      <c r="U581">
        <f t="shared" si="161"/>
        <v>9.8105404960878453E-2</v>
      </c>
      <c r="V581">
        <f t="shared" si="162"/>
        <v>0.72063847440432527</v>
      </c>
      <c r="W581">
        <f t="shared" si="163"/>
        <v>0.12316037083312145</v>
      </c>
      <c r="X581">
        <f t="shared" si="164"/>
        <v>0.15620115476255331</v>
      </c>
      <c r="Y581">
        <f t="shared" si="165"/>
        <v>5.8645081016794052</v>
      </c>
      <c r="Z581">
        <f t="shared" si="166"/>
        <v>5.5167592164725603E-2</v>
      </c>
      <c r="AA581">
        <f t="shared" si="167"/>
        <v>4.2284184875963726</v>
      </c>
      <c r="AB581">
        <f t="shared" si="168"/>
        <v>10.724985020970641</v>
      </c>
      <c r="AC581">
        <f t="shared" si="169"/>
        <v>9.6199904199265536</v>
      </c>
    </row>
    <row r="582" spans="1:29">
      <c r="A582" s="16">
        <v>35186</v>
      </c>
      <c r="B582">
        <v>133667</v>
      </c>
      <c r="C582">
        <v>112991</v>
      </c>
      <c r="D582">
        <f t="shared" si="153"/>
        <v>100416</v>
      </c>
      <c r="E582">
        <v>15113</v>
      </c>
      <c r="F582">
        <v>12575</v>
      </c>
      <c r="G582">
        <f t="shared" si="154"/>
        <v>128104</v>
      </c>
      <c r="H582">
        <v>5.6</v>
      </c>
      <c r="I582">
        <v>4.9000000000000004</v>
      </c>
      <c r="J582">
        <f t="shared" si="155"/>
        <v>4.3339706819630335</v>
      </c>
      <c r="K582">
        <v>10.199999999999999</v>
      </c>
      <c r="L582">
        <v>9.6</v>
      </c>
      <c r="M582">
        <f t="shared" si="156"/>
        <v>128104</v>
      </c>
      <c r="N582">
        <v>5557</v>
      </c>
      <c r="O582">
        <v>1545</v>
      </c>
      <c r="P582">
        <v>1205</v>
      </c>
      <c r="Q582">
        <f t="shared" si="157"/>
        <v>4352</v>
      </c>
      <c r="R582">
        <f t="shared" si="158"/>
        <v>5.5429385499281825</v>
      </c>
      <c r="S582">
        <f t="shared" si="159"/>
        <v>0.78386311122213204</v>
      </c>
      <c r="T582">
        <f t="shared" si="160"/>
        <v>0.11797445825266971</v>
      </c>
      <c r="U582">
        <f t="shared" si="161"/>
        <v>9.8162430525198283E-2</v>
      </c>
      <c r="V582">
        <f t="shared" si="162"/>
        <v>0.72063847440432527</v>
      </c>
      <c r="W582">
        <f t="shared" si="163"/>
        <v>0.12316037083312145</v>
      </c>
      <c r="X582">
        <f t="shared" si="164"/>
        <v>0.15620115476255331</v>
      </c>
      <c r="Y582">
        <f t="shared" si="165"/>
        <v>5.8789928885812639</v>
      </c>
      <c r="Z582">
        <f t="shared" si="166"/>
        <v>5.5429385499281822E-2</v>
      </c>
      <c r="AA582">
        <f t="shared" si="167"/>
        <v>4.3339706819630335</v>
      </c>
      <c r="AB582">
        <f t="shared" si="168"/>
        <v>10.222986832528287</v>
      </c>
      <c r="AC582">
        <f t="shared" si="169"/>
        <v>9.5825049701789258</v>
      </c>
    </row>
    <row r="583" spans="1:29">
      <c r="A583" s="16">
        <v>35217</v>
      </c>
      <c r="B583">
        <v>133697</v>
      </c>
      <c r="C583">
        <v>112933</v>
      </c>
      <c r="D583">
        <f t="shared" si="153"/>
        <v>100332</v>
      </c>
      <c r="E583">
        <v>15049</v>
      </c>
      <c r="F583">
        <v>12601</v>
      </c>
      <c r="G583">
        <f t="shared" si="154"/>
        <v>127982</v>
      </c>
      <c r="H583">
        <v>5.3</v>
      </c>
      <c r="I583">
        <v>4.5999999999999996</v>
      </c>
      <c r="J583">
        <f t="shared" si="155"/>
        <v>4.0585256946936168</v>
      </c>
      <c r="K583">
        <v>10.4</v>
      </c>
      <c r="L583">
        <v>8.8000000000000007</v>
      </c>
      <c r="M583">
        <f t="shared" si="156"/>
        <v>127982</v>
      </c>
      <c r="N583">
        <v>5179</v>
      </c>
      <c r="O583">
        <v>1566</v>
      </c>
      <c r="P583">
        <v>1107</v>
      </c>
      <c r="Q583">
        <f t="shared" si="157"/>
        <v>4072</v>
      </c>
      <c r="R583">
        <f t="shared" si="158"/>
        <v>5.2710412401743998</v>
      </c>
      <c r="S583">
        <f t="shared" si="159"/>
        <v>0.78395399353034023</v>
      </c>
      <c r="T583">
        <f t="shared" si="160"/>
        <v>0.11758684815052117</v>
      </c>
      <c r="U583">
        <f t="shared" si="161"/>
        <v>9.8459158319138623E-2</v>
      </c>
      <c r="V583">
        <f t="shared" si="162"/>
        <v>0.72063847440432527</v>
      </c>
      <c r="W583">
        <f t="shared" si="163"/>
        <v>0.12316037083312145</v>
      </c>
      <c r="X583">
        <f t="shared" si="164"/>
        <v>0.15620115476255331</v>
      </c>
      <c r="Y583">
        <f t="shared" si="165"/>
        <v>5.5801677835296948</v>
      </c>
      <c r="Z583">
        <f t="shared" si="166"/>
        <v>5.2710412401743997E-2</v>
      </c>
      <c r="AA583">
        <f t="shared" si="167"/>
        <v>4.0585256946936168</v>
      </c>
      <c r="AB583">
        <f t="shared" si="168"/>
        <v>10.406007043657386</v>
      </c>
      <c r="AC583">
        <f t="shared" si="169"/>
        <v>8.7850170621379249</v>
      </c>
    </row>
    <row r="584" spans="1:29">
      <c r="A584" s="16">
        <v>35247</v>
      </c>
      <c r="B584">
        <v>134284</v>
      </c>
      <c r="C584">
        <v>113277</v>
      </c>
      <c r="D584">
        <f t="shared" si="153"/>
        <v>100564</v>
      </c>
      <c r="E584">
        <v>15222</v>
      </c>
      <c r="F584">
        <v>12713</v>
      </c>
      <c r="G584">
        <f t="shared" si="154"/>
        <v>128499</v>
      </c>
      <c r="H584">
        <v>5.5</v>
      </c>
      <c r="I584">
        <v>4.7</v>
      </c>
      <c r="J584">
        <f t="shared" si="155"/>
        <v>4.1804224175649338</v>
      </c>
      <c r="K584">
        <v>10.6</v>
      </c>
      <c r="L584">
        <v>8.8000000000000007</v>
      </c>
      <c r="M584">
        <f t="shared" si="156"/>
        <v>128499</v>
      </c>
      <c r="N584">
        <v>5327</v>
      </c>
      <c r="O584">
        <v>1617</v>
      </c>
      <c r="P584">
        <v>1123</v>
      </c>
      <c r="Q584">
        <f t="shared" si="157"/>
        <v>4204</v>
      </c>
      <c r="R584">
        <f t="shared" si="158"/>
        <v>5.3979221628183875</v>
      </c>
      <c r="S584">
        <f t="shared" si="159"/>
        <v>0.78260531210359618</v>
      </c>
      <c r="T584">
        <f t="shared" si="160"/>
        <v>0.11846006583708822</v>
      </c>
      <c r="U584">
        <f t="shared" si="161"/>
        <v>9.8934622059315636E-2</v>
      </c>
      <c r="V584">
        <f t="shared" si="162"/>
        <v>0.72063847440432527</v>
      </c>
      <c r="W584">
        <f t="shared" si="163"/>
        <v>0.12316037083312145</v>
      </c>
      <c r="X584">
        <f t="shared" si="164"/>
        <v>0.15620115476255331</v>
      </c>
      <c r="Y584">
        <f t="shared" si="165"/>
        <v>5.6926433261011917</v>
      </c>
      <c r="Z584">
        <f t="shared" si="166"/>
        <v>5.3979221628183874E-2</v>
      </c>
      <c r="AA584">
        <f t="shared" si="167"/>
        <v>4.1804224175649338</v>
      </c>
      <c r="AB584">
        <f t="shared" si="168"/>
        <v>10.622782814347655</v>
      </c>
      <c r="AC584">
        <f t="shared" si="169"/>
        <v>8.8334775426728545</v>
      </c>
    </row>
    <row r="585" spans="1:29">
      <c r="A585" s="16">
        <v>35278</v>
      </c>
      <c r="B585">
        <v>134054</v>
      </c>
      <c r="C585">
        <v>113053</v>
      </c>
      <c r="D585">
        <f t="shared" si="153"/>
        <v>100167</v>
      </c>
      <c r="E585">
        <v>15320</v>
      </c>
      <c r="F585">
        <v>12886</v>
      </c>
      <c r="G585">
        <f t="shared" si="154"/>
        <v>128373</v>
      </c>
      <c r="H585">
        <v>5.0999999999999996</v>
      </c>
      <c r="I585">
        <v>4.4000000000000004</v>
      </c>
      <c r="J585">
        <f t="shared" si="155"/>
        <v>3.8735312028911717</v>
      </c>
      <c r="K585">
        <v>10.6</v>
      </c>
      <c r="L585">
        <v>8.8000000000000007</v>
      </c>
      <c r="M585">
        <f t="shared" si="156"/>
        <v>128373</v>
      </c>
      <c r="N585">
        <v>5011</v>
      </c>
      <c r="O585">
        <v>1628</v>
      </c>
      <c r="P585">
        <v>1131</v>
      </c>
      <c r="Q585">
        <f t="shared" si="157"/>
        <v>3880</v>
      </c>
      <c r="R585">
        <f t="shared" si="158"/>
        <v>5.170782018025597</v>
      </c>
      <c r="S585">
        <f t="shared" si="159"/>
        <v>0.78028090018929219</v>
      </c>
      <c r="T585">
        <f t="shared" si="160"/>
        <v>0.11933973654896279</v>
      </c>
      <c r="U585">
        <f t="shared" si="161"/>
        <v>0.10037936326174507</v>
      </c>
      <c r="V585">
        <f t="shared" si="162"/>
        <v>0.72063847440432527</v>
      </c>
      <c r="W585">
        <f t="shared" si="163"/>
        <v>0.12316037083312145</v>
      </c>
      <c r="X585">
        <f t="shared" si="164"/>
        <v>0.15620115476255331</v>
      </c>
      <c r="Y585">
        <f t="shared" si="165"/>
        <v>5.4714857093506017</v>
      </c>
      <c r="Z585">
        <f t="shared" si="166"/>
        <v>5.1707820180255971E-2</v>
      </c>
      <c r="AA585">
        <f t="shared" si="167"/>
        <v>3.8735312028911717</v>
      </c>
      <c r="AB585">
        <f t="shared" si="168"/>
        <v>10.6266318537859</v>
      </c>
      <c r="AC585">
        <f t="shared" si="169"/>
        <v>8.7769672512804586</v>
      </c>
    </row>
    <row r="586" spans="1:29">
      <c r="A586" s="16">
        <v>35309</v>
      </c>
      <c r="B586">
        <v>134515</v>
      </c>
      <c r="C586">
        <v>113517</v>
      </c>
      <c r="D586">
        <f t="shared" si="153"/>
        <v>100602</v>
      </c>
      <c r="E586">
        <v>15146</v>
      </c>
      <c r="F586">
        <v>12915</v>
      </c>
      <c r="G586">
        <f t="shared" si="154"/>
        <v>128663</v>
      </c>
      <c r="H586">
        <v>5.2</v>
      </c>
      <c r="I586">
        <v>4.5</v>
      </c>
      <c r="J586">
        <f t="shared" si="155"/>
        <v>3.9840162223415043</v>
      </c>
      <c r="K586">
        <v>10.6</v>
      </c>
      <c r="L586">
        <v>8.1999999999999993</v>
      </c>
      <c r="M586">
        <f t="shared" si="156"/>
        <v>128663</v>
      </c>
      <c r="N586">
        <v>5068</v>
      </c>
      <c r="O586">
        <v>1599</v>
      </c>
      <c r="P586">
        <v>1060</v>
      </c>
      <c r="Q586">
        <f t="shared" si="157"/>
        <v>4008</v>
      </c>
      <c r="R586">
        <f t="shared" si="158"/>
        <v>5.1860332807411611</v>
      </c>
      <c r="S586">
        <f t="shared" si="159"/>
        <v>0.78190311122855838</v>
      </c>
      <c r="T586">
        <f t="shared" si="160"/>
        <v>0.11771838057561226</v>
      </c>
      <c r="U586">
        <f t="shared" si="161"/>
        <v>0.10037850819582941</v>
      </c>
      <c r="V586">
        <f t="shared" si="162"/>
        <v>0.72063847440432527</v>
      </c>
      <c r="W586">
        <f t="shared" si="163"/>
        <v>0.12316037083312145</v>
      </c>
      <c r="X586">
        <f t="shared" si="164"/>
        <v>0.15620115476255331</v>
      </c>
      <c r="Y586">
        <f t="shared" si="165"/>
        <v>5.4573847723542892</v>
      </c>
      <c r="Z586">
        <f t="shared" si="166"/>
        <v>5.1860332807411612E-2</v>
      </c>
      <c r="AA586">
        <f t="shared" si="167"/>
        <v>3.9840162223415043</v>
      </c>
      <c r="AB586">
        <f t="shared" si="168"/>
        <v>10.557242836392447</v>
      </c>
      <c r="AC586">
        <f t="shared" si="169"/>
        <v>8.2075106465350363</v>
      </c>
    </row>
    <row r="587" spans="1:29">
      <c r="A587" s="16">
        <v>35339</v>
      </c>
      <c r="B587">
        <v>134921</v>
      </c>
      <c r="C587">
        <v>113862</v>
      </c>
      <c r="D587">
        <f t="shared" si="153"/>
        <v>100802</v>
      </c>
      <c r="E587">
        <v>15321</v>
      </c>
      <c r="F587">
        <v>13060</v>
      </c>
      <c r="G587">
        <f t="shared" si="154"/>
        <v>129183</v>
      </c>
      <c r="H587">
        <v>5.2</v>
      </c>
      <c r="I587">
        <v>4.5</v>
      </c>
      <c r="J587">
        <f t="shared" si="155"/>
        <v>3.9929763298347254</v>
      </c>
      <c r="K587">
        <v>10.7</v>
      </c>
      <c r="L587">
        <v>8</v>
      </c>
      <c r="M587">
        <f t="shared" si="156"/>
        <v>129183</v>
      </c>
      <c r="N587">
        <v>5072</v>
      </c>
      <c r="O587">
        <v>1645</v>
      </c>
      <c r="P587">
        <v>1047</v>
      </c>
      <c r="Q587">
        <f t="shared" si="157"/>
        <v>4025</v>
      </c>
      <c r="R587">
        <f t="shared" si="158"/>
        <v>5.193521593398513</v>
      </c>
      <c r="S587">
        <f t="shared" si="159"/>
        <v>0.78030390995719257</v>
      </c>
      <c r="T587">
        <f t="shared" si="160"/>
        <v>0.11859919648870207</v>
      </c>
      <c r="U587">
        <f t="shared" si="161"/>
        <v>0.10109689355410542</v>
      </c>
      <c r="V587">
        <f t="shared" si="162"/>
        <v>0.72063847440432527</v>
      </c>
      <c r="W587">
        <f t="shared" si="163"/>
        <v>0.12316037083312145</v>
      </c>
      <c r="X587">
        <f t="shared" si="164"/>
        <v>0.15620115476255331</v>
      </c>
      <c r="Y587">
        <f t="shared" si="165"/>
        <v>5.4449175766795044</v>
      </c>
      <c r="Z587">
        <f t="shared" si="166"/>
        <v>5.1935215933985132E-2</v>
      </c>
      <c r="AA587">
        <f t="shared" si="167"/>
        <v>3.9929763298347254</v>
      </c>
      <c r="AB587">
        <f t="shared" si="168"/>
        <v>10.736897069381895</v>
      </c>
      <c r="AC587">
        <f t="shared" si="169"/>
        <v>8.0168453292496178</v>
      </c>
    </row>
    <row r="588" spans="1:29">
      <c r="A588" s="16">
        <v>35370</v>
      </c>
      <c r="B588">
        <v>135007</v>
      </c>
      <c r="C588">
        <v>113912</v>
      </c>
      <c r="D588">
        <f t="shared" si="153"/>
        <v>100633</v>
      </c>
      <c r="E588">
        <v>15322</v>
      </c>
      <c r="F588">
        <v>13279</v>
      </c>
      <c r="G588">
        <f t="shared" si="154"/>
        <v>129234</v>
      </c>
      <c r="H588">
        <v>5.4</v>
      </c>
      <c r="I588">
        <v>4.5999999999999996</v>
      </c>
      <c r="J588">
        <f t="shared" si="155"/>
        <v>4.1368139675851854</v>
      </c>
      <c r="K588">
        <v>10.6</v>
      </c>
      <c r="L588">
        <v>8.5</v>
      </c>
      <c r="M588">
        <f t="shared" si="156"/>
        <v>129234</v>
      </c>
      <c r="N588">
        <v>5289</v>
      </c>
      <c r="O588">
        <v>1628</v>
      </c>
      <c r="P588">
        <v>1126</v>
      </c>
      <c r="Q588">
        <f t="shared" si="157"/>
        <v>4163</v>
      </c>
      <c r="R588">
        <f t="shared" si="158"/>
        <v>5.351414488447312</v>
      </c>
      <c r="S588">
        <f t="shared" si="159"/>
        <v>0.77868827088846593</v>
      </c>
      <c r="T588">
        <f t="shared" si="160"/>
        <v>0.11856013123481436</v>
      </c>
      <c r="U588">
        <f t="shared" si="161"/>
        <v>0.10275159787671975</v>
      </c>
      <c r="V588">
        <f t="shared" si="162"/>
        <v>0.72063847440432527</v>
      </c>
      <c r="W588">
        <f t="shared" si="163"/>
        <v>0.12316037083312145</v>
      </c>
      <c r="X588">
        <f t="shared" si="164"/>
        <v>0.15620115476255331</v>
      </c>
      <c r="Y588">
        <f t="shared" si="165"/>
        <v>5.6143570528078826</v>
      </c>
      <c r="Z588">
        <f t="shared" si="166"/>
        <v>5.3514144884473119E-2</v>
      </c>
      <c r="AA588">
        <f t="shared" si="167"/>
        <v>4.1368139675851854</v>
      </c>
      <c r="AB588">
        <f t="shared" si="168"/>
        <v>10.625244746116694</v>
      </c>
      <c r="AC588">
        <f t="shared" si="169"/>
        <v>8.4795541832969352</v>
      </c>
    </row>
    <row r="589" spans="1:29">
      <c r="A589" s="16">
        <v>35400</v>
      </c>
      <c r="B589">
        <v>135113</v>
      </c>
      <c r="C589">
        <v>113968</v>
      </c>
      <c r="D589">
        <f t="shared" si="153"/>
        <v>100805</v>
      </c>
      <c r="E589">
        <v>15304</v>
      </c>
      <c r="F589">
        <v>13163</v>
      </c>
      <c r="G589">
        <f t="shared" si="154"/>
        <v>129272</v>
      </c>
      <c r="H589">
        <v>5.4</v>
      </c>
      <c r="I589">
        <v>4.5999999999999996</v>
      </c>
      <c r="J589">
        <f t="shared" si="155"/>
        <v>4.2616933683845044</v>
      </c>
      <c r="K589">
        <v>10.5</v>
      </c>
      <c r="L589">
        <v>7.4</v>
      </c>
      <c r="M589">
        <f t="shared" si="156"/>
        <v>129272</v>
      </c>
      <c r="N589">
        <v>5265</v>
      </c>
      <c r="O589">
        <v>1609</v>
      </c>
      <c r="P589">
        <v>969</v>
      </c>
      <c r="Q589">
        <f t="shared" si="157"/>
        <v>4296</v>
      </c>
      <c r="R589">
        <f t="shared" si="158"/>
        <v>5.3197769045114178</v>
      </c>
      <c r="S589">
        <f t="shared" si="159"/>
        <v>0.77978990036512164</v>
      </c>
      <c r="T589">
        <f t="shared" si="160"/>
        <v>0.11838603874002104</v>
      </c>
      <c r="U589">
        <f t="shared" si="161"/>
        <v>0.10182406089485735</v>
      </c>
      <c r="V589">
        <f t="shared" si="162"/>
        <v>0.72063847440432527</v>
      </c>
      <c r="W589">
        <f t="shared" si="163"/>
        <v>0.12316037083312145</v>
      </c>
      <c r="X589">
        <f t="shared" si="164"/>
        <v>0.15620115476255331</v>
      </c>
      <c r="Y589">
        <f t="shared" si="165"/>
        <v>5.5202126463623093</v>
      </c>
      <c r="Z589">
        <f t="shared" si="166"/>
        <v>5.3197769045114175E-2</v>
      </c>
      <c r="AA589">
        <f t="shared" si="167"/>
        <v>4.2616933683845044</v>
      </c>
      <c r="AB589">
        <f t="shared" si="168"/>
        <v>10.513591217982228</v>
      </c>
      <c r="AC589">
        <f t="shared" si="169"/>
        <v>7.361543721036238</v>
      </c>
    </row>
    <row r="590" spans="1:29">
      <c r="A590" s="16">
        <v>35431</v>
      </c>
      <c r="B590">
        <v>135456</v>
      </c>
      <c r="C590">
        <v>114099</v>
      </c>
      <c r="D590">
        <f t="shared" si="153"/>
        <v>100404</v>
      </c>
      <c r="E590">
        <v>15360</v>
      </c>
      <c r="F590">
        <v>13695</v>
      </c>
      <c r="G590">
        <f t="shared" si="154"/>
        <v>129459</v>
      </c>
      <c r="H590">
        <v>5.3</v>
      </c>
      <c r="I590">
        <v>4.5</v>
      </c>
      <c r="J590">
        <f t="shared" si="155"/>
        <v>4.001832596310904</v>
      </c>
      <c r="K590">
        <v>10.8</v>
      </c>
      <c r="L590">
        <v>8.4</v>
      </c>
      <c r="M590">
        <f t="shared" si="156"/>
        <v>129459</v>
      </c>
      <c r="N590">
        <v>5163</v>
      </c>
      <c r="O590">
        <v>1652</v>
      </c>
      <c r="P590">
        <v>1145</v>
      </c>
      <c r="Q590">
        <f t="shared" si="157"/>
        <v>4018</v>
      </c>
      <c r="R590">
        <f t="shared" si="158"/>
        <v>5.273685104936698</v>
      </c>
      <c r="S590">
        <f t="shared" si="159"/>
        <v>0.77556600931569064</v>
      </c>
      <c r="T590">
        <f t="shared" si="160"/>
        <v>0.11864760271591777</v>
      </c>
      <c r="U590">
        <f t="shared" si="161"/>
        <v>0.10578638796839154</v>
      </c>
      <c r="V590">
        <f t="shared" si="162"/>
        <v>0.72063847440432527</v>
      </c>
      <c r="W590">
        <f t="shared" si="163"/>
        <v>0.12316037083312145</v>
      </c>
      <c r="X590">
        <f t="shared" si="164"/>
        <v>0.15620115476255331</v>
      </c>
      <c r="Y590">
        <f t="shared" si="165"/>
        <v>5.5260962420301496</v>
      </c>
      <c r="Z590">
        <f t="shared" si="166"/>
        <v>5.2736851049366977E-2</v>
      </c>
      <c r="AA590">
        <f t="shared" si="167"/>
        <v>4.001832596310904</v>
      </c>
      <c r="AB590">
        <f t="shared" si="168"/>
        <v>10.755208333333334</v>
      </c>
      <c r="AC590">
        <f t="shared" si="169"/>
        <v>8.3607155896312531</v>
      </c>
    </row>
    <row r="591" spans="1:29">
      <c r="A591" s="16">
        <v>35462</v>
      </c>
      <c r="B591">
        <v>135400</v>
      </c>
      <c r="C591">
        <v>114107</v>
      </c>
      <c r="D591">
        <f t="shared" si="153"/>
        <v>100514</v>
      </c>
      <c r="E591">
        <v>15361</v>
      </c>
      <c r="F591">
        <v>13593</v>
      </c>
      <c r="G591">
        <f t="shared" si="154"/>
        <v>129468</v>
      </c>
      <c r="H591">
        <v>5.2</v>
      </c>
      <c r="I591">
        <v>4.5</v>
      </c>
      <c r="J591">
        <f t="shared" si="155"/>
        <v>3.9715860477147462</v>
      </c>
      <c r="K591">
        <v>10.7</v>
      </c>
      <c r="L591">
        <v>8.1999999999999993</v>
      </c>
      <c r="M591">
        <f t="shared" si="156"/>
        <v>129468</v>
      </c>
      <c r="N591">
        <v>5109</v>
      </c>
      <c r="O591">
        <v>1643</v>
      </c>
      <c r="P591">
        <v>1117</v>
      </c>
      <c r="Q591">
        <f t="shared" si="157"/>
        <v>3992</v>
      </c>
      <c r="R591">
        <f t="shared" si="158"/>
        <v>5.2138389408965917</v>
      </c>
      <c r="S591">
        <f t="shared" si="159"/>
        <v>0.77636172644977908</v>
      </c>
      <c r="T591">
        <f t="shared" si="160"/>
        <v>0.11864707881484228</v>
      </c>
      <c r="U591">
        <f t="shared" si="161"/>
        <v>0.10499119473537863</v>
      </c>
      <c r="V591">
        <f t="shared" si="162"/>
        <v>0.72063847440432527</v>
      </c>
      <c r="W591">
        <f t="shared" si="163"/>
        <v>0.12316037083312145</v>
      </c>
      <c r="X591">
        <f t="shared" si="164"/>
        <v>0.15620115476255331</v>
      </c>
      <c r="Y591">
        <f t="shared" si="165"/>
        <v>5.460743147357995</v>
      </c>
      <c r="Z591">
        <f t="shared" si="166"/>
        <v>5.2138389408965917E-2</v>
      </c>
      <c r="AA591">
        <f t="shared" si="167"/>
        <v>3.9715860477147462</v>
      </c>
      <c r="AB591">
        <f t="shared" si="168"/>
        <v>10.695918234489943</v>
      </c>
      <c r="AC591">
        <f t="shared" si="169"/>
        <v>8.2174648716251006</v>
      </c>
    </row>
    <row r="592" spans="1:29">
      <c r="A592" s="16">
        <v>35490</v>
      </c>
      <c r="B592">
        <v>135891</v>
      </c>
      <c r="C592">
        <v>114405</v>
      </c>
      <c r="D592">
        <f t="shared" si="153"/>
        <v>100792</v>
      </c>
      <c r="E592">
        <v>15399</v>
      </c>
      <c r="F592">
        <v>13613</v>
      </c>
      <c r="G592">
        <f t="shared" si="154"/>
        <v>129804</v>
      </c>
      <c r="H592">
        <v>5.2</v>
      </c>
      <c r="I592">
        <v>4.4000000000000004</v>
      </c>
      <c r="J592">
        <f t="shared" si="155"/>
        <v>3.8594332883562186</v>
      </c>
      <c r="K592">
        <v>10.5</v>
      </c>
      <c r="L592">
        <v>8.3000000000000007</v>
      </c>
      <c r="M592">
        <f t="shared" si="156"/>
        <v>129804</v>
      </c>
      <c r="N592">
        <v>5025</v>
      </c>
      <c r="O592">
        <v>1619</v>
      </c>
      <c r="P592">
        <v>1135</v>
      </c>
      <c r="Q592">
        <f t="shared" si="157"/>
        <v>3890</v>
      </c>
      <c r="R592">
        <f t="shared" si="158"/>
        <v>5.1129194785985019</v>
      </c>
      <c r="S592">
        <f t="shared" si="159"/>
        <v>0.77649379063819302</v>
      </c>
      <c r="T592">
        <f t="shared" si="160"/>
        <v>0.11863270777479892</v>
      </c>
      <c r="U592">
        <f t="shared" si="161"/>
        <v>0.1048735015870081</v>
      </c>
      <c r="V592">
        <f t="shared" si="162"/>
        <v>0.72063847440432527</v>
      </c>
      <c r="W592">
        <f t="shared" si="163"/>
        <v>0.12316037083312145</v>
      </c>
      <c r="X592">
        <f t="shared" si="164"/>
        <v>0.15620115476255331</v>
      </c>
      <c r="Y592">
        <f t="shared" si="165"/>
        <v>5.3709095952632611</v>
      </c>
      <c r="Z592">
        <f t="shared" si="166"/>
        <v>5.1129194785985016E-2</v>
      </c>
      <c r="AA592">
        <f t="shared" si="167"/>
        <v>3.8594332883562186</v>
      </c>
      <c r="AB592">
        <f t="shared" si="168"/>
        <v>10.51366971881291</v>
      </c>
      <c r="AC592">
        <f t="shared" si="169"/>
        <v>8.3376184529493873</v>
      </c>
    </row>
    <row r="593" spans="1:29">
      <c r="A593" s="16">
        <v>35521</v>
      </c>
      <c r="B593">
        <v>136016</v>
      </c>
      <c r="C593">
        <v>114540</v>
      </c>
      <c r="D593">
        <f t="shared" si="153"/>
        <v>101019</v>
      </c>
      <c r="E593">
        <v>15380</v>
      </c>
      <c r="F593">
        <v>13521</v>
      </c>
      <c r="G593">
        <f t="shared" si="154"/>
        <v>129920</v>
      </c>
      <c r="H593">
        <v>5.0999999999999996</v>
      </c>
      <c r="I593">
        <v>4.3</v>
      </c>
      <c r="J593">
        <f t="shared" si="155"/>
        <v>3.7517694691097714</v>
      </c>
      <c r="K593">
        <v>10.199999999999999</v>
      </c>
      <c r="L593">
        <v>8.1999999999999993</v>
      </c>
      <c r="M593">
        <f t="shared" si="156"/>
        <v>129920</v>
      </c>
      <c r="N593">
        <v>4902</v>
      </c>
      <c r="O593">
        <v>1563</v>
      </c>
      <c r="P593">
        <v>1112</v>
      </c>
      <c r="Q593">
        <f t="shared" si="157"/>
        <v>3790</v>
      </c>
      <c r="R593">
        <f t="shared" si="158"/>
        <v>4.9780495689655169</v>
      </c>
      <c r="S593">
        <f t="shared" si="159"/>
        <v>0.77754772167487685</v>
      </c>
      <c r="T593">
        <f t="shared" si="160"/>
        <v>0.11838054187192118</v>
      </c>
      <c r="U593">
        <f t="shared" si="161"/>
        <v>0.10407173645320197</v>
      </c>
      <c r="V593">
        <f t="shared" si="162"/>
        <v>0.72063847440432527</v>
      </c>
      <c r="W593">
        <f t="shared" si="163"/>
        <v>0.12316037083312145</v>
      </c>
      <c r="X593">
        <f t="shared" si="164"/>
        <v>0.15620115476255331</v>
      </c>
      <c r="Y593">
        <f t="shared" si="165"/>
        <v>5.2407546780867671</v>
      </c>
      <c r="Z593">
        <f t="shared" si="166"/>
        <v>4.9780495689655167E-2</v>
      </c>
      <c r="AA593">
        <f t="shared" si="167"/>
        <v>3.7517694691097714</v>
      </c>
      <c r="AB593">
        <f t="shared" si="168"/>
        <v>10.162548764629388</v>
      </c>
      <c r="AC593">
        <f t="shared" si="169"/>
        <v>8.2242437689520003</v>
      </c>
    </row>
    <row r="594" spans="1:29">
      <c r="A594" s="16">
        <v>35551</v>
      </c>
      <c r="B594">
        <v>136119</v>
      </c>
      <c r="C594">
        <v>114561</v>
      </c>
      <c r="D594">
        <f t="shared" si="153"/>
        <v>100850</v>
      </c>
      <c r="E594">
        <v>15394</v>
      </c>
      <c r="F594">
        <v>13711</v>
      </c>
      <c r="G594">
        <f t="shared" si="154"/>
        <v>129955</v>
      </c>
      <c r="H594">
        <v>4.9000000000000004</v>
      </c>
      <c r="I594">
        <v>4.0999999999999996</v>
      </c>
      <c r="J594">
        <f t="shared" si="155"/>
        <v>3.6142786316311355</v>
      </c>
      <c r="K594">
        <v>10.3</v>
      </c>
      <c r="L594">
        <v>7.7</v>
      </c>
      <c r="M594">
        <f t="shared" si="156"/>
        <v>129955</v>
      </c>
      <c r="N594">
        <v>4702</v>
      </c>
      <c r="O594">
        <v>1579</v>
      </c>
      <c r="P594">
        <v>1057</v>
      </c>
      <c r="Q594">
        <f t="shared" si="157"/>
        <v>3645</v>
      </c>
      <c r="R594">
        <f t="shared" si="158"/>
        <v>4.8373121465122546</v>
      </c>
      <c r="S594">
        <f t="shared" si="159"/>
        <v>0.77603785925897428</v>
      </c>
      <c r="T594">
        <f t="shared" si="160"/>
        <v>0.1184563887499519</v>
      </c>
      <c r="U594">
        <f t="shared" si="161"/>
        <v>0.10550575199107383</v>
      </c>
      <c r="V594">
        <f t="shared" si="162"/>
        <v>0.72063847440432527</v>
      </c>
      <c r="W594">
        <f t="shared" si="163"/>
        <v>0.12316037083312145</v>
      </c>
      <c r="X594">
        <f t="shared" si="164"/>
        <v>0.15620115476255331</v>
      </c>
      <c r="Y594">
        <f t="shared" si="165"/>
        <v>5.075888950423626</v>
      </c>
      <c r="Z594">
        <f t="shared" si="166"/>
        <v>4.8373121465122543E-2</v>
      </c>
      <c r="AA594">
        <f t="shared" si="167"/>
        <v>3.6142786316311355</v>
      </c>
      <c r="AB594">
        <f t="shared" si="168"/>
        <v>10.257243081720151</v>
      </c>
      <c r="AC594">
        <f t="shared" si="169"/>
        <v>7.7091386478010353</v>
      </c>
    </row>
    <row r="595" spans="1:29">
      <c r="A595" s="16">
        <v>35582</v>
      </c>
      <c r="B595">
        <v>136211</v>
      </c>
      <c r="C595">
        <v>114719</v>
      </c>
      <c r="D595">
        <f t="shared" si="153"/>
        <v>100946</v>
      </c>
      <c r="E595">
        <v>15455</v>
      </c>
      <c r="F595">
        <v>13773</v>
      </c>
      <c r="G595">
        <f t="shared" si="154"/>
        <v>130174</v>
      </c>
      <c r="H595">
        <v>5</v>
      </c>
      <c r="I595">
        <v>4.2</v>
      </c>
      <c r="J595">
        <f t="shared" si="155"/>
        <v>3.7505200800427954</v>
      </c>
      <c r="K595">
        <v>10.8</v>
      </c>
      <c r="L595">
        <v>7.5</v>
      </c>
      <c r="M595">
        <f t="shared" si="156"/>
        <v>130174</v>
      </c>
      <c r="N595">
        <v>4825</v>
      </c>
      <c r="O595">
        <v>1664</v>
      </c>
      <c r="P595">
        <v>1039</v>
      </c>
      <c r="Q595">
        <f t="shared" si="157"/>
        <v>3786</v>
      </c>
      <c r="R595">
        <f t="shared" si="158"/>
        <v>4.9841865503095857</v>
      </c>
      <c r="S595">
        <f t="shared" si="159"/>
        <v>0.7754697558652266</v>
      </c>
      <c r="T595">
        <f t="shared" si="160"/>
        <v>0.11872570559405105</v>
      </c>
      <c r="U595">
        <f t="shared" si="161"/>
        <v>0.10580453854072241</v>
      </c>
      <c r="V595">
        <f t="shared" si="162"/>
        <v>0.72063847440432527</v>
      </c>
      <c r="W595">
        <f t="shared" si="163"/>
        <v>0.12316037083312145</v>
      </c>
      <c r="X595">
        <f t="shared" si="164"/>
        <v>0.15620115476255331</v>
      </c>
      <c r="Y595">
        <f t="shared" si="165"/>
        <v>5.2044097344216897</v>
      </c>
      <c r="Z595">
        <f t="shared" si="166"/>
        <v>4.9841865503095856E-2</v>
      </c>
      <c r="AA595">
        <f t="shared" si="167"/>
        <v>3.7505200800427954</v>
      </c>
      <c r="AB595">
        <f t="shared" si="168"/>
        <v>10.766742154642511</v>
      </c>
      <c r="AC595">
        <f t="shared" si="169"/>
        <v>7.5437450083496698</v>
      </c>
    </row>
    <row r="596" spans="1:29">
      <c r="A596" s="16">
        <v>35612</v>
      </c>
      <c r="B596">
        <v>136477</v>
      </c>
      <c r="C596">
        <v>114843</v>
      </c>
      <c r="D596">
        <f t="shared" si="153"/>
        <v>100938</v>
      </c>
      <c r="E596">
        <v>15521</v>
      </c>
      <c r="F596">
        <v>13905</v>
      </c>
      <c r="G596">
        <f t="shared" si="154"/>
        <v>130364</v>
      </c>
      <c r="H596">
        <v>4.9000000000000004</v>
      </c>
      <c r="I596">
        <v>4.2</v>
      </c>
      <c r="J596">
        <f t="shared" si="155"/>
        <v>3.6814678317382947</v>
      </c>
      <c r="K596">
        <v>9.5</v>
      </c>
      <c r="L596">
        <v>7.9</v>
      </c>
      <c r="M596">
        <f t="shared" si="156"/>
        <v>130364</v>
      </c>
      <c r="N596">
        <v>4812</v>
      </c>
      <c r="O596">
        <v>1475</v>
      </c>
      <c r="P596">
        <v>1096</v>
      </c>
      <c r="Q596">
        <f t="shared" si="157"/>
        <v>3716</v>
      </c>
      <c r="R596">
        <f t="shared" si="158"/>
        <v>4.8241769200085907</v>
      </c>
      <c r="S596">
        <f t="shared" si="159"/>
        <v>0.77427817495627627</v>
      </c>
      <c r="T596">
        <f t="shared" si="160"/>
        <v>0.11905894265287963</v>
      </c>
      <c r="U596">
        <f t="shared" si="161"/>
        <v>0.10666288239084409</v>
      </c>
      <c r="V596">
        <f t="shared" si="162"/>
        <v>0.72063847440432527</v>
      </c>
      <c r="W596">
        <f t="shared" si="163"/>
        <v>0.12316037083312145</v>
      </c>
      <c r="X596">
        <f t="shared" si="164"/>
        <v>0.15620115476255331</v>
      </c>
      <c r="Y596">
        <f t="shared" si="165"/>
        <v>5.0570200073713094</v>
      </c>
      <c r="Z596">
        <f t="shared" si="166"/>
        <v>4.824176920008591E-2</v>
      </c>
      <c r="AA596">
        <f t="shared" si="167"/>
        <v>3.6814678317382947</v>
      </c>
      <c r="AB596">
        <f t="shared" si="168"/>
        <v>9.503253656336577</v>
      </c>
      <c r="AC596">
        <f t="shared" si="169"/>
        <v>7.8820568140956491</v>
      </c>
    </row>
    <row r="597" spans="1:29">
      <c r="A597" s="16">
        <v>35643</v>
      </c>
      <c r="B597">
        <v>136618</v>
      </c>
      <c r="C597">
        <v>114841</v>
      </c>
      <c r="D597">
        <f t="shared" si="153"/>
        <v>100917</v>
      </c>
      <c r="E597">
        <v>15819</v>
      </c>
      <c r="F597">
        <v>13924</v>
      </c>
      <c r="G597">
        <f t="shared" si="154"/>
        <v>130660</v>
      </c>
      <c r="H597">
        <v>4.8</v>
      </c>
      <c r="I597">
        <v>4.2</v>
      </c>
      <c r="J597">
        <f t="shared" si="155"/>
        <v>3.7793434208309797</v>
      </c>
      <c r="K597">
        <v>9.4</v>
      </c>
      <c r="L597">
        <v>7.2</v>
      </c>
      <c r="M597">
        <f t="shared" si="156"/>
        <v>130660</v>
      </c>
      <c r="N597">
        <v>4810</v>
      </c>
      <c r="O597">
        <v>1487</v>
      </c>
      <c r="P597">
        <v>996</v>
      </c>
      <c r="Q597">
        <f t="shared" si="157"/>
        <v>3814</v>
      </c>
      <c r="R597">
        <f t="shared" si="158"/>
        <v>4.8243639981631716</v>
      </c>
      <c r="S597">
        <f t="shared" si="159"/>
        <v>0.77236338588703501</v>
      </c>
      <c r="T597">
        <f t="shared" si="160"/>
        <v>0.12106995254859942</v>
      </c>
      <c r="U597">
        <f t="shared" si="161"/>
        <v>0.10656666156436553</v>
      </c>
      <c r="V597">
        <f t="shared" si="162"/>
        <v>0.72063847440432527</v>
      </c>
      <c r="W597">
        <f t="shared" si="163"/>
        <v>0.12316037083312145</v>
      </c>
      <c r="X597">
        <f t="shared" si="164"/>
        <v>0.15620115476255331</v>
      </c>
      <c r="Y597">
        <f t="shared" si="165"/>
        <v>5.0058960771593863</v>
      </c>
      <c r="Z597">
        <f t="shared" si="166"/>
        <v>4.8243639981631718E-2</v>
      </c>
      <c r="AA597">
        <f t="shared" si="167"/>
        <v>3.7793434208309797</v>
      </c>
      <c r="AB597">
        <f t="shared" si="168"/>
        <v>9.4000885011694795</v>
      </c>
      <c r="AC597">
        <f t="shared" si="169"/>
        <v>7.1531169204251652</v>
      </c>
    </row>
    <row r="598" spans="1:29">
      <c r="A598" s="16">
        <v>35674</v>
      </c>
      <c r="B598">
        <v>136675</v>
      </c>
      <c r="C598">
        <v>114873</v>
      </c>
      <c r="D598">
        <f t="shared" si="153"/>
        <v>101013</v>
      </c>
      <c r="E598">
        <v>15734</v>
      </c>
      <c r="F598">
        <v>13860</v>
      </c>
      <c r="G598">
        <f t="shared" si="154"/>
        <v>130607</v>
      </c>
      <c r="H598">
        <v>4.9000000000000004</v>
      </c>
      <c r="I598">
        <v>4.2</v>
      </c>
      <c r="J598">
        <f t="shared" si="155"/>
        <v>3.796541039272173</v>
      </c>
      <c r="K598">
        <v>9.5</v>
      </c>
      <c r="L598">
        <v>7.4</v>
      </c>
      <c r="M598">
        <f t="shared" si="156"/>
        <v>130607</v>
      </c>
      <c r="N598">
        <v>4855</v>
      </c>
      <c r="O598">
        <v>1494</v>
      </c>
      <c r="P598">
        <v>1020</v>
      </c>
      <c r="Q598">
        <f t="shared" si="157"/>
        <v>3835</v>
      </c>
      <c r="R598">
        <f t="shared" si="158"/>
        <v>4.866025557588797</v>
      </c>
      <c r="S598">
        <f t="shared" si="159"/>
        <v>0.77341183856914253</v>
      </c>
      <c r="T598">
        <f t="shared" si="160"/>
        <v>0.12046827505417014</v>
      </c>
      <c r="U598">
        <f t="shared" si="161"/>
        <v>0.10611988637668732</v>
      </c>
      <c r="V598">
        <f t="shared" si="162"/>
        <v>0.72063847440432527</v>
      </c>
      <c r="W598">
        <f t="shared" si="163"/>
        <v>0.12316037083312145</v>
      </c>
      <c r="X598">
        <f t="shared" si="164"/>
        <v>0.15620115476255331</v>
      </c>
      <c r="Y598">
        <f t="shared" si="165"/>
        <v>5.0618456107120586</v>
      </c>
      <c r="Z598">
        <f t="shared" si="166"/>
        <v>4.8660255575887969E-2</v>
      </c>
      <c r="AA598">
        <f t="shared" si="167"/>
        <v>3.796541039272173</v>
      </c>
      <c r="AB598">
        <f t="shared" si="168"/>
        <v>9.4953603660861834</v>
      </c>
      <c r="AC598">
        <f t="shared" si="169"/>
        <v>7.3593073593073592</v>
      </c>
    </row>
    <row r="599" spans="1:29">
      <c r="A599" s="16">
        <v>35704</v>
      </c>
      <c r="B599">
        <v>136633</v>
      </c>
      <c r="C599">
        <v>115031</v>
      </c>
      <c r="D599">
        <f t="shared" si="153"/>
        <v>101072</v>
      </c>
      <c r="E599">
        <v>15588</v>
      </c>
      <c r="F599">
        <v>13959</v>
      </c>
      <c r="G599">
        <f t="shared" si="154"/>
        <v>130619</v>
      </c>
      <c r="H599">
        <v>4.7</v>
      </c>
      <c r="I599">
        <v>4.0999999999999996</v>
      </c>
      <c r="J599">
        <f t="shared" si="155"/>
        <v>3.5756688301408897</v>
      </c>
      <c r="K599">
        <v>9.5</v>
      </c>
      <c r="L599">
        <v>7.8</v>
      </c>
      <c r="M599">
        <f t="shared" si="156"/>
        <v>130619</v>
      </c>
      <c r="N599">
        <v>4700</v>
      </c>
      <c r="O599">
        <v>1483</v>
      </c>
      <c r="P599">
        <v>1086</v>
      </c>
      <c r="Q599">
        <f t="shared" si="157"/>
        <v>3614</v>
      </c>
      <c r="R599">
        <f t="shared" si="158"/>
        <v>4.7341213759100897</v>
      </c>
      <c r="S599">
        <f t="shared" si="159"/>
        <v>0.77379248042015325</v>
      </c>
      <c r="T599">
        <f t="shared" si="160"/>
        <v>0.11933945291266967</v>
      </c>
      <c r="U599">
        <f t="shared" si="161"/>
        <v>0.10686806666717706</v>
      </c>
      <c r="V599">
        <f t="shared" si="162"/>
        <v>0.72063847440432527</v>
      </c>
      <c r="W599">
        <f t="shared" si="163"/>
        <v>0.12316037083312145</v>
      </c>
      <c r="X599">
        <f t="shared" si="164"/>
        <v>0.15620115476255331</v>
      </c>
      <c r="Y599">
        <f t="shared" si="165"/>
        <v>4.965157060790399</v>
      </c>
      <c r="Z599">
        <f t="shared" si="166"/>
        <v>4.73412137591009E-2</v>
      </c>
      <c r="AA599">
        <f t="shared" si="167"/>
        <v>3.5756688301408897</v>
      </c>
      <c r="AB599">
        <f t="shared" si="168"/>
        <v>9.5137285091095709</v>
      </c>
      <c r="AC599">
        <f t="shared" si="169"/>
        <v>7.779926928863099</v>
      </c>
    </row>
    <row r="600" spans="1:29">
      <c r="A600" s="16">
        <v>35735</v>
      </c>
      <c r="B600">
        <v>136961</v>
      </c>
      <c r="C600">
        <v>115151</v>
      </c>
      <c r="D600">
        <f t="shared" si="153"/>
        <v>101152</v>
      </c>
      <c r="E600">
        <v>15624</v>
      </c>
      <c r="F600">
        <v>13999</v>
      </c>
      <c r="G600">
        <f t="shared" si="154"/>
        <v>130775</v>
      </c>
      <c r="H600">
        <v>4.5999999999999996</v>
      </c>
      <c r="I600">
        <v>3.9</v>
      </c>
      <c r="J600">
        <f t="shared" si="155"/>
        <v>3.4591505852578299</v>
      </c>
      <c r="K600">
        <v>9.5</v>
      </c>
      <c r="L600">
        <v>7</v>
      </c>
      <c r="M600">
        <f t="shared" si="156"/>
        <v>130775</v>
      </c>
      <c r="N600">
        <v>4473</v>
      </c>
      <c r="O600">
        <v>1483</v>
      </c>
      <c r="P600">
        <v>974</v>
      </c>
      <c r="Q600">
        <f t="shared" si="157"/>
        <v>3499</v>
      </c>
      <c r="R600">
        <f t="shared" si="158"/>
        <v>4.559900592620914</v>
      </c>
      <c r="S600">
        <f t="shared" si="159"/>
        <v>0.77348116994838467</v>
      </c>
      <c r="T600">
        <f t="shared" si="160"/>
        <v>0.11947237621869623</v>
      </c>
      <c r="U600">
        <f t="shared" si="161"/>
        <v>0.10704645383291914</v>
      </c>
      <c r="V600">
        <f t="shared" si="162"/>
        <v>0.72063847440432527</v>
      </c>
      <c r="W600">
        <f t="shared" si="163"/>
        <v>0.12316037083312145</v>
      </c>
      <c r="X600">
        <f t="shared" si="164"/>
        <v>0.15620115476255331</v>
      </c>
      <c r="Y600">
        <f t="shared" si="165"/>
        <v>4.756228606747559</v>
      </c>
      <c r="Z600">
        <f t="shared" si="166"/>
        <v>4.5599005926209142E-2</v>
      </c>
      <c r="AA600">
        <f t="shared" si="167"/>
        <v>3.4591505852578299</v>
      </c>
      <c r="AB600">
        <f t="shared" si="168"/>
        <v>9.4918074756784439</v>
      </c>
      <c r="AC600">
        <f t="shared" si="169"/>
        <v>6.9576398314165298</v>
      </c>
    </row>
    <row r="601" spans="1:29">
      <c r="A601" s="16">
        <v>35765</v>
      </c>
      <c r="B601">
        <v>137155</v>
      </c>
      <c r="C601">
        <v>115172</v>
      </c>
      <c r="D601">
        <f t="shared" si="153"/>
        <v>101170</v>
      </c>
      <c r="E601">
        <v>15717</v>
      </c>
      <c r="F601">
        <v>14002</v>
      </c>
      <c r="G601">
        <f t="shared" si="154"/>
        <v>130889</v>
      </c>
      <c r="H601">
        <v>4.7</v>
      </c>
      <c r="I601">
        <v>3.9</v>
      </c>
      <c r="J601">
        <f t="shared" si="155"/>
        <v>3.460512009488979</v>
      </c>
      <c r="K601">
        <v>10</v>
      </c>
      <c r="L601">
        <v>7.3</v>
      </c>
      <c r="M601">
        <f t="shared" si="156"/>
        <v>130889</v>
      </c>
      <c r="N601">
        <v>4525</v>
      </c>
      <c r="O601">
        <v>1568</v>
      </c>
      <c r="P601">
        <v>1024</v>
      </c>
      <c r="Q601">
        <f t="shared" si="157"/>
        <v>3501</v>
      </c>
      <c r="R601">
        <f t="shared" si="158"/>
        <v>4.6564997822582495</v>
      </c>
      <c r="S601">
        <f t="shared" si="159"/>
        <v>0.77294501447791641</v>
      </c>
      <c r="T601">
        <f t="shared" si="160"/>
        <v>0.12007884543391729</v>
      </c>
      <c r="U601">
        <f t="shared" si="161"/>
        <v>0.1069761400881663</v>
      </c>
      <c r="V601">
        <f t="shared" si="162"/>
        <v>0.72063847440432527</v>
      </c>
      <c r="W601">
        <f t="shared" si="163"/>
        <v>0.12316037083312145</v>
      </c>
      <c r="X601">
        <f t="shared" si="164"/>
        <v>0.15620115476255331</v>
      </c>
      <c r="Y601">
        <f t="shared" si="165"/>
        <v>4.8656502332738372</v>
      </c>
      <c r="Z601">
        <f t="shared" si="166"/>
        <v>4.6564997822582492E-2</v>
      </c>
      <c r="AA601">
        <f t="shared" si="167"/>
        <v>3.460512009488979</v>
      </c>
      <c r="AB601">
        <f t="shared" si="168"/>
        <v>9.9764586116943441</v>
      </c>
      <c r="AC601">
        <f t="shared" si="169"/>
        <v>7.3132409655763464</v>
      </c>
    </row>
    <row r="602" spans="1:29">
      <c r="A602" s="16">
        <v>35796</v>
      </c>
      <c r="B602">
        <v>137095</v>
      </c>
      <c r="C602">
        <v>115013</v>
      </c>
      <c r="D602">
        <f t="shared" si="153"/>
        <v>101019</v>
      </c>
      <c r="E602">
        <v>15748</v>
      </c>
      <c r="F602">
        <v>13994</v>
      </c>
      <c r="G602">
        <f t="shared" si="154"/>
        <v>130761</v>
      </c>
      <c r="H602">
        <v>4.5999999999999996</v>
      </c>
      <c r="I602">
        <v>4</v>
      </c>
      <c r="J602">
        <f t="shared" si="155"/>
        <v>3.5498272602183749</v>
      </c>
      <c r="K602">
        <v>9.4</v>
      </c>
      <c r="L602">
        <v>7.1</v>
      </c>
      <c r="M602">
        <f t="shared" si="156"/>
        <v>130761</v>
      </c>
      <c r="N602">
        <v>4581</v>
      </c>
      <c r="O602">
        <v>1477</v>
      </c>
      <c r="P602">
        <v>995</v>
      </c>
      <c r="Q602">
        <f t="shared" si="157"/>
        <v>3586</v>
      </c>
      <c r="R602">
        <f t="shared" si="158"/>
        <v>4.6343221602771472</v>
      </c>
      <c r="S602">
        <f t="shared" si="159"/>
        <v>0.77254686030238373</v>
      </c>
      <c r="T602">
        <f t="shared" si="160"/>
        <v>0.12043346257676218</v>
      </c>
      <c r="U602">
        <f t="shared" si="161"/>
        <v>0.10701967712085407</v>
      </c>
      <c r="V602">
        <f t="shared" si="162"/>
        <v>0.72063847440432527</v>
      </c>
      <c r="W602">
        <f t="shared" si="163"/>
        <v>0.12316037083312145</v>
      </c>
      <c r="X602">
        <f t="shared" si="164"/>
        <v>0.15620115476255331</v>
      </c>
      <c r="Y602">
        <f t="shared" si="165"/>
        <v>4.8248777858481251</v>
      </c>
      <c r="Z602">
        <f t="shared" si="166"/>
        <v>4.6343221602771469E-2</v>
      </c>
      <c r="AA602">
        <f t="shared" si="167"/>
        <v>3.5498272602183749</v>
      </c>
      <c r="AB602">
        <f t="shared" si="168"/>
        <v>9.3789687579375158</v>
      </c>
      <c r="AC602">
        <f t="shared" si="169"/>
        <v>7.1101900814634842</v>
      </c>
    </row>
    <row r="603" spans="1:29">
      <c r="A603" s="16">
        <v>35827</v>
      </c>
      <c r="B603">
        <v>137112</v>
      </c>
      <c r="C603">
        <v>115096</v>
      </c>
      <c r="D603">
        <f t="shared" si="153"/>
        <v>101020</v>
      </c>
      <c r="E603">
        <v>15795</v>
      </c>
      <c r="F603">
        <v>14076</v>
      </c>
      <c r="G603">
        <f t="shared" si="154"/>
        <v>130891</v>
      </c>
      <c r="H603">
        <v>4.5999999999999996</v>
      </c>
      <c r="I603">
        <v>3.9</v>
      </c>
      <c r="J603">
        <f t="shared" si="155"/>
        <v>3.5191051276974856</v>
      </c>
      <c r="K603">
        <v>9.3000000000000007</v>
      </c>
      <c r="L603">
        <v>6.9</v>
      </c>
      <c r="M603">
        <f t="shared" si="156"/>
        <v>130891</v>
      </c>
      <c r="N603">
        <v>4531</v>
      </c>
      <c r="O603">
        <v>1469</v>
      </c>
      <c r="P603">
        <v>976</v>
      </c>
      <c r="Q603">
        <f t="shared" si="157"/>
        <v>3555</v>
      </c>
      <c r="R603">
        <f t="shared" si="158"/>
        <v>4.5802835947467742</v>
      </c>
      <c r="S603">
        <f t="shared" si="159"/>
        <v>0.77178721226058322</v>
      </c>
      <c r="T603">
        <f t="shared" si="160"/>
        <v>0.12067292632801338</v>
      </c>
      <c r="U603">
        <f t="shared" si="161"/>
        <v>0.10753986141140338</v>
      </c>
      <c r="V603">
        <f t="shared" si="162"/>
        <v>0.72063847440432527</v>
      </c>
      <c r="W603">
        <f t="shared" si="163"/>
        <v>0.12316037083312145</v>
      </c>
      <c r="X603">
        <f t="shared" si="164"/>
        <v>0.15620115476255331</v>
      </c>
      <c r="Y603">
        <f t="shared" si="165"/>
        <v>4.7591819671020019</v>
      </c>
      <c r="Z603">
        <f t="shared" si="166"/>
        <v>4.5802835947467743E-2</v>
      </c>
      <c r="AA603">
        <f t="shared" si="167"/>
        <v>3.5191051276974856</v>
      </c>
      <c r="AB603">
        <f t="shared" si="168"/>
        <v>9.3004115226337447</v>
      </c>
      <c r="AC603">
        <f t="shared" si="169"/>
        <v>6.9337880079568057</v>
      </c>
    </row>
    <row r="604" spans="1:29">
      <c r="A604" s="16">
        <v>35855</v>
      </c>
      <c r="B604">
        <v>137236</v>
      </c>
      <c r="C604">
        <v>115138</v>
      </c>
      <c r="D604">
        <f t="shared" si="153"/>
        <v>100922</v>
      </c>
      <c r="E604">
        <v>15930</v>
      </c>
      <c r="F604">
        <v>14216</v>
      </c>
      <c r="G604">
        <f t="shared" si="154"/>
        <v>131068</v>
      </c>
      <c r="H604">
        <v>4.7</v>
      </c>
      <c r="I604">
        <v>4</v>
      </c>
      <c r="J604">
        <f t="shared" si="155"/>
        <v>3.6265630883256375</v>
      </c>
      <c r="K604">
        <v>9.1999999999999993</v>
      </c>
      <c r="L604">
        <v>6.9</v>
      </c>
      <c r="M604">
        <f t="shared" si="156"/>
        <v>131068</v>
      </c>
      <c r="N604">
        <v>4645</v>
      </c>
      <c r="O604">
        <v>1467</v>
      </c>
      <c r="P604">
        <v>985</v>
      </c>
      <c r="Q604">
        <f t="shared" si="157"/>
        <v>3660</v>
      </c>
      <c r="R604">
        <f t="shared" si="158"/>
        <v>4.6590044862208932</v>
      </c>
      <c r="S604">
        <f t="shared" si="159"/>
        <v>0.76999725333414715</v>
      </c>
      <c r="T604">
        <f t="shared" si="160"/>
        <v>0.12153996398815882</v>
      </c>
      <c r="U604">
        <f t="shared" si="161"/>
        <v>0.10846278267769402</v>
      </c>
      <c r="V604">
        <f t="shared" si="162"/>
        <v>0.72063847440432527</v>
      </c>
      <c r="W604">
        <f t="shared" si="163"/>
        <v>0.12316037083312145</v>
      </c>
      <c r="X604">
        <f t="shared" si="164"/>
        <v>0.15620115476255331</v>
      </c>
      <c r="Y604">
        <f t="shared" si="165"/>
        <v>4.8243042708283603</v>
      </c>
      <c r="Z604">
        <f t="shared" si="166"/>
        <v>4.6590044862208933E-2</v>
      </c>
      <c r="AA604">
        <f t="shared" si="167"/>
        <v>3.6265630883256375</v>
      </c>
      <c r="AB604">
        <f t="shared" si="168"/>
        <v>9.2090395480225986</v>
      </c>
      <c r="AC604">
        <f t="shared" si="169"/>
        <v>6.9288126055149126</v>
      </c>
    </row>
    <row r="605" spans="1:29">
      <c r="A605" s="16">
        <v>35886</v>
      </c>
      <c r="B605">
        <v>137150</v>
      </c>
      <c r="C605">
        <v>114979</v>
      </c>
      <c r="D605">
        <f t="shared" si="153"/>
        <v>100724</v>
      </c>
      <c r="E605">
        <v>15885</v>
      </c>
      <c r="F605">
        <v>14255</v>
      </c>
      <c r="G605">
        <f t="shared" si="154"/>
        <v>130864</v>
      </c>
      <c r="H605">
        <v>4.3</v>
      </c>
      <c r="I605">
        <v>3.7</v>
      </c>
      <c r="J605">
        <f t="shared" si="155"/>
        <v>3.2633731781899051</v>
      </c>
      <c r="K605">
        <v>9.1</v>
      </c>
      <c r="L605">
        <v>6.7</v>
      </c>
      <c r="M605">
        <f t="shared" si="156"/>
        <v>130864</v>
      </c>
      <c r="N605">
        <v>4244</v>
      </c>
      <c r="O605">
        <v>1444</v>
      </c>
      <c r="P605">
        <v>957</v>
      </c>
      <c r="Q605">
        <f t="shared" si="157"/>
        <v>3287</v>
      </c>
      <c r="R605">
        <f t="shared" si="158"/>
        <v>4.3462067489913192</v>
      </c>
      <c r="S605">
        <f t="shared" si="159"/>
        <v>0.76968455801442714</v>
      </c>
      <c r="T605">
        <f t="shared" si="160"/>
        <v>0.12138556058197823</v>
      </c>
      <c r="U605">
        <f t="shared" si="161"/>
        <v>0.10892988140359457</v>
      </c>
      <c r="V605">
        <f t="shared" si="162"/>
        <v>0.72063847440432527</v>
      </c>
      <c r="W605">
        <f t="shared" si="163"/>
        <v>0.12316037083312145</v>
      </c>
      <c r="X605">
        <f t="shared" si="164"/>
        <v>0.15620115476255331</v>
      </c>
      <c r="Y605">
        <f t="shared" si="165"/>
        <v>4.5190193800332796</v>
      </c>
      <c r="Z605">
        <f t="shared" si="166"/>
        <v>4.3462067489913193E-2</v>
      </c>
      <c r="AA605">
        <f t="shared" si="167"/>
        <v>3.2633731781899051</v>
      </c>
      <c r="AB605">
        <f t="shared" si="168"/>
        <v>9.0903367957192316</v>
      </c>
      <c r="AC605">
        <f t="shared" si="169"/>
        <v>6.7134338828481237</v>
      </c>
    </row>
    <row r="606" spans="1:29">
      <c r="A606" s="16">
        <v>35916</v>
      </c>
      <c r="B606">
        <v>137372</v>
      </c>
      <c r="C606">
        <v>115334</v>
      </c>
      <c r="D606">
        <f t="shared" si="153"/>
        <v>100935</v>
      </c>
      <c r="E606">
        <v>15736</v>
      </c>
      <c r="F606">
        <v>14399</v>
      </c>
      <c r="G606">
        <f t="shared" si="154"/>
        <v>131070</v>
      </c>
      <c r="H606">
        <v>4.4000000000000004</v>
      </c>
      <c r="I606">
        <v>3.8</v>
      </c>
      <c r="J606">
        <f t="shared" si="155"/>
        <v>3.3516619606677565</v>
      </c>
      <c r="K606">
        <v>8.9</v>
      </c>
      <c r="L606">
        <v>6.9</v>
      </c>
      <c r="M606">
        <f t="shared" si="156"/>
        <v>131070</v>
      </c>
      <c r="N606">
        <v>4374</v>
      </c>
      <c r="O606">
        <v>1401</v>
      </c>
      <c r="P606">
        <v>991</v>
      </c>
      <c r="Q606">
        <f t="shared" si="157"/>
        <v>3383</v>
      </c>
      <c r="R606">
        <f t="shared" si="158"/>
        <v>4.407595178149081</v>
      </c>
      <c r="S606">
        <f t="shared" si="159"/>
        <v>0.7700846875715267</v>
      </c>
      <c r="T606">
        <f t="shared" si="160"/>
        <v>0.12005798428320745</v>
      </c>
      <c r="U606">
        <f t="shared" si="161"/>
        <v>0.10985732814526589</v>
      </c>
      <c r="V606">
        <f t="shared" si="162"/>
        <v>0.72063847440432527</v>
      </c>
      <c r="W606">
        <f t="shared" si="163"/>
        <v>0.12316037083312145</v>
      </c>
      <c r="X606">
        <f t="shared" si="164"/>
        <v>0.15620115476255331</v>
      </c>
      <c r="Y606">
        <f t="shared" si="165"/>
        <v>4.5892518303310208</v>
      </c>
      <c r="Z606">
        <f t="shared" si="166"/>
        <v>4.4075951781490812E-2</v>
      </c>
      <c r="AA606">
        <f t="shared" si="167"/>
        <v>3.3516619606677565</v>
      </c>
      <c r="AB606">
        <f t="shared" si="168"/>
        <v>8.9031520081342137</v>
      </c>
      <c r="AC606">
        <f t="shared" si="169"/>
        <v>6.8824223904437805</v>
      </c>
    </row>
    <row r="607" spans="1:29">
      <c r="A607" s="16">
        <v>35947</v>
      </c>
      <c r="B607">
        <v>137455</v>
      </c>
      <c r="C607">
        <v>115140</v>
      </c>
      <c r="D607">
        <f t="shared" si="153"/>
        <v>100779</v>
      </c>
      <c r="E607">
        <v>16031</v>
      </c>
      <c r="F607">
        <v>14361</v>
      </c>
      <c r="G607">
        <f t="shared" si="154"/>
        <v>131171</v>
      </c>
      <c r="H607">
        <v>4.5</v>
      </c>
      <c r="I607">
        <v>3.9</v>
      </c>
      <c r="J607">
        <f t="shared" si="155"/>
        <v>3.4203554311910218</v>
      </c>
      <c r="K607">
        <v>8.8000000000000007</v>
      </c>
      <c r="L607">
        <v>7.4</v>
      </c>
      <c r="M607">
        <f t="shared" si="156"/>
        <v>131171</v>
      </c>
      <c r="N607">
        <v>4507</v>
      </c>
      <c r="O607">
        <v>1406</v>
      </c>
      <c r="P607">
        <v>1060</v>
      </c>
      <c r="Q607">
        <f t="shared" si="157"/>
        <v>3447</v>
      </c>
      <c r="R607">
        <f t="shared" si="158"/>
        <v>4.5135296673807472</v>
      </c>
      <c r="S607">
        <f t="shared" si="159"/>
        <v>0.76830244490016852</v>
      </c>
      <c r="T607">
        <f t="shared" si="160"/>
        <v>0.12221451387882992</v>
      </c>
      <c r="U607">
        <f t="shared" si="161"/>
        <v>0.1094830412210016</v>
      </c>
      <c r="V607">
        <f t="shared" si="162"/>
        <v>0.72063847440432527</v>
      </c>
      <c r="W607">
        <f t="shared" si="163"/>
        <v>0.12316037083312145</v>
      </c>
      <c r="X607">
        <f t="shared" si="164"/>
        <v>0.15620115476255331</v>
      </c>
      <c r="Y607">
        <f t="shared" si="165"/>
        <v>4.7045395284284091</v>
      </c>
      <c r="Z607">
        <f t="shared" si="166"/>
        <v>4.5135296673807473E-2</v>
      </c>
      <c r="AA607">
        <f t="shared" si="167"/>
        <v>3.4203554311910218</v>
      </c>
      <c r="AB607">
        <f t="shared" si="168"/>
        <v>8.7705071424115779</v>
      </c>
      <c r="AC607">
        <f t="shared" si="169"/>
        <v>7.3811015945964762</v>
      </c>
    </row>
    <row r="608" spans="1:29">
      <c r="A608" s="16">
        <v>35977</v>
      </c>
      <c r="B608">
        <v>137588</v>
      </c>
      <c r="C608">
        <v>115182</v>
      </c>
      <c r="D608">
        <f t="shared" si="153"/>
        <v>100865</v>
      </c>
      <c r="E608">
        <v>16044</v>
      </c>
      <c r="F608">
        <v>14317</v>
      </c>
      <c r="G608">
        <f t="shared" si="154"/>
        <v>131226</v>
      </c>
      <c r="H608">
        <v>4.5</v>
      </c>
      <c r="I608">
        <v>3.8</v>
      </c>
      <c r="J608">
        <f t="shared" si="155"/>
        <v>3.3262281267040104</v>
      </c>
      <c r="K608">
        <v>9.5</v>
      </c>
      <c r="L608">
        <v>7.3</v>
      </c>
      <c r="M608">
        <f t="shared" si="156"/>
        <v>131226</v>
      </c>
      <c r="N608">
        <v>4404</v>
      </c>
      <c r="O608">
        <v>1519</v>
      </c>
      <c r="P608">
        <v>1049</v>
      </c>
      <c r="Q608">
        <f t="shared" si="157"/>
        <v>3355</v>
      </c>
      <c r="R608">
        <f t="shared" si="158"/>
        <v>4.5145939066953193</v>
      </c>
      <c r="S608">
        <f t="shared" si="159"/>
        <v>0.76863578863944648</v>
      </c>
      <c r="T608">
        <f t="shared" si="160"/>
        <v>0.12226235654519683</v>
      </c>
      <c r="U608">
        <f t="shared" si="161"/>
        <v>0.10910185481535671</v>
      </c>
      <c r="V608">
        <f t="shared" si="162"/>
        <v>0.72063847440432527</v>
      </c>
      <c r="W608">
        <f t="shared" si="163"/>
        <v>0.12316037083312145</v>
      </c>
      <c r="X608">
        <f t="shared" si="164"/>
        <v>0.15620115476255331</v>
      </c>
      <c r="Y608">
        <f t="shared" si="165"/>
        <v>4.7072999154300277</v>
      </c>
      <c r="Z608">
        <f t="shared" si="166"/>
        <v>4.5145939066953196E-2</v>
      </c>
      <c r="AA608">
        <f t="shared" si="167"/>
        <v>3.3262281267040104</v>
      </c>
      <c r="AB608">
        <f t="shared" si="168"/>
        <v>9.4677137870855148</v>
      </c>
      <c r="AC608">
        <f t="shared" si="169"/>
        <v>7.3269539708039391</v>
      </c>
    </row>
    <row r="609" spans="1:29">
      <c r="A609" s="16">
        <v>36008</v>
      </c>
      <c r="B609">
        <v>137570</v>
      </c>
      <c r="C609">
        <v>115440</v>
      </c>
      <c r="D609">
        <f t="shared" si="153"/>
        <v>101109</v>
      </c>
      <c r="E609">
        <v>16004</v>
      </c>
      <c r="F609">
        <v>14331</v>
      </c>
      <c r="G609">
        <f t="shared" si="154"/>
        <v>131444</v>
      </c>
      <c r="H609">
        <v>4.5</v>
      </c>
      <c r="I609">
        <v>3.9</v>
      </c>
      <c r="J609">
        <f t="shared" si="155"/>
        <v>3.4250165662799552</v>
      </c>
      <c r="K609">
        <v>8.8000000000000007</v>
      </c>
      <c r="L609">
        <v>7.4</v>
      </c>
      <c r="M609">
        <f t="shared" si="156"/>
        <v>131444</v>
      </c>
      <c r="N609">
        <v>4523</v>
      </c>
      <c r="O609">
        <v>1415</v>
      </c>
      <c r="P609">
        <v>1060</v>
      </c>
      <c r="Q609">
        <f t="shared" si="157"/>
        <v>3463</v>
      </c>
      <c r="R609">
        <f t="shared" si="158"/>
        <v>4.5128313198015881</v>
      </c>
      <c r="S609">
        <f t="shared" si="159"/>
        <v>0.76921730927238974</v>
      </c>
      <c r="T609">
        <f t="shared" si="160"/>
        <v>0.12175527220717568</v>
      </c>
      <c r="U609">
        <f t="shared" si="161"/>
        <v>0.10902741852043456</v>
      </c>
      <c r="V609">
        <f t="shared" si="162"/>
        <v>0.72063847440432527</v>
      </c>
      <c r="W609">
        <f t="shared" si="163"/>
        <v>0.12316037083312145</v>
      </c>
      <c r="X609">
        <f t="shared" si="164"/>
        <v>0.15620115476255331</v>
      </c>
      <c r="Y609">
        <f t="shared" si="165"/>
        <v>4.7078985217078912</v>
      </c>
      <c r="Z609">
        <f t="shared" si="166"/>
        <v>4.5128313198015885E-2</v>
      </c>
      <c r="AA609">
        <f t="shared" si="167"/>
        <v>3.4250165662799552</v>
      </c>
      <c r="AB609">
        <f t="shared" si="168"/>
        <v>8.8415396150962255</v>
      </c>
      <c r="AC609">
        <f t="shared" si="169"/>
        <v>7.3965529272207107</v>
      </c>
    </row>
    <row r="610" spans="1:29">
      <c r="A610" s="16">
        <v>36039</v>
      </c>
      <c r="B610">
        <v>138286</v>
      </c>
      <c r="C610">
        <v>115869</v>
      </c>
      <c r="D610">
        <f t="shared" si="153"/>
        <v>101384</v>
      </c>
      <c r="E610">
        <v>16053</v>
      </c>
      <c r="F610">
        <v>14485</v>
      </c>
      <c r="G610">
        <f t="shared" si="154"/>
        <v>131922</v>
      </c>
      <c r="H610">
        <v>4.5999999999999996</v>
      </c>
      <c r="I610">
        <v>3.9</v>
      </c>
      <c r="J610">
        <f t="shared" si="155"/>
        <v>3.4167126962834371</v>
      </c>
      <c r="K610">
        <v>9.1</v>
      </c>
      <c r="L610">
        <v>7.3</v>
      </c>
      <c r="M610">
        <f t="shared" si="156"/>
        <v>131922</v>
      </c>
      <c r="N610">
        <v>4520</v>
      </c>
      <c r="O610">
        <v>1465</v>
      </c>
      <c r="P610">
        <v>1056</v>
      </c>
      <c r="Q610">
        <f t="shared" si="157"/>
        <v>3464</v>
      </c>
      <c r="R610">
        <f t="shared" si="158"/>
        <v>4.5346704871060171</v>
      </c>
      <c r="S610">
        <f t="shared" si="159"/>
        <v>0.76851472840011525</v>
      </c>
      <c r="T610">
        <f t="shared" si="160"/>
        <v>0.12168554145631509</v>
      </c>
      <c r="U610">
        <f t="shared" si="161"/>
        <v>0.10979973014356968</v>
      </c>
      <c r="V610">
        <f t="shared" si="162"/>
        <v>0.72063847440432527</v>
      </c>
      <c r="W610">
        <f t="shared" si="163"/>
        <v>0.12316037083312145</v>
      </c>
      <c r="X610">
        <f t="shared" si="164"/>
        <v>0.15620115476255331</v>
      </c>
      <c r="Y610">
        <f t="shared" si="165"/>
        <v>4.7232424292756292</v>
      </c>
      <c r="Z610">
        <f t="shared" si="166"/>
        <v>4.534670487106017E-2</v>
      </c>
      <c r="AA610">
        <f t="shared" si="167"/>
        <v>3.4167126962834371</v>
      </c>
      <c r="AB610">
        <f t="shared" si="168"/>
        <v>9.1260200585560334</v>
      </c>
      <c r="AC610">
        <f t="shared" si="169"/>
        <v>7.2903003106662068</v>
      </c>
    </row>
    <row r="611" spans="1:29">
      <c r="A611" s="16">
        <v>36069</v>
      </c>
      <c r="B611">
        <v>138279</v>
      </c>
      <c r="C611">
        <v>115856</v>
      </c>
      <c r="D611">
        <f t="shared" si="153"/>
        <v>101399</v>
      </c>
      <c r="E611">
        <v>16215</v>
      </c>
      <c r="F611">
        <v>14457</v>
      </c>
      <c r="G611">
        <f t="shared" si="154"/>
        <v>132071</v>
      </c>
      <c r="H611">
        <v>4.5</v>
      </c>
      <c r="I611">
        <v>3.9</v>
      </c>
      <c r="J611">
        <f t="shared" si="155"/>
        <v>3.4852414718093865</v>
      </c>
      <c r="K611">
        <v>8.6</v>
      </c>
      <c r="L611">
        <v>7.2</v>
      </c>
      <c r="M611">
        <f t="shared" si="156"/>
        <v>132071</v>
      </c>
      <c r="N611">
        <v>4574</v>
      </c>
      <c r="O611">
        <v>1397</v>
      </c>
      <c r="P611">
        <v>1040</v>
      </c>
      <c r="Q611">
        <f t="shared" si="157"/>
        <v>3534</v>
      </c>
      <c r="R611">
        <f t="shared" si="158"/>
        <v>4.5198370573403697</v>
      </c>
      <c r="S611">
        <f t="shared" si="159"/>
        <v>0.76776127991762011</v>
      </c>
      <c r="T611">
        <f t="shared" si="160"/>
        <v>0.12277487109206411</v>
      </c>
      <c r="U611">
        <f t="shared" si="161"/>
        <v>0.10946384899031582</v>
      </c>
      <c r="V611">
        <f t="shared" si="162"/>
        <v>0.72063847440432527</v>
      </c>
      <c r="W611">
        <f t="shared" si="163"/>
        <v>0.12316037083312145</v>
      </c>
      <c r="X611">
        <f t="shared" si="164"/>
        <v>0.15620115476255331</v>
      </c>
      <c r="Y611">
        <f t="shared" si="165"/>
        <v>4.69542660063063</v>
      </c>
      <c r="Z611">
        <f t="shared" si="166"/>
        <v>4.5198370573403694E-2</v>
      </c>
      <c r="AA611">
        <f t="shared" si="167"/>
        <v>3.4852414718093865</v>
      </c>
      <c r="AB611">
        <f t="shared" si="168"/>
        <v>8.6154794942954052</v>
      </c>
      <c r="AC611">
        <f t="shared" si="169"/>
        <v>7.193746973784326</v>
      </c>
    </row>
    <row r="612" spans="1:29">
      <c r="A612" s="16">
        <v>36100</v>
      </c>
      <c r="B612">
        <v>138381</v>
      </c>
      <c r="C612">
        <v>115928</v>
      </c>
      <c r="D612">
        <f t="shared" si="153"/>
        <v>101505</v>
      </c>
      <c r="E612">
        <v>16191</v>
      </c>
      <c r="F612">
        <v>14423</v>
      </c>
      <c r="G612">
        <f t="shared" si="154"/>
        <v>132119</v>
      </c>
      <c r="H612">
        <v>4.4000000000000004</v>
      </c>
      <c r="I612">
        <v>3.8</v>
      </c>
      <c r="J612">
        <f t="shared" si="155"/>
        <v>3.3141224570218215</v>
      </c>
      <c r="K612">
        <v>8.6</v>
      </c>
      <c r="L612">
        <v>7.1</v>
      </c>
      <c r="M612">
        <f t="shared" si="156"/>
        <v>132119</v>
      </c>
      <c r="N612">
        <v>4389</v>
      </c>
      <c r="O612">
        <v>1391</v>
      </c>
      <c r="P612">
        <v>1025</v>
      </c>
      <c r="Q612">
        <f t="shared" si="157"/>
        <v>3364</v>
      </c>
      <c r="R612">
        <f t="shared" si="158"/>
        <v>4.3751913048085438</v>
      </c>
      <c r="S612">
        <f t="shared" si="159"/>
        <v>0.7682846524723923</v>
      </c>
      <c r="T612">
        <f t="shared" si="160"/>
        <v>0.1225486114790454</v>
      </c>
      <c r="U612">
        <f t="shared" si="161"/>
        <v>0.10916673604856228</v>
      </c>
      <c r="V612">
        <f t="shared" si="162"/>
        <v>0.72063847440432527</v>
      </c>
      <c r="W612">
        <f t="shared" si="163"/>
        <v>0.12316037083312145</v>
      </c>
      <c r="X612">
        <f t="shared" si="164"/>
        <v>0.15620115476255331</v>
      </c>
      <c r="Y612">
        <f t="shared" si="165"/>
        <v>4.5564915393962924</v>
      </c>
      <c r="Z612">
        <f t="shared" si="166"/>
        <v>4.3751913048085435E-2</v>
      </c>
      <c r="AA612">
        <f t="shared" si="167"/>
        <v>3.3141224570218215</v>
      </c>
      <c r="AB612">
        <f t="shared" si="168"/>
        <v>8.5911926378852446</v>
      </c>
      <c r="AC612">
        <f t="shared" si="169"/>
        <v>7.1067045690910353</v>
      </c>
    </row>
    <row r="613" spans="1:29">
      <c r="A613" s="16">
        <v>36130</v>
      </c>
      <c r="B613">
        <v>138634</v>
      </c>
      <c r="C613">
        <v>116099</v>
      </c>
      <c r="D613">
        <f t="shared" si="153"/>
        <v>101590</v>
      </c>
      <c r="E613">
        <v>16122</v>
      </c>
      <c r="F613">
        <v>14509</v>
      </c>
      <c r="G613">
        <f t="shared" si="154"/>
        <v>132221</v>
      </c>
      <c r="H613">
        <v>4.4000000000000004</v>
      </c>
      <c r="I613">
        <v>3.8</v>
      </c>
      <c r="J613">
        <f t="shared" si="155"/>
        <v>3.2887095186534108</v>
      </c>
      <c r="K613">
        <v>7.7</v>
      </c>
      <c r="L613">
        <v>7.7</v>
      </c>
      <c r="M613">
        <f t="shared" si="156"/>
        <v>132221</v>
      </c>
      <c r="N613">
        <v>4462</v>
      </c>
      <c r="O613">
        <v>1246</v>
      </c>
      <c r="P613">
        <v>1121</v>
      </c>
      <c r="Q613">
        <f t="shared" si="157"/>
        <v>3341</v>
      </c>
      <c r="R613">
        <f t="shared" si="158"/>
        <v>4.3106518631684834</v>
      </c>
      <c r="S613">
        <f t="shared" si="159"/>
        <v>0.76833483334719899</v>
      </c>
      <c r="T613">
        <f t="shared" si="160"/>
        <v>0.12193221954152518</v>
      </c>
      <c r="U613">
        <f t="shared" si="161"/>
        <v>0.10973294711127582</v>
      </c>
      <c r="V613">
        <f t="shared" si="162"/>
        <v>0.72063847440432527</v>
      </c>
      <c r="W613">
        <f t="shared" si="163"/>
        <v>0.12316037083312145</v>
      </c>
      <c r="X613">
        <f t="shared" si="164"/>
        <v>0.15620115476255331</v>
      </c>
      <c r="Y613">
        <f t="shared" si="165"/>
        <v>4.5210543573680724</v>
      </c>
      <c r="Z613">
        <f t="shared" si="166"/>
        <v>4.3106518631684833E-2</v>
      </c>
      <c r="AA613">
        <f t="shared" si="167"/>
        <v>3.2887095186534108</v>
      </c>
      <c r="AB613">
        <f t="shared" si="168"/>
        <v>7.7285696563701771</v>
      </c>
      <c r="AC613">
        <f t="shared" si="169"/>
        <v>7.7262388862085603</v>
      </c>
    </row>
    <row r="614" spans="1:29">
      <c r="A614" s="16">
        <v>36161</v>
      </c>
      <c r="B614">
        <v>139003</v>
      </c>
      <c r="C614">
        <v>116196</v>
      </c>
      <c r="D614">
        <f t="shared" si="153"/>
        <v>101738</v>
      </c>
      <c r="E614">
        <v>16328</v>
      </c>
      <c r="F614">
        <v>14458</v>
      </c>
      <c r="G614">
        <f t="shared" si="154"/>
        <v>132524</v>
      </c>
      <c r="H614">
        <v>4.3</v>
      </c>
      <c r="I614">
        <v>3.8</v>
      </c>
      <c r="J614">
        <f t="shared" si="155"/>
        <v>3.3831999842733294</v>
      </c>
      <c r="K614">
        <v>7.8</v>
      </c>
      <c r="L614">
        <v>6.7</v>
      </c>
      <c r="M614">
        <f t="shared" si="156"/>
        <v>132524</v>
      </c>
      <c r="N614">
        <v>4415</v>
      </c>
      <c r="O614">
        <v>1266</v>
      </c>
      <c r="P614">
        <v>973</v>
      </c>
      <c r="Q614">
        <f t="shared" si="157"/>
        <v>3442</v>
      </c>
      <c r="R614">
        <f t="shared" si="158"/>
        <v>4.2892381757266609</v>
      </c>
      <c r="S614">
        <f t="shared" si="159"/>
        <v>0.76769490809211915</v>
      </c>
      <c r="T614">
        <f t="shared" si="160"/>
        <v>0.12320787178171501</v>
      </c>
      <c r="U614">
        <f t="shared" si="161"/>
        <v>0.10909722012616582</v>
      </c>
      <c r="V614">
        <f t="shared" si="162"/>
        <v>0.72063847440432527</v>
      </c>
      <c r="W614">
        <f t="shared" si="163"/>
        <v>0.12316037083312145</v>
      </c>
      <c r="X614">
        <f t="shared" si="164"/>
        <v>0.15620115476255331</v>
      </c>
      <c r="Y614">
        <f t="shared" si="165"/>
        <v>4.4452627046789237</v>
      </c>
      <c r="Z614">
        <f t="shared" si="166"/>
        <v>4.2892381757266611E-2</v>
      </c>
      <c r="AA614">
        <f t="shared" si="167"/>
        <v>3.3831999842733294</v>
      </c>
      <c r="AB614">
        <f t="shared" si="168"/>
        <v>7.7535521803037728</v>
      </c>
      <c r="AC614">
        <f t="shared" si="169"/>
        <v>6.7298381518882282</v>
      </c>
    </row>
    <row r="615" spans="1:29">
      <c r="A615" s="16">
        <v>36192</v>
      </c>
      <c r="B615">
        <v>138967</v>
      </c>
      <c r="C615">
        <v>116369</v>
      </c>
      <c r="D615">
        <f t="shared" si="153"/>
        <v>101872</v>
      </c>
      <c r="E615">
        <v>16194</v>
      </c>
      <c r="F615">
        <v>14497</v>
      </c>
      <c r="G615">
        <f t="shared" si="154"/>
        <v>132563</v>
      </c>
      <c r="H615">
        <v>4.4000000000000004</v>
      </c>
      <c r="I615">
        <v>3.8</v>
      </c>
      <c r="J615">
        <f t="shared" si="155"/>
        <v>3.3944557876550965</v>
      </c>
      <c r="K615">
        <v>8.1999999999999993</v>
      </c>
      <c r="L615">
        <v>6.7</v>
      </c>
      <c r="M615">
        <f t="shared" si="156"/>
        <v>132563</v>
      </c>
      <c r="N615">
        <v>4429</v>
      </c>
      <c r="O615">
        <v>1325</v>
      </c>
      <c r="P615">
        <v>971</v>
      </c>
      <c r="Q615">
        <f t="shared" si="157"/>
        <v>3458</v>
      </c>
      <c r="R615">
        <f t="shared" si="158"/>
        <v>4.342996914674532</v>
      </c>
      <c r="S615">
        <f t="shared" si="159"/>
        <v>0.76847989257937732</v>
      </c>
      <c r="T615">
        <f t="shared" si="160"/>
        <v>0.12216078392915067</v>
      </c>
      <c r="U615">
        <f t="shared" si="161"/>
        <v>0.10935932349147198</v>
      </c>
      <c r="V615">
        <f t="shared" si="162"/>
        <v>0.72063847440432527</v>
      </c>
      <c r="W615">
        <f t="shared" si="163"/>
        <v>0.12316037083312145</v>
      </c>
      <c r="X615">
        <f t="shared" si="164"/>
        <v>0.15620115476255331</v>
      </c>
      <c r="Y615">
        <f t="shared" si="165"/>
        <v>4.5026382179894036</v>
      </c>
      <c r="Z615">
        <f t="shared" si="166"/>
        <v>4.3429969146745323E-2</v>
      </c>
      <c r="AA615">
        <f t="shared" si="167"/>
        <v>3.3944557876550965</v>
      </c>
      <c r="AB615">
        <f t="shared" si="168"/>
        <v>8.1820427318760043</v>
      </c>
      <c r="AC615">
        <f t="shared" si="169"/>
        <v>6.6979375043112368</v>
      </c>
    </row>
    <row r="616" spans="1:29">
      <c r="A616" s="16">
        <v>36220</v>
      </c>
      <c r="B616">
        <v>138730</v>
      </c>
      <c r="C616">
        <v>116177</v>
      </c>
      <c r="D616">
        <f t="shared" si="153"/>
        <v>101664</v>
      </c>
      <c r="E616">
        <v>16208</v>
      </c>
      <c r="F616">
        <v>14513</v>
      </c>
      <c r="G616">
        <f t="shared" si="154"/>
        <v>132385</v>
      </c>
      <c r="H616">
        <v>4.2</v>
      </c>
      <c r="I616">
        <v>3.6</v>
      </c>
      <c r="J616">
        <f t="shared" si="155"/>
        <v>3.2676266918476551</v>
      </c>
      <c r="K616">
        <v>8</v>
      </c>
      <c r="L616">
        <v>5.8</v>
      </c>
      <c r="M616">
        <f t="shared" si="156"/>
        <v>132385</v>
      </c>
      <c r="N616">
        <v>4161</v>
      </c>
      <c r="O616">
        <v>1304</v>
      </c>
      <c r="P616">
        <v>839</v>
      </c>
      <c r="Q616">
        <f t="shared" si="157"/>
        <v>3322</v>
      </c>
      <c r="R616">
        <f t="shared" si="158"/>
        <v>4.1246319447067261</v>
      </c>
      <c r="S616">
        <f t="shared" si="159"/>
        <v>0.76794198738527775</v>
      </c>
      <c r="T616">
        <f t="shared" si="160"/>
        <v>0.12243078898666768</v>
      </c>
      <c r="U616">
        <f t="shared" si="161"/>
        <v>0.10962722362805453</v>
      </c>
      <c r="V616">
        <f t="shared" si="162"/>
        <v>0.72063847440432527</v>
      </c>
      <c r="W616">
        <f t="shared" si="163"/>
        <v>0.12316037083312145</v>
      </c>
      <c r="X616">
        <f t="shared" si="164"/>
        <v>0.15620115476255331</v>
      </c>
      <c r="Y616">
        <f t="shared" si="165"/>
        <v>4.2460271784237271</v>
      </c>
      <c r="Z616">
        <f t="shared" si="166"/>
        <v>4.1246319447067262E-2</v>
      </c>
      <c r="AA616">
        <f t="shared" si="167"/>
        <v>3.2676266918476551</v>
      </c>
      <c r="AB616">
        <f t="shared" si="168"/>
        <v>8.0454096742349464</v>
      </c>
      <c r="AC616">
        <f t="shared" si="169"/>
        <v>5.7810239095982912</v>
      </c>
    </row>
    <row r="617" spans="1:29">
      <c r="A617" s="16">
        <v>36251</v>
      </c>
      <c r="B617">
        <v>138959</v>
      </c>
      <c r="C617">
        <v>116182</v>
      </c>
      <c r="D617">
        <f t="shared" si="153"/>
        <v>101683</v>
      </c>
      <c r="E617">
        <v>16251</v>
      </c>
      <c r="F617">
        <v>14499</v>
      </c>
      <c r="G617">
        <f t="shared" si="154"/>
        <v>132433</v>
      </c>
      <c r="H617">
        <v>4.3</v>
      </c>
      <c r="I617">
        <v>3.8</v>
      </c>
      <c r="J617">
        <f t="shared" si="155"/>
        <v>3.3555264891869832</v>
      </c>
      <c r="K617">
        <v>7.8</v>
      </c>
      <c r="L617">
        <v>7</v>
      </c>
      <c r="M617">
        <f t="shared" si="156"/>
        <v>132433</v>
      </c>
      <c r="N617">
        <v>4420</v>
      </c>
      <c r="O617">
        <v>1270</v>
      </c>
      <c r="P617">
        <v>1008</v>
      </c>
      <c r="Q617">
        <f t="shared" si="157"/>
        <v>3412</v>
      </c>
      <c r="R617">
        <f t="shared" si="158"/>
        <v>4.2999161840326812</v>
      </c>
      <c r="S617">
        <f t="shared" si="159"/>
        <v>0.76780711756133291</v>
      </c>
      <c r="T617">
        <f t="shared" si="160"/>
        <v>0.12271110674831802</v>
      </c>
      <c r="U617">
        <f t="shared" si="161"/>
        <v>0.10948177569034909</v>
      </c>
      <c r="V617">
        <f t="shared" si="162"/>
        <v>0.72063847440432527</v>
      </c>
      <c r="W617">
        <f t="shared" si="163"/>
        <v>0.12316037083312145</v>
      </c>
      <c r="X617">
        <f t="shared" si="164"/>
        <v>0.15620115476255331</v>
      </c>
      <c r="Y617">
        <f t="shared" si="165"/>
        <v>4.4721804658272299</v>
      </c>
      <c r="Z617">
        <f t="shared" si="166"/>
        <v>4.2999161840326809E-2</v>
      </c>
      <c r="AA617">
        <f t="shared" si="167"/>
        <v>3.3555264891869832</v>
      </c>
      <c r="AB617">
        <f t="shared" si="168"/>
        <v>7.8149036982339553</v>
      </c>
      <c r="AC617">
        <f t="shared" si="169"/>
        <v>6.9522036002482928</v>
      </c>
    </row>
    <row r="618" spans="1:29">
      <c r="A618" s="16">
        <v>36281</v>
      </c>
      <c r="B618">
        <v>139107</v>
      </c>
      <c r="C618">
        <v>116314</v>
      </c>
      <c r="D618">
        <f t="shared" si="153"/>
        <v>101764</v>
      </c>
      <c r="E618">
        <v>16279</v>
      </c>
      <c r="F618">
        <v>14550</v>
      </c>
      <c r="G618">
        <f t="shared" si="154"/>
        <v>132593</v>
      </c>
      <c r="H618">
        <v>4.2</v>
      </c>
      <c r="I618">
        <v>3.7</v>
      </c>
      <c r="J618">
        <f t="shared" si="155"/>
        <v>3.2644157069297592</v>
      </c>
      <c r="K618">
        <v>7.4</v>
      </c>
      <c r="L618">
        <v>6.7</v>
      </c>
      <c r="M618">
        <f t="shared" si="156"/>
        <v>132593</v>
      </c>
      <c r="N618">
        <v>4297</v>
      </c>
      <c r="O618">
        <v>1209</v>
      </c>
      <c r="P618">
        <v>975</v>
      </c>
      <c r="Q618">
        <f t="shared" si="157"/>
        <v>3322</v>
      </c>
      <c r="R618">
        <f t="shared" si="158"/>
        <v>4.149160212077561</v>
      </c>
      <c r="S618">
        <f t="shared" si="159"/>
        <v>0.76749149653450788</v>
      </c>
      <c r="T618">
        <f t="shared" si="160"/>
        <v>0.12277420376641301</v>
      </c>
      <c r="U618">
        <f t="shared" si="161"/>
        <v>0.10973429969907914</v>
      </c>
      <c r="V618">
        <f t="shared" si="162"/>
        <v>0.72063847440432527</v>
      </c>
      <c r="W618">
        <f t="shared" si="163"/>
        <v>0.12316037083312145</v>
      </c>
      <c r="X618">
        <f t="shared" si="164"/>
        <v>0.15620115476255331</v>
      </c>
      <c r="Y618">
        <f t="shared" si="165"/>
        <v>4.3103980359375846</v>
      </c>
      <c r="Z618">
        <f t="shared" si="166"/>
        <v>4.1491602120775607E-2</v>
      </c>
      <c r="AA618">
        <f t="shared" si="167"/>
        <v>3.2644157069297592</v>
      </c>
      <c r="AB618">
        <f t="shared" si="168"/>
        <v>7.4267461146262059</v>
      </c>
      <c r="AC618">
        <f t="shared" si="169"/>
        <v>6.7010309278350517</v>
      </c>
    </row>
    <row r="619" spans="1:29">
      <c r="A619" s="16">
        <v>36312</v>
      </c>
      <c r="B619">
        <v>139329</v>
      </c>
      <c r="C619">
        <v>116535</v>
      </c>
      <c r="D619">
        <f t="shared" si="153"/>
        <v>101904</v>
      </c>
      <c r="E619">
        <v>16319</v>
      </c>
      <c r="F619">
        <v>14631</v>
      </c>
      <c r="G619">
        <f t="shared" si="154"/>
        <v>132854</v>
      </c>
      <c r="H619">
        <v>4.3</v>
      </c>
      <c r="I619">
        <v>3.8</v>
      </c>
      <c r="J619">
        <f t="shared" si="155"/>
        <v>3.3816140681425657</v>
      </c>
      <c r="K619">
        <v>7.7</v>
      </c>
      <c r="L619">
        <v>6.6</v>
      </c>
      <c r="M619">
        <f t="shared" si="156"/>
        <v>132854</v>
      </c>
      <c r="N619">
        <v>4416</v>
      </c>
      <c r="O619">
        <v>1249</v>
      </c>
      <c r="P619">
        <v>970</v>
      </c>
      <c r="Q619">
        <f t="shared" si="157"/>
        <v>3446</v>
      </c>
      <c r="R619">
        <f t="shared" si="158"/>
        <v>4.2664947988016921</v>
      </c>
      <c r="S619">
        <f t="shared" si="159"/>
        <v>0.76703749981182345</v>
      </c>
      <c r="T619">
        <f t="shared" si="160"/>
        <v>0.12283408854833125</v>
      </c>
      <c r="U619">
        <f t="shared" si="161"/>
        <v>0.11012841163984524</v>
      </c>
      <c r="V619">
        <f t="shared" si="162"/>
        <v>0.72063847440432527</v>
      </c>
      <c r="W619">
        <f t="shared" si="163"/>
        <v>0.12316037083312145</v>
      </c>
      <c r="X619">
        <f t="shared" si="164"/>
        <v>0.15620115476255331</v>
      </c>
      <c r="Y619">
        <f t="shared" si="165"/>
        <v>4.4161836799383494</v>
      </c>
      <c r="Z619">
        <f t="shared" si="166"/>
        <v>4.266494798801692E-2</v>
      </c>
      <c r="AA619">
        <f t="shared" si="167"/>
        <v>3.3816140681425657</v>
      </c>
      <c r="AB619">
        <f t="shared" si="168"/>
        <v>7.6536552484833633</v>
      </c>
      <c r="AC619">
        <f t="shared" si="169"/>
        <v>6.6297587314605977</v>
      </c>
    </row>
    <row r="620" spans="1:29">
      <c r="A620" s="16">
        <v>36342</v>
      </c>
      <c r="B620">
        <v>139439</v>
      </c>
      <c r="C620">
        <v>116518</v>
      </c>
      <c r="D620">
        <f t="shared" si="153"/>
        <v>101867</v>
      </c>
      <c r="E620">
        <v>16421</v>
      </c>
      <c r="F620">
        <v>14651</v>
      </c>
      <c r="G620">
        <f t="shared" si="154"/>
        <v>132939</v>
      </c>
      <c r="H620">
        <v>4.3</v>
      </c>
      <c r="I620">
        <v>3.7</v>
      </c>
      <c r="J620">
        <f t="shared" si="155"/>
        <v>3.3052902313801331</v>
      </c>
      <c r="K620">
        <v>8.6999999999999993</v>
      </c>
      <c r="L620">
        <v>6.5</v>
      </c>
      <c r="M620">
        <f t="shared" si="156"/>
        <v>132939</v>
      </c>
      <c r="N620">
        <v>4315</v>
      </c>
      <c r="O620">
        <v>1427</v>
      </c>
      <c r="P620">
        <v>948</v>
      </c>
      <c r="Q620">
        <f t="shared" si="157"/>
        <v>3367</v>
      </c>
      <c r="R620">
        <f t="shared" si="158"/>
        <v>4.3237439727995541</v>
      </c>
      <c r="S620">
        <f t="shared" si="159"/>
        <v>0.7662687397979524</v>
      </c>
      <c r="T620">
        <f t="shared" si="160"/>
        <v>0.12352281873641294</v>
      </c>
      <c r="U620">
        <f t="shared" si="161"/>
        <v>0.11020844146563462</v>
      </c>
      <c r="V620">
        <f t="shared" si="162"/>
        <v>0.72063847440432527</v>
      </c>
      <c r="W620">
        <f t="shared" si="163"/>
        <v>0.12316037083312145</v>
      </c>
      <c r="X620">
        <f t="shared" si="164"/>
        <v>0.15620115476255331</v>
      </c>
      <c r="Y620">
        <f t="shared" si="165"/>
        <v>4.4687220420100511</v>
      </c>
      <c r="Z620">
        <f t="shared" si="166"/>
        <v>4.3237439727995541E-2</v>
      </c>
      <c r="AA620">
        <f t="shared" si="167"/>
        <v>3.3052902313801331</v>
      </c>
      <c r="AB620">
        <f t="shared" si="168"/>
        <v>8.6900919554229343</v>
      </c>
      <c r="AC620">
        <f t="shared" si="169"/>
        <v>6.4705480854549178</v>
      </c>
    </row>
    <row r="621" spans="1:29">
      <c r="A621" s="16">
        <v>36373</v>
      </c>
      <c r="B621">
        <v>139430</v>
      </c>
      <c r="C621">
        <v>116618</v>
      </c>
      <c r="D621">
        <f t="shared" si="153"/>
        <v>101829</v>
      </c>
      <c r="E621">
        <v>16372</v>
      </c>
      <c r="F621">
        <v>14789</v>
      </c>
      <c r="G621">
        <f t="shared" si="154"/>
        <v>132990</v>
      </c>
      <c r="H621">
        <v>4.2</v>
      </c>
      <c r="I621">
        <v>3.7</v>
      </c>
      <c r="J621">
        <f t="shared" si="155"/>
        <v>3.2967032967032965</v>
      </c>
      <c r="K621">
        <v>7.7</v>
      </c>
      <c r="L621">
        <v>6.5</v>
      </c>
      <c r="M621">
        <f t="shared" si="156"/>
        <v>132990</v>
      </c>
      <c r="N621">
        <v>4323</v>
      </c>
      <c r="O621">
        <v>1265</v>
      </c>
      <c r="P621">
        <v>966</v>
      </c>
      <c r="Q621">
        <f t="shared" si="157"/>
        <v>3357</v>
      </c>
      <c r="R621">
        <f t="shared" si="158"/>
        <v>4.1949988720956464</v>
      </c>
      <c r="S621">
        <f t="shared" si="159"/>
        <v>0.76568914956011735</v>
      </c>
      <c r="T621">
        <f t="shared" si="160"/>
        <v>0.12310700052635537</v>
      </c>
      <c r="U621">
        <f t="shared" si="161"/>
        <v>0.11120384991352733</v>
      </c>
      <c r="V621">
        <f t="shared" si="162"/>
        <v>0.72063847440432527</v>
      </c>
      <c r="W621">
        <f t="shared" si="163"/>
        <v>0.12316037083312145</v>
      </c>
      <c r="X621">
        <f t="shared" si="164"/>
        <v>0.15620115476255331</v>
      </c>
      <c r="Y621">
        <f t="shared" si="165"/>
        <v>4.3393735956716046</v>
      </c>
      <c r="Z621">
        <f t="shared" si="166"/>
        <v>4.1949988720956462E-2</v>
      </c>
      <c r="AA621">
        <f t="shared" si="167"/>
        <v>3.2967032967032965</v>
      </c>
      <c r="AB621">
        <f t="shared" si="168"/>
        <v>7.7266064011727336</v>
      </c>
      <c r="AC621">
        <f t="shared" si="169"/>
        <v>6.5318818040435458</v>
      </c>
    </row>
    <row r="622" spans="1:29">
      <c r="A622" s="16">
        <v>36404</v>
      </c>
      <c r="B622">
        <v>139622</v>
      </c>
      <c r="C622">
        <v>116519</v>
      </c>
      <c r="D622">
        <f t="shared" si="153"/>
        <v>101757</v>
      </c>
      <c r="E622">
        <v>16555</v>
      </c>
      <c r="F622">
        <v>14762</v>
      </c>
      <c r="G622">
        <f t="shared" si="154"/>
        <v>133074</v>
      </c>
      <c r="H622">
        <v>4.2</v>
      </c>
      <c r="I622">
        <v>3.6</v>
      </c>
      <c r="J622">
        <f t="shared" si="155"/>
        <v>3.1683323997366273</v>
      </c>
      <c r="K622">
        <v>8.5</v>
      </c>
      <c r="L622">
        <v>6.7</v>
      </c>
      <c r="M622">
        <f t="shared" si="156"/>
        <v>133074</v>
      </c>
      <c r="N622">
        <v>4219</v>
      </c>
      <c r="O622">
        <v>1415</v>
      </c>
      <c r="P622">
        <v>995</v>
      </c>
      <c r="Q622">
        <f t="shared" si="157"/>
        <v>3224</v>
      </c>
      <c r="R622">
        <f t="shared" si="158"/>
        <v>4.2233862362294667</v>
      </c>
      <c r="S622">
        <f t="shared" si="159"/>
        <v>0.76466477298345281</v>
      </c>
      <c r="T622">
        <f t="shared" si="160"/>
        <v>0.12440446668770759</v>
      </c>
      <c r="U622">
        <f t="shared" si="161"/>
        <v>0.1109307603288396</v>
      </c>
      <c r="V622">
        <f t="shared" si="162"/>
        <v>0.72063847440432527</v>
      </c>
      <c r="W622">
        <f t="shared" si="163"/>
        <v>0.12316037083312145</v>
      </c>
      <c r="X622">
        <f t="shared" si="164"/>
        <v>0.15620115476255331</v>
      </c>
      <c r="Y622">
        <f t="shared" si="165"/>
        <v>4.3766331159426377</v>
      </c>
      <c r="Z622">
        <f t="shared" si="166"/>
        <v>4.223386236229467E-2</v>
      </c>
      <c r="AA622">
        <f t="shared" si="167"/>
        <v>3.1683323997366273</v>
      </c>
      <c r="AB622">
        <f t="shared" si="168"/>
        <v>8.5472666868015708</v>
      </c>
      <c r="AC622">
        <f t="shared" si="169"/>
        <v>6.7402790949735811</v>
      </c>
    </row>
    <row r="623" spans="1:29">
      <c r="A623" s="16">
        <v>36434</v>
      </c>
      <c r="B623">
        <v>139771</v>
      </c>
      <c r="C623">
        <v>116698</v>
      </c>
      <c r="D623">
        <f t="shared" si="153"/>
        <v>101910</v>
      </c>
      <c r="E623">
        <v>16523</v>
      </c>
      <c r="F623">
        <v>14788</v>
      </c>
      <c r="G623">
        <f t="shared" si="154"/>
        <v>133221</v>
      </c>
      <c r="H623">
        <v>4.0999999999999996</v>
      </c>
      <c r="I623">
        <v>3.5</v>
      </c>
      <c r="J623">
        <f t="shared" si="155"/>
        <v>3.1253066431164753</v>
      </c>
      <c r="K623">
        <v>8.4</v>
      </c>
      <c r="L623">
        <v>6.4</v>
      </c>
      <c r="M623">
        <f t="shared" si="156"/>
        <v>133221</v>
      </c>
      <c r="N623">
        <v>4125</v>
      </c>
      <c r="O623">
        <v>1383</v>
      </c>
      <c r="P623">
        <v>940</v>
      </c>
      <c r="Q623">
        <f t="shared" si="157"/>
        <v>3185</v>
      </c>
      <c r="R623">
        <f t="shared" si="158"/>
        <v>4.1430134888643684</v>
      </c>
      <c r="S623">
        <f t="shared" si="159"/>
        <v>0.76496948679262278</v>
      </c>
      <c r="T623">
        <f t="shared" si="160"/>
        <v>0.12402699274138462</v>
      </c>
      <c r="U623">
        <f t="shared" si="161"/>
        <v>0.1110035204659926</v>
      </c>
      <c r="V623">
        <f t="shared" si="162"/>
        <v>0.72063847440432527</v>
      </c>
      <c r="W623">
        <f t="shared" si="163"/>
        <v>0.12316037083312145</v>
      </c>
      <c r="X623">
        <f t="shared" si="164"/>
        <v>0.15620115476255331</v>
      </c>
      <c r="Y623">
        <f t="shared" si="165"/>
        <v>4.2864507168197212</v>
      </c>
      <c r="Z623">
        <f t="shared" si="166"/>
        <v>4.1430134888643687E-2</v>
      </c>
      <c r="AA623">
        <f t="shared" si="167"/>
        <v>3.1253066431164753</v>
      </c>
      <c r="AB623">
        <f t="shared" si="168"/>
        <v>8.3701506990256007</v>
      </c>
      <c r="AC623">
        <f t="shared" si="169"/>
        <v>6.3565052745469304</v>
      </c>
    </row>
    <row r="624" spans="1:29">
      <c r="A624" s="16">
        <v>36465</v>
      </c>
      <c r="B624">
        <v>140025</v>
      </c>
      <c r="C624">
        <v>116895</v>
      </c>
      <c r="D624">
        <f t="shared" si="153"/>
        <v>101997</v>
      </c>
      <c r="E624">
        <v>16492</v>
      </c>
      <c r="F624">
        <v>14898</v>
      </c>
      <c r="G624">
        <f t="shared" si="154"/>
        <v>133387</v>
      </c>
      <c r="H624">
        <v>4.0999999999999996</v>
      </c>
      <c r="I624">
        <v>3.5</v>
      </c>
      <c r="J624">
        <f t="shared" si="155"/>
        <v>3.105973705108974</v>
      </c>
      <c r="K624">
        <v>8</v>
      </c>
      <c r="L624">
        <v>6</v>
      </c>
      <c r="M624">
        <f t="shared" si="156"/>
        <v>133387</v>
      </c>
      <c r="N624">
        <v>4059</v>
      </c>
      <c r="O624">
        <v>1319</v>
      </c>
      <c r="P624">
        <v>891</v>
      </c>
      <c r="Q624">
        <f t="shared" si="157"/>
        <v>3168</v>
      </c>
      <c r="R624">
        <f t="shared" si="158"/>
        <v>4.0343061917578176</v>
      </c>
      <c r="S624">
        <f t="shared" si="159"/>
        <v>0.7646697204375239</v>
      </c>
      <c r="T624">
        <f t="shared" si="160"/>
        <v>0.12364023480549079</v>
      </c>
      <c r="U624">
        <f t="shared" si="161"/>
        <v>0.11169004475698531</v>
      </c>
      <c r="V624">
        <f t="shared" si="162"/>
        <v>0.72063847440432527</v>
      </c>
      <c r="W624">
        <f t="shared" si="163"/>
        <v>0.12316037083312145</v>
      </c>
      <c r="X624">
        <f t="shared" si="164"/>
        <v>0.15620115476255331</v>
      </c>
      <c r="Y624">
        <f t="shared" si="165"/>
        <v>4.1607740476299719</v>
      </c>
      <c r="Z624">
        <f t="shared" si="166"/>
        <v>4.0343061917578173E-2</v>
      </c>
      <c r="AA624">
        <f t="shared" si="167"/>
        <v>3.105973705108974</v>
      </c>
      <c r="AB624">
        <f t="shared" si="168"/>
        <v>7.997817123453796</v>
      </c>
      <c r="AC624">
        <f t="shared" si="169"/>
        <v>5.9806685461135727</v>
      </c>
    </row>
    <row r="625" spans="1:29">
      <c r="A625" s="16">
        <v>36495</v>
      </c>
      <c r="B625">
        <v>140177</v>
      </c>
      <c r="C625">
        <v>117149</v>
      </c>
      <c r="D625">
        <f t="shared" si="153"/>
        <v>102170</v>
      </c>
      <c r="E625">
        <v>16462</v>
      </c>
      <c r="F625">
        <v>14979</v>
      </c>
      <c r="G625">
        <f t="shared" si="154"/>
        <v>133611</v>
      </c>
      <c r="H625">
        <v>4</v>
      </c>
      <c r="I625">
        <v>3.5</v>
      </c>
      <c r="J625">
        <f t="shared" si="155"/>
        <v>3.1193109523343447</v>
      </c>
      <c r="K625">
        <v>7.8</v>
      </c>
      <c r="L625">
        <v>5.8</v>
      </c>
      <c r="M625">
        <f t="shared" si="156"/>
        <v>133611</v>
      </c>
      <c r="N625">
        <v>4062</v>
      </c>
      <c r="O625">
        <v>1291</v>
      </c>
      <c r="P625">
        <v>875</v>
      </c>
      <c r="Q625">
        <f t="shared" si="157"/>
        <v>3187</v>
      </c>
      <c r="R625">
        <f t="shared" si="158"/>
        <v>3.9965407039839533</v>
      </c>
      <c r="S625">
        <f t="shared" si="159"/>
        <v>0.76468254859255602</v>
      </c>
      <c r="T625">
        <f t="shared" si="160"/>
        <v>0.12320841846853926</v>
      </c>
      <c r="U625">
        <f t="shared" si="161"/>
        <v>0.11210903293890473</v>
      </c>
      <c r="V625">
        <f t="shared" si="162"/>
        <v>0.72063847440432527</v>
      </c>
      <c r="W625">
        <f t="shared" si="163"/>
        <v>0.12316037083312145</v>
      </c>
      <c r="X625">
        <f t="shared" si="164"/>
        <v>0.15620115476255331</v>
      </c>
      <c r="Y625">
        <f t="shared" si="165"/>
        <v>4.1145130760040818</v>
      </c>
      <c r="Z625">
        <f t="shared" si="166"/>
        <v>3.9965407039839536E-2</v>
      </c>
      <c r="AA625">
        <f t="shared" si="167"/>
        <v>3.1193109523343447</v>
      </c>
      <c r="AB625">
        <f t="shared" si="168"/>
        <v>7.8423034868181265</v>
      </c>
      <c r="AC625">
        <f t="shared" si="169"/>
        <v>5.8415114493624412</v>
      </c>
    </row>
    <row r="626" spans="1:29">
      <c r="A626" s="16">
        <v>36526</v>
      </c>
      <c r="B626">
        <v>142267</v>
      </c>
      <c r="C626">
        <v>118051</v>
      </c>
      <c r="D626">
        <f t="shared" si="153"/>
        <v>101501</v>
      </c>
      <c r="E626">
        <v>16515</v>
      </c>
      <c r="F626">
        <v>16550</v>
      </c>
      <c r="G626">
        <f t="shared" si="154"/>
        <v>134566</v>
      </c>
      <c r="H626">
        <v>4</v>
      </c>
      <c r="I626">
        <v>3.4</v>
      </c>
      <c r="J626">
        <f t="shared" si="155"/>
        <v>3.0797726130777034</v>
      </c>
      <c r="K626">
        <v>8.1999999999999993</v>
      </c>
      <c r="L626">
        <v>5.6</v>
      </c>
      <c r="M626">
        <f t="shared" si="156"/>
        <v>134566</v>
      </c>
      <c r="N626">
        <v>4048</v>
      </c>
      <c r="O626">
        <v>1349</v>
      </c>
      <c r="P626">
        <v>922</v>
      </c>
      <c r="Q626">
        <f t="shared" si="157"/>
        <v>3126</v>
      </c>
      <c r="R626">
        <f t="shared" si="158"/>
        <v>4.0181249349761448</v>
      </c>
      <c r="S626">
        <f t="shared" si="159"/>
        <v>0.75428414309706759</v>
      </c>
      <c r="T626">
        <f t="shared" si="160"/>
        <v>0.12272788074253527</v>
      </c>
      <c r="U626">
        <f t="shared" si="161"/>
        <v>0.12298797616039712</v>
      </c>
      <c r="V626">
        <f t="shared" si="162"/>
        <v>0.72063847440432527</v>
      </c>
      <c r="W626">
        <f t="shared" si="163"/>
        <v>0.12316037083312145</v>
      </c>
      <c r="X626">
        <f t="shared" si="164"/>
        <v>0.15620115476255331</v>
      </c>
      <c r="Y626">
        <f t="shared" si="165"/>
        <v>4.1040441449024332</v>
      </c>
      <c r="Z626">
        <f t="shared" si="166"/>
        <v>4.0181249349761444E-2</v>
      </c>
      <c r="AA626">
        <f t="shared" si="167"/>
        <v>3.0797726130777034</v>
      </c>
      <c r="AB626">
        <f t="shared" si="168"/>
        <v>8.1683318195579773</v>
      </c>
      <c r="AC626">
        <f t="shared" si="169"/>
        <v>5.570996978851964</v>
      </c>
    </row>
    <row r="627" spans="1:29">
      <c r="A627" s="16">
        <v>36557</v>
      </c>
      <c r="B627">
        <v>142456</v>
      </c>
      <c r="C627">
        <v>118163</v>
      </c>
      <c r="D627">
        <f t="shared" si="153"/>
        <v>101678</v>
      </c>
      <c r="E627">
        <v>16536</v>
      </c>
      <c r="F627">
        <v>16485</v>
      </c>
      <c r="G627">
        <f t="shared" si="154"/>
        <v>134699</v>
      </c>
      <c r="H627">
        <v>4.0999999999999996</v>
      </c>
      <c r="I627">
        <v>3.6</v>
      </c>
      <c r="J627">
        <f t="shared" si="155"/>
        <v>3.211117449202384</v>
      </c>
      <c r="K627">
        <v>8.1</v>
      </c>
      <c r="L627">
        <v>5.7</v>
      </c>
      <c r="M627">
        <f t="shared" si="156"/>
        <v>134699</v>
      </c>
      <c r="N627">
        <v>4198</v>
      </c>
      <c r="O627">
        <v>1331</v>
      </c>
      <c r="P627">
        <v>933</v>
      </c>
      <c r="Q627">
        <f t="shared" si="157"/>
        <v>3265</v>
      </c>
      <c r="R627">
        <f t="shared" si="158"/>
        <v>4.1158887593820292</v>
      </c>
      <c r="S627">
        <f t="shared" si="159"/>
        <v>0.75485341390804683</v>
      </c>
      <c r="T627">
        <f t="shared" si="160"/>
        <v>0.12276260402824074</v>
      </c>
      <c r="U627">
        <f t="shared" si="161"/>
        <v>0.12238398206371243</v>
      </c>
      <c r="V627">
        <f t="shared" si="162"/>
        <v>0.72063847440432527</v>
      </c>
      <c r="W627">
        <f t="shared" si="163"/>
        <v>0.12316037083312145</v>
      </c>
      <c r="X627">
        <f t="shared" si="164"/>
        <v>0.15620115476255331</v>
      </c>
      <c r="Y627">
        <f t="shared" si="165"/>
        <v>4.202000365621152</v>
      </c>
      <c r="Z627">
        <f t="shared" si="166"/>
        <v>4.115888759382029E-2</v>
      </c>
      <c r="AA627">
        <f t="shared" si="167"/>
        <v>3.211117449202384</v>
      </c>
      <c r="AB627">
        <f t="shared" si="168"/>
        <v>8.049104983067247</v>
      </c>
      <c r="AC627">
        <f t="shared" si="169"/>
        <v>5.659690627843494</v>
      </c>
    </row>
    <row r="628" spans="1:29">
      <c r="A628" s="16">
        <v>36586</v>
      </c>
      <c r="B628">
        <v>142434</v>
      </c>
      <c r="C628">
        <v>118281</v>
      </c>
      <c r="D628">
        <f t="shared" si="153"/>
        <v>101764</v>
      </c>
      <c r="E628">
        <v>16398</v>
      </c>
      <c r="F628">
        <v>16517</v>
      </c>
      <c r="G628">
        <f t="shared" si="154"/>
        <v>134679</v>
      </c>
      <c r="H628">
        <v>4</v>
      </c>
      <c r="I628">
        <v>3.5</v>
      </c>
      <c r="J628">
        <f t="shared" si="155"/>
        <v>3.1189811721237373</v>
      </c>
      <c r="K628">
        <v>7.4</v>
      </c>
      <c r="L628">
        <v>6.1</v>
      </c>
      <c r="M628">
        <f t="shared" si="156"/>
        <v>134679</v>
      </c>
      <c r="N628">
        <v>4174</v>
      </c>
      <c r="O628">
        <v>1217</v>
      </c>
      <c r="P628">
        <v>1000</v>
      </c>
      <c r="Q628">
        <f t="shared" si="157"/>
        <v>3174</v>
      </c>
      <c r="R628">
        <f t="shared" si="158"/>
        <v>4.0058130814752113</v>
      </c>
      <c r="S628">
        <f t="shared" si="159"/>
        <v>0.75560406596425578</v>
      </c>
      <c r="T628">
        <f t="shared" si="160"/>
        <v>0.12175617579578107</v>
      </c>
      <c r="U628">
        <f t="shared" si="161"/>
        <v>0.12263975823996318</v>
      </c>
      <c r="V628">
        <f t="shared" si="162"/>
        <v>0.72063847440432527</v>
      </c>
      <c r="W628">
        <f t="shared" si="163"/>
        <v>0.12316037083312145</v>
      </c>
      <c r="X628">
        <f t="shared" si="164"/>
        <v>0.15620115476255331</v>
      </c>
      <c r="Y628">
        <f t="shared" si="165"/>
        <v>4.1118716217917379</v>
      </c>
      <c r="Z628">
        <f t="shared" si="166"/>
        <v>4.005813081475211E-2</v>
      </c>
      <c r="AA628">
        <f t="shared" si="167"/>
        <v>3.1189811721237373</v>
      </c>
      <c r="AB628">
        <f t="shared" si="168"/>
        <v>7.421636784973777</v>
      </c>
      <c r="AC628">
        <f t="shared" si="169"/>
        <v>6.0543682266755461</v>
      </c>
    </row>
    <row r="629" spans="1:29">
      <c r="A629" s="16">
        <v>36617</v>
      </c>
      <c r="B629">
        <v>142751</v>
      </c>
      <c r="C629">
        <v>118879</v>
      </c>
      <c r="D629">
        <f t="shared" si="153"/>
        <v>102300</v>
      </c>
      <c r="E629">
        <v>16250</v>
      </c>
      <c r="F629">
        <v>16579</v>
      </c>
      <c r="G629">
        <f t="shared" si="154"/>
        <v>135129</v>
      </c>
      <c r="H629">
        <v>3.8</v>
      </c>
      <c r="I629">
        <v>3.4</v>
      </c>
      <c r="J629">
        <f t="shared" si="155"/>
        <v>3.0263929618768328</v>
      </c>
      <c r="K629">
        <v>7</v>
      </c>
      <c r="L629">
        <v>5.5</v>
      </c>
      <c r="M629">
        <f t="shared" si="156"/>
        <v>135129</v>
      </c>
      <c r="N629">
        <v>4016</v>
      </c>
      <c r="O629">
        <v>1134</v>
      </c>
      <c r="P629">
        <v>920</v>
      </c>
      <c r="Q629">
        <f t="shared" si="157"/>
        <v>3096</v>
      </c>
      <c r="R629">
        <f t="shared" si="158"/>
        <v>3.8077281708589572</v>
      </c>
      <c r="S629">
        <f t="shared" si="159"/>
        <v>0.75705437026841016</v>
      </c>
      <c r="T629">
        <f t="shared" si="160"/>
        <v>0.12025545959786574</v>
      </c>
      <c r="U629">
        <f t="shared" si="161"/>
        <v>0.12269017013372407</v>
      </c>
      <c r="V629">
        <f t="shared" si="162"/>
        <v>0.72063847440432527</v>
      </c>
      <c r="W629">
        <f t="shared" si="163"/>
        <v>0.12316037083312145</v>
      </c>
      <c r="X629">
        <f t="shared" si="164"/>
        <v>0.15620115476255331</v>
      </c>
      <c r="Y629">
        <f t="shared" si="165"/>
        <v>3.9021641540208014</v>
      </c>
      <c r="Z629">
        <f t="shared" si="166"/>
        <v>3.8077281708589573E-2</v>
      </c>
      <c r="AA629">
        <f t="shared" si="167"/>
        <v>3.0263929618768328</v>
      </c>
      <c r="AB629">
        <f t="shared" si="168"/>
        <v>6.9784615384615387</v>
      </c>
      <c r="AC629">
        <f t="shared" si="169"/>
        <v>5.5491887327341818</v>
      </c>
    </row>
    <row r="630" spans="1:29">
      <c r="A630" s="16">
        <v>36647</v>
      </c>
      <c r="B630">
        <v>142388</v>
      </c>
      <c r="C630">
        <v>118436</v>
      </c>
      <c r="D630">
        <f t="shared" si="153"/>
        <v>101821</v>
      </c>
      <c r="E630">
        <v>16241</v>
      </c>
      <c r="F630">
        <v>16615</v>
      </c>
      <c r="G630">
        <f t="shared" si="154"/>
        <v>134677</v>
      </c>
      <c r="H630">
        <v>4</v>
      </c>
      <c r="I630">
        <v>3.5</v>
      </c>
      <c r="J630">
        <f t="shared" si="155"/>
        <v>3.1064318755463018</v>
      </c>
      <c r="K630">
        <v>7.7</v>
      </c>
      <c r="L630">
        <v>5.8</v>
      </c>
      <c r="M630">
        <f t="shared" si="156"/>
        <v>134677</v>
      </c>
      <c r="N630">
        <v>4132</v>
      </c>
      <c r="O630">
        <v>1255</v>
      </c>
      <c r="P630">
        <v>969</v>
      </c>
      <c r="Q630">
        <f t="shared" si="157"/>
        <v>3163</v>
      </c>
      <c r="R630">
        <f t="shared" si="158"/>
        <v>3.9926839772195697</v>
      </c>
      <c r="S630">
        <f t="shared" si="159"/>
        <v>0.75603852179659481</v>
      </c>
      <c r="T630">
        <f t="shared" si="160"/>
        <v>0.12059223178419477</v>
      </c>
      <c r="U630">
        <f t="shared" si="161"/>
        <v>0.1233692464192104</v>
      </c>
      <c r="V630">
        <f t="shared" si="162"/>
        <v>0.72063847440432527</v>
      </c>
      <c r="W630">
        <f t="shared" si="163"/>
        <v>0.12316037083312145</v>
      </c>
      <c r="X630">
        <f t="shared" si="164"/>
        <v>0.15620115476255331</v>
      </c>
      <c r="Y630">
        <f t="shared" si="165"/>
        <v>4.0929158806724981</v>
      </c>
      <c r="Z630">
        <f t="shared" si="166"/>
        <v>3.9926839772195695E-2</v>
      </c>
      <c r="AA630">
        <f t="shared" si="167"/>
        <v>3.1064318755463018</v>
      </c>
      <c r="AB630">
        <f t="shared" si="168"/>
        <v>7.7273566898589987</v>
      </c>
      <c r="AC630">
        <f t="shared" si="169"/>
        <v>5.8320794462834789</v>
      </c>
    </row>
    <row r="631" spans="1:29">
      <c r="A631" s="16">
        <v>36678</v>
      </c>
      <c r="B631">
        <v>142591</v>
      </c>
      <c r="C631">
        <v>118634</v>
      </c>
      <c r="D631">
        <f t="shared" si="153"/>
        <v>101946</v>
      </c>
      <c r="E631">
        <v>16214</v>
      </c>
      <c r="F631">
        <v>16688</v>
      </c>
      <c r="G631">
        <f t="shared" si="154"/>
        <v>134848</v>
      </c>
      <c r="H631">
        <v>4</v>
      </c>
      <c r="I631">
        <v>3.4</v>
      </c>
      <c r="J631">
        <f t="shared" si="155"/>
        <v>3.048672826790654</v>
      </c>
      <c r="K631">
        <v>7.8</v>
      </c>
      <c r="L631">
        <v>5.6</v>
      </c>
      <c r="M631">
        <f t="shared" si="156"/>
        <v>134848</v>
      </c>
      <c r="N631">
        <v>4042</v>
      </c>
      <c r="O631">
        <v>1258</v>
      </c>
      <c r="P631">
        <v>934</v>
      </c>
      <c r="Q631">
        <f t="shared" si="157"/>
        <v>3108</v>
      </c>
      <c r="R631">
        <f t="shared" si="158"/>
        <v>3.9357053868058847</v>
      </c>
      <c r="S631">
        <f t="shared" si="159"/>
        <v>0.7560067631703844</v>
      </c>
      <c r="T631">
        <f t="shared" si="160"/>
        <v>0.1202390840056953</v>
      </c>
      <c r="U631">
        <f t="shared" si="161"/>
        <v>0.12375415282392027</v>
      </c>
      <c r="V631">
        <f t="shared" si="162"/>
        <v>0.72063847440432527</v>
      </c>
      <c r="W631">
        <f t="shared" si="163"/>
        <v>0.12316037083312145</v>
      </c>
      <c r="X631">
        <f t="shared" si="164"/>
        <v>0.15620115476255331</v>
      </c>
      <c r="Y631">
        <f t="shared" si="165"/>
        <v>4.0323682940249848</v>
      </c>
      <c r="Z631">
        <f t="shared" si="166"/>
        <v>3.935705386805885E-2</v>
      </c>
      <c r="AA631">
        <f t="shared" si="167"/>
        <v>3.048672826790654</v>
      </c>
      <c r="AB631">
        <f t="shared" si="168"/>
        <v>7.7587270260268903</v>
      </c>
      <c r="AC631">
        <f t="shared" si="169"/>
        <v>5.5968360498561838</v>
      </c>
    </row>
    <row r="632" spans="1:29">
      <c r="A632" s="16">
        <v>36708</v>
      </c>
      <c r="B632">
        <v>142278</v>
      </c>
      <c r="C632">
        <v>118370</v>
      </c>
      <c r="D632">
        <f t="shared" si="153"/>
        <v>101842</v>
      </c>
      <c r="E632">
        <v>16169</v>
      </c>
      <c r="F632">
        <v>16528</v>
      </c>
      <c r="G632">
        <f t="shared" si="154"/>
        <v>134539</v>
      </c>
      <c r="H632">
        <v>4</v>
      </c>
      <c r="I632">
        <v>3.5</v>
      </c>
      <c r="J632">
        <f t="shared" si="155"/>
        <v>3.125429587007325</v>
      </c>
      <c r="K632">
        <v>7.7</v>
      </c>
      <c r="L632">
        <v>5.8</v>
      </c>
      <c r="M632">
        <f t="shared" si="156"/>
        <v>134539</v>
      </c>
      <c r="N632">
        <v>4147</v>
      </c>
      <c r="O632">
        <v>1246</v>
      </c>
      <c r="P632">
        <v>964</v>
      </c>
      <c r="Q632">
        <f t="shared" si="157"/>
        <v>3183</v>
      </c>
      <c r="R632">
        <f t="shared" si="158"/>
        <v>4.0037736269780515</v>
      </c>
      <c r="S632">
        <f t="shared" si="159"/>
        <v>0.75697009788983116</v>
      </c>
      <c r="T632">
        <f t="shared" si="160"/>
        <v>0.12018076542861178</v>
      </c>
      <c r="U632">
        <f t="shared" si="161"/>
        <v>0.12284913668155702</v>
      </c>
      <c r="V632">
        <f t="shared" si="162"/>
        <v>0.72063847440432527</v>
      </c>
      <c r="W632">
        <f t="shared" si="163"/>
        <v>0.12316037083312145</v>
      </c>
      <c r="X632">
        <f t="shared" si="164"/>
        <v>0.15620115476255331</v>
      </c>
      <c r="Y632">
        <f t="shared" si="165"/>
        <v>4.1066063624769438</v>
      </c>
      <c r="Z632">
        <f t="shared" si="166"/>
        <v>4.0037736269780515E-2</v>
      </c>
      <c r="AA632">
        <f t="shared" si="167"/>
        <v>3.125429587007325</v>
      </c>
      <c r="AB632">
        <f t="shared" si="168"/>
        <v>7.7061042736099941</v>
      </c>
      <c r="AC632">
        <f t="shared" si="169"/>
        <v>5.8325266214908034</v>
      </c>
    </row>
    <row r="633" spans="1:29">
      <c r="A633" s="16">
        <v>36739</v>
      </c>
      <c r="B633">
        <v>142514</v>
      </c>
      <c r="C633">
        <v>118632</v>
      </c>
      <c r="D633">
        <f t="shared" si="153"/>
        <v>101973</v>
      </c>
      <c r="E633">
        <v>16208</v>
      </c>
      <c r="F633">
        <v>16659</v>
      </c>
      <c r="G633">
        <f t="shared" si="154"/>
        <v>134840</v>
      </c>
      <c r="H633">
        <v>4.0999999999999996</v>
      </c>
      <c r="I633">
        <v>3.6</v>
      </c>
      <c r="J633">
        <f t="shared" si="155"/>
        <v>3.2018279348454981</v>
      </c>
      <c r="K633">
        <v>7.9</v>
      </c>
      <c r="L633">
        <v>5.9</v>
      </c>
      <c r="M633">
        <f t="shared" si="156"/>
        <v>134840</v>
      </c>
      <c r="N633">
        <v>4245</v>
      </c>
      <c r="O633">
        <v>1279</v>
      </c>
      <c r="P633">
        <v>980</v>
      </c>
      <c r="Q633">
        <f t="shared" si="157"/>
        <v>3265</v>
      </c>
      <c r="R633">
        <f t="shared" si="158"/>
        <v>4.0999058142984275</v>
      </c>
      <c r="S633">
        <f t="shared" si="159"/>
        <v>0.75625185404924355</v>
      </c>
      <c r="T633">
        <f t="shared" si="160"/>
        <v>0.12020172055769801</v>
      </c>
      <c r="U633">
        <f t="shared" si="161"/>
        <v>0.12354642539305843</v>
      </c>
      <c r="V633">
        <f t="shared" si="162"/>
        <v>0.72063847440432527</v>
      </c>
      <c r="W633">
        <f t="shared" si="163"/>
        <v>0.12316037083312145</v>
      </c>
      <c r="X633">
        <f t="shared" si="164"/>
        <v>0.15620115476255331</v>
      </c>
      <c r="Y633">
        <f t="shared" si="165"/>
        <v>4.201914140952935</v>
      </c>
      <c r="Z633">
        <f t="shared" si="166"/>
        <v>4.0999058142984275E-2</v>
      </c>
      <c r="AA633">
        <f t="shared" si="167"/>
        <v>3.2018279348454981</v>
      </c>
      <c r="AB633">
        <f t="shared" si="168"/>
        <v>7.8911648568608097</v>
      </c>
      <c r="AC633">
        <f t="shared" si="169"/>
        <v>5.8827060447805994</v>
      </c>
    </row>
    <row r="634" spans="1:29">
      <c r="A634" s="16">
        <v>36770</v>
      </c>
      <c r="B634">
        <v>142518</v>
      </c>
      <c r="C634">
        <v>118640</v>
      </c>
      <c r="D634">
        <f t="shared" si="153"/>
        <v>101781</v>
      </c>
      <c r="E634">
        <v>16124</v>
      </c>
      <c r="F634">
        <v>16859</v>
      </c>
      <c r="G634">
        <f t="shared" si="154"/>
        <v>134764</v>
      </c>
      <c r="H634">
        <v>3.9</v>
      </c>
      <c r="I634">
        <v>3.5</v>
      </c>
      <c r="J634">
        <f t="shared" si="155"/>
        <v>3.1214077283579451</v>
      </c>
      <c r="K634">
        <v>7.3</v>
      </c>
      <c r="L634">
        <v>5.8</v>
      </c>
      <c r="M634">
        <f t="shared" si="156"/>
        <v>134764</v>
      </c>
      <c r="N634">
        <v>4161</v>
      </c>
      <c r="O634">
        <v>1184</v>
      </c>
      <c r="P634">
        <v>984</v>
      </c>
      <c r="Q634">
        <f t="shared" si="157"/>
        <v>3177</v>
      </c>
      <c r="R634">
        <f t="shared" si="158"/>
        <v>3.9564527618651866</v>
      </c>
      <c r="S634">
        <f t="shared" si="159"/>
        <v>0.75525362856549227</v>
      </c>
      <c r="T634">
        <f t="shared" si="160"/>
        <v>0.11964619631355555</v>
      </c>
      <c r="U634">
        <f t="shared" si="161"/>
        <v>0.12510017512095217</v>
      </c>
      <c r="V634">
        <f t="shared" si="162"/>
        <v>0.72063847440432527</v>
      </c>
      <c r="W634">
        <f t="shared" si="163"/>
        <v>0.12316037083312145</v>
      </c>
      <c r="X634">
        <f t="shared" si="164"/>
        <v>0.15620115476255331</v>
      </c>
      <c r="Y634">
        <f t="shared" si="165"/>
        <v>4.0544439080623356</v>
      </c>
      <c r="Z634">
        <f t="shared" si="166"/>
        <v>3.9564527618651868E-2</v>
      </c>
      <c r="AA634">
        <f t="shared" si="167"/>
        <v>3.1214077283579451</v>
      </c>
      <c r="AB634">
        <f t="shared" si="168"/>
        <v>7.3430910444058544</v>
      </c>
      <c r="AC634">
        <f t="shared" si="169"/>
        <v>5.8366451153686461</v>
      </c>
    </row>
    <row r="635" spans="1:29">
      <c r="A635" s="16">
        <v>36800</v>
      </c>
      <c r="B635">
        <v>142622</v>
      </c>
      <c r="C635">
        <v>118583</v>
      </c>
      <c r="D635">
        <f t="shared" si="153"/>
        <v>101773</v>
      </c>
      <c r="E635">
        <v>16245</v>
      </c>
      <c r="F635">
        <v>16810</v>
      </c>
      <c r="G635">
        <f t="shared" si="154"/>
        <v>134828</v>
      </c>
      <c r="H635">
        <v>3.9</v>
      </c>
      <c r="I635">
        <v>3.4</v>
      </c>
      <c r="J635">
        <f t="shared" si="155"/>
        <v>3.0970886187888733</v>
      </c>
      <c r="K635">
        <v>7.3</v>
      </c>
      <c r="L635">
        <v>5.0999999999999996</v>
      </c>
      <c r="M635">
        <f t="shared" si="156"/>
        <v>134828</v>
      </c>
      <c r="N635">
        <v>4006</v>
      </c>
      <c r="O635">
        <v>1184</v>
      </c>
      <c r="P635">
        <v>854</v>
      </c>
      <c r="Q635">
        <f t="shared" si="157"/>
        <v>3152</v>
      </c>
      <c r="R635">
        <f t="shared" si="158"/>
        <v>3.8532018571810012</v>
      </c>
      <c r="S635">
        <f t="shared" si="159"/>
        <v>0.75483579078529683</v>
      </c>
      <c r="T635">
        <f t="shared" si="160"/>
        <v>0.12048684249562405</v>
      </c>
      <c r="U635">
        <f t="shared" si="161"/>
        <v>0.12467736671907913</v>
      </c>
      <c r="V635">
        <f t="shared" si="162"/>
        <v>0.72063847440432527</v>
      </c>
      <c r="W635">
        <f t="shared" si="163"/>
        <v>0.12316037083312145</v>
      </c>
      <c r="X635">
        <f t="shared" si="164"/>
        <v>0.15620115476255331</v>
      </c>
      <c r="Y635">
        <f t="shared" si="165"/>
        <v>3.9275778137098207</v>
      </c>
      <c r="Z635">
        <f t="shared" si="166"/>
        <v>3.853201857181001E-2</v>
      </c>
      <c r="AA635">
        <f t="shared" si="167"/>
        <v>3.0970886187888733</v>
      </c>
      <c r="AB635">
        <f t="shared" si="168"/>
        <v>7.2883964296706676</v>
      </c>
      <c r="AC635">
        <f t="shared" si="169"/>
        <v>5.0803093396787631</v>
      </c>
    </row>
    <row r="636" spans="1:29">
      <c r="A636" s="16">
        <v>36831</v>
      </c>
      <c r="B636">
        <v>142962</v>
      </c>
      <c r="C636">
        <v>118697</v>
      </c>
      <c r="D636">
        <f t="shared" si="153"/>
        <v>101754</v>
      </c>
      <c r="E636">
        <v>16374</v>
      </c>
      <c r="F636">
        <v>16943</v>
      </c>
      <c r="G636">
        <f t="shared" si="154"/>
        <v>135071</v>
      </c>
      <c r="H636">
        <v>3.9</v>
      </c>
      <c r="I636">
        <v>3.5</v>
      </c>
      <c r="J636">
        <f t="shared" si="155"/>
        <v>3.0465632800676139</v>
      </c>
      <c r="K636">
        <v>7.3</v>
      </c>
      <c r="L636">
        <v>6</v>
      </c>
      <c r="M636">
        <f t="shared" si="156"/>
        <v>135071</v>
      </c>
      <c r="N636">
        <v>4111</v>
      </c>
      <c r="O636">
        <v>1201</v>
      </c>
      <c r="P636">
        <v>1011</v>
      </c>
      <c r="Q636">
        <f t="shared" si="157"/>
        <v>3100</v>
      </c>
      <c r="R636">
        <f t="shared" si="158"/>
        <v>3.9326591200183603</v>
      </c>
      <c r="S636">
        <f t="shared" si="159"/>
        <v>0.75333713380370326</v>
      </c>
      <c r="T636">
        <f t="shared" si="160"/>
        <v>0.12122513344833458</v>
      </c>
      <c r="U636">
        <f t="shared" si="161"/>
        <v>0.12543773274796219</v>
      </c>
      <c r="V636">
        <f t="shared" si="162"/>
        <v>0.72063847440432527</v>
      </c>
      <c r="W636">
        <f t="shared" si="163"/>
        <v>0.12316037083312145</v>
      </c>
      <c r="X636">
        <f t="shared" si="164"/>
        <v>0.15620115476255331</v>
      </c>
      <c r="Y636">
        <f t="shared" si="165"/>
        <v>4.0317483499812683</v>
      </c>
      <c r="Z636">
        <f t="shared" si="166"/>
        <v>3.93265912001836E-2</v>
      </c>
      <c r="AA636">
        <f t="shared" si="167"/>
        <v>3.0465632800676139</v>
      </c>
      <c r="AB636">
        <f t="shared" si="168"/>
        <v>7.3347990716990354</v>
      </c>
      <c r="AC636">
        <f t="shared" si="169"/>
        <v>5.9670660449743256</v>
      </c>
    </row>
    <row r="637" spans="1:29">
      <c r="A637" s="16">
        <v>36861</v>
      </c>
      <c r="B637">
        <v>143248</v>
      </c>
      <c r="C637">
        <v>119166</v>
      </c>
      <c r="D637">
        <f t="shared" si="153"/>
        <v>102122</v>
      </c>
      <c r="E637">
        <v>16319</v>
      </c>
      <c r="F637">
        <v>17044</v>
      </c>
      <c r="G637">
        <f t="shared" si="154"/>
        <v>135485</v>
      </c>
      <c r="H637">
        <v>3.9</v>
      </c>
      <c r="I637">
        <v>3.5</v>
      </c>
      <c r="J637">
        <f t="shared" si="155"/>
        <v>3.1129433422768846</v>
      </c>
      <c r="K637">
        <v>7.4</v>
      </c>
      <c r="L637">
        <v>5.7</v>
      </c>
      <c r="M637">
        <f t="shared" si="156"/>
        <v>135485</v>
      </c>
      <c r="N637">
        <v>4155</v>
      </c>
      <c r="O637">
        <v>1206</v>
      </c>
      <c r="P637">
        <v>976</v>
      </c>
      <c r="Q637">
        <f t="shared" si="157"/>
        <v>3179</v>
      </c>
      <c r="R637">
        <f t="shared" si="158"/>
        <v>3.9547654721924941</v>
      </c>
      <c r="S637">
        <f t="shared" si="159"/>
        <v>0.75375133778647085</v>
      </c>
      <c r="T637">
        <f t="shared" si="160"/>
        <v>0.12044875816511053</v>
      </c>
      <c r="U637">
        <f t="shared" si="161"/>
        <v>0.12579990404841865</v>
      </c>
      <c r="V637">
        <f t="shared" si="162"/>
        <v>0.72063847440432527</v>
      </c>
      <c r="W637">
        <f t="shared" si="163"/>
        <v>0.12316037083312145</v>
      </c>
      <c r="X637">
        <f t="shared" si="164"/>
        <v>0.15620115476255331</v>
      </c>
      <c r="Y637">
        <f t="shared" si="165"/>
        <v>4.045040067397168</v>
      </c>
      <c r="Z637">
        <f t="shared" si="166"/>
        <v>3.9547654721924938E-2</v>
      </c>
      <c r="AA637">
        <f t="shared" si="167"/>
        <v>3.1129433422768846</v>
      </c>
      <c r="AB637">
        <f t="shared" si="168"/>
        <v>7.3901587107053128</v>
      </c>
      <c r="AC637">
        <f t="shared" si="169"/>
        <v>5.7263553156536027</v>
      </c>
    </row>
    <row r="638" spans="1:29">
      <c r="A638" s="16">
        <v>36892</v>
      </c>
      <c r="B638">
        <v>143800</v>
      </c>
      <c r="C638">
        <v>119549</v>
      </c>
      <c r="D638">
        <f t="shared" si="153"/>
        <v>102446</v>
      </c>
      <c r="E638">
        <v>16460</v>
      </c>
      <c r="F638">
        <v>17103</v>
      </c>
      <c r="G638">
        <f t="shared" si="154"/>
        <v>136009</v>
      </c>
      <c r="H638">
        <v>4.2</v>
      </c>
      <c r="I638">
        <v>3.6</v>
      </c>
      <c r="J638">
        <f t="shared" si="155"/>
        <v>3.2768482908068641</v>
      </c>
      <c r="K638">
        <v>8.1999999999999993</v>
      </c>
      <c r="L638">
        <v>5.8</v>
      </c>
      <c r="M638">
        <f t="shared" si="156"/>
        <v>136009</v>
      </c>
      <c r="N638">
        <v>4341</v>
      </c>
      <c r="O638">
        <v>1355</v>
      </c>
      <c r="P638">
        <v>984</v>
      </c>
      <c r="Q638">
        <f t="shared" si="157"/>
        <v>3357</v>
      </c>
      <c r="R638">
        <f t="shared" si="158"/>
        <v>4.1899389011021331</v>
      </c>
      <c r="S638">
        <f t="shared" si="159"/>
        <v>0.75322956569050581</v>
      </c>
      <c r="T638">
        <f t="shared" si="160"/>
        <v>0.12102140299539001</v>
      </c>
      <c r="U638">
        <f t="shared" si="161"/>
        <v>0.12574903131410423</v>
      </c>
      <c r="V638">
        <f t="shared" si="162"/>
        <v>0.72063847440432527</v>
      </c>
      <c r="W638">
        <f t="shared" si="163"/>
        <v>0.12316037083312145</v>
      </c>
      <c r="X638">
        <f t="shared" si="164"/>
        <v>0.15620115476255331</v>
      </c>
      <c r="Y638">
        <f t="shared" si="165"/>
        <v>4.2773046915958837</v>
      </c>
      <c r="Z638">
        <f t="shared" si="166"/>
        <v>4.1899389011021332E-2</v>
      </c>
      <c r="AA638">
        <f t="shared" si="167"/>
        <v>3.2768482908068641</v>
      </c>
      <c r="AB638">
        <f t="shared" si="168"/>
        <v>8.2320777642770349</v>
      </c>
      <c r="AC638">
        <f t="shared" si="169"/>
        <v>5.7533766005963862</v>
      </c>
    </row>
    <row r="639" spans="1:29">
      <c r="A639" s="16">
        <v>36923</v>
      </c>
      <c r="B639">
        <v>143701</v>
      </c>
      <c r="C639">
        <v>119575</v>
      </c>
      <c r="D639">
        <f t="shared" si="153"/>
        <v>102381</v>
      </c>
      <c r="E639">
        <v>16377</v>
      </c>
      <c r="F639">
        <v>17194</v>
      </c>
      <c r="G639">
        <f t="shared" si="154"/>
        <v>135952</v>
      </c>
      <c r="H639">
        <v>4.2</v>
      </c>
      <c r="I639">
        <v>3.7</v>
      </c>
      <c r="J639">
        <f t="shared" si="155"/>
        <v>3.3599984372100291</v>
      </c>
      <c r="K639">
        <v>7.7</v>
      </c>
      <c r="L639">
        <v>6.1</v>
      </c>
      <c r="M639">
        <f t="shared" si="156"/>
        <v>135952</v>
      </c>
      <c r="N639">
        <v>4484</v>
      </c>
      <c r="O639">
        <v>1260</v>
      </c>
      <c r="P639">
        <v>1044</v>
      </c>
      <c r="Q639">
        <f t="shared" si="157"/>
        <v>3440</v>
      </c>
      <c r="R639">
        <f t="shared" si="158"/>
        <v>4.2293331469930564</v>
      </c>
      <c r="S639">
        <f t="shared" si="159"/>
        <v>0.75306725903259975</v>
      </c>
      <c r="T639">
        <f t="shared" si="160"/>
        <v>0.12046163351771214</v>
      </c>
      <c r="U639">
        <f t="shared" si="161"/>
        <v>0.12647110744968812</v>
      </c>
      <c r="V639">
        <f t="shared" si="162"/>
        <v>0.72063847440432527</v>
      </c>
      <c r="W639">
        <f t="shared" si="163"/>
        <v>0.12316037083312145</v>
      </c>
      <c r="X639">
        <f t="shared" si="164"/>
        <v>0.15620115476255331</v>
      </c>
      <c r="Y639">
        <f t="shared" si="165"/>
        <v>4.322506047258563</v>
      </c>
      <c r="Z639">
        <f t="shared" si="166"/>
        <v>4.2293331469930563E-2</v>
      </c>
      <c r="AA639">
        <f t="shared" si="167"/>
        <v>3.3599984372100291</v>
      </c>
      <c r="AB639">
        <f t="shared" si="168"/>
        <v>7.6937167979483423</v>
      </c>
      <c r="AC639">
        <f t="shared" si="169"/>
        <v>6.071885541467954</v>
      </c>
    </row>
    <row r="640" spans="1:29">
      <c r="A640" s="16">
        <v>36951</v>
      </c>
      <c r="B640">
        <v>143924</v>
      </c>
      <c r="C640">
        <v>119713</v>
      </c>
      <c r="D640">
        <f t="shared" si="153"/>
        <v>102383</v>
      </c>
      <c r="E640">
        <v>16478</v>
      </c>
      <c r="F640">
        <v>17330</v>
      </c>
      <c r="G640">
        <f t="shared" si="154"/>
        <v>136191</v>
      </c>
      <c r="H640">
        <v>4.3</v>
      </c>
      <c r="I640">
        <v>3.7</v>
      </c>
      <c r="J640">
        <f t="shared" si="155"/>
        <v>3.2964456989929967</v>
      </c>
      <c r="K640">
        <v>8.3000000000000007</v>
      </c>
      <c r="L640">
        <v>6.2</v>
      </c>
      <c r="M640">
        <f t="shared" si="156"/>
        <v>136191</v>
      </c>
      <c r="N640">
        <v>4452</v>
      </c>
      <c r="O640">
        <v>1365</v>
      </c>
      <c r="P640">
        <v>1077</v>
      </c>
      <c r="Q640">
        <f t="shared" si="157"/>
        <v>3375</v>
      </c>
      <c r="R640">
        <f t="shared" si="158"/>
        <v>4.2713057397331688</v>
      </c>
      <c r="S640">
        <f t="shared" si="159"/>
        <v>0.75176039532715089</v>
      </c>
      <c r="T640">
        <f t="shared" si="160"/>
        <v>0.12099184233906793</v>
      </c>
      <c r="U640">
        <f t="shared" si="161"/>
        <v>0.12724776233378124</v>
      </c>
      <c r="V640">
        <f t="shared" si="162"/>
        <v>0.72063847440432527</v>
      </c>
      <c r="W640">
        <f t="shared" si="163"/>
        <v>0.12316037083312145</v>
      </c>
      <c r="X640">
        <f t="shared" si="164"/>
        <v>0.15620115476255331</v>
      </c>
      <c r="Y640">
        <f t="shared" si="165"/>
        <v>4.3662238369217512</v>
      </c>
      <c r="Z640">
        <f t="shared" si="166"/>
        <v>4.2713057397331687E-2</v>
      </c>
      <c r="AA640">
        <f t="shared" si="167"/>
        <v>3.2964456989929967</v>
      </c>
      <c r="AB640">
        <f t="shared" si="168"/>
        <v>8.2837723024638912</v>
      </c>
      <c r="AC640">
        <f t="shared" si="169"/>
        <v>6.2146566647432202</v>
      </c>
    </row>
    <row r="641" spans="1:29">
      <c r="A641" s="16">
        <v>36982</v>
      </c>
      <c r="B641">
        <v>143569</v>
      </c>
      <c r="C641">
        <v>119295</v>
      </c>
      <c r="D641">
        <f t="shared" si="153"/>
        <v>102010</v>
      </c>
      <c r="E641">
        <v>16381</v>
      </c>
      <c r="F641">
        <v>17285</v>
      </c>
      <c r="G641">
        <f t="shared" si="154"/>
        <v>135676</v>
      </c>
      <c r="H641">
        <v>4.4000000000000004</v>
      </c>
      <c r="I641">
        <v>3.9</v>
      </c>
      <c r="J641">
        <f t="shared" si="155"/>
        <v>3.4506420939123617</v>
      </c>
      <c r="K641">
        <v>8</v>
      </c>
      <c r="L641">
        <v>6.4</v>
      </c>
      <c r="M641">
        <f t="shared" si="156"/>
        <v>135676</v>
      </c>
      <c r="N641">
        <v>4618</v>
      </c>
      <c r="O641">
        <v>1305</v>
      </c>
      <c r="P641">
        <v>1098</v>
      </c>
      <c r="Q641">
        <f t="shared" si="157"/>
        <v>3520</v>
      </c>
      <c r="R641">
        <f t="shared" si="158"/>
        <v>4.3756596597777069</v>
      </c>
      <c r="S641">
        <f t="shared" si="159"/>
        <v>0.75186473657831898</v>
      </c>
      <c r="T641">
        <f t="shared" si="160"/>
        <v>0.12073616557091896</v>
      </c>
      <c r="U641">
        <f t="shared" si="161"/>
        <v>0.12739909785076212</v>
      </c>
      <c r="V641">
        <f t="shared" si="162"/>
        <v>0.72063847440432527</v>
      </c>
      <c r="W641">
        <f t="shared" si="163"/>
        <v>0.12316037083312145</v>
      </c>
      <c r="X641">
        <f t="shared" si="164"/>
        <v>0.15620115476255331</v>
      </c>
      <c r="Y641">
        <f t="shared" si="165"/>
        <v>4.4716358114176638</v>
      </c>
      <c r="Z641">
        <f t="shared" si="166"/>
        <v>4.3756596597777066E-2</v>
      </c>
      <c r="AA641">
        <f t="shared" si="167"/>
        <v>3.4506420939123617</v>
      </c>
      <c r="AB641">
        <f t="shared" si="168"/>
        <v>7.9665466088761372</v>
      </c>
      <c r="AC641">
        <f t="shared" si="169"/>
        <v>6.3523286086201907</v>
      </c>
    </row>
    <row r="642" spans="1:29">
      <c r="A642" s="16">
        <v>37012</v>
      </c>
      <c r="B642">
        <v>143318</v>
      </c>
      <c r="C642">
        <v>118962</v>
      </c>
      <c r="D642">
        <f t="shared" si="153"/>
        <v>101767</v>
      </c>
      <c r="E642">
        <v>16374</v>
      </c>
      <c r="F642">
        <v>17195</v>
      </c>
      <c r="G642">
        <f t="shared" si="154"/>
        <v>135336</v>
      </c>
      <c r="H642">
        <v>4.3</v>
      </c>
      <c r="I642">
        <v>3.8</v>
      </c>
      <c r="J642">
        <f t="shared" si="155"/>
        <v>3.404836538367054</v>
      </c>
      <c r="K642">
        <v>7.9</v>
      </c>
      <c r="L642">
        <v>6.3</v>
      </c>
      <c r="M642">
        <f t="shared" si="156"/>
        <v>135336</v>
      </c>
      <c r="N642">
        <v>4542</v>
      </c>
      <c r="O642">
        <v>1289</v>
      </c>
      <c r="P642">
        <v>1077</v>
      </c>
      <c r="Q642">
        <f t="shared" si="157"/>
        <v>3465</v>
      </c>
      <c r="R642">
        <f t="shared" si="158"/>
        <v>4.3165388366731685</v>
      </c>
      <c r="S642">
        <f t="shared" si="159"/>
        <v>0.75195808949577347</v>
      </c>
      <c r="T642">
        <f t="shared" si="160"/>
        <v>0.12098776378790566</v>
      </c>
      <c r="U642">
        <f t="shared" si="161"/>
        <v>0.12705414671632087</v>
      </c>
      <c r="V642">
        <f t="shared" si="162"/>
        <v>0.72063847440432527</v>
      </c>
      <c r="W642">
        <f t="shared" si="163"/>
        <v>0.12316037083312145</v>
      </c>
      <c r="X642">
        <f t="shared" si="164"/>
        <v>0.15620115476255331</v>
      </c>
      <c r="Y642">
        <f t="shared" si="165"/>
        <v>4.4106904131906832</v>
      </c>
      <c r="Z642">
        <f t="shared" si="166"/>
        <v>4.3165388366731686E-2</v>
      </c>
      <c r="AA642">
        <f t="shared" si="167"/>
        <v>3.404836538367054</v>
      </c>
      <c r="AB642">
        <f t="shared" si="168"/>
        <v>7.8722364724563336</v>
      </c>
      <c r="AC642">
        <f t="shared" si="169"/>
        <v>6.2634486769409712</v>
      </c>
    </row>
    <row r="643" spans="1:29">
      <c r="A643" s="16">
        <v>37043</v>
      </c>
      <c r="B643">
        <v>143357</v>
      </c>
      <c r="C643">
        <v>119051</v>
      </c>
      <c r="D643">
        <f t="shared" ref="D643:D706" si="170">C643-F643</f>
        <v>101960</v>
      </c>
      <c r="E643">
        <v>16425</v>
      </c>
      <c r="F643">
        <v>17091</v>
      </c>
      <c r="G643">
        <f t="shared" ref="G643:G706" si="171">D643+E643+F643</f>
        <v>135476</v>
      </c>
      <c r="H643">
        <v>4.5</v>
      </c>
      <c r="I643">
        <v>4</v>
      </c>
      <c r="J643">
        <f t="shared" ref="J643:J706" si="172">100*Q643/D643</f>
        <v>3.538642604943115</v>
      </c>
      <c r="K643">
        <v>8.3000000000000007</v>
      </c>
      <c r="L643">
        <v>6.6</v>
      </c>
      <c r="M643">
        <f t="shared" ref="M643:M706" si="173">C643+E643</f>
        <v>135476</v>
      </c>
      <c r="N643">
        <v>4743</v>
      </c>
      <c r="O643">
        <v>1368</v>
      </c>
      <c r="P643">
        <v>1135</v>
      </c>
      <c r="Q643">
        <f t="shared" ref="Q643:Q706" si="174">N643-P643</f>
        <v>3608</v>
      </c>
      <c r="R643">
        <f t="shared" ref="R643:R706" si="175">( (D643/G643)*J643 ) + ( (E643/G643)*K643 ) + ( (F643/G643)*L643 )</f>
        <v>4.5021118131624789</v>
      </c>
      <c r="S643">
        <f t="shared" ref="S643:S706" si="176">D643/G643</f>
        <v>0.75260562756503002</v>
      </c>
      <c r="T643">
        <f t="shared" ref="T643:T706" si="177">E643/G643</f>
        <v>0.12123918627653607</v>
      </c>
      <c r="U643">
        <f t="shared" ref="U643:U706" si="178">F643/G643</f>
        <v>0.12615518615843396</v>
      </c>
      <c r="V643">
        <f t="shared" ref="V643:V706" si="179">AVERAGE(S$734:S$746)</f>
        <v>0.72063847440432527</v>
      </c>
      <c r="W643">
        <f t="shared" ref="W643:W706" si="180">AVERAGE(T$734:T$746)</f>
        <v>0.12316037083312145</v>
      </c>
      <c r="X643">
        <f t="shared" ref="X643:X706" si="181">AVERAGE(U$734:U$746)</f>
        <v>0.15620115476255331</v>
      </c>
      <c r="Y643">
        <f t="shared" ref="Y643:Y706" si="182" xml:space="preserve"> (V643*J643) + (W643*K643) + (X643*L643)</f>
        <v>4.6032407076361137</v>
      </c>
      <c r="Z643">
        <f t="shared" ref="Z643:Z706" si="183">R643/100</f>
        <v>4.5021118131624786E-2</v>
      </c>
      <c r="AA643">
        <f t="shared" ref="AA643:AA706" si="184">100*Q643/D643</f>
        <v>3.538642604943115</v>
      </c>
      <c r="AB643">
        <f t="shared" ref="AB643:AB706" si="185">100*O643/E643</f>
        <v>8.3287671232876708</v>
      </c>
      <c r="AC643">
        <f t="shared" ref="AC643:AC706" si="186">100*P643/F643</f>
        <v>6.6409221227546658</v>
      </c>
    </row>
    <row r="644" spans="1:29">
      <c r="A644" s="16">
        <v>37073</v>
      </c>
      <c r="B644">
        <v>143654</v>
      </c>
      <c r="C644">
        <v>119224</v>
      </c>
      <c r="D644">
        <f t="shared" si="170"/>
        <v>101956</v>
      </c>
      <c r="E644">
        <v>16439</v>
      </c>
      <c r="F644">
        <v>17268</v>
      </c>
      <c r="G644">
        <f t="shared" si="171"/>
        <v>135663</v>
      </c>
      <c r="H644">
        <v>4.5999999999999996</v>
      </c>
      <c r="I644">
        <v>4</v>
      </c>
      <c r="J644">
        <f t="shared" si="172"/>
        <v>3.6780572011455921</v>
      </c>
      <c r="K644">
        <v>8</v>
      </c>
      <c r="L644">
        <v>6.2</v>
      </c>
      <c r="M644">
        <f t="shared" si="173"/>
        <v>135663</v>
      </c>
      <c r="N644">
        <v>4825</v>
      </c>
      <c r="O644">
        <v>1318</v>
      </c>
      <c r="P644">
        <v>1075</v>
      </c>
      <c r="Q644">
        <f t="shared" si="174"/>
        <v>3750</v>
      </c>
      <c r="R644">
        <f t="shared" si="175"/>
        <v>4.5227777654924335</v>
      </c>
      <c r="S644">
        <f t="shared" si="176"/>
        <v>0.75153873937624849</v>
      </c>
      <c r="T644">
        <f t="shared" si="177"/>
        <v>0.12117526517915718</v>
      </c>
      <c r="U644">
        <f t="shared" si="178"/>
        <v>0.12728599544459432</v>
      </c>
      <c r="V644">
        <f t="shared" si="179"/>
        <v>0.72063847440432527</v>
      </c>
      <c r="W644">
        <f t="shared" si="180"/>
        <v>0.12316037083312145</v>
      </c>
      <c r="X644">
        <f t="shared" si="181"/>
        <v>0.15620115476255331</v>
      </c>
      <c r="Y644">
        <f t="shared" si="182"/>
        <v>4.6042796563982042</v>
      </c>
      <c r="Z644">
        <f t="shared" si="183"/>
        <v>4.5227777654924334E-2</v>
      </c>
      <c r="AA644">
        <f t="shared" si="184"/>
        <v>3.6780572011455921</v>
      </c>
      <c r="AB644">
        <f t="shared" si="185"/>
        <v>8.0175193138268757</v>
      </c>
      <c r="AC644">
        <f t="shared" si="186"/>
        <v>6.2253880009265696</v>
      </c>
    </row>
    <row r="645" spans="1:29">
      <c r="A645" s="16">
        <v>37104</v>
      </c>
      <c r="B645">
        <v>143284</v>
      </c>
      <c r="C645">
        <v>118978</v>
      </c>
      <c r="D645">
        <f t="shared" si="170"/>
        <v>101626</v>
      </c>
      <c r="E645">
        <v>16432</v>
      </c>
      <c r="F645">
        <v>17352</v>
      </c>
      <c r="G645">
        <f t="shared" si="171"/>
        <v>135410</v>
      </c>
      <c r="H645">
        <v>4.9000000000000004</v>
      </c>
      <c r="I645">
        <v>4.3</v>
      </c>
      <c r="J645">
        <f t="shared" si="172"/>
        <v>3.9133686261389804</v>
      </c>
      <c r="K645">
        <v>9.1</v>
      </c>
      <c r="L645">
        <v>6.5</v>
      </c>
      <c r="M645">
        <f t="shared" si="173"/>
        <v>135410</v>
      </c>
      <c r="N645">
        <v>5108</v>
      </c>
      <c r="O645">
        <v>1501</v>
      </c>
      <c r="P645">
        <v>1131</v>
      </c>
      <c r="Q645">
        <f t="shared" si="174"/>
        <v>3977</v>
      </c>
      <c r="R645">
        <f t="shared" si="175"/>
        <v>4.8742279004504843</v>
      </c>
      <c r="S645">
        <f t="shared" si="176"/>
        <v>0.75050587105826749</v>
      </c>
      <c r="T645">
        <f t="shared" si="177"/>
        <v>0.12134997415257366</v>
      </c>
      <c r="U645">
        <f t="shared" si="178"/>
        <v>0.12814415478915886</v>
      </c>
      <c r="V645">
        <f t="shared" si="179"/>
        <v>0.72063847440432527</v>
      </c>
      <c r="W645">
        <f t="shared" si="180"/>
        <v>0.12316037083312145</v>
      </c>
      <c r="X645">
        <f t="shared" si="181"/>
        <v>0.15620115476255331</v>
      </c>
      <c r="Y645">
        <f t="shared" si="182"/>
        <v>4.9561908770605463</v>
      </c>
      <c r="Z645">
        <f t="shared" si="183"/>
        <v>4.874227900450484E-2</v>
      </c>
      <c r="AA645">
        <f t="shared" si="184"/>
        <v>3.9133686261389804</v>
      </c>
      <c r="AB645">
        <f t="shared" si="185"/>
        <v>9.134615384615385</v>
      </c>
      <c r="AC645">
        <f t="shared" si="186"/>
        <v>6.5179806362378976</v>
      </c>
    </row>
    <row r="646" spans="1:29">
      <c r="A646" s="16">
        <v>37135</v>
      </c>
      <c r="B646">
        <v>143989</v>
      </c>
      <c r="C646">
        <v>119451</v>
      </c>
      <c r="D646">
        <f t="shared" si="170"/>
        <v>102050</v>
      </c>
      <c r="E646">
        <v>16470</v>
      </c>
      <c r="F646">
        <v>17401</v>
      </c>
      <c r="G646">
        <f t="shared" si="171"/>
        <v>135921</v>
      </c>
      <c r="H646">
        <v>5</v>
      </c>
      <c r="I646">
        <v>4.3</v>
      </c>
      <c r="J646">
        <f t="shared" si="172"/>
        <v>3.9294463498285155</v>
      </c>
      <c r="K646">
        <v>8.9</v>
      </c>
      <c r="L646">
        <v>6.7</v>
      </c>
      <c r="M646">
        <f t="shared" si="173"/>
        <v>135921</v>
      </c>
      <c r="N646">
        <v>5174</v>
      </c>
      <c r="O646">
        <v>1469</v>
      </c>
      <c r="P646">
        <v>1164</v>
      </c>
      <c r="Q646">
        <f t="shared" si="174"/>
        <v>4010</v>
      </c>
      <c r="R646">
        <f t="shared" si="175"/>
        <v>4.8864391815834196</v>
      </c>
      <c r="S646">
        <f t="shared" si="176"/>
        <v>0.75080377572266244</v>
      </c>
      <c r="T646">
        <f t="shared" si="177"/>
        <v>0.12117332862471583</v>
      </c>
      <c r="U646">
        <f t="shared" si="178"/>
        <v>0.12802289565262173</v>
      </c>
      <c r="V646">
        <f t="shared" si="179"/>
        <v>0.72063847440432527</v>
      </c>
      <c r="W646">
        <f t="shared" si="180"/>
        <v>0.12316037083312145</v>
      </c>
      <c r="X646">
        <f t="shared" si="181"/>
        <v>0.15620115476255331</v>
      </c>
      <c r="Y646">
        <f t="shared" si="182"/>
        <v>4.9743852601179546</v>
      </c>
      <c r="Z646">
        <f t="shared" si="183"/>
        <v>4.8864391815834199E-2</v>
      </c>
      <c r="AA646">
        <f t="shared" si="184"/>
        <v>3.9294463498285155</v>
      </c>
      <c r="AB646">
        <f t="shared" si="185"/>
        <v>8.9192471159684281</v>
      </c>
      <c r="AC646">
        <f t="shared" si="186"/>
        <v>6.6892707315671514</v>
      </c>
    </row>
    <row r="647" spans="1:29">
      <c r="A647" s="16">
        <v>37165</v>
      </c>
      <c r="B647">
        <v>144086</v>
      </c>
      <c r="C647">
        <v>119669</v>
      </c>
      <c r="D647">
        <f t="shared" si="170"/>
        <v>102087</v>
      </c>
      <c r="E647">
        <v>16401</v>
      </c>
      <c r="F647">
        <v>17582</v>
      </c>
      <c r="G647">
        <f t="shared" si="171"/>
        <v>136070</v>
      </c>
      <c r="H647">
        <v>5.3</v>
      </c>
      <c r="I647">
        <v>4.7</v>
      </c>
      <c r="J647">
        <f t="shared" si="172"/>
        <v>4.3071106017416518</v>
      </c>
      <c r="K647">
        <v>9.5</v>
      </c>
      <c r="L647">
        <v>7.1</v>
      </c>
      <c r="M647">
        <f t="shared" si="173"/>
        <v>136070</v>
      </c>
      <c r="N647">
        <v>5649</v>
      </c>
      <c r="O647">
        <v>1560</v>
      </c>
      <c r="P647">
        <v>1252</v>
      </c>
      <c r="Q647">
        <f t="shared" si="174"/>
        <v>4397</v>
      </c>
      <c r="R647">
        <f t="shared" si="175"/>
        <v>5.2939053428382454</v>
      </c>
      <c r="S647">
        <f t="shared" si="176"/>
        <v>0.75025354596898652</v>
      </c>
      <c r="T647">
        <f t="shared" si="177"/>
        <v>0.12053354890864997</v>
      </c>
      <c r="U647">
        <f t="shared" si="178"/>
        <v>0.1292129051223635</v>
      </c>
      <c r="V647">
        <f t="shared" si="179"/>
        <v>0.72063847440432527</v>
      </c>
      <c r="W647">
        <f t="shared" si="180"/>
        <v>0.12316037083312145</v>
      </c>
      <c r="X647">
        <f t="shared" si="181"/>
        <v>0.15620115476255331</v>
      </c>
      <c r="Y647">
        <f t="shared" si="182"/>
        <v>5.3829213348585814</v>
      </c>
      <c r="Z647">
        <f t="shared" si="183"/>
        <v>5.2939053428382454E-2</v>
      </c>
      <c r="AA647">
        <f t="shared" si="184"/>
        <v>4.3071106017416518</v>
      </c>
      <c r="AB647">
        <f t="shared" si="185"/>
        <v>9.5116151454179629</v>
      </c>
      <c r="AC647">
        <f t="shared" si="186"/>
        <v>7.1209191218291439</v>
      </c>
    </row>
    <row r="648" spans="1:29">
      <c r="A648" s="16">
        <v>37196</v>
      </c>
      <c r="B648">
        <v>144240</v>
      </c>
      <c r="C648">
        <v>119801</v>
      </c>
      <c r="D648">
        <f t="shared" si="170"/>
        <v>102280</v>
      </c>
      <c r="E648">
        <v>16348</v>
      </c>
      <c r="F648">
        <v>17521</v>
      </c>
      <c r="G648">
        <f t="shared" si="171"/>
        <v>136149</v>
      </c>
      <c r="H648">
        <v>5.5</v>
      </c>
      <c r="I648">
        <v>4.9000000000000004</v>
      </c>
      <c r="J648">
        <f t="shared" si="172"/>
        <v>4.5140789988267498</v>
      </c>
      <c r="K648">
        <v>9.8000000000000007</v>
      </c>
      <c r="L648">
        <v>7.3</v>
      </c>
      <c r="M648">
        <f t="shared" si="173"/>
        <v>136149</v>
      </c>
      <c r="N648">
        <v>5900</v>
      </c>
      <c r="O648">
        <v>1594</v>
      </c>
      <c r="P648">
        <v>1283</v>
      </c>
      <c r="Q648">
        <f t="shared" si="174"/>
        <v>4617</v>
      </c>
      <c r="R648">
        <f t="shared" si="175"/>
        <v>5.5073022938104579</v>
      </c>
      <c r="S648">
        <f t="shared" si="176"/>
        <v>0.75123577844861145</v>
      </c>
      <c r="T648">
        <f t="shared" si="177"/>
        <v>0.1200743303292716</v>
      </c>
      <c r="U648">
        <f t="shared" si="178"/>
        <v>0.12868989122211694</v>
      </c>
      <c r="V648">
        <f t="shared" si="179"/>
        <v>0.72063847440432527</v>
      </c>
      <c r="W648">
        <f t="shared" si="180"/>
        <v>0.12316037083312145</v>
      </c>
      <c r="X648">
        <f t="shared" si="181"/>
        <v>0.15620115476255331</v>
      </c>
      <c r="Y648">
        <f t="shared" si="182"/>
        <v>5.600259066986343</v>
      </c>
      <c r="Z648">
        <f t="shared" si="183"/>
        <v>5.5073022938104579E-2</v>
      </c>
      <c r="AA648">
        <f t="shared" si="184"/>
        <v>4.5140789988267498</v>
      </c>
      <c r="AB648">
        <f t="shared" si="185"/>
        <v>9.7504281869341813</v>
      </c>
      <c r="AC648">
        <f t="shared" si="186"/>
        <v>7.322641401746476</v>
      </c>
    </row>
    <row r="649" spans="1:29">
      <c r="A649" s="16">
        <v>37226</v>
      </c>
      <c r="B649">
        <v>144305</v>
      </c>
      <c r="C649">
        <v>119869</v>
      </c>
      <c r="D649">
        <f t="shared" si="170"/>
        <v>102231</v>
      </c>
      <c r="E649">
        <v>16528</v>
      </c>
      <c r="F649">
        <v>17638</v>
      </c>
      <c r="G649">
        <f t="shared" si="171"/>
        <v>136397</v>
      </c>
      <c r="H649">
        <v>5.7</v>
      </c>
      <c r="I649">
        <v>5.0999999999999996</v>
      </c>
      <c r="J649">
        <f t="shared" si="172"/>
        <v>4.6160166681339323</v>
      </c>
      <c r="K649">
        <v>10.1</v>
      </c>
      <c r="L649">
        <v>7.7</v>
      </c>
      <c r="M649">
        <f t="shared" si="173"/>
        <v>136397</v>
      </c>
      <c r="N649">
        <v>6086</v>
      </c>
      <c r="O649">
        <v>1663</v>
      </c>
      <c r="P649">
        <v>1367</v>
      </c>
      <c r="Q649">
        <f t="shared" si="174"/>
        <v>4719</v>
      </c>
      <c r="R649">
        <f t="shared" si="175"/>
        <v>5.6793433873179033</v>
      </c>
      <c r="S649">
        <f t="shared" si="176"/>
        <v>0.74951061973503819</v>
      </c>
      <c r="T649">
        <f t="shared" si="177"/>
        <v>0.12117568568223641</v>
      </c>
      <c r="U649">
        <f t="shared" si="178"/>
        <v>0.12931369458272543</v>
      </c>
      <c r="V649">
        <f t="shared" si="179"/>
        <v>0.72063847440432527</v>
      </c>
      <c r="W649">
        <f t="shared" si="180"/>
        <v>0.12316037083312145</v>
      </c>
      <c r="X649">
        <f t="shared" si="181"/>
        <v>0.15620115476255331</v>
      </c>
      <c r="Y649">
        <f t="shared" si="182"/>
        <v>5.7731478466351609</v>
      </c>
      <c r="Z649">
        <f t="shared" si="183"/>
        <v>5.6793433873179033E-2</v>
      </c>
      <c r="AA649">
        <f t="shared" si="184"/>
        <v>4.6160166681339323</v>
      </c>
      <c r="AB649">
        <f t="shared" si="185"/>
        <v>10.061713455953534</v>
      </c>
      <c r="AC649">
        <f t="shared" si="186"/>
        <v>7.7503118267377253</v>
      </c>
    </row>
    <row r="650" spans="1:29">
      <c r="A650" s="16">
        <v>37257</v>
      </c>
      <c r="B650">
        <v>143883</v>
      </c>
      <c r="C650">
        <v>119503</v>
      </c>
      <c r="D650">
        <f t="shared" si="170"/>
        <v>101805</v>
      </c>
      <c r="E650">
        <v>16531</v>
      </c>
      <c r="F650">
        <v>17698</v>
      </c>
      <c r="G650">
        <f t="shared" si="171"/>
        <v>136034</v>
      </c>
      <c r="H650">
        <v>5.7</v>
      </c>
      <c r="I650">
        <v>5.0999999999999996</v>
      </c>
      <c r="J650">
        <f t="shared" si="172"/>
        <v>4.6176513923677618</v>
      </c>
      <c r="K650">
        <v>10</v>
      </c>
      <c r="L650">
        <v>7.8</v>
      </c>
      <c r="M650">
        <f t="shared" si="173"/>
        <v>136034</v>
      </c>
      <c r="N650">
        <v>6077</v>
      </c>
      <c r="O650">
        <v>1648</v>
      </c>
      <c r="P650">
        <v>1376</v>
      </c>
      <c r="Q650">
        <f t="shared" si="174"/>
        <v>4701</v>
      </c>
      <c r="R650">
        <f t="shared" si="175"/>
        <v>5.6857432700648358</v>
      </c>
      <c r="S650">
        <f t="shared" si="176"/>
        <v>0.74837908170016321</v>
      </c>
      <c r="T650">
        <f t="shared" si="177"/>
        <v>0.12152109031565637</v>
      </c>
      <c r="U650">
        <f t="shared" si="178"/>
        <v>0.13009982798418043</v>
      </c>
      <c r="V650">
        <f t="shared" si="179"/>
        <v>0.72063847440432527</v>
      </c>
      <c r="W650">
        <f t="shared" si="180"/>
        <v>0.12316037083312145</v>
      </c>
      <c r="X650">
        <f t="shared" si="181"/>
        <v>0.15620115476255331</v>
      </c>
      <c r="Y650">
        <f t="shared" si="182"/>
        <v>5.7776299702060427</v>
      </c>
      <c r="Z650">
        <f t="shared" si="183"/>
        <v>5.6857432700648358E-2</v>
      </c>
      <c r="AA650">
        <f t="shared" si="184"/>
        <v>4.6176513923677618</v>
      </c>
      <c r="AB650">
        <f t="shared" si="185"/>
        <v>9.9691488718165875</v>
      </c>
      <c r="AC650">
        <f t="shared" si="186"/>
        <v>7.7748898180585373</v>
      </c>
    </row>
    <row r="651" spans="1:29">
      <c r="A651" s="16">
        <v>37288</v>
      </c>
      <c r="B651">
        <v>144653</v>
      </c>
      <c r="C651">
        <v>120180</v>
      </c>
      <c r="D651">
        <f t="shared" si="170"/>
        <v>102406</v>
      </c>
      <c r="E651">
        <v>16526</v>
      </c>
      <c r="F651">
        <v>17774</v>
      </c>
      <c r="G651">
        <f t="shared" si="171"/>
        <v>136706</v>
      </c>
      <c r="H651">
        <v>5.7</v>
      </c>
      <c r="I651">
        <v>5</v>
      </c>
      <c r="J651">
        <f t="shared" si="172"/>
        <v>4.6872253578891865</v>
      </c>
      <c r="K651">
        <v>9.9</v>
      </c>
      <c r="L651">
        <v>7</v>
      </c>
      <c r="M651">
        <f t="shared" si="173"/>
        <v>136706</v>
      </c>
      <c r="N651">
        <v>6044</v>
      </c>
      <c r="O651">
        <v>1636</v>
      </c>
      <c r="P651">
        <v>1244</v>
      </c>
      <c r="Q651">
        <f t="shared" si="174"/>
        <v>4800</v>
      </c>
      <c r="R651">
        <f t="shared" si="175"/>
        <v>5.6180811376238067</v>
      </c>
      <c r="S651">
        <f t="shared" si="176"/>
        <v>0.74909660146591961</v>
      </c>
      <c r="T651">
        <f t="shared" si="177"/>
        <v>0.12088715930537065</v>
      </c>
      <c r="U651">
        <f t="shared" si="178"/>
        <v>0.13001623922870978</v>
      </c>
      <c r="V651">
        <f t="shared" si="179"/>
        <v>0.72063847440432527</v>
      </c>
      <c r="W651">
        <f t="shared" si="180"/>
        <v>0.12316037083312145</v>
      </c>
      <c r="X651">
        <f t="shared" si="181"/>
        <v>0.15620115476255331</v>
      </c>
      <c r="Y651">
        <f t="shared" si="182"/>
        <v>5.6904906856843063</v>
      </c>
      <c r="Z651">
        <f t="shared" si="183"/>
        <v>5.6180811376238066E-2</v>
      </c>
      <c r="AA651">
        <f t="shared" si="184"/>
        <v>4.6872253578891865</v>
      </c>
      <c r="AB651">
        <f t="shared" si="185"/>
        <v>9.8995522207430717</v>
      </c>
      <c r="AC651">
        <f t="shared" si="186"/>
        <v>6.9989872847980195</v>
      </c>
    </row>
    <row r="652" spans="1:29">
      <c r="A652" s="16">
        <v>37316</v>
      </c>
      <c r="B652">
        <v>144481</v>
      </c>
      <c r="C652">
        <v>119973</v>
      </c>
      <c r="D652">
        <f t="shared" si="170"/>
        <v>102248</v>
      </c>
      <c r="E652">
        <v>16518</v>
      </c>
      <c r="F652">
        <v>17725</v>
      </c>
      <c r="G652">
        <f t="shared" si="171"/>
        <v>136491</v>
      </c>
      <c r="H652">
        <v>5.7</v>
      </c>
      <c r="I652">
        <v>5</v>
      </c>
      <c r="J652">
        <f t="shared" si="172"/>
        <v>4.5986229559502387</v>
      </c>
      <c r="K652">
        <v>10.5</v>
      </c>
      <c r="L652">
        <v>7.5</v>
      </c>
      <c r="M652">
        <f t="shared" si="173"/>
        <v>136491</v>
      </c>
      <c r="N652">
        <v>6027</v>
      </c>
      <c r="O652">
        <v>1728</v>
      </c>
      <c r="P652">
        <v>1325</v>
      </c>
      <c r="Q652">
        <f t="shared" si="174"/>
        <v>4702</v>
      </c>
      <c r="R652">
        <f t="shared" si="175"/>
        <v>5.6895802653654819</v>
      </c>
      <c r="S652">
        <f t="shared" si="176"/>
        <v>0.7491189895304452</v>
      </c>
      <c r="T652">
        <f t="shared" si="177"/>
        <v>0.1210189682836231</v>
      </c>
      <c r="U652">
        <f t="shared" si="178"/>
        <v>0.12986204218593167</v>
      </c>
      <c r="V652">
        <f t="shared" si="179"/>
        <v>0.72063847440432527</v>
      </c>
      <c r="W652">
        <f t="shared" si="180"/>
        <v>0.12316037083312145</v>
      </c>
      <c r="X652">
        <f t="shared" si="181"/>
        <v>0.15620115476255331</v>
      </c>
      <c r="Y652">
        <f t="shared" si="182"/>
        <v>5.7786371858036141</v>
      </c>
      <c r="Z652">
        <f t="shared" si="183"/>
        <v>5.689580265365482E-2</v>
      </c>
      <c r="AA652">
        <f t="shared" si="184"/>
        <v>4.5986229559502387</v>
      </c>
      <c r="AB652">
        <f t="shared" si="185"/>
        <v>10.46131492916818</v>
      </c>
      <c r="AC652">
        <f t="shared" si="186"/>
        <v>7.4753173483779971</v>
      </c>
    </row>
    <row r="653" spans="1:29">
      <c r="A653" s="16">
        <v>37347</v>
      </c>
      <c r="B653">
        <v>144725</v>
      </c>
      <c r="C653">
        <v>120051</v>
      </c>
      <c r="D653">
        <f t="shared" si="170"/>
        <v>102162</v>
      </c>
      <c r="E653">
        <v>16646</v>
      </c>
      <c r="F653">
        <v>17889</v>
      </c>
      <c r="G653">
        <f t="shared" si="171"/>
        <v>136697</v>
      </c>
      <c r="H653">
        <v>5.9</v>
      </c>
      <c r="I653">
        <v>5.2</v>
      </c>
      <c r="J653">
        <f t="shared" si="172"/>
        <v>4.6993989937550165</v>
      </c>
      <c r="K653">
        <v>10.7</v>
      </c>
      <c r="L653">
        <v>8</v>
      </c>
      <c r="M653">
        <f t="shared" si="173"/>
        <v>136697</v>
      </c>
      <c r="N653">
        <v>6239</v>
      </c>
      <c r="O653">
        <v>1782</v>
      </c>
      <c r="P653">
        <v>1438</v>
      </c>
      <c r="Q653">
        <f t="shared" si="174"/>
        <v>4801</v>
      </c>
      <c r="R653">
        <f t="shared" si="175"/>
        <v>5.8620467164604921</v>
      </c>
      <c r="S653">
        <f t="shared" si="176"/>
        <v>0.74736095159367066</v>
      </c>
      <c r="T653">
        <f t="shared" si="177"/>
        <v>0.12177297234028545</v>
      </c>
      <c r="U653">
        <f t="shared" si="178"/>
        <v>0.13086607606604389</v>
      </c>
      <c r="V653">
        <f t="shared" si="179"/>
        <v>0.72063847440432527</v>
      </c>
      <c r="W653">
        <f t="shared" si="180"/>
        <v>0.12316037083312145</v>
      </c>
      <c r="X653">
        <f t="shared" si="181"/>
        <v>0.15620115476255331</v>
      </c>
      <c r="Y653">
        <f t="shared" si="182"/>
        <v>5.9539929274916616</v>
      </c>
      <c r="Z653">
        <f t="shared" si="183"/>
        <v>5.8620467164604922E-2</v>
      </c>
      <c r="AA653">
        <f t="shared" si="184"/>
        <v>4.6993989937550165</v>
      </c>
      <c r="AB653">
        <f t="shared" si="185"/>
        <v>10.705274540430134</v>
      </c>
      <c r="AC653">
        <f t="shared" si="186"/>
        <v>8.0384593884510043</v>
      </c>
    </row>
    <row r="654" spans="1:29">
      <c r="A654" s="16">
        <v>37377</v>
      </c>
      <c r="B654">
        <v>144938</v>
      </c>
      <c r="C654">
        <v>120222</v>
      </c>
      <c r="D654">
        <f t="shared" si="170"/>
        <v>102420</v>
      </c>
      <c r="E654">
        <v>16651</v>
      </c>
      <c r="F654">
        <v>17802</v>
      </c>
      <c r="G654">
        <f t="shared" si="171"/>
        <v>136873</v>
      </c>
      <c r="H654">
        <v>5.8</v>
      </c>
      <c r="I654">
        <v>5.0999999999999996</v>
      </c>
      <c r="J654">
        <f t="shared" si="172"/>
        <v>4.7851982034758835</v>
      </c>
      <c r="K654">
        <v>10.199999999999999</v>
      </c>
      <c r="L654">
        <v>7.1</v>
      </c>
      <c r="M654">
        <f t="shared" si="173"/>
        <v>136873</v>
      </c>
      <c r="N654">
        <v>6157</v>
      </c>
      <c r="O654">
        <v>1704</v>
      </c>
      <c r="P654">
        <v>1256</v>
      </c>
      <c r="Q654">
        <f t="shared" si="174"/>
        <v>4901</v>
      </c>
      <c r="R654">
        <f t="shared" si="175"/>
        <v>5.7449928035478139</v>
      </c>
      <c r="S654">
        <f t="shared" si="176"/>
        <v>0.74828490644612156</v>
      </c>
      <c r="T654">
        <f t="shared" si="177"/>
        <v>0.12165291912941194</v>
      </c>
      <c r="U654">
        <f t="shared" si="178"/>
        <v>0.13006217442446646</v>
      </c>
      <c r="V654">
        <f t="shared" si="179"/>
        <v>0.72063847440432527</v>
      </c>
      <c r="W654">
        <f t="shared" si="180"/>
        <v>0.12316037083312145</v>
      </c>
      <c r="X654">
        <f t="shared" si="181"/>
        <v>0.15620115476255331</v>
      </c>
      <c r="Y654">
        <f t="shared" si="182"/>
        <v>5.8136619143871453</v>
      </c>
      <c r="Z654">
        <f t="shared" si="183"/>
        <v>5.7449928035478139E-2</v>
      </c>
      <c r="AA654">
        <f t="shared" si="184"/>
        <v>4.7851982034758835</v>
      </c>
      <c r="AB654">
        <f t="shared" si="185"/>
        <v>10.23361960242628</v>
      </c>
      <c r="AC654">
        <f t="shared" si="186"/>
        <v>7.0553870351645882</v>
      </c>
    </row>
    <row r="655" spans="1:29">
      <c r="A655" s="16">
        <v>37408</v>
      </c>
      <c r="B655">
        <v>144808</v>
      </c>
      <c r="C655">
        <v>120102</v>
      </c>
      <c r="D655">
        <f t="shared" si="170"/>
        <v>102227</v>
      </c>
      <c r="E655">
        <v>16514</v>
      </c>
      <c r="F655">
        <v>17875</v>
      </c>
      <c r="G655">
        <f t="shared" si="171"/>
        <v>136616</v>
      </c>
      <c r="H655">
        <v>5.8</v>
      </c>
      <c r="I655">
        <v>5.0999999999999996</v>
      </c>
      <c r="J655">
        <f t="shared" si="172"/>
        <v>4.7120623709978773</v>
      </c>
      <c r="K655">
        <v>10.5</v>
      </c>
      <c r="L655">
        <v>7.4</v>
      </c>
      <c r="M655">
        <f t="shared" si="173"/>
        <v>136616</v>
      </c>
      <c r="N655">
        <v>6131</v>
      </c>
      <c r="O655">
        <v>1730</v>
      </c>
      <c r="P655">
        <v>1314</v>
      </c>
      <c r="Q655">
        <f t="shared" si="174"/>
        <v>4817</v>
      </c>
      <c r="R655">
        <f t="shared" si="175"/>
        <v>5.7633952099314874</v>
      </c>
      <c r="S655">
        <f t="shared" si="176"/>
        <v>0.74827985009076536</v>
      </c>
      <c r="T655">
        <f t="shared" si="177"/>
        <v>0.12087896000468466</v>
      </c>
      <c r="U655">
        <f t="shared" si="178"/>
        <v>0.13084118990454999</v>
      </c>
      <c r="V655">
        <f t="shared" si="179"/>
        <v>0.72063847440432527</v>
      </c>
      <c r="W655">
        <f t="shared" si="180"/>
        <v>0.12316037083312145</v>
      </c>
      <c r="X655">
        <f t="shared" si="181"/>
        <v>0.15620115476255331</v>
      </c>
      <c r="Y655">
        <f t="shared" si="182"/>
        <v>5.8447658773246074</v>
      </c>
      <c r="Z655">
        <f t="shared" si="183"/>
        <v>5.7633952099314871E-2</v>
      </c>
      <c r="AA655">
        <f t="shared" si="184"/>
        <v>4.7120623709978773</v>
      </c>
      <c r="AB655">
        <f t="shared" si="185"/>
        <v>10.475959791691897</v>
      </c>
      <c r="AC655">
        <f t="shared" si="186"/>
        <v>7.3510489510489512</v>
      </c>
    </row>
    <row r="656" spans="1:29">
      <c r="A656" s="16">
        <v>37438</v>
      </c>
      <c r="B656">
        <v>144803</v>
      </c>
      <c r="C656">
        <v>120260</v>
      </c>
      <c r="D656">
        <f t="shared" si="170"/>
        <v>102225</v>
      </c>
      <c r="E656">
        <v>16399</v>
      </c>
      <c r="F656">
        <v>18035</v>
      </c>
      <c r="G656">
        <f t="shared" si="171"/>
        <v>136659</v>
      </c>
      <c r="H656">
        <v>5.8</v>
      </c>
      <c r="I656">
        <v>5.2</v>
      </c>
      <c r="J656">
        <f t="shared" si="172"/>
        <v>4.7835656639765221</v>
      </c>
      <c r="K656">
        <v>9.8000000000000007</v>
      </c>
      <c r="L656">
        <v>7.4</v>
      </c>
      <c r="M656">
        <f t="shared" si="173"/>
        <v>136659</v>
      </c>
      <c r="N656">
        <v>6221</v>
      </c>
      <c r="O656">
        <v>1607</v>
      </c>
      <c r="P656">
        <v>1331</v>
      </c>
      <c r="Q656">
        <f t="shared" si="174"/>
        <v>4890</v>
      </c>
      <c r="R656">
        <f t="shared" si="175"/>
        <v>5.730827826926876</v>
      </c>
      <c r="S656">
        <f t="shared" si="176"/>
        <v>0.748029767523544</v>
      </c>
      <c r="T656">
        <f t="shared" si="177"/>
        <v>0.11999941460130691</v>
      </c>
      <c r="U656">
        <f t="shared" si="178"/>
        <v>0.13197081787514908</v>
      </c>
      <c r="V656">
        <f t="shared" si="179"/>
        <v>0.72063847440432527</v>
      </c>
      <c r="W656">
        <f t="shared" si="180"/>
        <v>0.12316037083312145</v>
      </c>
      <c r="X656">
        <f t="shared" si="181"/>
        <v>0.15620115476255331</v>
      </c>
      <c r="Y656">
        <f t="shared" si="182"/>
        <v>5.8100816417084387</v>
      </c>
      <c r="Z656">
        <f t="shared" si="183"/>
        <v>5.7308278269268757E-2</v>
      </c>
      <c r="AA656">
        <f t="shared" si="184"/>
        <v>4.7835656639765221</v>
      </c>
      <c r="AB656">
        <f t="shared" si="185"/>
        <v>9.7993780108543209</v>
      </c>
      <c r="AC656">
        <f t="shared" si="186"/>
        <v>7.3800942611588578</v>
      </c>
    </row>
    <row r="657" spans="1:29">
      <c r="A657" s="16">
        <v>37469</v>
      </c>
      <c r="B657">
        <v>145009</v>
      </c>
      <c r="C657">
        <v>120357</v>
      </c>
      <c r="D657">
        <f t="shared" si="170"/>
        <v>102325</v>
      </c>
      <c r="E657">
        <v>16501</v>
      </c>
      <c r="F657">
        <v>18032</v>
      </c>
      <c r="G657">
        <f t="shared" si="171"/>
        <v>136858</v>
      </c>
      <c r="H657">
        <v>5.7</v>
      </c>
      <c r="I657">
        <v>5.0999999999999996</v>
      </c>
      <c r="J657">
        <f t="shared" si="172"/>
        <v>4.6713901783532865</v>
      </c>
      <c r="K657">
        <v>9.8000000000000007</v>
      </c>
      <c r="L657">
        <v>7.5</v>
      </c>
      <c r="M657">
        <f t="shared" si="173"/>
        <v>136858</v>
      </c>
      <c r="N657">
        <v>6130</v>
      </c>
      <c r="O657">
        <v>1623</v>
      </c>
      <c r="P657">
        <v>1350</v>
      </c>
      <c r="Q657">
        <f t="shared" si="174"/>
        <v>4780</v>
      </c>
      <c r="R657">
        <f t="shared" si="175"/>
        <v>5.6624369784740392</v>
      </c>
      <c r="S657">
        <f t="shared" si="176"/>
        <v>0.74767277031667856</v>
      </c>
      <c r="T657">
        <f t="shared" si="177"/>
        <v>0.12057022607374067</v>
      </c>
      <c r="U657">
        <f t="shared" si="178"/>
        <v>0.13175700360958073</v>
      </c>
      <c r="V657">
        <f t="shared" si="179"/>
        <v>0.72063847440432527</v>
      </c>
      <c r="W657">
        <f t="shared" si="180"/>
        <v>0.12316037083312145</v>
      </c>
      <c r="X657">
        <f t="shared" si="181"/>
        <v>0.15620115476255331</v>
      </c>
      <c r="Y657">
        <f t="shared" si="182"/>
        <v>5.7448637863596019</v>
      </c>
      <c r="Z657">
        <f t="shared" si="183"/>
        <v>5.6624369784740392E-2</v>
      </c>
      <c r="AA657">
        <f t="shared" si="184"/>
        <v>4.6713901783532865</v>
      </c>
      <c r="AB657">
        <f t="shared" si="185"/>
        <v>9.8357675292406519</v>
      </c>
      <c r="AC657">
        <f t="shared" si="186"/>
        <v>7.4866903283052348</v>
      </c>
    </row>
    <row r="658" spans="1:29">
      <c r="A658" s="16">
        <v>37500</v>
      </c>
      <c r="B658">
        <v>145552</v>
      </c>
      <c r="C658">
        <v>120493</v>
      </c>
      <c r="D658">
        <f t="shared" si="170"/>
        <v>102380</v>
      </c>
      <c r="E658">
        <v>16692</v>
      </c>
      <c r="F658">
        <v>18113</v>
      </c>
      <c r="G658">
        <f t="shared" si="171"/>
        <v>137185</v>
      </c>
      <c r="H658">
        <v>5.7</v>
      </c>
      <c r="I658">
        <v>5.0999999999999996</v>
      </c>
      <c r="J658">
        <f t="shared" si="172"/>
        <v>4.6552060949404179</v>
      </c>
      <c r="K658">
        <v>9.6999999999999993</v>
      </c>
      <c r="L658">
        <v>7.4</v>
      </c>
      <c r="M658">
        <f t="shared" si="173"/>
        <v>137185</v>
      </c>
      <c r="N658">
        <v>6103</v>
      </c>
      <c r="O658">
        <v>1623</v>
      </c>
      <c r="P658">
        <v>1337</v>
      </c>
      <c r="Q658">
        <f t="shared" si="174"/>
        <v>4766</v>
      </c>
      <c r="R658">
        <f t="shared" si="175"/>
        <v>5.6314363815285926</v>
      </c>
      <c r="S658">
        <f t="shared" si="176"/>
        <v>0.74629150417319678</v>
      </c>
      <c r="T658">
        <f t="shared" si="177"/>
        <v>0.12167511025257864</v>
      </c>
      <c r="U658">
        <f t="shared" si="178"/>
        <v>0.13203338557422459</v>
      </c>
      <c r="V658">
        <f t="shared" si="179"/>
        <v>0.72063847440432527</v>
      </c>
      <c r="W658">
        <f t="shared" si="180"/>
        <v>0.12316037083312145</v>
      </c>
      <c r="X658">
        <f t="shared" si="181"/>
        <v>0.15620115476255331</v>
      </c>
      <c r="Y658">
        <f t="shared" si="182"/>
        <v>5.7052647606197517</v>
      </c>
      <c r="Z658">
        <f t="shared" si="183"/>
        <v>5.6314363815285928E-2</v>
      </c>
      <c r="AA658">
        <f t="shared" si="184"/>
        <v>4.6552060949404179</v>
      </c>
      <c r="AB658">
        <f t="shared" si="185"/>
        <v>9.7232207045291155</v>
      </c>
      <c r="AC658">
        <f t="shared" si="186"/>
        <v>7.3814387456522939</v>
      </c>
    </row>
    <row r="659" spans="1:29">
      <c r="A659" s="16">
        <v>37530</v>
      </c>
      <c r="B659">
        <v>145314</v>
      </c>
      <c r="C659">
        <v>120399</v>
      </c>
      <c r="D659">
        <f t="shared" si="170"/>
        <v>102324</v>
      </c>
      <c r="E659">
        <v>16629</v>
      </c>
      <c r="F659">
        <v>18075</v>
      </c>
      <c r="G659">
        <f t="shared" si="171"/>
        <v>137028</v>
      </c>
      <c r="H659">
        <v>5.7</v>
      </c>
      <c r="I659">
        <v>5.0999999999999996</v>
      </c>
      <c r="J659">
        <f t="shared" si="172"/>
        <v>4.6342988937101754</v>
      </c>
      <c r="K659">
        <v>9.8000000000000007</v>
      </c>
      <c r="L659">
        <v>7.9</v>
      </c>
      <c r="M659">
        <f t="shared" si="173"/>
        <v>137028</v>
      </c>
      <c r="N659">
        <v>6163</v>
      </c>
      <c r="O659">
        <v>1624</v>
      </c>
      <c r="P659">
        <v>1421</v>
      </c>
      <c r="Q659">
        <f t="shared" si="174"/>
        <v>4742</v>
      </c>
      <c r="R659">
        <f t="shared" si="175"/>
        <v>5.6919512800303584</v>
      </c>
      <c r="S659">
        <f t="shared" si="176"/>
        <v>0.7467378929853753</v>
      </c>
      <c r="T659">
        <f t="shared" si="177"/>
        <v>0.12135475961117435</v>
      </c>
      <c r="U659">
        <f t="shared" si="178"/>
        <v>0.13190734740345039</v>
      </c>
      <c r="V659">
        <f t="shared" si="179"/>
        <v>0.72063847440432527</v>
      </c>
      <c r="W659">
        <f t="shared" si="180"/>
        <v>0.12316037083312145</v>
      </c>
      <c r="X659">
        <f t="shared" si="181"/>
        <v>0.15620115476255331</v>
      </c>
      <c r="Y659">
        <f t="shared" si="182"/>
        <v>5.7806148414857148</v>
      </c>
      <c r="Z659">
        <f t="shared" si="183"/>
        <v>5.6919512800303586E-2</v>
      </c>
      <c r="AA659">
        <f t="shared" si="184"/>
        <v>4.6342988937101754</v>
      </c>
      <c r="AB659">
        <f t="shared" si="185"/>
        <v>9.7660713211858798</v>
      </c>
      <c r="AC659">
        <f t="shared" si="186"/>
        <v>7.8616874135546331</v>
      </c>
    </row>
    <row r="660" spans="1:29">
      <c r="A660" s="16">
        <v>37561</v>
      </c>
      <c r="B660">
        <v>145041</v>
      </c>
      <c r="C660">
        <v>120174</v>
      </c>
      <c r="D660">
        <f t="shared" si="170"/>
        <v>102026</v>
      </c>
      <c r="E660">
        <v>16522</v>
      </c>
      <c r="F660">
        <v>18148</v>
      </c>
      <c r="G660">
        <f t="shared" si="171"/>
        <v>136696</v>
      </c>
      <c r="H660">
        <v>5.9</v>
      </c>
      <c r="I660">
        <v>5.0999999999999996</v>
      </c>
      <c r="J660">
        <f t="shared" si="172"/>
        <v>4.6644972850057824</v>
      </c>
      <c r="K660">
        <v>10.7</v>
      </c>
      <c r="L660">
        <v>7.8</v>
      </c>
      <c r="M660">
        <f t="shared" si="173"/>
        <v>136696</v>
      </c>
      <c r="N660">
        <v>6167</v>
      </c>
      <c r="O660">
        <v>1776</v>
      </c>
      <c r="P660">
        <v>1408</v>
      </c>
      <c r="Q660">
        <f t="shared" si="174"/>
        <v>4759</v>
      </c>
      <c r="R660">
        <f t="shared" si="175"/>
        <v>5.8102636507286238</v>
      </c>
      <c r="S660">
        <f t="shared" si="176"/>
        <v>0.74637151050506234</v>
      </c>
      <c r="T660">
        <f t="shared" si="177"/>
        <v>0.12086674079709721</v>
      </c>
      <c r="U660">
        <f t="shared" si="178"/>
        <v>0.13276174869784046</v>
      </c>
      <c r="V660">
        <f t="shared" si="179"/>
        <v>0.72063847440432527</v>
      </c>
      <c r="W660">
        <f t="shared" si="180"/>
        <v>0.12316037083312145</v>
      </c>
      <c r="X660">
        <f t="shared" si="181"/>
        <v>0.15620115476255331</v>
      </c>
      <c r="Y660">
        <f t="shared" si="182"/>
        <v>5.897601182392</v>
      </c>
      <c r="Z660">
        <f t="shared" si="183"/>
        <v>5.810263650728624E-2</v>
      </c>
      <c r="AA660">
        <f t="shared" si="184"/>
        <v>4.6644972850057824</v>
      </c>
      <c r="AB660">
        <f t="shared" si="185"/>
        <v>10.749303958358553</v>
      </c>
      <c r="AC660">
        <f t="shared" si="186"/>
        <v>7.758430681066784</v>
      </c>
    </row>
    <row r="661" spans="1:29">
      <c r="A661" s="16">
        <v>37591</v>
      </c>
      <c r="B661">
        <v>145066</v>
      </c>
      <c r="C661">
        <v>120018</v>
      </c>
      <c r="D661">
        <f t="shared" si="170"/>
        <v>101883</v>
      </c>
      <c r="E661">
        <v>16706</v>
      </c>
      <c r="F661">
        <v>18135</v>
      </c>
      <c r="G661">
        <f t="shared" si="171"/>
        <v>136724</v>
      </c>
      <c r="H661">
        <v>6</v>
      </c>
      <c r="I661">
        <v>5.0999999999999996</v>
      </c>
      <c r="J661">
        <f t="shared" si="172"/>
        <v>4.641598696544075</v>
      </c>
      <c r="K661">
        <v>11.3</v>
      </c>
      <c r="L661">
        <v>7.9</v>
      </c>
      <c r="M661">
        <f t="shared" si="173"/>
        <v>136724</v>
      </c>
      <c r="N661">
        <v>6167</v>
      </c>
      <c r="O661">
        <v>1883</v>
      </c>
      <c r="P661">
        <v>1438</v>
      </c>
      <c r="Q661">
        <f t="shared" si="174"/>
        <v>4729</v>
      </c>
      <c r="R661">
        <f t="shared" si="175"/>
        <v>5.8873665194113691</v>
      </c>
      <c r="S661">
        <f t="shared" si="176"/>
        <v>0.74517275679471051</v>
      </c>
      <c r="T661">
        <f t="shared" si="177"/>
        <v>0.12218776513267605</v>
      </c>
      <c r="U661">
        <f t="shared" si="178"/>
        <v>0.13263947807261345</v>
      </c>
      <c r="V661">
        <f t="shared" si="179"/>
        <v>0.72063847440432527</v>
      </c>
      <c r="W661">
        <f t="shared" si="180"/>
        <v>0.12316037083312145</v>
      </c>
      <c r="X661">
        <f t="shared" si="181"/>
        <v>0.15620115476255331</v>
      </c>
      <c r="Y661">
        <f t="shared" si="182"/>
        <v>5.9706159165130703</v>
      </c>
      <c r="Z661">
        <f t="shared" si="183"/>
        <v>5.8873665194113689E-2</v>
      </c>
      <c r="AA661">
        <f t="shared" si="184"/>
        <v>4.641598696544075</v>
      </c>
      <c r="AB661">
        <f t="shared" si="185"/>
        <v>11.271399497186639</v>
      </c>
      <c r="AC661">
        <f t="shared" si="186"/>
        <v>7.9294182519988974</v>
      </c>
    </row>
    <row r="662" spans="1:29">
      <c r="A662" s="16">
        <v>37622</v>
      </c>
      <c r="B662">
        <v>145937</v>
      </c>
      <c r="C662">
        <v>120185</v>
      </c>
      <c r="D662">
        <f t="shared" si="170"/>
        <v>101522</v>
      </c>
      <c r="E662">
        <v>16461</v>
      </c>
      <c r="F662">
        <v>18663</v>
      </c>
      <c r="G662">
        <f t="shared" si="171"/>
        <v>136646</v>
      </c>
      <c r="H662">
        <v>5.8</v>
      </c>
      <c r="I662">
        <v>5.2</v>
      </c>
      <c r="J662">
        <f t="shared" si="172"/>
        <v>4.6512086050314219</v>
      </c>
      <c r="K662">
        <v>10.5</v>
      </c>
      <c r="L662">
        <v>7.9</v>
      </c>
      <c r="M662">
        <f t="shared" si="173"/>
        <v>136646</v>
      </c>
      <c r="N662">
        <v>6194</v>
      </c>
      <c r="O662">
        <v>1728</v>
      </c>
      <c r="P662">
        <v>1472</v>
      </c>
      <c r="Q662">
        <f t="shared" si="174"/>
        <v>4722</v>
      </c>
      <c r="R662">
        <f t="shared" si="175"/>
        <v>5.7994979728641889</v>
      </c>
      <c r="S662">
        <f t="shared" si="176"/>
        <v>0.74295625192102221</v>
      </c>
      <c r="T662">
        <f t="shared" si="177"/>
        <v>0.12046455805512053</v>
      </c>
      <c r="U662">
        <f t="shared" si="178"/>
        <v>0.13657919002385727</v>
      </c>
      <c r="V662">
        <f t="shared" si="179"/>
        <v>0.72063847440432527</v>
      </c>
      <c r="W662">
        <f t="shared" si="180"/>
        <v>0.12316037083312145</v>
      </c>
      <c r="X662">
        <f t="shared" si="181"/>
        <v>0.15620115476255331</v>
      </c>
      <c r="Y662">
        <f t="shared" si="182"/>
        <v>5.8790128896380605</v>
      </c>
      <c r="Z662">
        <f t="shared" si="183"/>
        <v>5.7994979728641892E-2</v>
      </c>
      <c r="AA662">
        <f t="shared" si="184"/>
        <v>4.6512086050314219</v>
      </c>
      <c r="AB662">
        <f t="shared" si="185"/>
        <v>10.497539639147075</v>
      </c>
      <c r="AC662">
        <f t="shared" si="186"/>
        <v>7.8872635696297486</v>
      </c>
    </row>
    <row r="663" spans="1:29">
      <c r="A663" s="16">
        <v>37653</v>
      </c>
      <c r="B663">
        <v>146100</v>
      </c>
      <c r="C663">
        <v>120379</v>
      </c>
      <c r="D663">
        <f t="shared" si="170"/>
        <v>101713</v>
      </c>
      <c r="E663">
        <v>16462</v>
      </c>
      <c r="F663">
        <v>18666</v>
      </c>
      <c r="G663">
        <f t="shared" si="171"/>
        <v>136841</v>
      </c>
      <c r="H663">
        <v>5.9</v>
      </c>
      <c r="I663">
        <v>5.0999999999999996</v>
      </c>
      <c r="J663">
        <f t="shared" si="172"/>
        <v>4.6611544247048062</v>
      </c>
      <c r="K663">
        <v>10.7</v>
      </c>
      <c r="L663">
        <v>7.6</v>
      </c>
      <c r="M663">
        <f t="shared" si="173"/>
        <v>136841</v>
      </c>
      <c r="N663">
        <v>6167</v>
      </c>
      <c r="O663">
        <v>1767</v>
      </c>
      <c r="P663">
        <v>1426</v>
      </c>
      <c r="Q663">
        <f t="shared" si="174"/>
        <v>4741</v>
      </c>
      <c r="R663">
        <f t="shared" si="175"/>
        <v>5.7885063687052858</v>
      </c>
      <c r="S663">
        <f t="shared" si="176"/>
        <v>0.74329331121520592</v>
      </c>
      <c r="T663">
        <f t="shared" si="177"/>
        <v>0.12030020242471189</v>
      </c>
      <c r="U663">
        <f t="shared" si="178"/>
        <v>0.13640648636008215</v>
      </c>
      <c r="V663">
        <f t="shared" si="179"/>
        <v>0.72063847440432527</v>
      </c>
      <c r="W663">
        <f t="shared" si="180"/>
        <v>0.12316037083312145</v>
      </c>
      <c r="X663">
        <f t="shared" si="181"/>
        <v>0.15620115476255331</v>
      </c>
      <c r="Y663">
        <f t="shared" si="182"/>
        <v>5.8639519576920467</v>
      </c>
      <c r="Z663">
        <f t="shared" si="183"/>
        <v>5.788506368705286E-2</v>
      </c>
      <c r="AA663">
        <f t="shared" si="184"/>
        <v>4.6611544247048062</v>
      </c>
      <c r="AB663">
        <f t="shared" si="185"/>
        <v>10.733811201555097</v>
      </c>
      <c r="AC663">
        <f t="shared" si="186"/>
        <v>7.6395585556627026</v>
      </c>
    </row>
    <row r="664" spans="1:29">
      <c r="A664" s="16">
        <v>37681</v>
      </c>
      <c r="B664">
        <v>146022</v>
      </c>
      <c r="C664">
        <v>120404</v>
      </c>
      <c r="D664">
        <f t="shared" si="170"/>
        <v>101746</v>
      </c>
      <c r="E664">
        <v>16374</v>
      </c>
      <c r="F664">
        <v>18658</v>
      </c>
      <c r="G664">
        <f t="shared" si="171"/>
        <v>136778</v>
      </c>
      <c r="H664">
        <v>5.9</v>
      </c>
      <c r="I664">
        <v>5.0999999999999996</v>
      </c>
      <c r="J664">
        <f t="shared" si="172"/>
        <v>4.6675053564759299</v>
      </c>
      <c r="K664">
        <v>10.3</v>
      </c>
      <c r="L664">
        <v>7.8</v>
      </c>
      <c r="M664">
        <f t="shared" si="173"/>
        <v>136778</v>
      </c>
      <c r="N664">
        <v>6199</v>
      </c>
      <c r="O664">
        <v>1688</v>
      </c>
      <c r="P664">
        <v>1450</v>
      </c>
      <c r="Q664">
        <f t="shared" si="174"/>
        <v>4749</v>
      </c>
      <c r="R664">
        <f t="shared" si="175"/>
        <v>5.7690900583427158</v>
      </c>
      <c r="S664">
        <f t="shared" si="176"/>
        <v>0.74387693927385978</v>
      </c>
      <c r="T664">
        <f t="shared" si="177"/>
        <v>0.11971223442366462</v>
      </c>
      <c r="U664">
        <f t="shared" si="178"/>
        <v>0.13641082630247556</v>
      </c>
      <c r="V664">
        <f t="shared" si="179"/>
        <v>0.72063847440432527</v>
      </c>
      <c r="W664">
        <f t="shared" si="180"/>
        <v>0.12316037083312145</v>
      </c>
      <c r="X664">
        <f t="shared" si="181"/>
        <v>0.15620115476255331</v>
      </c>
      <c r="Y664">
        <f t="shared" si="182"/>
        <v>5.8505047660938976</v>
      </c>
      <c r="Z664">
        <f t="shared" si="183"/>
        <v>5.7690900583427157E-2</v>
      </c>
      <c r="AA664">
        <f t="shared" si="184"/>
        <v>4.6675053564759299</v>
      </c>
      <c r="AB664">
        <f t="shared" si="185"/>
        <v>10.309026505435446</v>
      </c>
      <c r="AC664">
        <f t="shared" si="186"/>
        <v>7.7714653231857644</v>
      </c>
    </row>
    <row r="665" spans="1:29">
      <c r="A665" s="16">
        <v>37712</v>
      </c>
      <c r="B665">
        <v>146474</v>
      </c>
      <c r="C665">
        <v>120601</v>
      </c>
      <c r="D665">
        <f t="shared" si="170"/>
        <v>101791</v>
      </c>
      <c r="E665">
        <v>16547</v>
      </c>
      <c r="F665">
        <v>18810</v>
      </c>
      <c r="G665">
        <f t="shared" si="171"/>
        <v>137148</v>
      </c>
      <c r="H665">
        <v>6</v>
      </c>
      <c r="I665">
        <v>5.3</v>
      </c>
      <c r="J665">
        <f t="shared" si="172"/>
        <v>4.8157499189515773</v>
      </c>
      <c r="K665">
        <v>10.9</v>
      </c>
      <c r="L665">
        <v>7.6</v>
      </c>
      <c r="M665">
        <f t="shared" si="173"/>
        <v>137148</v>
      </c>
      <c r="N665">
        <v>6333</v>
      </c>
      <c r="O665">
        <v>1798</v>
      </c>
      <c r="P665">
        <v>1431</v>
      </c>
      <c r="Q665">
        <f t="shared" si="174"/>
        <v>4902</v>
      </c>
      <c r="R665">
        <f t="shared" si="175"/>
        <v>5.931681832764605</v>
      </c>
      <c r="S665">
        <f t="shared" si="176"/>
        <v>0.74219820923382041</v>
      </c>
      <c r="T665">
        <f t="shared" si="177"/>
        <v>0.12065068393268585</v>
      </c>
      <c r="U665">
        <f t="shared" si="178"/>
        <v>0.13715110683349374</v>
      </c>
      <c r="V665">
        <f t="shared" si="179"/>
        <v>0.72063847440432527</v>
      </c>
      <c r="W665">
        <f t="shared" si="180"/>
        <v>0.12316037083312145</v>
      </c>
      <c r="X665">
        <f t="shared" si="181"/>
        <v>0.15620115476255331</v>
      </c>
      <c r="Y665">
        <f t="shared" si="182"/>
        <v>5.9999914929824465</v>
      </c>
      <c r="Z665">
        <f t="shared" si="183"/>
        <v>5.931681832764605E-2</v>
      </c>
      <c r="AA665">
        <f t="shared" si="184"/>
        <v>4.8157499189515773</v>
      </c>
      <c r="AB665">
        <f t="shared" si="185"/>
        <v>10.866018009306822</v>
      </c>
      <c r="AC665">
        <f t="shared" si="186"/>
        <v>7.6076555023923449</v>
      </c>
    </row>
    <row r="666" spans="1:29">
      <c r="A666" s="16">
        <v>37742</v>
      </c>
      <c r="B666">
        <v>146500</v>
      </c>
      <c r="C666">
        <v>120425</v>
      </c>
      <c r="D666">
        <f t="shared" si="170"/>
        <v>101702</v>
      </c>
      <c r="E666">
        <v>16638</v>
      </c>
      <c r="F666">
        <v>18723</v>
      </c>
      <c r="G666">
        <f t="shared" si="171"/>
        <v>137063</v>
      </c>
      <c r="H666">
        <v>6.1</v>
      </c>
      <c r="I666">
        <v>5.4</v>
      </c>
      <c r="J666">
        <f t="shared" si="172"/>
        <v>4.8691274507875955</v>
      </c>
      <c r="K666">
        <v>10.9</v>
      </c>
      <c r="L666">
        <v>8.1</v>
      </c>
      <c r="M666">
        <f t="shared" si="173"/>
        <v>137063</v>
      </c>
      <c r="N666">
        <v>6470</v>
      </c>
      <c r="O666">
        <v>1821</v>
      </c>
      <c r="P666">
        <v>1518</v>
      </c>
      <c r="Q666">
        <f t="shared" si="174"/>
        <v>4952</v>
      </c>
      <c r="R666">
        <f t="shared" si="175"/>
        <v>6.0425534243377133</v>
      </c>
      <c r="S666">
        <f t="shared" si="176"/>
        <v>0.74200914907743154</v>
      </c>
      <c r="T666">
        <f t="shared" si="177"/>
        <v>0.12138943405587212</v>
      </c>
      <c r="U666">
        <f t="shared" si="178"/>
        <v>0.13660141686669633</v>
      </c>
      <c r="V666">
        <f t="shared" si="179"/>
        <v>0.72063847440432527</v>
      </c>
      <c r="W666">
        <f t="shared" si="180"/>
        <v>0.12316037083312145</v>
      </c>
      <c r="X666">
        <f t="shared" si="181"/>
        <v>0.15620115476255331</v>
      </c>
      <c r="Y666">
        <f t="shared" si="182"/>
        <v>6.1165579734734994</v>
      </c>
      <c r="Z666">
        <f t="shared" si="183"/>
        <v>6.0425534243377134E-2</v>
      </c>
      <c r="AA666">
        <f t="shared" si="184"/>
        <v>4.8691274507875955</v>
      </c>
      <c r="AB666">
        <f t="shared" si="185"/>
        <v>10.944825099170574</v>
      </c>
      <c r="AC666">
        <f t="shared" si="186"/>
        <v>8.1076750520749883</v>
      </c>
    </row>
    <row r="667" spans="1:29">
      <c r="A667" s="16">
        <v>37773</v>
      </c>
      <c r="B667">
        <v>147056</v>
      </c>
      <c r="C667">
        <v>120815</v>
      </c>
      <c r="D667">
        <f t="shared" si="170"/>
        <v>101978</v>
      </c>
      <c r="E667">
        <v>16620</v>
      </c>
      <c r="F667">
        <v>18837</v>
      </c>
      <c r="G667">
        <f t="shared" si="171"/>
        <v>137435</v>
      </c>
      <c r="H667">
        <v>6.3</v>
      </c>
      <c r="I667">
        <v>5.5</v>
      </c>
      <c r="J667">
        <f t="shared" si="172"/>
        <v>4.9157661456392558</v>
      </c>
      <c r="K667">
        <v>11.5</v>
      </c>
      <c r="L667">
        <v>8.4</v>
      </c>
      <c r="M667">
        <f t="shared" si="173"/>
        <v>137435</v>
      </c>
      <c r="N667">
        <v>6592</v>
      </c>
      <c r="O667">
        <v>1918</v>
      </c>
      <c r="P667">
        <v>1579</v>
      </c>
      <c r="Q667">
        <f t="shared" si="174"/>
        <v>5013</v>
      </c>
      <c r="R667">
        <f t="shared" si="175"/>
        <v>6.1895499690762898</v>
      </c>
      <c r="S667">
        <f t="shared" si="176"/>
        <v>0.74200894968530573</v>
      </c>
      <c r="T667">
        <f t="shared" si="177"/>
        <v>0.12092989413177138</v>
      </c>
      <c r="U667">
        <f t="shared" si="178"/>
        <v>0.13706115618292283</v>
      </c>
      <c r="V667">
        <f t="shared" si="179"/>
        <v>0.72063847440432527</v>
      </c>
      <c r="W667">
        <f t="shared" si="180"/>
        <v>0.12316037083312145</v>
      </c>
      <c r="X667">
        <f t="shared" si="181"/>
        <v>0.15620115476255331</v>
      </c>
      <c r="Y667">
        <f t="shared" si="182"/>
        <v>6.2709241803082474</v>
      </c>
      <c r="Z667">
        <f t="shared" si="183"/>
        <v>6.1895499690762898E-2</v>
      </c>
      <c r="AA667">
        <f t="shared" si="184"/>
        <v>4.9157661456392558</v>
      </c>
      <c r="AB667">
        <f t="shared" si="185"/>
        <v>11.540312876052948</v>
      </c>
      <c r="AC667">
        <f t="shared" si="186"/>
        <v>8.3824388172214253</v>
      </c>
    </row>
    <row r="668" spans="1:29">
      <c r="A668" s="16">
        <v>37803</v>
      </c>
      <c r="B668">
        <v>146485</v>
      </c>
      <c r="C668">
        <v>120586</v>
      </c>
      <c r="D668">
        <f t="shared" si="170"/>
        <v>101861</v>
      </c>
      <c r="E668">
        <v>16534</v>
      </c>
      <c r="F668">
        <v>18725</v>
      </c>
      <c r="G668">
        <f t="shared" si="171"/>
        <v>137120</v>
      </c>
      <c r="H668">
        <v>6.2</v>
      </c>
      <c r="I668">
        <v>5.4</v>
      </c>
      <c r="J668">
        <f t="shared" si="172"/>
        <v>4.9165038631075682</v>
      </c>
      <c r="K668">
        <v>10.9</v>
      </c>
      <c r="L668">
        <v>8.1</v>
      </c>
      <c r="M668">
        <f t="shared" si="173"/>
        <v>137120</v>
      </c>
      <c r="N668">
        <v>6525</v>
      </c>
      <c r="O668">
        <v>1810</v>
      </c>
      <c r="P668">
        <v>1517</v>
      </c>
      <c r="Q668">
        <f t="shared" si="174"/>
        <v>5008</v>
      </c>
      <c r="R668">
        <f t="shared" si="175"/>
        <v>6.0727326429404904</v>
      </c>
      <c r="S668">
        <f t="shared" si="176"/>
        <v>0.74286026837806296</v>
      </c>
      <c r="T668">
        <f t="shared" si="177"/>
        <v>0.12058051341890315</v>
      </c>
      <c r="U668">
        <f t="shared" si="178"/>
        <v>0.13655921820303385</v>
      </c>
      <c r="V668">
        <f t="shared" si="179"/>
        <v>0.72063847440432527</v>
      </c>
      <c r="W668">
        <f t="shared" si="180"/>
        <v>0.12316037083312145</v>
      </c>
      <c r="X668">
        <f t="shared" si="181"/>
        <v>0.15620115476255331</v>
      </c>
      <c r="Y668">
        <f t="shared" si="182"/>
        <v>6.1506992389705148</v>
      </c>
      <c r="Z668">
        <f t="shared" si="183"/>
        <v>6.0727326429404906E-2</v>
      </c>
      <c r="AA668">
        <f t="shared" si="184"/>
        <v>4.9165038631075682</v>
      </c>
      <c r="AB668">
        <f t="shared" si="185"/>
        <v>10.947139228256924</v>
      </c>
      <c r="AC668">
        <f t="shared" si="186"/>
        <v>8.1014686248331103</v>
      </c>
    </row>
    <row r="669" spans="1:29">
      <c r="A669" s="16">
        <v>37834</v>
      </c>
      <c r="B669">
        <v>146445</v>
      </c>
      <c r="C669">
        <v>120527</v>
      </c>
      <c r="D669">
        <f t="shared" si="170"/>
        <v>101725</v>
      </c>
      <c r="E669">
        <v>16556</v>
      </c>
      <c r="F669">
        <v>18802</v>
      </c>
      <c r="G669">
        <f t="shared" si="171"/>
        <v>137083</v>
      </c>
      <c r="H669">
        <v>6.1</v>
      </c>
      <c r="I669">
        <v>5.4</v>
      </c>
      <c r="J669">
        <f t="shared" si="172"/>
        <v>4.927992135659867</v>
      </c>
      <c r="K669">
        <v>10.9</v>
      </c>
      <c r="L669">
        <v>7.7</v>
      </c>
      <c r="M669">
        <f t="shared" si="173"/>
        <v>137083</v>
      </c>
      <c r="N669">
        <v>6463</v>
      </c>
      <c r="O669">
        <v>1811</v>
      </c>
      <c r="P669">
        <v>1450</v>
      </c>
      <c r="Q669">
        <f t="shared" si="174"/>
        <v>5013</v>
      </c>
      <c r="R669">
        <f t="shared" si="175"/>
        <v>6.0294551476113014</v>
      </c>
      <c r="S669">
        <f t="shared" si="176"/>
        <v>0.74206867372321883</v>
      </c>
      <c r="T669">
        <f t="shared" si="177"/>
        <v>0.12077354595391114</v>
      </c>
      <c r="U669">
        <f t="shared" si="178"/>
        <v>0.1371577803228701</v>
      </c>
      <c r="V669">
        <f t="shared" si="179"/>
        <v>0.72063847440432527</v>
      </c>
      <c r="W669">
        <f t="shared" si="180"/>
        <v>0.12316037083312145</v>
      </c>
      <c r="X669">
        <f t="shared" si="181"/>
        <v>0.15620115476255331</v>
      </c>
      <c r="Y669">
        <f t="shared" si="182"/>
        <v>6.096497668271124</v>
      </c>
      <c r="Z669">
        <f t="shared" si="183"/>
        <v>6.0294551476113012E-2</v>
      </c>
      <c r="AA669">
        <f t="shared" si="184"/>
        <v>4.927992135659867</v>
      </c>
      <c r="AB669">
        <f t="shared" si="185"/>
        <v>10.938632519932352</v>
      </c>
      <c r="AC669">
        <f t="shared" si="186"/>
        <v>7.711945537708754</v>
      </c>
    </row>
    <row r="670" spans="1:29">
      <c r="A670" s="16">
        <v>37865</v>
      </c>
      <c r="B670">
        <v>146530</v>
      </c>
      <c r="C670">
        <v>120334</v>
      </c>
      <c r="D670">
        <f t="shared" si="170"/>
        <v>101472</v>
      </c>
      <c r="E670">
        <v>16636</v>
      </c>
      <c r="F670">
        <v>18862</v>
      </c>
      <c r="G670">
        <f t="shared" si="171"/>
        <v>136970</v>
      </c>
      <c r="H670">
        <v>6.1</v>
      </c>
      <c r="I670">
        <v>5.3</v>
      </c>
      <c r="J670">
        <f t="shared" si="172"/>
        <v>4.9038158309681492</v>
      </c>
      <c r="K670">
        <v>11.1</v>
      </c>
      <c r="L670">
        <v>7.3</v>
      </c>
      <c r="M670">
        <f t="shared" si="173"/>
        <v>136970</v>
      </c>
      <c r="N670">
        <v>6353</v>
      </c>
      <c r="O670">
        <v>1852</v>
      </c>
      <c r="P670">
        <v>1377</v>
      </c>
      <c r="Q670">
        <f t="shared" si="174"/>
        <v>4976</v>
      </c>
      <c r="R670">
        <f t="shared" si="175"/>
        <v>5.9863634372490324</v>
      </c>
      <c r="S670">
        <f t="shared" si="176"/>
        <v>0.74083375921734684</v>
      </c>
      <c r="T670">
        <f t="shared" si="177"/>
        <v>0.12145725341315616</v>
      </c>
      <c r="U670">
        <f t="shared" si="178"/>
        <v>0.13770898736949697</v>
      </c>
      <c r="V670">
        <f t="shared" si="179"/>
        <v>0.72063847440432527</v>
      </c>
      <c r="W670">
        <f t="shared" si="180"/>
        <v>0.12316037083312145</v>
      </c>
      <c r="X670">
        <f t="shared" si="181"/>
        <v>0.15620115476255331</v>
      </c>
      <c r="Y670">
        <f t="shared" si="182"/>
        <v>6.0412269052029526</v>
      </c>
      <c r="Z670">
        <f t="shared" si="183"/>
        <v>5.9863634372490322E-2</v>
      </c>
      <c r="AA670">
        <f t="shared" si="184"/>
        <v>4.9038158309681492</v>
      </c>
      <c r="AB670">
        <f t="shared" si="185"/>
        <v>11.132483770137052</v>
      </c>
      <c r="AC670">
        <f t="shared" si="186"/>
        <v>7.3003923231894818</v>
      </c>
    </row>
    <row r="671" spans="1:29">
      <c r="A671" s="16">
        <v>37895</v>
      </c>
      <c r="B671">
        <v>146716</v>
      </c>
      <c r="C671">
        <v>120674</v>
      </c>
      <c r="D671">
        <f t="shared" si="170"/>
        <v>101763</v>
      </c>
      <c r="E671">
        <v>16543</v>
      </c>
      <c r="F671">
        <v>18911</v>
      </c>
      <c r="G671">
        <f t="shared" si="171"/>
        <v>137217</v>
      </c>
      <c r="H671">
        <v>6</v>
      </c>
      <c r="I671">
        <v>5.0999999999999996</v>
      </c>
      <c r="J671">
        <f t="shared" si="172"/>
        <v>4.6942405392922772</v>
      </c>
      <c r="K671">
        <v>11.4</v>
      </c>
      <c r="L671">
        <v>7.4</v>
      </c>
      <c r="M671">
        <f t="shared" si="173"/>
        <v>137217</v>
      </c>
      <c r="N671">
        <v>6170</v>
      </c>
      <c r="O671">
        <v>1887</v>
      </c>
      <c r="P671">
        <v>1393</v>
      </c>
      <c r="Q671">
        <f t="shared" si="174"/>
        <v>4777</v>
      </c>
      <c r="R671">
        <f t="shared" si="175"/>
        <v>5.8755955894677765</v>
      </c>
      <c r="S671">
        <f t="shared" si="176"/>
        <v>0.74162093618137692</v>
      </c>
      <c r="T671">
        <f t="shared" si="177"/>
        <v>0.12056086344986408</v>
      </c>
      <c r="U671">
        <f t="shared" si="178"/>
        <v>0.13781820036875897</v>
      </c>
      <c r="V671">
        <f t="shared" si="179"/>
        <v>0.72063847440432527</v>
      </c>
      <c r="W671">
        <f t="shared" si="180"/>
        <v>0.12316037083312145</v>
      </c>
      <c r="X671">
        <f t="shared" si="181"/>
        <v>0.15620115476255331</v>
      </c>
      <c r="Y671">
        <f t="shared" si="182"/>
        <v>5.9427671134630033</v>
      </c>
      <c r="Z671">
        <f t="shared" si="183"/>
        <v>5.8755955894677768E-2</v>
      </c>
      <c r="AA671">
        <f t="shared" si="184"/>
        <v>4.6942405392922772</v>
      </c>
      <c r="AB671">
        <f t="shared" si="185"/>
        <v>11.406637248383001</v>
      </c>
      <c r="AC671">
        <f t="shared" si="186"/>
        <v>7.3660832319813867</v>
      </c>
    </row>
    <row r="672" spans="1:29">
      <c r="A672" s="16">
        <v>37926</v>
      </c>
      <c r="B672">
        <v>147000</v>
      </c>
      <c r="C672">
        <v>120918</v>
      </c>
      <c r="D672">
        <f t="shared" si="170"/>
        <v>101851</v>
      </c>
      <c r="E672">
        <v>16542</v>
      </c>
      <c r="F672">
        <v>19067</v>
      </c>
      <c r="G672">
        <f t="shared" si="171"/>
        <v>137460</v>
      </c>
      <c r="H672">
        <v>5.8</v>
      </c>
      <c r="I672">
        <v>5.2</v>
      </c>
      <c r="J672">
        <f t="shared" si="172"/>
        <v>4.7324032164632648</v>
      </c>
      <c r="K672">
        <v>10.199999999999999</v>
      </c>
      <c r="L672">
        <v>7.5</v>
      </c>
      <c r="M672">
        <f t="shared" si="173"/>
        <v>137460</v>
      </c>
      <c r="N672">
        <v>6241</v>
      </c>
      <c r="O672">
        <v>1683</v>
      </c>
      <c r="P672">
        <v>1421</v>
      </c>
      <c r="Q672">
        <f t="shared" si="174"/>
        <v>4820</v>
      </c>
      <c r="R672">
        <f t="shared" si="175"/>
        <v>5.7742681507347591</v>
      </c>
      <c r="S672">
        <f t="shared" si="176"/>
        <v>0.74095009457296668</v>
      </c>
      <c r="T672">
        <f t="shared" si="177"/>
        <v>0.12034046268005238</v>
      </c>
      <c r="U672">
        <f t="shared" si="178"/>
        <v>0.13870944274698094</v>
      </c>
      <c r="V672">
        <f t="shared" si="179"/>
        <v>0.72063847440432527</v>
      </c>
      <c r="W672">
        <f t="shared" si="180"/>
        <v>0.12316037083312145</v>
      </c>
      <c r="X672">
        <f t="shared" si="181"/>
        <v>0.15620115476255331</v>
      </c>
      <c r="Y672">
        <f t="shared" si="182"/>
        <v>5.8380962773951977</v>
      </c>
      <c r="Z672">
        <f t="shared" si="183"/>
        <v>5.7742681507347592E-2</v>
      </c>
      <c r="AA672">
        <f t="shared" si="184"/>
        <v>4.7324032164632648</v>
      </c>
      <c r="AB672">
        <f t="shared" si="185"/>
        <v>10.174102285092491</v>
      </c>
      <c r="AC672">
        <f t="shared" si="186"/>
        <v>7.4526669114176327</v>
      </c>
    </row>
    <row r="673" spans="1:29">
      <c r="A673" s="16">
        <v>37956</v>
      </c>
      <c r="B673">
        <v>146729</v>
      </c>
      <c r="C673">
        <v>120656</v>
      </c>
      <c r="D673">
        <f t="shared" si="170"/>
        <v>101641</v>
      </c>
      <c r="E673">
        <v>16382</v>
      </c>
      <c r="F673">
        <v>19015</v>
      </c>
      <c r="G673">
        <f t="shared" si="171"/>
        <v>137038</v>
      </c>
      <c r="H673">
        <v>5.7</v>
      </c>
      <c r="I673">
        <v>5</v>
      </c>
      <c r="J673">
        <f t="shared" si="172"/>
        <v>4.7057781800651313</v>
      </c>
      <c r="K673">
        <v>10.1</v>
      </c>
      <c r="L673">
        <v>6.6</v>
      </c>
      <c r="M673">
        <f t="shared" si="173"/>
        <v>137038</v>
      </c>
      <c r="N673">
        <v>6029</v>
      </c>
      <c r="O673">
        <v>1652</v>
      </c>
      <c r="P673">
        <v>1246</v>
      </c>
      <c r="Q673">
        <f t="shared" si="174"/>
        <v>4783</v>
      </c>
      <c r="R673">
        <f t="shared" si="175"/>
        <v>5.6134590405580926</v>
      </c>
      <c r="S673">
        <f t="shared" si="176"/>
        <v>0.74169938265298674</v>
      </c>
      <c r="T673">
        <f t="shared" si="177"/>
        <v>0.11954348428902932</v>
      </c>
      <c r="U673">
        <f t="shared" si="178"/>
        <v>0.13875713305798393</v>
      </c>
      <c r="V673">
        <f t="shared" si="179"/>
        <v>0.72063847440432527</v>
      </c>
      <c r="W673">
        <f t="shared" si="180"/>
        <v>0.12316037083312145</v>
      </c>
      <c r="X673">
        <f t="shared" si="181"/>
        <v>0.15620115476255331</v>
      </c>
      <c r="Y673">
        <f t="shared" si="182"/>
        <v>5.6660121754146768</v>
      </c>
      <c r="Z673">
        <f t="shared" si="183"/>
        <v>5.6134590405580928E-2</v>
      </c>
      <c r="AA673">
        <f t="shared" si="184"/>
        <v>4.7057781800651313</v>
      </c>
      <c r="AB673">
        <f t="shared" si="185"/>
        <v>10.084238798681479</v>
      </c>
      <c r="AC673">
        <f t="shared" si="186"/>
        <v>6.5527215356297663</v>
      </c>
    </row>
    <row r="674" spans="1:29">
      <c r="A674" s="16">
        <v>37987</v>
      </c>
      <c r="B674">
        <v>146842</v>
      </c>
      <c r="C674">
        <v>120683</v>
      </c>
      <c r="D674">
        <f t="shared" si="170"/>
        <v>101815</v>
      </c>
      <c r="E674">
        <v>16628</v>
      </c>
      <c r="F674">
        <v>18868</v>
      </c>
      <c r="G674">
        <f t="shared" si="171"/>
        <v>137311</v>
      </c>
      <c r="H674">
        <v>5.7</v>
      </c>
      <c r="I674">
        <v>5</v>
      </c>
      <c r="J674">
        <f t="shared" si="172"/>
        <v>4.5730000491086775</v>
      </c>
      <c r="K674">
        <v>10.4</v>
      </c>
      <c r="L674">
        <v>7.4</v>
      </c>
      <c r="M674">
        <f t="shared" si="173"/>
        <v>137311</v>
      </c>
      <c r="N674">
        <v>6046</v>
      </c>
      <c r="O674">
        <v>1733</v>
      </c>
      <c r="P674">
        <v>1390</v>
      </c>
      <c r="Q674">
        <f t="shared" si="174"/>
        <v>4656</v>
      </c>
      <c r="R674">
        <f t="shared" si="175"/>
        <v>5.6670944061291522</v>
      </c>
      <c r="S674">
        <f t="shared" si="176"/>
        <v>0.74149194165070531</v>
      </c>
      <c r="T674">
        <f t="shared" si="177"/>
        <v>0.12109736292066914</v>
      </c>
      <c r="U674">
        <f t="shared" si="178"/>
        <v>0.13741069542862552</v>
      </c>
      <c r="V674">
        <f t="shared" si="179"/>
        <v>0.72063847440432527</v>
      </c>
      <c r="W674">
        <f t="shared" si="180"/>
        <v>0.12316037083312145</v>
      </c>
      <c r="X674">
        <f t="shared" si="181"/>
        <v>0.15620115476255331</v>
      </c>
      <c r="Y674">
        <f t="shared" si="182"/>
        <v>5.7322361807479396</v>
      </c>
      <c r="Z674">
        <f t="shared" si="183"/>
        <v>5.6670944061291521E-2</v>
      </c>
      <c r="AA674">
        <f t="shared" si="184"/>
        <v>4.5730000491086775</v>
      </c>
      <c r="AB674">
        <f t="shared" si="185"/>
        <v>10.422179456338705</v>
      </c>
      <c r="AC674">
        <f t="shared" si="186"/>
        <v>7.3669705321178718</v>
      </c>
    </row>
    <row r="675" spans="1:29">
      <c r="A675" s="16">
        <v>38018</v>
      </c>
      <c r="B675">
        <v>146709</v>
      </c>
      <c r="C675">
        <v>120693</v>
      </c>
      <c r="D675">
        <f t="shared" si="170"/>
        <v>101959</v>
      </c>
      <c r="E675">
        <v>16455</v>
      </c>
      <c r="F675">
        <v>18734</v>
      </c>
      <c r="G675">
        <f t="shared" si="171"/>
        <v>137148</v>
      </c>
      <c r="H675">
        <v>5.6</v>
      </c>
      <c r="I675">
        <v>4.9000000000000004</v>
      </c>
      <c r="J675">
        <f t="shared" si="172"/>
        <v>4.4723859590619757</v>
      </c>
      <c r="K675">
        <v>9.6999999999999993</v>
      </c>
      <c r="L675">
        <v>7.4</v>
      </c>
      <c r="M675">
        <f t="shared" si="173"/>
        <v>137148</v>
      </c>
      <c r="N675">
        <v>5950</v>
      </c>
      <c r="O675">
        <v>1593</v>
      </c>
      <c r="P675">
        <v>1390</v>
      </c>
      <c r="Q675">
        <f t="shared" si="174"/>
        <v>4560</v>
      </c>
      <c r="R675">
        <f t="shared" si="175"/>
        <v>5.4994976230058032</v>
      </c>
      <c r="S675">
        <f t="shared" si="176"/>
        <v>0.74342316329804303</v>
      </c>
      <c r="T675">
        <f t="shared" si="177"/>
        <v>0.1199798757546592</v>
      </c>
      <c r="U675">
        <f t="shared" si="178"/>
        <v>0.13659696094729781</v>
      </c>
      <c r="V675">
        <f t="shared" si="179"/>
        <v>0.72063847440432527</v>
      </c>
      <c r="W675">
        <f t="shared" si="180"/>
        <v>0.12316037083312145</v>
      </c>
      <c r="X675">
        <f t="shared" si="181"/>
        <v>0.15620115476255331</v>
      </c>
      <c r="Y675">
        <f t="shared" si="182"/>
        <v>5.5735175368099199</v>
      </c>
      <c r="Z675">
        <f t="shared" si="183"/>
        <v>5.4994976230058029E-2</v>
      </c>
      <c r="AA675">
        <f t="shared" si="184"/>
        <v>4.4723859590619757</v>
      </c>
      <c r="AB675">
        <f t="shared" si="185"/>
        <v>9.6809480401093886</v>
      </c>
      <c r="AC675">
        <f t="shared" si="186"/>
        <v>7.4196647806127896</v>
      </c>
    </row>
    <row r="676" spans="1:29">
      <c r="A676" s="16">
        <v>38047</v>
      </c>
      <c r="B676">
        <v>146944</v>
      </c>
      <c r="C676">
        <v>120781</v>
      </c>
      <c r="D676">
        <f t="shared" si="170"/>
        <v>101732</v>
      </c>
      <c r="E676">
        <v>16626</v>
      </c>
      <c r="F676">
        <v>19049</v>
      </c>
      <c r="G676">
        <f t="shared" si="171"/>
        <v>137407</v>
      </c>
      <c r="H676">
        <v>5.8</v>
      </c>
      <c r="I676">
        <v>5.0999999999999996</v>
      </c>
      <c r="J676">
        <f t="shared" si="172"/>
        <v>4.7035347776510834</v>
      </c>
      <c r="K676">
        <v>10.3</v>
      </c>
      <c r="L676">
        <v>7.5</v>
      </c>
      <c r="M676">
        <f t="shared" si="173"/>
        <v>137407</v>
      </c>
      <c r="N676">
        <v>6219</v>
      </c>
      <c r="O676">
        <v>1707</v>
      </c>
      <c r="P676">
        <v>1434</v>
      </c>
      <c r="Q676">
        <f t="shared" si="174"/>
        <v>4785</v>
      </c>
      <c r="R676">
        <f t="shared" si="175"/>
        <v>5.768376429148443</v>
      </c>
      <c r="S676">
        <f t="shared" si="176"/>
        <v>0.74036985015319456</v>
      </c>
      <c r="T676">
        <f t="shared" si="177"/>
        <v>0.12099820242054626</v>
      </c>
      <c r="U676">
        <f t="shared" si="178"/>
        <v>0.13863194742625923</v>
      </c>
      <c r="V676">
        <f t="shared" si="179"/>
        <v>0.72063847440432527</v>
      </c>
      <c r="W676">
        <f t="shared" si="180"/>
        <v>0.12316037083312145</v>
      </c>
      <c r="X676">
        <f t="shared" si="181"/>
        <v>0.15620115476255331</v>
      </c>
      <c r="Y676">
        <f t="shared" si="182"/>
        <v>5.8296086067744648</v>
      </c>
      <c r="Z676">
        <f t="shared" si="183"/>
        <v>5.7683764291484432E-2</v>
      </c>
      <c r="AA676">
        <f t="shared" si="184"/>
        <v>4.7035347776510834</v>
      </c>
      <c r="AB676">
        <f t="shared" si="185"/>
        <v>10.267051605918441</v>
      </c>
      <c r="AC676">
        <f t="shared" si="186"/>
        <v>7.527954223318809</v>
      </c>
    </row>
    <row r="677" spans="1:29">
      <c r="A677" s="16">
        <v>38078</v>
      </c>
      <c r="B677">
        <v>146850</v>
      </c>
      <c r="C677">
        <v>120769</v>
      </c>
      <c r="D677">
        <f t="shared" si="170"/>
        <v>101682</v>
      </c>
      <c r="E677">
        <v>16488</v>
      </c>
      <c r="F677">
        <v>19087</v>
      </c>
      <c r="G677">
        <f t="shared" si="171"/>
        <v>137257</v>
      </c>
      <c r="H677">
        <v>5.6</v>
      </c>
      <c r="I677">
        <v>5</v>
      </c>
      <c r="J677">
        <f t="shared" si="172"/>
        <v>4.5445604925158829</v>
      </c>
      <c r="K677">
        <v>9.8000000000000007</v>
      </c>
      <c r="L677">
        <v>7.1</v>
      </c>
      <c r="M677">
        <f t="shared" si="173"/>
        <v>137257</v>
      </c>
      <c r="N677">
        <v>5979</v>
      </c>
      <c r="O677">
        <v>1611</v>
      </c>
      <c r="P677">
        <v>1358</v>
      </c>
      <c r="Q677">
        <f t="shared" si="174"/>
        <v>4621</v>
      </c>
      <c r="R677">
        <f t="shared" si="175"/>
        <v>5.5312304654771705</v>
      </c>
      <c r="S677">
        <f t="shared" si="176"/>
        <v>0.74081467611852214</v>
      </c>
      <c r="T677">
        <f t="shared" si="177"/>
        <v>0.1201250209461084</v>
      </c>
      <c r="U677">
        <f t="shared" si="178"/>
        <v>0.13906030293536942</v>
      </c>
      <c r="V677">
        <f t="shared" si="179"/>
        <v>0.72063847440432527</v>
      </c>
      <c r="W677">
        <f t="shared" si="180"/>
        <v>0.12316037083312145</v>
      </c>
      <c r="X677">
        <f t="shared" si="181"/>
        <v>0.15620115476255331</v>
      </c>
      <c r="Y677">
        <f t="shared" si="182"/>
        <v>5.5909849731435335</v>
      </c>
      <c r="Z677">
        <f t="shared" si="183"/>
        <v>5.5312304654771702E-2</v>
      </c>
      <c r="AA677">
        <f t="shared" si="184"/>
        <v>4.5445604925158829</v>
      </c>
      <c r="AB677">
        <f t="shared" si="185"/>
        <v>9.7707423580786035</v>
      </c>
      <c r="AC677">
        <f t="shared" si="186"/>
        <v>7.1147901713207942</v>
      </c>
    </row>
    <row r="678" spans="1:29">
      <c r="A678" s="16">
        <v>38108</v>
      </c>
      <c r="B678">
        <v>147065</v>
      </c>
      <c r="C678">
        <v>121006</v>
      </c>
      <c r="D678">
        <f t="shared" si="170"/>
        <v>101724</v>
      </c>
      <c r="E678">
        <v>16443</v>
      </c>
      <c r="F678">
        <v>19282</v>
      </c>
      <c r="G678">
        <f t="shared" si="171"/>
        <v>137449</v>
      </c>
      <c r="H678">
        <v>5.6</v>
      </c>
      <c r="I678">
        <v>4.9000000000000004</v>
      </c>
      <c r="J678">
        <f t="shared" si="172"/>
        <v>4.550548543116669</v>
      </c>
      <c r="K678">
        <v>10.1</v>
      </c>
      <c r="L678">
        <v>7</v>
      </c>
      <c r="M678">
        <f t="shared" si="173"/>
        <v>137449</v>
      </c>
      <c r="N678">
        <v>5979</v>
      </c>
      <c r="O678">
        <v>1662</v>
      </c>
      <c r="P678">
        <v>1350</v>
      </c>
      <c r="Q678">
        <f t="shared" si="174"/>
        <v>4629</v>
      </c>
      <c r="R678">
        <f t="shared" si="175"/>
        <v>5.5580491673275185</v>
      </c>
      <c r="S678">
        <f t="shared" si="176"/>
        <v>0.74008541349882506</v>
      </c>
      <c r="T678">
        <f t="shared" si="177"/>
        <v>0.11962982633558629</v>
      </c>
      <c r="U678">
        <f t="shared" si="178"/>
        <v>0.14028476016558869</v>
      </c>
      <c r="V678">
        <f t="shared" si="179"/>
        <v>0.72063847440432527</v>
      </c>
      <c r="W678">
        <f t="shared" si="180"/>
        <v>0.12316037083312145</v>
      </c>
      <c r="X678">
        <f t="shared" si="181"/>
        <v>0.15620115476255331</v>
      </c>
      <c r="Y678">
        <f t="shared" si="182"/>
        <v>5.6166281885668212</v>
      </c>
      <c r="Z678">
        <f t="shared" si="183"/>
        <v>5.5580491673275188E-2</v>
      </c>
      <c r="AA678">
        <f t="shared" si="184"/>
        <v>4.550548543116669</v>
      </c>
      <c r="AB678">
        <f t="shared" si="185"/>
        <v>10.107644590403211</v>
      </c>
      <c r="AC678">
        <f t="shared" si="186"/>
        <v>7.00134840784151</v>
      </c>
    </row>
    <row r="679" spans="1:29">
      <c r="A679" s="16">
        <v>38139</v>
      </c>
      <c r="B679">
        <v>147460</v>
      </c>
      <c r="C679">
        <v>121226</v>
      </c>
      <c r="D679">
        <f t="shared" si="170"/>
        <v>101936</v>
      </c>
      <c r="E679">
        <v>16472</v>
      </c>
      <c r="F679">
        <v>19290</v>
      </c>
      <c r="G679">
        <f t="shared" si="171"/>
        <v>137698</v>
      </c>
      <c r="H679">
        <v>5.6</v>
      </c>
      <c r="I679">
        <v>5</v>
      </c>
      <c r="J679">
        <f t="shared" si="172"/>
        <v>4.6901977711505261</v>
      </c>
      <c r="K679">
        <v>10.199999999999999</v>
      </c>
      <c r="L679">
        <v>6.6</v>
      </c>
      <c r="M679">
        <f t="shared" si="173"/>
        <v>137698</v>
      </c>
      <c r="N679">
        <v>6060</v>
      </c>
      <c r="O679">
        <v>1674</v>
      </c>
      <c r="P679">
        <v>1279</v>
      </c>
      <c r="Q679">
        <f t="shared" si="174"/>
        <v>4781</v>
      </c>
      <c r="R679">
        <f t="shared" si="175"/>
        <v>5.6168455605745908</v>
      </c>
      <c r="S679">
        <f t="shared" si="176"/>
        <v>0.74028671440398552</v>
      </c>
      <c r="T679">
        <f t="shared" si="177"/>
        <v>0.11962410492527124</v>
      </c>
      <c r="U679">
        <f t="shared" si="178"/>
        <v>0.14008918067074322</v>
      </c>
      <c r="V679">
        <f t="shared" si="179"/>
        <v>0.72063847440432527</v>
      </c>
      <c r="W679">
        <f t="shared" si="180"/>
        <v>0.12316037083312145</v>
      </c>
      <c r="X679">
        <f t="shared" si="181"/>
        <v>0.15620115476255331</v>
      </c>
      <c r="Y679">
        <f t="shared" si="182"/>
        <v>5.667100370387173</v>
      </c>
      <c r="Z679">
        <f t="shared" si="183"/>
        <v>5.6168455605745911E-2</v>
      </c>
      <c r="AA679">
        <f t="shared" si="184"/>
        <v>4.6901977711505261</v>
      </c>
      <c r="AB679">
        <f t="shared" si="185"/>
        <v>10.16270033997086</v>
      </c>
      <c r="AC679">
        <f t="shared" si="186"/>
        <v>6.6303784344219805</v>
      </c>
    </row>
    <row r="680" spans="1:29">
      <c r="A680" s="16">
        <v>38169</v>
      </c>
      <c r="B680">
        <v>147692</v>
      </c>
      <c r="C680">
        <v>121335</v>
      </c>
      <c r="D680">
        <f t="shared" si="170"/>
        <v>101899</v>
      </c>
      <c r="E680">
        <v>16723</v>
      </c>
      <c r="F680">
        <v>19436</v>
      </c>
      <c r="G680">
        <f t="shared" si="171"/>
        <v>138058</v>
      </c>
      <c r="H680">
        <v>5.5</v>
      </c>
      <c r="I680">
        <v>4.7</v>
      </c>
      <c r="J680">
        <f t="shared" si="172"/>
        <v>4.3160384302103063</v>
      </c>
      <c r="K680">
        <v>11</v>
      </c>
      <c r="L680">
        <v>6.9</v>
      </c>
      <c r="M680">
        <f t="shared" si="173"/>
        <v>138058</v>
      </c>
      <c r="N680">
        <v>5732</v>
      </c>
      <c r="O680">
        <v>1834</v>
      </c>
      <c r="P680">
        <v>1334</v>
      </c>
      <c r="Q680">
        <f t="shared" si="174"/>
        <v>4398</v>
      </c>
      <c r="R680">
        <f t="shared" si="175"/>
        <v>5.4894421185298929</v>
      </c>
      <c r="S680">
        <f t="shared" si="176"/>
        <v>0.73808833968332155</v>
      </c>
      <c r="T680">
        <f t="shared" si="177"/>
        <v>0.12113024960523838</v>
      </c>
      <c r="U680">
        <f t="shared" si="178"/>
        <v>0.14078141071144012</v>
      </c>
      <c r="V680">
        <f t="shared" si="179"/>
        <v>0.72063847440432527</v>
      </c>
      <c r="W680">
        <f t="shared" si="180"/>
        <v>0.12316037083312145</v>
      </c>
      <c r="X680">
        <f t="shared" si="181"/>
        <v>0.15620115476255331</v>
      </c>
      <c r="Y680">
        <f t="shared" si="182"/>
        <v>5.542855396843148</v>
      </c>
      <c r="Z680">
        <f t="shared" si="183"/>
        <v>5.4894421185298928E-2</v>
      </c>
      <c r="AA680">
        <f t="shared" si="184"/>
        <v>4.3160384302103063</v>
      </c>
      <c r="AB680">
        <f t="shared" si="185"/>
        <v>10.96693177061532</v>
      </c>
      <c r="AC680">
        <f t="shared" si="186"/>
        <v>6.8635521712286476</v>
      </c>
    </row>
    <row r="681" spans="1:29">
      <c r="A681" s="16">
        <v>38200</v>
      </c>
      <c r="B681">
        <v>147564</v>
      </c>
      <c r="C681">
        <v>121234</v>
      </c>
      <c r="D681">
        <f t="shared" si="170"/>
        <v>101772</v>
      </c>
      <c r="E681">
        <v>16708</v>
      </c>
      <c r="F681">
        <v>19462</v>
      </c>
      <c r="G681">
        <f t="shared" si="171"/>
        <v>137942</v>
      </c>
      <c r="H681">
        <v>5.4</v>
      </c>
      <c r="I681">
        <v>4.7</v>
      </c>
      <c r="J681">
        <f t="shared" si="172"/>
        <v>4.3096332979601462</v>
      </c>
      <c r="K681">
        <v>10.5</v>
      </c>
      <c r="L681">
        <v>6.8</v>
      </c>
      <c r="M681">
        <f t="shared" si="173"/>
        <v>137942</v>
      </c>
      <c r="N681">
        <v>5713</v>
      </c>
      <c r="O681">
        <v>1755</v>
      </c>
      <c r="P681">
        <v>1327</v>
      </c>
      <c r="Q681">
        <f t="shared" si="174"/>
        <v>4386</v>
      </c>
      <c r="R681">
        <f t="shared" si="175"/>
        <v>5.4107929419611134</v>
      </c>
      <c r="S681">
        <f t="shared" si="176"/>
        <v>0.73778834582650676</v>
      </c>
      <c r="T681">
        <f t="shared" si="177"/>
        <v>0.12112337069202998</v>
      </c>
      <c r="U681">
        <f t="shared" si="178"/>
        <v>0.14108828348146321</v>
      </c>
      <c r="V681">
        <f t="shared" si="179"/>
        <v>0.72063847440432527</v>
      </c>
      <c r="W681">
        <f t="shared" si="180"/>
        <v>0.12316037083312145</v>
      </c>
      <c r="X681">
        <f t="shared" si="181"/>
        <v>0.15620115476255331</v>
      </c>
      <c r="Y681">
        <f t="shared" si="182"/>
        <v>5.4610393112172186</v>
      </c>
      <c r="Z681">
        <f t="shared" si="183"/>
        <v>5.4107929419611137E-2</v>
      </c>
      <c r="AA681">
        <f t="shared" si="184"/>
        <v>4.3096332979601462</v>
      </c>
      <c r="AB681">
        <f t="shared" si="185"/>
        <v>10.503950203495332</v>
      </c>
      <c r="AC681">
        <f t="shared" si="186"/>
        <v>6.8184153735484534</v>
      </c>
    </row>
    <row r="682" spans="1:29">
      <c r="A682" s="16">
        <v>38231</v>
      </c>
      <c r="B682">
        <v>147415</v>
      </c>
      <c r="C682">
        <v>120890</v>
      </c>
      <c r="D682">
        <f t="shared" si="170"/>
        <v>101407</v>
      </c>
      <c r="E682">
        <v>16695</v>
      </c>
      <c r="F682">
        <v>19483</v>
      </c>
      <c r="G682">
        <f t="shared" si="171"/>
        <v>137585</v>
      </c>
      <c r="H682">
        <v>5.4</v>
      </c>
      <c r="I682">
        <v>4.5999999999999996</v>
      </c>
      <c r="J682">
        <f t="shared" si="172"/>
        <v>4.217657558156735</v>
      </c>
      <c r="K682">
        <v>10.3</v>
      </c>
      <c r="L682">
        <v>6.9</v>
      </c>
      <c r="M682">
        <f t="shared" si="173"/>
        <v>137585</v>
      </c>
      <c r="N682">
        <v>5614</v>
      </c>
      <c r="O682">
        <v>1723</v>
      </c>
      <c r="P682">
        <v>1337</v>
      </c>
      <c r="Q682">
        <f t="shared" si="174"/>
        <v>4277</v>
      </c>
      <c r="R682">
        <f t="shared" si="175"/>
        <v>5.3355467529163798</v>
      </c>
      <c r="S682">
        <f t="shared" si="176"/>
        <v>0.73704982374532102</v>
      </c>
      <c r="T682">
        <f t="shared" si="177"/>
        <v>0.12134316967692699</v>
      </c>
      <c r="U682">
        <f t="shared" si="178"/>
        <v>0.14160700657775194</v>
      </c>
      <c r="V682">
        <f t="shared" si="179"/>
        <v>0.72063847440432527</v>
      </c>
      <c r="W682">
        <f t="shared" si="180"/>
        <v>0.12316037083312145</v>
      </c>
      <c r="X682">
        <f t="shared" si="181"/>
        <v>0.15620115476255331</v>
      </c>
      <c r="Y682">
        <f t="shared" si="182"/>
        <v>5.3857460957127099</v>
      </c>
      <c r="Z682">
        <f t="shared" si="183"/>
        <v>5.33554675291638E-2</v>
      </c>
      <c r="AA682">
        <f t="shared" si="184"/>
        <v>4.217657558156735</v>
      </c>
      <c r="AB682">
        <f t="shared" si="185"/>
        <v>10.320455226115604</v>
      </c>
      <c r="AC682">
        <f t="shared" si="186"/>
        <v>6.8623928553097571</v>
      </c>
    </row>
    <row r="683" spans="1:29">
      <c r="A683" s="16">
        <v>38261</v>
      </c>
      <c r="B683">
        <v>147793</v>
      </c>
      <c r="C683">
        <v>121257</v>
      </c>
      <c r="D683">
        <f t="shared" si="170"/>
        <v>101740</v>
      </c>
      <c r="E683">
        <v>16838</v>
      </c>
      <c r="F683">
        <v>19517</v>
      </c>
      <c r="G683">
        <f t="shared" si="171"/>
        <v>138095</v>
      </c>
      <c r="H683">
        <v>5.5</v>
      </c>
      <c r="I683">
        <v>4.5999999999999996</v>
      </c>
      <c r="J683">
        <f t="shared" si="172"/>
        <v>4.2520149400432476</v>
      </c>
      <c r="K683">
        <v>10.8</v>
      </c>
      <c r="L683">
        <v>6.7</v>
      </c>
      <c r="M683">
        <f t="shared" si="173"/>
        <v>138095</v>
      </c>
      <c r="N683">
        <v>5633</v>
      </c>
      <c r="O683">
        <v>1818</v>
      </c>
      <c r="P683">
        <v>1307</v>
      </c>
      <c r="Q683">
        <f t="shared" si="174"/>
        <v>4326</v>
      </c>
      <c r="R683">
        <f t="shared" si="175"/>
        <v>5.3963887179115835</v>
      </c>
      <c r="S683">
        <f t="shared" si="176"/>
        <v>0.736739201274485</v>
      </c>
      <c r="T683">
        <f t="shared" si="177"/>
        <v>0.12193055505268112</v>
      </c>
      <c r="U683">
        <f t="shared" si="178"/>
        <v>0.14133024367283392</v>
      </c>
      <c r="V683">
        <f t="shared" si="179"/>
        <v>0.72063847440432527</v>
      </c>
      <c r="W683">
        <f t="shared" si="180"/>
        <v>0.12316037083312145</v>
      </c>
      <c r="X683">
        <f t="shared" si="181"/>
        <v>0.15620115476255331</v>
      </c>
      <c r="Y683">
        <f t="shared" si="182"/>
        <v>5.4408453014439839</v>
      </c>
      <c r="Z683">
        <f t="shared" si="183"/>
        <v>5.3963887179115835E-2</v>
      </c>
      <c r="AA683">
        <f t="shared" si="184"/>
        <v>4.2520149400432476</v>
      </c>
      <c r="AB683">
        <f t="shared" si="185"/>
        <v>10.797006770400285</v>
      </c>
      <c r="AC683">
        <f t="shared" si="186"/>
        <v>6.6967259312394321</v>
      </c>
    </row>
    <row r="684" spans="1:29">
      <c r="A684" s="16">
        <v>38292</v>
      </c>
      <c r="B684">
        <v>148162</v>
      </c>
      <c r="C684">
        <v>121532</v>
      </c>
      <c r="D684">
        <f t="shared" si="170"/>
        <v>102012</v>
      </c>
      <c r="E684">
        <v>16797</v>
      </c>
      <c r="F684">
        <v>19520</v>
      </c>
      <c r="G684">
        <f t="shared" si="171"/>
        <v>138329</v>
      </c>
      <c r="H684">
        <v>5.4</v>
      </c>
      <c r="I684">
        <v>4.5999999999999996</v>
      </c>
      <c r="J684">
        <f t="shared" si="172"/>
        <v>4.2132298161000667</v>
      </c>
      <c r="K684">
        <v>10.7</v>
      </c>
      <c r="L684">
        <v>6.7</v>
      </c>
      <c r="M684">
        <f t="shared" si="173"/>
        <v>138329</v>
      </c>
      <c r="N684">
        <v>5613</v>
      </c>
      <c r="O684">
        <v>1801</v>
      </c>
      <c r="P684">
        <v>1315</v>
      </c>
      <c r="Q684">
        <f t="shared" si="174"/>
        <v>4298</v>
      </c>
      <c r="R684">
        <f t="shared" si="175"/>
        <v>5.3518199365281323</v>
      </c>
      <c r="S684">
        <f t="shared" si="176"/>
        <v>0.73745924571131138</v>
      </c>
      <c r="T684">
        <f t="shared" si="177"/>
        <v>0.12142790015108908</v>
      </c>
      <c r="U684">
        <f t="shared" si="178"/>
        <v>0.1411128541375995</v>
      </c>
      <c r="V684">
        <f t="shared" si="179"/>
        <v>0.72063847440432527</v>
      </c>
      <c r="W684">
        <f t="shared" si="180"/>
        <v>0.12316037083312145</v>
      </c>
      <c r="X684">
        <f t="shared" si="181"/>
        <v>0.15620115476255331</v>
      </c>
      <c r="Y684">
        <f t="shared" si="182"/>
        <v>5.4005792118126745</v>
      </c>
      <c r="Z684">
        <f t="shared" si="183"/>
        <v>5.3518199365281321E-2</v>
      </c>
      <c r="AA684">
        <f t="shared" si="184"/>
        <v>4.2132298161000667</v>
      </c>
      <c r="AB684">
        <f t="shared" si="185"/>
        <v>10.722152765374769</v>
      </c>
      <c r="AC684">
        <f t="shared" si="186"/>
        <v>6.7366803278688527</v>
      </c>
    </row>
    <row r="685" spans="1:29">
      <c r="A685" s="16">
        <v>38322</v>
      </c>
      <c r="B685">
        <v>148059</v>
      </c>
      <c r="C685">
        <v>121405</v>
      </c>
      <c r="D685">
        <f t="shared" si="170"/>
        <v>101925</v>
      </c>
      <c r="E685">
        <v>16760</v>
      </c>
      <c r="F685">
        <v>19480</v>
      </c>
      <c r="G685">
        <f t="shared" si="171"/>
        <v>138165</v>
      </c>
      <c r="H685">
        <v>5.4</v>
      </c>
      <c r="I685">
        <v>4.5</v>
      </c>
      <c r="J685">
        <f t="shared" si="172"/>
        <v>4.1726759872455235</v>
      </c>
      <c r="K685">
        <v>10.7</v>
      </c>
      <c r="L685">
        <v>6.5</v>
      </c>
      <c r="M685">
        <f t="shared" si="173"/>
        <v>138165</v>
      </c>
      <c r="N685">
        <v>5516</v>
      </c>
      <c r="O685">
        <v>1789</v>
      </c>
      <c r="P685">
        <v>1263</v>
      </c>
      <c r="Q685">
        <f t="shared" si="174"/>
        <v>4253</v>
      </c>
      <c r="R685">
        <f t="shared" si="175"/>
        <v>5.2925994282198818</v>
      </c>
      <c r="S685">
        <f t="shared" si="176"/>
        <v>0.73770491803278693</v>
      </c>
      <c r="T685">
        <f t="shared" si="177"/>
        <v>0.12130423768682373</v>
      </c>
      <c r="U685">
        <f t="shared" si="178"/>
        <v>0.14099084428038938</v>
      </c>
      <c r="V685">
        <f t="shared" si="179"/>
        <v>0.72063847440432527</v>
      </c>
      <c r="W685">
        <f t="shared" si="180"/>
        <v>0.12316037083312145</v>
      </c>
      <c r="X685">
        <f t="shared" si="181"/>
        <v>0.15620115476255331</v>
      </c>
      <c r="Y685">
        <f t="shared" si="182"/>
        <v>5.3401143315031723</v>
      </c>
      <c r="Z685">
        <f t="shared" si="183"/>
        <v>5.2925994282198817E-2</v>
      </c>
      <c r="AA685">
        <f t="shared" si="184"/>
        <v>4.1726759872455235</v>
      </c>
      <c r="AB685">
        <f t="shared" si="185"/>
        <v>10.674224343675418</v>
      </c>
      <c r="AC685">
        <f t="shared" si="186"/>
        <v>6.4835728952772076</v>
      </c>
    </row>
    <row r="686" spans="1:29">
      <c r="A686" s="16">
        <v>38353</v>
      </c>
      <c r="B686">
        <v>148029</v>
      </c>
      <c r="C686">
        <v>121501</v>
      </c>
      <c r="D686">
        <f t="shared" si="170"/>
        <v>102136</v>
      </c>
      <c r="E686">
        <v>16739</v>
      </c>
      <c r="F686">
        <v>19365</v>
      </c>
      <c r="G686">
        <f t="shared" si="171"/>
        <v>138240</v>
      </c>
      <c r="H686">
        <v>5.3</v>
      </c>
      <c r="I686">
        <v>4.5</v>
      </c>
      <c r="J686">
        <f t="shared" si="172"/>
        <v>4.1474112947442627</v>
      </c>
      <c r="K686">
        <v>10.6</v>
      </c>
      <c r="L686">
        <v>6.2</v>
      </c>
      <c r="M686">
        <f t="shared" si="173"/>
        <v>138240</v>
      </c>
      <c r="N686">
        <v>5436</v>
      </c>
      <c r="O686">
        <v>1772</v>
      </c>
      <c r="P686">
        <v>1200</v>
      </c>
      <c r="Q686">
        <f t="shared" si="174"/>
        <v>4236</v>
      </c>
      <c r="R686">
        <f t="shared" si="175"/>
        <v>5.2162644675925929</v>
      </c>
      <c r="S686">
        <f t="shared" si="176"/>
        <v>0.73883101851851851</v>
      </c>
      <c r="T686">
        <f t="shared" si="177"/>
        <v>0.1210865162037037</v>
      </c>
      <c r="U686">
        <f t="shared" si="178"/>
        <v>0.14008246527777779</v>
      </c>
      <c r="V686">
        <f t="shared" si="179"/>
        <v>0.72063847440432527</v>
      </c>
      <c r="W686">
        <f t="shared" si="180"/>
        <v>0.12316037083312145</v>
      </c>
      <c r="X686">
        <f t="shared" si="181"/>
        <v>0.15620115476255331</v>
      </c>
      <c r="Y686">
        <f t="shared" si="182"/>
        <v>5.2627312385306908</v>
      </c>
      <c r="Z686">
        <f t="shared" si="183"/>
        <v>5.2162644675925927E-2</v>
      </c>
      <c r="AA686">
        <f t="shared" si="184"/>
        <v>4.1474112947442627</v>
      </c>
      <c r="AB686">
        <f t="shared" si="185"/>
        <v>10.586056514726089</v>
      </c>
      <c r="AC686">
        <f t="shared" si="186"/>
        <v>6.1967467079783116</v>
      </c>
    </row>
    <row r="687" spans="1:29">
      <c r="A687" s="16">
        <v>38384</v>
      </c>
      <c r="B687">
        <v>148364</v>
      </c>
      <c r="C687">
        <v>121792</v>
      </c>
      <c r="D687">
        <f t="shared" si="170"/>
        <v>102311</v>
      </c>
      <c r="E687">
        <v>16722</v>
      </c>
      <c r="F687">
        <v>19481</v>
      </c>
      <c r="G687">
        <f t="shared" si="171"/>
        <v>138514</v>
      </c>
      <c r="H687">
        <v>5.4</v>
      </c>
      <c r="I687">
        <v>4.5999999999999996</v>
      </c>
      <c r="J687">
        <f t="shared" si="172"/>
        <v>4.2536970609220903</v>
      </c>
      <c r="K687">
        <v>10.9</v>
      </c>
      <c r="L687">
        <v>6.4</v>
      </c>
      <c r="M687">
        <f t="shared" si="173"/>
        <v>138514</v>
      </c>
      <c r="N687">
        <v>5595</v>
      </c>
      <c r="O687">
        <v>1816</v>
      </c>
      <c r="P687">
        <v>1243</v>
      </c>
      <c r="Q687">
        <f t="shared" si="174"/>
        <v>4352</v>
      </c>
      <c r="R687">
        <f t="shared" si="175"/>
        <v>5.3579291623951368</v>
      </c>
      <c r="S687">
        <f t="shared" si="176"/>
        <v>0.73863291797219055</v>
      </c>
      <c r="T687">
        <f t="shared" si="177"/>
        <v>0.12072425891967599</v>
      </c>
      <c r="U687">
        <f t="shared" si="178"/>
        <v>0.14064282310813347</v>
      </c>
      <c r="V687">
        <f t="shared" si="179"/>
        <v>0.72063847440432527</v>
      </c>
      <c r="W687">
        <f t="shared" si="180"/>
        <v>0.12316037083312145</v>
      </c>
      <c r="X687">
        <f t="shared" si="181"/>
        <v>0.15620115476255331</v>
      </c>
      <c r="Y687">
        <f t="shared" si="182"/>
        <v>5.4075131931224227</v>
      </c>
      <c r="Z687">
        <f t="shared" si="183"/>
        <v>5.3579291623951371E-2</v>
      </c>
      <c r="AA687">
        <f t="shared" si="184"/>
        <v>4.2536970609220903</v>
      </c>
      <c r="AB687">
        <f t="shared" si="185"/>
        <v>10.859944982657577</v>
      </c>
      <c r="AC687">
        <f t="shared" si="186"/>
        <v>6.3805759457933373</v>
      </c>
    </row>
    <row r="688" spans="1:29">
      <c r="A688" s="16">
        <v>38412</v>
      </c>
      <c r="B688">
        <v>148391</v>
      </c>
      <c r="C688">
        <v>121682</v>
      </c>
      <c r="D688">
        <f t="shared" si="170"/>
        <v>102119</v>
      </c>
      <c r="E688">
        <v>16793</v>
      </c>
      <c r="F688">
        <v>19563</v>
      </c>
      <c r="G688">
        <f t="shared" si="171"/>
        <v>138475</v>
      </c>
      <c r="H688">
        <v>5.2</v>
      </c>
      <c r="I688">
        <v>4.5</v>
      </c>
      <c r="J688">
        <f t="shared" si="172"/>
        <v>4.2039189572949205</v>
      </c>
      <c r="K688">
        <v>10.5</v>
      </c>
      <c r="L688">
        <v>5.8</v>
      </c>
      <c r="M688">
        <f t="shared" si="173"/>
        <v>138475</v>
      </c>
      <c r="N688">
        <v>5425</v>
      </c>
      <c r="O688">
        <v>1756</v>
      </c>
      <c r="P688">
        <v>1132</v>
      </c>
      <c r="Q688">
        <f t="shared" si="174"/>
        <v>4293</v>
      </c>
      <c r="R688">
        <f t="shared" si="175"/>
        <v>5.1929366311608591</v>
      </c>
      <c r="S688">
        <f t="shared" si="176"/>
        <v>0.73745441415417945</v>
      </c>
      <c r="T688">
        <f t="shared" si="177"/>
        <v>0.12127098754287778</v>
      </c>
      <c r="U688">
        <f t="shared" si="178"/>
        <v>0.14127459830294278</v>
      </c>
      <c r="V688">
        <f t="shared" si="179"/>
        <v>0.72063847440432527</v>
      </c>
      <c r="W688">
        <f t="shared" si="180"/>
        <v>0.12316037083312145</v>
      </c>
      <c r="X688">
        <f t="shared" si="181"/>
        <v>0.15620115476255331</v>
      </c>
      <c r="Y688">
        <f t="shared" si="182"/>
        <v>5.2286563352750175</v>
      </c>
      <c r="Z688">
        <f t="shared" si="183"/>
        <v>5.1929366311608591E-2</v>
      </c>
      <c r="AA688">
        <f t="shared" si="184"/>
        <v>4.2039189572949205</v>
      </c>
      <c r="AB688">
        <f t="shared" si="185"/>
        <v>10.456737926517</v>
      </c>
      <c r="AC688">
        <f t="shared" si="186"/>
        <v>5.7864335735827837</v>
      </c>
    </row>
    <row r="689" spans="1:29">
      <c r="A689" s="16">
        <v>38443</v>
      </c>
      <c r="B689">
        <v>148926</v>
      </c>
      <c r="C689">
        <v>122077</v>
      </c>
      <c r="D689">
        <f t="shared" si="170"/>
        <v>102392</v>
      </c>
      <c r="E689">
        <v>16917</v>
      </c>
      <c r="F689">
        <v>19685</v>
      </c>
      <c r="G689">
        <f t="shared" si="171"/>
        <v>138994</v>
      </c>
      <c r="H689">
        <v>5.2</v>
      </c>
      <c r="I689">
        <v>4.4000000000000004</v>
      </c>
      <c r="J689">
        <f t="shared" si="172"/>
        <v>4.0735604344089378</v>
      </c>
      <c r="K689">
        <v>10.3</v>
      </c>
      <c r="L689">
        <v>6.4</v>
      </c>
      <c r="M689">
        <f t="shared" si="173"/>
        <v>138994</v>
      </c>
      <c r="N689">
        <v>5425</v>
      </c>
      <c r="O689">
        <v>1742</v>
      </c>
      <c r="P689">
        <v>1254</v>
      </c>
      <c r="Q689">
        <f t="shared" si="174"/>
        <v>4171</v>
      </c>
      <c r="R689">
        <f t="shared" si="175"/>
        <v>5.1608637782925886</v>
      </c>
      <c r="S689">
        <f t="shared" si="176"/>
        <v>0.73666489200972707</v>
      </c>
      <c r="T689">
        <f t="shared" si="177"/>
        <v>0.12171028965279077</v>
      </c>
      <c r="U689">
        <f t="shared" si="178"/>
        <v>0.14162481833748219</v>
      </c>
      <c r="V689">
        <f t="shared" si="179"/>
        <v>0.72063847440432527</v>
      </c>
      <c r="W689">
        <f t="shared" si="180"/>
        <v>0.12316037083312145</v>
      </c>
      <c r="X689">
        <f t="shared" si="181"/>
        <v>0.15620115476255331</v>
      </c>
      <c r="Y689">
        <f t="shared" si="182"/>
        <v>5.2038035869077701</v>
      </c>
      <c r="Z689">
        <f t="shared" si="183"/>
        <v>5.1608637782925883E-2</v>
      </c>
      <c r="AA689">
        <f t="shared" si="184"/>
        <v>4.0735604344089378</v>
      </c>
      <c r="AB689">
        <f t="shared" si="185"/>
        <v>10.297334042678962</v>
      </c>
      <c r="AC689">
        <f t="shared" si="186"/>
        <v>6.3703327406654813</v>
      </c>
    </row>
    <row r="690" spans="1:29">
      <c r="A690" s="16">
        <v>38473</v>
      </c>
      <c r="B690">
        <v>149261</v>
      </c>
      <c r="C690">
        <v>122310</v>
      </c>
      <c r="D690">
        <f t="shared" si="170"/>
        <v>102563</v>
      </c>
      <c r="E690">
        <v>17042</v>
      </c>
      <c r="F690">
        <v>19747</v>
      </c>
      <c r="G690">
        <f t="shared" si="171"/>
        <v>139352</v>
      </c>
      <c r="H690">
        <v>5.0999999999999996</v>
      </c>
      <c r="I690">
        <v>4.4000000000000004</v>
      </c>
      <c r="J690">
        <f t="shared" si="172"/>
        <v>4.1106441894250363</v>
      </c>
      <c r="K690">
        <v>10.1</v>
      </c>
      <c r="L690">
        <v>5.9</v>
      </c>
      <c r="M690">
        <f t="shared" si="173"/>
        <v>139352</v>
      </c>
      <c r="N690">
        <v>5383</v>
      </c>
      <c r="O690">
        <v>1713</v>
      </c>
      <c r="P690">
        <v>1167</v>
      </c>
      <c r="Q690">
        <f t="shared" si="174"/>
        <v>4216</v>
      </c>
      <c r="R690">
        <f t="shared" si="175"/>
        <v>5.0966724553648319</v>
      </c>
      <c r="S690">
        <f t="shared" si="176"/>
        <v>0.7359994833228084</v>
      </c>
      <c r="T690">
        <f t="shared" si="177"/>
        <v>0.12229462081634997</v>
      </c>
      <c r="U690">
        <f t="shared" si="178"/>
        <v>0.14170589586084162</v>
      </c>
      <c r="V690">
        <f t="shared" si="179"/>
        <v>0.72063847440432527</v>
      </c>
      <c r="W690">
        <f t="shared" si="180"/>
        <v>0.12316037083312145</v>
      </c>
      <c r="X690">
        <f t="shared" si="181"/>
        <v>0.15620115476255331</v>
      </c>
      <c r="Y690">
        <f t="shared" si="182"/>
        <v>5.1277949159998535</v>
      </c>
      <c r="Z690">
        <f t="shared" si="183"/>
        <v>5.096672455364832E-2</v>
      </c>
      <c r="AA690">
        <f t="shared" si="184"/>
        <v>4.1106441894250363</v>
      </c>
      <c r="AB690">
        <f t="shared" si="185"/>
        <v>10.051637131792043</v>
      </c>
      <c r="AC690">
        <f t="shared" si="186"/>
        <v>5.9097584443206559</v>
      </c>
    </row>
    <row r="691" spans="1:29">
      <c r="A691" s="16">
        <v>38504</v>
      </c>
      <c r="B691">
        <v>149238</v>
      </c>
      <c r="C691">
        <v>121975</v>
      </c>
      <c r="D691">
        <f t="shared" si="170"/>
        <v>102208</v>
      </c>
      <c r="E691">
        <v>17134</v>
      </c>
      <c r="F691">
        <v>19767</v>
      </c>
      <c r="G691">
        <f t="shared" si="171"/>
        <v>139109</v>
      </c>
      <c r="H691">
        <v>5</v>
      </c>
      <c r="I691">
        <v>4.3</v>
      </c>
      <c r="J691">
        <f t="shared" si="172"/>
        <v>4.0261036318096428</v>
      </c>
      <c r="K691">
        <v>10.199999999999999</v>
      </c>
      <c r="L691">
        <v>5.7</v>
      </c>
      <c r="M691">
        <f t="shared" si="173"/>
        <v>139109</v>
      </c>
      <c r="N691">
        <v>5232</v>
      </c>
      <c r="O691">
        <v>1751</v>
      </c>
      <c r="P691">
        <v>1117</v>
      </c>
      <c r="Q691">
        <f t="shared" si="174"/>
        <v>4115</v>
      </c>
      <c r="R691">
        <f t="shared" si="175"/>
        <v>5.0243959772552458</v>
      </c>
      <c r="S691">
        <f t="shared" si="176"/>
        <v>0.73473319483282895</v>
      </c>
      <c r="T691">
        <f t="shared" si="177"/>
        <v>0.12316960081662581</v>
      </c>
      <c r="U691">
        <f t="shared" si="178"/>
        <v>0.14209720435054526</v>
      </c>
      <c r="V691">
        <f t="shared" si="179"/>
        <v>0.72063847440432527</v>
      </c>
      <c r="W691">
        <f t="shared" si="180"/>
        <v>0.12316037083312145</v>
      </c>
      <c r="X691">
        <f t="shared" si="181"/>
        <v>0.15620115476255331</v>
      </c>
      <c r="Y691">
        <f t="shared" si="182"/>
        <v>5.0479475436654067</v>
      </c>
      <c r="Z691">
        <f t="shared" si="183"/>
        <v>5.0243959772552457E-2</v>
      </c>
      <c r="AA691">
        <f t="shared" si="184"/>
        <v>4.0261036318096428</v>
      </c>
      <c r="AB691">
        <f t="shared" si="185"/>
        <v>10.219446714135637</v>
      </c>
      <c r="AC691">
        <f t="shared" si="186"/>
        <v>5.6508321950725957</v>
      </c>
    </row>
    <row r="692" spans="1:29">
      <c r="A692" s="16">
        <v>38534</v>
      </c>
      <c r="B692">
        <v>149432</v>
      </c>
      <c r="C692">
        <v>122328</v>
      </c>
      <c r="D692">
        <f t="shared" si="170"/>
        <v>102524</v>
      </c>
      <c r="E692">
        <v>17126</v>
      </c>
      <c r="F692">
        <v>19804</v>
      </c>
      <c r="G692">
        <f t="shared" si="171"/>
        <v>139454</v>
      </c>
      <c r="H692">
        <v>5</v>
      </c>
      <c r="I692">
        <v>4.2</v>
      </c>
      <c r="J692">
        <f t="shared" si="172"/>
        <v>3.9951621083843785</v>
      </c>
      <c r="K692">
        <v>9.1999999999999993</v>
      </c>
      <c r="L692">
        <v>5.5</v>
      </c>
      <c r="M692">
        <f t="shared" si="173"/>
        <v>139454</v>
      </c>
      <c r="N692">
        <v>5186</v>
      </c>
      <c r="O692">
        <v>1581</v>
      </c>
      <c r="P692">
        <v>1090</v>
      </c>
      <c r="Q692">
        <f t="shared" si="174"/>
        <v>4096</v>
      </c>
      <c r="R692">
        <f t="shared" si="175"/>
        <v>4.8480588581180886</v>
      </c>
      <c r="S692">
        <f t="shared" si="176"/>
        <v>0.73518149353908813</v>
      </c>
      <c r="T692">
        <f t="shared" si="177"/>
        <v>0.12280752075953361</v>
      </c>
      <c r="U692">
        <f t="shared" si="178"/>
        <v>0.14201098570137824</v>
      </c>
      <c r="V692">
        <f t="shared" si="179"/>
        <v>0.72063847440432527</v>
      </c>
      <c r="W692">
        <f t="shared" si="180"/>
        <v>0.12316037083312145</v>
      </c>
      <c r="X692">
        <f t="shared" si="181"/>
        <v>0.15620115476255331</v>
      </c>
      <c r="Y692">
        <f t="shared" si="182"/>
        <v>4.8712492896428472</v>
      </c>
      <c r="Z692">
        <f t="shared" si="183"/>
        <v>4.8480588581180886E-2</v>
      </c>
      <c r="AA692">
        <f t="shared" si="184"/>
        <v>3.9951621083843785</v>
      </c>
      <c r="AB692">
        <f t="shared" si="185"/>
        <v>9.2315777180894543</v>
      </c>
      <c r="AC692">
        <f t="shared" si="186"/>
        <v>5.5039385982629776</v>
      </c>
    </row>
    <row r="693" spans="1:29">
      <c r="A693" s="16">
        <v>38565</v>
      </c>
      <c r="B693">
        <v>149779</v>
      </c>
      <c r="C693">
        <v>122655</v>
      </c>
      <c r="D693">
        <f t="shared" si="170"/>
        <v>102731</v>
      </c>
      <c r="E693">
        <v>17159</v>
      </c>
      <c r="F693">
        <v>19924</v>
      </c>
      <c r="G693">
        <f t="shared" si="171"/>
        <v>139814</v>
      </c>
      <c r="H693">
        <v>4.9000000000000004</v>
      </c>
      <c r="I693">
        <v>4.2</v>
      </c>
      <c r="J693">
        <f t="shared" si="172"/>
        <v>3.8965842832251218</v>
      </c>
      <c r="K693">
        <v>9.6999999999999993</v>
      </c>
      <c r="L693">
        <v>5.8</v>
      </c>
      <c r="M693">
        <f t="shared" si="173"/>
        <v>139814</v>
      </c>
      <c r="N693">
        <v>5156</v>
      </c>
      <c r="O693">
        <v>1670</v>
      </c>
      <c r="P693">
        <v>1153</v>
      </c>
      <c r="Q693">
        <f t="shared" si="174"/>
        <v>4003</v>
      </c>
      <c r="R693">
        <f t="shared" si="175"/>
        <v>4.8800656586607927</v>
      </c>
      <c r="S693">
        <f t="shared" si="176"/>
        <v>0.73476905030969719</v>
      </c>
      <c r="T693">
        <f t="shared" si="177"/>
        <v>0.1227273377487233</v>
      </c>
      <c r="U693">
        <f t="shared" si="178"/>
        <v>0.14250361194157954</v>
      </c>
      <c r="V693">
        <f t="shared" si="179"/>
        <v>0.72063847440432527</v>
      </c>
      <c r="W693">
        <f t="shared" si="180"/>
        <v>0.12316037083312145</v>
      </c>
      <c r="X693">
        <f t="shared" si="181"/>
        <v>0.15620115476255331</v>
      </c>
      <c r="Y693">
        <f t="shared" si="182"/>
        <v>4.908650847955311</v>
      </c>
      <c r="Z693">
        <f t="shared" si="183"/>
        <v>4.8800656586607927E-2</v>
      </c>
      <c r="AA693">
        <f t="shared" si="184"/>
        <v>3.8965842832251218</v>
      </c>
      <c r="AB693">
        <f t="shared" si="185"/>
        <v>9.7325018940497703</v>
      </c>
      <c r="AC693">
        <f t="shared" si="186"/>
        <v>5.7869905641437462</v>
      </c>
    </row>
    <row r="694" spans="1:29">
      <c r="A694" s="16">
        <v>38596</v>
      </c>
      <c r="B694">
        <v>149954</v>
      </c>
      <c r="C694">
        <v>122673</v>
      </c>
      <c r="D694">
        <f t="shared" si="170"/>
        <v>102689</v>
      </c>
      <c r="E694">
        <v>17085</v>
      </c>
      <c r="F694">
        <v>19984</v>
      </c>
      <c r="G694">
        <f t="shared" si="171"/>
        <v>139758</v>
      </c>
      <c r="H694">
        <v>5</v>
      </c>
      <c r="I694">
        <v>4.4000000000000004</v>
      </c>
      <c r="J694">
        <f t="shared" si="172"/>
        <v>4.0179571327016523</v>
      </c>
      <c r="K694">
        <v>9.4</v>
      </c>
      <c r="L694">
        <v>6.5</v>
      </c>
      <c r="M694">
        <f t="shared" si="173"/>
        <v>139758</v>
      </c>
      <c r="N694">
        <v>5416</v>
      </c>
      <c r="O694">
        <v>1600</v>
      </c>
      <c r="P694">
        <v>1290</v>
      </c>
      <c r="Q694">
        <f t="shared" si="174"/>
        <v>4126</v>
      </c>
      <c r="R694">
        <f t="shared" si="175"/>
        <v>5.0308032456102696</v>
      </c>
      <c r="S694">
        <f t="shared" si="176"/>
        <v>0.73476294738047199</v>
      </c>
      <c r="T694">
        <f t="shared" si="177"/>
        <v>0.1222470270038209</v>
      </c>
      <c r="U694">
        <f t="shared" si="178"/>
        <v>0.14299002561570714</v>
      </c>
      <c r="V694">
        <f t="shared" si="179"/>
        <v>0.72063847440432527</v>
      </c>
      <c r="W694">
        <f t="shared" si="180"/>
        <v>0.12316037083312145</v>
      </c>
      <c r="X694">
        <f t="shared" si="181"/>
        <v>0.15620115476255331</v>
      </c>
      <c r="Y694">
        <f t="shared" si="182"/>
        <v>5.068509490120034</v>
      </c>
      <c r="Z694">
        <f t="shared" si="183"/>
        <v>5.0308032456102693E-2</v>
      </c>
      <c r="AA694">
        <f t="shared" si="184"/>
        <v>4.0179571327016523</v>
      </c>
      <c r="AB694">
        <f t="shared" si="185"/>
        <v>9.3649400058530876</v>
      </c>
      <c r="AC694">
        <f t="shared" si="186"/>
        <v>6.4551641313050441</v>
      </c>
    </row>
    <row r="695" spans="1:29">
      <c r="A695" s="16">
        <v>38626</v>
      </c>
      <c r="B695">
        <v>150001</v>
      </c>
      <c r="C695">
        <v>122757</v>
      </c>
      <c r="D695">
        <f t="shared" si="170"/>
        <v>102722</v>
      </c>
      <c r="E695">
        <v>17205</v>
      </c>
      <c r="F695">
        <v>20035</v>
      </c>
      <c r="G695">
        <f t="shared" si="171"/>
        <v>139962</v>
      </c>
      <c r="H695">
        <v>5</v>
      </c>
      <c r="I695">
        <v>4.4000000000000004</v>
      </c>
      <c r="J695">
        <f t="shared" si="172"/>
        <v>4.1519830221374194</v>
      </c>
      <c r="K695">
        <v>9.1</v>
      </c>
      <c r="L695">
        <v>5.9</v>
      </c>
      <c r="M695">
        <f t="shared" si="173"/>
        <v>139962</v>
      </c>
      <c r="N695">
        <v>5438</v>
      </c>
      <c r="O695">
        <v>1569</v>
      </c>
      <c r="P695">
        <v>1173</v>
      </c>
      <c r="Q695">
        <f t="shared" si="174"/>
        <v>4265</v>
      </c>
      <c r="R695">
        <f t="shared" si="175"/>
        <v>5.0104456924022234</v>
      </c>
      <c r="S695">
        <f t="shared" si="176"/>
        <v>0.73392778039753648</v>
      </c>
      <c r="T695">
        <f t="shared" si="177"/>
        <v>0.12292622283191151</v>
      </c>
      <c r="U695">
        <f t="shared" si="178"/>
        <v>0.14314599677055201</v>
      </c>
      <c r="V695">
        <f t="shared" si="179"/>
        <v>0.72063847440432527</v>
      </c>
      <c r="W695">
        <f t="shared" si="180"/>
        <v>0.12316037083312145</v>
      </c>
      <c r="X695">
        <f t="shared" si="181"/>
        <v>0.15620115476255331</v>
      </c>
      <c r="Y695">
        <f t="shared" si="182"/>
        <v>5.0344248985062396</v>
      </c>
      <c r="Z695">
        <f t="shared" si="183"/>
        <v>5.0104456924022232E-2</v>
      </c>
      <c r="AA695">
        <f t="shared" si="184"/>
        <v>4.1519830221374194</v>
      </c>
      <c r="AB695">
        <f t="shared" si="185"/>
        <v>9.1194420226678297</v>
      </c>
      <c r="AC695">
        <f t="shared" si="186"/>
        <v>5.8547541801846767</v>
      </c>
    </row>
    <row r="696" spans="1:29">
      <c r="A696" s="16">
        <v>38657</v>
      </c>
      <c r="B696">
        <v>150065</v>
      </c>
      <c r="C696">
        <v>122711</v>
      </c>
      <c r="D696">
        <f t="shared" si="170"/>
        <v>102496</v>
      </c>
      <c r="E696">
        <v>17185</v>
      </c>
      <c r="F696">
        <v>20215</v>
      </c>
      <c r="G696">
        <f t="shared" si="171"/>
        <v>139896</v>
      </c>
      <c r="H696">
        <v>5</v>
      </c>
      <c r="I696">
        <v>4.3</v>
      </c>
      <c r="J696">
        <f t="shared" si="172"/>
        <v>3.8840540118638778</v>
      </c>
      <c r="K696">
        <v>10.6</v>
      </c>
      <c r="L696">
        <v>6.2</v>
      </c>
      <c r="M696">
        <f t="shared" si="173"/>
        <v>139896</v>
      </c>
      <c r="N696">
        <v>5237</v>
      </c>
      <c r="O696">
        <v>1829</v>
      </c>
      <c r="P696">
        <v>1256</v>
      </c>
      <c r="Q696">
        <f t="shared" si="174"/>
        <v>3981</v>
      </c>
      <c r="R696">
        <f t="shared" si="175"/>
        <v>5.0437038943214958</v>
      </c>
      <c r="S696">
        <f t="shared" si="176"/>
        <v>0.73265854634871619</v>
      </c>
      <c r="T696">
        <f t="shared" si="177"/>
        <v>0.12284125350260193</v>
      </c>
      <c r="U696">
        <f t="shared" si="178"/>
        <v>0.14450020014868187</v>
      </c>
      <c r="V696">
        <f t="shared" si="179"/>
        <v>0.72063847440432527</v>
      </c>
      <c r="W696">
        <f t="shared" si="180"/>
        <v>0.12316037083312145</v>
      </c>
      <c r="X696">
        <f t="shared" si="181"/>
        <v>0.15620115476255331</v>
      </c>
      <c r="Y696">
        <f t="shared" si="182"/>
        <v>5.0729458479725018</v>
      </c>
      <c r="Z696">
        <f t="shared" si="183"/>
        <v>5.0437038943214961E-2</v>
      </c>
      <c r="AA696">
        <f t="shared" si="184"/>
        <v>3.8840540118638778</v>
      </c>
      <c r="AB696">
        <f t="shared" si="185"/>
        <v>10.643002618562701</v>
      </c>
      <c r="AC696">
        <f t="shared" si="186"/>
        <v>6.2132080138511006</v>
      </c>
    </row>
    <row r="697" spans="1:29">
      <c r="A697" s="16">
        <v>38687</v>
      </c>
      <c r="B697">
        <v>150030</v>
      </c>
      <c r="C697">
        <v>122878</v>
      </c>
      <c r="D697">
        <f t="shared" si="170"/>
        <v>102609</v>
      </c>
      <c r="E697">
        <v>17008</v>
      </c>
      <c r="F697">
        <v>20269</v>
      </c>
      <c r="G697">
        <f t="shared" si="171"/>
        <v>139886</v>
      </c>
      <c r="H697">
        <v>4.9000000000000004</v>
      </c>
      <c r="I697">
        <v>4.2</v>
      </c>
      <c r="J697">
        <f t="shared" si="172"/>
        <v>3.857361440029627</v>
      </c>
      <c r="K697">
        <v>9.1999999999999993</v>
      </c>
      <c r="L697">
        <v>6.1</v>
      </c>
      <c r="M697">
        <f t="shared" si="173"/>
        <v>139886</v>
      </c>
      <c r="N697">
        <v>5185</v>
      </c>
      <c r="O697">
        <v>1566</v>
      </c>
      <c r="P697">
        <v>1227</v>
      </c>
      <c r="Q697">
        <f t="shared" si="174"/>
        <v>3958</v>
      </c>
      <c r="R697">
        <f t="shared" si="175"/>
        <v>4.8318952575668757</v>
      </c>
      <c r="S697">
        <f t="shared" si="176"/>
        <v>0.73351872238823046</v>
      </c>
      <c r="T697">
        <f t="shared" si="177"/>
        <v>0.12158471898545958</v>
      </c>
      <c r="U697">
        <f t="shared" si="178"/>
        <v>0.14489655862630998</v>
      </c>
      <c r="V697">
        <f t="shared" si="179"/>
        <v>0.72063847440432527</v>
      </c>
      <c r="W697">
        <f t="shared" si="180"/>
        <v>0.12316037083312145</v>
      </c>
      <c r="X697">
        <f t="shared" si="181"/>
        <v>0.15620115476255331</v>
      </c>
      <c r="Y697">
        <f t="shared" si="182"/>
        <v>4.8656655190853142</v>
      </c>
      <c r="Z697">
        <f t="shared" si="183"/>
        <v>4.8318952575668754E-2</v>
      </c>
      <c r="AA697">
        <f t="shared" si="184"/>
        <v>3.857361440029627</v>
      </c>
      <c r="AB697">
        <f t="shared" si="185"/>
        <v>9.2074317968015045</v>
      </c>
      <c r="AC697">
        <f t="shared" si="186"/>
        <v>6.0535793576397454</v>
      </c>
    </row>
    <row r="698" spans="1:29">
      <c r="A698" s="16">
        <v>38718</v>
      </c>
      <c r="B698">
        <v>150201</v>
      </c>
      <c r="C698">
        <v>123205</v>
      </c>
      <c r="D698">
        <f t="shared" si="170"/>
        <v>102712</v>
      </c>
      <c r="E698">
        <v>16975</v>
      </c>
      <c r="F698">
        <v>20493</v>
      </c>
      <c r="G698">
        <f t="shared" si="171"/>
        <v>140180</v>
      </c>
      <c r="H698">
        <v>4.7</v>
      </c>
      <c r="I698">
        <v>4.0999999999999996</v>
      </c>
      <c r="J698">
        <f t="shared" si="172"/>
        <v>3.8145494197367396</v>
      </c>
      <c r="K698">
        <v>8.9</v>
      </c>
      <c r="L698">
        <v>5.7</v>
      </c>
      <c r="M698">
        <f t="shared" si="173"/>
        <v>140180</v>
      </c>
      <c r="N698">
        <v>5094</v>
      </c>
      <c r="O698">
        <v>1506</v>
      </c>
      <c r="P698">
        <v>1176</v>
      </c>
      <c r="Q698">
        <f t="shared" si="174"/>
        <v>3918</v>
      </c>
      <c r="R698">
        <f t="shared" si="175"/>
        <v>4.7060037095163363</v>
      </c>
      <c r="S698">
        <f t="shared" si="176"/>
        <v>0.7327150806106435</v>
      </c>
      <c r="T698">
        <f t="shared" si="177"/>
        <v>0.12109430731916108</v>
      </c>
      <c r="U698">
        <f t="shared" si="178"/>
        <v>0.14619061207019546</v>
      </c>
      <c r="V698">
        <f t="shared" si="179"/>
        <v>0.72063847440432527</v>
      </c>
      <c r="W698">
        <f t="shared" si="180"/>
        <v>0.12316037083312145</v>
      </c>
      <c r="X698">
        <f t="shared" si="181"/>
        <v>0.15620115476255331</v>
      </c>
      <c r="Y698">
        <f t="shared" si="182"/>
        <v>4.7353849569403232</v>
      </c>
      <c r="Z698">
        <f t="shared" si="183"/>
        <v>4.7060037095163362E-2</v>
      </c>
      <c r="AA698">
        <f t="shared" si="184"/>
        <v>3.8145494197367396</v>
      </c>
      <c r="AB698">
        <f t="shared" si="185"/>
        <v>8.871870397643594</v>
      </c>
      <c r="AC698">
        <f t="shared" si="186"/>
        <v>5.7385448689796519</v>
      </c>
    </row>
    <row r="699" spans="1:29">
      <c r="A699" s="16">
        <v>38749</v>
      </c>
      <c r="B699">
        <v>150629</v>
      </c>
      <c r="C699">
        <v>123216</v>
      </c>
      <c r="D699">
        <f t="shared" si="170"/>
        <v>102728</v>
      </c>
      <c r="E699">
        <v>17276</v>
      </c>
      <c r="F699">
        <v>20488</v>
      </c>
      <c r="G699">
        <f t="shared" si="171"/>
        <v>140492</v>
      </c>
      <c r="H699">
        <v>4.8</v>
      </c>
      <c r="I699">
        <v>4.0999999999999996</v>
      </c>
      <c r="J699">
        <f t="shared" si="172"/>
        <v>3.8723619655790049</v>
      </c>
      <c r="K699">
        <v>9.4</v>
      </c>
      <c r="L699">
        <v>5.5</v>
      </c>
      <c r="M699">
        <f t="shared" si="173"/>
        <v>140492</v>
      </c>
      <c r="N699">
        <v>5103</v>
      </c>
      <c r="O699">
        <v>1631</v>
      </c>
      <c r="P699">
        <v>1125</v>
      </c>
      <c r="Q699">
        <f t="shared" si="174"/>
        <v>3978</v>
      </c>
      <c r="R699">
        <f t="shared" si="175"/>
        <v>4.7894428152492665</v>
      </c>
      <c r="S699">
        <f t="shared" si="176"/>
        <v>0.73120177661361496</v>
      </c>
      <c r="T699">
        <f t="shared" si="177"/>
        <v>0.12296785582097201</v>
      </c>
      <c r="U699">
        <f t="shared" si="178"/>
        <v>0.14583036756541298</v>
      </c>
      <c r="V699">
        <f t="shared" si="179"/>
        <v>0.72063847440432527</v>
      </c>
      <c r="W699">
        <f t="shared" si="180"/>
        <v>0.12316037083312145</v>
      </c>
      <c r="X699">
        <f t="shared" si="181"/>
        <v>0.15620115476255331</v>
      </c>
      <c r="Y699">
        <f t="shared" si="182"/>
        <v>4.8073868562415729</v>
      </c>
      <c r="Z699">
        <f t="shared" si="183"/>
        <v>4.7894428152492667E-2</v>
      </c>
      <c r="AA699">
        <f t="shared" si="184"/>
        <v>3.8723619655790049</v>
      </c>
      <c r="AB699">
        <f t="shared" si="185"/>
        <v>9.4408427876823335</v>
      </c>
      <c r="AC699">
        <f t="shared" si="186"/>
        <v>5.4910191331511129</v>
      </c>
    </row>
    <row r="700" spans="1:29">
      <c r="A700" s="16">
        <v>38777</v>
      </c>
      <c r="B700">
        <v>150839</v>
      </c>
      <c r="C700">
        <v>123255</v>
      </c>
      <c r="D700">
        <f t="shared" si="170"/>
        <v>102783</v>
      </c>
      <c r="E700">
        <v>17364</v>
      </c>
      <c r="F700">
        <v>20472</v>
      </c>
      <c r="G700">
        <f t="shared" si="171"/>
        <v>140619</v>
      </c>
      <c r="H700">
        <v>4.7</v>
      </c>
      <c r="I700">
        <v>4</v>
      </c>
      <c r="J700">
        <f t="shared" si="172"/>
        <v>3.7788350213556718</v>
      </c>
      <c r="K700">
        <v>9.5</v>
      </c>
      <c r="L700">
        <v>5.2</v>
      </c>
      <c r="M700">
        <f t="shared" si="173"/>
        <v>140619</v>
      </c>
      <c r="N700">
        <v>4950</v>
      </c>
      <c r="O700">
        <v>1646</v>
      </c>
      <c r="P700">
        <v>1066</v>
      </c>
      <c r="Q700">
        <f t="shared" si="174"/>
        <v>3884</v>
      </c>
      <c r="R700">
        <f t="shared" si="175"/>
        <v>4.6921994894004371</v>
      </c>
      <c r="S700">
        <f t="shared" si="176"/>
        <v>0.73093251978751095</v>
      </c>
      <c r="T700">
        <f t="shared" si="177"/>
        <v>0.12348260192434878</v>
      </c>
      <c r="U700">
        <f t="shared" si="178"/>
        <v>0.14558487828814029</v>
      </c>
      <c r="V700">
        <f t="shared" si="179"/>
        <v>0.72063847440432527</v>
      </c>
      <c r="W700">
        <f t="shared" si="180"/>
        <v>0.12316037083312145</v>
      </c>
      <c r="X700">
        <f t="shared" si="181"/>
        <v>0.15620115476255331</v>
      </c>
      <c r="Y700">
        <f t="shared" si="182"/>
        <v>4.7054434324953185</v>
      </c>
      <c r="Z700">
        <f t="shared" si="183"/>
        <v>4.6921994894004372E-2</v>
      </c>
      <c r="AA700">
        <f t="shared" si="184"/>
        <v>3.7788350213556718</v>
      </c>
      <c r="AB700">
        <f t="shared" si="185"/>
        <v>9.479382630730246</v>
      </c>
      <c r="AC700">
        <f t="shared" si="186"/>
        <v>5.2071121531848377</v>
      </c>
    </row>
    <row r="701" spans="1:29">
      <c r="A701" s="16">
        <v>38808</v>
      </c>
      <c r="B701">
        <v>150915</v>
      </c>
      <c r="C701">
        <v>123482</v>
      </c>
      <c r="D701">
        <f t="shared" si="170"/>
        <v>102909</v>
      </c>
      <c r="E701">
        <v>17286</v>
      </c>
      <c r="F701">
        <v>20573</v>
      </c>
      <c r="G701">
        <f t="shared" si="171"/>
        <v>140768</v>
      </c>
      <c r="H701">
        <v>4.7</v>
      </c>
      <c r="I701">
        <v>4.0999999999999996</v>
      </c>
      <c r="J701">
        <f t="shared" si="172"/>
        <v>3.8354274164553148</v>
      </c>
      <c r="K701">
        <v>9.4</v>
      </c>
      <c r="L701">
        <v>5.3</v>
      </c>
      <c r="M701">
        <f t="shared" si="173"/>
        <v>140768</v>
      </c>
      <c r="N701">
        <v>5042</v>
      </c>
      <c r="O701">
        <v>1620</v>
      </c>
      <c r="P701">
        <v>1095</v>
      </c>
      <c r="Q701">
        <f t="shared" si="174"/>
        <v>3947</v>
      </c>
      <c r="R701">
        <f t="shared" si="175"/>
        <v>4.7327894123664471</v>
      </c>
      <c r="S701">
        <f t="shared" si="176"/>
        <v>0.73105393271198005</v>
      </c>
      <c r="T701">
        <f t="shared" si="177"/>
        <v>0.1227977949533985</v>
      </c>
      <c r="U701">
        <f t="shared" si="178"/>
        <v>0.14614827233462149</v>
      </c>
      <c r="V701">
        <f t="shared" si="179"/>
        <v>0.72063847440432527</v>
      </c>
      <c r="W701">
        <f t="shared" si="180"/>
        <v>0.12316037083312145</v>
      </c>
      <c r="X701">
        <f t="shared" si="181"/>
        <v>0.15620115476255331</v>
      </c>
      <c r="Y701">
        <f t="shared" si="182"/>
        <v>4.7495301681557551</v>
      </c>
      <c r="Z701">
        <f t="shared" si="183"/>
        <v>4.732789412366447E-2</v>
      </c>
      <c r="AA701">
        <f t="shared" si="184"/>
        <v>3.8354274164553148</v>
      </c>
      <c r="AB701">
        <f t="shared" si="185"/>
        <v>9.3717459215550161</v>
      </c>
      <c r="AC701">
        <f t="shared" si="186"/>
        <v>5.3225100860350949</v>
      </c>
    </row>
    <row r="702" spans="1:29">
      <c r="A702" s="16">
        <v>38838</v>
      </c>
      <c r="B702">
        <v>151085</v>
      </c>
      <c r="C702">
        <v>123562</v>
      </c>
      <c r="D702">
        <f t="shared" si="170"/>
        <v>102985</v>
      </c>
      <c r="E702">
        <v>17303</v>
      </c>
      <c r="F702">
        <v>20577</v>
      </c>
      <c r="G702">
        <f t="shared" si="171"/>
        <v>140865</v>
      </c>
      <c r="H702">
        <v>4.5999999999999996</v>
      </c>
      <c r="I702">
        <v>4.0999999999999996</v>
      </c>
      <c r="J702">
        <f t="shared" si="172"/>
        <v>3.9015390590862746</v>
      </c>
      <c r="K702">
        <v>8.6999999999999993</v>
      </c>
      <c r="L702">
        <v>4.9000000000000004</v>
      </c>
      <c r="M702">
        <f t="shared" si="173"/>
        <v>140865</v>
      </c>
      <c r="N702">
        <v>5023</v>
      </c>
      <c r="O702">
        <v>1508</v>
      </c>
      <c r="P702">
        <v>1005</v>
      </c>
      <c r="Q702">
        <f t="shared" si="174"/>
        <v>4018</v>
      </c>
      <c r="R702">
        <f t="shared" si="175"/>
        <v>4.6368040322294402</v>
      </c>
      <c r="S702">
        <f t="shared" si="176"/>
        <v>0.73109005075781774</v>
      </c>
      <c r="T702">
        <f t="shared" si="177"/>
        <v>0.12283391900046144</v>
      </c>
      <c r="U702">
        <f t="shared" si="178"/>
        <v>0.14607603024172081</v>
      </c>
      <c r="V702">
        <f t="shared" si="179"/>
        <v>0.72063847440432527</v>
      </c>
      <c r="W702">
        <f t="shared" si="180"/>
        <v>0.12316037083312145</v>
      </c>
      <c r="X702">
        <f t="shared" si="181"/>
        <v>0.15620115476255331</v>
      </c>
      <c r="Y702">
        <f t="shared" si="182"/>
        <v>4.6484800399534869</v>
      </c>
      <c r="Z702">
        <f t="shared" si="183"/>
        <v>4.6368040322294399E-2</v>
      </c>
      <c r="AA702">
        <f t="shared" si="184"/>
        <v>3.9015390590862746</v>
      </c>
      <c r="AB702">
        <f t="shared" si="185"/>
        <v>8.7152516904583024</v>
      </c>
      <c r="AC702">
        <f t="shared" si="186"/>
        <v>4.8840938912377894</v>
      </c>
    </row>
    <row r="703" spans="1:29">
      <c r="A703" s="16">
        <v>38869</v>
      </c>
      <c r="B703">
        <v>151368</v>
      </c>
      <c r="C703">
        <v>123731</v>
      </c>
      <c r="D703">
        <f t="shared" si="170"/>
        <v>102949</v>
      </c>
      <c r="E703">
        <v>17190</v>
      </c>
      <c r="F703">
        <v>20782</v>
      </c>
      <c r="G703">
        <f t="shared" si="171"/>
        <v>140921</v>
      </c>
      <c r="H703">
        <v>4.5999999999999996</v>
      </c>
      <c r="I703">
        <v>4.0999999999999996</v>
      </c>
      <c r="J703">
        <f t="shared" si="172"/>
        <v>3.8368512564473671</v>
      </c>
      <c r="K703">
        <v>8.8000000000000007</v>
      </c>
      <c r="L703">
        <v>5.2</v>
      </c>
      <c r="M703">
        <f t="shared" si="173"/>
        <v>140921</v>
      </c>
      <c r="N703">
        <v>5025</v>
      </c>
      <c r="O703">
        <v>1516</v>
      </c>
      <c r="P703">
        <v>1075</v>
      </c>
      <c r="Q703">
        <f t="shared" si="174"/>
        <v>3950</v>
      </c>
      <c r="R703">
        <f t="shared" si="175"/>
        <v>4.6432994372733658</v>
      </c>
      <c r="S703">
        <f t="shared" si="176"/>
        <v>0.73054406369526192</v>
      </c>
      <c r="T703">
        <f t="shared" si="177"/>
        <v>0.12198323883594354</v>
      </c>
      <c r="U703">
        <f t="shared" si="178"/>
        <v>0.14747269746879457</v>
      </c>
      <c r="V703">
        <f t="shared" si="179"/>
        <v>0.72063847440432527</v>
      </c>
      <c r="W703">
        <f t="shared" si="180"/>
        <v>0.12316037083312145</v>
      </c>
      <c r="X703">
        <f t="shared" si="181"/>
        <v>0.15620115476255331</v>
      </c>
      <c r="Y703">
        <f t="shared" si="182"/>
        <v>4.6610399040592956</v>
      </c>
      <c r="Z703">
        <f t="shared" si="183"/>
        <v>4.6432994372733655E-2</v>
      </c>
      <c r="AA703">
        <f t="shared" si="184"/>
        <v>3.8368512564473671</v>
      </c>
      <c r="AB703">
        <f t="shared" si="185"/>
        <v>8.819080860965677</v>
      </c>
      <c r="AC703">
        <f t="shared" si="186"/>
        <v>5.172745645269945</v>
      </c>
    </row>
    <row r="704" spans="1:29">
      <c r="A704" s="16">
        <v>38899</v>
      </c>
      <c r="B704">
        <v>151383</v>
      </c>
      <c r="C704">
        <v>123869</v>
      </c>
      <c r="D704">
        <f t="shared" si="170"/>
        <v>103192</v>
      </c>
      <c r="E704">
        <v>17306</v>
      </c>
      <c r="F704">
        <v>20677</v>
      </c>
      <c r="G704">
        <f t="shared" si="171"/>
        <v>141175</v>
      </c>
      <c r="H704">
        <v>4.7</v>
      </c>
      <c r="I704">
        <v>4.0999999999999996</v>
      </c>
      <c r="J704">
        <f t="shared" si="172"/>
        <v>3.8462283897976586</v>
      </c>
      <c r="K704">
        <v>9.5</v>
      </c>
      <c r="L704">
        <v>5.2</v>
      </c>
      <c r="M704">
        <f t="shared" si="173"/>
        <v>141175</v>
      </c>
      <c r="N704">
        <v>5051</v>
      </c>
      <c r="O704">
        <v>1648</v>
      </c>
      <c r="P704">
        <v>1082</v>
      </c>
      <c r="Q704">
        <f t="shared" si="174"/>
        <v>3969</v>
      </c>
      <c r="R704">
        <f t="shared" si="175"/>
        <v>4.7375767664246506</v>
      </c>
      <c r="S704">
        <f t="shared" si="176"/>
        <v>0.7309509474057021</v>
      </c>
      <c r="T704">
        <f t="shared" si="177"/>
        <v>0.12258544359837081</v>
      </c>
      <c r="U704">
        <f t="shared" si="178"/>
        <v>0.14646360899592703</v>
      </c>
      <c r="V704">
        <f t="shared" si="179"/>
        <v>0.72063847440432527</v>
      </c>
      <c r="W704">
        <f t="shared" si="180"/>
        <v>0.12316037083312145</v>
      </c>
      <c r="X704">
        <f t="shared" si="181"/>
        <v>0.15620115476255331</v>
      </c>
      <c r="Y704">
        <f t="shared" si="182"/>
        <v>4.75400968671432</v>
      </c>
      <c r="Z704">
        <f t="shared" si="183"/>
        <v>4.7375767664246504E-2</v>
      </c>
      <c r="AA704">
        <f t="shared" si="184"/>
        <v>3.8462283897976586</v>
      </c>
      <c r="AB704">
        <f t="shared" si="185"/>
        <v>9.5227088870911825</v>
      </c>
      <c r="AC704">
        <f t="shared" si="186"/>
        <v>5.2328674372491175</v>
      </c>
    </row>
    <row r="705" spans="1:29">
      <c r="A705" s="16">
        <v>38930</v>
      </c>
      <c r="B705">
        <v>151729</v>
      </c>
      <c r="C705">
        <v>124154</v>
      </c>
      <c r="D705">
        <f t="shared" si="170"/>
        <v>103556</v>
      </c>
      <c r="E705">
        <v>17384</v>
      </c>
      <c r="F705">
        <v>20598</v>
      </c>
      <c r="G705">
        <f t="shared" si="171"/>
        <v>141538</v>
      </c>
      <c r="H705">
        <v>4.7</v>
      </c>
      <c r="I705">
        <v>4.0999999999999996</v>
      </c>
      <c r="J705">
        <f t="shared" si="172"/>
        <v>3.8674726717911083</v>
      </c>
      <c r="K705">
        <v>8.8000000000000007</v>
      </c>
      <c r="L705">
        <v>5.3</v>
      </c>
      <c r="M705">
        <f t="shared" si="173"/>
        <v>141538</v>
      </c>
      <c r="N705">
        <v>5101</v>
      </c>
      <c r="O705">
        <v>1535</v>
      </c>
      <c r="P705">
        <v>1096</v>
      </c>
      <c r="Q705">
        <f t="shared" si="174"/>
        <v>4005</v>
      </c>
      <c r="R705">
        <f t="shared" si="175"/>
        <v>4.68177167969026</v>
      </c>
      <c r="S705">
        <f t="shared" si="176"/>
        <v>0.73164803798273259</v>
      </c>
      <c r="T705">
        <f t="shared" si="177"/>
        <v>0.12282213963741186</v>
      </c>
      <c r="U705">
        <f t="shared" si="178"/>
        <v>0.14552982237985559</v>
      </c>
      <c r="V705">
        <f t="shared" si="179"/>
        <v>0.72063847440432527</v>
      </c>
      <c r="W705">
        <f t="shared" si="180"/>
        <v>0.12316037083312145</v>
      </c>
      <c r="X705">
        <f t="shared" si="181"/>
        <v>0.15620115476255331</v>
      </c>
      <c r="Y705">
        <f t="shared" si="182"/>
        <v>4.6987269895729655</v>
      </c>
      <c r="Z705">
        <f t="shared" si="183"/>
        <v>4.6817716796902602E-2</v>
      </c>
      <c r="AA705">
        <f t="shared" si="184"/>
        <v>3.8674726717911083</v>
      </c>
      <c r="AB705">
        <f t="shared" si="185"/>
        <v>8.8299585826046947</v>
      </c>
      <c r="AC705">
        <f t="shared" si="186"/>
        <v>5.3209049422274006</v>
      </c>
    </row>
    <row r="706" spans="1:29">
      <c r="A706" s="16">
        <v>38961</v>
      </c>
      <c r="B706">
        <v>151650</v>
      </c>
      <c r="C706">
        <v>123926</v>
      </c>
      <c r="D706">
        <f t="shared" si="170"/>
        <v>103257</v>
      </c>
      <c r="E706">
        <v>17237</v>
      </c>
      <c r="F706">
        <v>20669</v>
      </c>
      <c r="G706">
        <f t="shared" si="171"/>
        <v>141163</v>
      </c>
      <c r="H706">
        <v>4.5</v>
      </c>
      <c r="I706">
        <v>3.9</v>
      </c>
      <c r="J706">
        <f t="shared" si="172"/>
        <v>3.6075036075036073</v>
      </c>
      <c r="K706">
        <v>9</v>
      </c>
      <c r="L706">
        <v>5.5</v>
      </c>
      <c r="M706">
        <f t="shared" si="173"/>
        <v>141163</v>
      </c>
      <c r="N706">
        <v>4857</v>
      </c>
      <c r="O706">
        <v>1559</v>
      </c>
      <c r="P706">
        <v>1132</v>
      </c>
      <c r="Q706">
        <f t="shared" si="174"/>
        <v>3725</v>
      </c>
      <c r="R706">
        <f t="shared" si="175"/>
        <v>4.5430636923273093</v>
      </c>
      <c r="S706">
        <f t="shared" si="176"/>
        <v>0.73147354476739657</v>
      </c>
      <c r="T706">
        <f t="shared" si="177"/>
        <v>0.12210706771604457</v>
      </c>
      <c r="U706">
        <f t="shared" si="178"/>
        <v>0.14641938751655886</v>
      </c>
      <c r="V706">
        <f t="shared" si="179"/>
        <v>0.72063847440432527</v>
      </c>
      <c r="W706">
        <f t="shared" si="180"/>
        <v>0.12316037083312145</v>
      </c>
      <c r="X706">
        <f t="shared" si="181"/>
        <v>0.15620115476255331</v>
      </c>
      <c r="Y706">
        <f t="shared" si="182"/>
        <v>4.5672555848116358</v>
      </c>
      <c r="Z706">
        <f t="shared" si="183"/>
        <v>4.5430636923273093E-2</v>
      </c>
      <c r="AA706">
        <f t="shared" si="184"/>
        <v>3.6075036075036073</v>
      </c>
      <c r="AB706">
        <f t="shared" si="185"/>
        <v>9.0444973023147881</v>
      </c>
      <c r="AC706">
        <f t="shared" si="186"/>
        <v>5.4768010063379942</v>
      </c>
    </row>
    <row r="707" spans="1:29">
      <c r="A707" s="16">
        <v>38991</v>
      </c>
      <c r="B707">
        <v>152020</v>
      </c>
      <c r="C707">
        <v>124270</v>
      </c>
      <c r="D707">
        <f t="shared" ref="D707:D748" si="187">C707-F707</f>
        <v>103454</v>
      </c>
      <c r="E707">
        <v>17428</v>
      </c>
      <c r="F707">
        <v>20816</v>
      </c>
      <c r="G707">
        <f t="shared" ref="G707:G748" si="188">D707+E707+F707</f>
        <v>141698</v>
      </c>
      <c r="H707">
        <v>4.4000000000000004</v>
      </c>
      <c r="I707">
        <v>3.9</v>
      </c>
      <c r="J707">
        <f t="shared" ref="J707:J748" si="189">100*Q707/D707</f>
        <v>3.7330601040075782</v>
      </c>
      <c r="K707">
        <v>8.5</v>
      </c>
      <c r="L707">
        <v>4.7</v>
      </c>
      <c r="M707">
        <f t="shared" ref="M707:M748" si="190">C707+E707</f>
        <v>141698</v>
      </c>
      <c r="N707">
        <v>4832</v>
      </c>
      <c r="O707">
        <v>1474</v>
      </c>
      <c r="P707">
        <v>970</v>
      </c>
      <c r="Q707">
        <f t="shared" ref="Q707:Q748" si="191">N707-P707</f>
        <v>3862</v>
      </c>
      <c r="R707">
        <f t="shared" ref="R707:R748" si="192">( (D707/G707)*J707 ) + ( (E707/G707)*K707 ) + ( (F707/G707)*L707 )</f>
        <v>4.4614122993973098</v>
      </c>
      <c r="S707">
        <f t="shared" ref="S707:S744" si="193">D707/G707</f>
        <v>0.73010204801761491</v>
      </c>
      <c r="T707">
        <f t="shared" ref="T707:T744" si="194">E707/G707</f>
        <v>0.12299397309771486</v>
      </c>
      <c r="U707">
        <f t="shared" ref="U707:U744" si="195">F707/G707</f>
        <v>0.14690397888467022</v>
      </c>
      <c r="V707">
        <f t="shared" ref="V707:V744" si="196">AVERAGE(S$734:S$746)</f>
        <v>0.72063847440432527</v>
      </c>
      <c r="W707">
        <f t="shared" ref="W707:W744" si="197">AVERAGE(T$734:T$746)</f>
        <v>0.12316037083312145</v>
      </c>
      <c r="X707">
        <f t="shared" ref="X707:X744" si="198">AVERAGE(U$734:U$746)</f>
        <v>0.15620115476255331</v>
      </c>
      <c r="Y707">
        <f t="shared" ref="Y707:Y746" si="199" xml:space="preserve"> (V707*J707) + (W707*K707) + (X707*L707)</f>
        <v>4.4711953176772061</v>
      </c>
      <c r="Z707">
        <f t="shared" ref="Z707:Z746" si="200">R707/100</f>
        <v>4.4614122993973097E-2</v>
      </c>
      <c r="AA707">
        <f t="shared" ref="AA707:AA746" si="201">100*Q707/D707</f>
        <v>3.7330601040075782</v>
      </c>
      <c r="AB707">
        <f t="shared" ref="AB707:AB746" si="202">100*O707/E707</f>
        <v>8.4576543493229295</v>
      </c>
      <c r="AC707">
        <f t="shared" ref="AC707:AC746" si="203">100*P707/F707</f>
        <v>4.659877017678709</v>
      </c>
    </row>
    <row r="708" spans="1:29">
      <c r="A708" s="16">
        <v>39022</v>
      </c>
      <c r="B708">
        <v>152360</v>
      </c>
      <c r="C708">
        <v>124375</v>
      </c>
      <c r="D708">
        <f t="shared" si="187"/>
        <v>103422</v>
      </c>
      <c r="E708">
        <v>17487</v>
      </c>
      <c r="F708">
        <v>20953</v>
      </c>
      <c r="G708">
        <f t="shared" si="188"/>
        <v>141862</v>
      </c>
      <c r="H708">
        <v>4.5</v>
      </c>
      <c r="I708">
        <v>4</v>
      </c>
      <c r="J708">
        <f t="shared" si="189"/>
        <v>3.7303475082671</v>
      </c>
      <c r="K708">
        <v>8.6</v>
      </c>
      <c r="L708">
        <v>5.0999999999999996</v>
      </c>
      <c r="M708">
        <f t="shared" si="190"/>
        <v>141862</v>
      </c>
      <c r="N708">
        <v>4930</v>
      </c>
      <c r="O708">
        <v>1495</v>
      </c>
      <c r="P708">
        <v>1072</v>
      </c>
      <c r="Q708">
        <f t="shared" si="191"/>
        <v>3858</v>
      </c>
      <c r="R708">
        <f t="shared" si="192"/>
        <v>4.532915791402913</v>
      </c>
      <c r="S708">
        <f t="shared" si="193"/>
        <v>0.72903243997687894</v>
      </c>
      <c r="T708">
        <f t="shared" si="194"/>
        <v>0.12326768267753169</v>
      </c>
      <c r="U708">
        <f t="shared" si="195"/>
        <v>0.14769987734558937</v>
      </c>
      <c r="V708">
        <f t="shared" si="196"/>
        <v>0.72063847440432527</v>
      </c>
      <c r="W708">
        <f t="shared" si="197"/>
        <v>0.12316037083312145</v>
      </c>
      <c r="X708">
        <f t="shared" si="198"/>
        <v>0.15620115476255331</v>
      </c>
      <c r="Y708">
        <f t="shared" si="199"/>
        <v>4.5440370158094456</v>
      </c>
      <c r="Z708">
        <f t="shared" si="200"/>
        <v>4.5329157914029132E-2</v>
      </c>
      <c r="AA708">
        <f t="shared" si="201"/>
        <v>3.7303475082671</v>
      </c>
      <c r="AB708">
        <f t="shared" si="202"/>
        <v>8.5492079830731402</v>
      </c>
      <c r="AC708">
        <f t="shared" si="203"/>
        <v>5.116212475540495</v>
      </c>
    </row>
    <row r="709" spans="1:29">
      <c r="A709" s="16">
        <v>39052</v>
      </c>
      <c r="B709">
        <v>152698</v>
      </c>
      <c r="C709">
        <v>124754</v>
      </c>
      <c r="D709">
        <f t="shared" si="187"/>
        <v>103599</v>
      </c>
      <c r="E709">
        <v>17567</v>
      </c>
      <c r="F709">
        <v>21155</v>
      </c>
      <c r="G709">
        <f t="shared" si="188"/>
        <v>142321</v>
      </c>
      <c r="H709">
        <v>4.4000000000000004</v>
      </c>
      <c r="I709">
        <v>3.9</v>
      </c>
      <c r="J709">
        <f t="shared" si="189"/>
        <v>3.7326615121767586</v>
      </c>
      <c r="K709">
        <v>8.3000000000000007</v>
      </c>
      <c r="L709">
        <v>5</v>
      </c>
      <c r="M709">
        <f t="shared" si="190"/>
        <v>142321</v>
      </c>
      <c r="N709">
        <v>4925</v>
      </c>
      <c r="O709">
        <v>1452</v>
      </c>
      <c r="P709">
        <v>1058</v>
      </c>
      <c r="Q709">
        <f t="shared" si="191"/>
        <v>3867</v>
      </c>
      <c r="R709">
        <f t="shared" si="192"/>
        <v>4.4847991512145082</v>
      </c>
      <c r="S709">
        <f t="shared" si="193"/>
        <v>0.72792490215779826</v>
      </c>
      <c r="T709">
        <f t="shared" si="194"/>
        <v>0.12343224120122821</v>
      </c>
      <c r="U709">
        <f t="shared" si="195"/>
        <v>0.14864285664097357</v>
      </c>
      <c r="V709">
        <f t="shared" si="196"/>
        <v>0.72063847440432527</v>
      </c>
      <c r="W709">
        <f t="shared" si="197"/>
        <v>0.12316037083312145</v>
      </c>
      <c r="X709">
        <f t="shared" si="198"/>
        <v>0.15620115476255331</v>
      </c>
      <c r="Y709">
        <f t="shared" si="199"/>
        <v>4.4931363493304755</v>
      </c>
      <c r="Z709">
        <f t="shared" si="200"/>
        <v>4.484799151214508E-2</v>
      </c>
      <c r="AA709">
        <f t="shared" si="201"/>
        <v>3.7326615121767586</v>
      </c>
      <c r="AB709">
        <f t="shared" si="202"/>
        <v>8.265497808390732</v>
      </c>
      <c r="AC709">
        <f t="shared" si="203"/>
        <v>5.0011817537225243</v>
      </c>
    </row>
    <row r="710" spans="1:29">
      <c r="A710" s="16">
        <v>39083</v>
      </c>
      <c r="B710">
        <v>153117</v>
      </c>
      <c r="C710">
        <v>125005</v>
      </c>
      <c r="D710">
        <f t="shared" si="187"/>
        <v>103521</v>
      </c>
      <c r="E710">
        <v>17613</v>
      </c>
      <c r="F710">
        <v>21484</v>
      </c>
      <c r="G710">
        <f t="shared" si="188"/>
        <v>142618</v>
      </c>
      <c r="H710">
        <v>4.5999999999999996</v>
      </c>
      <c r="I710">
        <v>4.2</v>
      </c>
      <c r="J710">
        <f t="shared" si="189"/>
        <v>3.8282087692352276</v>
      </c>
      <c r="K710">
        <v>8</v>
      </c>
      <c r="L710">
        <v>5.7</v>
      </c>
      <c r="M710">
        <f t="shared" si="190"/>
        <v>142618</v>
      </c>
      <c r="N710">
        <v>5196</v>
      </c>
      <c r="O710">
        <v>1407</v>
      </c>
      <c r="P710">
        <v>1233</v>
      </c>
      <c r="Q710">
        <f t="shared" si="191"/>
        <v>3963</v>
      </c>
      <c r="R710">
        <f t="shared" si="192"/>
        <v>4.625382490288743</v>
      </c>
      <c r="S710">
        <f t="shared" si="193"/>
        <v>0.72586209314392292</v>
      </c>
      <c r="T710">
        <f t="shared" si="194"/>
        <v>0.12349773520873943</v>
      </c>
      <c r="U710">
        <f t="shared" si="195"/>
        <v>0.15064017164733765</v>
      </c>
      <c r="V710">
        <f t="shared" si="196"/>
        <v>0.72063847440432527</v>
      </c>
      <c r="W710">
        <f t="shared" si="197"/>
        <v>0.12316037083312145</v>
      </c>
      <c r="X710">
        <f t="shared" si="198"/>
        <v>0.15620115476255331</v>
      </c>
      <c r="Y710">
        <f t="shared" si="199"/>
        <v>4.6343840759744594</v>
      </c>
      <c r="Z710">
        <f t="shared" si="200"/>
        <v>4.625382490288743E-2</v>
      </c>
      <c r="AA710">
        <f t="shared" si="201"/>
        <v>3.8282087692352276</v>
      </c>
      <c r="AB710">
        <f t="shared" si="202"/>
        <v>7.9884176460568899</v>
      </c>
      <c r="AC710">
        <f t="shared" si="203"/>
        <v>5.7391547197914727</v>
      </c>
    </row>
    <row r="711" spans="1:29">
      <c r="A711" s="16">
        <v>39114</v>
      </c>
      <c r="B711">
        <v>152941</v>
      </c>
      <c r="C711">
        <v>124852</v>
      </c>
      <c r="D711">
        <f t="shared" si="187"/>
        <v>103507</v>
      </c>
      <c r="E711">
        <v>17521</v>
      </c>
      <c r="F711">
        <v>21345</v>
      </c>
      <c r="G711">
        <f t="shared" si="188"/>
        <v>142373</v>
      </c>
      <c r="H711">
        <v>4.5</v>
      </c>
      <c r="I711">
        <v>4</v>
      </c>
      <c r="J711">
        <f t="shared" si="189"/>
        <v>3.7891157119808323</v>
      </c>
      <c r="K711">
        <v>8</v>
      </c>
      <c r="L711">
        <v>5.2</v>
      </c>
      <c r="M711">
        <f t="shared" si="190"/>
        <v>142373</v>
      </c>
      <c r="N711">
        <v>5041</v>
      </c>
      <c r="O711">
        <v>1402</v>
      </c>
      <c r="P711">
        <v>1119</v>
      </c>
      <c r="Q711">
        <f t="shared" si="191"/>
        <v>3922</v>
      </c>
      <c r="R711">
        <f t="shared" si="192"/>
        <v>4.518848377150162</v>
      </c>
      <c r="S711">
        <f t="shared" si="193"/>
        <v>0.72701284653691356</v>
      </c>
      <c r="T711">
        <f t="shared" si="194"/>
        <v>0.1230640641132799</v>
      </c>
      <c r="U711">
        <f t="shared" si="195"/>
        <v>0.1499230893498065</v>
      </c>
      <c r="V711">
        <f t="shared" si="196"/>
        <v>0.72063847440432527</v>
      </c>
      <c r="W711">
        <f t="shared" si="197"/>
        <v>0.12316037083312145</v>
      </c>
      <c r="X711">
        <f t="shared" si="198"/>
        <v>0.15620115476255331</v>
      </c>
      <c r="Y711">
        <f t="shared" si="199"/>
        <v>4.5281115374535741</v>
      </c>
      <c r="Z711">
        <f t="shared" si="200"/>
        <v>4.5188483771501621E-2</v>
      </c>
      <c r="AA711">
        <f t="shared" si="201"/>
        <v>3.7891157119808323</v>
      </c>
      <c r="AB711">
        <f t="shared" si="202"/>
        <v>8.0018263797728437</v>
      </c>
      <c r="AC711">
        <f t="shared" si="203"/>
        <v>5.2424455375966268</v>
      </c>
    </row>
    <row r="712" spans="1:29">
      <c r="A712" s="16">
        <v>39142</v>
      </c>
      <c r="B712">
        <v>153093</v>
      </c>
      <c r="C712">
        <v>124985</v>
      </c>
      <c r="D712">
        <f t="shared" si="187"/>
        <v>103559</v>
      </c>
      <c r="E712">
        <v>17442</v>
      </c>
      <c r="F712">
        <v>21426</v>
      </c>
      <c r="G712">
        <f t="shared" si="188"/>
        <v>142427</v>
      </c>
      <c r="H712">
        <v>4.4000000000000004</v>
      </c>
      <c r="I712">
        <v>3.8</v>
      </c>
      <c r="J712">
        <f t="shared" si="189"/>
        <v>3.5419422744522446</v>
      </c>
      <c r="K712">
        <v>8.3000000000000007</v>
      </c>
      <c r="L712">
        <v>5.0999999999999996</v>
      </c>
      <c r="M712">
        <f t="shared" si="190"/>
        <v>142427</v>
      </c>
      <c r="N712">
        <v>4759</v>
      </c>
      <c r="O712">
        <v>1454</v>
      </c>
      <c r="P712">
        <v>1091</v>
      </c>
      <c r="Q712">
        <f t="shared" si="191"/>
        <v>3668</v>
      </c>
      <c r="R712">
        <f t="shared" si="192"/>
        <v>4.359013389315229</v>
      </c>
      <c r="S712">
        <f t="shared" si="193"/>
        <v>0.7271023050404769</v>
      </c>
      <c r="T712">
        <f t="shared" si="194"/>
        <v>0.12246273529597619</v>
      </c>
      <c r="U712">
        <f t="shared" si="195"/>
        <v>0.15043495966354695</v>
      </c>
      <c r="V712">
        <f t="shared" si="196"/>
        <v>0.72063847440432527</v>
      </c>
      <c r="W712">
        <f t="shared" si="197"/>
        <v>0.12316037083312145</v>
      </c>
      <c r="X712">
        <f t="shared" si="198"/>
        <v>0.15620115476255331</v>
      </c>
      <c r="Y712">
        <f t="shared" si="199"/>
        <v>4.3713168442933812</v>
      </c>
      <c r="Z712">
        <f t="shared" si="200"/>
        <v>4.3590133893152291E-2</v>
      </c>
      <c r="AA712">
        <f t="shared" si="201"/>
        <v>3.5419422744522446</v>
      </c>
      <c r="AB712">
        <f t="shared" si="202"/>
        <v>8.3361999770668493</v>
      </c>
      <c r="AC712">
        <f t="shared" si="203"/>
        <v>5.0919443666573319</v>
      </c>
    </row>
    <row r="713" spans="1:29">
      <c r="A713" s="16">
        <v>39173</v>
      </c>
      <c r="B713">
        <v>152531</v>
      </c>
      <c r="C713">
        <v>124516</v>
      </c>
      <c r="D713">
        <f t="shared" si="187"/>
        <v>103065</v>
      </c>
      <c r="E713">
        <v>17458</v>
      </c>
      <c r="F713">
        <v>21451</v>
      </c>
      <c r="G713">
        <f t="shared" si="188"/>
        <v>141974</v>
      </c>
      <c r="H713">
        <v>4.5</v>
      </c>
      <c r="I713">
        <v>4</v>
      </c>
      <c r="J713">
        <f t="shared" si="189"/>
        <v>3.6850531218163294</v>
      </c>
      <c r="K713">
        <v>8.3000000000000007</v>
      </c>
      <c r="L713">
        <v>5.4</v>
      </c>
      <c r="M713">
        <f t="shared" si="190"/>
        <v>141974</v>
      </c>
      <c r="N713">
        <v>4966</v>
      </c>
      <c r="O713">
        <v>1445</v>
      </c>
      <c r="P713">
        <v>1168</v>
      </c>
      <c r="Q713">
        <f t="shared" si="191"/>
        <v>3798</v>
      </c>
      <c r="R713">
        <f t="shared" si="192"/>
        <v>4.5116486117176384</v>
      </c>
      <c r="S713">
        <f t="shared" si="193"/>
        <v>0.7259427782551735</v>
      </c>
      <c r="T713">
        <f t="shared" si="194"/>
        <v>0.12296617690563061</v>
      </c>
      <c r="U713">
        <f t="shared" si="195"/>
        <v>0.15109104483919591</v>
      </c>
      <c r="V713">
        <f t="shared" si="196"/>
        <v>0.72063847440432527</v>
      </c>
      <c r="W713">
        <f t="shared" si="197"/>
        <v>0.12316037083312145</v>
      </c>
      <c r="X713">
        <f t="shared" si="198"/>
        <v>0.15620115476255331</v>
      </c>
      <c r="Y713">
        <f t="shared" si="199"/>
        <v>4.5213083734373116</v>
      </c>
      <c r="Z713">
        <f t="shared" si="200"/>
        <v>4.5116486117176384E-2</v>
      </c>
      <c r="AA713">
        <f t="shared" si="201"/>
        <v>3.6850531218163294</v>
      </c>
      <c r="AB713">
        <f t="shared" si="202"/>
        <v>8.2770076755642119</v>
      </c>
      <c r="AC713">
        <f t="shared" si="203"/>
        <v>5.4449676005780621</v>
      </c>
    </row>
    <row r="714" spans="1:29">
      <c r="A714" s="16">
        <v>39203</v>
      </c>
      <c r="B714">
        <v>152717</v>
      </c>
      <c r="C714">
        <v>124613</v>
      </c>
      <c r="D714">
        <f t="shared" si="187"/>
        <v>103154</v>
      </c>
      <c r="E714">
        <v>17403</v>
      </c>
      <c r="F714">
        <v>21459</v>
      </c>
      <c r="G714">
        <f t="shared" si="188"/>
        <v>142016</v>
      </c>
      <c r="H714">
        <v>4.4000000000000004</v>
      </c>
      <c r="I714">
        <v>3.9</v>
      </c>
      <c r="J714">
        <f t="shared" si="189"/>
        <v>3.5287046551757566</v>
      </c>
      <c r="K714">
        <v>8.3000000000000007</v>
      </c>
      <c r="L714">
        <v>5.8</v>
      </c>
      <c r="M714">
        <f t="shared" si="190"/>
        <v>142016</v>
      </c>
      <c r="N714">
        <v>4876</v>
      </c>
      <c r="O714">
        <v>1442</v>
      </c>
      <c r="P714">
        <v>1236</v>
      </c>
      <c r="Q714">
        <f t="shared" si="191"/>
        <v>3640</v>
      </c>
      <c r="R714">
        <f t="shared" si="192"/>
        <v>4.4565901025236601</v>
      </c>
      <c r="S714">
        <f t="shared" si="193"/>
        <v>0.72635477692654349</v>
      </c>
      <c r="T714">
        <f t="shared" si="194"/>
        <v>0.1225425304191077</v>
      </c>
      <c r="U714">
        <f t="shared" si="195"/>
        <v>0.15110269265434881</v>
      </c>
      <c r="V714">
        <f t="shared" si="196"/>
        <v>0.72063847440432527</v>
      </c>
      <c r="W714">
        <f t="shared" si="197"/>
        <v>0.12316037083312145</v>
      </c>
      <c r="X714">
        <f t="shared" si="198"/>
        <v>0.15620115476255331</v>
      </c>
      <c r="Y714">
        <f t="shared" si="199"/>
        <v>4.471118114867016</v>
      </c>
      <c r="Z714">
        <f t="shared" si="200"/>
        <v>4.4565901025236603E-2</v>
      </c>
      <c r="AA714">
        <f t="shared" si="201"/>
        <v>3.5287046551757566</v>
      </c>
      <c r="AB714">
        <f t="shared" si="202"/>
        <v>8.2859277136125957</v>
      </c>
      <c r="AC714">
        <f t="shared" si="203"/>
        <v>5.7598210541031731</v>
      </c>
    </row>
    <row r="715" spans="1:29">
      <c r="A715" s="16">
        <v>39234</v>
      </c>
      <c r="B715">
        <v>153045</v>
      </c>
      <c r="C715">
        <v>124872</v>
      </c>
      <c r="D715">
        <f t="shared" si="187"/>
        <v>103400</v>
      </c>
      <c r="E715">
        <v>17424</v>
      </c>
      <c r="F715">
        <v>21472</v>
      </c>
      <c r="G715">
        <f t="shared" si="188"/>
        <v>142296</v>
      </c>
      <c r="H715">
        <v>4.5999999999999996</v>
      </c>
      <c r="I715">
        <v>4</v>
      </c>
      <c r="J715">
        <f t="shared" si="189"/>
        <v>3.7311411992263057</v>
      </c>
      <c r="K715">
        <v>8.4</v>
      </c>
      <c r="L715">
        <v>5.6</v>
      </c>
      <c r="M715">
        <f t="shared" si="190"/>
        <v>142296</v>
      </c>
      <c r="N715">
        <v>5057</v>
      </c>
      <c r="O715">
        <v>1471</v>
      </c>
      <c r="P715">
        <v>1199</v>
      </c>
      <c r="Q715">
        <f t="shared" si="191"/>
        <v>3858</v>
      </c>
      <c r="R715">
        <f t="shared" si="192"/>
        <v>4.5848428627649405</v>
      </c>
      <c r="S715">
        <f t="shared" si="193"/>
        <v>0.72665429808286952</v>
      </c>
      <c r="T715">
        <f t="shared" si="194"/>
        <v>0.12244897959183673</v>
      </c>
      <c r="U715">
        <f t="shared" si="195"/>
        <v>0.15089672232529375</v>
      </c>
      <c r="V715">
        <f t="shared" si="196"/>
        <v>0.72063847440432527</v>
      </c>
      <c r="W715">
        <f t="shared" si="197"/>
        <v>0.12316037083312145</v>
      </c>
      <c r="X715">
        <f t="shared" si="198"/>
        <v>0.15620115476255331</v>
      </c>
      <c r="Y715">
        <f t="shared" si="199"/>
        <v>4.5980774832660884</v>
      </c>
      <c r="Z715">
        <f t="shared" si="200"/>
        <v>4.5848428627649401E-2</v>
      </c>
      <c r="AA715">
        <f t="shared" si="201"/>
        <v>3.7311411992263057</v>
      </c>
      <c r="AB715">
        <f t="shared" si="202"/>
        <v>8.4423783287419649</v>
      </c>
      <c r="AC715">
        <f t="shared" si="203"/>
        <v>5.5840163934426226</v>
      </c>
    </row>
    <row r="716" spans="1:29">
      <c r="A716" s="16">
        <v>39264</v>
      </c>
      <c r="B716">
        <v>153039</v>
      </c>
      <c r="C716">
        <v>124847</v>
      </c>
      <c r="D716">
        <f t="shared" si="187"/>
        <v>103227</v>
      </c>
      <c r="E716">
        <v>17550</v>
      </c>
      <c r="F716">
        <v>21620</v>
      </c>
      <c r="G716">
        <f t="shared" si="188"/>
        <v>142397</v>
      </c>
      <c r="H716">
        <v>4.5999999999999996</v>
      </c>
      <c r="I716">
        <v>4.2</v>
      </c>
      <c r="J716">
        <f t="shared" si="189"/>
        <v>3.8294244722795394</v>
      </c>
      <c r="K716">
        <v>8</v>
      </c>
      <c r="L716">
        <v>5.9</v>
      </c>
      <c r="M716">
        <f t="shared" si="190"/>
        <v>142397</v>
      </c>
      <c r="N716">
        <v>5228</v>
      </c>
      <c r="O716">
        <v>1410</v>
      </c>
      <c r="P716">
        <v>1275</v>
      </c>
      <c r="Q716">
        <f t="shared" si="191"/>
        <v>3953</v>
      </c>
      <c r="R716">
        <f t="shared" si="192"/>
        <v>4.657808802151731</v>
      </c>
      <c r="S716">
        <f t="shared" si="193"/>
        <v>0.72492398014003101</v>
      </c>
      <c r="T716">
        <f t="shared" si="194"/>
        <v>0.12324697851780585</v>
      </c>
      <c r="U716">
        <f t="shared" si="195"/>
        <v>0.1518290413421631</v>
      </c>
      <c r="V716">
        <f t="shared" si="196"/>
        <v>0.72063847440432527</v>
      </c>
      <c r="W716">
        <f t="shared" si="197"/>
        <v>0.12316037083312145</v>
      </c>
      <c r="X716">
        <f t="shared" si="198"/>
        <v>0.15620115476255331</v>
      </c>
      <c r="Y716">
        <f t="shared" si="199"/>
        <v>4.6665003893141517</v>
      </c>
      <c r="Z716">
        <f t="shared" si="200"/>
        <v>4.6578088021517312E-2</v>
      </c>
      <c r="AA716">
        <f t="shared" si="201"/>
        <v>3.8294244722795394</v>
      </c>
      <c r="AB716">
        <f t="shared" si="202"/>
        <v>8.0341880341880341</v>
      </c>
      <c r="AC716">
        <f t="shared" si="203"/>
        <v>5.8973172987974101</v>
      </c>
    </row>
    <row r="717" spans="1:29">
      <c r="A717" s="16">
        <v>39295</v>
      </c>
      <c r="B717">
        <v>152781</v>
      </c>
      <c r="C717">
        <v>124566</v>
      </c>
      <c r="D717">
        <f t="shared" si="187"/>
        <v>102826</v>
      </c>
      <c r="E717">
        <v>17519</v>
      </c>
      <c r="F717">
        <v>21740</v>
      </c>
      <c r="G717">
        <f t="shared" si="188"/>
        <v>142085</v>
      </c>
      <c r="H717">
        <v>4.5999999999999996</v>
      </c>
      <c r="I717">
        <v>4.2</v>
      </c>
      <c r="J717">
        <f t="shared" si="189"/>
        <v>3.9542528154357846</v>
      </c>
      <c r="K717">
        <v>7.7</v>
      </c>
      <c r="L717">
        <v>5.5</v>
      </c>
      <c r="M717">
        <f t="shared" si="190"/>
        <v>142085</v>
      </c>
      <c r="N717">
        <v>5255</v>
      </c>
      <c r="O717">
        <v>1353</v>
      </c>
      <c r="P717">
        <v>1189</v>
      </c>
      <c r="Q717">
        <f t="shared" si="191"/>
        <v>4066</v>
      </c>
      <c r="R717">
        <f t="shared" si="192"/>
        <v>4.6526114649681531</v>
      </c>
      <c r="S717">
        <f t="shared" si="193"/>
        <v>0.72369356371186266</v>
      </c>
      <c r="T717">
        <f t="shared" si="194"/>
        <v>0.12329943343773093</v>
      </c>
      <c r="U717">
        <f t="shared" si="195"/>
        <v>0.15300700285040644</v>
      </c>
      <c r="V717">
        <f t="shared" si="196"/>
        <v>0.72063847440432527</v>
      </c>
      <c r="W717">
        <f t="shared" si="197"/>
        <v>0.12316037083312145</v>
      </c>
      <c r="X717">
        <f t="shared" si="198"/>
        <v>0.15620115476255331</v>
      </c>
      <c r="Y717">
        <f t="shared" si="199"/>
        <v>4.6570279229337297</v>
      </c>
      <c r="Z717">
        <f t="shared" si="200"/>
        <v>4.6526114649681531E-2</v>
      </c>
      <c r="AA717">
        <f t="shared" si="201"/>
        <v>3.9542528154357846</v>
      </c>
      <c r="AB717">
        <f t="shared" si="202"/>
        <v>7.7230435527141958</v>
      </c>
      <c r="AC717">
        <f t="shared" si="203"/>
        <v>5.4691812327506897</v>
      </c>
    </row>
    <row r="718" spans="1:29">
      <c r="A718" s="16">
        <v>39326</v>
      </c>
      <c r="B718">
        <v>153393</v>
      </c>
      <c r="C718">
        <v>125174</v>
      </c>
      <c r="D718">
        <f t="shared" si="187"/>
        <v>103386</v>
      </c>
      <c r="E718">
        <v>17507</v>
      </c>
      <c r="F718">
        <v>21788</v>
      </c>
      <c r="G718">
        <f t="shared" si="188"/>
        <v>142681</v>
      </c>
      <c r="H718">
        <v>4.7</v>
      </c>
      <c r="I718">
        <v>4.2</v>
      </c>
      <c r="J718">
        <f t="shared" si="189"/>
        <v>3.8989805196061362</v>
      </c>
      <c r="K718">
        <v>8.1</v>
      </c>
      <c r="L718">
        <v>5.8</v>
      </c>
      <c r="M718">
        <f t="shared" si="190"/>
        <v>142681</v>
      </c>
      <c r="N718">
        <v>5299</v>
      </c>
      <c r="O718">
        <v>1413</v>
      </c>
      <c r="P718">
        <v>1268</v>
      </c>
      <c r="Q718">
        <f t="shared" si="191"/>
        <v>4031</v>
      </c>
      <c r="R718">
        <f t="shared" si="192"/>
        <v>4.7047406452155505</v>
      </c>
      <c r="S718">
        <f t="shared" si="193"/>
        <v>0.7245954261604558</v>
      </c>
      <c r="T718">
        <f t="shared" si="194"/>
        <v>0.12270028945690035</v>
      </c>
      <c r="U718">
        <f t="shared" si="195"/>
        <v>0.1527042843826438</v>
      </c>
      <c r="V718">
        <f t="shared" si="196"/>
        <v>0.72063847440432527</v>
      </c>
      <c r="W718">
        <f t="shared" si="197"/>
        <v>0.12316037083312145</v>
      </c>
      <c r="X718">
        <f t="shared" si="198"/>
        <v>0.15620115476255331</v>
      </c>
      <c r="Y718">
        <f t="shared" si="199"/>
        <v>4.7133210747522423</v>
      </c>
      <c r="Z718">
        <f t="shared" si="200"/>
        <v>4.7047406452155507E-2</v>
      </c>
      <c r="AA718">
        <f t="shared" si="201"/>
        <v>3.8989805196061362</v>
      </c>
      <c r="AB718">
        <f t="shared" si="202"/>
        <v>8.0710572913691667</v>
      </c>
      <c r="AC718">
        <f t="shared" si="203"/>
        <v>5.819717275564531</v>
      </c>
    </row>
    <row r="719" spans="1:29">
      <c r="A719" s="16">
        <v>39356</v>
      </c>
      <c r="B719">
        <v>153158</v>
      </c>
      <c r="C719">
        <v>124989</v>
      </c>
      <c r="D719">
        <f t="shared" si="187"/>
        <v>103260</v>
      </c>
      <c r="E719">
        <v>17498</v>
      </c>
      <c r="F719">
        <v>21729</v>
      </c>
      <c r="G719">
        <f t="shared" si="188"/>
        <v>142487</v>
      </c>
      <c r="H719">
        <v>4.7</v>
      </c>
      <c r="I719">
        <v>4.2</v>
      </c>
      <c r="J719">
        <f t="shared" si="189"/>
        <v>3.8804958357544064</v>
      </c>
      <c r="K719">
        <v>8.5</v>
      </c>
      <c r="L719">
        <v>5.6</v>
      </c>
      <c r="M719">
        <f t="shared" si="190"/>
        <v>142487</v>
      </c>
      <c r="N719">
        <v>5222</v>
      </c>
      <c r="O719">
        <v>1488</v>
      </c>
      <c r="P719">
        <v>1215</v>
      </c>
      <c r="Q719">
        <f t="shared" si="191"/>
        <v>4007</v>
      </c>
      <c r="R719">
        <f t="shared" si="192"/>
        <v>4.7100114396401072</v>
      </c>
      <c r="S719">
        <f t="shared" si="193"/>
        <v>0.72469769171924459</v>
      </c>
      <c r="T719">
        <f t="shared" si="194"/>
        <v>0.12280418564500621</v>
      </c>
      <c r="U719">
        <f t="shared" si="195"/>
        <v>0.15249812263574922</v>
      </c>
      <c r="V719">
        <f t="shared" si="196"/>
        <v>0.72063847440432527</v>
      </c>
      <c r="W719">
        <f t="shared" si="197"/>
        <v>0.12316037083312145</v>
      </c>
      <c r="X719">
        <f t="shared" si="198"/>
        <v>0.15620115476255331</v>
      </c>
      <c r="Y719">
        <f t="shared" si="199"/>
        <v>4.7180242177622231</v>
      </c>
      <c r="Z719">
        <f t="shared" si="200"/>
        <v>4.710011439640107E-2</v>
      </c>
      <c r="AA719">
        <f t="shared" si="201"/>
        <v>3.8804958357544064</v>
      </c>
      <c r="AB719">
        <f t="shared" si="202"/>
        <v>8.5038290090296034</v>
      </c>
      <c r="AC719">
        <f t="shared" si="203"/>
        <v>5.5916056882507252</v>
      </c>
    </row>
    <row r="720" spans="1:29">
      <c r="A720" s="16">
        <v>39387</v>
      </c>
      <c r="B720">
        <v>153767</v>
      </c>
      <c r="C720">
        <v>125309</v>
      </c>
      <c r="D720">
        <f t="shared" si="187"/>
        <v>103481</v>
      </c>
      <c r="E720">
        <v>17485</v>
      </c>
      <c r="F720">
        <v>21828</v>
      </c>
      <c r="G720">
        <f t="shared" si="188"/>
        <v>142794</v>
      </c>
      <c r="H720">
        <v>4.7</v>
      </c>
      <c r="I720">
        <v>4.2</v>
      </c>
      <c r="J720">
        <f t="shared" si="189"/>
        <v>3.8751075076584107</v>
      </c>
      <c r="K720">
        <v>8.5</v>
      </c>
      <c r="L720">
        <v>5.8</v>
      </c>
      <c r="M720">
        <f t="shared" si="190"/>
        <v>142794</v>
      </c>
      <c r="N720">
        <v>5284</v>
      </c>
      <c r="O720">
        <v>1487</v>
      </c>
      <c r="P720">
        <v>1274</v>
      </c>
      <c r="Q720">
        <f t="shared" si="191"/>
        <v>4010</v>
      </c>
      <c r="R720">
        <f t="shared" si="192"/>
        <v>4.7356674650195387</v>
      </c>
      <c r="S720">
        <f t="shared" si="193"/>
        <v>0.72468731179181201</v>
      </c>
      <c r="T720">
        <f t="shared" si="194"/>
        <v>0.12244912251215037</v>
      </c>
      <c r="U720">
        <f t="shared" si="195"/>
        <v>0.15286356569603765</v>
      </c>
      <c r="V720">
        <f t="shared" si="196"/>
        <v>0.72063847440432527</v>
      </c>
      <c r="W720">
        <f t="shared" si="197"/>
        <v>0.12316037083312145</v>
      </c>
      <c r="X720">
        <f t="shared" si="198"/>
        <v>0.15620115476255331</v>
      </c>
      <c r="Y720">
        <f t="shared" si="199"/>
        <v>4.7453814121760463</v>
      </c>
      <c r="Z720">
        <f t="shared" si="200"/>
        <v>4.7356674650195385E-2</v>
      </c>
      <c r="AA720">
        <f t="shared" si="201"/>
        <v>3.8751075076584107</v>
      </c>
      <c r="AB720">
        <f t="shared" si="202"/>
        <v>8.5044323706033751</v>
      </c>
      <c r="AC720">
        <f t="shared" si="203"/>
        <v>5.8365402235660619</v>
      </c>
    </row>
    <row r="721" spans="1:29">
      <c r="A721" s="16">
        <v>39417</v>
      </c>
      <c r="B721">
        <v>153869</v>
      </c>
      <c r="C721">
        <v>125469</v>
      </c>
      <c r="D721">
        <f t="shared" si="187"/>
        <v>103617</v>
      </c>
      <c r="E721">
        <v>17561</v>
      </c>
      <c r="F721">
        <v>21852</v>
      </c>
      <c r="G721">
        <f t="shared" si="188"/>
        <v>143030</v>
      </c>
      <c r="H721">
        <v>5</v>
      </c>
      <c r="I721">
        <v>4.4000000000000004</v>
      </c>
      <c r="J721">
        <f t="shared" si="189"/>
        <v>4.0225059594468089</v>
      </c>
      <c r="K721">
        <v>9</v>
      </c>
      <c r="L721">
        <v>6.3</v>
      </c>
      <c r="M721">
        <f t="shared" si="190"/>
        <v>143030</v>
      </c>
      <c r="N721">
        <v>5555</v>
      </c>
      <c r="O721">
        <v>1573</v>
      </c>
      <c r="P721">
        <v>1387</v>
      </c>
      <c r="Q721">
        <f t="shared" si="191"/>
        <v>4168</v>
      </c>
      <c r="R721">
        <f t="shared" si="192"/>
        <v>4.9815884779416901</v>
      </c>
      <c r="S721">
        <f t="shared" si="193"/>
        <v>0.72444242466615394</v>
      </c>
      <c r="T721">
        <f t="shared" si="194"/>
        <v>0.12277843808991121</v>
      </c>
      <c r="U721">
        <f t="shared" si="195"/>
        <v>0.15277913724393483</v>
      </c>
      <c r="V721">
        <f t="shared" si="196"/>
        <v>0.72063847440432527</v>
      </c>
      <c r="W721">
        <f t="shared" si="197"/>
        <v>0.12316037083312145</v>
      </c>
      <c r="X721">
        <f t="shared" si="198"/>
        <v>0.15620115476255331</v>
      </c>
      <c r="Y721">
        <f t="shared" si="199"/>
        <v>4.9912831704002336</v>
      </c>
      <c r="Z721">
        <f t="shared" si="200"/>
        <v>4.9815884779416904E-2</v>
      </c>
      <c r="AA721">
        <f t="shared" si="201"/>
        <v>4.0225059594468089</v>
      </c>
      <c r="AB721">
        <f t="shared" si="202"/>
        <v>8.9573486703490683</v>
      </c>
      <c r="AC721">
        <f t="shared" si="203"/>
        <v>6.3472451034230275</v>
      </c>
    </row>
    <row r="722" spans="1:29">
      <c r="A722" s="16">
        <v>39448</v>
      </c>
      <c r="B722">
        <v>154048</v>
      </c>
      <c r="C722">
        <v>125462</v>
      </c>
      <c r="D722">
        <f t="shared" si="187"/>
        <v>103682</v>
      </c>
      <c r="E722">
        <v>17699</v>
      </c>
      <c r="F722">
        <v>21780</v>
      </c>
      <c r="G722">
        <f t="shared" si="188"/>
        <v>143161</v>
      </c>
      <c r="H722">
        <v>5</v>
      </c>
      <c r="I722">
        <v>4.4000000000000004</v>
      </c>
      <c r="J722">
        <f t="shared" si="189"/>
        <v>3.9862271175324548</v>
      </c>
      <c r="K722">
        <v>9.1999999999999993</v>
      </c>
      <c r="L722">
        <v>6.4</v>
      </c>
      <c r="M722">
        <f t="shared" si="190"/>
        <v>143161</v>
      </c>
      <c r="N722">
        <v>5536</v>
      </c>
      <c r="O722">
        <v>1620</v>
      </c>
      <c r="P722">
        <v>1403</v>
      </c>
      <c r="Q722">
        <f t="shared" si="191"/>
        <v>4133</v>
      </c>
      <c r="R722">
        <f t="shared" si="192"/>
        <v>4.9980287927578049</v>
      </c>
      <c r="S722">
        <f t="shared" si="193"/>
        <v>0.72423355522803001</v>
      </c>
      <c r="T722">
        <f t="shared" si="194"/>
        <v>0.12363003890724429</v>
      </c>
      <c r="U722">
        <f t="shared" si="195"/>
        <v>0.15213640586472574</v>
      </c>
      <c r="V722">
        <f t="shared" si="196"/>
        <v>0.72063847440432527</v>
      </c>
      <c r="W722">
        <f t="shared" si="197"/>
        <v>0.12316037083312145</v>
      </c>
      <c r="X722">
        <f t="shared" si="198"/>
        <v>0.15620115476255331</v>
      </c>
      <c r="Y722">
        <f t="shared" si="199"/>
        <v>5.0053914307527982</v>
      </c>
      <c r="Z722">
        <f t="shared" si="200"/>
        <v>4.9980287927578047E-2</v>
      </c>
      <c r="AA722">
        <f t="shared" si="201"/>
        <v>3.9862271175324548</v>
      </c>
      <c r="AB722">
        <f t="shared" si="202"/>
        <v>9.1530594948867172</v>
      </c>
      <c r="AC722">
        <f t="shared" si="203"/>
        <v>6.4416896235078056</v>
      </c>
    </row>
    <row r="723" spans="1:29">
      <c r="A723" s="16">
        <v>39479</v>
      </c>
      <c r="B723">
        <v>153600</v>
      </c>
      <c r="C723">
        <v>125126</v>
      </c>
      <c r="D723">
        <f t="shared" si="187"/>
        <v>103322</v>
      </c>
      <c r="E723">
        <v>17627</v>
      </c>
      <c r="F723">
        <v>21804</v>
      </c>
      <c r="G723">
        <f t="shared" si="188"/>
        <v>142753</v>
      </c>
      <c r="H723">
        <v>4.8</v>
      </c>
      <c r="I723">
        <v>4.4000000000000004</v>
      </c>
      <c r="J723">
        <f t="shared" si="189"/>
        <v>3.9730163953465865</v>
      </c>
      <c r="K723">
        <v>8.3000000000000007</v>
      </c>
      <c r="L723">
        <v>6.2</v>
      </c>
      <c r="M723">
        <f t="shared" si="190"/>
        <v>142753</v>
      </c>
      <c r="N723">
        <v>5461</v>
      </c>
      <c r="O723">
        <v>1462</v>
      </c>
      <c r="P723">
        <v>1356</v>
      </c>
      <c r="Q723">
        <f t="shared" si="191"/>
        <v>4105</v>
      </c>
      <c r="R723">
        <f t="shared" si="192"/>
        <v>4.847456095493615</v>
      </c>
      <c r="S723">
        <f t="shared" si="193"/>
        <v>0.72378163681323682</v>
      </c>
      <c r="T723">
        <f t="shared" si="194"/>
        <v>0.12347901620281185</v>
      </c>
      <c r="U723">
        <f t="shared" si="195"/>
        <v>0.15273934698395131</v>
      </c>
      <c r="V723">
        <f t="shared" si="196"/>
        <v>0.72063847440432527</v>
      </c>
      <c r="W723">
        <f t="shared" si="197"/>
        <v>0.12316037083312145</v>
      </c>
      <c r="X723">
        <f t="shared" si="198"/>
        <v>0.15620115476255331</v>
      </c>
      <c r="Y723">
        <f t="shared" si="199"/>
        <v>4.8537867113686746</v>
      </c>
      <c r="Z723">
        <f t="shared" si="200"/>
        <v>4.8474560954936151E-2</v>
      </c>
      <c r="AA723">
        <f t="shared" si="201"/>
        <v>3.9730163953465865</v>
      </c>
      <c r="AB723">
        <f t="shared" si="202"/>
        <v>8.2940942871730865</v>
      </c>
      <c r="AC723">
        <f t="shared" si="203"/>
        <v>6.2190423775454047</v>
      </c>
    </row>
    <row r="724" spans="1:29">
      <c r="A724" s="16">
        <v>39508</v>
      </c>
      <c r="B724">
        <v>153966</v>
      </c>
      <c r="C724">
        <v>125279</v>
      </c>
      <c r="D724">
        <f t="shared" si="187"/>
        <v>103443</v>
      </c>
      <c r="E724">
        <v>17746</v>
      </c>
      <c r="F724">
        <v>21836</v>
      </c>
      <c r="G724">
        <f t="shared" si="188"/>
        <v>143025</v>
      </c>
      <c r="H724">
        <v>5.0999999999999996</v>
      </c>
      <c r="I724">
        <v>4.5</v>
      </c>
      <c r="J724">
        <f t="shared" si="189"/>
        <v>3.9403342903821428</v>
      </c>
      <c r="K724">
        <v>9.1</v>
      </c>
      <c r="L724">
        <v>6.9</v>
      </c>
      <c r="M724">
        <f t="shared" si="190"/>
        <v>143025</v>
      </c>
      <c r="N724">
        <v>5585</v>
      </c>
      <c r="O724">
        <v>1619</v>
      </c>
      <c r="P724">
        <v>1509</v>
      </c>
      <c r="Q724">
        <f t="shared" si="191"/>
        <v>4076</v>
      </c>
      <c r="R724">
        <f t="shared" si="192"/>
        <v>5.0323859465128473</v>
      </c>
      <c r="S724">
        <f t="shared" si="193"/>
        <v>0.72325117986366017</v>
      </c>
      <c r="T724">
        <f t="shared" si="194"/>
        <v>0.12407621045271805</v>
      </c>
      <c r="U724">
        <f t="shared" si="195"/>
        <v>0.15267260968362176</v>
      </c>
      <c r="V724">
        <f t="shared" si="196"/>
        <v>0.72063847440432527</v>
      </c>
      <c r="W724">
        <f t="shared" si="197"/>
        <v>0.12316037083312145</v>
      </c>
      <c r="X724">
        <f t="shared" si="198"/>
        <v>0.15620115476255331</v>
      </c>
      <c r="Y724">
        <f t="shared" si="199"/>
        <v>5.0381038341070603</v>
      </c>
      <c r="Z724">
        <f t="shared" si="200"/>
        <v>5.0323859465128476E-2</v>
      </c>
      <c r="AA724">
        <f t="shared" si="201"/>
        <v>3.9403342903821428</v>
      </c>
      <c r="AB724">
        <f t="shared" si="202"/>
        <v>9.1231826890566889</v>
      </c>
      <c r="AC724">
        <f t="shared" si="203"/>
        <v>6.9106063381571721</v>
      </c>
    </row>
    <row r="725" spans="1:29">
      <c r="A725" s="16">
        <v>39539</v>
      </c>
      <c r="B725">
        <v>153936</v>
      </c>
      <c r="C725">
        <v>125219</v>
      </c>
      <c r="D725">
        <f t="shared" si="187"/>
        <v>103284</v>
      </c>
      <c r="E725">
        <v>17752</v>
      </c>
      <c r="F725">
        <v>21935</v>
      </c>
      <c r="G725">
        <f t="shared" si="188"/>
        <v>142971</v>
      </c>
      <c r="H725">
        <v>5</v>
      </c>
      <c r="I725">
        <v>4.4000000000000004</v>
      </c>
      <c r="J725">
        <f t="shared" si="189"/>
        <v>3.8921807830835369</v>
      </c>
      <c r="K725">
        <v>8.6</v>
      </c>
      <c r="L725">
        <v>6.9</v>
      </c>
      <c r="M725">
        <f t="shared" si="190"/>
        <v>142971</v>
      </c>
      <c r="N725">
        <v>5543</v>
      </c>
      <c r="O725">
        <v>1534</v>
      </c>
      <c r="P725">
        <v>1523</v>
      </c>
      <c r="Q725">
        <f t="shared" si="191"/>
        <v>4020</v>
      </c>
      <c r="R725">
        <f t="shared" si="192"/>
        <v>4.9381951584587087</v>
      </c>
      <c r="S725">
        <f t="shared" si="193"/>
        <v>0.72241223744675498</v>
      </c>
      <c r="T725">
        <f t="shared" si="194"/>
        <v>0.12416504046275119</v>
      </c>
      <c r="U725">
        <f t="shared" si="195"/>
        <v>0.15342272209049387</v>
      </c>
      <c r="V725">
        <f t="shared" si="196"/>
        <v>0.72063847440432527</v>
      </c>
      <c r="W725">
        <f t="shared" si="197"/>
        <v>0.12316037083312145</v>
      </c>
      <c r="X725">
        <f t="shared" si="198"/>
        <v>0.15620115476255331</v>
      </c>
      <c r="Y725">
        <f t="shared" si="199"/>
        <v>4.9418223786536144</v>
      </c>
      <c r="Z725">
        <f t="shared" si="200"/>
        <v>4.9381951584587087E-2</v>
      </c>
      <c r="AA725">
        <f t="shared" si="201"/>
        <v>3.8921807830835369</v>
      </c>
      <c r="AB725">
        <f t="shared" si="202"/>
        <v>8.6412798557908967</v>
      </c>
      <c r="AC725">
        <f t="shared" si="203"/>
        <v>6.943241395030773</v>
      </c>
    </row>
    <row r="726" spans="1:29">
      <c r="A726" s="16">
        <v>39569</v>
      </c>
      <c r="B726">
        <v>154420</v>
      </c>
      <c r="C726">
        <v>125694</v>
      </c>
      <c r="D726">
        <f t="shared" si="187"/>
        <v>103551</v>
      </c>
      <c r="E726">
        <v>17728</v>
      </c>
      <c r="F726">
        <v>22143</v>
      </c>
      <c r="G726">
        <f t="shared" si="188"/>
        <v>143422</v>
      </c>
      <c r="H726">
        <v>5.4</v>
      </c>
      <c r="I726">
        <v>4.8</v>
      </c>
      <c r="J726">
        <f t="shared" si="189"/>
        <v>4.3833473360952571</v>
      </c>
      <c r="K726">
        <v>9.6</v>
      </c>
      <c r="L726">
        <v>6.9</v>
      </c>
      <c r="M726">
        <f t="shared" si="190"/>
        <v>143422</v>
      </c>
      <c r="N726">
        <v>6071</v>
      </c>
      <c r="O726">
        <v>1698</v>
      </c>
      <c r="P726">
        <v>1532</v>
      </c>
      <c r="Q726">
        <f t="shared" si="191"/>
        <v>4539</v>
      </c>
      <c r="R726">
        <f t="shared" si="192"/>
        <v>5.4167108253963825</v>
      </c>
      <c r="S726">
        <f t="shared" si="193"/>
        <v>0.72200220328819842</v>
      </c>
      <c r="T726">
        <f t="shared" si="194"/>
        <v>0.12360725690619291</v>
      </c>
      <c r="U726">
        <f t="shared" si="195"/>
        <v>0.15439053980560863</v>
      </c>
      <c r="V726">
        <f t="shared" si="196"/>
        <v>0.72063847440432527</v>
      </c>
      <c r="W726">
        <f t="shared" si="197"/>
        <v>0.12316037083312145</v>
      </c>
      <c r="X726">
        <f t="shared" si="198"/>
        <v>0.15620115476255331</v>
      </c>
      <c r="Y726">
        <f t="shared" si="199"/>
        <v>5.4189362649275328</v>
      </c>
      <c r="Z726">
        <f t="shared" si="200"/>
        <v>5.4167108253963828E-2</v>
      </c>
      <c r="AA726">
        <f t="shared" si="201"/>
        <v>4.3833473360952571</v>
      </c>
      <c r="AB726">
        <f t="shared" si="202"/>
        <v>9.5780685920577611</v>
      </c>
      <c r="AC726">
        <f t="shared" si="203"/>
        <v>6.918665040870704</v>
      </c>
    </row>
    <row r="727" spans="1:29">
      <c r="A727" s="16">
        <v>39600</v>
      </c>
      <c r="B727">
        <v>154327</v>
      </c>
      <c r="C727">
        <v>125663</v>
      </c>
      <c r="D727">
        <f t="shared" si="187"/>
        <v>103547</v>
      </c>
      <c r="E727">
        <v>17686</v>
      </c>
      <c r="F727">
        <v>22116</v>
      </c>
      <c r="G727">
        <f t="shared" si="188"/>
        <v>143349</v>
      </c>
      <c r="H727">
        <v>5.5</v>
      </c>
      <c r="I727">
        <v>5</v>
      </c>
      <c r="J727">
        <f t="shared" si="189"/>
        <v>4.36709899852241</v>
      </c>
      <c r="K727">
        <v>9.4</v>
      </c>
      <c r="L727">
        <v>7.7</v>
      </c>
      <c r="M727">
        <f t="shared" si="190"/>
        <v>143349</v>
      </c>
      <c r="N727">
        <v>6222</v>
      </c>
      <c r="O727">
        <v>1660</v>
      </c>
      <c r="P727">
        <v>1700</v>
      </c>
      <c r="Q727">
        <f t="shared" si="191"/>
        <v>4522</v>
      </c>
      <c r="R727">
        <f t="shared" si="192"/>
        <v>5.5022469637039677</v>
      </c>
      <c r="S727">
        <f t="shared" si="193"/>
        <v>0.72234197657465349</v>
      </c>
      <c r="T727">
        <f t="shared" si="194"/>
        <v>0.12337721225819503</v>
      </c>
      <c r="U727">
        <f t="shared" si="195"/>
        <v>0.1542808111671515</v>
      </c>
      <c r="V727">
        <f t="shared" si="196"/>
        <v>0.72063847440432527</v>
      </c>
      <c r="W727">
        <f t="shared" si="197"/>
        <v>0.12316037083312145</v>
      </c>
      <c r="X727">
        <f t="shared" si="198"/>
        <v>0.15620115476255331</v>
      </c>
      <c r="Y727">
        <f t="shared" si="199"/>
        <v>5.5075559373708485</v>
      </c>
      <c r="Z727">
        <f t="shared" si="200"/>
        <v>5.5022469637039675E-2</v>
      </c>
      <c r="AA727">
        <f t="shared" si="201"/>
        <v>4.36709899852241</v>
      </c>
      <c r="AB727">
        <f t="shared" si="202"/>
        <v>9.3859549926495536</v>
      </c>
      <c r="AC727">
        <f t="shared" si="203"/>
        <v>7.6867426297703023</v>
      </c>
    </row>
    <row r="728" spans="1:29">
      <c r="A728" s="16">
        <v>39630</v>
      </c>
      <c r="B728">
        <v>154410</v>
      </c>
      <c r="C728">
        <v>125907</v>
      </c>
      <c r="D728">
        <f t="shared" si="187"/>
        <v>103849</v>
      </c>
      <c r="E728">
        <v>17708</v>
      </c>
      <c r="F728">
        <v>22058</v>
      </c>
      <c r="G728">
        <f t="shared" si="188"/>
        <v>143615</v>
      </c>
      <c r="H728">
        <v>5.8</v>
      </c>
      <c r="I728">
        <v>5.2</v>
      </c>
      <c r="J728">
        <f t="shared" si="189"/>
        <v>4.6866122928482703</v>
      </c>
      <c r="K728">
        <v>9.9</v>
      </c>
      <c r="L728">
        <v>7.5</v>
      </c>
      <c r="M728">
        <f t="shared" si="190"/>
        <v>143615</v>
      </c>
      <c r="N728">
        <v>6525</v>
      </c>
      <c r="O728">
        <v>1758</v>
      </c>
      <c r="P728">
        <v>1658</v>
      </c>
      <c r="Q728">
        <f t="shared" si="191"/>
        <v>4867</v>
      </c>
      <c r="R728">
        <f t="shared" si="192"/>
        <v>5.7615444069212831</v>
      </c>
      <c r="S728">
        <f t="shared" si="193"/>
        <v>0.7231069178010654</v>
      </c>
      <c r="T728">
        <f t="shared" si="194"/>
        <v>0.12330188350799011</v>
      </c>
      <c r="U728">
        <f t="shared" si="195"/>
        <v>0.15359119869094454</v>
      </c>
      <c r="V728">
        <f t="shared" si="196"/>
        <v>0.72063847440432527</v>
      </c>
      <c r="W728">
        <f t="shared" si="197"/>
        <v>0.12316037083312145</v>
      </c>
      <c r="X728">
        <f t="shared" si="198"/>
        <v>0.15620115476255331</v>
      </c>
      <c r="Y728">
        <f t="shared" si="199"/>
        <v>5.7681494648097864</v>
      </c>
      <c r="Z728">
        <f t="shared" si="200"/>
        <v>5.7615444069212832E-2</v>
      </c>
      <c r="AA728">
        <f t="shared" si="201"/>
        <v>4.6866122928482703</v>
      </c>
      <c r="AB728">
        <f t="shared" si="202"/>
        <v>9.9277162864242143</v>
      </c>
      <c r="AC728">
        <f t="shared" si="203"/>
        <v>7.5165472844319519</v>
      </c>
    </row>
    <row r="729" spans="1:29">
      <c r="A729" s="16">
        <v>39661</v>
      </c>
      <c r="B729">
        <v>154696</v>
      </c>
      <c r="C729">
        <v>125898</v>
      </c>
      <c r="D729">
        <f t="shared" si="187"/>
        <v>103735</v>
      </c>
      <c r="E729">
        <v>17957</v>
      </c>
      <c r="F729">
        <v>22163</v>
      </c>
      <c r="G729">
        <f t="shared" si="188"/>
        <v>143855</v>
      </c>
      <c r="H729">
        <v>6.1</v>
      </c>
      <c r="I729">
        <v>5.5</v>
      </c>
      <c r="J729">
        <f t="shared" si="189"/>
        <v>4.9173374463777897</v>
      </c>
      <c r="K729">
        <v>10.8</v>
      </c>
      <c r="L729">
        <v>8</v>
      </c>
      <c r="M729">
        <f t="shared" si="190"/>
        <v>143855</v>
      </c>
      <c r="N729">
        <v>6882</v>
      </c>
      <c r="O729">
        <v>1934</v>
      </c>
      <c r="P729">
        <v>1781</v>
      </c>
      <c r="Q729">
        <f t="shared" si="191"/>
        <v>5101</v>
      </c>
      <c r="R729">
        <f t="shared" si="192"/>
        <v>6.1265830176219112</v>
      </c>
      <c r="S729">
        <f t="shared" si="193"/>
        <v>0.72110806019950646</v>
      </c>
      <c r="T729">
        <f t="shared" si="194"/>
        <v>0.1248270828264572</v>
      </c>
      <c r="U729">
        <f t="shared" si="195"/>
        <v>0.15406485697403635</v>
      </c>
      <c r="V729">
        <f t="shared" si="196"/>
        <v>0.72063847440432527</v>
      </c>
      <c r="W729">
        <f t="shared" si="197"/>
        <v>0.12316037083312145</v>
      </c>
      <c r="X729">
        <f t="shared" si="198"/>
        <v>0.15620115476255331</v>
      </c>
      <c r="Y729">
        <f t="shared" si="199"/>
        <v>6.1233637985870892</v>
      </c>
      <c r="Z729">
        <f t="shared" si="200"/>
        <v>6.1265830176219109E-2</v>
      </c>
      <c r="AA729">
        <f t="shared" si="201"/>
        <v>4.9173374463777897</v>
      </c>
      <c r="AB729">
        <f t="shared" si="202"/>
        <v>10.770173191513059</v>
      </c>
      <c r="AC729">
        <f t="shared" si="203"/>
        <v>8.035915715381492</v>
      </c>
    </row>
    <row r="730" spans="1:29">
      <c r="A730" s="16">
        <v>39692</v>
      </c>
      <c r="B730">
        <v>154590</v>
      </c>
      <c r="C730">
        <v>125899</v>
      </c>
      <c r="D730">
        <f t="shared" si="187"/>
        <v>103726</v>
      </c>
      <c r="E730">
        <v>17769</v>
      </c>
      <c r="F730">
        <v>22173</v>
      </c>
      <c r="G730">
        <f t="shared" si="188"/>
        <v>143668</v>
      </c>
      <c r="H730">
        <v>6.2</v>
      </c>
      <c r="I730">
        <v>5.5</v>
      </c>
      <c r="J730">
        <f t="shared" si="189"/>
        <v>4.9206563446001965</v>
      </c>
      <c r="K730">
        <v>11.4</v>
      </c>
      <c r="L730">
        <v>8</v>
      </c>
      <c r="M730">
        <f t="shared" si="190"/>
        <v>143668</v>
      </c>
      <c r="N730">
        <v>6868</v>
      </c>
      <c r="O730">
        <v>2027</v>
      </c>
      <c r="P730">
        <v>1764</v>
      </c>
      <c r="Q730">
        <f t="shared" si="191"/>
        <v>5104</v>
      </c>
      <c r="R730">
        <f t="shared" si="192"/>
        <v>6.1972784475318088</v>
      </c>
      <c r="S730">
        <f t="shared" si="193"/>
        <v>0.72198401870980311</v>
      </c>
      <c r="T730">
        <f t="shared" si="194"/>
        <v>0.1236809867193808</v>
      </c>
      <c r="U730">
        <f t="shared" si="195"/>
        <v>0.15433499457081604</v>
      </c>
      <c r="V730">
        <f t="shared" si="196"/>
        <v>0.72063847440432527</v>
      </c>
      <c r="W730">
        <f t="shared" si="197"/>
        <v>0.12316037083312145</v>
      </c>
      <c r="X730">
        <f t="shared" si="198"/>
        <v>0.15620115476255331</v>
      </c>
      <c r="Y730">
        <f t="shared" si="199"/>
        <v>6.1996517468386596</v>
      </c>
      <c r="Z730">
        <f t="shared" si="200"/>
        <v>6.1972784475318086E-2</v>
      </c>
      <c r="AA730">
        <f t="shared" si="201"/>
        <v>4.9206563446001965</v>
      </c>
      <c r="AB730">
        <f t="shared" si="202"/>
        <v>11.407507456806798</v>
      </c>
      <c r="AC730">
        <f t="shared" si="203"/>
        <v>7.9556217020700855</v>
      </c>
    </row>
    <row r="731" spans="1:29">
      <c r="A731" s="16">
        <v>39722</v>
      </c>
      <c r="B731">
        <v>154849</v>
      </c>
      <c r="C731">
        <v>126219</v>
      </c>
      <c r="D731">
        <f t="shared" si="187"/>
        <v>104070</v>
      </c>
      <c r="E731">
        <v>17804</v>
      </c>
      <c r="F731">
        <v>22149</v>
      </c>
      <c r="G731">
        <f t="shared" si="188"/>
        <v>144023</v>
      </c>
      <c r="H731">
        <v>6.6</v>
      </c>
      <c r="I731">
        <v>6</v>
      </c>
      <c r="J731">
        <f t="shared" si="189"/>
        <v>5.3435187854328818</v>
      </c>
      <c r="K731">
        <v>11.3</v>
      </c>
      <c r="L731">
        <v>8.9</v>
      </c>
      <c r="M731">
        <f t="shared" si="190"/>
        <v>144023</v>
      </c>
      <c r="N731">
        <v>7523</v>
      </c>
      <c r="O731">
        <v>2017</v>
      </c>
      <c r="P731">
        <v>1962</v>
      </c>
      <c r="Q731">
        <f t="shared" si="191"/>
        <v>5561</v>
      </c>
      <c r="R731">
        <f t="shared" si="192"/>
        <v>6.6267978031286674</v>
      </c>
      <c r="S731">
        <f t="shared" si="193"/>
        <v>0.7225929191865188</v>
      </c>
      <c r="T731">
        <f t="shared" si="194"/>
        <v>0.12361914416447373</v>
      </c>
      <c r="U731">
        <f t="shared" si="195"/>
        <v>0.15378793664900745</v>
      </c>
      <c r="V731">
        <f t="shared" si="196"/>
        <v>0.72063847440432527</v>
      </c>
      <c r="W731">
        <f t="shared" si="197"/>
        <v>0.12316037083312145</v>
      </c>
      <c r="X731">
        <f t="shared" si="198"/>
        <v>0.15620115476255331</v>
      </c>
      <c r="Y731">
        <f t="shared" si="199"/>
        <v>6.6326476932862022</v>
      </c>
      <c r="Z731">
        <f t="shared" si="200"/>
        <v>6.6267978031286673E-2</v>
      </c>
      <c r="AA731">
        <f t="shared" si="201"/>
        <v>5.3435187854328818</v>
      </c>
      <c r="AB731">
        <f t="shared" si="202"/>
        <v>11.328914850595371</v>
      </c>
      <c r="AC731">
        <f t="shared" si="203"/>
        <v>8.858187728565623</v>
      </c>
    </row>
    <row r="732" spans="1:29">
      <c r="A732" s="16">
        <v>39753</v>
      </c>
      <c r="B732">
        <v>154524</v>
      </c>
      <c r="C732">
        <v>125893</v>
      </c>
      <c r="D732">
        <f t="shared" si="187"/>
        <v>103855</v>
      </c>
      <c r="E732">
        <v>17708</v>
      </c>
      <c r="F732">
        <v>22038</v>
      </c>
      <c r="G732">
        <f t="shared" si="188"/>
        <v>143601</v>
      </c>
      <c r="H732">
        <v>6.9</v>
      </c>
      <c r="I732">
        <v>6.3</v>
      </c>
      <c r="J732">
        <f t="shared" si="189"/>
        <v>5.7166241394251598</v>
      </c>
      <c r="K732">
        <v>11.5</v>
      </c>
      <c r="L732">
        <v>8.8000000000000007</v>
      </c>
      <c r="M732">
        <f t="shared" si="190"/>
        <v>143601</v>
      </c>
      <c r="N732">
        <v>7875</v>
      </c>
      <c r="O732">
        <v>2031</v>
      </c>
      <c r="P732">
        <v>1938</v>
      </c>
      <c r="Q732">
        <f t="shared" si="191"/>
        <v>5937</v>
      </c>
      <c r="R732">
        <f t="shared" si="192"/>
        <v>6.9029909262470319</v>
      </c>
      <c r="S732">
        <f t="shared" si="193"/>
        <v>0.72321919763789944</v>
      </c>
      <c r="T732">
        <f t="shared" si="194"/>
        <v>0.12331390449927229</v>
      </c>
      <c r="U732">
        <f t="shared" si="195"/>
        <v>0.15346689786282824</v>
      </c>
      <c r="V732">
        <f t="shared" si="196"/>
        <v>0.72063847440432527</v>
      </c>
      <c r="W732">
        <f t="shared" si="197"/>
        <v>0.12316037083312145</v>
      </c>
      <c r="X732">
        <f t="shared" si="198"/>
        <v>0.15620115476255331</v>
      </c>
      <c r="Y732">
        <f t="shared" si="199"/>
        <v>6.9105337250696515</v>
      </c>
      <c r="Z732">
        <f t="shared" si="200"/>
        <v>6.9029909262470324E-2</v>
      </c>
      <c r="AA732">
        <f t="shared" si="201"/>
        <v>5.7166241394251598</v>
      </c>
      <c r="AB732">
        <f t="shared" si="202"/>
        <v>11.469392365032753</v>
      </c>
      <c r="AC732">
        <f t="shared" si="203"/>
        <v>8.7939014429621558</v>
      </c>
    </row>
    <row r="733" spans="1:29">
      <c r="A733" s="16">
        <v>39783</v>
      </c>
      <c r="B733">
        <v>154587</v>
      </c>
      <c r="C733">
        <v>125792</v>
      </c>
      <c r="D733">
        <f t="shared" si="187"/>
        <v>103647</v>
      </c>
      <c r="E733">
        <v>17797</v>
      </c>
      <c r="F733">
        <v>22145</v>
      </c>
      <c r="G733">
        <f t="shared" si="188"/>
        <v>143589</v>
      </c>
      <c r="H733">
        <v>7.4</v>
      </c>
      <c r="I733">
        <v>6.7</v>
      </c>
      <c r="J733">
        <f t="shared" si="189"/>
        <v>6.1448956554458887</v>
      </c>
      <c r="K733">
        <v>12.1</v>
      </c>
      <c r="L733">
        <v>9.4</v>
      </c>
      <c r="M733">
        <f t="shared" si="190"/>
        <v>143589</v>
      </c>
      <c r="N733">
        <v>8458</v>
      </c>
      <c r="O733">
        <v>2150</v>
      </c>
      <c r="P733">
        <v>2089</v>
      </c>
      <c r="Q733">
        <f t="shared" si="191"/>
        <v>6369</v>
      </c>
      <c r="R733">
        <f t="shared" si="192"/>
        <v>7.3850134759626442</v>
      </c>
      <c r="S733">
        <f t="shared" si="193"/>
        <v>0.72183105948227233</v>
      </c>
      <c r="T733">
        <f t="shared" si="194"/>
        <v>0.12394403471017974</v>
      </c>
      <c r="U733">
        <f t="shared" si="195"/>
        <v>0.15422490580754794</v>
      </c>
      <c r="V733">
        <f t="shared" si="196"/>
        <v>0.72063847440432527</v>
      </c>
      <c r="W733">
        <f t="shared" si="197"/>
        <v>0.12316037083312145</v>
      </c>
      <c r="X733">
        <f t="shared" si="198"/>
        <v>0.15620115476255331</v>
      </c>
      <c r="Y733">
        <f t="shared" si="199"/>
        <v>7.3867795723630616</v>
      </c>
      <c r="Z733">
        <f t="shared" si="200"/>
        <v>7.3850134759626443E-2</v>
      </c>
      <c r="AA733">
        <f t="shared" si="201"/>
        <v>6.1448956554458887</v>
      </c>
      <c r="AB733">
        <f t="shared" si="202"/>
        <v>12.080687756363432</v>
      </c>
      <c r="AC733">
        <f t="shared" si="203"/>
        <v>9.4332806502596522</v>
      </c>
    </row>
    <row r="734" spans="1:29">
      <c r="A734" s="16">
        <v>39814</v>
      </c>
      <c r="B734">
        <v>154140</v>
      </c>
      <c r="C734">
        <v>125524</v>
      </c>
      <c r="D734">
        <f t="shared" si="187"/>
        <v>103520</v>
      </c>
      <c r="E734">
        <v>17741</v>
      </c>
      <c r="F734">
        <v>22004</v>
      </c>
      <c r="G734">
        <f t="shared" si="188"/>
        <v>143265</v>
      </c>
      <c r="H734">
        <v>7.7</v>
      </c>
      <c r="I734">
        <v>7</v>
      </c>
      <c r="J734">
        <f t="shared" si="189"/>
        <v>6.4035935085007729</v>
      </c>
      <c r="K734">
        <v>12.8</v>
      </c>
      <c r="L734">
        <v>9.9</v>
      </c>
      <c r="M734">
        <f t="shared" si="190"/>
        <v>143265</v>
      </c>
      <c r="N734">
        <v>8815</v>
      </c>
      <c r="O734">
        <v>2278</v>
      </c>
      <c r="P734">
        <v>2186</v>
      </c>
      <c r="Q734">
        <f t="shared" si="191"/>
        <v>6629</v>
      </c>
      <c r="R734">
        <f t="shared" si="192"/>
        <v>7.7326939587477757</v>
      </c>
      <c r="S734">
        <f t="shared" si="193"/>
        <v>0.72257704254353816</v>
      </c>
      <c r="T734">
        <f t="shared" si="194"/>
        <v>0.12383345548459149</v>
      </c>
      <c r="U734">
        <f t="shared" si="195"/>
        <v>0.15358950197187032</v>
      </c>
      <c r="V734">
        <f t="shared" si="196"/>
        <v>0.72063847440432527</v>
      </c>
      <c r="W734">
        <f t="shared" si="197"/>
        <v>0.12316037083312145</v>
      </c>
      <c r="X734">
        <f t="shared" si="198"/>
        <v>0.15620115476255331</v>
      </c>
      <c r="Y734">
        <f t="shared" si="199"/>
        <v>7.7375200354846703</v>
      </c>
      <c r="Z734">
        <f t="shared" si="200"/>
        <v>7.7326939587477758E-2</v>
      </c>
      <c r="AA734">
        <f t="shared" si="201"/>
        <v>6.4035935085007729</v>
      </c>
      <c r="AB734">
        <f t="shared" si="202"/>
        <v>12.840313398342822</v>
      </c>
      <c r="AC734">
        <f t="shared" si="203"/>
        <v>9.9345573532085076</v>
      </c>
    </row>
    <row r="735" spans="1:29">
      <c r="A735" s="16">
        <v>39845</v>
      </c>
      <c r="B735">
        <v>154401</v>
      </c>
      <c r="C735">
        <v>125835</v>
      </c>
      <c r="D735">
        <f t="shared" si="187"/>
        <v>103715</v>
      </c>
      <c r="E735">
        <v>17692</v>
      </c>
      <c r="F735">
        <v>22120</v>
      </c>
      <c r="G735">
        <f t="shared" si="188"/>
        <v>143527</v>
      </c>
      <c r="H735">
        <v>8.1999999999999993</v>
      </c>
      <c r="I735">
        <v>7.5</v>
      </c>
      <c r="J735">
        <f t="shared" si="189"/>
        <v>6.7251602950392906</v>
      </c>
      <c r="K735">
        <v>13.5</v>
      </c>
      <c r="L735">
        <v>11</v>
      </c>
      <c r="M735">
        <f t="shared" si="190"/>
        <v>143527</v>
      </c>
      <c r="N735">
        <v>9408</v>
      </c>
      <c r="O735">
        <v>2396</v>
      </c>
      <c r="P735">
        <v>2433</v>
      </c>
      <c r="Q735">
        <f t="shared" si="191"/>
        <v>6975</v>
      </c>
      <c r="R735">
        <f t="shared" si="192"/>
        <v>8.219094665115275</v>
      </c>
      <c r="S735">
        <f t="shared" si="193"/>
        <v>0.72261665052568502</v>
      </c>
      <c r="T735">
        <f t="shared" si="194"/>
        <v>0.12326600569927609</v>
      </c>
      <c r="U735">
        <f t="shared" si="195"/>
        <v>0.15411734377503886</v>
      </c>
      <c r="V735">
        <f t="shared" si="196"/>
        <v>0.72063847440432527</v>
      </c>
      <c r="W735">
        <f t="shared" si="197"/>
        <v>0.12316037083312145</v>
      </c>
      <c r="X735">
        <f t="shared" si="198"/>
        <v>0.15620115476255331</v>
      </c>
      <c r="Y735">
        <f t="shared" si="199"/>
        <v>8.2272869637768817</v>
      </c>
      <c r="Z735">
        <f t="shared" si="200"/>
        <v>8.2190946651152744E-2</v>
      </c>
      <c r="AA735">
        <f t="shared" si="201"/>
        <v>6.7251602950392906</v>
      </c>
      <c r="AB735">
        <f t="shared" si="202"/>
        <v>13.542844223377799</v>
      </c>
      <c r="AC735">
        <f t="shared" si="203"/>
        <v>10.999095840867993</v>
      </c>
    </row>
    <row r="736" spans="1:29">
      <c r="A736" s="16">
        <v>39873</v>
      </c>
      <c r="B736">
        <v>154164</v>
      </c>
      <c r="C736">
        <v>125659</v>
      </c>
      <c r="D736">
        <f t="shared" si="187"/>
        <v>103423</v>
      </c>
      <c r="E736">
        <v>17543</v>
      </c>
      <c r="F736">
        <v>22236</v>
      </c>
      <c r="G736">
        <f t="shared" si="188"/>
        <v>143202</v>
      </c>
      <c r="H736">
        <v>8.6</v>
      </c>
      <c r="I736">
        <v>8</v>
      </c>
      <c r="J736">
        <f t="shared" si="189"/>
        <v>7.1792541310926969</v>
      </c>
      <c r="K736">
        <v>13.5</v>
      </c>
      <c r="L736">
        <v>11.6</v>
      </c>
      <c r="M736">
        <f t="shared" si="190"/>
        <v>143202</v>
      </c>
      <c r="N736">
        <v>9996</v>
      </c>
      <c r="O736">
        <v>2367</v>
      </c>
      <c r="P736">
        <v>2571</v>
      </c>
      <c r="Q736">
        <f t="shared" si="191"/>
        <v>7425</v>
      </c>
      <c r="R736">
        <f t="shared" si="192"/>
        <v>8.6400196924623955</v>
      </c>
      <c r="S736">
        <f t="shared" si="193"/>
        <v>0.72221756679375981</v>
      </c>
      <c r="T736">
        <f t="shared" si="194"/>
        <v>0.12250527227273363</v>
      </c>
      <c r="U736">
        <f t="shared" si="195"/>
        <v>0.15527716093350652</v>
      </c>
      <c r="V736">
        <f t="shared" si="196"/>
        <v>0.72063847440432527</v>
      </c>
      <c r="W736">
        <f t="shared" si="197"/>
        <v>0.12316037083312145</v>
      </c>
      <c r="X736">
        <f t="shared" si="198"/>
        <v>0.15620115476255331</v>
      </c>
      <c r="Y736">
        <f t="shared" si="199"/>
        <v>8.6482451458843492</v>
      </c>
      <c r="Z736">
        <f t="shared" si="200"/>
        <v>8.6400196924623959E-2</v>
      </c>
      <c r="AA736">
        <f t="shared" si="201"/>
        <v>7.1792541310926969</v>
      </c>
      <c r="AB736">
        <f t="shared" si="202"/>
        <v>13.49256113549564</v>
      </c>
      <c r="AC736">
        <f t="shared" si="203"/>
        <v>11.562331354560174</v>
      </c>
    </row>
    <row r="737" spans="1:29">
      <c r="A737" s="16">
        <v>39904</v>
      </c>
      <c r="B737">
        <v>154718</v>
      </c>
      <c r="C737">
        <v>126108</v>
      </c>
      <c r="D737">
        <f t="shared" si="187"/>
        <v>103705</v>
      </c>
      <c r="E737">
        <v>17795</v>
      </c>
      <c r="F737">
        <v>22403</v>
      </c>
      <c r="G737">
        <f t="shared" si="188"/>
        <v>143903</v>
      </c>
      <c r="H737">
        <v>8.9</v>
      </c>
      <c r="I737">
        <v>8.1</v>
      </c>
      <c r="J737">
        <f t="shared" si="189"/>
        <v>7.3911576105298682</v>
      </c>
      <c r="K737">
        <v>15</v>
      </c>
      <c r="L737">
        <v>11.4</v>
      </c>
      <c r="M737">
        <f t="shared" si="190"/>
        <v>143903</v>
      </c>
      <c r="N737">
        <v>10213</v>
      </c>
      <c r="O737">
        <v>2676</v>
      </c>
      <c r="P737">
        <v>2548</v>
      </c>
      <c r="Q737">
        <f t="shared" si="191"/>
        <v>7665</v>
      </c>
      <c r="R737">
        <f t="shared" si="192"/>
        <v>8.9561663064703296</v>
      </c>
      <c r="S737">
        <f t="shared" si="193"/>
        <v>0.72065905505792094</v>
      </c>
      <c r="T737">
        <f t="shared" si="194"/>
        <v>0.12365968742833715</v>
      </c>
      <c r="U737">
        <f t="shared" si="195"/>
        <v>0.1556812575137419</v>
      </c>
      <c r="V737">
        <f t="shared" si="196"/>
        <v>0.72063847440432527</v>
      </c>
      <c r="W737">
        <f t="shared" si="197"/>
        <v>0.12316037083312145</v>
      </c>
      <c r="X737">
        <f t="shared" si="198"/>
        <v>0.15620115476255331</v>
      </c>
      <c r="Y737">
        <f t="shared" si="199"/>
        <v>8.9544512713240927</v>
      </c>
      <c r="Z737">
        <f t="shared" si="200"/>
        <v>8.9561663064703298E-2</v>
      </c>
      <c r="AA737">
        <f t="shared" si="201"/>
        <v>7.3911576105298682</v>
      </c>
      <c r="AB737">
        <f t="shared" si="202"/>
        <v>15.037932003371733</v>
      </c>
      <c r="AC737">
        <f t="shared" si="203"/>
        <v>11.373476766504487</v>
      </c>
    </row>
    <row r="738" spans="1:29">
      <c r="A738" s="16">
        <v>39934</v>
      </c>
      <c r="B738">
        <v>154956</v>
      </c>
      <c r="C738">
        <v>126326</v>
      </c>
      <c r="D738">
        <f t="shared" si="187"/>
        <v>103867</v>
      </c>
      <c r="E738">
        <v>17716</v>
      </c>
      <c r="F738">
        <v>22459</v>
      </c>
      <c r="G738">
        <f t="shared" si="188"/>
        <v>144042</v>
      </c>
      <c r="H738">
        <v>9.4</v>
      </c>
      <c r="I738">
        <v>8.6</v>
      </c>
      <c r="J738">
        <f t="shared" si="189"/>
        <v>7.7156363426304795</v>
      </c>
      <c r="K738">
        <v>15</v>
      </c>
      <c r="L738">
        <v>12.7</v>
      </c>
      <c r="M738">
        <f t="shared" si="190"/>
        <v>144042</v>
      </c>
      <c r="N738">
        <v>10874</v>
      </c>
      <c r="O738">
        <v>2650</v>
      </c>
      <c r="P738">
        <v>2860</v>
      </c>
      <c r="Q738">
        <f t="shared" si="191"/>
        <v>8014</v>
      </c>
      <c r="R738">
        <f t="shared" si="192"/>
        <v>9.3887150969856012</v>
      </c>
      <c r="S738">
        <f t="shared" si="193"/>
        <v>0.72108829369211758</v>
      </c>
      <c r="T738">
        <f t="shared" si="194"/>
        <v>0.12299190513877897</v>
      </c>
      <c r="U738">
        <f t="shared" si="195"/>
        <v>0.15591980116910345</v>
      </c>
      <c r="V738">
        <f t="shared" si="196"/>
        <v>0.72063847440432527</v>
      </c>
      <c r="W738">
        <f t="shared" si="197"/>
        <v>0.12316037083312145</v>
      </c>
      <c r="X738">
        <f t="shared" si="198"/>
        <v>0.15620115476255331</v>
      </c>
      <c r="Y738">
        <f t="shared" si="199"/>
        <v>9.3913446309930464</v>
      </c>
      <c r="Z738">
        <f t="shared" si="200"/>
        <v>9.3887150969856017E-2</v>
      </c>
      <c r="AA738">
        <f t="shared" si="201"/>
        <v>7.7156363426304795</v>
      </c>
      <c r="AB738">
        <f t="shared" si="202"/>
        <v>14.958229848724317</v>
      </c>
      <c r="AC738">
        <f t="shared" si="203"/>
        <v>12.734315864464135</v>
      </c>
    </row>
    <row r="739" spans="1:29">
      <c r="A739" s="16">
        <v>39965</v>
      </c>
      <c r="B739">
        <v>154759</v>
      </c>
      <c r="C739">
        <v>126088</v>
      </c>
      <c r="D739">
        <f t="shared" si="187"/>
        <v>103740</v>
      </c>
      <c r="E739">
        <v>17665</v>
      </c>
      <c r="F739">
        <v>22348</v>
      </c>
      <c r="G739">
        <f t="shared" si="188"/>
        <v>143753</v>
      </c>
      <c r="H739">
        <v>9.5</v>
      </c>
      <c r="I739">
        <v>8.6999999999999993</v>
      </c>
      <c r="J739">
        <f t="shared" si="189"/>
        <v>7.9496818970503185</v>
      </c>
      <c r="K739">
        <v>14.8</v>
      </c>
      <c r="L739">
        <v>12.3</v>
      </c>
      <c r="M739">
        <f t="shared" si="190"/>
        <v>143753</v>
      </c>
      <c r="N739">
        <v>10986</v>
      </c>
      <c r="O739">
        <v>2617</v>
      </c>
      <c r="P739">
        <v>2739</v>
      </c>
      <c r="Q739">
        <f t="shared" si="191"/>
        <v>8247</v>
      </c>
      <c r="R739">
        <f t="shared" si="192"/>
        <v>9.4677843245010553</v>
      </c>
      <c r="S739">
        <f t="shared" si="193"/>
        <v>0.72165450460164304</v>
      </c>
      <c r="T739">
        <f t="shared" si="194"/>
        <v>0.12288439197790654</v>
      </c>
      <c r="U739">
        <f t="shared" si="195"/>
        <v>0.15546110342045036</v>
      </c>
      <c r="V739">
        <f t="shared" si="196"/>
        <v>0.72063847440432527</v>
      </c>
      <c r="W739">
        <f t="shared" si="197"/>
        <v>0.12316037083312145</v>
      </c>
      <c r="X739">
        <f t="shared" si="198"/>
        <v>0.15620115476255331</v>
      </c>
      <c r="Y739">
        <f t="shared" si="199"/>
        <v>9.4728943261996275</v>
      </c>
      <c r="Z739">
        <f t="shared" si="200"/>
        <v>9.4677843245010551E-2</v>
      </c>
      <c r="AA739">
        <f t="shared" si="201"/>
        <v>7.9496818970503185</v>
      </c>
      <c r="AB739">
        <f t="shared" si="202"/>
        <v>14.81460515142938</v>
      </c>
      <c r="AC739">
        <f t="shared" si="203"/>
        <v>12.256130302487918</v>
      </c>
    </row>
    <row r="740" spans="1:29">
      <c r="A740" s="16">
        <v>39995</v>
      </c>
      <c r="B740">
        <v>154351</v>
      </c>
      <c r="C740">
        <v>125911</v>
      </c>
      <c r="D740">
        <f t="shared" si="187"/>
        <v>103371</v>
      </c>
      <c r="E740">
        <v>17651</v>
      </c>
      <c r="F740">
        <v>22540</v>
      </c>
      <c r="G740">
        <f t="shared" si="188"/>
        <v>143562</v>
      </c>
      <c r="H740">
        <v>9.4</v>
      </c>
      <c r="I740">
        <v>8.6999999999999993</v>
      </c>
      <c r="J740">
        <f t="shared" si="189"/>
        <v>7.8697120082034617</v>
      </c>
      <c r="K740">
        <v>14.7</v>
      </c>
      <c r="L740">
        <v>12.4</v>
      </c>
      <c r="M740">
        <f t="shared" si="190"/>
        <v>143562</v>
      </c>
      <c r="N740">
        <v>10927</v>
      </c>
      <c r="O740">
        <v>2600</v>
      </c>
      <c r="P740">
        <v>2792</v>
      </c>
      <c r="Q740">
        <f t="shared" si="191"/>
        <v>8135</v>
      </c>
      <c r="R740">
        <f t="shared" si="192"/>
        <v>9.4207777824215313</v>
      </c>
      <c r="S740">
        <f t="shared" si="193"/>
        <v>0.72004430141680942</v>
      </c>
      <c r="T740">
        <f t="shared" si="194"/>
        <v>0.12295036290940499</v>
      </c>
      <c r="U740">
        <f t="shared" si="195"/>
        <v>0.15700533567378555</v>
      </c>
      <c r="V740">
        <f t="shared" si="196"/>
        <v>0.72063847440432527</v>
      </c>
      <c r="W740">
        <f t="shared" si="197"/>
        <v>0.12316037083312145</v>
      </c>
      <c r="X740">
        <f t="shared" si="198"/>
        <v>0.15620115476255331</v>
      </c>
      <c r="Y740">
        <f t="shared" si="199"/>
        <v>9.4185690258956871</v>
      </c>
      <c r="Z740">
        <f t="shared" si="200"/>
        <v>9.4207777824215314E-2</v>
      </c>
      <c r="AA740">
        <f t="shared" si="201"/>
        <v>7.8697120082034617</v>
      </c>
      <c r="AB740">
        <f t="shared" si="202"/>
        <v>14.730043623590731</v>
      </c>
      <c r="AC740">
        <f t="shared" si="203"/>
        <v>12.386867790594499</v>
      </c>
    </row>
    <row r="741" spans="1:29">
      <c r="A741" s="16">
        <v>40026</v>
      </c>
      <c r="B741">
        <v>154426</v>
      </c>
      <c r="C741">
        <v>126038</v>
      </c>
      <c r="D741">
        <f t="shared" si="187"/>
        <v>103718</v>
      </c>
      <c r="E741">
        <v>17596</v>
      </c>
      <c r="F741">
        <v>22320</v>
      </c>
      <c r="G741">
        <f t="shared" si="188"/>
        <v>143634</v>
      </c>
      <c r="H741">
        <v>9.6999999999999993</v>
      </c>
      <c r="I741">
        <v>8.9</v>
      </c>
      <c r="J741">
        <f t="shared" si="189"/>
        <v>8.0468192599163118</v>
      </c>
      <c r="K741">
        <v>15.2</v>
      </c>
      <c r="L741">
        <v>13</v>
      </c>
      <c r="M741">
        <f t="shared" si="190"/>
        <v>143634</v>
      </c>
      <c r="N741">
        <v>11254</v>
      </c>
      <c r="O741">
        <v>2682</v>
      </c>
      <c r="P741">
        <v>2908</v>
      </c>
      <c r="Q741">
        <f t="shared" si="191"/>
        <v>8346</v>
      </c>
      <c r="R741">
        <f t="shared" si="192"/>
        <v>9.6928248186362556</v>
      </c>
      <c r="S741">
        <f t="shared" si="193"/>
        <v>0.72209922441761698</v>
      </c>
      <c r="T741">
        <f t="shared" si="194"/>
        <v>0.12250581338680257</v>
      </c>
      <c r="U741">
        <f t="shared" si="195"/>
        <v>0.15539496219558044</v>
      </c>
      <c r="V741">
        <f t="shared" si="196"/>
        <v>0.72063847440432527</v>
      </c>
      <c r="W741">
        <f t="shared" si="197"/>
        <v>0.12316037083312145</v>
      </c>
      <c r="X741">
        <f t="shared" si="198"/>
        <v>0.15620115476255331</v>
      </c>
      <c r="Y741">
        <f t="shared" si="199"/>
        <v>9.7015002038500722</v>
      </c>
      <c r="Z741">
        <f t="shared" si="200"/>
        <v>9.6928248186362559E-2</v>
      </c>
      <c r="AA741">
        <f t="shared" si="201"/>
        <v>8.0468192599163118</v>
      </c>
      <c r="AB741">
        <f t="shared" si="202"/>
        <v>15.242100477381223</v>
      </c>
      <c r="AC741">
        <f t="shared" si="203"/>
        <v>13.028673835125447</v>
      </c>
    </row>
    <row r="742" spans="1:29">
      <c r="A742" s="16">
        <v>40057</v>
      </c>
      <c r="B742">
        <v>153927</v>
      </c>
      <c r="C742">
        <v>125581</v>
      </c>
      <c r="D742">
        <f t="shared" si="187"/>
        <v>103137</v>
      </c>
      <c r="E742">
        <v>17455</v>
      </c>
      <c r="F742">
        <v>22444</v>
      </c>
      <c r="G742">
        <f t="shared" si="188"/>
        <v>143036</v>
      </c>
      <c r="H742">
        <v>9.8000000000000007</v>
      </c>
      <c r="I742">
        <v>9.1</v>
      </c>
      <c r="J742">
        <f t="shared" si="189"/>
        <v>8.2579481660315892</v>
      </c>
      <c r="K742">
        <v>15.5</v>
      </c>
      <c r="L742">
        <v>12.7</v>
      </c>
      <c r="M742">
        <f t="shared" si="190"/>
        <v>143036</v>
      </c>
      <c r="N742">
        <v>11366</v>
      </c>
      <c r="O742">
        <v>2701</v>
      </c>
      <c r="P742">
        <v>2849</v>
      </c>
      <c r="Q742">
        <f t="shared" si="191"/>
        <v>8517</v>
      </c>
      <c r="R742">
        <f t="shared" si="192"/>
        <v>9.838721021281355</v>
      </c>
      <c r="S742">
        <f t="shared" si="193"/>
        <v>0.72105623759053661</v>
      </c>
      <c r="T742">
        <f t="shared" si="194"/>
        <v>0.12203221566598618</v>
      </c>
      <c r="U742">
        <f t="shared" si="195"/>
        <v>0.15691154674347715</v>
      </c>
      <c r="V742">
        <f t="shared" si="196"/>
        <v>0.72063847440432527</v>
      </c>
      <c r="W742">
        <f t="shared" si="197"/>
        <v>0.12316037083312145</v>
      </c>
      <c r="X742">
        <f t="shared" si="198"/>
        <v>0.15620115476255331</v>
      </c>
      <c r="Y742">
        <f t="shared" si="199"/>
        <v>9.8437355814768104</v>
      </c>
      <c r="Z742">
        <f t="shared" si="200"/>
        <v>9.8387210212813547E-2</v>
      </c>
      <c r="AA742">
        <f t="shared" si="201"/>
        <v>8.2579481660315892</v>
      </c>
      <c r="AB742">
        <f t="shared" si="202"/>
        <v>15.474076195932398</v>
      </c>
      <c r="AC742">
        <f t="shared" si="203"/>
        <v>12.693815719123151</v>
      </c>
    </row>
    <row r="743" spans="1:29">
      <c r="A743" s="16">
        <v>40087</v>
      </c>
      <c r="B743">
        <v>153854</v>
      </c>
      <c r="C743">
        <v>125567</v>
      </c>
      <c r="D743">
        <f t="shared" si="187"/>
        <v>103075</v>
      </c>
      <c r="E743">
        <v>17516</v>
      </c>
      <c r="F743">
        <v>22492</v>
      </c>
      <c r="G743">
        <f t="shared" si="188"/>
        <v>143083</v>
      </c>
      <c r="H743">
        <v>10.1</v>
      </c>
      <c r="I743">
        <v>9.4</v>
      </c>
      <c r="J743">
        <f t="shared" si="189"/>
        <v>8.6092650982294447</v>
      </c>
      <c r="K743">
        <v>15.7</v>
      </c>
      <c r="L743">
        <v>13.1</v>
      </c>
      <c r="M743">
        <f t="shared" si="190"/>
        <v>143083</v>
      </c>
      <c r="N743">
        <v>11813</v>
      </c>
      <c r="O743">
        <v>2754</v>
      </c>
      <c r="P743">
        <v>2939</v>
      </c>
      <c r="Q743">
        <f t="shared" si="191"/>
        <v>8874</v>
      </c>
      <c r="R743">
        <f t="shared" si="192"/>
        <v>10.183225121083568</v>
      </c>
      <c r="S743">
        <f t="shared" si="193"/>
        <v>0.7203860696239246</v>
      </c>
      <c r="T743">
        <f t="shared" si="194"/>
        <v>0.12241845642039935</v>
      </c>
      <c r="U743">
        <f t="shared" si="195"/>
        <v>0.15719547395567607</v>
      </c>
      <c r="V743">
        <f t="shared" si="196"/>
        <v>0.72063847440432527</v>
      </c>
      <c r="W743">
        <f t="shared" si="197"/>
        <v>0.12316037083312145</v>
      </c>
      <c r="X743">
        <f t="shared" si="198"/>
        <v>0.15620115476255331</v>
      </c>
      <c r="Y743">
        <f t="shared" si="199"/>
        <v>10.184020615599925</v>
      </c>
      <c r="Z743">
        <f t="shared" si="200"/>
        <v>0.10183225121083568</v>
      </c>
      <c r="AA743">
        <f t="shared" si="201"/>
        <v>8.6092650982294447</v>
      </c>
      <c r="AB743">
        <f t="shared" si="202"/>
        <v>15.72276775519525</v>
      </c>
      <c r="AC743">
        <f t="shared" si="203"/>
        <v>13.066868219811489</v>
      </c>
    </row>
    <row r="744" spans="1:29">
      <c r="A744" s="16">
        <v>40118</v>
      </c>
      <c r="B744">
        <v>153720</v>
      </c>
      <c r="C744">
        <v>125258</v>
      </c>
      <c r="D744">
        <f t="shared" si="187"/>
        <v>102694</v>
      </c>
      <c r="E744">
        <v>17660</v>
      </c>
      <c r="F744">
        <v>22564</v>
      </c>
      <c r="G744">
        <f t="shared" si="188"/>
        <v>142918</v>
      </c>
      <c r="H744">
        <v>10</v>
      </c>
      <c r="I744">
        <v>9.3000000000000007</v>
      </c>
      <c r="J744">
        <f t="shared" si="189"/>
        <v>8.4883245369739218</v>
      </c>
      <c r="K744">
        <v>15.6</v>
      </c>
      <c r="L744">
        <v>12.7</v>
      </c>
      <c r="M744">
        <f t="shared" si="190"/>
        <v>142918</v>
      </c>
      <c r="N744">
        <v>11589</v>
      </c>
      <c r="O744">
        <v>2757</v>
      </c>
      <c r="P744">
        <v>2872</v>
      </c>
      <c r="Q744">
        <f t="shared" si="191"/>
        <v>8717</v>
      </c>
      <c r="R744">
        <f t="shared" si="192"/>
        <v>10.032037951832519</v>
      </c>
      <c r="S744">
        <f t="shared" si="193"/>
        <v>0.718551896891924</v>
      </c>
      <c r="T744">
        <f t="shared" si="194"/>
        <v>0.12356736030451028</v>
      </c>
      <c r="U744">
        <f t="shared" si="195"/>
        <v>0.15788074280356568</v>
      </c>
      <c r="V744">
        <f t="shared" si="196"/>
        <v>0.72063847440432527</v>
      </c>
      <c r="W744">
        <f t="shared" si="197"/>
        <v>0.12316037083312145</v>
      </c>
      <c r="X744">
        <f t="shared" si="198"/>
        <v>0.15620115476255331</v>
      </c>
      <c r="Y744">
        <f t="shared" si="199"/>
        <v>10.02206969505481</v>
      </c>
      <c r="Z744">
        <f t="shared" si="200"/>
        <v>0.10032037951832519</v>
      </c>
      <c r="AA744">
        <f t="shared" si="201"/>
        <v>8.4883245369739218</v>
      </c>
      <c r="AB744">
        <f t="shared" si="202"/>
        <v>15.611551528878822</v>
      </c>
      <c r="AC744">
        <f t="shared" si="203"/>
        <v>12.728239673816699</v>
      </c>
    </row>
    <row r="745" spans="1:29">
      <c r="A745" s="16">
        <v>40148</v>
      </c>
      <c r="B745">
        <v>153059</v>
      </c>
      <c r="C745">
        <v>124605</v>
      </c>
      <c r="D745">
        <f t="shared" si="187"/>
        <v>102201</v>
      </c>
      <c r="E745">
        <v>17600</v>
      </c>
      <c r="F745">
        <v>22404</v>
      </c>
      <c r="G745">
        <f t="shared" si="188"/>
        <v>142205</v>
      </c>
      <c r="H745">
        <v>10</v>
      </c>
      <c r="I745">
        <v>9</v>
      </c>
      <c r="J745">
        <f t="shared" si="189"/>
        <v>8.1946360603125221</v>
      </c>
      <c r="K745">
        <v>16.2</v>
      </c>
      <c r="L745">
        <v>12.9</v>
      </c>
      <c r="M745">
        <f t="shared" si="190"/>
        <v>142205</v>
      </c>
      <c r="N745">
        <v>11266</v>
      </c>
      <c r="O745">
        <v>2843</v>
      </c>
      <c r="P745">
        <v>2891</v>
      </c>
      <c r="Q745">
        <f t="shared" si="191"/>
        <v>8375</v>
      </c>
      <c r="R745">
        <f t="shared" si="192"/>
        <v>9.9267367532787176</v>
      </c>
      <c r="S745">
        <f>D745/G745</f>
        <v>0.71868780985197422</v>
      </c>
      <c r="T745">
        <f>E745/G745</f>
        <v>0.12376498716641468</v>
      </c>
      <c r="U745">
        <f>F745/G745</f>
        <v>0.15754720298161107</v>
      </c>
      <c r="V745">
        <f t="shared" ref="V745:X746" si="204">AVERAGE(S$734:S$746)</f>
        <v>0.72063847440432527</v>
      </c>
      <c r="W745">
        <f t="shared" si="204"/>
        <v>0.12316037083312145</v>
      </c>
      <c r="X745">
        <f t="shared" si="204"/>
        <v>0.15620115476255331</v>
      </c>
      <c r="Y745">
        <f t="shared" si="199"/>
        <v>9.9155629327357921</v>
      </c>
      <c r="Z745">
        <f t="shared" si="200"/>
        <v>9.9267367532787171E-2</v>
      </c>
      <c r="AA745">
        <f t="shared" si="201"/>
        <v>8.1946360603125221</v>
      </c>
      <c r="AB745">
        <f t="shared" si="202"/>
        <v>16.15340909090909</v>
      </c>
      <c r="AC745">
        <f t="shared" si="203"/>
        <v>12.903945723977861</v>
      </c>
    </row>
    <row r="746" spans="1:29">
      <c r="A746" s="16">
        <v>40179</v>
      </c>
      <c r="B746">
        <v>153170</v>
      </c>
      <c r="C746">
        <v>124579</v>
      </c>
      <c r="D746">
        <f t="shared" si="187"/>
        <v>102001</v>
      </c>
      <c r="E746">
        <v>17749</v>
      </c>
      <c r="F746">
        <v>22578</v>
      </c>
      <c r="G746">
        <f t="shared" si="188"/>
        <v>142328</v>
      </c>
      <c r="H746">
        <v>9.6999999999999993</v>
      </c>
      <c r="I746">
        <v>8.6999999999999993</v>
      </c>
      <c r="J746">
        <f t="shared" si="189"/>
        <v>7.7783551141655476</v>
      </c>
      <c r="K746">
        <v>16.5</v>
      </c>
      <c r="L746">
        <v>12.6</v>
      </c>
      <c r="M746">
        <f t="shared" si="190"/>
        <v>142328</v>
      </c>
      <c r="N746">
        <v>10782</v>
      </c>
      <c r="O746">
        <v>2929</v>
      </c>
      <c r="P746">
        <v>2848</v>
      </c>
      <c r="Q746">
        <f t="shared" si="191"/>
        <v>7934</v>
      </c>
      <c r="R746">
        <f t="shared" si="192"/>
        <v>9.6308618121522116</v>
      </c>
      <c r="S746">
        <f>D746/G746</f>
        <v>0.71666151424877744</v>
      </c>
      <c r="T746">
        <f>E746/G746</f>
        <v>0.12470490697543701</v>
      </c>
      <c r="U746">
        <f>F746/G746</f>
        <v>0.15863357877578552</v>
      </c>
      <c r="V746">
        <f t="shared" si="204"/>
        <v>0.72063847440432527</v>
      </c>
      <c r="W746">
        <f t="shared" si="204"/>
        <v>0.12316037083312145</v>
      </c>
      <c r="X746">
        <f t="shared" si="204"/>
        <v>0.15620115476255331</v>
      </c>
      <c r="Y746">
        <f t="shared" si="199"/>
        <v>9.6056626316020175</v>
      </c>
      <c r="Z746">
        <f t="shared" si="200"/>
        <v>9.630861812152211E-2</v>
      </c>
      <c r="AA746">
        <f t="shared" si="201"/>
        <v>7.7783551141655476</v>
      </c>
      <c r="AB746">
        <f t="shared" si="202"/>
        <v>16.502338159896333</v>
      </c>
      <c r="AC746">
        <f t="shared" si="203"/>
        <v>12.614049074320135</v>
      </c>
    </row>
    <row r="747" spans="1:29">
      <c r="A747" s="16">
        <v>40210</v>
      </c>
      <c r="B747">
        <v>153512</v>
      </c>
      <c r="C747">
        <v>124847</v>
      </c>
      <c r="D747">
        <f t="shared" si="187"/>
        <v>102199</v>
      </c>
      <c r="E747">
        <v>17748</v>
      </c>
      <c r="F747">
        <v>22648</v>
      </c>
      <c r="G747">
        <f t="shared" si="188"/>
        <v>142595</v>
      </c>
      <c r="H747">
        <v>9.6999999999999993</v>
      </c>
      <c r="I747">
        <v>8.8000000000000007</v>
      </c>
      <c r="J747">
        <f t="shared" si="189"/>
        <v>8.0059491775849079</v>
      </c>
      <c r="K747">
        <v>15.8</v>
      </c>
      <c r="L747">
        <v>12.4</v>
      </c>
      <c r="M747">
        <f t="shared" si="190"/>
        <v>142595</v>
      </c>
      <c r="N747">
        <v>10982</v>
      </c>
      <c r="O747">
        <v>2812</v>
      </c>
      <c r="P747">
        <v>2800</v>
      </c>
      <c r="Q747">
        <f t="shared" si="191"/>
        <v>8182</v>
      </c>
      <c r="R747">
        <f t="shared" si="192"/>
        <v>9.6739268557803584</v>
      </c>
      <c r="S747">
        <f t="shared" ref="S747:S748" si="205">D747/G747</f>
        <v>0.71670815947263233</v>
      </c>
      <c r="T747">
        <f t="shared" ref="T747:T748" si="206">E747/G747</f>
        <v>0.12446439215961289</v>
      </c>
      <c r="U747">
        <f t="shared" ref="U747:U748" si="207">F747/G747</f>
        <v>0.15882744836775484</v>
      </c>
      <c r="V747">
        <f t="shared" ref="V747:V748" si="208">AVERAGE(S$734:S$746)</f>
        <v>0.72063847440432527</v>
      </c>
      <c r="W747">
        <f t="shared" ref="W747:W748" si="209">AVERAGE(T$734:T$746)</f>
        <v>0.12316037083312145</v>
      </c>
      <c r="X747">
        <f t="shared" ref="X747:X748" si="210">AVERAGE(U$734:U$746)</f>
        <v>0.15620115476255331</v>
      </c>
      <c r="Y747">
        <f t="shared" ref="Y747:Y748" si="211" xml:space="preserve"> (V747*J747) + (W747*K747) + (X747*L747)</f>
        <v>9.6522231797123315</v>
      </c>
      <c r="Z747">
        <f t="shared" ref="Z747:Z748" si="212">R747/100</f>
        <v>9.6739268557803584E-2</v>
      </c>
      <c r="AA747">
        <f t="shared" ref="AA747:AA748" si="213">100*Q747/D747</f>
        <v>8.0059491775849079</v>
      </c>
      <c r="AB747">
        <f t="shared" ref="AB747:AB748" si="214">100*O747/E747</f>
        <v>15.844038764931259</v>
      </c>
      <c r="AC747">
        <f t="shared" ref="AC747:AC748" si="215">100*P747/F747</f>
        <v>12.363122571529495</v>
      </c>
    </row>
    <row r="748" spans="1:29">
      <c r="A748" s="16">
        <v>40238</v>
      </c>
      <c r="B748">
        <v>153910</v>
      </c>
      <c r="C748">
        <v>125054</v>
      </c>
      <c r="D748">
        <f t="shared" si="187"/>
        <v>102347</v>
      </c>
      <c r="E748">
        <v>17871</v>
      </c>
      <c r="F748">
        <v>22707</v>
      </c>
      <c r="G748">
        <f t="shared" si="188"/>
        <v>142925</v>
      </c>
      <c r="H748">
        <v>9.6999999999999993</v>
      </c>
      <c r="I748">
        <v>8.8000000000000007</v>
      </c>
      <c r="J748">
        <f t="shared" si="189"/>
        <v>7.9005735390387599</v>
      </c>
      <c r="K748">
        <v>16.5</v>
      </c>
      <c r="L748">
        <v>12.6</v>
      </c>
      <c r="M748">
        <f t="shared" si="190"/>
        <v>142925</v>
      </c>
      <c r="N748">
        <v>10945</v>
      </c>
      <c r="O748">
        <v>2951</v>
      </c>
      <c r="P748">
        <v>2859</v>
      </c>
      <c r="Q748">
        <f t="shared" si="191"/>
        <v>8086</v>
      </c>
      <c r="R748">
        <f t="shared" si="192"/>
        <v>9.7224397411229653</v>
      </c>
      <c r="S748">
        <f t="shared" si="205"/>
        <v>0.71608885779254849</v>
      </c>
      <c r="T748">
        <f t="shared" si="206"/>
        <v>0.12503760713661011</v>
      </c>
      <c r="U748">
        <f t="shared" si="207"/>
        <v>0.15887353507084134</v>
      </c>
      <c r="V748">
        <f t="shared" si="208"/>
        <v>0.72063847440432527</v>
      </c>
      <c r="W748">
        <f t="shared" si="209"/>
        <v>0.12316037083312145</v>
      </c>
      <c r="X748">
        <f t="shared" si="210"/>
        <v>0.15620115476255331</v>
      </c>
      <c r="Y748">
        <f t="shared" si="211"/>
        <v>9.6937379308467477</v>
      </c>
      <c r="Z748">
        <f t="shared" si="212"/>
        <v>9.7224397411229652E-2</v>
      </c>
      <c r="AA748">
        <f t="shared" si="213"/>
        <v>7.9005735390387599</v>
      </c>
      <c r="AB748">
        <f t="shared" si="214"/>
        <v>16.512786078003469</v>
      </c>
      <c r="AC748">
        <f t="shared" si="215"/>
        <v>12.590831021270974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4">
    <tabColor theme="7"/>
  </sheetPr>
  <dimension ref="A1:AL748"/>
  <sheetViews>
    <sheetView workbookViewId="0">
      <pane xSplit="1" ySplit="1" topLeftCell="B2" activePane="bottomRight" state="frozen"/>
      <selection activeCell="A3" sqref="A3"/>
      <selection pane="topRight" activeCell="A3" sqref="A3"/>
      <selection pane="bottomLeft" activeCell="A3" sqref="A3"/>
      <selection pane="bottomRight" activeCell="B2" sqref="B2"/>
    </sheetView>
  </sheetViews>
  <sheetFormatPr defaultRowHeight="15"/>
  <cols>
    <col min="2" max="2" width="9.140625" style="17"/>
    <col min="20" max="21" width="12" bestFit="1" customWidth="1"/>
    <col min="22" max="23" width="12" customWidth="1"/>
    <col min="24" max="24" width="12" bestFit="1" customWidth="1"/>
    <col min="27" max="27" width="10.85546875" bestFit="1" customWidth="1"/>
  </cols>
  <sheetData>
    <row r="1" spans="1:38">
      <c r="B1" s="17" t="s">
        <v>142</v>
      </c>
      <c r="C1" t="s">
        <v>133</v>
      </c>
      <c r="D1" t="s">
        <v>134</v>
      </c>
      <c r="E1" t="s">
        <v>135</v>
      </c>
      <c r="F1" t="s">
        <v>136</v>
      </c>
      <c r="G1" t="s">
        <v>143</v>
      </c>
      <c r="H1" t="s">
        <v>148</v>
      </c>
      <c r="I1" t="s">
        <v>138</v>
      </c>
      <c r="J1" t="s">
        <v>139</v>
      </c>
      <c r="K1" t="s">
        <v>140</v>
      </c>
      <c r="L1" t="s">
        <v>141</v>
      </c>
      <c r="M1" s="28" t="s">
        <v>144</v>
      </c>
      <c r="N1" t="s">
        <v>152</v>
      </c>
      <c r="O1" t="s">
        <v>137</v>
      </c>
      <c r="P1" t="s">
        <v>156</v>
      </c>
      <c r="Q1" t="s">
        <v>157</v>
      </c>
      <c r="R1" t="s">
        <v>158</v>
      </c>
      <c r="S1" t="s">
        <v>153</v>
      </c>
      <c r="T1" t="s">
        <v>150</v>
      </c>
      <c r="U1" t="s">
        <v>159</v>
      </c>
      <c r="V1" t="s">
        <v>160</v>
      </c>
      <c r="W1" t="s">
        <v>161</v>
      </c>
      <c r="X1" t="s">
        <v>151</v>
      </c>
      <c r="Y1" t="s">
        <v>149</v>
      </c>
      <c r="Z1" t="s">
        <v>154</v>
      </c>
      <c r="AA1" t="str">
        <f>"2009 "&amp;T1</f>
        <v>2009 share(16-24)</v>
      </c>
      <c r="AB1" t="str">
        <f>"2009 "&amp;U1</f>
        <v>2009 share(25-34)</v>
      </c>
      <c r="AC1" t="str">
        <f>"2009 "&amp;V1</f>
        <v>2009 share(35-44)</v>
      </c>
      <c r="AD1" t="str">
        <f>"2009 "&amp;W1</f>
        <v>2009 share(45-54)</v>
      </c>
      <c r="AE1" t="str">
        <f>"2009 "&amp;X1</f>
        <v>2009 share(55+)</v>
      </c>
      <c r="AF1" t="s">
        <v>155</v>
      </c>
      <c r="AG1" t="s">
        <v>154</v>
      </c>
      <c r="AH1" t="s">
        <v>137</v>
      </c>
      <c r="AI1" t="s">
        <v>236</v>
      </c>
      <c r="AJ1" t="s">
        <v>153</v>
      </c>
      <c r="AK1" t="s">
        <v>150</v>
      </c>
      <c r="AL1" t="s">
        <v>237</v>
      </c>
    </row>
    <row r="2" spans="1:38">
      <c r="A2" s="16">
        <v>17533</v>
      </c>
      <c r="B2" s="17">
        <v>60095</v>
      </c>
      <c r="C2">
        <v>12002</v>
      </c>
      <c r="D2">
        <v>14083</v>
      </c>
      <c r="E2">
        <v>13178</v>
      </c>
      <c r="F2">
        <v>10748</v>
      </c>
      <c r="G2" s="28">
        <f t="shared" ref="G2:G65" si="0">B2-SUM(C2:F2)</f>
        <v>10084</v>
      </c>
      <c r="H2" s="28">
        <v>2034</v>
      </c>
      <c r="I2">
        <v>815</v>
      </c>
      <c r="J2">
        <v>425</v>
      </c>
      <c r="K2">
        <v>270</v>
      </c>
      <c r="L2">
        <v>241</v>
      </c>
      <c r="M2" s="28">
        <f>H2-SUM(I2:L2)</f>
        <v>283</v>
      </c>
      <c r="N2">
        <f t="shared" ref="N2:S2" si="1">H2/B2</f>
        <v>3.384640985106914E-2</v>
      </c>
      <c r="O2">
        <f t="shared" si="1"/>
        <v>6.7905349108481922E-2</v>
      </c>
      <c r="P2">
        <f t="shared" si="1"/>
        <v>3.0178229070510546E-2</v>
      </c>
      <c r="Q2">
        <f t="shared" si="1"/>
        <v>2.0488693276673242E-2</v>
      </c>
      <c r="R2">
        <f t="shared" si="1"/>
        <v>2.242277633048009E-2</v>
      </c>
      <c r="S2">
        <f t="shared" si="1"/>
        <v>2.8064260214200713E-2</v>
      </c>
      <c r="T2">
        <f>C2/$B2</f>
        <v>0.19971711456859972</v>
      </c>
      <c r="U2">
        <f>D2/$B2</f>
        <v>0.23434561943589316</v>
      </c>
      <c r="V2">
        <f>E2/$B2</f>
        <v>0.21928613029370164</v>
      </c>
      <c r="W2">
        <f>F2/$B2</f>
        <v>0.17885015392295531</v>
      </c>
      <c r="X2">
        <f>G2/$B2</f>
        <v>0.16780098177885017</v>
      </c>
      <c r="Y2">
        <f>100*( (T2*O2) + (U2*P2) + (V2*Q2)+(W2*R2)+(X2*S2) )</f>
        <v>3.3846409851069148</v>
      </c>
      <c r="Z2">
        <v>3.4</v>
      </c>
      <c r="AA2">
        <f>AVERAGE(T$734:T$746)</f>
        <v>0.13831090420585396</v>
      </c>
      <c r="AB2">
        <f>AVERAGE(U$734:U$746)</f>
        <v>0.21615317068988407</v>
      </c>
      <c r="AC2">
        <f>AVERAGE(V$734:V$746)</f>
        <v>0.22189712937084696</v>
      </c>
      <c r="AD2">
        <f>AVERAGE(W$734:W$746)</f>
        <v>0.23494837070756186</v>
      </c>
      <c r="AE2">
        <f>AVERAGE(X$734:X$746)</f>
        <v>0.18869042502585323</v>
      </c>
      <c r="AF2">
        <f>100*( (AA2*O2)+(AB2*P2)+(AC2*Q2)+(AD2*R2)+(AE2*S2) )</f>
        <v>3.1025204311098418</v>
      </c>
      <c r="AG2">
        <f t="shared" ref="AG2:AG65" si="2">Y2</f>
        <v>3.3846409851069148</v>
      </c>
      <c r="AH2">
        <f>100*O2</f>
        <v>6.7905349108481925</v>
      </c>
      <c r="AI2">
        <f>100*SUM(J2:L2)/SUM(D2:F2)</f>
        <v>2.4625746533715698</v>
      </c>
      <c r="AJ2">
        <f>100*S2</f>
        <v>2.8064260214200711</v>
      </c>
      <c r="AK2">
        <f>T2</f>
        <v>0.19971711456859972</v>
      </c>
      <c r="AL2">
        <f>SUM(U2:W2)</f>
        <v>0.63248190365255008</v>
      </c>
    </row>
    <row r="3" spans="1:38">
      <c r="A3" s="16">
        <v>17564</v>
      </c>
      <c r="B3" s="17">
        <v>60524</v>
      </c>
      <c r="C3">
        <v>12096</v>
      </c>
      <c r="D3">
        <v>14106</v>
      </c>
      <c r="E3">
        <v>13341</v>
      </c>
      <c r="F3">
        <v>10811</v>
      </c>
      <c r="G3" s="28">
        <f t="shared" si="0"/>
        <v>10170</v>
      </c>
      <c r="H3" s="28">
        <v>2328</v>
      </c>
      <c r="I3">
        <v>930</v>
      </c>
      <c r="J3">
        <v>468</v>
      </c>
      <c r="K3">
        <v>334</v>
      </c>
      <c r="L3">
        <v>301</v>
      </c>
      <c r="M3" s="28">
        <f t="shared" ref="M3:M66" si="3">H3-SUM(I3:L3)</f>
        <v>295</v>
      </c>
      <c r="N3">
        <f t="shared" ref="N3:N66" si="4">H3/B3</f>
        <v>3.8464080364813961E-2</v>
      </c>
      <c r="O3">
        <f t="shared" ref="O3:O66" si="5">I3/C3</f>
        <v>7.6884920634920639E-2</v>
      </c>
      <c r="P3">
        <f t="shared" ref="P3:P66" si="6">J3/D3</f>
        <v>3.3177371331348363E-2</v>
      </c>
      <c r="Q3">
        <f t="shared" ref="Q3:Q66" si="7">K3/E3</f>
        <v>2.5035604527396747E-2</v>
      </c>
      <c r="R3">
        <f t="shared" ref="R3:R66" si="8">L3/F3</f>
        <v>2.7842012764776616E-2</v>
      </c>
      <c r="S3">
        <f t="shared" ref="S3:S66" si="9">M3/G3</f>
        <v>2.9006882989183875E-2</v>
      </c>
      <c r="T3">
        <f t="shared" ref="T3:T66" si="10">C3/$B3</f>
        <v>0.19985460313264158</v>
      </c>
      <c r="U3">
        <f t="shared" ref="U3:U66" si="11">D3/$B3</f>
        <v>0.23306456942700415</v>
      </c>
      <c r="V3">
        <f t="shared" ref="V3:V66" si="12">E3/$B3</f>
        <v>0.22042495538959753</v>
      </c>
      <c r="W3">
        <f t="shared" ref="W3:W66" si="13">F3/$B3</f>
        <v>0.17862335602405657</v>
      </c>
      <c r="X3">
        <f t="shared" ref="X3:X66" si="14">G3/B3</f>
        <v>0.16803251602670016</v>
      </c>
      <c r="Y3">
        <f t="shared" ref="Y3:Y66" si="15">100*( (T3*O3) + (U3*P3) + (V3*Q3)+(W3*R3)+(X3*S3) )</f>
        <v>3.846408036481396</v>
      </c>
      <c r="Z3">
        <v>3.8</v>
      </c>
      <c r="AA3">
        <f t="shared" ref="AA3:AA66" si="16">AVERAGE(T$734:T$746)</f>
        <v>0.13831090420585396</v>
      </c>
      <c r="AB3">
        <f t="shared" ref="AB3:AB66" si="17">AVERAGE(U$734:U$746)</f>
        <v>0.21615317068988407</v>
      </c>
      <c r="AC3">
        <f t="shared" ref="AC3:AC66" si="18">AVERAGE(V$734:V$746)</f>
        <v>0.22189712937084696</v>
      </c>
      <c r="AD3">
        <f t="shared" ref="AD3:AD66" si="19">AVERAGE(W$734:W$746)</f>
        <v>0.23494837070756186</v>
      </c>
      <c r="AE3">
        <f t="shared" ref="AE3:AE66" si="20">AVERAGE(X$734:X$746)</f>
        <v>0.18869042502585323</v>
      </c>
      <c r="AF3">
        <f t="shared" ref="AF3:AF66" si="21">100*( (AA3*O3)+(AB3*P3)+(AC3*Q3)+(AD3*R3)+(AE3*S3) )</f>
        <v>3.5375502294138621</v>
      </c>
      <c r="AG3">
        <f t="shared" si="2"/>
        <v>3.846408036481396</v>
      </c>
      <c r="AH3">
        <f t="shared" ref="AH3:AH66" si="22">100*O3</f>
        <v>7.6884920634920642</v>
      </c>
      <c r="AI3">
        <f t="shared" ref="AI3:AI66" si="23">100*SUM(J3:L3)/SUM(D3:F3)</f>
        <v>2.8830571383762873</v>
      </c>
      <c r="AJ3">
        <f t="shared" ref="AJ3:AJ66" si="24">100*S3</f>
        <v>2.9006882989183875</v>
      </c>
      <c r="AK3">
        <f t="shared" ref="AK3:AK66" si="25">T3</f>
        <v>0.19985460313264158</v>
      </c>
      <c r="AL3">
        <f t="shared" ref="AL3:AL66" si="26">SUM(U3:W3)</f>
        <v>0.6321128808406582</v>
      </c>
    </row>
    <row r="4" spans="1:38">
      <c r="A4" s="16">
        <v>17593</v>
      </c>
      <c r="B4" s="17">
        <v>60070</v>
      </c>
      <c r="C4">
        <v>11944</v>
      </c>
      <c r="D4">
        <v>14011</v>
      </c>
      <c r="E4">
        <v>13377</v>
      </c>
      <c r="F4">
        <v>10750</v>
      </c>
      <c r="G4" s="28">
        <f t="shared" si="0"/>
        <v>9988</v>
      </c>
      <c r="H4" s="28">
        <v>2399</v>
      </c>
      <c r="I4">
        <v>1043</v>
      </c>
      <c r="J4">
        <v>405</v>
      </c>
      <c r="K4">
        <v>364</v>
      </c>
      <c r="L4">
        <v>284</v>
      </c>
      <c r="M4" s="28">
        <f t="shared" si="3"/>
        <v>303</v>
      </c>
      <c r="N4">
        <f t="shared" si="4"/>
        <v>3.9936740469452309E-2</v>
      </c>
      <c r="O4">
        <f t="shared" si="5"/>
        <v>8.7324179504353644E-2</v>
      </c>
      <c r="P4">
        <f t="shared" si="6"/>
        <v>2.8905859681678681E-2</v>
      </c>
      <c r="Q4">
        <f t="shared" si="7"/>
        <v>2.7210884353741496E-2</v>
      </c>
      <c r="R4">
        <f t="shared" si="8"/>
        <v>2.6418604651162792E-2</v>
      </c>
      <c r="S4">
        <f t="shared" si="9"/>
        <v>3.0336403684421306E-2</v>
      </c>
      <c r="T4">
        <f t="shared" si="10"/>
        <v>0.19883469285833194</v>
      </c>
      <c r="U4">
        <f t="shared" si="11"/>
        <v>0.23324454802730149</v>
      </c>
      <c r="V4">
        <f t="shared" si="12"/>
        <v>0.22269019477276511</v>
      </c>
      <c r="W4">
        <f t="shared" si="13"/>
        <v>0.17895788247045114</v>
      </c>
      <c r="X4">
        <f t="shared" si="14"/>
        <v>0.16627268187115032</v>
      </c>
      <c r="Y4">
        <f t="shared" si="15"/>
        <v>3.9936740469452308</v>
      </c>
      <c r="Z4">
        <v>4</v>
      </c>
      <c r="AA4">
        <f t="shared" si="16"/>
        <v>0.13831090420585396</v>
      </c>
      <c r="AB4">
        <f t="shared" si="17"/>
        <v>0.21615317068988407</v>
      </c>
      <c r="AC4">
        <f t="shared" si="18"/>
        <v>0.22189712937084696</v>
      </c>
      <c r="AD4">
        <f t="shared" si="19"/>
        <v>0.23494837070756186</v>
      </c>
      <c r="AE4">
        <f t="shared" si="20"/>
        <v>0.18869042502585323</v>
      </c>
      <c r="AF4">
        <f t="shared" si="21"/>
        <v>3.6295193597857738</v>
      </c>
      <c r="AG4">
        <f t="shared" si="2"/>
        <v>3.9936740469452308</v>
      </c>
      <c r="AH4">
        <f t="shared" si="22"/>
        <v>8.7324179504353641</v>
      </c>
      <c r="AI4">
        <f t="shared" si="23"/>
        <v>2.7610257485971998</v>
      </c>
      <c r="AJ4">
        <f t="shared" si="24"/>
        <v>3.0336403684421307</v>
      </c>
      <c r="AK4">
        <f t="shared" si="25"/>
        <v>0.19883469285833194</v>
      </c>
      <c r="AL4">
        <f t="shared" si="26"/>
        <v>0.63489262527051782</v>
      </c>
    </row>
    <row r="5" spans="1:38">
      <c r="A5" s="16">
        <v>17624</v>
      </c>
      <c r="B5" s="17">
        <v>60677</v>
      </c>
      <c r="C5">
        <v>11978</v>
      </c>
      <c r="D5">
        <v>14235</v>
      </c>
      <c r="E5">
        <v>13352</v>
      </c>
      <c r="F5">
        <v>10887</v>
      </c>
      <c r="G5" s="28">
        <f t="shared" si="0"/>
        <v>10225</v>
      </c>
      <c r="H5" s="28">
        <v>2386</v>
      </c>
      <c r="I5">
        <v>939</v>
      </c>
      <c r="J5">
        <v>483</v>
      </c>
      <c r="K5">
        <v>387</v>
      </c>
      <c r="L5">
        <v>288</v>
      </c>
      <c r="M5" s="28">
        <f t="shared" si="3"/>
        <v>289</v>
      </c>
      <c r="N5">
        <f t="shared" si="4"/>
        <v>3.9322972460734712E-2</v>
      </c>
      <c r="O5">
        <f t="shared" si="5"/>
        <v>7.8393721823342796E-2</v>
      </c>
      <c r="P5">
        <f t="shared" si="6"/>
        <v>3.3930453108535298E-2</v>
      </c>
      <c r="Q5">
        <f t="shared" si="7"/>
        <v>2.8984421809466747E-2</v>
      </c>
      <c r="R5">
        <f t="shared" si="8"/>
        <v>2.6453568476164233E-2</v>
      </c>
      <c r="S5">
        <f t="shared" si="9"/>
        <v>2.8264058679706602E-2</v>
      </c>
      <c r="T5">
        <f t="shared" si="10"/>
        <v>0.19740593635150055</v>
      </c>
      <c r="U5">
        <f t="shared" si="11"/>
        <v>0.23460289730870015</v>
      </c>
      <c r="V5">
        <f t="shared" si="12"/>
        <v>0.22005043097054897</v>
      </c>
      <c r="W5">
        <f t="shared" si="13"/>
        <v>0.17942548247276563</v>
      </c>
      <c r="X5">
        <f t="shared" si="14"/>
        <v>0.16851525289648467</v>
      </c>
      <c r="Y5">
        <f t="shared" si="15"/>
        <v>3.9322972460734711</v>
      </c>
      <c r="Z5">
        <v>3.9</v>
      </c>
      <c r="AA5">
        <f t="shared" si="16"/>
        <v>0.13831090420585396</v>
      </c>
      <c r="AB5">
        <f t="shared" si="17"/>
        <v>0.21615317068988407</v>
      </c>
      <c r="AC5">
        <f t="shared" si="18"/>
        <v>0.22189712937084696</v>
      </c>
      <c r="AD5">
        <f t="shared" si="19"/>
        <v>0.23494837070756186</v>
      </c>
      <c r="AE5">
        <f t="shared" si="20"/>
        <v>0.18869042502585323</v>
      </c>
      <c r="AF5">
        <f t="shared" si="21"/>
        <v>3.6156821625902711</v>
      </c>
      <c r="AG5">
        <f t="shared" si="2"/>
        <v>3.9322972460734711</v>
      </c>
      <c r="AH5">
        <f t="shared" si="22"/>
        <v>7.8393721823342792</v>
      </c>
      <c r="AI5">
        <f t="shared" si="23"/>
        <v>3.00982481675937</v>
      </c>
      <c r="AJ5">
        <f t="shared" si="24"/>
        <v>2.8264058679706601</v>
      </c>
      <c r="AK5">
        <f t="shared" si="25"/>
        <v>0.19740593635150055</v>
      </c>
      <c r="AL5">
        <f t="shared" si="26"/>
        <v>0.63407881075201478</v>
      </c>
    </row>
    <row r="6" spans="1:38">
      <c r="A6" s="16">
        <v>17654</v>
      </c>
      <c r="B6" s="17">
        <v>59972</v>
      </c>
      <c r="C6">
        <v>11706</v>
      </c>
      <c r="D6">
        <v>14122</v>
      </c>
      <c r="E6">
        <v>13272</v>
      </c>
      <c r="F6">
        <v>10761</v>
      </c>
      <c r="G6" s="28">
        <f t="shared" si="0"/>
        <v>10111</v>
      </c>
      <c r="H6" s="28">
        <v>2118</v>
      </c>
      <c r="I6">
        <v>788</v>
      </c>
      <c r="J6">
        <v>422</v>
      </c>
      <c r="K6">
        <v>345</v>
      </c>
      <c r="L6">
        <v>262</v>
      </c>
      <c r="M6" s="28">
        <f t="shared" si="3"/>
        <v>301</v>
      </c>
      <c r="N6">
        <f t="shared" si="4"/>
        <v>3.531648102447809E-2</v>
      </c>
      <c r="O6">
        <f t="shared" si="5"/>
        <v>6.7315906372800272E-2</v>
      </c>
      <c r="P6">
        <f t="shared" si="6"/>
        <v>2.9882452910352641E-2</v>
      </c>
      <c r="Q6">
        <f t="shared" si="7"/>
        <v>2.5994575045207958E-2</v>
      </c>
      <c r="R6">
        <f t="shared" si="8"/>
        <v>2.4347179630145897E-2</v>
      </c>
      <c r="S6">
        <f t="shared" si="9"/>
        <v>2.9769557907229748E-2</v>
      </c>
      <c r="T6">
        <f t="shared" si="10"/>
        <v>0.19519108917494832</v>
      </c>
      <c r="U6">
        <f t="shared" si="11"/>
        <v>0.23547655572600548</v>
      </c>
      <c r="V6">
        <f t="shared" si="12"/>
        <v>0.22130327486160209</v>
      </c>
      <c r="W6">
        <f t="shared" si="13"/>
        <v>0.17943373574334689</v>
      </c>
      <c r="X6">
        <f t="shared" si="14"/>
        <v>0.16859534449409724</v>
      </c>
      <c r="Y6">
        <f t="shared" si="15"/>
        <v>3.531648102447809</v>
      </c>
      <c r="Z6">
        <v>3.5</v>
      </c>
      <c r="AA6">
        <f t="shared" si="16"/>
        <v>0.13831090420585396</v>
      </c>
      <c r="AB6">
        <f t="shared" si="17"/>
        <v>0.21615317068988407</v>
      </c>
      <c r="AC6">
        <f t="shared" si="18"/>
        <v>0.22189712937084696</v>
      </c>
      <c r="AD6">
        <f t="shared" si="19"/>
        <v>0.23494837070756186</v>
      </c>
      <c r="AE6">
        <f t="shared" si="20"/>
        <v>0.18869042502585323</v>
      </c>
      <c r="AF6">
        <f t="shared" si="21"/>
        <v>3.287539312394324</v>
      </c>
      <c r="AG6">
        <f t="shared" si="2"/>
        <v>3.531648102447809</v>
      </c>
      <c r="AH6">
        <f t="shared" si="22"/>
        <v>6.7315906372800267</v>
      </c>
      <c r="AI6">
        <f t="shared" si="23"/>
        <v>2.6968942471497837</v>
      </c>
      <c r="AJ6">
        <f t="shared" si="24"/>
        <v>2.9769557907229749</v>
      </c>
      <c r="AK6">
        <f t="shared" si="25"/>
        <v>0.19519108917494832</v>
      </c>
      <c r="AL6">
        <f t="shared" si="26"/>
        <v>0.63621356633095449</v>
      </c>
    </row>
    <row r="7" spans="1:38">
      <c r="A7" s="16">
        <v>17685</v>
      </c>
      <c r="B7" s="17">
        <v>60957</v>
      </c>
      <c r="C7">
        <v>12030</v>
      </c>
      <c r="D7">
        <v>14256</v>
      </c>
      <c r="E7">
        <v>13428</v>
      </c>
      <c r="F7">
        <v>10913</v>
      </c>
      <c r="G7" s="28">
        <f t="shared" si="0"/>
        <v>10330</v>
      </c>
      <c r="H7" s="28">
        <v>2214</v>
      </c>
      <c r="I7">
        <v>874</v>
      </c>
      <c r="J7">
        <v>422</v>
      </c>
      <c r="K7">
        <v>352</v>
      </c>
      <c r="L7">
        <v>264</v>
      </c>
      <c r="M7" s="28">
        <f t="shared" si="3"/>
        <v>302</v>
      </c>
      <c r="N7">
        <f t="shared" si="4"/>
        <v>3.6320685073084308E-2</v>
      </c>
      <c r="O7">
        <f t="shared" si="5"/>
        <v>7.2651704073150455E-2</v>
      </c>
      <c r="P7">
        <f t="shared" si="6"/>
        <v>2.9601571268237935E-2</v>
      </c>
      <c r="Q7">
        <f t="shared" si="7"/>
        <v>2.6213881441763478E-2</v>
      </c>
      <c r="R7">
        <f t="shared" si="8"/>
        <v>2.419133143956749E-2</v>
      </c>
      <c r="S7">
        <f t="shared" si="9"/>
        <v>2.9235237173281702E-2</v>
      </c>
      <c r="T7">
        <f t="shared" si="10"/>
        <v>0.19735223190117623</v>
      </c>
      <c r="U7">
        <f t="shared" si="11"/>
        <v>0.23386977705595749</v>
      </c>
      <c r="V7">
        <f t="shared" si="12"/>
        <v>0.22028643141886903</v>
      </c>
      <c r="W7">
        <f t="shared" si="13"/>
        <v>0.1790278392965533</v>
      </c>
      <c r="X7">
        <f t="shared" si="14"/>
        <v>0.16946372032744395</v>
      </c>
      <c r="Y7">
        <f t="shared" si="15"/>
        <v>3.6320685073084307</v>
      </c>
      <c r="Z7">
        <v>3.6</v>
      </c>
      <c r="AA7">
        <f t="shared" si="16"/>
        <v>0.13831090420585396</v>
      </c>
      <c r="AB7">
        <f t="shared" si="17"/>
        <v>0.21615317068988407</v>
      </c>
      <c r="AC7">
        <f t="shared" si="18"/>
        <v>0.22189712937084696</v>
      </c>
      <c r="AD7">
        <f t="shared" si="19"/>
        <v>0.23494837070756186</v>
      </c>
      <c r="AE7">
        <f t="shared" si="20"/>
        <v>0.18869042502585323</v>
      </c>
      <c r="AF7">
        <f t="shared" si="21"/>
        <v>3.3463904646011948</v>
      </c>
      <c r="AG7">
        <f t="shared" si="2"/>
        <v>3.6320685073084307</v>
      </c>
      <c r="AH7">
        <f t="shared" si="22"/>
        <v>7.2651704073150452</v>
      </c>
      <c r="AI7">
        <f t="shared" si="23"/>
        <v>2.6893281861284555</v>
      </c>
      <c r="AJ7">
        <f t="shared" si="24"/>
        <v>2.9235237173281701</v>
      </c>
      <c r="AK7">
        <f t="shared" si="25"/>
        <v>0.19735223190117623</v>
      </c>
      <c r="AL7">
        <f t="shared" si="26"/>
        <v>0.63318404777137982</v>
      </c>
    </row>
    <row r="8" spans="1:38">
      <c r="A8" s="16">
        <v>17715</v>
      </c>
      <c r="B8" s="17">
        <v>61181</v>
      </c>
      <c r="C8">
        <v>11928</v>
      </c>
      <c r="D8">
        <v>14413</v>
      </c>
      <c r="E8">
        <v>13457</v>
      </c>
      <c r="F8">
        <v>11101</v>
      </c>
      <c r="G8" s="28">
        <f t="shared" si="0"/>
        <v>10282</v>
      </c>
      <c r="H8" s="28">
        <v>2213</v>
      </c>
      <c r="I8">
        <v>893</v>
      </c>
      <c r="J8">
        <v>421</v>
      </c>
      <c r="K8">
        <v>332</v>
      </c>
      <c r="L8">
        <v>274</v>
      </c>
      <c r="M8" s="28">
        <f t="shared" si="3"/>
        <v>293</v>
      </c>
      <c r="N8">
        <f t="shared" si="4"/>
        <v>3.6171360389663461E-2</v>
      </c>
      <c r="O8">
        <f t="shared" si="5"/>
        <v>7.4865861837692824E-2</v>
      </c>
      <c r="P8">
        <f t="shared" si="6"/>
        <v>2.9209741205855826E-2</v>
      </c>
      <c r="Q8">
        <f t="shared" si="7"/>
        <v>2.4671174853236232E-2</v>
      </c>
      <c r="R8">
        <f t="shared" si="8"/>
        <v>2.4682461039545987E-2</v>
      </c>
      <c r="S8">
        <f t="shared" si="9"/>
        <v>2.8496401478311614E-2</v>
      </c>
      <c r="T8">
        <f t="shared" si="10"/>
        <v>0.19496248835422761</v>
      </c>
      <c r="U8">
        <f t="shared" si="11"/>
        <v>0.23557967342802505</v>
      </c>
      <c r="V8">
        <f t="shared" si="12"/>
        <v>0.21995390725878949</v>
      </c>
      <c r="W8">
        <f t="shared" si="13"/>
        <v>0.18144521992121737</v>
      </c>
      <c r="X8">
        <f t="shared" si="14"/>
        <v>0.16805871103774048</v>
      </c>
      <c r="Y8">
        <f t="shared" si="15"/>
        <v>3.6171360389663452</v>
      </c>
      <c r="Z8">
        <v>3.6</v>
      </c>
      <c r="AA8">
        <f t="shared" si="16"/>
        <v>0.13831090420585396</v>
      </c>
      <c r="AB8">
        <f t="shared" si="17"/>
        <v>0.21615317068988407</v>
      </c>
      <c r="AC8">
        <f t="shared" si="18"/>
        <v>0.22189712937084696</v>
      </c>
      <c r="AD8">
        <f t="shared" si="19"/>
        <v>0.23494837070756186</v>
      </c>
      <c r="AE8">
        <f t="shared" si="20"/>
        <v>0.18869042502585323</v>
      </c>
      <c r="AF8">
        <f t="shared" si="21"/>
        <v>3.3319108212682047</v>
      </c>
      <c r="AG8">
        <f t="shared" si="2"/>
        <v>3.6171360389663452</v>
      </c>
      <c r="AH8">
        <f t="shared" si="22"/>
        <v>7.4865861837692824</v>
      </c>
      <c r="AI8">
        <f t="shared" si="23"/>
        <v>2.6352929101126477</v>
      </c>
      <c r="AJ8">
        <f t="shared" si="24"/>
        <v>2.8496401478311615</v>
      </c>
      <c r="AK8">
        <f t="shared" si="25"/>
        <v>0.19496248835422761</v>
      </c>
      <c r="AL8">
        <f t="shared" si="26"/>
        <v>0.63697880060803191</v>
      </c>
    </row>
    <row r="9" spans="1:38">
      <c r="A9" s="16">
        <v>17746</v>
      </c>
      <c r="B9" s="17">
        <v>60806</v>
      </c>
      <c r="C9">
        <v>11765</v>
      </c>
      <c r="D9">
        <v>14308</v>
      </c>
      <c r="E9">
        <v>13476</v>
      </c>
      <c r="F9">
        <v>10941</v>
      </c>
      <c r="G9" s="28">
        <f t="shared" si="0"/>
        <v>10316</v>
      </c>
      <c r="H9" s="28">
        <v>2350</v>
      </c>
      <c r="I9">
        <v>841</v>
      </c>
      <c r="J9">
        <v>512</v>
      </c>
      <c r="K9">
        <v>381</v>
      </c>
      <c r="L9">
        <v>297</v>
      </c>
      <c r="M9" s="28">
        <f t="shared" si="3"/>
        <v>319</v>
      </c>
      <c r="N9">
        <f t="shared" si="4"/>
        <v>3.8647501891260733E-2</v>
      </c>
      <c r="O9">
        <f t="shared" si="5"/>
        <v>7.1483212919677006E-2</v>
      </c>
      <c r="P9">
        <f t="shared" si="6"/>
        <v>3.5784176684372379E-2</v>
      </c>
      <c r="Q9">
        <f t="shared" si="7"/>
        <v>2.8272484416740871E-2</v>
      </c>
      <c r="R9">
        <f t="shared" si="8"/>
        <v>2.7145599122566495E-2</v>
      </c>
      <c r="S9">
        <f t="shared" si="9"/>
        <v>3.0922838309422256E-2</v>
      </c>
      <c r="T9">
        <f t="shared" si="10"/>
        <v>0.19348419563858829</v>
      </c>
      <c r="U9">
        <f t="shared" si="11"/>
        <v>0.23530572640857811</v>
      </c>
      <c r="V9">
        <f t="shared" si="12"/>
        <v>0.22162286616452323</v>
      </c>
      <c r="W9">
        <f t="shared" si="13"/>
        <v>0.17993290135841858</v>
      </c>
      <c r="X9">
        <f t="shared" si="14"/>
        <v>0.16965431042989179</v>
      </c>
      <c r="Y9">
        <f t="shared" si="15"/>
        <v>3.8647501891260734</v>
      </c>
      <c r="Z9">
        <v>3.9</v>
      </c>
      <c r="AA9">
        <f t="shared" si="16"/>
        <v>0.13831090420585396</v>
      </c>
      <c r="AB9">
        <f t="shared" si="17"/>
        <v>0.21615317068988407</v>
      </c>
      <c r="AC9">
        <f t="shared" si="18"/>
        <v>0.22189712937084696</v>
      </c>
      <c r="AD9">
        <f t="shared" si="19"/>
        <v>0.23494837070756186</v>
      </c>
      <c r="AE9">
        <f t="shared" si="20"/>
        <v>0.18869042502585323</v>
      </c>
      <c r="AF9">
        <f t="shared" si="21"/>
        <v>3.6108011986909263</v>
      </c>
      <c r="AG9">
        <f t="shared" si="2"/>
        <v>3.8647501891260734</v>
      </c>
      <c r="AH9">
        <f t="shared" si="22"/>
        <v>7.1483212919677008</v>
      </c>
      <c r="AI9">
        <f t="shared" si="23"/>
        <v>3.0729502905100063</v>
      </c>
      <c r="AJ9">
        <f t="shared" si="24"/>
        <v>3.0922838309422258</v>
      </c>
      <c r="AK9">
        <f t="shared" si="25"/>
        <v>0.19348419563858829</v>
      </c>
      <c r="AL9">
        <f t="shared" si="26"/>
        <v>0.63686149393151992</v>
      </c>
    </row>
    <row r="10" spans="1:38">
      <c r="A10" s="16">
        <v>17777</v>
      </c>
      <c r="B10" s="17">
        <v>60815</v>
      </c>
      <c r="C10">
        <v>11725</v>
      </c>
      <c r="D10">
        <v>14406</v>
      </c>
      <c r="E10">
        <v>13527</v>
      </c>
      <c r="F10">
        <v>11089</v>
      </c>
      <c r="G10" s="28">
        <f t="shared" si="0"/>
        <v>10068</v>
      </c>
      <c r="H10" s="28">
        <v>2302</v>
      </c>
      <c r="I10">
        <v>787</v>
      </c>
      <c r="J10">
        <v>488</v>
      </c>
      <c r="K10">
        <v>362</v>
      </c>
      <c r="L10">
        <v>353</v>
      </c>
      <c r="M10" s="28">
        <f t="shared" si="3"/>
        <v>312</v>
      </c>
      <c r="N10">
        <f t="shared" si="4"/>
        <v>3.7852503494203729E-2</v>
      </c>
      <c r="O10">
        <f t="shared" si="5"/>
        <v>6.7121535181236675E-2</v>
      </c>
      <c r="P10">
        <f t="shared" si="6"/>
        <v>3.3874774399555739E-2</v>
      </c>
      <c r="Q10">
        <f t="shared" si="7"/>
        <v>2.6761292230354106E-2</v>
      </c>
      <c r="R10">
        <f t="shared" si="8"/>
        <v>3.183334836324285E-2</v>
      </c>
      <c r="S10">
        <f t="shared" si="9"/>
        <v>3.098927294398093E-2</v>
      </c>
      <c r="T10">
        <f t="shared" si="10"/>
        <v>0.19279782948285784</v>
      </c>
      <c r="U10">
        <f t="shared" si="11"/>
        <v>0.23688234810490832</v>
      </c>
      <c r="V10">
        <f t="shared" si="12"/>
        <v>0.2224286771355751</v>
      </c>
      <c r="W10">
        <f t="shared" si="13"/>
        <v>0.18233988325248704</v>
      </c>
      <c r="X10">
        <f t="shared" si="14"/>
        <v>0.16555126202417167</v>
      </c>
      <c r="Y10">
        <f t="shared" si="15"/>
        <v>3.7852503494203731</v>
      </c>
      <c r="Z10">
        <v>3.8</v>
      </c>
      <c r="AA10">
        <f t="shared" si="16"/>
        <v>0.13831090420585396</v>
      </c>
      <c r="AB10">
        <f t="shared" si="17"/>
        <v>0.21615317068988407</v>
      </c>
      <c r="AC10">
        <f t="shared" si="18"/>
        <v>0.22189712937084696</v>
      </c>
      <c r="AD10">
        <f t="shared" si="19"/>
        <v>0.23494837070756186</v>
      </c>
      <c r="AE10">
        <f t="shared" si="20"/>
        <v>0.18869042502585323</v>
      </c>
      <c r="AF10">
        <f t="shared" si="21"/>
        <v>3.5870606454792369</v>
      </c>
      <c r="AG10">
        <f t="shared" si="2"/>
        <v>3.7852503494203731</v>
      </c>
      <c r="AH10">
        <f t="shared" si="22"/>
        <v>6.7121535181236673</v>
      </c>
      <c r="AI10">
        <f t="shared" si="23"/>
        <v>3.0828763261749783</v>
      </c>
      <c r="AJ10">
        <f t="shared" si="24"/>
        <v>3.0989272943980928</v>
      </c>
      <c r="AK10">
        <f t="shared" si="25"/>
        <v>0.19279782948285784</v>
      </c>
      <c r="AL10">
        <f t="shared" si="26"/>
        <v>0.64165090849297046</v>
      </c>
    </row>
    <row r="11" spans="1:38">
      <c r="A11" s="16">
        <v>17807</v>
      </c>
      <c r="B11" s="17">
        <v>60646</v>
      </c>
      <c r="C11">
        <v>11541</v>
      </c>
      <c r="D11">
        <v>14386</v>
      </c>
      <c r="E11">
        <v>13406</v>
      </c>
      <c r="F11">
        <v>10991</v>
      </c>
      <c r="G11" s="28">
        <f t="shared" si="0"/>
        <v>10322</v>
      </c>
      <c r="H11" s="28">
        <v>2259</v>
      </c>
      <c r="I11">
        <v>744</v>
      </c>
      <c r="J11">
        <v>489</v>
      </c>
      <c r="K11">
        <v>338</v>
      </c>
      <c r="L11">
        <v>286</v>
      </c>
      <c r="M11" s="28">
        <f t="shared" si="3"/>
        <v>402</v>
      </c>
      <c r="N11">
        <f t="shared" si="4"/>
        <v>3.7248952940012535E-2</v>
      </c>
      <c r="O11">
        <f t="shared" si="5"/>
        <v>6.4465817520145574E-2</v>
      </c>
      <c r="P11">
        <f t="shared" si="6"/>
        <v>3.399138050882803E-2</v>
      </c>
      <c r="Q11">
        <f t="shared" si="7"/>
        <v>2.5212591376995375E-2</v>
      </c>
      <c r="R11">
        <f t="shared" si="8"/>
        <v>2.6021290146483488E-2</v>
      </c>
      <c r="S11">
        <f t="shared" si="9"/>
        <v>3.8945940709164892E-2</v>
      </c>
      <c r="T11">
        <f t="shared" si="10"/>
        <v>0.19030109158064834</v>
      </c>
      <c r="U11">
        <f t="shared" si="11"/>
        <v>0.23721267684595851</v>
      </c>
      <c r="V11">
        <f t="shared" si="12"/>
        <v>0.2210533258582594</v>
      </c>
      <c r="W11">
        <f t="shared" si="13"/>
        <v>0.18123206806714376</v>
      </c>
      <c r="X11">
        <f t="shared" si="14"/>
        <v>0.17020083764798996</v>
      </c>
      <c r="Y11">
        <f t="shared" si="15"/>
        <v>3.7248952940012527</v>
      </c>
      <c r="Z11">
        <v>3.7</v>
      </c>
      <c r="AA11">
        <f t="shared" si="16"/>
        <v>0.13831090420585396</v>
      </c>
      <c r="AB11">
        <f t="shared" si="17"/>
        <v>0.21615317068988407</v>
      </c>
      <c r="AC11">
        <f t="shared" si="18"/>
        <v>0.22189712937084696</v>
      </c>
      <c r="AD11">
        <f t="shared" si="19"/>
        <v>0.23494837070756186</v>
      </c>
      <c r="AE11">
        <f t="shared" si="20"/>
        <v>0.18869042502585323</v>
      </c>
      <c r="AF11">
        <f t="shared" si="21"/>
        <v>3.5320657664314892</v>
      </c>
      <c r="AG11">
        <f t="shared" si="2"/>
        <v>3.7248952940012527</v>
      </c>
      <c r="AH11">
        <f t="shared" si="22"/>
        <v>6.4465817520145574</v>
      </c>
      <c r="AI11">
        <f t="shared" si="23"/>
        <v>2.8698140938039862</v>
      </c>
      <c r="AJ11">
        <f t="shared" si="24"/>
        <v>3.8945940709164892</v>
      </c>
      <c r="AK11">
        <f t="shared" si="25"/>
        <v>0.19030109158064834</v>
      </c>
      <c r="AL11">
        <f t="shared" si="26"/>
        <v>0.63949807077136167</v>
      </c>
    </row>
    <row r="12" spans="1:38">
      <c r="A12" s="16">
        <v>17838</v>
      </c>
      <c r="B12" s="17">
        <v>60702</v>
      </c>
      <c r="C12">
        <v>11583</v>
      </c>
      <c r="D12">
        <v>14410</v>
      </c>
      <c r="E12">
        <v>13416</v>
      </c>
      <c r="F12">
        <v>10960</v>
      </c>
      <c r="G12" s="28">
        <f t="shared" si="0"/>
        <v>10333</v>
      </c>
      <c r="H12" s="28">
        <v>2285</v>
      </c>
      <c r="I12">
        <v>784</v>
      </c>
      <c r="J12">
        <v>507</v>
      </c>
      <c r="K12">
        <v>339</v>
      </c>
      <c r="L12">
        <v>293</v>
      </c>
      <c r="M12" s="28">
        <f t="shared" si="3"/>
        <v>362</v>
      </c>
      <c r="N12">
        <f t="shared" si="4"/>
        <v>3.7642911271457281E-2</v>
      </c>
      <c r="O12">
        <f t="shared" si="5"/>
        <v>6.7685401018734354E-2</v>
      </c>
      <c r="P12">
        <f t="shared" si="6"/>
        <v>3.518390006939625E-2</v>
      </c>
      <c r="Q12">
        <f t="shared" si="7"/>
        <v>2.5268336314847942E-2</v>
      </c>
      <c r="R12">
        <f t="shared" si="8"/>
        <v>2.6733576642335766E-2</v>
      </c>
      <c r="S12">
        <f t="shared" si="9"/>
        <v>3.5033388173812061E-2</v>
      </c>
      <c r="T12">
        <f t="shared" si="10"/>
        <v>0.19081743599881387</v>
      </c>
      <c r="U12">
        <f t="shared" si="11"/>
        <v>0.23738921287601727</v>
      </c>
      <c r="V12">
        <f t="shared" si="12"/>
        <v>0.22101413462488881</v>
      </c>
      <c r="W12">
        <f t="shared" si="13"/>
        <v>0.18055418272874041</v>
      </c>
      <c r="X12">
        <f t="shared" si="14"/>
        <v>0.17022503377153966</v>
      </c>
      <c r="Y12">
        <f t="shared" si="15"/>
        <v>3.7642911271457287</v>
      </c>
      <c r="Z12">
        <v>3.8</v>
      </c>
      <c r="AA12">
        <f t="shared" si="16"/>
        <v>0.13831090420585396</v>
      </c>
      <c r="AB12">
        <f t="shared" si="17"/>
        <v>0.21615317068988407</v>
      </c>
      <c r="AC12">
        <f t="shared" si="18"/>
        <v>0.22189712937084696</v>
      </c>
      <c r="AD12">
        <f t="shared" si="19"/>
        <v>0.23494837070756186</v>
      </c>
      <c r="AE12">
        <f t="shared" si="20"/>
        <v>0.18869042502585323</v>
      </c>
      <c r="AF12">
        <f t="shared" si="21"/>
        <v>3.5465187045829709</v>
      </c>
      <c r="AG12">
        <f t="shared" si="2"/>
        <v>3.7642911271457287</v>
      </c>
      <c r="AH12">
        <f t="shared" si="22"/>
        <v>6.7685401018734357</v>
      </c>
      <c r="AI12">
        <f t="shared" si="23"/>
        <v>2.9366266178518021</v>
      </c>
      <c r="AJ12">
        <f t="shared" si="24"/>
        <v>3.5033388173812061</v>
      </c>
      <c r="AK12">
        <f t="shared" si="25"/>
        <v>0.19081743599881387</v>
      </c>
      <c r="AL12">
        <f t="shared" si="26"/>
        <v>0.63895753022964641</v>
      </c>
    </row>
    <row r="13" spans="1:38">
      <c r="A13" s="16">
        <v>17868</v>
      </c>
      <c r="B13" s="17">
        <v>61169</v>
      </c>
      <c r="C13">
        <v>11719</v>
      </c>
      <c r="D13">
        <v>14366</v>
      </c>
      <c r="E13">
        <v>13517</v>
      </c>
      <c r="F13">
        <v>11023</v>
      </c>
      <c r="G13" s="28">
        <f t="shared" si="0"/>
        <v>10544</v>
      </c>
      <c r="H13" s="28">
        <v>2429</v>
      </c>
      <c r="I13">
        <v>843</v>
      </c>
      <c r="J13">
        <v>468</v>
      </c>
      <c r="K13">
        <v>364</v>
      </c>
      <c r="L13">
        <v>350</v>
      </c>
      <c r="M13" s="28">
        <f t="shared" si="3"/>
        <v>404</v>
      </c>
      <c r="N13">
        <f t="shared" si="4"/>
        <v>3.9709656852327156E-2</v>
      </c>
      <c r="O13">
        <f t="shared" si="5"/>
        <v>7.1934465398071509E-2</v>
      </c>
      <c r="P13">
        <f t="shared" si="6"/>
        <v>3.2576917722400109E-2</v>
      </c>
      <c r="Q13">
        <f t="shared" si="7"/>
        <v>2.6929052304505437E-2</v>
      </c>
      <c r="R13">
        <f t="shared" si="8"/>
        <v>3.1751791708246394E-2</v>
      </c>
      <c r="S13">
        <f t="shared" si="9"/>
        <v>3.8315629742033383E-2</v>
      </c>
      <c r="T13">
        <f t="shared" si="10"/>
        <v>0.19158397227353724</v>
      </c>
      <c r="U13">
        <f t="shared" si="11"/>
        <v>0.23485752587094771</v>
      </c>
      <c r="V13">
        <f t="shared" si="12"/>
        <v>0.22097794634537102</v>
      </c>
      <c r="W13">
        <f t="shared" si="13"/>
        <v>0.18020565972960159</v>
      </c>
      <c r="X13">
        <f t="shared" si="14"/>
        <v>0.17237489578054244</v>
      </c>
      <c r="Y13">
        <f t="shared" si="15"/>
        <v>3.9709656852327164</v>
      </c>
      <c r="Z13">
        <v>4</v>
      </c>
      <c r="AA13">
        <f t="shared" si="16"/>
        <v>0.13831090420585396</v>
      </c>
      <c r="AB13">
        <f t="shared" si="17"/>
        <v>0.21615317068988407</v>
      </c>
      <c r="AC13">
        <f t="shared" si="18"/>
        <v>0.22189712937084696</v>
      </c>
      <c r="AD13">
        <f t="shared" si="19"/>
        <v>0.23494837070756186</v>
      </c>
      <c r="AE13">
        <f t="shared" si="20"/>
        <v>0.18869042502585323</v>
      </c>
      <c r="AF13">
        <f t="shared" si="21"/>
        <v>3.7656228602875248</v>
      </c>
      <c r="AG13">
        <f t="shared" si="2"/>
        <v>3.9709656852327164</v>
      </c>
      <c r="AH13">
        <f t="shared" si="22"/>
        <v>7.1934465398071508</v>
      </c>
      <c r="AI13">
        <f t="shared" si="23"/>
        <v>3.0380918110317174</v>
      </c>
      <c r="AJ13">
        <f t="shared" si="24"/>
        <v>3.8315629742033384</v>
      </c>
      <c r="AK13">
        <f t="shared" si="25"/>
        <v>0.19158397227353724</v>
      </c>
      <c r="AL13">
        <f t="shared" si="26"/>
        <v>0.63604113194592027</v>
      </c>
    </row>
    <row r="14" spans="1:38">
      <c r="A14" s="16">
        <v>17899</v>
      </c>
      <c r="B14" s="17">
        <v>60771</v>
      </c>
      <c r="C14">
        <v>11561</v>
      </c>
      <c r="D14">
        <v>14289</v>
      </c>
      <c r="E14">
        <v>13561</v>
      </c>
      <c r="F14">
        <v>10968</v>
      </c>
      <c r="G14" s="28">
        <f t="shared" si="0"/>
        <v>10392</v>
      </c>
      <c r="H14" s="28">
        <v>2596</v>
      </c>
      <c r="I14">
        <v>921</v>
      </c>
      <c r="J14">
        <v>543</v>
      </c>
      <c r="K14">
        <v>411</v>
      </c>
      <c r="L14">
        <v>350</v>
      </c>
      <c r="M14" s="28">
        <f t="shared" si="3"/>
        <v>371</v>
      </c>
      <c r="N14">
        <f t="shared" si="4"/>
        <v>4.2717743660627604E-2</v>
      </c>
      <c r="O14">
        <f t="shared" si="5"/>
        <v>7.9664388893694316E-2</v>
      </c>
      <c r="P14">
        <f t="shared" si="6"/>
        <v>3.800125971026664E-2</v>
      </c>
      <c r="Q14">
        <f t="shared" si="7"/>
        <v>3.0307499446943442E-2</v>
      </c>
      <c r="R14">
        <f t="shared" si="8"/>
        <v>3.1911013858497449E-2</v>
      </c>
      <c r="S14">
        <f t="shared" si="9"/>
        <v>3.5700538876058507E-2</v>
      </c>
      <c r="T14">
        <f t="shared" si="10"/>
        <v>0.19023876520050681</v>
      </c>
      <c r="U14">
        <f t="shared" si="11"/>
        <v>0.23512859752184431</v>
      </c>
      <c r="V14">
        <f t="shared" si="12"/>
        <v>0.2231491994536868</v>
      </c>
      <c r="W14">
        <f t="shared" si="13"/>
        <v>0.18048082144443897</v>
      </c>
      <c r="X14">
        <f t="shared" si="14"/>
        <v>0.17100261637952313</v>
      </c>
      <c r="Y14">
        <f t="shared" si="15"/>
        <v>4.2717743660627603</v>
      </c>
      <c r="Z14">
        <v>4.3</v>
      </c>
      <c r="AA14">
        <f t="shared" si="16"/>
        <v>0.13831090420585396</v>
      </c>
      <c r="AB14">
        <f t="shared" si="17"/>
        <v>0.21615317068988407</v>
      </c>
      <c r="AC14">
        <f t="shared" si="18"/>
        <v>0.22189712937084696</v>
      </c>
      <c r="AD14">
        <f t="shared" si="19"/>
        <v>0.23494837070756186</v>
      </c>
      <c r="AE14">
        <f t="shared" si="20"/>
        <v>0.18869042502585323</v>
      </c>
      <c r="AF14">
        <f t="shared" si="21"/>
        <v>4.0191484131018687</v>
      </c>
      <c r="AG14">
        <f t="shared" si="2"/>
        <v>4.2717743660627603</v>
      </c>
      <c r="AH14">
        <f t="shared" si="22"/>
        <v>7.9664388893694316</v>
      </c>
      <c r="AI14">
        <f t="shared" si="23"/>
        <v>3.3592663197485702</v>
      </c>
      <c r="AJ14">
        <f t="shared" si="24"/>
        <v>3.5700538876058507</v>
      </c>
      <c r="AK14">
        <f t="shared" si="25"/>
        <v>0.19023876520050681</v>
      </c>
      <c r="AL14">
        <f t="shared" si="26"/>
        <v>0.63875861841997006</v>
      </c>
    </row>
    <row r="15" spans="1:38">
      <c r="A15" s="16">
        <v>17930</v>
      </c>
      <c r="B15" s="17">
        <v>61057</v>
      </c>
      <c r="C15">
        <v>11685</v>
      </c>
      <c r="D15">
        <v>14359</v>
      </c>
      <c r="E15">
        <v>13581</v>
      </c>
      <c r="F15">
        <v>10968</v>
      </c>
      <c r="G15" s="28">
        <f t="shared" si="0"/>
        <v>10464</v>
      </c>
      <c r="H15" s="28">
        <v>2849</v>
      </c>
      <c r="I15">
        <v>1015</v>
      </c>
      <c r="J15">
        <v>571</v>
      </c>
      <c r="K15">
        <v>478</v>
      </c>
      <c r="L15">
        <v>386</v>
      </c>
      <c r="M15" s="28">
        <f t="shared" si="3"/>
        <v>399</v>
      </c>
      <c r="N15">
        <f t="shared" si="4"/>
        <v>4.6661316474769475E-2</v>
      </c>
      <c r="O15">
        <f t="shared" si="5"/>
        <v>8.6863500213949507E-2</v>
      </c>
      <c r="P15">
        <f t="shared" si="6"/>
        <v>3.9766000417856398E-2</v>
      </c>
      <c r="Q15">
        <f t="shared" si="7"/>
        <v>3.5196230027243945E-2</v>
      </c>
      <c r="R15">
        <f t="shared" si="8"/>
        <v>3.5193289569657185E-2</v>
      </c>
      <c r="S15">
        <f t="shared" si="9"/>
        <v>3.8130733944954129E-2</v>
      </c>
      <c r="T15">
        <f t="shared" si="10"/>
        <v>0.19137854791424408</v>
      </c>
      <c r="U15">
        <f t="shared" si="11"/>
        <v>0.23517369015837661</v>
      </c>
      <c r="V15">
        <f t="shared" si="12"/>
        <v>0.22243149843588778</v>
      </c>
      <c r="W15">
        <f t="shared" si="13"/>
        <v>0.17963542263786297</v>
      </c>
      <c r="X15">
        <f t="shared" si="14"/>
        <v>0.17138084085362856</v>
      </c>
      <c r="Y15">
        <f t="shared" si="15"/>
        <v>4.6661316474769485</v>
      </c>
      <c r="Z15">
        <v>4.7</v>
      </c>
      <c r="AA15">
        <f t="shared" si="16"/>
        <v>0.13831090420585396</v>
      </c>
      <c r="AB15">
        <f t="shared" si="17"/>
        <v>0.21615317068988407</v>
      </c>
      <c r="AC15">
        <f t="shared" si="18"/>
        <v>0.22189712937084696</v>
      </c>
      <c r="AD15">
        <f t="shared" si="19"/>
        <v>0.23494837070756186</v>
      </c>
      <c r="AE15">
        <f t="shared" si="20"/>
        <v>0.18869042502585323</v>
      </c>
      <c r="AF15">
        <f t="shared" si="21"/>
        <v>4.3883169179624613</v>
      </c>
      <c r="AG15">
        <f t="shared" si="2"/>
        <v>4.6661316474769485</v>
      </c>
      <c r="AH15">
        <f t="shared" si="22"/>
        <v>8.6863500213949507</v>
      </c>
      <c r="AI15">
        <f t="shared" si="23"/>
        <v>3.6881875192762412</v>
      </c>
      <c r="AJ15">
        <f t="shared" si="24"/>
        <v>3.8130733944954129</v>
      </c>
      <c r="AK15">
        <f t="shared" si="25"/>
        <v>0.19137854791424408</v>
      </c>
      <c r="AL15">
        <f t="shared" si="26"/>
        <v>0.63724061123212739</v>
      </c>
    </row>
    <row r="16" spans="1:38">
      <c r="A16" s="16">
        <v>17958</v>
      </c>
      <c r="B16" s="17">
        <v>61073</v>
      </c>
      <c r="C16">
        <v>11876</v>
      </c>
      <c r="D16">
        <v>14376</v>
      </c>
      <c r="E16">
        <v>13556</v>
      </c>
      <c r="F16">
        <v>10996</v>
      </c>
      <c r="G16" s="28">
        <f t="shared" si="0"/>
        <v>10269</v>
      </c>
      <c r="H16" s="28">
        <v>3030</v>
      </c>
      <c r="I16">
        <v>1110</v>
      </c>
      <c r="J16">
        <v>588</v>
      </c>
      <c r="K16">
        <v>494</v>
      </c>
      <c r="L16">
        <v>385</v>
      </c>
      <c r="M16" s="28">
        <f t="shared" si="3"/>
        <v>453</v>
      </c>
      <c r="N16">
        <f t="shared" si="4"/>
        <v>4.9612758502120415E-2</v>
      </c>
      <c r="O16">
        <f t="shared" si="5"/>
        <v>9.3465813405186934E-2</v>
      </c>
      <c r="P16">
        <f t="shared" si="6"/>
        <v>4.0901502504173626E-2</v>
      </c>
      <c r="Q16">
        <f t="shared" si="7"/>
        <v>3.6441428149896725E-2</v>
      </c>
      <c r="R16">
        <f t="shared" si="8"/>
        <v>3.5012731902510003E-2</v>
      </c>
      <c r="S16">
        <f t="shared" si="9"/>
        <v>4.411335086181712E-2</v>
      </c>
      <c r="T16">
        <f t="shared" si="10"/>
        <v>0.19445581517200727</v>
      </c>
      <c r="U16">
        <f t="shared" si="11"/>
        <v>0.23539043439817922</v>
      </c>
      <c r="V16">
        <f t="shared" si="12"/>
        <v>0.22196387929199482</v>
      </c>
      <c r="W16">
        <f t="shared" si="13"/>
        <v>0.18004682920439474</v>
      </c>
      <c r="X16">
        <f t="shared" si="14"/>
        <v>0.16814304193342394</v>
      </c>
      <c r="Y16">
        <f t="shared" si="15"/>
        <v>4.9612758502120409</v>
      </c>
      <c r="Z16">
        <v>5</v>
      </c>
      <c r="AA16">
        <f t="shared" si="16"/>
        <v>0.13831090420585396</v>
      </c>
      <c r="AB16">
        <f t="shared" si="17"/>
        <v>0.21615317068988407</v>
      </c>
      <c r="AC16">
        <f t="shared" si="18"/>
        <v>0.22189712937084696</v>
      </c>
      <c r="AD16">
        <f t="shared" si="19"/>
        <v>0.23494837070756186</v>
      </c>
      <c r="AE16">
        <f t="shared" si="20"/>
        <v>0.18869042502585323</v>
      </c>
      <c r="AF16">
        <f t="shared" si="21"/>
        <v>4.6404530151246712</v>
      </c>
      <c r="AG16">
        <f t="shared" si="2"/>
        <v>4.9612758502120409</v>
      </c>
      <c r="AH16">
        <f t="shared" si="22"/>
        <v>9.3465813405186928</v>
      </c>
      <c r="AI16">
        <f t="shared" si="23"/>
        <v>3.7684956843403206</v>
      </c>
      <c r="AJ16">
        <f t="shared" si="24"/>
        <v>4.4113350861817118</v>
      </c>
      <c r="AK16">
        <f t="shared" si="25"/>
        <v>0.19445581517200727</v>
      </c>
      <c r="AL16">
        <f t="shared" si="26"/>
        <v>0.63740114289456873</v>
      </c>
    </row>
    <row r="17" spans="1:38">
      <c r="A17" s="16">
        <v>17989</v>
      </c>
      <c r="B17" s="17">
        <v>61007</v>
      </c>
      <c r="C17">
        <v>11619</v>
      </c>
      <c r="D17">
        <v>14344</v>
      </c>
      <c r="E17">
        <v>13628</v>
      </c>
      <c r="F17">
        <v>11013</v>
      </c>
      <c r="G17" s="28">
        <f t="shared" si="0"/>
        <v>10403</v>
      </c>
      <c r="H17" s="28">
        <v>3260</v>
      </c>
      <c r="I17">
        <v>1161</v>
      </c>
      <c r="J17">
        <v>698</v>
      </c>
      <c r="K17">
        <v>526</v>
      </c>
      <c r="L17">
        <v>414</v>
      </c>
      <c r="M17" s="28">
        <f t="shared" si="3"/>
        <v>461</v>
      </c>
      <c r="N17">
        <f t="shared" si="4"/>
        <v>5.3436490894487515E-2</v>
      </c>
      <c r="O17">
        <f t="shared" si="5"/>
        <v>9.9922540666150278E-2</v>
      </c>
      <c r="P17">
        <f t="shared" si="6"/>
        <v>4.8661461238148351E-2</v>
      </c>
      <c r="Q17">
        <f t="shared" si="7"/>
        <v>3.8597006163780451E-2</v>
      </c>
      <c r="R17">
        <f t="shared" si="8"/>
        <v>3.7591936801961316E-2</v>
      </c>
      <c r="S17">
        <f t="shared" si="9"/>
        <v>4.4314140151879268E-2</v>
      </c>
      <c r="T17">
        <f t="shared" si="10"/>
        <v>0.19045355451013818</v>
      </c>
      <c r="U17">
        <f t="shared" si="11"/>
        <v>0.23512055993574507</v>
      </c>
      <c r="V17">
        <f t="shared" si="12"/>
        <v>0.22338420181290672</v>
      </c>
      <c r="W17">
        <f t="shared" si="13"/>
        <v>0.18052026816594818</v>
      </c>
      <c r="X17">
        <f t="shared" si="14"/>
        <v>0.17052141557526185</v>
      </c>
      <c r="Y17">
        <f t="shared" si="15"/>
        <v>5.3436490894487516</v>
      </c>
      <c r="Z17">
        <v>5.3</v>
      </c>
      <c r="AA17">
        <f t="shared" si="16"/>
        <v>0.13831090420585396</v>
      </c>
      <c r="AB17">
        <f t="shared" si="17"/>
        <v>0.21615317068988407</v>
      </c>
      <c r="AC17">
        <f t="shared" si="18"/>
        <v>0.22189712937084696</v>
      </c>
      <c r="AD17">
        <f t="shared" si="19"/>
        <v>0.23494837070756186</v>
      </c>
      <c r="AE17">
        <f t="shared" si="20"/>
        <v>0.18869042502585323</v>
      </c>
      <c r="AF17">
        <f t="shared" si="21"/>
        <v>5.0097089200437654</v>
      </c>
      <c r="AG17">
        <f t="shared" si="2"/>
        <v>5.3436490894487516</v>
      </c>
      <c r="AH17">
        <f t="shared" si="22"/>
        <v>9.9922540666150272</v>
      </c>
      <c r="AI17">
        <f t="shared" si="23"/>
        <v>4.2016160061562138</v>
      </c>
      <c r="AJ17">
        <f t="shared" si="24"/>
        <v>4.4314140151879267</v>
      </c>
      <c r="AK17">
        <f t="shared" si="25"/>
        <v>0.19045355451013818</v>
      </c>
      <c r="AL17">
        <f t="shared" si="26"/>
        <v>0.63902502991459997</v>
      </c>
    </row>
    <row r="18" spans="1:38">
      <c r="A18" s="16">
        <v>18019</v>
      </c>
      <c r="B18" s="17">
        <v>61259</v>
      </c>
      <c r="C18">
        <v>11819</v>
      </c>
      <c r="D18">
        <v>14485</v>
      </c>
      <c r="E18">
        <v>13705</v>
      </c>
      <c r="F18">
        <v>11073</v>
      </c>
      <c r="G18" s="28">
        <f t="shared" si="0"/>
        <v>10177</v>
      </c>
      <c r="H18" s="28">
        <v>3707</v>
      </c>
      <c r="I18">
        <v>1305</v>
      </c>
      <c r="J18">
        <v>797</v>
      </c>
      <c r="K18">
        <v>608</v>
      </c>
      <c r="L18">
        <v>479</v>
      </c>
      <c r="M18" s="28">
        <f t="shared" si="3"/>
        <v>518</v>
      </c>
      <c r="N18">
        <f t="shared" si="4"/>
        <v>6.0513557191596339E-2</v>
      </c>
      <c r="O18">
        <f t="shared" si="5"/>
        <v>0.11041543277773078</v>
      </c>
      <c r="P18">
        <f t="shared" si="6"/>
        <v>5.5022437003797033E-2</v>
      </c>
      <c r="Q18">
        <f t="shared" si="7"/>
        <v>4.43633710324699E-2</v>
      </c>
      <c r="R18">
        <f t="shared" si="8"/>
        <v>4.3258376230470512E-2</v>
      </c>
      <c r="S18">
        <f t="shared" si="9"/>
        <v>5.0899086174707675E-2</v>
      </c>
      <c r="T18">
        <f t="shared" si="10"/>
        <v>0.19293491568585841</v>
      </c>
      <c r="U18">
        <f t="shared" si="11"/>
        <v>0.23645505150263635</v>
      </c>
      <c r="V18">
        <f t="shared" si="12"/>
        <v>0.22372222857049576</v>
      </c>
      <c r="W18">
        <f t="shared" si="13"/>
        <v>0.18075711324050345</v>
      </c>
      <c r="X18">
        <f t="shared" si="14"/>
        <v>0.16613069100050604</v>
      </c>
      <c r="Y18">
        <f t="shared" si="15"/>
        <v>6.0513557191596332</v>
      </c>
      <c r="Z18">
        <v>6.1</v>
      </c>
      <c r="AA18">
        <f t="shared" si="16"/>
        <v>0.13831090420585396</v>
      </c>
      <c r="AB18">
        <f t="shared" si="17"/>
        <v>0.21615317068988407</v>
      </c>
      <c r="AC18">
        <f t="shared" si="18"/>
        <v>0.22189712937084696</v>
      </c>
      <c r="AD18">
        <f t="shared" si="19"/>
        <v>0.23494837070756186</v>
      </c>
      <c r="AE18">
        <f t="shared" si="20"/>
        <v>0.18869042502585323</v>
      </c>
      <c r="AF18">
        <f t="shared" si="21"/>
        <v>5.6776692463079508</v>
      </c>
      <c r="AG18">
        <f t="shared" si="2"/>
        <v>6.0513557191596332</v>
      </c>
      <c r="AH18">
        <f t="shared" si="22"/>
        <v>11.041543277773078</v>
      </c>
      <c r="AI18">
        <f t="shared" si="23"/>
        <v>4.7984107174693733</v>
      </c>
      <c r="AJ18">
        <f t="shared" si="24"/>
        <v>5.0899086174707673</v>
      </c>
      <c r="AK18">
        <f t="shared" si="25"/>
        <v>0.19293491568585841</v>
      </c>
      <c r="AL18">
        <f t="shared" si="26"/>
        <v>0.64093439331363555</v>
      </c>
    </row>
    <row r="19" spans="1:38">
      <c r="A19" s="16">
        <v>18050</v>
      </c>
      <c r="B19" s="17">
        <v>60948</v>
      </c>
      <c r="C19">
        <v>11483</v>
      </c>
      <c r="D19">
        <v>14482</v>
      </c>
      <c r="E19">
        <v>13757</v>
      </c>
      <c r="F19">
        <v>11035</v>
      </c>
      <c r="G19" s="28">
        <f t="shared" si="0"/>
        <v>10191</v>
      </c>
      <c r="H19" s="28">
        <v>3776</v>
      </c>
      <c r="I19">
        <v>1282</v>
      </c>
      <c r="J19">
        <v>886</v>
      </c>
      <c r="K19">
        <v>610</v>
      </c>
      <c r="L19">
        <v>462</v>
      </c>
      <c r="M19" s="28">
        <f t="shared" si="3"/>
        <v>536</v>
      </c>
      <c r="N19">
        <f t="shared" si="4"/>
        <v>6.1954452976307674E-2</v>
      </c>
      <c r="O19">
        <f t="shared" si="5"/>
        <v>0.11164329878951494</v>
      </c>
      <c r="P19">
        <f t="shared" si="6"/>
        <v>6.1179395111172492E-2</v>
      </c>
      <c r="Q19">
        <f t="shared" si="7"/>
        <v>4.4341062731700229E-2</v>
      </c>
      <c r="R19">
        <f t="shared" si="8"/>
        <v>4.1866787494336206E-2</v>
      </c>
      <c r="S19">
        <f t="shared" si="9"/>
        <v>5.2595427337847118E-2</v>
      </c>
      <c r="T19">
        <f t="shared" si="10"/>
        <v>0.18840651046793988</v>
      </c>
      <c r="U19">
        <f t="shared" si="11"/>
        <v>0.23761239089059527</v>
      </c>
      <c r="V19">
        <f t="shared" si="12"/>
        <v>0.22571700465970992</v>
      </c>
      <c r="W19">
        <f t="shared" si="13"/>
        <v>0.18105598214871693</v>
      </c>
      <c r="X19">
        <f t="shared" si="14"/>
        <v>0.16720811183303799</v>
      </c>
      <c r="Y19">
        <f t="shared" si="15"/>
        <v>6.1954452976307675</v>
      </c>
      <c r="Z19">
        <v>6.2</v>
      </c>
      <c r="AA19">
        <f t="shared" si="16"/>
        <v>0.13831090420585396</v>
      </c>
      <c r="AB19">
        <f t="shared" si="17"/>
        <v>0.21615317068988407</v>
      </c>
      <c r="AC19">
        <f t="shared" si="18"/>
        <v>0.22189712937084696</v>
      </c>
      <c r="AD19">
        <f t="shared" si="19"/>
        <v>0.23494837070756186</v>
      </c>
      <c r="AE19">
        <f t="shared" si="20"/>
        <v>0.18869042502585323</v>
      </c>
      <c r="AF19">
        <f t="shared" si="21"/>
        <v>5.8265547419036956</v>
      </c>
      <c r="AG19">
        <f t="shared" si="2"/>
        <v>6.1954452976307675</v>
      </c>
      <c r="AH19">
        <f t="shared" si="22"/>
        <v>11.164329878951493</v>
      </c>
      <c r="AI19">
        <f t="shared" si="23"/>
        <v>4.9854865814533786</v>
      </c>
      <c r="AJ19">
        <f t="shared" si="24"/>
        <v>5.2595427337847118</v>
      </c>
      <c r="AK19">
        <f t="shared" si="25"/>
        <v>0.18840651046793988</v>
      </c>
      <c r="AL19">
        <f t="shared" si="26"/>
        <v>0.64438537769902204</v>
      </c>
    </row>
    <row r="20" spans="1:38">
      <c r="A20" s="16">
        <v>18080</v>
      </c>
      <c r="B20" s="17">
        <v>61301</v>
      </c>
      <c r="C20">
        <v>11588</v>
      </c>
      <c r="D20">
        <v>14463</v>
      </c>
      <c r="E20">
        <v>13768</v>
      </c>
      <c r="F20">
        <v>11144</v>
      </c>
      <c r="G20" s="28">
        <f t="shared" si="0"/>
        <v>10338</v>
      </c>
      <c r="H20" s="28">
        <v>4111</v>
      </c>
      <c r="I20">
        <v>1384</v>
      </c>
      <c r="J20">
        <v>887</v>
      </c>
      <c r="K20">
        <v>670</v>
      </c>
      <c r="L20">
        <v>521</v>
      </c>
      <c r="M20" s="28">
        <f t="shared" si="3"/>
        <v>649</v>
      </c>
      <c r="N20">
        <f t="shared" si="4"/>
        <v>6.7062527528099047E-2</v>
      </c>
      <c r="O20">
        <f t="shared" si="5"/>
        <v>0.1194338971349672</v>
      </c>
      <c r="P20">
        <f t="shared" si="6"/>
        <v>6.1328908248634448E-2</v>
      </c>
      <c r="Q20">
        <f t="shared" si="7"/>
        <v>4.8663567693201626E-2</v>
      </c>
      <c r="R20">
        <f t="shared" si="8"/>
        <v>4.6751615218951902E-2</v>
      </c>
      <c r="S20">
        <f t="shared" si="9"/>
        <v>6.2778100212807122E-2</v>
      </c>
      <c r="T20">
        <f t="shared" si="10"/>
        <v>0.18903443663235511</v>
      </c>
      <c r="U20">
        <f t="shared" si="11"/>
        <v>0.23593416094354089</v>
      </c>
      <c r="V20">
        <f t="shared" si="12"/>
        <v>0.22459666237092379</v>
      </c>
      <c r="W20">
        <f t="shared" si="13"/>
        <v>0.18179148790394936</v>
      </c>
      <c r="X20">
        <f t="shared" si="14"/>
        <v>0.16864325214923084</v>
      </c>
      <c r="Y20">
        <f t="shared" si="15"/>
        <v>6.7062527528099043</v>
      </c>
      <c r="Z20">
        <v>6.7</v>
      </c>
      <c r="AA20">
        <f t="shared" si="16"/>
        <v>0.13831090420585396</v>
      </c>
      <c r="AB20">
        <f t="shared" si="17"/>
        <v>0.21615317068988407</v>
      </c>
      <c r="AC20">
        <f t="shared" si="18"/>
        <v>0.22189712937084696</v>
      </c>
      <c r="AD20">
        <f t="shared" si="19"/>
        <v>0.23494837070756186</v>
      </c>
      <c r="AE20">
        <f t="shared" si="20"/>
        <v>0.18869042502585323</v>
      </c>
      <c r="AF20">
        <f t="shared" si="21"/>
        <v>6.3403596489632701</v>
      </c>
      <c r="AG20">
        <f t="shared" si="2"/>
        <v>6.7062527528099043</v>
      </c>
      <c r="AH20">
        <f t="shared" si="22"/>
        <v>11.943389713496719</v>
      </c>
      <c r="AI20">
        <f t="shared" si="23"/>
        <v>5.2774603174603172</v>
      </c>
      <c r="AJ20">
        <f t="shared" si="24"/>
        <v>6.277810021280712</v>
      </c>
      <c r="AK20">
        <f t="shared" si="25"/>
        <v>0.18903443663235511</v>
      </c>
      <c r="AL20">
        <f t="shared" si="26"/>
        <v>0.6423223112184141</v>
      </c>
    </row>
    <row r="21" spans="1:38">
      <c r="A21" s="16">
        <v>18111</v>
      </c>
      <c r="B21" s="17">
        <v>61590</v>
      </c>
      <c r="C21">
        <v>11678</v>
      </c>
      <c r="D21">
        <v>14480</v>
      </c>
      <c r="E21">
        <v>13840</v>
      </c>
      <c r="F21">
        <v>11160</v>
      </c>
      <c r="G21" s="28">
        <f t="shared" si="0"/>
        <v>10432</v>
      </c>
      <c r="H21" s="28">
        <v>4193</v>
      </c>
      <c r="I21">
        <v>1463</v>
      </c>
      <c r="J21">
        <v>859</v>
      </c>
      <c r="K21">
        <v>701</v>
      </c>
      <c r="L21">
        <v>521</v>
      </c>
      <c r="M21" s="28">
        <f t="shared" si="3"/>
        <v>649</v>
      </c>
      <c r="N21">
        <f t="shared" si="4"/>
        <v>6.8079233641824971E-2</v>
      </c>
      <c r="O21">
        <f t="shared" si="5"/>
        <v>0.12527830107895188</v>
      </c>
      <c r="P21">
        <f t="shared" si="6"/>
        <v>5.9323204419889503E-2</v>
      </c>
      <c r="Q21">
        <f t="shared" si="7"/>
        <v>5.0650289017341039E-2</v>
      </c>
      <c r="R21">
        <f t="shared" si="8"/>
        <v>4.6684587813620074E-2</v>
      </c>
      <c r="S21">
        <f t="shared" si="9"/>
        <v>6.2212423312883437E-2</v>
      </c>
      <c r="T21">
        <f t="shared" si="10"/>
        <v>0.18960870271147914</v>
      </c>
      <c r="U21">
        <f t="shared" si="11"/>
        <v>0.23510310115278454</v>
      </c>
      <c r="V21">
        <f t="shared" si="12"/>
        <v>0.22471180386426368</v>
      </c>
      <c r="W21">
        <f t="shared" si="13"/>
        <v>0.18119824646858257</v>
      </c>
      <c r="X21">
        <f t="shared" si="14"/>
        <v>0.16937814580289007</v>
      </c>
      <c r="Y21">
        <f t="shared" si="15"/>
        <v>6.8079233641824972</v>
      </c>
      <c r="Z21">
        <v>6.8</v>
      </c>
      <c r="AA21">
        <f t="shared" si="16"/>
        <v>0.13831090420585396</v>
      </c>
      <c r="AB21">
        <f t="shared" si="17"/>
        <v>0.21615317068988407</v>
      </c>
      <c r="AC21">
        <f t="shared" si="18"/>
        <v>0.22189712937084696</v>
      </c>
      <c r="AD21">
        <f t="shared" si="19"/>
        <v>0.23494837070756186</v>
      </c>
      <c r="AE21">
        <f t="shared" si="20"/>
        <v>0.18869042502585323</v>
      </c>
      <c r="AF21">
        <f t="shared" si="21"/>
        <v>6.4096764005958429</v>
      </c>
      <c r="AG21">
        <f t="shared" si="2"/>
        <v>6.8079233641824972</v>
      </c>
      <c r="AH21">
        <f t="shared" si="22"/>
        <v>12.527830107895188</v>
      </c>
      <c r="AI21">
        <f t="shared" si="23"/>
        <v>5.2710233029381968</v>
      </c>
      <c r="AJ21">
        <f t="shared" si="24"/>
        <v>6.2212423312883436</v>
      </c>
      <c r="AK21">
        <f t="shared" si="25"/>
        <v>0.18960870271147914</v>
      </c>
      <c r="AL21">
        <f t="shared" si="26"/>
        <v>0.64101315148563076</v>
      </c>
    </row>
    <row r="22" spans="1:38">
      <c r="A22" s="16">
        <v>18142</v>
      </c>
      <c r="B22" s="17">
        <v>61633</v>
      </c>
      <c r="C22">
        <v>11698</v>
      </c>
      <c r="D22">
        <v>14473</v>
      </c>
      <c r="E22">
        <v>13811</v>
      </c>
      <c r="F22">
        <v>11193</v>
      </c>
      <c r="G22" s="28">
        <f t="shared" si="0"/>
        <v>10458</v>
      </c>
      <c r="H22" s="28">
        <v>4049</v>
      </c>
      <c r="I22">
        <v>1384</v>
      </c>
      <c r="J22">
        <v>830</v>
      </c>
      <c r="K22">
        <v>720</v>
      </c>
      <c r="L22">
        <v>507</v>
      </c>
      <c r="M22" s="28">
        <f t="shared" si="3"/>
        <v>608</v>
      </c>
      <c r="N22">
        <f t="shared" si="4"/>
        <v>6.5695325556114417E-2</v>
      </c>
      <c r="O22">
        <f t="shared" si="5"/>
        <v>0.11831082236279707</v>
      </c>
      <c r="P22">
        <f t="shared" si="6"/>
        <v>5.7348165549644163E-2</v>
      </c>
      <c r="Q22">
        <f t="shared" si="7"/>
        <v>5.2132358265150967E-2</v>
      </c>
      <c r="R22">
        <f t="shared" si="8"/>
        <v>4.5296167247386762E-2</v>
      </c>
      <c r="S22">
        <f t="shared" si="9"/>
        <v>5.8137311149359341E-2</v>
      </c>
      <c r="T22">
        <f t="shared" si="10"/>
        <v>0.1898009183392014</v>
      </c>
      <c r="U22">
        <f t="shared" si="11"/>
        <v>0.23482549932665941</v>
      </c>
      <c r="V22">
        <f t="shared" si="12"/>
        <v>0.22408450018658835</v>
      </c>
      <c r="W22">
        <f t="shared" si="13"/>
        <v>0.18160725585319554</v>
      </c>
      <c r="X22">
        <f t="shared" si="14"/>
        <v>0.1696818262943553</v>
      </c>
      <c r="Y22">
        <f t="shared" si="15"/>
        <v>6.5695325556114419</v>
      </c>
      <c r="Z22">
        <v>6.6</v>
      </c>
      <c r="AA22">
        <f t="shared" si="16"/>
        <v>0.13831090420585396</v>
      </c>
      <c r="AB22">
        <f t="shared" si="17"/>
        <v>0.21615317068988407</v>
      </c>
      <c r="AC22">
        <f t="shared" si="18"/>
        <v>0.22189712937084696</v>
      </c>
      <c r="AD22">
        <f t="shared" si="19"/>
        <v>0.23494837070756186</v>
      </c>
      <c r="AE22">
        <f t="shared" si="20"/>
        <v>0.18869042502585323</v>
      </c>
      <c r="AF22">
        <f t="shared" si="21"/>
        <v>6.1939899926213773</v>
      </c>
      <c r="AG22">
        <f t="shared" si="2"/>
        <v>6.5695325556114419</v>
      </c>
      <c r="AH22">
        <f t="shared" si="22"/>
        <v>11.831082236279707</v>
      </c>
      <c r="AI22">
        <f t="shared" si="23"/>
        <v>5.2106289738328648</v>
      </c>
      <c r="AJ22">
        <f t="shared" si="24"/>
        <v>5.8137311149359343</v>
      </c>
      <c r="AK22">
        <f t="shared" si="25"/>
        <v>0.1898009183392014</v>
      </c>
      <c r="AL22">
        <f t="shared" si="26"/>
        <v>0.64051725536644333</v>
      </c>
    </row>
    <row r="23" spans="1:38">
      <c r="A23" s="16">
        <v>18172</v>
      </c>
      <c r="B23" s="17">
        <v>62185</v>
      </c>
      <c r="C23">
        <v>11640</v>
      </c>
      <c r="D23">
        <v>14609</v>
      </c>
      <c r="E23">
        <v>13843</v>
      </c>
      <c r="F23">
        <v>11296</v>
      </c>
      <c r="G23" s="28">
        <f t="shared" si="0"/>
        <v>10797</v>
      </c>
      <c r="H23" s="28">
        <v>4916</v>
      </c>
      <c r="I23">
        <v>1498</v>
      </c>
      <c r="J23">
        <v>1215</v>
      </c>
      <c r="K23">
        <v>803</v>
      </c>
      <c r="L23">
        <v>651</v>
      </c>
      <c r="M23" s="28">
        <f t="shared" si="3"/>
        <v>749</v>
      </c>
      <c r="N23">
        <f t="shared" si="4"/>
        <v>7.9054434349119559E-2</v>
      </c>
      <c r="O23">
        <f t="shared" si="5"/>
        <v>0.12869415807560136</v>
      </c>
      <c r="P23">
        <f t="shared" si="6"/>
        <v>8.3167910192347178E-2</v>
      </c>
      <c r="Q23">
        <f t="shared" si="7"/>
        <v>5.8007657299718268E-2</v>
      </c>
      <c r="R23">
        <f t="shared" si="8"/>
        <v>5.7631019830028329E-2</v>
      </c>
      <c r="S23">
        <f t="shared" si="9"/>
        <v>6.9371121607854039E-2</v>
      </c>
      <c r="T23">
        <f t="shared" si="10"/>
        <v>0.18718340435796413</v>
      </c>
      <c r="U23">
        <f t="shared" si="11"/>
        <v>0.23492803730803249</v>
      </c>
      <c r="V23">
        <f t="shared" si="12"/>
        <v>0.22260995416901183</v>
      </c>
      <c r="W23">
        <f t="shared" si="13"/>
        <v>0.1816515236793439</v>
      </c>
      <c r="X23">
        <f t="shared" si="14"/>
        <v>0.17362708048564768</v>
      </c>
      <c r="Y23">
        <f t="shared" si="15"/>
        <v>7.9054434349119571</v>
      </c>
      <c r="Z23">
        <v>7.9</v>
      </c>
      <c r="AA23">
        <f t="shared" si="16"/>
        <v>0.13831090420585396</v>
      </c>
      <c r="AB23">
        <f t="shared" si="17"/>
        <v>0.21615317068988407</v>
      </c>
      <c r="AC23">
        <f t="shared" si="18"/>
        <v>0.22189712937084696</v>
      </c>
      <c r="AD23">
        <f t="shared" si="19"/>
        <v>0.23494837070756186</v>
      </c>
      <c r="AE23">
        <f t="shared" si="20"/>
        <v>0.18869042502585323</v>
      </c>
      <c r="AF23">
        <f t="shared" si="21"/>
        <v>7.5278526125496708</v>
      </c>
      <c r="AG23">
        <f t="shared" si="2"/>
        <v>7.9054434349119571</v>
      </c>
      <c r="AH23">
        <f t="shared" si="22"/>
        <v>12.869415807560136</v>
      </c>
      <c r="AI23">
        <f t="shared" si="23"/>
        <v>6.7148032605414105</v>
      </c>
      <c r="AJ23">
        <f t="shared" si="24"/>
        <v>6.9371121607854036</v>
      </c>
      <c r="AK23">
        <f t="shared" si="25"/>
        <v>0.18718340435796413</v>
      </c>
      <c r="AL23">
        <f t="shared" si="26"/>
        <v>0.63918951515638822</v>
      </c>
    </row>
    <row r="24" spans="1:38">
      <c r="A24" s="16">
        <v>18203</v>
      </c>
      <c r="B24" s="17">
        <v>62005</v>
      </c>
      <c r="C24">
        <v>11735</v>
      </c>
      <c r="D24">
        <v>14485</v>
      </c>
      <c r="E24">
        <v>13842</v>
      </c>
      <c r="F24">
        <v>11294</v>
      </c>
      <c r="G24" s="28">
        <f t="shared" si="0"/>
        <v>10649</v>
      </c>
      <c r="H24" s="28">
        <v>3996</v>
      </c>
      <c r="I24">
        <v>1338</v>
      </c>
      <c r="J24">
        <v>840</v>
      </c>
      <c r="K24">
        <v>711</v>
      </c>
      <c r="L24">
        <v>545</v>
      </c>
      <c r="M24" s="28">
        <f t="shared" si="3"/>
        <v>562</v>
      </c>
      <c r="N24">
        <f t="shared" si="4"/>
        <v>6.4446415611644228E-2</v>
      </c>
      <c r="O24">
        <f t="shared" si="5"/>
        <v>0.11401789518534299</v>
      </c>
      <c r="P24">
        <f t="shared" si="6"/>
        <v>5.7991025198481184E-2</v>
      </c>
      <c r="Q24">
        <f t="shared" si="7"/>
        <v>5.1365409622886868E-2</v>
      </c>
      <c r="R24">
        <f t="shared" si="8"/>
        <v>4.8255710996989554E-2</v>
      </c>
      <c r="S24">
        <f t="shared" si="9"/>
        <v>5.2774908442107242E-2</v>
      </c>
      <c r="T24">
        <f t="shared" si="10"/>
        <v>0.18925893073139263</v>
      </c>
      <c r="U24">
        <f t="shared" si="11"/>
        <v>0.23361019272639302</v>
      </c>
      <c r="V24">
        <f t="shared" si="12"/>
        <v>0.22324006128538021</v>
      </c>
      <c r="W24">
        <f t="shared" si="13"/>
        <v>0.18214660108055802</v>
      </c>
      <c r="X24">
        <f t="shared" si="14"/>
        <v>0.17174421417627611</v>
      </c>
      <c r="Y24">
        <f t="shared" si="15"/>
        <v>6.4446415611644214</v>
      </c>
      <c r="Z24">
        <v>6.4</v>
      </c>
      <c r="AA24">
        <f t="shared" si="16"/>
        <v>0.13831090420585396</v>
      </c>
      <c r="AB24">
        <f t="shared" si="17"/>
        <v>0.21615317068988407</v>
      </c>
      <c r="AC24">
        <f t="shared" si="18"/>
        <v>0.22189712937084696</v>
      </c>
      <c r="AD24">
        <f t="shared" si="19"/>
        <v>0.23494837070756186</v>
      </c>
      <c r="AE24">
        <f t="shared" si="20"/>
        <v>0.18869042502585323</v>
      </c>
      <c r="AF24">
        <f t="shared" si="21"/>
        <v>6.0998419671937389</v>
      </c>
      <c r="AG24">
        <f t="shared" si="2"/>
        <v>6.4446415611644214</v>
      </c>
      <c r="AH24">
        <f t="shared" si="22"/>
        <v>11.401789518534299</v>
      </c>
      <c r="AI24">
        <f t="shared" si="23"/>
        <v>5.2901239241816205</v>
      </c>
      <c r="AJ24">
        <f t="shared" si="24"/>
        <v>5.2774908442107238</v>
      </c>
      <c r="AK24">
        <f t="shared" si="25"/>
        <v>0.18925893073139263</v>
      </c>
      <c r="AL24">
        <f t="shared" si="26"/>
        <v>0.63899685509233128</v>
      </c>
    </row>
    <row r="25" spans="1:38">
      <c r="A25" s="16">
        <v>18233</v>
      </c>
      <c r="B25" s="17">
        <v>61908</v>
      </c>
      <c r="C25">
        <v>11676</v>
      </c>
      <c r="D25">
        <v>14434</v>
      </c>
      <c r="E25">
        <v>13804</v>
      </c>
      <c r="F25">
        <v>11262</v>
      </c>
      <c r="G25" s="28">
        <f t="shared" si="0"/>
        <v>10732</v>
      </c>
      <c r="H25" s="28">
        <v>4063</v>
      </c>
      <c r="I25">
        <v>1354</v>
      </c>
      <c r="J25">
        <v>886</v>
      </c>
      <c r="K25">
        <v>688</v>
      </c>
      <c r="L25">
        <v>551</v>
      </c>
      <c r="M25" s="28">
        <f t="shared" si="3"/>
        <v>584</v>
      </c>
      <c r="N25">
        <f t="shared" si="4"/>
        <v>6.562964398785294E-2</v>
      </c>
      <c r="O25">
        <f t="shared" si="5"/>
        <v>0.11596437136005482</v>
      </c>
      <c r="P25">
        <f t="shared" si="6"/>
        <v>6.13828460579188E-2</v>
      </c>
      <c r="Q25">
        <f t="shared" si="7"/>
        <v>4.9840625905534626E-2</v>
      </c>
      <c r="R25">
        <f t="shared" si="8"/>
        <v>4.8925590481264429E-2</v>
      </c>
      <c r="S25">
        <f t="shared" si="9"/>
        <v>5.4416697726425642E-2</v>
      </c>
      <c r="T25">
        <f t="shared" si="10"/>
        <v>0.18860244233378562</v>
      </c>
      <c r="U25">
        <f t="shared" si="11"/>
        <v>0.23315241971958389</v>
      </c>
      <c r="V25">
        <f t="shared" si="12"/>
        <v>0.22297602894617821</v>
      </c>
      <c r="W25">
        <f t="shared" si="13"/>
        <v>0.1819150998255476</v>
      </c>
      <c r="X25">
        <f t="shared" si="14"/>
        <v>0.17335400917490471</v>
      </c>
      <c r="Y25">
        <f t="shared" si="15"/>
        <v>6.5629643987852955</v>
      </c>
      <c r="Z25">
        <v>6.6</v>
      </c>
      <c r="AA25">
        <f t="shared" si="16"/>
        <v>0.13831090420585396</v>
      </c>
      <c r="AB25">
        <f t="shared" si="17"/>
        <v>0.21615317068988407</v>
      </c>
      <c r="AC25">
        <f t="shared" si="18"/>
        <v>0.22189712937084696</v>
      </c>
      <c r="AD25">
        <f t="shared" si="19"/>
        <v>0.23494837070756186</v>
      </c>
      <c r="AE25">
        <f t="shared" si="20"/>
        <v>0.18869042502585323</v>
      </c>
      <c r="AF25">
        <f t="shared" si="21"/>
        <v>6.2129623266326321</v>
      </c>
      <c r="AG25">
        <f t="shared" si="2"/>
        <v>6.5629643987852955</v>
      </c>
      <c r="AH25">
        <f t="shared" si="22"/>
        <v>11.596437136005482</v>
      </c>
      <c r="AI25">
        <f t="shared" si="23"/>
        <v>5.3797468354430382</v>
      </c>
      <c r="AJ25">
        <f t="shared" si="24"/>
        <v>5.4416697726425642</v>
      </c>
      <c r="AK25">
        <f t="shared" si="25"/>
        <v>0.18860244233378562</v>
      </c>
      <c r="AL25">
        <f t="shared" si="26"/>
        <v>0.63804354849130962</v>
      </c>
    </row>
    <row r="26" spans="1:38">
      <c r="A26" s="16">
        <v>18264</v>
      </c>
      <c r="B26" s="17">
        <v>61661</v>
      </c>
      <c r="C26">
        <v>11681</v>
      </c>
      <c r="D26">
        <v>14430</v>
      </c>
      <c r="E26">
        <v>13679</v>
      </c>
      <c r="F26">
        <v>11267</v>
      </c>
      <c r="G26" s="28">
        <f t="shared" si="0"/>
        <v>10604</v>
      </c>
      <c r="H26" s="28">
        <v>4026</v>
      </c>
      <c r="I26">
        <v>1420</v>
      </c>
      <c r="J26">
        <v>866</v>
      </c>
      <c r="K26">
        <v>565</v>
      </c>
      <c r="L26">
        <v>593</v>
      </c>
      <c r="M26" s="28">
        <f t="shared" si="3"/>
        <v>582</v>
      </c>
      <c r="N26">
        <f t="shared" si="4"/>
        <v>6.5292486336582287E-2</v>
      </c>
      <c r="O26">
        <f t="shared" si="5"/>
        <v>0.12156493450903176</v>
      </c>
      <c r="P26">
        <f t="shared" si="6"/>
        <v>6.0013860013860013E-2</v>
      </c>
      <c r="Q26">
        <f t="shared" si="7"/>
        <v>4.1304188902697568E-2</v>
      </c>
      <c r="R26">
        <f t="shared" si="8"/>
        <v>5.2631578947368418E-2</v>
      </c>
      <c r="S26">
        <f t="shared" si="9"/>
        <v>5.4884949075820443E-2</v>
      </c>
      <c r="T26">
        <f t="shared" si="10"/>
        <v>0.18943902953244351</v>
      </c>
      <c r="U26">
        <f t="shared" si="11"/>
        <v>0.23402150467880833</v>
      </c>
      <c r="V26">
        <f t="shared" si="12"/>
        <v>0.22184200710335544</v>
      </c>
      <c r="W26">
        <f t="shared" si="13"/>
        <v>0.18272489904477709</v>
      </c>
      <c r="X26">
        <f t="shared" si="14"/>
        <v>0.17197255964061561</v>
      </c>
      <c r="Y26">
        <f t="shared" si="15"/>
        <v>6.5292486336582272</v>
      </c>
      <c r="Z26">
        <v>6.5</v>
      </c>
      <c r="AA26">
        <f t="shared" si="16"/>
        <v>0.13831090420585396</v>
      </c>
      <c r="AB26">
        <f t="shared" si="17"/>
        <v>0.21615317068988407</v>
      </c>
      <c r="AC26">
        <f t="shared" si="18"/>
        <v>0.22189712937084696</v>
      </c>
      <c r="AD26">
        <f t="shared" si="19"/>
        <v>0.23494837070756186</v>
      </c>
      <c r="AE26">
        <f t="shared" si="20"/>
        <v>0.18869042502585323</v>
      </c>
      <c r="AF26">
        <f t="shared" si="21"/>
        <v>6.1673191177593578</v>
      </c>
      <c r="AG26">
        <f t="shared" si="2"/>
        <v>6.5292486336582272</v>
      </c>
      <c r="AH26">
        <f t="shared" si="22"/>
        <v>12.156493450903175</v>
      </c>
      <c r="AI26">
        <f t="shared" si="23"/>
        <v>5.1401869158878508</v>
      </c>
      <c r="AJ26">
        <f t="shared" si="24"/>
        <v>5.4884949075820444</v>
      </c>
      <c r="AK26">
        <f t="shared" si="25"/>
        <v>0.18943902953244351</v>
      </c>
      <c r="AL26">
        <f t="shared" si="26"/>
        <v>0.63858841082694084</v>
      </c>
    </row>
    <row r="27" spans="1:38">
      <c r="A27" s="16">
        <v>18295</v>
      </c>
      <c r="B27" s="17">
        <v>61687</v>
      </c>
      <c r="C27">
        <v>11654</v>
      </c>
      <c r="D27">
        <v>14382</v>
      </c>
      <c r="E27">
        <v>13783</v>
      </c>
      <c r="F27">
        <v>11260</v>
      </c>
      <c r="G27" s="28">
        <f t="shared" si="0"/>
        <v>10608</v>
      </c>
      <c r="H27" s="28">
        <v>3936</v>
      </c>
      <c r="I27">
        <v>1379</v>
      </c>
      <c r="J27">
        <v>822</v>
      </c>
      <c r="K27">
        <v>609</v>
      </c>
      <c r="L27">
        <v>595</v>
      </c>
      <c r="M27" s="28">
        <f t="shared" si="3"/>
        <v>531</v>
      </c>
      <c r="N27">
        <f t="shared" si="4"/>
        <v>6.3805988295751126E-2</v>
      </c>
      <c r="O27">
        <f t="shared" si="5"/>
        <v>0.1183284709112751</v>
      </c>
      <c r="P27">
        <f t="shared" si="6"/>
        <v>5.715477680433876E-2</v>
      </c>
      <c r="Q27">
        <f t="shared" si="7"/>
        <v>4.418486541391569E-2</v>
      </c>
      <c r="R27">
        <f t="shared" si="8"/>
        <v>5.2841918294849022E-2</v>
      </c>
      <c r="S27">
        <f t="shared" si="9"/>
        <v>5.0056561085972853E-2</v>
      </c>
      <c r="T27">
        <f t="shared" si="10"/>
        <v>0.18892149075169809</v>
      </c>
      <c r="U27">
        <f t="shared" si="11"/>
        <v>0.23314474686724918</v>
      </c>
      <c r="V27">
        <f t="shared" si="12"/>
        <v>0.22343443513219965</v>
      </c>
      <c r="W27">
        <f t="shared" si="13"/>
        <v>0.18253440757371894</v>
      </c>
      <c r="X27">
        <f t="shared" si="14"/>
        <v>0.17196491967513414</v>
      </c>
      <c r="Y27">
        <f t="shared" si="15"/>
        <v>6.3805988295751144</v>
      </c>
      <c r="Z27">
        <v>6.4</v>
      </c>
      <c r="AA27">
        <f t="shared" si="16"/>
        <v>0.13831090420585396</v>
      </c>
      <c r="AB27">
        <f t="shared" si="17"/>
        <v>0.21615317068988407</v>
      </c>
      <c r="AC27">
        <f t="shared" si="18"/>
        <v>0.22189712937084696</v>
      </c>
      <c r="AD27">
        <f t="shared" si="19"/>
        <v>0.23494837070756186</v>
      </c>
      <c r="AE27">
        <f t="shared" si="20"/>
        <v>0.18869042502585323</v>
      </c>
      <c r="AF27">
        <f t="shared" si="21"/>
        <v>6.0385115223431809</v>
      </c>
      <c r="AG27">
        <f t="shared" si="2"/>
        <v>6.3805988295751144</v>
      </c>
      <c r="AH27">
        <f t="shared" si="22"/>
        <v>11.83284709112751</v>
      </c>
      <c r="AI27">
        <f t="shared" si="23"/>
        <v>5.1388712745719722</v>
      </c>
      <c r="AJ27">
        <f t="shared" si="24"/>
        <v>5.005656108597285</v>
      </c>
      <c r="AK27">
        <f t="shared" si="25"/>
        <v>0.18892149075169809</v>
      </c>
      <c r="AL27">
        <f t="shared" si="26"/>
        <v>0.63911358957316777</v>
      </c>
    </row>
    <row r="28" spans="1:38">
      <c r="A28" s="16">
        <v>18323</v>
      </c>
      <c r="B28" s="17">
        <v>61604</v>
      </c>
      <c r="C28">
        <v>11431</v>
      </c>
      <c r="D28">
        <v>14464</v>
      </c>
      <c r="E28">
        <v>13770</v>
      </c>
      <c r="F28">
        <v>11329</v>
      </c>
      <c r="G28" s="28">
        <f t="shared" si="0"/>
        <v>10610</v>
      </c>
      <c r="H28" s="28">
        <v>3876</v>
      </c>
      <c r="I28">
        <v>1241</v>
      </c>
      <c r="J28">
        <v>826</v>
      </c>
      <c r="K28">
        <v>642</v>
      </c>
      <c r="L28">
        <v>566</v>
      </c>
      <c r="M28" s="28">
        <f t="shared" si="3"/>
        <v>601</v>
      </c>
      <c r="N28">
        <f t="shared" si="4"/>
        <v>6.2917992338159853E-2</v>
      </c>
      <c r="O28">
        <f t="shared" si="5"/>
        <v>0.10856443005861255</v>
      </c>
      <c r="P28">
        <f t="shared" si="6"/>
        <v>5.7107300884955754E-2</v>
      </c>
      <c r="Q28">
        <f t="shared" si="7"/>
        <v>4.6623093681917215E-2</v>
      </c>
      <c r="R28">
        <f t="shared" si="8"/>
        <v>4.9960278930179187E-2</v>
      </c>
      <c r="S28">
        <f t="shared" si="9"/>
        <v>5.6644674835061262E-2</v>
      </c>
      <c r="T28">
        <f t="shared" si="10"/>
        <v>0.18555613271865462</v>
      </c>
      <c r="U28">
        <f t="shared" si="11"/>
        <v>0.23478994870462958</v>
      </c>
      <c r="V28">
        <f t="shared" si="12"/>
        <v>0.2235244464645153</v>
      </c>
      <c r="W28">
        <f t="shared" si="13"/>
        <v>0.18390039607817674</v>
      </c>
      <c r="X28">
        <f t="shared" si="14"/>
        <v>0.17222907603402376</v>
      </c>
      <c r="Y28">
        <f t="shared" si="15"/>
        <v>6.2917992338159863</v>
      </c>
      <c r="Z28">
        <v>6.3</v>
      </c>
      <c r="AA28">
        <f t="shared" si="16"/>
        <v>0.13831090420585396</v>
      </c>
      <c r="AB28">
        <f t="shared" si="17"/>
        <v>0.21615317068988407</v>
      </c>
      <c r="AC28">
        <f t="shared" si="18"/>
        <v>0.22189712937084696</v>
      </c>
      <c r="AD28">
        <f t="shared" si="19"/>
        <v>0.23494837070756186</v>
      </c>
      <c r="AE28">
        <f t="shared" si="20"/>
        <v>0.18869042502585323</v>
      </c>
      <c r="AF28">
        <f t="shared" si="21"/>
        <v>6.0131493197049695</v>
      </c>
      <c r="AG28">
        <f t="shared" si="2"/>
        <v>6.2917992338159863</v>
      </c>
      <c r="AH28">
        <f t="shared" si="22"/>
        <v>10.856443005861255</v>
      </c>
      <c r="AI28">
        <f t="shared" si="23"/>
        <v>5.1411672522306198</v>
      </c>
      <c r="AJ28">
        <f t="shared" si="24"/>
        <v>5.6644674835061259</v>
      </c>
      <c r="AK28">
        <f t="shared" si="25"/>
        <v>0.18555613271865462</v>
      </c>
      <c r="AL28">
        <f t="shared" si="26"/>
        <v>0.64221479124732161</v>
      </c>
    </row>
    <row r="29" spans="1:38">
      <c r="A29" s="16">
        <v>18354</v>
      </c>
      <c r="B29" s="17">
        <v>62158</v>
      </c>
      <c r="C29">
        <v>11584</v>
      </c>
      <c r="D29">
        <v>14595</v>
      </c>
      <c r="E29">
        <v>13895</v>
      </c>
      <c r="F29">
        <v>11391</v>
      </c>
      <c r="G29" s="28">
        <f t="shared" si="0"/>
        <v>10693</v>
      </c>
      <c r="H29" s="28">
        <v>3575</v>
      </c>
      <c r="I29">
        <v>1120</v>
      </c>
      <c r="J29">
        <v>761</v>
      </c>
      <c r="K29">
        <v>603</v>
      </c>
      <c r="L29">
        <v>520</v>
      </c>
      <c r="M29" s="28">
        <f t="shared" si="3"/>
        <v>571</v>
      </c>
      <c r="N29">
        <f t="shared" si="4"/>
        <v>5.7514720550854277E-2</v>
      </c>
      <c r="O29">
        <f t="shared" si="5"/>
        <v>9.668508287292818E-2</v>
      </c>
      <c r="P29">
        <f t="shared" si="6"/>
        <v>5.2141144227475164E-2</v>
      </c>
      <c r="Q29">
        <f t="shared" si="7"/>
        <v>4.3396905361640876E-2</v>
      </c>
      <c r="R29">
        <f t="shared" si="8"/>
        <v>4.5650074620314285E-2</v>
      </c>
      <c r="S29">
        <f t="shared" si="9"/>
        <v>5.3399420181427099E-2</v>
      </c>
      <c r="T29">
        <f t="shared" si="10"/>
        <v>0.18636378261848838</v>
      </c>
      <c r="U29">
        <f t="shared" si="11"/>
        <v>0.23480485215097011</v>
      </c>
      <c r="V29">
        <f t="shared" si="12"/>
        <v>0.22354322854660702</v>
      </c>
      <c r="W29">
        <f t="shared" si="13"/>
        <v>0.18325879211042825</v>
      </c>
      <c r="X29">
        <f t="shared" si="14"/>
        <v>0.17202934457350622</v>
      </c>
      <c r="Y29">
        <f t="shared" si="15"/>
        <v>5.7514720550854275</v>
      </c>
      <c r="Z29">
        <v>5.8</v>
      </c>
      <c r="AA29">
        <f t="shared" si="16"/>
        <v>0.13831090420585396</v>
      </c>
      <c r="AB29">
        <f t="shared" si="17"/>
        <v>0.21615317068988407</v>
      </c>
      <c r="AC29">
        <f t="shared" si="18"/>
        <v>0.22189712937084696</v>
      </c>
      <c r="AD29">
        <f t="shared" si="19"/>
        <v>0.23494837070756186</v>
      </c>
      <c r="AE29">
        <f t="shared" si="20"/>
        <v>0.18869042502585323</v>
      </c>
      <c r="AF29">
        <f t="shared" si="21"/>
        <v>5.5074093551755423</v>
      </c>
      <c r="AG29">
        <f t="shared" si="2"/>
        <v>5.7514720550854275</v>
      </c>
      <c r="AH29">
        <f t="shared" si="22"/>
        <v>9.6685082872928181</v>
      </c>
      <c r="AI29">
        <f t="shared" si="23"/>
        <v>4.724054060830972</v>
      </c>
      <c r="AJ29">
        <f t="shared" si="24"/>
        <v>5.3399420181427102</v>
      </c>
      <c r="AK29">
        <f t="shared" si="25"/>
        <v>0.18636378261848838</v>
      </c>
      <c r="AL29">
        <f t="shared" si="26"/>
        <v>0.64160687280800544</v>
      </c>
    </row>
    <row r="30" spans="1:38">
      <c r="A30" s="16">
        <v>18384</v>
      </c>
      <c r="B30" s="17">
        <v>62083</v>
      </c>
      <c r="C30">
        <v>11508</v>
      </c>
      <c r="D30">
        <v>14674</v>
      </c>
      <c r="E30">
        <v>13890</v>
      </c>
      <c r="F30">
        <v>11406</v>
      </c>
      <c r="G30" s="28">
        <f t="shared" si="0"/>
        <v>10605</v>
      </c>
      <c r="H30" s="28">
        <v>3434</v>
      </c>
      <c r="I30">
        <v>1146</v>
      </c>
      <c r="J30">
        <v>774</v>
      </c>
      <c r="K30">
        <v>582</v>
      </c>
      <c r="L30">
        <v>469</v>
      </c>
      <c r="M30" s="28">
        <f t="shared" si="3"/>
        <v>463</v>
      </c>
      <c r="N30">
        <f t="shared" si="4"/>
        <v>5.5313048660663951E-2</v>
      </c>
      <c r="O30">
        <f t="shared" si="5"/>
        <v>9.9582898852971849E-2</v>
      </c>
      <c r="P30">
        <f t="shared" si="6"/>
        <v>5.2746354095679432E-2</v>
      </c>
      <c r="Q30">
        <f t="shared" si="7"/>
        <v>4.1900647948164144E-2</v>
      </c>
      <c r="R30">
        <f t="shared" si="8"/>
        <v>4.1118709451166052E-2</v>
      </c>
      <c r="S30">
        <f t="shared" si="9"/>
        <v>4.3658651579443659E-2</v>
      </c>
      <c r="T30">
        <f t="shared" si="10"/>
        <v>0.18536475363626115</v>
      </c>
      <c r="U30">
        <f t="shared" si="11"/>
        <v>0.23636100059597637</v>
      </c>
      <c r="V30">
        <f t="shared" si="12"/>
        <v>0.22373274487379799</v>
      </c>
      <c r="W30">
        <f t="shared" si="13"/>
        <v>0.18372179179485529</v>
      </c>
      <c r="X30">
        <f t="shared" si="14"/>
        <v>0.17081970909910926</v>
      </c>
      <c r="Y30">
        <f t="shared" si="15"/>
        <v>5.5313048660663959</v>
      </c>
      <c r="Z30">
        <v>5.5</v>
      </c>
      <c r="AA30">
        <f t="shared" si="16"/>
        <v>0.13831090420585396</v>
      </c>
      <c r="AB30">
        <f t="shared" si="17"/>
        <v>0.21615317068988407</v>
      </c>
      <c r="AC30">
        <f t="shared" si="18"/>
        <v>0.22189712937084696</v>
      </c>
      <c r="AD30">
        <f t="shared" si="19"/>
        <v>0.23494837070756186</v>
      </c>
      <c r="AE30">
        <f t="shared" si="20"/>
        <v>0.18869042502585323</v>
      </c>
      <c r="AF30">
        <f t="shared" si="21"/>
        <v>5.2371069276113138</v>
      </c>
      <c r="AG30">
        <f t="shared" si="2"/>
        <v>5.5313048660663959</v>
      </c>
      <c r="AH30">
        <f t="shared" si="22"/>
        <v>9.9582898852971855</v>
      </c>
      <c r="AI30">
        <f t="shared" si="23"/>
        <v>4.5659244433324995</v>
      </c>
      <c r="AJ30">
        <f t="shared" si="24"/>
        <v>4.3658651579443664</v>
      </c>
      <c r="AK30">
        <f t="shared" si="25"/>
        <v>0.18536475363626115</v>
      </c>
      <c r="AL30">
        <f t="shared" si="26"/>
        <v>0.64381553726462959</v>
      </c>
    </row>
    <row r="31" spans="1:38">
      <c r="A31" s="16">
        <v>18415</v>
      </c>
      <c r="B31" s="17">
        <v>62419</v>
      </c>
      <c r="C31">
        <v>11361</v>
      </c>
      <c r="D31">
        <v>14827</v>
      </c>
      <c r="E31">
        <v>13975</v>
      </c>
      <c r="F31">
        <v>11525</v>
      </c>
      <c r="G31" s="28">
        <f t="shared" si="0"/>
        <v>10731</v>
      </c>
      <c r="H31" s="28">
        <v>3367</v>
      </c>
      <c r="I31">
        <v>1060</v>
      </c>
      <c r="J31">
        <v>738</v>
      </c>
      <c r="K31">
        <v>520</v>
      </c>
      <c r="L31">
        <v>468</v>
      </c>
      <c r="M31" s="28">
        <f t="shared" si="3"/>
        <v>581</v>
      </c>
      <c r="N31">
        <f t="shared" si="4"/>
        <v>5.3941908713692949E-2</v>
      </c>
      <c r="O31">
        <f t="shared" si="5"/>
        <v>9.3301645981867798E-2</v>
      </c>
      <c r="P31">
        <f t="shared" si="6"/>
        <v>4.9774060834963239E-2</v>
      </c>
      <c r="Q31">
        <f t="shared" si="7"/>
        <v>3.7209302325581395E-2</v>
      </c>
      <c r="R31">
        <f t="shared" si="8"/>
        <v>4.0607375271149673E-2</v>
      </c>
      <c r="S31">
        <f t="shared" si="9"/>
        <v>5.4142204827136331E-2</v>
      </c>
      <c r="T31">
        <f t="shared" si="10"/>
        <v>0.18201188740607827</v>
      </c>
      <c r="U31">
        <f t="shared" si="11"/>
        <v>0.23753985164773547</v>
      </c>
      <c r="V31">
        <f t="shared" si="12"/>
        <v>0.22389016164949774</v>
      </c>
      <c r="W31">
        <f t="shared" si="13"/>
        <v>0.18463929252310995</v>
      </c>
      <c r="X31">
        <f t="shared" si="14"/>
        <v>0.17191880677357857</v>
      </c>
      <c r="Y31">
        <f t="shared" si="15"/>
        <v>5.3941908713692941</v>
      </c>
      <c r="Z31">
        <v>5.4</v>
      </c>
      <c r="AA31">
        <f t="shared" si="16"/>
        <v>0.13831090420585396</v>
      </c>
      <c r="AB31">
        <f t="shared" si="17"/>
        <v>0.21615317068988407</v>
      </c>
      <c r="AC31">
        <f t="shared" si="18"/>
        <v>0.22189712937084696</v>
      </c>
      <c r="AD31">
        <f t="shared" si="19"/>
        <v>0.23494837070756186</v>
      </c>
      <c r="AE31">
        <f t="shared" si="20"/>
        <v>0.18869042502585323</v>
      </c>
      <c r="AF31">
        <f t="shared" si="21"/>
        <v>5.1676845758509904</v>
      </c>
      <c r="AG31">
        <f t="shared" si="2"/>
        <v>5.3941908713692941</v>
      </c>
      <c r="AH31">
        <f t="shared" si="22"/>
        <v>9.33016459818678</v>
      </c>
      <c r="AI31">
        <f t="shared" si="23"/>
        <v>4.2800109108041759</v>
      </c>
      <c r="AJ31">
        <f t="shared" si="24"/>
        <v>5.4142204827136329</v>
      </c>
      <c r="AK31">
        <f t="shared" si="25"/>
        <v>0.18201188740607827</v>
      </c>
      <c r="AL31">
        <f t="shared" si="26"/>
        <v>0.64606930582034316</v>
      </c>
    </row>
    <row r="32" spans="1:38">
      <c r="A32" s="16">
        <v>18445</v>
      </c>
      <c r="B32" s="17">
        <v>62121</v>
      </c>
      <c r="C32">
        <v>11289</v>
      </c>
      <c r="D32">
        <v>14708</v>
      </c>
      <c r="E32">
        <v>13997</v>
      </c>
      <c r="F32">
        <v>11441</v>
      </c>
      <c r="G32" s="28">
        <f t="shared" si="0"/>
        <v>10686</v>
      </c>
      <c r="H32" s="28">
        <v>3120</v>
      </c>
      <c r="I32">
        <v>980</v>
      </c>
      <c r="J32">
        <v>709</v>
      </c>
      <c r="K32">
        <v>504</v>
      </c>
      <c r="L32">
        <v>474</v>
      </c>
      <c r="M32" s="28">
        <f t="shared" si="3"/>
        <v>453</v>
      </c>
      <c r="N32">
        <f t="shared" si="4"/>
        <v>5.022456174240595E-2</v>
      </c>
      <c r="O32">
        <f t="shared" si="5"/>
        <v>8.6810169191248121E-2</v>
      </c>
      <c r="P32">
        <f t="shared" si="6"/>
        <v>4.8205058471580089E-2</v>
      </c>
      <c r="Q32">
        <f t="shared" si="7"/>
        <v>3.6007715939129811E-2</v>
      </c>
      <c r="R32">
        <f t="shared" si="8"/>
        <v>4.1429944934883313E-2</v>
      </c>
      <c r="S32">
        <f t="shared" si="9"/>
        <v>4.2391914654688376E-2</v>
      </c>
      <c r="T32">
        <f t="shared" si="10"/>
        <v>0.1817259863814169</v>
      </c>
      <c r="U32">
        <f t="shared" si="11"/>
        <v>0.23676373529080344</v>
      </c>
      <c r="V32">
        <f t="shared" si="12"/>
        <v>0.22531833035527438</v>
      </c>
      <c r="W32">
        <f t="shared" si="13"/>
        <v>0.1841728240047649</v>
      </c>
      <c r="X32">
        <f t="shared" si="14"/>
        <v>0.17201912396774038</v>
      </c>
      <c r="Y32">
        <f t="shared" si="15"/>
        <v>5.0224561742405953</v>
      </c>
      <c r="Z32">
        <v>5</v>
      </c>
      <c r="AA32">
        <f t="shared" si="16"/>
        <v>0.13831090420585396</v>
      </c>
      <c r="AB32">
        <f t="shared" si="17"/>
        <v>0.21615317068988407</v>
      </c>
      <c r="AC32">
        <f t="shared" si="18"/>
        <v>0.22189712937084696</v>
      </c>
      <c r="AD32">
        <f t="shared" si="19"/>
        <v>0.23494837070756186</v>
      </c>
      <c r="AE32">
        <f t="shared" si="20"/>
        <v>0.18869042502585323</v>
      </c>
      <c r="AF32">
        <f t="shared" si="21"/>
        <v>4.8149324483929474</v>
      </c>
      <c r="AG32">
        <f t="shared" si="2"/>
        <v>5.0224561742405953</v>
      </c>
      <c r="AH32">
        <f t="shared" si="22"/>
        <v>8.6810169191248114</v>
      </c>
      <c r="AI32">
        <f t="shared" si="23"/>
        <v>4.2021621083046883</v>
      </c>
      <c r="AJ32">
        <f t="shared" si="24"/>
        <v>4.2391914654688376</v>
      </c>
      <c r="AK32">
        <f t="shared" si="25"/>
        <v>0.1817259863814169</v>
      </c>
      <c r="AL32">
        <f t="shared" si="26"/>
        <v>0.64625488965084266</v>
      </c>
    </row>
    <row r="33" spans="1:38">
      <c r="A33" s="16">
        <v>18476</v>
      </c>
      <c r="B33" s="17">
        <v>62596</v>
      </c>
      <c r="C33">
        <v>11547</v>
      </c>
      <c r="D33">
        <v>14712</v>
      </c>
      <c r="E33">
        <v>14183</v>
      </c>
      <c r="F33">
        <v>11456</v>
      </c>
      <c r="G33" s="28">
        <f t="shared" si="0"/>
        <v>10698</v>
      </c>
      <c r="H33" s="28">
        <v>2799</v>
      </c>
      <c r="I33">
        <v>923</v>
      </c>
      <c r="J33">
        <v>579</v>
      </c>
      <c r="K33">
        <v>464</v>
      </c>
      <c r="L33">
        <v>397</v>
      </c>
      <c r="M33" s="28">
        <f t="shared" si="3"/>
        <v>436</v>
      </c>
      <c r="N33">
        <f t="shared" si="4"/>
        <v>4.4715317272669183E-2</v>
      </c>
      <c r="O33">
        <f t="shared" si="5"/>
        <v>7.9934182038624749E-2</v>
      </c>
      <c r="P33">
        <f t="shared" si="6"/>
        <v>3.9355628058727568E-2</v>
      </c>
      <c r="Q33">
        <f t="shared" si="7"/>
        <v>3.2715222449411267E-2</v>
      </c>
      <c r="R33">
        <f t="shared" si="8"/>
        <v>3.465432960893855E-2</v>
      </c>
      <c r="S33">
        <f t="shared" si="9"/>
        <v>4.0755281361002059E-2</v>
      </c>
      <c r="T33">
        <f t="shared" si="10"/>
        <v>0.18446865614416258</v>
      </c>
      <c r="U33">
        <f t="shared" si="11"/>
        <v>0.23503099239568023</v>
      </c>
      <c r="V33">
        <f t="shared" si="12"/>
        <v>0.22657997316122436</v>
      </c>
      <c r="W33">
        <f t="shared" si="13"/>
        <v>0.18301488913029587</v>
      </c>
      <c r="X33">
        <f t="shared" si="14"/>
        <v>0.17090548916863699</v>
      </c>
      <c r="Y33">
        <f t="shared" si="15"/>
        <v>4.4715317272669184</v>
      </c>
      <c r="Z33">
        <v>4.5</v>
      </c>
      <c r="AA33">
        <f t="shared" si="16"/>
        <v>0.13831090420585396</v>
      </c>
      <c r="AB33">
        <f t="shared" si="17"/>
        <v>0.21615317068988407</v>
      </c>
      <c r="AC33">
        <f t="shared" si="18"/>
        <v>0.22189712937084696</v>
      </c>
      <c r="AD33">
        <f t="shared" si="19"/>
        <v>0.23494837070756186</v>
      </c>
      <c r="AE33">
        <f t="shared" si="20"/>
        <v>0.18869042502585323</v>
      </c>
      <c r="AF33">
        <f t="shared" si="21"/>
        <v>4.2654136373994938</v>
      </c>
      <c r="AG33">
        <f t="shared" si="2"/>
        <v>4.4715317272669184</v>
      </c>
      <c r="AH33">
        <f t="shared" si="22"/>
        <v>7.9934182038624746</v>
      </c>
      <c r="AI33">
        <f t="shared" si="23"/>
        <v>3.568684790959332</v>
      </c>
      <c r="AJ33">
        <f t="shared" si="24"/>
        <v>4.075528136100206</v>
      </c>
      <c r="AK33">
        <f t="shared" si="25"/>
        <v>0.18446865614416258</v>
      </c>
      <c r="AL33">
        <f t="shared" si="26"/>
        <v>0.64462585468720046</v>
      </c>
    </row>
    <row r="34" spans="1:38">
      <c r="A34" s="16">
        <v>18507</v>
      </c>
      <c r="B34" s="17">
        <v>62349</v>
      </c>
      <c r="C34">
        <v>11618</v>
      </c>
      <c r="D34">
        <v>14660</v>
      </c>
      <c r="E34">
        <v>14047</v>
      </c>
      <c r="F34">
        <v>11466</v>
      </c>
      <c r="G34" s="28">
        <f t="shared" si="0"/>
        <v>10558</v>
      </c>
      <c r="H34" s="28">
        <v>2774</v>
      </c>
      <c r="I34">
        <v>1009</v>
      </c>
      <c r="J34">
        <v>542</v>
      </c>
      <c r="K34">
        <v>461</v>
      </c>
      <c r="L34">
        <v>391</v>
      </c>
      <c r="M34" s="28">
        <f t="shared" si="3"/>
        <v>371</v>
      </c>
      <c r="N34">
        <f t="shared" si="4"/>
        <v>4.4491491443327078E-2</v>
      </c>
      <c r="O34">
        <f t="shared" si="5"/>
        <v>8.684799449130659E-2</v>
      </c>
      <c r="P34">
        <f t="shared" si="6"/>
        <v>3.6971350613915419E-2</v>
      </c>
      <c r="Q34">
        <f t="shared" si="7"/>
        <v>3.2818395386915354E-2</v>
      </c>
      <c r="R34">
        <f t="shared" si="8"/>
        <v>3.4100819815105529E-2</v>
      </c>
      <c r="S34">
        <f t="shared" si="9"/>
        <v>3.5139230914946015E-2</v>
      </c>
      <c r="T34">
        <f t="shared" si="10"/>
        <v>0.18633819307446792</v>
      </c>
      <c r="U34">
        <f t="shared" si="11"/>
        <v>0.23512806941570835</v>
      </c>
      <c r="V34">
        <f t="shared" si="12"/>
        <v>0.22529631589921251</v>
      </c>
      <c r="W34">
        <f t="shared" si="13"/>
        <v>0.1839003031323678</v>
      </c>
      <c r="X34">
        <f t="shared" si="14"/>
        <v>0.16933711847824343</v>
      </c>
      <c r="Y34">
        <f t="shared" si="15"/>
        <v>4.4491491443327078</v>
      </c>
      <c r="Z34">
        <v>4.4000000000000004</v>
      </c>
      <c r="AA34">
        <f t="shared" si="16"/>
        <v>0.13831090420585396</v>
      </c>
      <c r="AB34">
        <f t="shared" si="17"/>
        <v>0.21615317068988407</v>
      </c>
      <c r="AC34">
        <f t="shared" si="18"/>
        <v>0.22189712937084696</v>
      </c>
      <c r="AD34">
        <f t="shared" si="19"/>
        <v>0.23494837070756186</v>
      </c>
      <c r="AE34">
        <f t="shared" si="20"/>
        <v>0.18869042502585323</v>
      </c>
      <c r="AF34">
        <f t="shared" si="21"/>
        <v>4.1928175505130758</v>
      </c>
      <c r="AG34">
        <f t="shared" si="2"/>
        <v>4.4491491443327078</v>
      </c>
      <c r="AH34">
        <f t="shared" si="22"/>
        <v>8.6847994491306597</v>
      </c>
      <c r="AI34">
        <f t="shared" si="23"/>
        <v>3.4699922833744057</v>
      </c>
      <c r="AJ34">
        <f t="shared" si="24"/>
        <v>3.5139230914946014</v>
      </c>
      <c r="AK34">
        <f t="shared" si="25"/>
        <v>0.18633819307446792</v>
      </c>
      <c r="AL34">
        <f t="shared" si="26"/>
        <v>0.64432468844728863</v>
      </c>
    </row>
    <row r="35" spans="1:38">
      <c r="A35" s="16">
        <v>18537</v>
      </c>
      <c r="B35" s="17">
        <v>62428</v>
      </c>
      <c r="C35">
        <v>11556</v>
      </c>
      <c r="D35">
        <v>14606</v>
      </c>
      <c r="E35">
        <v>14038</v>
      </c>
      <c r="F35">
        <v>11577</v>
      </c>
      <c r="G35" s="28">
        <f t="shared" si="0"/>
        <v>10651</v>
      </c>
      <c r="H35" s="28">
        <v>2625</v>
      </c>
      <c r="I35">
        <v>793</v>
      </c>
      <c r="J35">
        <v>513</v>
      </c>
      <c r="K35">
        <v>423</v>
      </c>
      <c r="L35">
        <v>409</v>
      </c>
      <c r="M35" s="28">
        <f t="shared" si="3"/>
        <v>487</v>
      </c>
      <c r="N35">
        <f t="shared" si="4"/>
        <v>4.2048439802652653E-2</v>
      </c>
      <c r="O35">
        <f t="shared" si="5"/>
        <v>6.862236067843544E-2</v>
      </c>
      <c r="P35">
        <f t="shared" si="6"/>
        <v>3.5122552375735999E-2</v>
      </c>
      <c r="Q35">
        <f t="shared" si="7"/>
        <v>3.0132497506767345E-2</v>
      </c>
      <c r="R35">
        <f t="shared" si="8"/>
        <v>3.5328668912498917E-2</v>
      </c>
      <c r="S35">
        <f t="shared" si="9"/>
        <v>4.5723406252933994E-2</v>
      </c>
      <c r="T35">
        <f t="shared" si="10"/>
        <v>0.1851092458512206</v>
      </c>
      <c r="U35">
        <f t="shared" si="11"/>
        <v>0.23396552828858846</v>
      </c>
      <c r="V35">
        <f t="shared" si="12"/>
        <v>0.22486704683795733</v>
      </c>
      <c r="W35">
        <f t="shared" si="13"/>
        <v>0.18544563336964182</v>
      </c>
      <c r="X35">
        <f t="shared" si="14"/>
        <v>0.17061254565259179</v>
      </c>
      <c r="Y35">
        <f t="shared" si="15"/>
        <v>4.2048439802652648</v>
      </c>
      <c r="Z35">
        <v>4.2</v>
      </c>
      <c r="AA35">
        <f t="shared" si="16"/>
        <v>0.13831090420585396</v>
      </c>
      <c r="AB35">
        <f t="shared" si="17"/>
        <v>0.21615317068988407</v>
      </c>
      <c r="AC35">
        <f t="shared" si="18"/>
        <v>0.22189712937084696</v>
      </c>
      <c r="AD35">
        <f t="shared" si="19"/>
        <v>0.23494837070756186</v>
      </c>
      <c r="AE35">
        <f t="shared" si="20"/>
        <v>0.18869042502585323</v>
      </c>
      <c r="AF35">
        <f t="shared" si="21"/>
        <v>4.0697368670191763</v>
      </c>
      <c r="AG35">
        <f t="shared" si="2"/>
        <v>4.2048439802652648</v>
      </c>
      <c r="AH35">
        <f t="shared" si="22"/>
        <v>6.8622360678435443</v>
      </c>
      <c r="AI35">
        <f t="shared" si="23"/>
        <v>3.3440242659307327</v>
      </c>
      <c r="AJ35">
        <f t="shared" si="24"/>
        <v>4.5723406252933998</v>
      </c>
      <c r="AK35">
        <f t="shared" si="25"/>
        <v>0.1851092458512206</v>
      </c>
      <c r="AL35">
        <f t="shared" si="26"/>
        <v>0.64427820849618755</v>
      </c>
    </row>
    <row r="36" spans="1:38">
      <c r="A36" s="16">
        <v>18568</v>
      </c>
      <c r="B36" s="17">
        <v>62286</v>
      </c>
      <c r="C36">
        <v>11401</v>
      </c>
      <c r="D36">
        <v>14610</v>
      </c>
      <c r="E36">
        <v>14095</v>
      </c>
      <c r="F36">
        <v>11552</v>
      </c>
      <c r="G36" s="28">
        <f t="shared" si="0"/>
        <v>10628</v>
      </c>
      <c r="H36" s="28">
        <v>2589</v>
      </c>
      <c r="I36">
        <v>813</v>
      </c>
      <c r="J36">
        <v>555</v>
      </c>
      <c r="K36">
        <v>433</v>
      </c>
      <c r="L36">
        <v>383</v>
      </c>
      <c r="M36" s="28">
        <f t="shared" si="3"/>
        <v>405</v>
      </c>
      <c r="N36">
        <f t="shared" si="4"/>
        <v>4.1566323090261051E-2</v>
      </c>
      <c r="O36">
        <f t="shared" si="5"/>
        <v>7.1309534251381451E-2</v>
      </c>
      <c r="P36">
        <f t="shared" si="6"/>
        <v>3.7987679671457907E-2</v>
      </c>
      <c r="Q36">
        <f t="shared" si="7"/>
        <v>3.0720113515431004E-2</v>
      </c>
      <c r="R36">
        <f t="shared" si="8"/>
        <v>3.3154432132963992E-2</v>
      </c>
      <c r="S36">
        <f t="shared" si="9"/>
        <v>3.8106887467068119E-2</v>
      </c>
      <c r="T36">
        <f t="shared" si="10"/>
        <v>0.18304273833606269</v>
      </c>
      <c r="U36">
        <f t="shared" si="11"/>
        <v>0.23456314420576052</v>
      </c>
      <c r="V36">
        <f t="shared" si="12"/>
        <v>0.22629483350993804</v>
      </c>
      <c r="W36">
        <f t="shared" si="13"/>
        <v>0.18546703914202228</v>
      </c>
      <c r="X36">
        <f t="shared" si="14"/>
        <v>0.1706322448062165</v>
      </c>
      <c r="Y36">
        <f t="shared" si="15"/>
        <v>4.1566323090261053</v>
      </c>
      <c r="Z36">
        <v>4.2</v>
      </c>
      <c r="AA36">
        <f t="shared" si="16"/>
        <v>0.13831090420585396</v>
      </c>
      <c r="AB36">
        <f t="shared" si="17"/>
        <v>0.21615317068988407</v>
      </c>
      <c r="AC36">
        <f t="shared" si="18"/>
        <v>0.22189712937084696</v>
      </c>
      <c r="AD36">
        <f t="shared" si="19"/>
        <v>0.23494837070756186</v>
      </c>
      <c r="AE36">
        <f t="shared" si="20"/>
        <v>0.18869042502585323</v>
      </c>
      <c r="AF36">
        <f t="shared" si="21"/>
        <v>3.9870733175912623</v>
      </c>
      <c r="AG36">
        <f t="shared" si="2"/>
        <v>4.1566323090261053</v>
      </c>
      <c r="AH36">
        <f t="shared" si="22"/>
        <v>7.130953425138145</v>
      </c>
      <c r="AI36">
        <f t="shared" si="23"/>
        <v>3.4056188985766451</v>
      </c>
      <c r="AJ36">
        <f t="shared" si="24"/>
        <v>3.8106887467068118</v>
      </c>
      <c r="AK36">
        <f t="shared" si="25"/>
        <v>0.18304273833606269</v>
      </c>
      <c r="AL36">
        <f t="shared" si="26"/>
        <v>0.64632501685772081</v>
      </c>
    </row>
    <row r="37" spans="1:38">
      <c r="A37" s="16">
        <v>18598</v>
      </c>
      <c r="B37" s="17">
        <v>62068</v>
      </c>
      <c r="C37">
        <v>11356</v>
      </c>
      <c r="D37">
        <v>14544</v>
      </c>
      <c r="E37">
        <v>13972</v>
      </c>
      <c r="F37">
        <v>11527</v>
      </c>
      <c r="G37" s="28">
        <f t="shared" si="0"/>
        <v>10669</v>
      </c>
      <c r="H37" s="28">
        <v>2639</v>
      </c>
      <c r="I37">
        <v>836</v>
      </c>
      <c r="J37">
        <v>549</v>
      </c>
      <c r="K37">
        <v>451</v>
      </c>
      <c r="L37">
        <v>354</v>
      </c>
      <c r="M37" s="28">
        <f t="shared" si="3"/>
        <v>449</v>
      </c>
      <c r="N37">
        <f t="shared" si="4"/>
        <v>4.2517883611522846E-2</v>
      </c>
      <c r="O37">
        <f t="shared" si="5"/>
        <v>7.3617470940471996E-2</v>
      </c>
      <c r="P37">
        <f t="shared" si="6"/>
        <v>3.7747524752475246E-2</v>
      </c>
      <c r="Q37">
        <f t="shared" si="7"/>
        <v>3.2278843401087887E-2</v>
      </c>
      <c r="R37">
        <f t="shared" si="8"/>
        <v>3.0710505769063937E-2</v>
      </c>
      <c r="S37">
        <f t="shared" si="9"/>
        <v>4.2084544005998689E-2</v>
      </c>
      <c r="T37">
        <f t="shared" si="10"/>
        <v>0.18296062383192627</v>
      </c>
      <c r="U37">
        <f t="shared" si="11"/>
        <v>0.23432364503447831</v>
      </c>
      <c r="V37">
        <f t="shared" si="12"/>
        <v>0.22510794612360638</v>
      </c>
      <c r="W37">
        <f t="shared" si="13"/>
        <v>0.18571566668814848</v>
      </c>
      <c r="X37">
        <f t="shared" si="14"/>
        <v>0.17189211832184056</v>
      </c>
      <c r="Y37">
        <f t="shared" si="15"/>
        <v>4.2517883611522844</v>
      </c>
      <c r="Z37">
        <v>4.3</v>
      </c>
      <c r="AA37">
        <f t="shared" si="16"/>
        <v>0.13831090420585396</v>
      </c>
      <c r="AB37">
        <f t="shared" si="17"/>
        <v>0.21615317068988407</v>
      </c>
      <c r="AC37">
        <f t="shared" si="18"/>
        <v>0.22189712937084696</v>
      </c>
      <c r="AD37">
        <f t="shared" si="19"/>
        <v>0.23494837070756186</v>
      </c>
      <c r="AE37">
        <f t="shared" si="20"/>
        <v>0.18869042502585323</v>
      </c>
      <c r="AF37">
        <f t="shared" si="21"/>
        <v>4.0660262611737652</v>
      </c>
      <c r="AG37">
        <f t="shared" si="2"/>
        <v>4.2517883611522844</v>
      </c>
      <c r="AH37">
        <f t="shared" si="22"/>
        <v>7.3617470940471996</v>
      </c>
      <c r="AI37">
        <f t="shared" si="23"/>
        <v>3.3813650325899656</v>
      </c>
      <c r="AJ37">
        <f t="shared" si="24"/>
        <v>4.2084544005998685</v>
      </c>
      <c r="AK37">
        <f t="shared" si="25"/>
        <v>0.18296062383192627</v>
      </c>
      <c r="AL37">
        <f t="shared" si="26"/>
        <v>0.64514725784623317</v>
      </c>
    </row>
    <row r="38" spans="1:38">
      <c r="A38" s="16">
        <v>18629</v>
      </c>
      <c r="B38" s="17">
        <v>61941</v>
      </c>
      <c r="C38">
        <v>11110</v>
      </c>
      <c r="D38">
        <v>14697</v>
      </c>
      <c r="E38">
        <v>13977</v>
      </c>
      <c r="F38">
        <v>11566</v>
      </c>
      <c r="G38" s="28">
        <f t="shared" si="0"/>
        <v>10591</v>
      </c>
      <c r="H38" s="28">
        <v>2305</v>
      </c>
      <c r="I38">
        <v>660</v>
      </c>
      <c r="J38">
        <v>474</v>
      </c>
      <c r="K38">
        <v>419</v>
      </c>
      <c r="L38">
        <v>320</v>
      </c>
      <c r="M38" s="28">
        <f t="shared" si="3"/>
        <v>432</v>
      </c>
      <c r="N38">
        <f t="shared" si="4"/>
        <v>3.7212831565522027E-2</v>
      </c>
      <c r="O38">
        <f t="shared" si="5"/>
        <v>5.9405940594059403E-2</v>
      </c>
      <c r="P38">
        <f t="shared" si="6"/>
        <v>3.2251479893855892E-2</v>
      </c>
      <c r="Q38">
        <f t="shared" si="7"/>
        <v>2.997782070544466E-2</v>
      </c>
      <c r="R38">
        <f t="shared" si="8"/>
        <v>2.7667300708974579E-2</v>
      </c>
      <c r="S38">
        <f t="shared" si="9"/>
        <v>4.0789349447644223E-2</v>
      </c>
      <c r="T38">
        <f t="shared" si="10"/>
        <v>0.17936423370626886</v>
      </c>
      <c r="U38">
        <f t="shared" si="11"/>
        <v>0.23727418026831984</v>
      </c>
      <c r="V38">
        <f t="shared" si="12"/>
        <v>0.22565021552767955</v>
      </c>
      <c r="W38">
        <f t="shared" si="13"/>
        <v>0.18672607804200772</v>
      </c>
      <c r="X38">
        <f t="shared" si="14"/>
        <v>0.170985292455724</v>
      </c>
      <c r="Y38">
        <f t="shared" si="15"/>
        <v>3.7212831565522029</v>
      </c>
      <c r="Z38">
        <v>3.7</v>
      </c>
      <c r="AA38">
        <f t="shared" si="16"/>
        <v>0.13831090420585396</v>
      </c>
      <c r="AB38">
        <f t="shared" si="17"/>
        <v>0.21615317068988407</v>
      </c>
      <c r="AC38">
        <f t="shared" si="18"/>
        <v>0.22189712937084696</v>
      </c>
      <c r="AD38">
        <f t="shared" si="19"/>
        <v>0.23494837070756186</v>
      </c>
      <c r="AE38">
        <f t="shared" si="20"/>
        <v>0.18869042502585323</v>
      </c>
      <c r="AF38">
        <f t="shared" si="21"/>
        <v>3.6036688263847498</v>
      </c>
      <c r="AG38">
        <f t="shared" si="2"/>
        <v>3.7212831565522029</v>
      </c>
      <c r="AH38">
        <f t="shared" si="22"/>
        <v>5.9405940594059405</v>
      </c>
      <c r="AI38">
        <f t="shared" si="23"/>
        <v>3.0144135188866801</v>
      </c>
      <c r="AJ38">
        <f t="shared" si="24"/>
        <v>4.0789349447644225</v>
      </c>
      <c r="AK38">
        <f t="shared" si="25"/>
        <v>0.17936423370626886</v>
      </c>
      <c r="AL38">
        <f t="shared" si="26"/>
        <v>0.64965047383800711</v>
      </c>
    </row>
    <row r="39" spans="1:38">
      <c r="A39" s="16">
        <v>18660</v>
      </c>
      <c r="B39" s="17">
        <v>61778</v>
      </c>
      <c r="C39">
        <v>10969</v>
      </c>
      <c r="D39">
        <v>14585</v>
      </c>
      <c r="E39">
        <v>13945</v>
      </c>
      <c r="F39">
        <v>11553</v>
      </c>
      <c r="G39" s="28">
        <f t="shared" si="0"/>
        <v>10726</v>
      </c>
      <c r="H39" s="28">
        <v>2117</v>
      </c>
      <c r="I39">
        <v>600</v>
      </c>
      <c r="J39">
        <v>459</v>
      </c>
      <c r="K39">
        <v>357</v>
      </c>
      <c r="L39">
        <v>300</v>
      </c>
      <c r="M39" s="28">
        <f t="shared" si="3"/>
        <v>401</v>
      </c>
      <c r="N39">
        <f t="shared" si="4"/>
        <v>3.4267862345818897E-2</v>
      </c>
      <c r="O39">
        <f t="shared" si="5"/>
        <v>5.4699607986142769E-2</v>
      </c>
      <c r="P39">
        <f t="shared" si="6"/>
        <v>3.1470689064106959E-2</v>
      </c>
      <c r="Q39">
        <f t="shared" si="7"/>
        <v>2.5600573682323415E-2</v>
      </c>
      <c r="R39">
        <f t="shared" si="8"/>
        <v>2.5967281225655673E-2</v>
      </c>
      <c r="S39">
        <f t="shared" si="9"/>
        <v>3.7385791534588847E-2</v>
      </c>
      <c r="T39">
        <f t="shared" si="10"/>
        <v>0.17755511670821328</v>
      </c>
      <c r="U39">
        <f t="shared" si="11"/>
        <v>0.23608728026158179</v>
      </c>
      <c r="V39">
        <f t="shared" si="12"/>
        <v>0.22572760529638383</v>
      </c>
      <c r="W39">
        <f t="shared" si="13"/>
        <v>0.18700832011395643</v>
      </c>
      <c r="X39">
        <f t="shared" si="14"/>
        <v>0.17362167761986469</v>
      </c>
      <c r="Y39">
        <f t="shared" si="15"/>
        <v>3.4267862345818902</v>
      </c>
      <c r="Z39">
        <v>3.4</v>
      </c>
      <c r="AA39">
        <f t="shared" si="16"/>
        <v>0.13831090420585396</v>
      </c>
      <c r="AB39">
        <f t="shared" si="17"/>
        <v>0.21615317068988407</v>
      </c>
      <c r="AC39">
        <f t="shared" si="18"/>
        <v>0.22189712937084696</v>
      </c>
      <c r="AD39">
        <f t="shared" si="19"/>
        <v>0.23494837070756186</v>
      </c>
      <c r="AE39">
        <f t="shared" si="20"/>
        <v>0.18869042502585323</v>
      </c>
      <c r="AF39">
        <f t="shared" si="21"/>
        <v>3.3204046585888132</v>
      </c>
      <c r="AG39">
        <f t="shared" si="2"/>
        <v>3.4267862345818902</v>
      </c>
      <c r="AH39">
        <f t="shared" si="22"/>
        <v>5.4699607986142773</v>
      </c>
      <c r="AI39">
        <f t="shared" si="23"/>
        <v>2.7842227378190256</v>
      </c>
      <c r="AJ39">
        <f t="shared" si="24"/>
        <v>3.7385791534588848</v>
      </c>
      <c r="AK39">
        <f t="shared" si="25"/>
        <v>0.17755511670821328</v>
      </c>
      <c r="AL39">
        <f t="shared" si="26"/>
        <v>0.64882320567192209</v>
      </c>
    </row>
    <row r="40" spans="1:38">
      <c r="A40" s="16">
        <v>18688</v>
      </c>
      <c r="B40" s="17">
        <v>62526</v>
      </c>
      <c r="C40">
        <v>11206</v>
      </c>
      <c r="D40">
        <v>14651</v>
      </c>
      <c r="E40">
        <v>14128</v>
      </c>
      <c r="F40">
        <v>11612</v>
      </c>
      <c r="G40" s="28">
        <f t="shared" si="0"/>
        <v>10929</v>
      </c>
      <c r="H40" s="28">
        <v>2125</v>
      </c>
      <c r="I40">
        <v>654</v>
      </c>
      <c r="J40">
        <v>454</v>
      </c>
      <c r="K40">
        <v>349</v>
      </c>
      <c r="L40">
        <v>298</v>
      </c>
      <c r="M40" s="28">
        <f t="shared" si="3"/>
        <v>370</v>
      </c>
      <c r="N40">
        <f t="shared" si="4"/>
        <v>3.3985861881457316E-2</v>
      </c>
      <c r="O40">
        <f t="shared" si="5"/>
        <v>5.8361592004283418E-2</v>
      </c>
      <c r="P40">
        <f t="shared" si="6"/>
        <v>3.0987645894478194E-2</v>
      </c>
      <c r="Q40">
        <f t="shared" si="7"/>
        <v>2.4702718006795018E-2</v>
      </c>
      <c r="R40">
        <f t="shared" si="8"/>
        <v>2.5663107130554599E-2</v>
      </c>
      <c r="S40">
        <f t="shared" si="9"/>
        <v>3.3854881507914721E-2</v>
      </c>
      <c r="T40">
        <f t="shared" si="10"/>
        <v>0.17922144387934619</v>
      </c>
      <c r="U40">
        <f t="shared" si="11"/>
        <v>0.23431852349422641</v>
      </c>
      <c r="V40">
        <f t="shared" si="12"/>
        <v>0.22595400313469596</v>
      </c>
      <c r="W40">
        <f t="shared" si="13"/>
        <v>0.18571474266705051</v>
      </c>
      <c r="X40">
        <f t="shared" si="14"/>
        <v>0.17479128682468092</v>
      </c>
      <c r="Y40">
        <f t="shared" si="15"/>
        <v>3.3985861881457309</v>
      </c>
      <c r="Z40">
        <v>3.4</v>
      </c>
      <c r="AA40">
        <f t="shared" si="16"/>
        <v>0.13831090420585396</v>
      </c>
      <c r="AB40">
        <f t="shared" si="17"/>
        <v>0.21615317068988407</v>
      </c>
      <c r="AC40">
        <f t="shared" si="18"/>
        <v>0.22189712937084696</v>
      </c>
      <c r="AD40">
        <f t="shared" si="19"/>
        <v>0.23494837070756186</v>
      </c>
      <c r="AE40">
        <f t="shared" si="20"/>
        <v>0.18869042502585323</v>
      </c>
      <c r="AF40">
        <f t="shared" si="21"/>
        <v>3.2669181875223496</v>
      </c>
      <c r="AG40">
        <f t="shared" si="2"/>
        <v>3.3985861881457309</v>
      </c>
      <c r="AH40">
        <f t="shared" si="22"/>
        <v>5.8361592004283418</v>
      </c>
      <c r="AI40">
        <f t="shared" si="23"/>
        <v>2.7258547696268969</v>
      </c>
      <c r="AJ40">
        <f t="shared" si="24"/>
        <v>3.3854881507914723</v>
      </c>
      <c r="AK40">
        <f t="shared" si="25"/>
        <v>0.17922144387934619</v>
      </c>
      <c r="AL40">
        <f t="shared" si="26"/>
        <v>0.64598726929597294</v>
      </c>
    </row>
    <row r="41" spans="1:38">
      <c r="A41" s="16">
        <v>18719</v>
      </c>
      <c r="B41" s="17">
        <v>61808</v>
      </c>
      <c r="C41">
        <v>10789</v>
      </c>
      <c r="D41">
        <v>14574</v>
      </c>
      <c r="E41">
        <v>14023</v>
      </c>
      <c r="F41">
        <v>11607</v>
      </c>
      <c r="G41" s="28">
        <f t="shared" si="0"/>
        <v>10815</v>
      </c>
      <c r="H41" s="28">
        <v>1919</v>
      </c>
      <c r="I41">
        <v>595</v>
      </c>
      <c r="J41">
        <v>380</v>
      </c>
      <c r="K41">
        <v>312</v>
      </c>
      <c r="L41">
        <v>294</v>
      </c>
      <c r="M41" s="28">
        <f t="shared" si="3"/>
        <v>338</v>
      </c>
      <c r="N41">
        <f t="shared" si="4"/>
        <v>3.1047760807662438E-2</v>
      </c>
      <c r="O41">
        <f t="shared" si="5"/>
        <v>5.5148762628603208E-2</v>
      </c>
      <c r="P41">
        <f t="shared" si="6"/>
        <v>2.607383010841224E-2</v>
      </c>
      <c r="Q41">
        <f t="shared" si="7"/>
        <v>2.2249162090850746E-2</v>
      </c>
      <c r="R41">
        <f t="shared" si="8"/>
        <v>2.5329542517446367E-2</v>
      </c>
      <c r="S41">
        <f t="shared" si="9"/>
        <v>3.125288950531669E-2</v>
      </c>
      <c r="T41">
        <f t="shared" si="10"/>
        <v>0.17455669169039606</v>
      </c>
      <c r="U41">
        <f t="shared" si="11"/>
        <v>0.23579471913020969</v>
      </c>
      <c r="V41">
        <f t="shared" si="12"/>
        <v>0.22688001553196996</v>
      </c>
      <c r="W41">
        <f t="shared" si="13"/>
        <v>0.18779122443696608</v>
      </c>
      <c r="X41">
        <f t="shared" si="14"/>
        <v>0.17497734921045818</v>
      </c>
      <c r="Y41">
        <f t="shared" si="15"/>
        <v>3.1047760807662437</v>
      </c>
      <c r="Z41">
        <v>3.1</v>
      </c>
      <c r="AA41">
        <f t="shared" si="16"/>
        <v>0.13831090420585396</v>
      </c>
      <c r="AB41">
        <f t="shared" si="17"/>
        <v>0.21615317068988407</v>
      </c>
      <c r="AC41">
        <f t="shared" si="18"/>
        <v>0.22189712937084696</v>
      </c>
      <c r="AD41">
        <f t="shared" si="19"/>
        <v>0.23494837070756186</v>
      </c>
      <c r="AE41">
        <f t="shared" si="20"/>
        <v>0.18869042502585323</v>
      </c>
      <c r="AF41">
        <f t="shared" si="21"/>
        <v>3.0048897223111415</v>
      </c>
      <c r="AG41">
        <f t="shared" si="2"/>
        <v>3.1047760807662437</v>
      </c>
      <c r="AH41">
        <f t="shared" si="22"/>
        <v>5.5148762628603212</v>
      </c>
      <c r="AI41">
        <f t="shared" si="23"/>
        <v>2.4524922893244452</v>
      </c>
      <c r="AJ41">
        <f t="shared" si="24"/>
        <v>3.1252889505316692</v>
      </c>
      <c r="AK41">
        <f t="shared" si="25"/>
        <v>0.17455669169039606</v>
      </c>
      <c r="AL41">
        <f t="shared" si="26"/>
        <v>0.65046595909914573</v>
      </c>
    </row>
    <row r="42" spans="1:38">
      <c r="A42" s="16">
        <v>18749</v>
      </c>
      <c r="B42" s="17">
        <v>62044</v>
      </c>
      <c r="C42">
        <v>10789</v>
      </c>
      <c r="D42">
        <v>14591</v>
      </c>
      <c r="E42">
        <v>14101</v>
      </c>
      <c r="F42">
        <v>11731</v>
      </c>
      <c r="G42" s="28">
        <f t="shared" si="0"/>
        <v>10832</v>
      </c>
      <c r="H42" s="28">
        <v>1856</v>
      </c>
      <c r="I42">
        <v>520</v>
      </c>
      <c r="J42">
        <v>390</v>
      </c>
      <c r="K42">
        <v>325</v>
      </c>
      <c r="L42">
        <v>322</v>
      </c>
      <c r="M42" s="28">
        <f t="shared" si="3"/>
        <v>299</v>
      </c>
      <c r="N42">
        <f t="shared" si="4"/>
        <v>2.9914254400103153E-2</v>
      </c>
      <c r="O42">
        <f t="shared" si="5"/>
        <v>4.8197237927518767E-2</v>
      </c>
      <c r="P42">
        <f t="shared" si="6"/>
        <v>2.6728805428003564E-2</v>
      </c>
      <c r="Q42">
        <f t="shared" si="7"/>
        <v>2.3048010779377348E-2</v>
      </c>
      <c r="R42">
        <f t="shared" si="8"/>
        <v>2.7448640354615975E-2</v>
      </c>
      <c r="S42">
        <f t="shared" si="9"/>
        <v>2.7603397341211228E-2</v>
      </c>
      <c r="T42">
        <f t="shared" si="10"/>
        <v>0.17389272129456515</v>
      </c>
      <c r="U42">
        <f t="shared" si="11"/>
        <v>0.23517181355167299</v>
      </c>
      <c r="V42">
        <f t="shared" si="12"/>
        <v>0.22727419250854233</v>
      </c>
      <c r="W42">
        <f t="shared" si="13"/>
        <v>0.18907549481013475</v>
      </c>
      <c r="X42">
        <f t="shared" si="14"/>
        <v>0.17458577783508478</v>
      </c>
      <c r="Y42">
        <f t="shared" si="15"/>
        <v>2.9914254400103153</v>
      </c>
      <c r="Z42">
        <v>3</v>
      </c>
      <c r="AA42">
        <f t="shared" si="16"/>
        <v>0.13831090420585396</v>
      </c>
      <c r="AB42">
        <f t="shared" si="17"/>
        <v>0.21615317068988407</v>
      </c>
      <c r="AC42">
        <f t="shared" si="18"/>
        <v>0.22189712937084696</v>
      </c>
      <c r="AD42">
        <f t="shared" si="19"/>
        <v>0.23494837070756186</v>
      </c>
      <c r="AE42">
        <f t="shared" si="20"/>
        <v>0.18869042502585323</v>
      </c>
      <c r="AF42">
        <f t="shared" si="21"/>
        <v>2.921551713557343</v>
      </c>
      <c r="AG42">
        <f t="shared" si="2"/>
        <v>2.9914254400103153</v>
      </c>
      <c r="AH42">
        <f t="shared" si="22"/>
        <v>4.8197237927518763</v>
      </c>
      <c r="AI42">
        <f t="shared" si="23"/>
        <v>2.5653711995646042</v>
      </c>
      <c r="AJ42">
        <f t="shared" si="24"/>
        <v>2.7603397341211227</v>
      </c>
      <c r="AK42">
        <f t="shared" si="25"/>
        <v>0.17389272129456515</v>
      </c>
      <c r="AL42">
        <f t="shared" si="26"/>
        <v>0.6515215008703501</v>
      </c>
    </row>
    <row r="43" spans="1:38">
      <c r="A43" s="16">
        <v>18780</v>
      </c>
      <c r="B43" s="17">
        <v>61615</v>
      </c>
      <c r="C43">
        <v>10600</v>
      </c>
      <c r="D43">
        <v>14446</v>
      </c>
      <c r="E43">
        <v>14017</v>
      </c>
      <c r="F43">
        <v>11609</v>
      </c>
      <c r="G43" s="28">
        <f t="shared" si="0"/>
        <v>10943</v>
      </c>
      <c r="H43" s="28">
        <v>1995</v>
      </c>
      <c r="I43">
        <v>605</v>
      </c>
      <c r="J43">
        <v>392</v>
      </c>
      <c r="K43">
        <v>339</v>
      </c>
      <c r="L43">
        <v>327</v>
      </c>
      <c r="M43" s="28">
        <f t="shared" si="3"/>
        <v>332</v>
      </c>
      <c r="N43">
        <f t="shared" si="4"/>
        <v>3.2378479266412401E-2</v>
      </c>
      <c r="O43">
        <f t="shared" si="5"/>
        <v>5.7075471698113209E-2</v>
      </c>
      <c r="P43">
        <f t="shared" si="6"/>
        <v>2.7135539249619273E-2</v>
      </c>
      <c r="Q43">
        <f t="shared" si="7"/>
        <v>2.4184918313476494E-2</v>
      </c>
      <c r="R43">
        <f t="shared" si="8"/>
        <v>2.8167800844172624E-2</v>
      </c>
      <c r="S43">
        <f t="shared" si="9"/>
        <v>3.0339029516585944E-2</v>
      </c>
      <c r="T43">
        <f t="shared" si="10"/>
        <v>0.17203603018745436</v>
      </c>
      <c r="U43">
        <f t="shared" si="11"/>
        <v>0.23445589547999676</v>
      </c>
      <c r="V43">
        <f t="shared" si="12"/>
        <v>0.22749330520165545</v>
      </c>
      <c r="W43">
        <f t="shared" si="13"/>
        <v>0.18841191268359977</v>
      </c>
      <c r="X43">
        <f t="shared" si="14"/>
        <v>0.17760285644729368</v>
      </c>
      <c r="Y43">
        <f t="shared" si="15"/>
        <v>3.2378479266412401</v>
      </c>
      <c r="Z43">
        <v>3.2</v>
      </c>
      <c r="AA43">
        <f t="shared" si="16"/>
        <v>0.13831090420585396</v>
      </c>
      <c r="AB43">
        <f t="shared" si="17"/>
        <v>0.21615317068988407</v>
      </c>
      <c r="AC43">
        <f t="shared" si="18"/>
        <v>0.22189712937084696</v>
      </c>
      <c r="AD43">
        <f t="shared" si="19"/>
        <v>0.23494837070756186</v>
      </c>
      <c r="AE43">
        <f t="shared" si="20"/>
        <v>0.18869042502585323</v>
      </c>
      <c r="AF43">
        <f t="shared" si="21"/>
        <v>3.1468820182665476</v>
      </c>
      <c r="AG43">
        <f t="shared" si="2"/>
        <v>3.2378479266412401</v>
      </c>
      <c r="AH43">
        <f t="shared" si="22"/>
        <v>5.7075471698113205</v>
      </c>
      <c r="AI43">
        <f t="shared" si="23"/>
        <v>2.6402475544020763</v>
      </c>
      <c r="AJ43">
        <f t="shared" si="24"/>
        <v>3.0339029516585945</v>
      </c>
      <c r="AK43">
        <f t="shared" si="25"/>
        <v>0.17203603018745436</v>
      </c>
      <c r="AL43">
        <f t="shared" si="26"/>
        <v>0.65036111336525204</v>
      </c>
    </row>
    <row r="44" spans="1:38">
      <c r="A44" s="16">
        <v>18810</v>
      </c>
      <c r="B44" s="17">
        <v>62106</v>
      </c>
      <c r="C44">
        <v>10638</v>
      </c>
      <c r="D44">
        <v>14641</v>
      </c>
      <c r="E44">
        <v>14091</v>
      </c>
      <c r="F44">
        <v>11896</v>
      </c>
      <c r="G44" s="28">
        <f t="shared" si="0"/>
        <v>10840</v>
      </c>
      <c r="H44" s="28">
        <v>1950</v>
      </c>
      <c r="I44">
        <v>627</v>
      </c>
      <c r="J44">
        <v>389</v>
      </c>
      <c r="K44">
        <v>325</v>
      </c>
      <c r="L44">
        <v>315</v>
      </c>
      <c r="M44" s="28">
        <f t="shared" si="3"/>
        <v>294</v>
      </c>
      <c r="N44">
        <f t="shared" si="4"/>
        <v>3.1397932566901751E-2</v>
      </c>
      <c r="O44">
        <f t="shared" si="5"/>
        <v>5.8939650310208688E-2</v>
      </c>
      <c r="P44">
        <f t="shared" si="6"/>
        <v>2.656922341370125E-2</v>
      </c>
      <c r="Q44">
        <f t="shared" si="7"/>
        <v>2.3064367326662408E-2</v>
      </c>
      <c r="R44">
        <f t="shared" si="8"/>
        <v>2.6479488903833222E-2</v>
      </c>
      <c r="S44">
        <f t="shared" si="9"/>
        <v>2.7121771217712178E-2</v>
      </c>
      <c r="T44">
        <f t="shared" si="10"/>
        <v>0.17128779828035939</v>
      </c>
      <c r="U44">
        <f t="shared" si="11"/>
        <v>0.2357421183138505</v>
      </c>
      <c r="V44">
        <f t="shared" si="12"/>
        <v>0.22688629117959616</v>
      </c>
      <c r="W44">
        <f t="shared" si="13"/>
        <v>0.19154349016198113</v>
      </c>
      <c r="X44">
        <f t="shared" si="14"/>
        <v>0.17454030206421281</v>
      </c>
      <c r="Y44">
        <f t="shared" si="15"/>
        <v>3.1397932566901749</v>
      </c>
      <c r="Z44">
        <v>3.1</v>
      </c>
      <c r="AA44">
        <f t="shared" si="16"/>
        <v>0.13831090420585396</v>
      </c>
      <c r="AB44">
        <f t="shared" si="17"/>
        <v>0.21615317068988407</v>
      </c>
      <c r="AC44">
        <f t="shared" si="18"/>
        <v>0.22189712937084696</v>
      </c>
      <c r="AD44">
        <f t="shared" si="19"/>
        <v>0.23494837070756186</v>
      </c>
      <c r="AE44">
        <f t="shared" si="20"/>
        <v>0.18869042502585323</v>
      </c>
      <c r="AF44">
        <f t="shared" si="21"/>
        <v>3.0351866425811025</v>
      </c>
      <c r="AG44">
        <f t="shared" si="2"/>
        <v>3.1397932566901749</v>
      </c>
      <c r="AH44">
        <f t="shared" si="22"/>
        <v>5.8939650310208691</v>
      </c>
      <c r="AI44">
        <f t="shared" si="23"/>
        <v>2.5327360441075122</v>
      </c>
      <c r="AJ44">
        <f t="shared" si="24"/>
        <v>2.7121771217712176</v>
      </c>
      <c r="AK44">
        <f t="shared" si="25"/>
        <v>0.17128779828035939</v>
      </c>
      <c r="AL44">
        <f t="shared" si="26"/>
        <v>0.65417189965542777</v>
      </c>
    </row>
    <row r="45" spans="1:38">
      <c r="A45" s="16">
        <v>18841</v>
      </c>
      <c r="B45" s="17">
        <v>61927</v>
      </c>
      <c r="C45">
        <v>10561</v>
      </c>
      <c r="D45">
        <v>14646</v>
      </c>
      <c r="E45">
        <v>14031</v>
      </c>
      <c r="F45">
        <v>11880</v>
      </c>
      <c r="G45" s="28">
        <f t="shared" si="0"/>
        <v>10809</v>
      </c>
      <c r="H45" s="28">
        <v>1933</v>
      </c>
      <c r="I45">
        <v>569</v>
      </c>
      <c r="J45">
        <v>420</v>
      </c>
      <c r="K45">
        <v>346</v>
      </c>
      <c r="L45">
        <v>334</v>
      </c>
      <c r="M45" s="28">
        <f t="shared" si="3"/>
        <v>264</v>
      </c>
      <c r="N45">
        <f t="shared" si="4"/>
        <v>3.1214171524536954E-2</v>
      </c>
      <c r="O45">
        <f t="shared" si="5"/>
        <v>5.387747372407916E-2</v>
      </c>
      <c r="P45">
        <f t="shared" si="6"/>
        <v>2.8676771814829988E-2</v>
      </c>
      <c r="Q45">
        <f t="shared" si="7"/>
        <v>2.4659682132421066E-2</v>
      </c>
      <c r="R45">
        <f t="shared" si="8"/>
        <v>2.8114478114478113E-2</v>
      </c>
      <c r="S45">
        <f t="shared" si="9"/>
        <v>2.4424091035248403E-2</v>
      </c>
      <c r="T45">
        <f t="shared" si="10"/>
        <v>0.17053950619277536</v>
      </c>
      <c r="U45">
        <f t="shared" si="11"/>
        <v>0.23650427115797631</v>
      </c>
      <c r="V45">
        <f t="shared" si="12"/>
        <v>0.22657322331131816</v>
      </c>
      <c r="W45">
        <f t="shared" si="13"/>
        <v>0.19183877791593329</v>
      </c>
      <c r="X45">
        <f t="shared" si="14"/>
        <v>0.17454422142199685</v>
      </c>
      <c r="Y45">
        <f t="shared" si="15"/>
        <v>3.1214171524536956</v>
      </c>
      <c r="Z45">
        <v>3.1</v>
      </c>
      <c r="AA45">
        <f t="shared" si="16"/>
        <v>0.13831090420585396</v>
      </c>
      <c r="AB45">
        <f t="shared" si="17"/>
        <v>0.21615317068988407</v>
      </c>
      <c r="AC45">
        <f t="shared" si="18"/>
        <v>0.22189712937084696</v>
      </c>
      <c r="AD45">
        <f t="shared" si="19"/>
        <v>0.23494837070756186</v>
      </c>
      <c r="AE45">
        <f t="shared" si="20"/>
        <v>0.18869042502585323</v>
      </c>
      <c r="AF45">
        <f t="shared" si="21"/>
        <v>3.0336372881013323</v>
      </c>
      <c r="AG45">
        <f t="shared" si="2"/>
        <v>3.1214171524536956</v>
      </c>
      <c r="AH45">
        <f t="shared" si="22"/>
        <v>5.3877473724079161</v>
      </c>
      <c r="AI45">
        <f t="shared" si="23"/>
        <v>2.7122321670735015</v>
      </c>
      <c r="AJ45">
        <f t="shared" si="24"/>
        <v>2.4424091035248403</v>
      </c>
      <c r="AK45">
        <f t="shared" si="25"/>
        <v>0.17053950619277536</v>
      </c>
      <c r="AL45">
        <f t="shared" si="26"/>
        <v>0.65491627238522776</v>
      </c>
    </row>
    <row r="46" spans="1:38">
      <c r="A46" s="16">
        <v>18872</v>
      </c>
      <c r="B46" s="17">
        <v>61780</v>
      </c>
      <c r="C46">
        <v>10489</v>
      </c>
      <c r="D46">
        <v>14742</v>
      </c>
      <c r="E46">
        <v>14040</v>
      </c>
      <c r="F46">
        <v>11786</v>
      </c>
      <c r="G46" s="28">
        <f t="shared" si="0"/>
        <v>10723</v>
      </c>
      <c r="H46" s="28">
        <v>2067</v>
      </c>
      <c r="I46">
        <v>609</v>
      </c>
      <c r="J46">
        <v>473</v>
      </c>
      <c r="K46">
        <v>348</v>
      </c>
      <c r="L46">
        <v>372</v>
      </c>
      <c r="M46" s="28">
        <f t="shared" si="3"/>
        <v>265</v>
      </c>
      <c r="N46">
        <f t="shared" si="4"/>
        <v>3.3457429588863712E-2</v>
      </c>
      <c r="O46">
        <f t="shared" si="5"/>
        <v>5.8060825626847175E-2</v>
      </c>
      <c r="P46">
        <f t="shared" si="6"/>
        <v>3.2085198751865419E-2</v>
      </c>
      <c r="Q46">
        <f t="shared" si="7"/>
        <v>2.4786324786324785E-2</v>
      </c>
      <c r="R46">
        <f t="shared" si="8"/>
        <v>3.1562871203122352E-2</v>
      </c>
      <c r="S46">
        <f t="shared" si="9"/>
        <v>2.4713233236967266E-2</v>
      </c>
      <c r="T46">
        <f t="shared" si="10"/>
        <v>0.16977986403366785</v>
      </c>
      <c r="U46">
        <f t="shared" si="11"/>
        <v>0.23862091291680154</v>
      </c>
      <c r="V46">
        <f t="shared" si="12"/>
        <v>0.22725801230171577</v>
      </c>
      <c r="W46">
        <f t="shared" si="13"/>
        <v>0.19077371317578504</v>
      </c>
      <c r="X46">
        <f t="shared" si="14"/>
        <v>0.17356749757202977</v>
      </c>
      <c r="Y46">
        <f t="shared" si="15"/>
        <v>3.3457429588863712</v>
      </c>
      <c r="Z46">
        <v>3.3</v>
      </c>
      <c r="AA46">
        <f t="shared" si="16"/>
        <v>0.13831090420585396</v>
      </c>
      <c r="AB46">
        <f t="shared" si="17"/>
        <v>0.21615317068988407</v>
      </c>
      <c r="AC46">
        <f t="shared" si="18"/>
        <v>0.22189712937084696</v>
      </c>
      <c r="AD46">
        <f t="shared" si="19"/>
        <v>0.23494837070756186</v>
      </c>
      <c r="AE46">
        <f t="shared" si="20"/>
        <v>0.18869042502585323</v>
      </c>
      <c r="AF46">
        <f t="shared" si="21"/>
        <v>3.254457269883003</v>
      </c>
      <c r="AG46">
        <f t="shared" si="2"/>
        <v>3.3457429588863712</v>
      </c>
      <c r="AH46">
        <f t="shared" si="22"/>
        <v>5.8060825626847175</v>
      </c>
      <c r="AI46">
        <f t="shared" si="23"/>
        <v>2.9407414711102349</v>
      </c>
      <c r="AJ46">
        <f t="shared" si="24"/>
        <v>2.4713233236967267</v>
      </c>
      <c r="AK46">
        <f t="shared" si="25"/>
        <v>0.16977986403366785</v>
      </c>
      <c r="AL46">
        <f t="shared" si="26"/>
        <v>0.65665263839430232</v>
      </c>
    </row>
    <row r="47" spans="1:38">
      <c r="A47" s="16">
        <v>18902</v>
      </c>
      <c r="B47" s="17">
        <v>62204</v>
      </c>
      <c r="C47">
        <v>10444</v>
      </c>
      <c r="D47">
        <v>14837</v>
      </c>
      <c r="E47">
        <v>14301</v>
      </c>
      <c r="F47">
        <v>11796</v>
      </c>
      <c r="G47" s="28">
        <f t="shared" si="0"/>
        <v>10826</v>
      </c>
      <c r="H47" s="28">
        <v>2194</v>
      </c>
      <c r="I47">
        <v>591</v>
      </c>
      <c r="J47">
        <v>488</v>
      </c>
      <c r="K47">
        <v>368</v>
      </c>
      <c r="L47">
        <v>329</v>
      </c>
      <c r="M47" s="28">
        <f t="shared" si="3"/>
        <v>418</v>
      </c>
      <c r="N47">
        <f t="shared" si="4"/>
        <v>3.5271043662786959E-2</v>
      </c>
      <c r="O47">
        <f t="shared" si="5"/>
        <v>5.6587514362313289E-2</v>
      </c>
      <c r="P47">
        <f t="shared" si="6"/>
        <v>3.2890746107703712E-2</v>
      </c>
      <c r="Q47">
        <f t="shared" si="7"/>
        <v>2.5732466261100623E-2</v>
      </c>
      <c r="R47">
        <f t="shared" si="8"/>
        <v>2.7890810444218379E-2</v>
      </c>
      <c r="S47">
        <f t="shared" si="9"/>
        <v>3.8610751893589507E-2</v>
      </c>
      <c r="T47">
        <f t="shared" si="10"/>
        <v>0.16789917047135233</v>
      </c>
      <c r="U47">
        <f t="shared" si="11"/>
        <v>0.23852163847984054</v>
      </c>
      <c r="V47">
        <f t="shared" si="12"/>
        <v>0.22990482927142949</v>
      </c>
      <c r="W47">
        <f t="shared" si="13"/>
        <v>0.18963410713137419</v>
      </c>
      <c r="X47">
        <f t="shared" si="14"/>
        <v>0.17404025464600348</v>
      </c>
      <c r="Y47">
        <f t="shared" si="15"/>
        <v>3.5271043662786958</v>
      </c>
      <c r="Z47">
        <v>3.5</v>
      </c>
      <c r="AA47">
        <f t="shared" si="16"/>
        <v>0.13831090420585396</v>
      </c>
      <c r="AB47">
        <f t="shared" si="17"/>
        <v>0.21615317068988407</v>
      </c>
      <c r="AC47">
        <f t="shared" si="18"/>
        <v>0.22189712937084696</v>
      </c>
      <c r="AD47">
        <f t="shared" si="19"/>
        <v>0.23494837070756186</v>
      </c>
      <c r="AE47">
        <f t="shared" si="20"/>
        <v>0.18869042502585323</v>
      </c>
      <c r="AF47">
        <f t="shared" si="21"/>
        <v>3.448444938767155</v>
      </c>
      <c r="AG47">
        <f t="shared" si="2"/>
        <v>3.5271043662786958</v>
      </c>
      <c r="AH47">
        <f t="shared" si="22"/>
        <v>5.6587514362313289</v>
      </c>
      <c r="AI47">
        <f t="shared" si="23"/>
        <v>2.8949039917916646</v>
      </c>
      <c r="AJ47">
        <f t="shared" si="24"/>
        <v>3.8610751893589508</v>
      </c>
      <c r="AK47">
        <f t="shared" si="25"/>
        <v>0.16789917047135233</v>
      </c>
      <c r="AL47">
        <f t="shared" si="26"/>
        <v>0.65806057488264424</v>
      </c>
    </row>
    <row r="48" spans="1:38">
      <c r="A48" s="16">
        <v>18933</v>
      </c>
      <c r="B48" s="17">
        <v>62014</v>
      </c>
      <c r="C48">
        <v>10410</v>
      </c>
      <c r="D48">
        <v>14740</v>
      </c>
      <c r="E48">
        <v>14214</v>
      </c>
      <c r="F48">
        <v>11893</v>
      </c>
      <c r="G48" s="28">
        <f t="shared" si="0"/>
        <v>10757</v>
      </c>
      <c r="H48" s="28">
        <v>2178</v>
      </c>
      <c r="I48">
        <v>684</v>
      </c>
      <c r="J48">
        <v>454</v>
      </c>
      <c r="K48">
        <v>399</v>
      </c>
      <c r="L48">
        <v>311</v>
      </c>
      <c r="M48" s="28">
        <f t="shared" si="3"/>
        <v>330</v>
      </c>
      <c r="N48">
        <f t="shared" si="4"/>
        <v>3.5121101686715901E-2</v>
      </c>
      <c r="O48">
        <f t="shared" si="5"/>
        <v>6.5706051873198848E-2</v>
      </c>
      <c r="P48">
        <f t="shared" si="6"/>
        <v>3.080054274084125E-2</v>
      </c>
      <c r="Q48">
        <f t="shared" si="7"/>
        <v>2.8070915998311526E-2</v>
      </c>
      <c r="R48">
        <f t="shared" si="8"/>
        <v>2.6149836038005549E-2</v>
      </c>
      <c r="S48">
        <f t="shared" si="9"/>
        <v>3.0677698243004554E-2</v>
      </c>
      <c r="T48">
        <f t="shared" si="10"/>
        <v>0.1678653207340278</v>
      </c>
      <c r="U48">
        <f t="shared" si="11"/>
        <v>0.23768826394040055</v>
      </c>
      <c r="V48">
        <f t="shared" si="12"/>
        <v>0.22920630825297514</v>
      </c>
      <c r="W48">
        <f t="shared" si="13"/>
        <v>0.19177927564743444</v>
      </c>
      <c r="X48">
        <f t="shared" si="14"/>
        <v>0.17346083142516205</v>
      </c>
      <c r="Y48">
        <f t="shared" si="15"/>
        <v>3.5121101686715903</v>
      </c>
      <c r="Z48">
        <v>3.5</v>
      </c>
      <c r="AA48">
        <f t="shared" si="16"/>
        <v>0.13831090420585396</v>
      </c>
      <c r="AB48">
        <f t="shared" si="17"/>
        <v>0.21615317068988407</v>
      </c>
      <c r="AC48">
        <f t="shared" si="18"/>
        <v>0.22189712937084696</v>
      </c>
      <c r="AD48">
        <f t="shared" si="19"/>
        <v>0.23494837070756186</v>
      </c>
      <c r="AE48">
        <f t="shared" si="20"/>
        <v>0.18869042502585323</v>
      </c>
      <c r="AF48">
        <f t="shared" si="21"/>
        <v>3.3906803389303208</v>
      </c>
      <c r="AG48">
        <f t="shared" si="2"/>
        <v>3.5121101686715903</v>
      </c>
      <c r="AH48">
        <f t="shared" si="22"/>
        <v>6.5706051873198845</v>
      </c>
      <c r="AI48">
        <f t="shared" si="23"/>
        <v>2.8496584816510393</v>
      </c>
      <c r="AJ48">
        <f t="shared" si="24"/>
        <v>3.0677698243004552</v>
      </c>
      <c r="AK48">
        <f t="shared" si="25"/>
        <v>0.1678653207340278</v>
      </c>
      <c r="AL48">
        <f t="shared" si="26"/>
        <v>0.65867384784081018</v>
      </c>
    </row>
    <row r="49" spans="1:38">
      <c r="A49" s="16">
        <v>18963</v>
      </c>
      <c r="B49" s="17">
        <v>62457</v>
      </c>
      <c r="C49">
        <v>10470</v>
      </c>
      <c r="D49">
        <v>14866</v>
      </c>
      <c r="E49">
        <v>14305</v>
      </c>
      <c r="F49">
        <v>11942</v>
      </c>
      <c r="G49" s="28">
        <f t="shared" si="0"/>
        <v>10874</v>
      </c>
      <c r="H49" s="28">
        <v>1960</v>
      </c>
      <c r="I49">
        <v>556</v>
      </c>
      <c r="J49">
        <v>451</v>
      </c>
      <c r="K49">
        <v>343</v>
      </c>
      <c r="L49">
        <v>306</v>
      </c>
      <c r="M49" s="28">
        <f t="shared" si="3"/>
        <v>304</v>
      </c>
      <c r="N49">
        <f t="shared" si="4"/>
        <v>3.1381590534287587E-2</v>
      </c>
      <c r="O49">
        <f t="shared" si="5"/>
        <v>5.3104106972301814E-2</v>
      </c>
      <c r="P49">
        <f t="shared" si="6"/>
        <v>3.0337683304184043E-2</v>
      </c>
      <c r="Q49">
        <f t="shared" si="7"/>
        <v>2.3977630199231038E-2</v>
      </c>
      <c r="R49">
        <f t="shared" si="8"/>
        <v>2.5623848601574274E-2</v>
      </c>
      <c r="S49">
        <f t="shared" si="9"/>
        <v>2.7956593709766414E-2</v>
      </c>
      <c r="T49">
        <f t="shared" si="10"/>
        <v>0.16763533310917911</v>
      </c>
      <c r="U49">
        <f t="shared" si="11"/>
        <v>0.23801975759322413</v>
      </c>
      <c r="V49">
        <f t="shared" si="12"/>
        <v>0.22903757785356324</v>
      </c>
      <c r="W49">
        <f t="shared" si="13"/>
        <v>0.19120354804105225</v>
      </c>
      <c r="X49">
        <f t="shared" si="14"/>
        <v>0.17410378340298124</v>
      </c>
      <c r="Y49">
        <f t="shared" si="15"/>
        <v>3.1381590534287587</v>
      </c>
      <c r="Z49">
        <v>3.1</v>
      </c>
      <c r="AA49">
        <f t="shared" si="16"/>
        <v>0.13831090420585396</v>
      </c>
      <c r="AB49">
        <f t="shared" si="17"/>
        <v>0.21615317068988407</v>
      </c>
      <c r="AC49">
        <f t="shared" si="18"/>
        <v>0.22189712937084696</v>
      </c>
      <c r="AD49">
        <f t="shared" si="19"/>
        <v>0.23494837070756186</v>
      </c>
      <c r="AE49">
        <f t="shared" si="20"/>
        <v>0.18869042502585323</v>
      </c>
      <c r="AF49">
        <f t="shared" si="21"/>
        <v>3.0518453829861527</v>
      </c>
      <c r="AG49">
        <f t="shared" si="2"/>
        <v>3.1381590534287587</v>
      </c>
      <c r="AH49">
        <f t="shared" si="22"/>
        <v>5.3104106972301812</v>
      </c>
      <c r="AI49">
        <f t="shared" si="23"/>
        <v>2.6755527448738841</v>
      </c>
      <c r="AJ49">
        <f t="shared" si="24"/>
        <v>2.7956593709766415</v>
      </c>
      <c r="AK49">
        <f t="shared" si="25"/>
        <v>0.16763533310917911</v>
      </c>
      <c r="AL49">
        <f t="shared" si="26"/>
        <v>0.65826088348783962</v>
      </c>
    </row>
    <row r="50" spans="1:38">
      <c r="A50" s="16">
        <v>18994</v>
      </c>
      <c r="B50" s="17">
        <v>62432</v>
      </c>
      <c r="C50">
        <v>10329</v>
      </c>
      <c r="D50">
        <v>14876</v>
      </c>
      <c r="E50">
        <v>14294</v>
      </c>
      <c r="F50">
        <v>11928</v>
      </c>
      <c r="G50" s="28">
        <f t="shared" si="0"/>
        <v>11005</v>
      </c>
      <c r="H50" s="28">
        <v>1972</v>
      </c>
      <c r="I50">
        <v>643</v>
      </c>
      <c r="J50">
        <v>424</v>
      </c>
      <c r="K50">
        <v>324</v>
      </c>
      <c r="L50">
        <v>286</v>
      </c>
      <c r="M50" s="28">
        <f t="shared" si="3"/>
        <v>295</v>
      </c>
      <c r="N50">
        <f t="shared" si="4"/>
        <v>3.1586365966171197E-2</v>
      </c>
      <c r="O50">
        <f t="shared" si="5"/>
        <v>6.2251912092167683E-2</v>
      </c>
      <c r="P50">
        <f t="shared" si="6"/>
        <v>2.8502285560634579E-2</v>
      </c>
      <c r="Q50">
        <f t="shared" si="7"/>
        <v>2.2666853225129426E-2</v>
      </c>
      <c r="R50">
        <f t="shared" si="8"/>
        <v>2.3977196512407779E-2</v>
      </c>
      <c r="S50">
        <f t="shared" si="9"/>
        <v>2.6805997273966379E-2</v>
      </c>
      <c r="T50">
        <f t="shared" si="10"/>
        <v>0.16544400307534599</v>
      </c>
      <c r="U50">
        <f t="shared" si="11"/>
        <v>0.23827524346488979</v>
      </c>
      <c r="V50">
        <f t="shared" si="12"/>
        <v>0.22895310097385957</v>
      </c>
      <c r="W50">
        <f t="shared" si="13"/>
        <v>0.19105586878523834</v>
      </c>
      <c r="X50">
        <f t="shared" si="14"/>
        <v>0.17627178370066632</v>
      </c>
      <c r="Y50">
        <f t="shared" si="15"/>
        <v>3.1586365966171188</v>
      </c>
      <c r="Z50">
        <v>3.2</v>
      </c>
      <c r="AA50">
        <f t="shared" si="16"/>
        <v>0.13831090420585396</v>
      </c>
      <c r="AB50">
        <f t="shared" si="17"/>
        <v>0.21615317068988407</v>
      </c>
      <c r="AC50">
        <f t="shared" si="18"/>
        <v>0.22189712937084696</v>
      </c>
      <c r="AD50">
        <f t="shared" si="19"/>
        <v>0.23494837070756186</v>
      </c>
      <c r="AE50">
        <f t="shared" si="20"/>
        <v>0.18869042502585323</v>
      </c>
      <c r="AF50">
        <f t="shared" si="21"/>
        <v>3.0492125581969081</v>
      </c>
      <c r="AG50">
        <f t="shared" si="2"/>
        <v>3.1586365966171188</v>
      </c>
      <c r="AH50">
        <f t="shared" si="22"/>
        <v>6.2251912092167681</v>
      </c>
      <c r="AI50">
        <f t="shared" si="23"/>
        <v>2.5159375152075527</v>
      </c>
      <c r="AJ50">
        <f t="shared" si="24"/>
        <v>2.680599727396638</v>
      </c>
      <c r="AK50">
        <f t="shared" si="25"/>
        <v>0.16544400307534599</v>
      </c>
      <c r="AL50">
        <f t="shared" si="26"/>
        <v>0.65828421322398767</v>
      </c>
    </row>
    <row r="51" spans="1:38">
      <c r="A51" s="16">
        <v>19025</v>
      </c>
      <c r="B51" s="17">
        <v>62419</v>
      </c>
      <c r="C51">
        <v>10233</v>
      </c>
      <c r="D51">
        <v>14911</v>
      </c>
      <c r="E51">
        <v>14370</v>
      </c>
      <c r="F51">
        <v>11974</v>
      </c>
      <c r="G51" s="28">
        <f t="shared" si="0"/>
        <v>10931</v>
      </c>
      <c r="H51" s="28">
        <v>1957</v>
      </c>
      <c r="I51">
        <v>612</v>
      </c>
      <c r="J51">
        <v>416</v>
      </c>
      <c r="K51">
        <v>368</v>
      </c>
      <c r="L51">
        <v>280</v>
      </c>
      <c r="M51" s="28">
        <f t="shared" si="3"/>
        <v>281</v>
      </c>
      <c r="N51">
        <f t="shared" si="4"/>
        <v>3.135263301238405E-2</v>
      </c>
      <c r="O51">
        <f t="shared" si="5"/>
        <v>5.9806508355321017E-2</v>
      </c>
      <c r="P51">
        <f t="shared" si="6"/>
        <v>2.7898866608544029E-2</v>
      </c>
      <c r="Q51">
        <f t="shared" si="7"/>
        <v>2.5608907446068196E-2</v>
      </c>
      <c r="R51">
        <f t="shared" si="8"/>
        <v>2.3383998663771506E-2</v>
      </c>
      <c r="S51">
        <f t="shared" si="9"/>
        <v>2.5706705699387065E-2</v>
      </c>
      <c r="T51">
        <f t="shared" si="10"/>
        <v>0.16394046684503116</v>
      </c>
      <c r="U51">
        <f t="shared" si="11"/>
        <v>0.23888559573206877</v>
      </c>
      <c r="V51">
        <f t="shared" si="12"/>
        <v>0.23021836299844597</v>
      </c>
      <c r="W51">
        <f t="shared" si="13"/>
        <v>0.1918326150691296</v>
      </c>
      <c r="X51">
        <f t="shared" si="14"/>
        <v>0.17512295935532449</v>
      </c>
      <c r="Y51">
        <f t="shared" si="15"/>
        <v>3.135263301238405</v>
      </c>
      <c r="Z51">
        <v>3.1</v>
      </c>
      <c r="AA51">
        <f t="shared" si="16"/>
        <v>0.13831090420585396</v>
      </c>
      <c r="AB51">
        <f t="shared" si="17"/>
        <v>0.21615317068988407</v>
      </c>
      <c r="AC51">
        <f t="shared" si="18"/>
        <v>0.22189712937084696</v>
      </c>
      <c r="AD51">
        <f t="shared" si="19"/>
        <v>0.23494837070756186</v>
      </c>
      <c r="AE51">
        <f t="shared" si="20"/>
        <v>0.18869042502585323</v>
      </c>
      <c r="AF51">
        <f t="shared" si="21"/>
        <v>3.0329505383829365</v>
      </c>
      <c r="AG51">
        <f t="shared" si="2"/>
        <v>3.135263301238405</v>
      </c>
      <c r="AH51">
        <f t="shared" si="22"/>
        <v>5.980650835532102</v>
      </c>
      <c r="AI51">
        <f t="shared" si="23"/>
        <v>2.5790813234759424</v>
      </c>
      <c r="AJ51">
        <f t="shared" si="24"/>
        <v>2.5706705699387067</v>
      </c>
      <c r="AK51">
        <f t="shared" si="25"/>
        <v>0.16394046684503116</v>
      </c>
      <c r="AL51">
        <f t="shared" si="26"/>
        <v>0.66093657379964432</v>
      </c>
    </row>
    <row r="52" spans="1:38">
      <c r="A52" s="16">
        <v>19054</v>
      </c>
      <c r="B52" s="17">
        <v>61721</v>
      </c>
      <c r="C52">
        <v>9989</v>
      </c>
      <c r="D52">
        <v>14788</v>
      </c>
      <c r="E52">
        <v>14310</v>
      </c>
      <c r="F52">
        <v>12036</v>
      </c>
      <c r="G52" s="28">
        <f t="shared" si="0"/>
        <v>10598</v>
      </c>
      <c r="H52" s="28">
        <v>1813</v>
      </c>
      <c r="I52">
        <v>589</v>
      </c>
      <c r="J52">
        <v>324</v>
      </c>
      <c r="K52">
        <v>305</v>
      </c>
      <c r="L52">
        <v>301</v>
      </c>
      <c r="M52" s="28">
        <f t="shared" si="3"/>
        <v>294</v>
      </c>
      <c r="N52">
        <f t="shared" si="4"/>
        <v>2.9374119019458533E-2</v>
      </c>
      <c r="O52">
        <f t="shared" si="5"/>
        <v>5.8964861347482231E-2</v>
      </c>
      <c r="P52">
        <f t="shared" si="6"/>
        <v>2.1909656478225587E-2</v>
      </c>
      <c r="Q52">
        <f t="shared" si="7"/>
        <v>2.1313766596785466E-2</v>
      </c>
      <c r="R52">
        <f t="shared" si="8"/>
        <v>2.5008308408109005E-2</v>
      </c>
      <c r="S52">
        <f t="shared" si="9"/>
        <v>2.7741083223249668E-2</v>
      </c>
      <c r="T52">
        <f t="shared" si="10"/>
        <v>0.1618411885743912</v>
      </c>
      <c r="U52">
        <f t="shared" si="11"/>
        <v>0.23959430339754703</v>
      </c>
      <c r="V52">
        <f t="shared" si="12"/>
        <v>0.23184977560311726</v>
      </c>
      <c r="W52">
        <f t="shared" si="13"/>
        <v>0.19500656178610198</v>
      </c>
      <c r="X52">
        <f t="shared" si="14"/>
        <v>0.17170817063884253</v>
      </c>
      <c r="Y52">
        <f t="shared" si="15"/>
        <v>2.9374119019458531</v>
      </c>
      <c r="Z52">
        <v>2.9</v>
      </c>
      <c r="AA52">
        <f t="shared" si="16"/>
        <v>0.13831090420585396</v>
      </c>
      <c r="AB52">
        <f t="shared" si="17"/>
        <v>0.21615317068988407</v>
      </c>
      <c r="AC52">
        <f t="shared" si="18"/>
        <v>0.22189712937084696</v>
      </c>
      <c r="AD52">
        <f t="shared" si="19"/>
        <v>0.23494837070756186</v>
      </c>
      <c r="AE52">
        <f t="shared" si="20"/>
        <v>0.18869042502585323</v>
      </c>
      <c r="AF52">
        <f t="shared" si="21"/>
        <v>2.8730926728454613</v>
      </c>
      <c r="AG52">
        <f t="shared" si="2"/>
        <v>2.9374119019458531</v>
      </c>
      <c r="AH52">
        <f t="shared" si="22"/>
        <v>5.8964861347482227</v>
      </c>
      <c r="AI52">
        <f t="shared" si="23"/>
        <v>2.2609033889240044</v>
      </c>
      <c r="AJ52">
        <f t="shared" si="24"/>
        <v>2.7741083223249667</v>
      </c>
      <c r="AK52">
        <f t="shared" si="25"/>
        <v>0.1618411885743912</v>
      </c>
      <c r="AL52">
        <f t="shared" si="26"/>
        <v>0.6664506407867663</v>
      </c>
    </row>
    <row r="53" spans="1:38">
      <c r="A53" s="16">
        <v>19085</v>
      </c>
      <c r="B53" s="17">
        <v>61720</v>
      </c>
      <c r="C53">
        <v>9936</v>
      </c>
      <c r="D53">
        <v>14827</v>
      </c>
      <c r="E53">
        <v>14342</v>
      </c>
      <c r="F53">
        <v>11893</v>
      </c>
      <c r="G53" s="28">
        <f t="shared" si="0"/>
        <v>10722</v>
      </c>
      <c r="H53" s="28">
        <v>1811</v>
      </c>
      <c r="I53">
        <v>574</v>
      </c>
      <c r="J53">
        <v>390</v>
      </c>
      <c r="K53">
        <v>315</v>
      </c>
      <c r="L53">
        <v>249</v>
      </c>
      <c r="M53" s="28">
        <f t="shared" si="3"/>
        <v>283</v>
      </c>
      <c r="N53">
        <f t="shared" si="4"/>
        <v>2.9342190537913156E-2</v>
      </c>
      <c r="O53">
        <f t="shared" si="5"/>
        <v>5.7769726247987117E-2</v>
      </c>
      <c r="P53">
        <f t="shared" si="6"/>
        <v>2.6303365481891144E-2</v>
      </c>
      <c r="Q53">
        <f t="shared" si="7"/>
        <v>2.1963463952029007E-2</v>
      </c>
      <c r="R53">
        <f t="shared" si="8"/>
        <v>2.0936685445219878E-2</v>
      </c>
      <c r="S53">
        <f t="shared" si="9"/>
        <v>2.6394329416153703E-2</v>
      </c>
      <c r="T53">
        <f t="shared" si="10"/>
        <v>0.1609850939727803</v>
      </c>
      <c r="U53">
        <f t="shared" si="11"/>
        <v>0.2402300712896954</v>
      </c>
      <c r="V53">
        <f t="shared" si="12"/>
        <v>0.23237200259235255</v>
      </c>
      <c r="W53">
        <f t="shared" si="13"/>
        <v>0.19269280622164614</v>
      </c>
      <c r="X53">
        <f t="shared" si="14"/>
        <v>0.17372002592352559</v>
      </c>
      <c r="Y53">
        <f t="shared" si="15"/>
        <v>2.9342190537913155</v>
      </c>
      <c r="Z53">
        <v>2.9</v>
      </c>
      <c r="AA53">
        <f t="shared" si="16"/>
        <v>0.13831090420585396</v>
      </c>
      <c r="AB53">
        <f t="shared" si="17"/>
        <v>0.21615317068988407</v>
      </c>
      <c r="AC53">
        <f t="shared" si="18"/>
        <v>0.22189712937084696</v>
      </c>
      <c r="AD53">
        <f t="shared" si="19"/>
        <v>0.23494837070756186</v>
      </c>
      <c r="AE53">
        <f t="shared" si="20"/>
        <v>0.18869042502585323</v>
      </c>
      <c r="AF53">
        <f t="shared" si="21"/>
        <v>2.8448765892982246</v>
      </c>
      <c r="AG53">
        <f t="shared" si="2"/>
        <v>2.9342190537913155</v>
      </c>
      <c r="AH53">
        <f t="shared" si="22"/>
        <v>5.7769726247987121</v>
      </c>
      <c r="AI53">
        <f t="shared" si="23"/>
        <v>2.3233159612293606</v>
      </c>
      <c r="AJ53">
        <f t="shared" si="24"/>
        <v>2.6394329416153703</v>
      </c>
      <c r="AK53">
        <f t="shared" si="25"/>
        <v>0.1609850939727803</v>
      </c>
      <c r="AL53">
        <f t="shared" si="26"/>
        <v>0.66529488010369409</v>
      </c>
    </row>
    <row r="54" spans="1:38">
      <c r="A54" s="16">
        <v>19115</v>
      </c>
      <c r="B54" s="17">
        <v>62058</v>
      </c>
      <c r="C54">
        <v>9968</v>
      </c>
      <c r="D54">
        <v>14905</v>
      </c>
      <c r="E54">
        <v>14372</v>
      </c>
      <c r="F54">
        <v>11889</v>
      </c>
      <c r="G54" s="28">
        <f t="shared" si="0"/>
        <v>10924</v>
      </c>
      <c r="H54" s="28">
        <v>1863</v>
      </c>
      <c r="I54">
        <v>626</v>
      </c>
      <c r="J54">
        <v>379</v>
      </c>
      <c r="K54">
        <v>302</v>
      </c>
      <c r="L54">
        <v>273</v>
      </c>
      <c r="M54" s="28">
        <f t="shared" si="3"/>
        <v>283</v>
      </c>
      <c r="N54">
        <f t="shared" si="4"/>
        <v>3.0020303586967032E-2</v>
      </c>
      <c r="O54">
        <f t="shared" si="5"/>
        <v>6.2800963081861963E-2</v>
      </c>
      <c r="P54">
        <f t="shared" si="6"/>
        <v>2.542770882254277E-2</v>
      </c>
      <c r="Q54">
        <f t="shared" si="7"/>
        <v>2.1013080990815475E-2</v>
      </c>
      <c r="R54">
        <f t="shared" si="8"/>
        <v>2.2962402220539996E-2</v>
      </c>
      <c r="S54">
        <f t="shared" si="9"/>
        <v>2.5906261442694985E-2</v>
      </c>
      <c r="T54">
        <f t="shared" si="10"/>
        <v>0.16062393245028844</v>
      </c>
      <c r="U54">
        <f t="shared" si="11"/>
        <v>0.24017854265364658</v>
      </c>
      <c r="V54">
        <f t="shared" si="12"/>
        <v>0.23158980308743435</v>
      </c>
      <c r="W54">
        <f t="shared" si="13"/>
        <v>0.19157884559605531</v>
      </c>
      <c r="X54">
        <f t="shared" si="14"/>
        <v>0.17602887621257532</v>
      </c>
      <c r="Y54">
        <f t="shared" si="15"/>
        <v>3.0020303586967034</v>
      </c>
      <c r="Z54">
        <v>3</v>
      </c>
      <c r="AA54">
        <f t="shared" si="16"/>
        <v>0.13831090420585396</v>
      </c>
      <c r="AB54">
        <f t="shared" si="17"/>
        <v>0.21615317068988407</v>
      </c>
      <c r="AC54">
        <f t="shared" si="18"/>
        <v>0.22189712937084696</v>
      </c>
      <c r="AD54">
        <f t="shared" si="19"/>
        <v>0.23494837070756186</v>
      </c>
      <c r="AE54">
        <f t="shared" si="20"/>
        <v>0.18869042502585323</v>
      </c>
      <c r="AF54">
        <f t="shared" si="21"/>
        <v>2.9128322697022169</v>
      </c>
      <c r="AG54">
        <f t="shared" si="2"/>
        <v>3.0020303586967034</v>
      </c>
      <c r="AH54">
        <f t="shared" si="22"/>
        <v>6.280096308186196</v>
      </c>
      <c r="AI54">
        <f t="shared" si="23"/>
        <v>2.3174464363795364</v>
      </c>
      <c r="AJ54">
        <f t="shared" si="24"/>
        <v>2.5906261442694984</v>
      </c>
      <c r="AK54">
        <f t="shared" si="25"/>
        <v>0.16062393245028844</v>
      </c>
      <c r="AL54">
        <f t="shared" si="26"/>
        <v>0.66334719133713627</v>
      </c>
    </row>
    <row r="55" spans="1:38">
      <c r="A55" s="16">
        <v>19146</v>
      </c>
      <c r="B55" s="17">
        <v>62103</v>
      </c>
      <c r="C55">
        <v>10051</v>
      </c>
      <c r="D55">
        <v>14893</v>
      </c>
      <c r="E55">
        <v>14357</v>
      </c>
      <c r="F55">
        <v>11944</v>
      </c>
      <c r="G55" s="28">
        <f t="shared" si="0"/>
        <v>10858</v>
      </c>
      <c r="H55" s="28">
        <v>1884</v>
      </c>
      <c r="I55">
        <v>602</v>
      </c>
      <c r="J55">
        <v>363</v>
      </c>
      <c r="K55">
        <v>327</v>
      </c>
      <c r="L55">
        <v>324</v>
      </c>
      <c r="M55" s="28">
        <f t="shared" si="3"/>
        <v>268</v>
      </c>
      <c r="N55">
        <f t="shared" si="4"/>
        <v>3.0336698710207236E-2</v>
      </c>
      <c r="O55">
        <f t="shared" si="5"/>
        <v>5.9894537856929657E-2</v>
      </c>
      <c r="P55">
        <f t="shared" si="6"/>
        <v>2.4373866917343719E-2</v>
      </c>
      <c r="Q55">
        <f t="shared" si="7"/>
        <v>2.2776346033293864E-2</v>
      </c>
      <c r="R55">
        <f t="shared" si="8"/>
        <v>2.7126590756865371E-2</v>
      </c>
      <c r="S55">
        <f t="shared" si="9"/>
        <v>2.468226192669E-2</v>
      </c>
      <c r="T55">
        <f t="shared" si="10"/>
        <v>0.16184403329951855</v>
      </c>
      <c r="U55">
        <f t="shared" si="11"/>
        <v>0.23981128125855433</v>
      </c>
      <c r="V55">
        <f t="shared" si="12"/>
        <v>0.231180458270937</v>
      </c>
      <c r="W55">
        <f t="shared" si="13"/>
        <v>0.19232565254496561</v>
      </c>
      <c r="X55">
        <f t="shared" si="14"/>
        <v>0.17483857462602451</v>
      </c>
      <c r="Y55">
        <f t="shared" si="15"/>
        <v>3.0336698710207237</v>
      </c>
      <c r="Z55">
        <v>3</v>
      </c>
      <c r="AA55">
        <f t="shared" si="16"/>
        <v>0.13831090420585396</v>
      </c>
      <c r="AB55">
        <f t="shared" si="17"/>
        <v>0.21615317068988407</v>
      </c>
      <c r="AC55">
        <f t="shared" si="18"/>
        <v>0.22189712937084696</v>
      </c>
      <c r="AD55">
        <f t="shared" si="19"/>
        <v>0.23494837070756186</v>
      </c>
      <c r="AE55">
        <f t="shared" si="20"/>
        <v>0.18869042502585323</v>
      </c>
      <c r="AF55">
        <f t="shared" si="21"/>
        <v>2.9637216901208694</v>
      </c>
      <c r="AG55">
        <f t="shared" si="2"/>
        <v>3.0336698710207237</v>
      </c>
      <c r="AH55">
        <f t="shared" si="22"/>
        <v>5.9894537856929659</v>
      </c>
      <c r="AI55">
        <f t="shared" si="23"/>
        <v>2.4615235228431325</v>
      </c>
      <c r="AJ55">
        <f t="shared" si="24"/>
        <v>2.4682261926689999</v>
      </c>
      <c r="AK55">
        <f t="shared" si="25"/>
        <v>0.16184403329951855</v>
      </c>
      <c r="AL55">
        <f t="shared" si="26"/>
        <v>0.66331739207445695</v>
      </c>
    </row>
    <row r="56" spans="1:38">
      <c r="A56" s="16">
        <v>19176</v>
      </c>
      <c r="B56" s="17">
        <v>61962</v>
      </c>
      <c r="C56">
        <v>9868</v>
      </c>
      <c r="D56">
        <v>14879</v>
      </c>
      <c r="E56">
        <v>14362</v>
      </c>
      <c r="F56">
        <v>11903</v>
      </c>
      <c r="G56" s="28">
        <f t="shared" si="0"/>
        <v>10950</v>
      </c>
      <c r="H56" s="28">
        <v>1991</v>
      </c>
      <c r="I56">
        <v>630</v>
      </c>
      <c r="J56">
        <v>413</v>
      </c>
      <c r="K56">
        <v>360</v>
      </c>
      <c r="L56">
        <v>283</v>
      </c>
      <c r="M56" s="28">
        <f t="shared" si="3"/>
        <v>305</v>
      </c>
      <c r="N56">
        <f t="shared" si="4"/>
        <v>3.2132597398405474E-2</v>
      </c>
      <c r="O56">
        <f t="shared" si="5"/>
        <v>6.3842723956222133E-2</v>
      </c>
      <c r="P56">
        <f t="shared" si="6"/>
        <v>2.7757241750117616E-2</v>
      </c>
      <c r="Q56">
        <f t="shared" si="7"/>
        <v>2.5066146776215013E-2</v>
      </c>
      <c r="R56">
        <f t="shared" si="8"/>
        <v>2.3775518776778963E-2</v>
      </c>
      <c r="S56">
        <f t="shared" si="9"/>
        <v>2.7853881278538814E-2</v>
      </c>
      <c r="T56">
        <f t="shared" si="10"/>
        <v>0.15925890061650688</v>
      </c>
      <c r="U56">
        <f t="shared" si="11"/>
        <v>0.24013104806171526</v>
      </c>
      <c r="V56">
        <f t="shared" si="12"/>
        <v>0.23178722442787514</v>
      </c>
      <c r="W56">
        <f t="shared" si="13"/>
        <v>0.19210161066460088</v>
      </c>
      <c r="X56">
        <f t="shared" si="14"/>
        <v>0.17672121622930184</v>
      </c>
      <c r="Y56">
        <f t="shared" si="15"/>
        <v>3.2132597398405474</v>
      </c>
      <c r="Z56">
        <v>3.2</v>
      </c>
      <c r="AA56">
        <f t="shared" si="16"/>
        <v>0.13831090420585396</v>
      </c>
      <c r="AB56">
        <f t="shared" si="17"/>
        <v>0.21615317068988407</v>
      </c>
      <c r="AC56">
        <f t="shared" si="18"/>
        <v>0.22189712937084696</v>
      </c>
      <c r="AD56">
        <f t="shared" si="19"/>
        <v>0.23494837070756186</v>
      </c>
      <c r="AE56">
        <f t="shared" si="20"/>
        <v>0.18869042502585323</v>
      </c>
      <c r="AF56">
        <f t="shared" si="21"/>
        <v>3.1233846801672196</v>
      </c>
      <c r="AG56">
        <f t="shared" si="2"/>
        <v>3.2132597398405474</v>
      </c>
      <c r="AH56">
        <f t="shared" si="22"/>
        <v>6.3842723956222134</v>
      </c>
      <c r="AI56">
        <f t="shared" si="23"/>
        <v>2.566595372350768</v>
      </c>
      <c r="AJ56">
        <f t="shared" si="24"/>
        <v>2.7853881278538815</v>
      </c>
      <c r="AK56">
        <f t="shared" si="25"/>
        <v>0.15925890061650688</v>
      </c>
      <c r="AL56">
        <f t="shared" si="26"/>
        <v>0.66401988315419125</v>
      </c>
    </row>
    <row r="57" spans="1:38">
      <c r="A57" s="16">
        <v>19207</v>
      </c>
      <c r="B57" s="17">
        <v>61877</v>
      </c>
      <c r="C57">
        <v>9724</v>
      </c>
      <c r="D57">
        <v>14918</v>
      </c>
      <c r="E57">
        <v>14360</v>
      </c>
      <c r="F57">
        <v>11831</v>
      </c>
      <c r="G57" s="28">
        <f t="shared" si="0"/>
        <v>11044</v>
      </c>
      <c r="H57" s="28">
        <v>2087</v>
      </c>
      <c r="I57">
        <v>624</v>
      </c>
      <c r="J57">
        <v>426</v>
      </c>
      <c r="K57">
        <v>395</v>
      </c>
      <c r="L57">
        <v>296</v>
      </c>
      <c r="M57" s="28">
        <f t="shared" si="3"/>
        <v>346</v>
      </c>
      <c r="N57">
        <f t="shared" si="4"/>
        <v>3.372820272476041E-2</v>
      </c>
      <c r="O57">
        <f t="shared" si="5"/>
        <v>6.4171122994652413E-2</v>
      </c>
      <c r="P57">
        <f t="shared" si="6"/>
        <v>2.8556106716718058E-2</v>
      </c>
      <c r="Q57">
        <f t="shared" si="7"/>
        <v>2.7506963788300837E-2</v>
      </c>
      <c r="R57">
        <f t="shared" si="8"/>
        <v>2.5019017834502579E-2</v>
      </c>
      <c r="S57">
        <f t="shared" si="9"/>
        <v>3.1329228540383919E-2</v>
      </c>
      <c r="T57">
        <f t="shared" si="10"/>
        <v>0.15715047594421191</v>
      </c>
      <c r="U57">
        <f t="shared" si="11"/>
        <v>0.24109119705221649</v>
      </c>
      <c r="V57">
        <f t="shared" si="12"/>
        <v>0.23207330672139889</v>
      </c>
      <c r="W57">
        <f t="shared" si="13"/>
        <v>0.19120190054462885</v>
      </c>
      <c r="X57">
        <f t="shared" si="14"/>
        <v>0.17848311973754383</v>
      </c>
      <c r="Y57">
        <f t="shared" si="15"/>
        <v>3.3728202724760412</v>
      </c>
      <c r="Z57">
        <v>3.4</v>
      </c>
      <c r="AA57">
        <f t="shared" si="16"/>
        <v>0.13831090420585396</v>
      </c>
      <c r="AB57">
        <f t="shared" si="17"/>
        <v>0.21615317068988407</v>
      </c>
      <c r="AC57">
        <f t="shared" si="18"/>
        <v>0.22189712937084696</v>
      </c>
      <c r="AD57">
        <f t="shared" si="19"/>
        <v>0.23494837070756186</v>
      </c>
      <c r="AE57">
        <f t="shared" si="20"/>
        <v>0.18869042502585323</v>
      </c>
      <c r="AF57">
        <f t="shared" si="21"/>
        <v>3.2941478282941485</v>
      </c>
      <c r="AG57">
        <f t="shared" si="2"/>
        <v>3.3728202724760412</v>
      </c>
      <c r="AH57">
        <f t="shared" si="22"/>
        <v>6.4171122994652414</v>
      </c>
      <c r="AI57">
        <f t="shared" si="23"/>
        <v>2.717166557201586</v>
      </c>
      <c r="AJ57">
        <f t="shared" si="24"/>
        <v>3.1329228540383918</v>
      </c>
      <c r="AK57">
        <f t="shared" si="25"/>
        <v>0.15715047594421191</v>
      </c>
      <c r="AL57">
        <f t="shared" si="26"/>
        <v>0.66436640431824423</v>
      </c>
    </row>
    <row r="58" spans="1:38">
      <c r="A58" s="16">
        <v>19238</v>
      </c>
      <c r="B58" s="17">
        <v>62457</v>
      </c>
      <c r="C58">
        <v>9671</v>
      </c>
      <c r="D58">
        <v>14999</v>
      </c>
      <c r="E58">
        <v>14457</v>
      </c>
      <c r="F58">
        <v>12035</v>
      </c>
      <c r="G58" s="28">
        <f t="shared" si="0"/>
        <v>11295</v>
      </c>
      <c r="H58" s="28">
        <v>1936</v>
      </c>
      <c r="I58">
        <v>688</v>
      </c>
      <c r="J58">
        <v>435</v>
      </c>
      <c r="K58">
        <v>275</v>
      </c>
      <c r="L58">
        <v>260</v>
      </c>
      <c r="M58" s="28">
        <f t="shared" si="3"/>
        <v>278</v>
      </c>
      <c r="N58">
        <f t="shared" si="4"/>
        <v>3.0997326160398353E-2</v>
      </c>
      <c r="O58">
        <f t="shared" si="5"/>
        <v>7.1140523213731779E-2</v>
      </c>
      <c r="P58">
        <f t="shared" si="6"/>
        <v>2.9001933462230817E-2</v>
      </c>
      <c r="Q58">
        <f t="shared" si="7"/>
        <v>1.9021927094141248E-2</v>
      </c>
      <c r="R58">
        <f t="shared" si="8"/>
        <v>2.1603656003323639E-2</v>
      </c>
      <c r="S58">
        <f t="shared" si="9"/>
        <v>2.4612660469234174E-2</v>
      </c>
      <c r="T58">
        <f t="shared" si="10"/>
        <v>0.1548425316617833</v>
      </c>
      <c r="U58">
        <f t="shared" si="11"/>
        <v>0.24014922266519365</v>
      </c>
      <c r="V58">
        <f t="shared" si="12"/>
        <v>0.23147125222152842</v>
      </c>
      <c r="W58">
        <f t="shared" si="13"/>
        <v>0.19269257248987304</v>
      </c>
      <c r="X58">
        <f t="shared" si="14"/>
        <v>0.18084442096162159</v>
      </c>
      <c r="Y58">
        <f t="shared" si="15"/>
        <v>3.0997326160398355</v>
      </c>
      <c r="Z58">
        <v>3.1</v>
      </c>
      <c r="AA58">
        <f t="shared" si="16"/>
        <v>0.13831090420585396</v>
      </c>
      <c r="AB58">
        <f t="shared" si="17"/>
        <v>0.21615317068988407</v>
      </c>
      <c r="AC58">
        <f t="shared" si="18"/>
        <v>0.22189712937084696</v>
      </c>
      <c r="AD58">
        <f t="shared" si="19"/>
        <v>0.23494837070756186</v>
      </c>
      <c r="AE58">
        <f t="shared" si="20"/>
        <v>0.18869042502585323</v>
      </c>
      <c r="AF58">
        <f t="shared" si="21"/>
        <v>3.0049198126922838</v>
      </c>
      <c r="AG58">
        <f t="shared" si="2"/>
        <v>3.0997326160398355</v>
      </c>
      <c r="AH58">
        <f t="shared" si="22"/>
        <v>7.1140523213731779</v>
      </c>
      <c r="AI58">
        <f t="shared" si="23"/>
        <v>2.3378564025933337</v>
      </c>
      <c r="AJ58">
        <f t="shared" si="24"/>
        <v>2.4612660469234173</v>
      </c>
      <c r="AK58">
        <f t="shared" si="25"/>
        <v>0.1548425316617833</v>
      </c>
      <c r="AL58">
        <f t="shared" si="26"/>
        <v>0.66431304737659513</v>
      </c>
    </row>
    <row r="59" spans="1:38">
      <c r="A59" s="16">
        <v>19268</v>
      </c>
      <c r="B59" s="17">
        <v>61971</v>
      </c>
      <c r="C59">
        <v>9541</v>
      </c>
      <c r="D59">
        <v>14935</v>
      </c>
      <c r="E59">
        <v>14292</v>
      </c>
      <c r="F59">
        <v>11974</v>
      </c>
      <c r="G59" s="28">
        <f t="shared" si="0"/>
        <v>11229</v>
      </c>
      <c r="H59" s="28">
        <v>1839</v>
      </c>
      <c r="I59">
        <v>598</v>
      </c>
      <c r="J59">
        <v>384</v>
      </c>
      <c r="K59">
        <v>328</v>
      </c>
      <c r="L59">
        <v>255</v>
      </c>
      <c r="M59" s="28">
        <f t="shared" si="3"/>
        <v>274</v>
      </c>
      <c r="N59">
        <f t="shared" si="4"/>
        <v>2.9675170644333639E-2</v>
      </c>
      <c r="O59">
        <f t="shared" si="5"/>
        <v>6.2676868252803691E-2</v>
      </c>
      <c r="P59">
        <f t="shared" si="6"/>
        <v>2.5711416136591898E-2</v>
      </c>
      <c r="Q59">
        <f t="shared" si="7"/>
        <v>2.2949902043101034E-2</v>
      </c>
      <c r="R59">
        <f t="shared" si="8"/>
        <v>2.1296141640220478E-2</v>
      </c>
      <c r="S59">
        <f t="shared" si="9"/>
        <v>2.4401104283551519E-2</v>
      </c>
      <c r="T59">
        <f t="shared" si="10"/>
        <v>0.15395910990624648</v>
      </c>
      <c r="U59">
        <f t="shared" si="11"/>
        <v>0.24099982249761986</v>
      </c>
      <c r="V59">
        <f t="shared" si="12"/>
        <v>0.23062400154911167</v>
      </c>
      <c r="W59">
        <f t="shared" si="13"/>
        <v>0.1932194090784399</v>
      </c>
      <c r="X59">
        <f t="shared" si="14"/>
        <v>0.18119765696858209</v>
      </c>
      <c r="Y59">
        <f t="shared" si="15"/>
        <v>2.9675170644333639</v>
      </c>
      <c r="Z59">
        <v>3</v>
      </c>
      <c r="AA59">
        <f t="shared" si="16"/>
        <v>0.13831090420585396</v>
      </c>
      <c r="AB59">
        <f t="shared" si="17"/>
        <v>0.21615317068988407</v>
      </c>
      <c r="AC59">
        <f t="shared" si="18"/>
        <v>0.22189712937084696</v>
      </c>
      <c r="AD59">
        <f t="shared" si="19"/>
        <v>0.23494837070756186</v>
      </c>
      <c r="AE59">
        <f t="shared" si="20"/>
        <v>0.18869042502585323</v>
      </c>
      <c r="AF59">
        <f t="shared" si="21"/>
        <v>2.8926764343484872</v>
      </c>
      <c r="AG59">
        <f t="shared" si="2"/>
        <v>2.9675170644333639</v>
      </c>
      <c r="AH59">
        <f t="shared" si="22"/>
        <v>6.2676868252803688</v>
      </c>
      <c r="AI59">
        <f t="shared" si="23"/>
        <v>2.3470304118832068</v>
      </c>
      <c r="AJ59">
        <f t="shared" si="24"/>
        <v>2.440110428355152</v>
      </c>
      <c r="AK59">
        <f t="shared" si="25"/>
        <v>0.15395910990624648</v>
      </c>
      <c r="AL59">
        <f t="shared" si="26"/>
        <v>0.66484323312517146</v>
      </c>
    </row>
    <row r="60" spans="1:38">
      <c r="A60" s="16">
        <v>19299</v>
      </c>
      <c r="B60" s="17">
        <v>62491</v>
      </c>
      <c r="C60">
        <v>9734</v>
      </c>
      <c r="D60">
        <v>14940</v>
      </c>
      <c r="E60">
        <v>14515</v>
      </c>
      <c r="F60">
        <v>12032</v>
      </c>
      <c r="G60" s="28">
        <f t="shared" si="0"/>
        <v>11270</v>
      </c>
      <c r="H60" s="28">
        <v>1743</v>
      </c>
      <c r="I60">
        <v>570</v>
      </c>
      <c r="J60">
        <v>381</v>
      </c>
      <c r="K60">
        <v>316</v>
      </c>
      <c r="L60">
        <v>250</v>
      </c>
      <c r="M60" s="28">
        <f t="shared" si="3"/>
        <v>226</v>
      </c>
      <c r="N60">
        <f t="shared" si="4"/>
        <v>2.7892016450368852E-2</v>
      </c>
      <c r="O60">
        <f t="shared" si="5"/>
        <v>5.8557633038832956E-2</v>
      </c>
      <c r="P60">
        <f t="shared" si="6"/>
        <v>2.5502008032128515E-2</v>
      </c>
      <c r="Q60">
        <f t="shared" si="7"/>
        <v>2.1770582156389943E-2</v>
      </c>
      <c r="R60">
        <f t="shared" si="8"/>
        <v>2.0777925531914893E-2</v>
      </c>
      <c r="S60">
        <f t="shared" si="9"/>
        <v>2.0053238686779058E-2</v>
      </c>
      <c r="T60">
        <f t="shared" si="10"/>
        <v>0.15576643036597271</v>
      </c>
      <c r="U60">
        <f t="shared" si="11"/>
        <v>0.2390744267174473</v>
      </c>
      <c r="V60">
        <f t="shared" si="12"/>
        <v>0.23227344737642219</v>
      </c>
      <c r="W60">
        <f t="shared" si="13"/>
        <v>0.19253972572050376</v>
      </c>
      <c r="X60">
        <f t="shared" si="14"/>
        <v>0.18034596981965403</v>
      </c>
      <c r="Y60">
        <f t="shared" si="15"/>
        <v>2.7892016450368851</v>
      </c>
      <c r="Z60">
        <v>2.8</v>
      </c>
      <c r="AA60">
        <f t="shared" si="16"/>
        <v>0.13831090420585396</v>
      </c>
      <c r="AB60">
        <f t="shared" si="17"/>
        <v>0.21615317068988407</v>
      </c>
      <c r="AC60">
        <f t="shared" si="18"/>
        <v>0.22189712937084696</v>
      </c>
      <c r="AD60">
        <f t="shared" si="19"/>
        <v>0.23494837070756186</v>
      </c>
      <c r="AE60">
        <f t="shared" si="20"/>
        <v>0.18869042502585323</v>
      </c>
      <c r="AF60">
        <f t="shared" si="21"/>
        <v>2.7107922635453834</v>
      </c>
      <c r="AG60">
        <f t="shared" si="2"/>
        <v>2.7892016450368851</v>
      </c>
      <c r="AH60">
        <f t="shared" si="22"/>
        <v>5.8557633038832959</v>
      </c>
      <c r="AI60">
        <f t="shared" si="23"/>
        <v>2.2826427555619833</v>
      </c>
      <c r="AJ60">
        <f t="shared" si="24"/>
        <v>2.0053238686779058</v>
      </c>
      <c r="AK60">
        <f t="shared" si="25"/>
        <v>0.15576643036597271</v>
      </c>
      <c r="AL60">
        <f t="shared" si="26"/>
        <v>0.66388759981437317</v>
      </c>
    </row>
    <row r="61" spans="1:38">
      <c r="A61" s="16">
        <v>19329</v>
      </c>
      <c r="B61" s="17">
        <v>62621</v>
      </c>
      <c r="C61">
        <v>9817</v>
      </c>
      <c r="D61">
        <v>14976</v>
      </c>
      <c r="E61">
        <v>14525</v>
      </c>
      <c r="F61">
        <v>12092</v>
      </c>
      <c r="G61" s="28">
        <f t="shared" si="0"/>
        <v>11211</v>
      </c>
      <c r="H61" s="28">
        <v>1667</v>
      </c>
      <c r="I61">
        <v>580</v>
      </c>
      <c r="J61">
        <v>333</v>
      </c>
      <c r="K61">
        <v>268</v>
      </c>
      <c r="L61">
        <v>225</v>
      </c>
      <c r="M61" s="28">
        <f t="shared" si="3"/>
        <v>261</v>
      </c>
      <c r="N61">
        <f t="shared" si="4"/>
        <v>2.6620462784050079E-2</v>
      </c>
      <c r="O61">
        <f t="shared" si="5"/>
        <v>5.9081185698278499E-2</v>
      </c>
      <c r="P61">
        <f t="shared" si="6"/>
        <v>2.2235576923076924E-2</v>
      </c>
      <c r="Q61">
        <f t="shared" si="7"/>
        <v>1.8450946643717728E-2</v>
      </c>
      <c r="R61">
        <f t="shared" si="8"/>
        <v>1.8607343698312934E-2</v>
      </c>
      <c r="S61">
        <f t="shared" si="9"/>
        <v>2.3280706449023282E-2</v>
      </c>
      <c r="T61">
        <f t="shared" si="10"/>
        <v>0.15676849619137351</v>
      </c>
      <c r="U61">
        <f t="shared" si="11"/>
        <v>0.2391529997924019</v>
      </c>
      <c r="V61">
        <f t="shared" si="12"/>
        <v>0.23195094297440155</v>
      </c>
      <c r="W61">
        <f t="shared" si="13"/>
        <v>0.19309816195844845</v>
      </c>
      <c r="X61">
        <f t="shared" si="14"/>
        <v>0.17902939908337459</v>
      </c>
      <c r="Y61">
        <f t="shared" si="15"/>
        <v>2.6620462784050081</v>
      </c>
      <c r="Z61">
        <v>2.7</v>
      </c>
      <c r="AA61">
        <f t="shared" si="16"/>
        <v>0.13831090420585396</v>
      </c>
      <c r="AB61">
        <f t="shared" si="17"/>
        <v>0.21615317068988407</v>
      </c>
      <c r="AC61">
        <f t="shared" si="18"/>
        <v>0.22189712937084696</v>
      </c>
      <c r="AD61">
        <f t="shared" si="19"/>
        <v>0.23494837070756186</v>
      </c>
      <c r="AE61">
        <f t="shared" si="20"/>
        <v>0.18869042502585323</v>
      </c>
      <c r="AF61">
        <f t="shared" si="21"/>
        <v>2.5836686243822951</v>
      </c>
      <c r="AG61">
        <f t="shared" si="2"/>
        <v>2.6620462784050081</v>
      </c>
      <c r="AH61">
        <f t="shared" si="22"/>
        <v>5.9081185698278498</v>
      </c>
      <c r="AI61">
        <f t="shared" si="23"/>
        <v>1.9859110908085496</v>
      </c>
      <c r="AJ61">
        <f t="shared" si="24"/>
        <v>2.3280706449023283</v>
      </c>
      <c r="AK61">
        <f t="shared" si="25"/>
        <v>0.15676849619137351</v>
      </c>
      <c r="AL61">
        <f t="shared" si="26"/>
        <v>0.66420210472525187</v>
      </c>
    </row>
    <row r="62" spans="1:38">
      <c r="A62" s="16">
        <v>19360</v>
      </c>
      <c r="B62" s="17">
        <v>63439</v>
      </c>
      <c r="C62">
        <v>9902</v>
      </c>
      <c r="D62">
        <v>14998</v>
      </c>
      <c r="E62">
        <v>15150</v>
      </c>
      <c r="F62">
        <v>12183</v>
      </c>
      <c r="G62" s="28">
        <f t="shared" si="0"/>
        <v>11206</v>
      </c>
      <c r="H62" s="28">
        <v>1839</v>
      </c>
      <c r="I62">
        <v>515</v>
      </c>
      <c r="J62">
        <v>420</v>
      </c>
      <c r="K62">
        <v>312</v>
      </c>
      <c r="L62">
        <v>284</v>
      </c>
      <c r="M62" s="28">
        <f t="shared" si="3"/>
        <v>308</v>
      </c>
      <c r="N62">
        <f t="shared" si="4"/>
        <v>2.8988477119752835E-2</v>
      </c>
      <c r="O62">
        <f t="shared" si="5"/>
        <v>5.2009695011108865E-2</v>
      </c>
      <c r="P62">
        <f t="shared" si="6"/>
        <v>2.8003733831177491E-2</v>
      </c>
      <c r="Q62">
        <f t="shared" si="7"/>
        <v>2.0594059405940595E-2</v>
      </c>
      <c r="R62">
        <f t="shared" si="8"/>
        <v>2.331117130427645E-2</v>
      </c>
      <c r="S62">
        <f t="shared" si="9"/>
        <v>2.7485275745136532E-2</v>
      </c>
      <c r="T62">
        <f t="shared" si="10"/>
        <v>0.15608694966818518</v>
      </c>
      <c r="U62">
        <f t="shared" si="11"/>
        <v>0.23641608474282383</v>
      </c>
      <c r="V62">
        <f t="shared" si="12"/>
        <v>0.23881208720187896</v>
      </c>
      <c r="W62">
        <f t="shared" si="13"/>
        <v>0.19204274972808524</v>
      </c>
      <c r="X62">
        <f t="shared" si="14"/>
        <v>0.17664212865902679</v>
      </c>
      <c r="Y62">
        <f t="shared" si="15"/>
        <v>2.8988477119752831</v>
      </c>
      <c r="Z62">
        <v>2.9</v>
      </c>
      <c r="AA62">
        <f t="shared" si="16"/>
        <v>0.13831090420585396</v>
      </c>
      <c r="AB62">
        <f t="shared" si="17"/>
        <v>0.21615317068988407</v>
      </c>
      <c r="AC62">
        <f t="shared" si="18"/>
        <v>0.22189712937084696</v>
      </c>
      <c r="AD62">
        <f t="shared" si="19"/>
        <v>0.23494837070756186</v>
      </c>
      <c r="AE62">
        <f t="shared" si="20"/>
        <v>0.18869042502585323</v>
      </c>
      <c r="AF62">
        <f t="shared" si="21"/>
        <v>2.8479496547019867</v>
      </c>
      <c r="AG62">
        <f t="shared" si="2"/>
        <v>2.8988477119752831</v>
      </c>
      <c r="AH62">
        <f t="shared" si="22"/>
        <v>5.2009695011108867</v>
      </c>
      <c r="AI62">
        <f t="shared" si="23"/>
        <v>2.4001322907561833</v>
      </c>
      <c r="AJ62">
        <f t="shared" si="24"/>
        <v>2.7485275745136533</v>
      </c>
      <c r="AK62">
        <f t="shared" si="25"/>
        <v>0.15608694966818518</v>
      </c>
      <c r="AL62">
        <f t="shared" si="26"/>
        <v>0.66727092167278801</v>
      </c>
    </row>
    <row r="63" spans="1:38">
      <c r="A63" s="16">
        <v>19391</v>
      </c>
      <c r="B63" s="17">
        <v>63520</v>
      </c>
      <c r="C63">
        <v>10053</v>
      </c>
      <c r="D63">
        <v>14883</v>
      </c>
      <c r="E63">
        <v>14995</v>
      </c>
      <c r="F63">
        <v>12364</v>
      </c>
      <c r="G63" s="28">
        <f t="shared" si="0"/>
        <v>11225</v>
      </c>
      <c r="H63" s="28">
        <v>1636</v>
      </c>
      <c r="I63">
        <v>497</v>
      </c>
      <c r="J63">
        <v>340</v>
      </c>
      <c r="K63">
        <v>256</v>
      </c>
      <c r="L63">
        <v>258</v>
      </c>
      <c r="M63" s="28">
        <f t="shared" si="3"/>
        <v>285</v>
      </c>
      <c r="N63">
        <f t="shared" si="4"/>
        <v>2.5755667506297229E-2</v>
      </c>
      <c r="O63">
        <f t="shared" si="5"/>
        <v>4.9437978712822045E-2</v>
      </c>
      <c r="P63">
        <f t="shared" si="6"/>
        <v>2.2844856547739031E-2</v>
      </c>
      <c r="Q63">
        <f t="shared" si="7"/>
        <v>1.7072357452484161E-2</v>
      </c>
      <c r="R63">
        <f t="shared" si="8"/>
        <v>2.0867033322549338E-2</v>
      </c>
      <c r="S63">
        <f t="shared" si="9"/>
        <v>2.5389755011135856E-2</v>
      </c>
      <c r="T63">
        <f t="shared" si="10"/>
        <v>0.15826511335012594</v>
      </c>
      <c r="U63">
        <f t="shared" si="11"/>
        <v>0.23430415617128464</v>
      </c>
      <c r="V63">
        <f t="shared" si="12"/>
        <v>0.23606738035264482</v>
      </c>
      <c r="W63">
        <f t="shared" si="13"/>
        <v>0.19464735516372797</v>
      </c>
      <c r="X63">
        <f t="shared" si="14"/>
        <v>0.17671599496221663</v>
      </c>
      <c r="Y63">
        <f t="shared" si="15"/>
        <v>2.5755667506297231</v>
      </c>
      <c r="Z63">
        <v>2.6</v>
      </c>
      <c r="AA63">
        <f t="shared" si="16"/>
        <v>0.13831090420585396</v>
      </c>
      <c r="AB63">
        <f t="shared" si="17"/>
        <v>0.21615317068988407</v>
      </c>
      <c r="AC63">
        <f t="shared" si="18"/>
        <v>0.22189712937084696</v>
      </c>
      <c r="AD63">
        <f t="shared" si="19"/>
        <v>0.23494837070756186</v>
      </c>
      <c r="AE63">
        <f t="shared" si="20"/>
        <v>0.18869042502585323</v>
      </c>
      <c r="AF63">
        <f t="shared" si="21"/>
        <v>2.525758596991563</v>
      </c>
      <c r="AG63">
        <f t="shared" si="2"/>
        <v>2.5755667506297231</v>
      </c>
      <c r="AH63">
        <f t="shared" si="22"/>
        <v>4.9437978712822046</v>
      </c>
      <c r="AI63">
        <f t="shared" si="23"/>
        <v>2.0216845793286304</v>
      </c>
      <c r="AJ63">
        <f t="shared" si="24"/>
        <v>2.5389755011135855</v>
      </c>
      <c r="AK63">
        <f t="shared" si="25"/>
        <v>0.15826511335012594</v>
      </c>
      <c r="AL63">
        <f t="shared" si="26"/>
        <v>0.66501889168765749</v>
      </c>
    </row>
    <row r="64" spans="1:38">
      <c r="A64" s="16">
        <v>19419</v>
      </c>
      <c r="B64" s="17">
        <v>63657</v>
      </c>
      <c r="C64">
        <v>9859</v>
      </c>
      <c r="D64">
        <v>14882</v>
      </c>
      <c r="E64">
        <v>15231</v>
      </c>
      <c r="F64">
        <v>12307</v>
      </c>
      <c r="G64" s="28">
        <f t="shared" si="0"/>
        <v>11378</v>
      </c>
      <c r="H64" s="28">
        <v>1647</v>
      </c>
      <c r="I64">
        <v>518</v>
      </c>
      <c r="J64">
        <v>281</v>
      </c>
      <c r="K64">
        <v>321</v>
      </c>
      <c r="L64">
        <v>240</v>
      </c>
      <c r="M64" s="28">
        <f t="shared" si="3"/>
        <v>287</v>
      </c>
      <c r="N64">
        <f t="shared" si="4"/>
        <v>2.587303831471794E-2</v>
      </c>
      <c r="O64">
        <f t="shared" si="5"/>
        <v>5.2540825641545795E-2</v>
      </c>
      <c r="P64">
        <f t="shared" si="6"/>
        <v>1.8881870716301572E-2</v>
      </c>
      <c r="Q64">
        <f t="shared" si="7"/>
        <v>2.107543825093559E-2</v>
      </c>
      <c r="R64">
        <f t="shared" si="8"/>
        <v>1.950109693670269E-2</v>
      </c>
      <c r="S64">
        <f t="shared" si="9"/>
        <v>2.5224116716470381E-2</v>
      </c>
      <c r="T64">
        <f t="shared" si="10"/>
        <v>0.15487691848500557</v>
      </c>
      <c r="U64">
        <f t="shared" si="11"/>
        <v>0.23378418712788854</v>
      </c>
      <c r="V64">
        <f t="shared" si="12"/>
        <v>0.23926669494321126</v>
      </c>
      <c r="W64">
        <f t="shared" si="13"/>
        <v>0.19333301914950438</v>
      </c>
      <c r="X64">
        <f t="shared" si="14"/>
        <v>0.17873918029439026</v>
      </c>
      <c r="Y64">
        <f t="shared" si="15"/>
        <v>2.587303831471794</v>
      </c>
      <c r="Z64">
        <v>2.6</v>
      </c>
      <c r="AA64">
        <f t="shared" si="16"/>
        <v>0.13831090420585396</v>
      </c>
      <c r="AB64">
        <f t="shared" si="17"/>
        <v>0.21615317068988407</v>
      </c>
      <c r="AC64">
        <f t="shared" si="18"/>
        <v>0.22189712937084696</v>
      </c>
      <c r="AD64">
        <f t="shared" si="19"/>
        <v>0.23494837070756186</v>
      </c>
      <c r="AE64">
        <f t="shared" si="20"/>
        <v>0.18869042502585323</v>
      </c>
      <c r="AF64">
        <f t="shared" si="21"/>
        <v>2.536622483062557</v>
      </c>
      <c r="AG64">
        <f t="shared" si="2"/>
        <v>2.587303831471794</v>
      </c>
      <c r="AH64">
        <f t="shared" si="22"/>
        <v>5.2540825641545794</v>
      </c>
      <c r="AI64">
        <f t="shared" si="23"/>
        <v>1.984912776991985</v>
      </c>
      <c r="AJ64">
        <f t="shared" si="24"/>
        <v>2.5224116716470379</v>
      </c>
      <c r="AK64">
        <f t="shared" si="25"/>
        <v>0.15487691848500557</v>
      </c>
      <c r="AL64">
        <f t="shared" si="26"/>
        <v>0.6663839012206042</v>
      </c>
    </row>
    <row r="65" spans="1:38">
      <c r="A65" s="16">
        <v>19450</v>
      </c>
      <c r="B65" s="17">
        <v>63167</v>
      </c>
      <c r="C65">
        <v>9742</v>
      </c>
      <c r="D65">
        <v>14889</v>
      </c>
      <c r="E65">
        <v>15007</v>
      </c>
      <c r="F65">
        <v>12281</v>
      </c>
      <c r="G65" s="28">
        <f t="shared" si="0"/>
        <v>11248</v>
      </c>
      <c r="H65" s="28">
        <v>1723</v>
      </c>
      <c r="I65">
        <v>549</v>
      </c>
      <c r="J65">
        <v>349</v>
      </c>
      <c r="K65">
        <v>318</v>
      </c>
      <c r="L65">
        <v>242</v>
      </c>
      <c r="M65" s="28">
        <f t="shared" si="3"/>
        <v>265</v>
      </c>
      <c r="N65">
        <f t="shared" si="4"/>
        <v>2.7276900913451644E-2</v>
      </c>
      <c r="O65">
        <f t="shared" si="5"/>
        <v>5.6353931430917679E-2</v>
      </c>
      <c r="P65">
        <f t="shared" si="6"/>
        <v>2.3440123581167305E-2</v>
      </c>
      <c r="Q65">
        <f t="shared" si="7"/>
        <v>2.1190111281402014E-2</v>
      </c>
      <c r="R65">
        <f t="shared" si="8"/>
        <v>1.9705235729989414E-2</v>
      </c>
      <c r="S65">
        <f t="shared" si="9"/>
        <v>2.3559743954480798E-2</v>
      </c>
      <c r="T65">
        <f t="shared" si="10"/>
        <v>0.1542260990707173</v>
      </c>
      <c r="U65">
        <f t="shared" si="11"/>
        <v>0.23570851868855575</v>
      </c>
      <c r="V65">
        <f t="shared" si="12"/>
        <v>0.23757658270932608</v>
      </c>
      <c r="W65">
        <f t="shared" si="13"/>
        <v>0.19442113761932656</v>
      </c>
      <c r="X65">
        <f t="shared" si="14"/>
        <v>0.17806766191207435</v>
      </c>
      <c r="Y65">
        <f t="shared" si="15"/>
        <v>2.7276900913451643</v>
      </c>
      <c r="Z65">
        <v>2.7</v>
      </c>
      <c r="AA65">
        <f t="shared" si="16"/>
        <v>0.13831090420585396</v>
      </c>
      <c r="AB65">
        <f t="shared" si="17"/>
        <v>0.21615317068988407</v>
      </c>
      <c r="AC65">
        <f t="shared" si="18"/>
        <v>0.22189712937084696</v>
      </c>
      <c r="AD65">
        <f t="shared" si="19"/>
        <v>0.23494837070756186</v>
      </c>
      <c r="AE65">
        <f t="shared" si="20"/>
        <v>0.18869042502585323</v>
      </c>
      <c r="AF65">
        <f t="shared" si="21"/>
        <v>2.6638256239029561</v>
      </c>
      <c r="AG65">
        <f t="shared" si="2"/>
        <v>2.7276900913451643</v>
      </c>
      <c r="AH65">
        <f t="shared" si="22"/>
        <v>5.6353931430917683</v>
      </c>
      <c r="AI65">
        <f t="shared" si="23"/>
        <v>2.1552030727647771</v>
      </c>
      <c r="AJ65">
        <f t="shared" si="24"/>
        <v>2.3559743954480799</v>
      </c>
      <c r="AK65">
        <f t="shared" si="25"/>
        <v>0.1542260990707173</v>
      </c>
      <c r="AL65">
        <f t="shared" si="26"/>
        <v>0.66770623901720838</v>
      </c>
    </row>
    <row r="66" spans="1:38">
      <c r="A66" s="16">
        <v>19480</v>
      </c>
      <c r="B66" s="17">
        <v>62615</v>
      </c>
      <c r="C66">
        <v>9601</v>
      </c>
      <c r="D66">
        <v>14705</v>
      </c>
      <c r="E66">
        <v>15090</v>
      </c>
      <c r="F66">
        <v>12052</v>
      </c>
      <c r="G66" s="28">
        <f t="shared" ref="G66:G129" si="27">B66-SUM(C66:F66)</f>
        <v>11167</v>
      </c>
      <c r="H66" s="28">
        <v>1596</v>
      </c>
      <c r="I66">
        <v>464</v>
      </c>
      <c r="J66">
        <v>365</v>
      </c>
      <c r="K66">
        <v>281</v>
      </c>
      <c r="L66">
        <v>275</v>
      </c>
      <c r="M66" s="28">
        <f t="shared" si="3"/>
        <v>211</v>
      </c>
      <c r="N66">
        <f t="shared" si="4"/>
        <v>2.5489100055897149E-2</v>
      </c>
      <c r="O66">
        <f t="shared" si="5"/>
        <v>4.8328299135506715E-2</v>
      </c>
      <c r="P66">
        <f t="shared" si="6"/>
        <v>2.4821489289357363E-2</v>
      </c>
      <c r="Q66">
        <f t="shared" si="7"/>
        <v>1.8621603711066931E-2</v>
      </c>
      <c r="R66">
        <f t="shared" si="8"/>
        <v>2.2817789578493196E-2</v>
      </c>
      <c r="S66">
        <f t="shared" si="9"/>
        <v>1.8894958359451958E-2</v>
      </c>
      <c r="T66">
        <f t="shared" si="10"/>
        <v>0.15333386568713567</v>
      </c>
      <c r="U66">
        <f t="shared" si="11"/>
        <v>0.23484787990098219</v>
      </c>
      <c r="V66">
        <f t="shared" si="12"/>
        <v>0.24099656631797492</v>
      </c>
      <c r="W66">
        <f t="shared" si="13"/>
        <v>0.19247784077297772</v>
      </c>
      <c r="X66">
        <f t="shared" si="14"/>
        <v>0.17834384732092948</v>
      </c>
      <c r="Y66">
        <f t="shared" si="15"/>
        <v>2.5489100055897147</v>
      </c>
      <c r="Z66">
        <v>2.5</v>
      </c>
      <c r="AA66">
        <f t="shared" si="16"/>
        <v>0.13831090420585396</v>
      </c>
      <c r="AB66">
        <f t="shared" si="17"/>
        <v>0.21615317068988407</v>
      </c>
      <c r="AC66">
        <f t="shared" si="18"/>
        <v>0.22189712937084696</v>
      </c>
      <c r="AD66">
        <f t="shared" si="19"/>
        <v>0.23494837070756186</v>
      </c>
      <c r="AE66">
        <f t="shared" si="20"/>
        <v>0.18869042502585323</v>
      </c>
      <c r="AF66">
        <f t="shared" si="21"/>
        <v>2.5107954979375529</v>
      </c>
      <c r="AG66">
        <f t="shared" ref="AG66:AG129" si="28">Y66</f>
        <v>2.5489100055897147</v>
      </c>
      <c r="AH66">
        <f t="shared" si="22"/>
        <v>4.8328299135506718</v>
      </c>
      <c r="AI66">
        <f t="shared" si="23"/>
        <v>2.2008746146677183</v>
      </c>
      <c r="AJ66">
        <f t="shared" si="24"/>
        <v>1.8894958359451959</v>
      </c>
      <c r="AK66">
        <f t="shared" si="25"/>
        <v>0.15333386568713567</v>
      </c>
      <c r="AL66">
        <f t="shared" si="26"/>
        <v>0.66832228699193486</v>
      </c>
    </row>
    <row r="67" spans="1:38">
      <c r="A67" s="16">
        <v>19511</v>
      </c>
      <c r="B67" s="17">
        <v>63063</v>
      </c>
      <c r="C67">
        <v>9546</v>
      </c>
      <c r="D67">
        <v>14877</v>
      </c>
      <c r="E67">
        <v>15059</v>
      </c>
      <c r="F67">
        <v>12191</v>
      </c>
      <c r="G67" s="28">
        <f t="shared" si="27"/>
        <v>11390</v>
      </c>
      <c r="H67" s="28">
        <v>1607</v>
      </c>
      <c r="I67">
        <v>515</v>
      </c>
      <c r="J67">
        <v>328</v>
      </c>
      <c r="K67">
        <v>282</v>
      </c>
      <c r="L67">
        <v>254</v>
      </c>
      <c r="M67" s="28">
        <f t="shared" ref="M67:M130" si="29">H67-SUM(I67:L67)</f>
        <v>228</v>
      </c>
      <c r="N67">
        <f t="shared" ref="N67:N130" si="30">H67/B67</f>
        <v>2.5482454053882626E-2</v>
      </c>
      <c r="O67">
        <f t="shared" ref="O67:O130" si="31">I67/C67</f>
        <v>5.3949298135344645E-2</v>
      </c>
      <c r="P67">
        <f t="shared" ref="P67:P130" si="32">J67/D67</f>
        <v>2.2047455804261613E-2</v>
      </c>
      <c r="Q67">
        <f t="shared" ref="Q67:Q130" si="33">K67/E67</f>
        <v>1.8726343050667376E-2</v>
      </c>
      <c r="R67">
        <f t="shared" ref="R67:R130" si="34">L67/F67</f>
        <v>2.0835042244278568E-2</v>
      </c>
      <c r="S67">
        <f t="shared" ref="S67:S130" si="35">M67/G67</f>
        <v>2.0017559262510976E-2</v>
      </c>
      <c r="T67">
        <f t="shared" ref="T67:T130" si="36">C67/$B67</f>
        <v>0.15137243708672279</v>
      </c>
      <c r="U67">
        <f t="shared" ref="U67:U130" si="37">D67/$B67</f>
        <v>0.23590695019266447</v>
      </c>
      <c r="V67">
        <f t="shared" ref="V67:V130" si="38">E67/$B67</f>
        <v>0.23879295307866735</v>
      </c>
      <c r="W67">
        <f t="shared" ref="W67:W130" si="39">F67/$B67</f>
        <v>0.19331462188605045</v>
      </c>
      <c r="X67">
        <f t="shared" ref="X67:X130" si="40">G67/B67</f>
        <v>0.18061303775589491</v>
      </c>
      <c r="Y67">
        <f t="shared" ref="Y67:Y130" si="41">100*( (T67*O67) + (U67*P67) + (V67*Q67)+(W67*R67)+(X67*S67) )</f>
        <v>2.5482454053882622</v>
      </c>
      <c r="Z67">
        <v>2.5</v>
      </c>
      <c r="AA67">
        <f t="shared" ref="AA67:AA130" si="42">AVERAGE(T$734:T$746)</f>
        <v>0.13831090420585396</v>
      </c>
      <c r="AB67">
        <f t="shared" ref="AB67:AB130" si="43">AVERAGE(U$734:U$746)</f>
        <v>0.21615317068988407</v>
      </c>
      <c r="AC67">
        <f t="shared" ref="AC67:AC130" si="44">AVERAGE(V$734:V$746)</f>
        <v>0.22189712937084696</v>
      </c>
      <c r="AD67">
        <f t="shared" ref="AD67:AD130" si="45">AVERAGE(W$734:W$746)</f>
        <v>0.23494837070756186</v>
      </c>
      <c r="AE67">
        <f t="shared" ref="AE67:AE130" si="46">AVERAGE(X$734:X$746)</f>
        <v>0.18869042502585323</v>
      </c>
      <c r="AF67">
        <f t="shared" ref="AF67:AF130" si="47">100*( (AA67*O67)+(AB67*P67)+(AC67*Q67)+(AD67*R67)+(AE67*S67) )</f>
        <v>2.5055006444803616</v>
      </c>
      <c r="AG67">
        <f t="shared" si="28"/>
        <v>2.5482454053882622</v>
      </c>
      <c r="AH67">
        <f t="shared" ref="AH67:AH130" si="48">100*O67</f>
        <v>5.3949298135344641</v>
      </c>
      <c r="AI67">
        <f t="shared" ref="AI67:AI130" si="49">100*SUM(J67:L67)/SUM(D67:F67)</f>
        <v>2.0509412016046715</v>
      </c>
      <c r="AJ67">
        <f t="shared" ref="AJ67:AJ130" si="50">100*S67</f>
        <v>2.0017559262510973</v>
      </c>
      <c r="AK67">
        <f t="shared" ref="AK67:AK130" si="51">T67</f>
        <v>0.15137243708672279</v>
      </c>
      <c r="AL67">
        <f t="shared" ref="AL67:AL130" si="52">SUM(U67:W67)</f>
        <v>0.66801452515738224</v>
      </c>
    </row>
    <row r="68" spans="1:38">
      <c r="A68" s="16">
        <v>19541</v>
      </c>
      <c r="B68" s="17">
        <v>63057</v>
      </c>
      <c r="C68">
        <v>9401</v>
      </c>
      <c r="D68">
        <v>14938</v>
      </c>
      <c r="E68">
        <v>14922</v>
      </c>
      <c r="F68">
        <v>12338</v>
      </c>
      <c r="G68" s="28">
        <f t="shared" si="27"/>
        <v>11458</v>
      </c>
      <c r="H68" s="28">
        <v>1660</v>
      </c>
      <c r="I68">
        <v>490</v>
      </c>
      <c r="J68">
        <v>314</v>
      </c>
      <c r="K68">
        <v>305</v>
      </c>
      <c r="L68">
        <v>237</v>
      </c>
      <c r="M68" s="28">
        <f t="shared" si="29"/>
        <v>314</v>
      </c>
      <c r="N68">
        <f t="shared" si="30"/>
        <v>2.6325388140888403E-2</v>
      </c>
      <c r="O68">
        <f t="shared" si="31"/>
        <v>5.212211466865227E-2</v>
      </c>
      <c r="P68">
        <f t="shared" si="32"/>
        <v>2.1020216896505555E-2</v>
      </c>
      <c r="Q68">
        <f t="shared" si="33"/>
        <v>2.0439619353973999E-2</v>
      </c>
      <c r="R68">
        <f t="shared" si="34"/>
        <v>1.9208947965634625E-2</v>
      </c>
      <c r="S68">
        <f t="shared" si="35"/>
        <v>2.7404433583522431E-2</v>
      </c>
      <c r="T68">
        <f t="shared" si="36"/>
        <v>0.14908733368222402</v>
      </c>
      <c r="U68">
        <f t="shared" si="37"/>
        <v>0.23689677593288611</v>
      </c>
      <c r="V68">
        <f t="shared" si="38"/>
        <v>0.23664303725201008</v>
      </c>
      <c r="W68">
        <f t="shared" si="39"/>
        <v>0.19566424029053078</v>
      </c>
      <c r="X68">
        <f t="shared" si="40"/>
        <v>0.18170861284234899</v>
      </c>
      <c r="Y68">
        <f t="shared" si="41"/>
        <v>2.6325388140888402</v>
      </c>
      <c r="Z68">
        <v>2.6</v>
      </c>
      <c r="AA68">
        <f t="shared" si="42"/>
        <v>0.13831090420585396</v>
      </c>
      <c r="AB68">
        <f t="shared" si="43"/>
        <v>0.21615317068988407</v>
      </c>
      <c r="AC68">
        <f t="shared" si="44"/>
        <v>0.22189712937084696</v>
      </c>
      <c r="AD68">
        <f t="shared" si="45"/>
        <v>0.23494837070756186</v>
      </c>
      <c r="AE68">
        <f t="shared" si="46"/>
        <v>0.18869042502585323</v>
      </c>
      <c r="AF68">
        <f t="shared" si="47"/>
        <v>2.5972201447790688</v>
      </c>
      <c r="AG68">
        <f t="shared" si="28"/>
        <v>2.6325388140888402</v>
      </c>
      <c r="AH68">
        <f t="shared" si="48"/>
        <v>5.2122114668652273</v>
      </c>
      <c r="AI68">
        <f t="shared" si="49"/>
        <v>2.0285321579221764</v>
      </c>
      <c r="AJ68">
        <f t="shared" si="50"/>
        <v>2.740443358352243</v>
      </c>
      <c r="AK68">
        <f t="shared" si="51"/>
        <v>0.14908733368222402</v>
      </c>
      <c r="AL68">
        <f t="shared" si="52"/>
        <v>0.669204053475427</v>
      </c>
    </row>
    <row r="69" spans="1:38">
      <c r="A69" s="16">
        <v>19572</v>
      </c>
      <c r="B69" s="17">
        <v>62816</v>
      </c>
      <c r="C69">
        <v>9379</v>
      </c>
      <c r="D69">
        <v>14746</v>
      </c>
      <c r="E69">
        <v>15109</v>
      </c>
      <c r="F69">
        <v>12200</v>
      </c>
      <c r="G69" s="28">
        <f t="shared" si="27"/>
        <v>11382</v>
      </c>
      <c r="H69" s="28">
        <v>1665</v>
      </c>
      <c r="I69">
        <v>572</v>
      </c>
      <c r="J69">
        <v>320</v>
      </c>
      <c r="K69">
        <v>298</v>
      </c>
      <c r="L69">
        <v>199</v>
      </c>
      <c r="M69" s="28">
        <f t="shared" si="29"/>
        <v>276</v>
      </c>
      <c r="N69">
        <f t="shared" si="30"/>
        <v>2.6505985736118187E-2</v>
      </c>
      <c r="O69">
        <f t="shared" si="31"/>
        <v>6.0987312080179122E-2</v>
      </c>
      <c r="P69">
        <f t="shared" si="32"/>
        <v>2.1700800217008001E-2</v>
      </c>
      <c r="Q69">
        <f t="shared" si="33"/>
        <v>1.9723343702429015E-2</v>
      </c>
      <c r="R69">
        <f t="shared" si="34"/>
        <v>1.6311475409836067E-2</v>
      </c>
      <c r="S69">
        <f t="shared" si="35"/>
        <v>2.4248813916710597E-2</v>
      </c>
      <c r="T69">
        <f t="shared" si="36"/>
        <v>0.14930909322465613</v>
      </c>
      <c r="U69">
        <f t="shared" si="37"/>
        <v>0.23474910850738664</v>
      </c>
      <c r="V69">
        <f t="shared" si="38"/>
        <v>0.240527890983189</v>
      </c>
      <c r="W69">
        <f t="shared" si="39"/>
        <v>0.19421803362200712</v>
      </c>
      <c r="X69">
        <f t="shared" si="40"/>
        <v>0.18119587366276108</v>
      </c>
      <c r="Y69">
        <f t="shared" si="41"/>
        <v>2.6505985736118185</v>
      </c>
      <c r="Z69">
        <v>2.7</v>
      </c>
      <c r="AA69">
        <f t="shared" si="42"/>
        <v>0.13831090420585396</v>
      </c>
      <c r="AB69">
        <f t="shared" si="43"/>
        <v>0.21615317068988407</v>
      </c>
      <c r="AC69">
        <f t="shared" si="44"/>
        <v>0.22189712937084696</v>
      </c>
      <c r="AD69">
        <f t="shared" si="45"/>
        <v>0.23494837070756186</v>
      </c>
      <c r="AE69">
        <f t="shared" si="46"/>
        <v>0.18869042502585323</v>
      </c>
      <c r="AF69">
        <f t="shared" si="47"/>
        <v>2.5910333977166142</v>
      </c>
      <c r="AG69">
        <f t="shared" si="28"/>
        <v>2.6505985736118185</v>
      </c>
      <c r="AH69">
        <f t="shared" si="48"/>
        <v>6.0987312080179121</v>
      </c>
      <c r="AI69">
        <f t="shared" si="49"/>
        <v>1.9426940910712163</v>
      </c>
      <c r="AJ69">
        <f t="shared" si="50"/>
        <v>2.4248813916710596</v>
      </c>
      <c r="AK69">
        <f t="shared" si="51"/>
        <v>0.14930909322465613</v>
      </c>
      <c r="AL69">
        <f t="shared" si="52"/>
        <v>0.66949503311258285</v>
      </c>
    </row>
    <row r="70" spans="1:38">
      <c r="A70" s="16">
        <v>19603</v>
      </c>
      <c r="B70" s="17">
        <v>62727</v>
      </c>
      <c r="C70">
        <v>9282</v>
      </c>
      <c r="D70">
        <v>14854</v>
      </c>
      <c r="E70">
        <v>15016</v>
      </c>
      <c r="F70">
        <v>12287</v>
      </c>
      <c r="G70" s="28">
        <f t="shared" si="27"/>
        <v>11288</v>
      </c>
      <c r="H70" s="28">
        <v>1821</v>
      </c>
      <c r="I70">
        <v>559</v>
      </c>
      <c r="J70">
        <v>351</v>
      </c>
      <c r="K70">
        <v>311</v>
      </c>
      <c r="L70">
        <v>316</v>
      </c>
      <c r="M70" s="28">
        <f t="shared" si="29"/>
        <v>284</v>
      </c>
      <c r="N70">
        <f t="shared" si="30"/>
        <v>2.9030561002439143E-2</v>
      </c>
      <c r="O70">
        <f t="shared" si="31"/>
        <v>6.0224089635854343E-2</v>
      </c>
      <c r="P70">
        <f t="shared" si="32"/>
        <v>2.3629998653561329E-2</v>
      </c>
      <c r="Q70">
        <f t="shared" si="33"/>
        <v>2.0711241342567927E-2</v>
      </c>
      <c r="R70">
        <f t="shared" si="34"/>
        <v>2.5718238788963947E-2</v>
      </c>
      <c r="S70">
        <f t="shared" si="35"/>
        <v>2.5159461374911412E-2</v>
      </c>
      <c r="T70">
        <f t="shared" si="36"/>
        <v>0.14797455641111484</v>
      </c>
      <c r="U70">
        <f t="shared" si="37"/>
        <v>0.23680392813302087</v>
      </c>
      <c r="V70">
        <f t="shared" si="38"/>
        <v>0.23938654805745532</v>
      </c>
      <c r="W70">
        <f t="shared" si="39"/>
        <v>0.19588056179954405</v>
      </c>
      <c r="X70">
        <f t="shared" si="40"/>
        <v>0.17995440559886491</v>
      </c>
      <c r="Y70">
        <f t="shared" si="41"/>
        <v>2.9030561002439144</v>
      </c>
      <c r="Z70">
        <v>2.9</v>
      </c>
      <c r="AA70">
        <f t="shared" si="42"/>
        <v>0.13831090420585396</v>
      </c>
      <c r="AB70">
        <f t="shared" si="43"/>
        <v>0.21615317068988407</v>
      </c>
      <c r="AC70">
        <f t="shared" si="44"/>
        <v>0.22189712937084696</v>
      </c>
      <c r="AD70">
        <f t="shared" si="45"/>
        <v>0.23494837070756186</v>
      </c>
      <c r="AE70">
        <f t="shared" si="46"/>
        <v>0.18869042502585323</v>
      </c>
      <c r="AF70">
        <f t="shared" si="47"/>
        <v>2.8822920185685685</v>
      </c>
      <c r="AG70">
        <f t="shared" si="28"/>
        <v>2.9030561002439144</v>
      </c>
      <c r="AH70">
        <f t="shared" si="48"/>
        <v>6.0224089635854341</v>
      </c>
      <c r="AI70">
        <f t="shared" si="49"/>
        <v>2.3198994235832719</v>
      </c>
      <c r="AJ70">
        <f t="shared" si="50"/>
        <v>2.5159461374911412</v>
      </c>
      <c r="AK70">
        <f t="shared" si="51"/>
        <v>0.14797455641111484</v>
      </c>
      <c r="AL70">
        <f t="shared" si="52"/>
        <v>0.67207103799002021</v>
      </c>
    </row>
    <row r="71" spans="1:38">
      <c r="A71" s="16">
        <v>19633</v>
      </c>
      <c r="B71" s="17">
        <v>62867</v>
      </c>
      <c r="C71">
        <v>9137</v>
      </c>
      <c r="D71">
        <v>14965</v>
      </c>
      <c r="E71">
        <v>15080</v>
      </c>
      <c r="F71">
        <v>12321</v>
      </c>
      <c r="G71" s="28">
        <f t="shared" si="27"/>
        <v>11364</v>
      </c>
      <c r="H71" s="28">
        <v>1974</v>
      </c>
      <c r="I71">
        <v>602</v>
      </c>
      <c r="J71">
        <v>430</v>
      </c>
      <c r="K71">
        <v>370</v>
      </c>
      <c r="L71">
        <v>308</v>
      </c>
      <c r="M71" s="28">
        <f t="shared" si="29"/>
        <v>264</v>
      </c>
      <c r="N71">
        <f t="shared" si="30"/>
        <v>3.139962142300412E-2</v>
      </c>
      <c r="O71">
        <f t="shared" si="31"/>
        <v>6.5885958191966729E-2</v>
      </c>
      <c r="P71">
        <f t="shared" si="32"/>
        <v>2.8733711994654194E-2</v>
      </c>
      <c r="Q71">
        <f t="shared" si="33"/>
        <v>2.4535809018567639E-2</v>
      </c>
      <c r="R71">
        <f t="shared" si="34"/>
        <v>2.499797094391689E-2</v>
      </c>
      <c r="S71">
        <f t="shared" si="35"/>
        <v>2.3231256599788808E-2</v>
      </c>
      <c r="T71">
        <f t="shared" si="36"/>
        <v>0.14533857190576932</v>
      </c>
      <c r="U71">
        <f t="shared" si="37"/>
        <v>0.23804221610701959</v>
      </c>
      <c r="V71">
        <f t="shared" si="38"/>
        <v>0.23987147470055833</v>
      </c>
      <c r="W71">
        <f t="shared" si="39"/>
        <v>0.19598517505209409</v>
      </c>
      <c r="X71">
        <f t="shared" si="40"/>
        <v>0.18076256223455867</v>
      </c>
      <c r="Y71">
        <f t="shared" si="41"/>
        <v>3.139962142300412</v>
      </c>
      <c r="Z71">
        <v>3.1</v>
      </c>
      <c r="AA71">
        <f t="shared" si="42"/>
        <v>0.13831090420585396</v>
      </c>
      <c r="AB71">
        <f t="shared" si="43"/>
        <v>0.21615317068988407</v>
      </c>
      <c r="AC71">
        <f t="shared" si="44"/>
        <v>0.22189712937084696</v>
      </c>
      <c r="AD71">
        <f t="shared" si="45"/>
        <v>0.23494837070756186</v>
      </c>
      <c r="AE71">
        <f t="shared" si="46"/>
        <v>0.18869042502585323</v>
      </c>
      <c r="AF71">
        <f t="shared" si="47"/>
        <v>3.1024803219313015</v>
      </c>
      <c r="AG71">
        <f t="shared" si="28"/>
        <v>3.139962142300412</v>
      </c>
      <c r="AH71">
        <f t="shared" si="48"/>
        <v>6.5885958191966729</v>
      </c>
      <c r="AI71">
        <f t="shared" si="49"/>
        <v>2.6153047254874191</v>
      </c>
      <c r="AJ71">
        <f t="shared" si="50"/>
        <v>2.3231256599788805</v>
      </c>
      <c r="AK71">
        <f t="shared" si="51"/>
        <v>0.14533857190576932</v>
      </c>
      <c r="AL71">
        <f t="shared" si="52"/>
        <v>0.67389886585967207</v>
      </c>
    </row>
    <row r="72" spans="1:38">
      <c r="A72" s="16">
        <v>19664</v>
      </c>
      <c r="B72" s="17">
        <v>62949</v>
      </c>
      <c r="C72">
        <v>9244</v>
      </c>
      <c r="D72">
        <v>15079</v>
      </c>
      <c r="E72">
        <v>15314</v>
      </c>
      <c r="F72">
        <v>12249</v>
      </c>
      <c r="G72" s="28">
        <f t="shared" si="27"/>
        <v>11063</v>
      </c>
      <c r="H72" s="28">
        <v>2211</v>
      </c>
      <c r="I72">
        <v>655</v>
      </c>
      <c r="J72">
        <v>506</v>
      </c>
      <c r="K72">
        <v>383</v>
      </c>
      <c r="L72">
        <v>337</v>
      </c>
      <c r="M72" s="28">
        <f t="shared" si="29"/>
        <v>330</v>
      </c>
      <c r="N72">
        <f t="shared" si="30"/>
        <v>3.5123671543630559E-2</v>
      </c>
      <c r="O72">
        <f t="shared" si="31"/>
        <v>7.0856771960190398E-2</v>
      </c>
      <c r="P72">
        <f t="shared" si="32"/>
        <v>3.3556601896677501E-2</v>
      </c>
      <c r="Q72">
        <f t="shared" si="33"/>
        <v>2.5009794958861173E-2</v>
      </c>
      <c r="R72">
        <f t="shared" si="34"/>
        <v>2.7512449995918033E-2</v>
      </c>
      <c r="S72">
        <f t="shared" si="35"/>
        <v>2.9829160263942871E-2</v>
      </c>
      <c r="T72">
        <f t="shared" si="36"/>
        <v>0.14684903652162862</v>
      </c>
      <c r="U72">
        <f t="shared" si="37"/>
        <v>0.23954312221004306</v>
      </c>
      <c r="V72">
        <f t="shared" si="38"/>
        <v>0.24327630303896805</v>
      </c>
      <c r="W72">
        <f t="shared" si="39"/>
        <v>0.19458609350426537</v>
      </c>
      <c r="X72">
        <f t="shared" si="40"/>
        <v>0.17574544472509493</v>
      </c>
      <c r="Y72">
        <f t="shared" si="41"/>
        <v>3.5123671543630559</v>
      </c>
      <c r="Z72">
        <v>3.5</v>
      </c>
      <c r="AA72">
        <f t="shared" si="42"/>
        <v>0.13831090420585396</v>
      </c>
      <c r="AB72">
        <f t="shared" si="43"/>
        <v>0.21615317068988407</v>
      </c>
      <c r="AC72">
        <f t="shared" si="44"/>
        <v>0.22189712937084696</v>
      </c>
      <c r="AD72">
        <f t="shared" si="45"/>
        <v>0.23494837070756186</v>
      </c>
      <c r="AE72">
        <f t="shared" si="46"/>
        <v>0.18869042502585323</v>
      </c>
      <c r="AF72">
        <f t="shared" si="47"/>
        <v>3.469571403307361</v>
      </c>
      <c r="AG72">
        <f t="shared" si="28"/>
        <v>3.5123671543630559</v>
      </c>
      <c r="AH72">
        <f t="shared" si="48"/>
        <v>7.0856771960190397</v>
      </c>
      <c r="AI72">
        <f t="shared" si="49"/>
        <v>2.8750996669949815</v>
      </c>
      <c r="AJ72">
        <f t="shared" si="50"/>
        <v>2.9829160263942871</v>
      </c>
      <c r="AK72">
        <f t="shared" si="51"/>
        <v>0.14684903652162862</v>
      </c>
      <c r="AL72">
        <f t="shared" si="52"/>
        <v>0.67740551875327648</v>
      </c>
    </row>
    <row r="73" spans="1:38">
      <c r="A73" s="16">
        <v>19694</v>
      </c>
      <c r="B73" s="17">
        <v>62795</v>
      </c>
      <c r="C73">
        <v>9289</v>
      </c>
      <c r="D73">
        <v>15009</v>
      </c>
      <c r="E73">
        <v>15243</v>
      </c>
      <c r="F73">
        <v>12242</v>
      </c>
      <c r="G73" s="28">
        <f t="shared" si="27"/>
        <v>11012</v>
      </c>
      <c r="H73" s="28">
        <v>2818</v>
      </c>
      <c r="I73">
        <v>911</v>
      </c>
      <c r="J73">
        <v>597</v>
      </c>
      <c r="K73">
        <v>496</v>
      </c>
      <c r="L73">
        <v>418</v>
      </c>
      <c r="M73" s="28">
        <f t="shared" si="29"/>
        <v>396</v>
      </c>
      <c r="N73">
        <f t="shared" si="30"/>
        <v>4.4876184409586753E-2</v>
      </c>
      <c r="O73">
        <f t="shared" si="31"/>
        <v>9.8072989557541179E-2</v>
      </c>
      <c r="P73">
        <f t="shared" si="32"/>
        <v>3.9776134319408352E-2</v>
      </c>
      <c r="Q73">
        <f t="shared" si="33"/>
        <v>3.2539526339959324E-2</v>
      </c>
      <c r="R73">
        <f t="shared" si="34"/>
        <v>3.4144747590263029E-2</v>
      </c>
      <c r="S73">
        <f t="shared" si="35"/>
        <v>3.5960770069015623E-2</v>
      </c>
      <c r="T73">
        <f t="shared" si="36"/>
        <v>0.14792579026992594</v>
      </c>
      <c r="U73">
        <f t="shared" si="37"/>
        <v>0.23901584521060593</v>
      </c>
      <c r="V73">
        <f t="shared" si="38"/>
        <v>0.24274225654908829</v>
      </c>
      <c r="W73">
        <f t="shared" si="39"/>
        <v>0.194951827374791</v>
      </c>
      <c r="X73">
        <f t="shared" si="40"/>
        <v>0.17536428059558881</v>
      </c>
      <c r="Y73">
        <f t="shared" si="41"/>
        <v>4.4876184409586752</v>
      </c>
      <c r="Z73">
        <v>4.5</v>
      </c>
      <c r="AA73">
        <f t="shared" si="42"/>
        <v>0.13831090420585396</v>
      </c>
      <c r="AB73">
        <f t="shared" si="43"/>
        <v>0.21615317068988407</v>
      </c>
      <c r="AC73">
        <f t="shared" si="44"/>
        <v>0.22189712937084696</v>
      </c>
      <c r="AD73">
        <f t="shared" si="45"/>
        <v>0.23494837070756186</v>
      </c>
      <c r="AE73">
        <f t="shared" si="46"/>
        <v>0.18869042502585323</v>
      </c>
      <c r="AF73">
        <f t="shared" si="47"/>
        <v>4.4190434703858452</v>
      </c>
      <c r="AG73">
        <f t="shared" si="28"/>
        <v>4.4876184409586752</v>
      </c>
      <c r="AH73">
        <f t="shared" si="48"/>
        <v>9.807298955754117</v>
      </c>
      <c r="AI73">
        <f t="shared" si="49"/>
        <v>3.5557961123923376</v>
      </c>
      <c r="AJ73">
        <f t="shared" si="50"/>
        <v>3.5960770069015622</v>
      </c>
      <c r="AK73">
        <f t="shared" si="51"/>
        <v>0.14792579026992594</v>
      </c>
      <c r="AL73">
        <f t="shared" si="52"/>
        <v>0.67670992913448524</v>
      </c>
    </row>
    <row r="74" spans="1:38">
      <c r="A74" s="16">
        <v>19725</v>
      </c>
      <c r="B74" s="17">
        <v>63101</v>
      </c>
      <c r="C74">
        <v>9409</v>
      </c>
      <c r="D74">
        <v>15071</v>
      </c>
      <c r="E74">
        <v>15048</v>
      </c>
      <c r="F74">
        <v>12332</v>
      </c>
      <c r="G74" s="28">
        <f t="shared" si="27"/>
        <v>11241</v>
      </c>
      <c r="H74" s="28">
        <v>3077</v>
      </c>
      <c r="I74">
        <v>956</v>
      </c>
      <c r="J74">
        <v>654</v>
      </c>
      <c r="K74">
        <v>554</v>
      </c>
      <c r="L74">
        <v>474</v>
      </c>
      <c r="M74" s="28">
        <f t="shared" si="29"/>
        <v>439</v>
      </c>
      <c r="N74">
        <f t="shared" si="30"/>
        <v>4.8763094087256938E-2</v>
      </c>
      <c r="O74">
        <f t="shared" si="31"/>
        <v>0.10160484642363694</v>
      </c>
      <c r="P74">
        <f t="shared" si="32"/>
        <v>4.3394598898546875E-2</v>
      </c>
      <c r="Q74">
        <f t="shared" si="33"/>
        <v>3.6815523657628919E-2</v>
      </c>
      <c r="R74">
        <f t="shared" si="34"/>
        <v>3.8436587739215052E-2</v>
      </c>
      <c r="S74">
        <f t="shared" si="35"/>
        <v>3.9053464994217593E-2</v>
      </c>
      <c r="T74">
        <f t="shared" si="36"/>
        <v>0.14911015673285685</v>
      </c>
      <c r="U74">
        <f t="shared" si="37"/>
        <v>0.23883932108841383</v>
      </c>
      <c r="V74">
        <f t="shared" si="38"/>
        <v>0.23847482607248696</v>
      </c>
      <c r="W74">
        <f t="shared" si="39"/>
        <v>0.19543271897434272</v>
      </c>
      <c r="X74">
        <f t="shared" si="40"/>
        <v>0.17814297713189967</v>
      </c>
      <c r="Y74">
        <f t="shared" si="41"/>
        <v>4.8763094087256942</v>
      </c>
      <c r="Z74">
        <v>4.9000000000000004</v>
      </c>
      <c r="AA74">
        <f t="shared" si="42"/>
        <v>0.13831090420585396</v>
      </c>
      <c r="AB74">
        <f t="shared" si="43"/>
        <v>0.21615317068988407</v>
      </c>
      <c r="AC74">
        <f t="shared" si="44"/>
        <v>0.22189712937084696</v>
      </c>
      <c r="AD74">
        <f t="shared" si="45"/>
        <v>0.23494837070756186</v>
      </c>
      <c r="AE74">
        <f t="shared" si="46"/>
        <v>0.18869042502585323</v>
      </c>
      <c r="AF74">
        <f t="shared" si="47"/>
        <v>4.8001825912577196</v>
      </c>
      <c r="AG74">
        <f t="shared" si="28"/>
        <v>4.8763094087256942</v>
      </c>
      <c r="AH74">
        <f t="shared" si="48"/>
        <v>10.160484642363695</v>
      </c>
      <c r="AI74">
        <f t="shared" si="49"/>
        <v>3.9622152599467619</v>
      </c>
      <c r="AJ74">
        <f t="shared" si="50"/>
        <v>3.9053464994217593</v>
      </c>
      <c r="AK74">
        <f t="shared" si="51"/>
        <v>0.14911015673285685</v>
      </c>
      <c r="AL74">
        <f t="shared" si="52"/>
        <v>0.67274686613524359</v>
      </c>
    </row>
    <row r="75" spans="1:38">
      <c r="A75" s="16">
        <v>19756</v>
      </c>
      <c r="B75" s="17">
        <v>63994</v>
      </c>
      <c r="C75">
        <v>9572</v>
      </c>
      <c r="D75">
        <v>15172</v>
      </c>
      <c r="E75">
        <v>15242</v>
      </c>
      <c r="F75">
        <v>12506</v>
      </c>
      <c r="G75" s="28">
        <f t="shared" si="27"/>
        <v>11502</v>
      </c>
      <c r="H75" s="28">
        <v>3331</v>
      </c>
      <c r="I75">
        <v>1060</v>
      </c>
      <c r="J75">
        <v>729</v>
      </c>
      <c r="K75">
        <v>619</v>
      </c>
      <c r="L75">
        <v>500</v>
      </c>
      <c r="M75" s="28">
        <f t="shared" si="29"/>
        <v>423</v>
      </c>
      <c r="N75">
        <f t="shared" si="30"/>
        <v>5.2051754852017379E-2</v>
      </c>
      <c r="O75">
        <f t="shared" si="31"/>
        <v>0.11073965733389052</v>
      </c>
      <c r="P75">
        <f t="shared" si="32"/>
        <v>4.804903770102821E-2</v>
      </c>
      <c r="Q75">
        <f t="shared" si="33"/>
        <v>4.0611468311245243E-2</v>
      </c>
      <c r="R75">
        <f t="shared" si="34"/>
        <v>3.9980809211578441E-2</v>
      </c>
      <c r="S75">
        <f t="shared" si="35"/>
        <v>3.6776212832550864E-2</v>
      </c>
      <c r="T75">
        <f t="shared" si="36"/>
        <v>0.1495765227990124</v>
      </c>
      <c r="U75">
        <f t="shared" si="37"/>
        <v>0.23708472669312747</v>
      </c>
      <c r="V75">
        <f t="shared" si="38"/>
        <v>0.23817857924180391</v>
      </c>
      <c r="W75">
        <f t="shared" si="39"/>
        <v>0.19542457105353628</v>
      </c>
      <c r="X75">
        <f t="shared" si="40"/>
        <v>0.17973560021251991</v>
      </c>
      <c r="Y75">
        <f t="shared" si="41"/>
        <v>5.2051754852017371</v>
      </c>
      <c r="Z75">
        <v>5.2</v>
      </c>
      <c r="AA75">
        <f t="shared" si="42"/>
        <v>0.13831090420585396</v>
      </c>
      <c r="AB75">
        <f t="shared" si="43"/>
        <v>0.21615317068988407</v>
      </c>
      <c r="AC75">
        <f t="shared" si="44"/>
        <v>0.22189712937084696</v>
      </c>
      <c r="AD75">
        <f t="shared" si="45"/>
        <v>0.23494837070756186</v>
      </c>
      <c r="AE75">
        <f t="shared" si="46"/>
        <v>0.18869042502585323</v>
      </c>
      <c r="AF75">
        <f t="shared" si="47"/>
        <v>5.1046767436817779</v>
      </c>
      <c r="AG75">
        <f t="shared" si="28"/>
        <v>5.2051754852017371</v>
      </c>
      <c r="AH75">
        <f t="shared" si="48"/>
        <v>11.073965733389052</v>
      </c>
      <c r="AI75">
        <f t="shared" si="49"/>
        <v>4.3056849953401679</v>
      </c>
      <c r="AJ75">
        <f t="shared" si="50"/>
        <v>3.6776212832550863</v>
      </c>
      <c r="AK75">
        <f t="shared" si="51"/>
        <v>0.1495765227990124</v>
      </c>
      <c r="AL75">
        <f t="shared" si="52"/>
        <v>0.67068787698846766</v>
      </c>
    </row>
    <row r="76" spans="1:38">
      <c r="A76" s="16">
        <v>19784</v>
      </c>
      <c r="B76" s="17">
        <v>63793</v>
      </c>
      <c r="C76">
        <v>9715</v>
      </c>
      <c r="D76">
        <v>15143</v>
      </c>
      <c r="E76">
        <v>15210</v>
      </c>
      <c r="F76">
        <v>12404</v>
      </c>
      <c r="G76" s="28">
        <f t="shared" si="27"/>
        <v>11321</v>
      </c>
      <c r="H76" s="28">
        <v>3607</v>
      </c>
      <c r="I76">
        <v>1054</v>
      </c>
      <c r="J76">
        <v>817</v>
      </c>
      <c r="K76">
        <v>649</v>
      </c>
      <c r="L76">
        <v>555</v>
      </c>
      <c r="M76" s="28">
        <f t="shared" si="29"/>
        <v>532</v>
      </c>
      <c r="N76">
        <f t="shared" si="30"/>
        <v>5.6542253852303541E-2</v>
      </c>
      <c r="O76">
        <f t="shared" si="31"/>
        <v>0.10849202264539372</v>
      </c>
      <c r="P76">
        <f t="shared" si="32"/>
        <v>5.3952321204516936E-2</v>
      </c>
      <c r="Q76">
        <f t="shared" si="33"/>
        <v>4.2669296515450358E-2</v>
      </c>
      <c r="R76">
        <f t="shared" si="34"/>
        <v>4.4743631086746213E-2</v>
      </c>
      <c r="S76">
        <f t="shared" si="35"/>
        <v>4.6992315166504726E-2</v>
      </c>
      <c r="T76">
        <f t="shared" si="36"/>
        <v>0.1522894361450316</v>
      </c>
      <c r="U76">
        <f t="shared" si="37"/>
        <v>0.23737714169266219</v>
      </c>
      <c r="V76">
        <f t="shared" si="38"/>
        <v>0.23842741366607623</v>
      </c>
      <c r="W76">
        <f t="shared" si="39"/>
        <v>0.19444139639145361</v>
      </c>
      <c r="X76">
        <f t="shared" si="40"/>
        <v>0.17746461210477638</v>
      </c>
      <c r="Y76">
        <f t="shared" si="41"/>
        <v>5.6542253852303546</v>
      </c>
      <c r="Z76">
        <v>5.7</v>
      </c>
      <c r="AA76">
        <f t="shared" si="42"/>
        <v>0.13831090420585396</v>
      </c>
      <c r="AB76">
        <f t="shared" si="43"/>
        <v>0.21615317068988407</v>
      </c>
      <c r="AC76">
        <f t="shared" si="44"/>
        <v>0.22189712937084696</v>
      </c>
      <c r="AD76">
        <f t="shared" si="45"/>
        <v>0.23494837070756186</v>
      </c>
      <c r="AE76">
        <f t="shared" si="46"/>
        <v>0.18869042502585323</v>
      </c>
      <c r="AF76">
        <f t="shared" si="47"/>
        <v>5.5515232599781577</v>
      </c>
      <c r="AG76">
        <f t="shared" si="28"/>
        <v>5.6542253852303546</v>
      </c>
      <c r="AH76">
        <f t="shared" si="48"/>
        <v>10.849202264539372</v>
      </c>
      <c r="AI76">
        <f t="shared" si="49"/>
        <v>4.7267114156746262</v>
      </c>
      <c r="AJ76">
        <f t="shared" si="50"/>
        <v>4.6992315166504728</v>
      </c>
      <c r="AK76">
        <f t="shared" si="51"/>
        <v>0.1522894361450316</v>
      </c>
      <c r="AL76">
        <f t="shared" si="52"/>
        <v>0.67024595175019208</v>
      </c>
    </row>
    <row r="77" spans="1:38">
      <c r="A77" s="16">
        <v>19815</v>
      </c>
      <c r="B77" s="17">
        <v>63934</v>
      </c>
      <c r="C77">
        <v>9640</v>
      </c>
      <c r="D77">
        <v>15216</v>
      </c>
      <c r="E77">
        <v>15171</v>
      </c>
      <c r="F77">
        <v>12442</v>
      </c>
      <c r="G77" s="28">
        <f t="shared" si="27"/>
        <v>11465</v>
      </c>
      <c r="H77" s="28">
        <v>3749</v>
      </c>
      <c r="I77">
        <v>1102</v>
      </c>
      <c r="J77">
        <v>830</v>
      </c>
      <c r="K77">
        <v>671</v>
      </c>
      <c r="L77">
        <v>603</v>
      </c>
      <c r="M77" s="28">
        <f t="shared" si="29"/>
        <v>543</v>
      </c>
      <c r="N77">
        <f t="shared" si="30"/>
        <v>5.8638596052178811E-2</v>
      </c>
      <c r="O77">
        <f t="shared" si="31"/>
        <v>0.11431535269709543</v>
      </c>
      <c r="P77">
        <f t="shared" si="32"/>
        <v>5.4547844374342798E-2</v>
      </c>
      <c r="Q77">
        <f t="shared" si="33"/>
        <v>4.4229121349943973E-2</v>
      </c>
      <c r="R77">
        <f t="shared" si="34"/>
        <v>4.8464877029416494E-2</v>
      </c>
      <c r="S77">
        <f t="shared" si="35"/>
        <v>4.7361535106846923E-2</v>
      </c>
      <c r="T77">
        <f t="shared" si="36"/>
        <v>0.15078049238276972</v>
      </c>
      <c r="U77">
        <f t="shared" si="37"/>
        <v>0.23799543279006474</v>
      </c>
      <c r="V77">
        <f t="shared" si="38"/>
        <v>0.23729158194387961</v>
      </c>
      <c r="W77">
        <f t="shared" si="39"/>
        <v>0.19460693840523038</v>
      </c>
      <c r="X77">
        <f t="shared" si="40"/>
        <v>0.17932555447805548</v>
      </c>
      <c r="Y77">
        <f t="shared" si="41"/>
        <v>5.8638596052178809</v>
      </c>
      <c r="Z77">
        <v>5.9</v>
      </c>
      <c r="AA77">
        <f t="shared" si="42"/>
        <v>0.13831090420585396</v>
      </c>
      <c r="AB77">
        <f t="shared" si="43"/>
        <v>0.21615317068988407</v>
      </c>
      <c r="AC77">
        <f t="shared" si="44"/>
        <v>0.22189712937084696</v>
      </c>
      <c r="AD77">
        <f t="shared" si="45"/>
        <v>0.23494837070756186</v>
      </c>
      <c r="AE77">
        <f t="shared" si="46"/>
        <v>0.18869042502585323</v>
      </c>
      <c r="AF77">
        <f t="shared" si="47"/>
        <v>5.7739476457897894</v>
      </c>
      <c r="AG77">
        <f t="shared" si="28"/>
        <v>5.8638596052178809</v>
      </c>
      <c r="AH77">
        <f t="shared" si="48"/>
        <v>11.431535269709544</v>
      </c>
      <c r="AI77">
        <f t="shared" si="49"/>
        <v>4.9125592472390203</v>
      </c>
      <c r="AJ77">
        <f t="shared" si="50"/>
        <v>4.7361535106846926</v>
      </c>
      <c r="AK77">
        <f t="shared" si="51"/>
        <v>0.15078049238276972</v>
      </c>
      <c r="AL77">
        <f t="shared" si="52"/>
        <v>0.66989395313917477</v>
      </c>
    </row>
    <row r="78" spans="1:38">
      <c r="A78" s="16">
        <v>19845</v>
      </c>
      <c r="B78" s="17">
        <v>63675</v>
      </c>
      <c r="C78">
        <v>9508</v>
      </c>
      <c r="D78">
        <v>15108</v>
      </c>
      <c r="E78">
        <v>15146</v>
      </c>
      <c r="F78">
        <v>12536</v>
      </c>
      <c r="G78" s="28">
        <f t="shared" si="27"/>
        <v>11377</v>
      </c>
      <c r="H78" s="28">
        <v>3767</v>
      </c>
      <c r="I78">
        <v>1055</v>
      </c>
      <c r="J78">
        <v>884</v>
      </c>
      <c r="K78">
        <v>742</v>
      </c>
      <c r="L78">
        <v>590</v>
      </c>
      <c r="M78" s="28">
        <f t="shared" si="29"/>
        <v>496</v>
      </c>
      <c r="N78">
        <f t="shared" si="30"/>
        <v>5.9159795838241068E-2</v>
      </c>
      <c r="O78">
        <f t="shared" si="31"/>
        <v>0.11095919225915019</v>
      </c>
      <c r="P78">
        <f t="shared" si="32"/>
        <v>5.8512046597828965E-2</v>
      </c>
      <c r="Q78">
        <f t="shared" si="33"/>
        <v>4.8989832298956822E-2</v>
      </c>
      <c r="R78">
        <f t="shared" si="34"/>
        <v>4.7064454371410339E-2</v>
      </c>
      <c r="S78">
        <f t="shared" si="35"/>
        <v>4.3596730245231606E-2</v>
      </c>
      <c r="T78">
        <f t="shared" si="36"/>
        <v>0.14932076953278367</v>
      </c>
      <c r="U78">
        <f t="shared" si="37"/>
        <v>0.23726737338044759</v>
      </c>
      <c r="V78">
        <f t="shared" si="38"/>
        <v>0.23786415390655674</v>
      </c>
      <c r="W78">
        <f t="shared" si="39"/>
        <v>0.1968747546132705</v>
      </c>
      <c r="X78">
        <f t="shared" si="40"/>
        <v>0.17867294856694149</v>
      </c>
      <c r="Y78">
        <f t="shared" si="41"/>
        <v>5.9159795838241074</v>
      </c>
      <c r="Z78">
        <v>5.9</v>
      </c>
      <c r="AA78">
        <f t="shared" si="42"/>
        <v>0.13831090420585396</v>
      </c>
      <c r="AB78">
        <f t="shared" si="43"/>
        <v>0.21615317068988407</v>
      </c>
      <c r="AC78">
        <f t="shared" si="44"/>
        <v>0.22189712937084696</v>
      </c>
      <c r="AD78">
        <f t="shared" si="45"/>
        <v>0.23494837070756186</v>
      </c>
      <c r="AE78">
        <f t="shared" si="46"/>
        <v>0.18869042502585323</v>
      </c>
      <c r="AF78">
        <f t="shared" si="47"/>
        <v>5.8149136195000422</v>
      </c>
      <c r="AG78">
        <f t="shared" si="28"/>
        <v>5.9159795838241074</v>
      </c>
      <c r="AH78">
        <f t="shared" si="48"/>
        <v>11.095919225915019</v>
      </c>
      <c r="AI78">
        <f t="shared" si="49"/>
        <v>5.1787800888057953</v>
      </c>
      <c r="AJ78">
        <f t="shared" si="50"/>
        <v>4.3596730245231603</v>
      </c>
      <c r="AK78">
        <f t="shared" si="51"/>
        <v>0.14932076953278367</v>
      </c>
      <c r="AL78">
        <f t="shared" si="52"/>
        <v>0.67200628190027489</v>
      </c>
    </row>
    <row r="79" spans="1:38">
      <c r="A79" s="16">
        <v>19876</v>
      </c>
      <c r="B79" s="17">
        <v>63343</v>
      </c>
      <c r="C79">
        <v>9245</v>
      </c>
      <c r="D79">
        <v>14960</v>
      </c>
      <c r="E79">
        <v>15215</v>
      </c>
      <c r="F79">
        <v>12562</v>
      </c>
      <c r="G79" s="28">
        <f t="shared" si="27"/>
        <v>11361</v>
      </c>
      <c r="H79" s="28">
        <v>3551</v>
      </c>
      <c r="I79">
        <v>876</v>
      </c>
      <c r="J79">
        <v>826</v>
      </c>
      <c r="K79">
        <v>749</v>
      </c>
      <c r="L79">
        <v>606</v>
      </c>
      <c r="M79" s="28">
        <f t="shared" si="29"/>
        <v>494</v>
      </c>
      <c r="N79">
        <f t="shared" si="30"/>
        <v>5.6059864546990197E-2</v>
      </c>
      <c r="O79">
        <f t="shared" si="31"/>
        <v>9.4753921038399136E-2</v>
      </c>
      <c r="P79">
        <f t="shared" si="32"/>
        <v>5.5213903743315508E-2</v>
      </c>
      <c r="Q79">
        <f t="shared" si="33"/>
        <v>4.9227735787052251E-2</v>
      </c>
      <c r="R79">
        <f t="shared" si="34"/>
        <v>4.8240725999044741E-2</v>
      </c>
      <c r="S79">
        <f t="shared" si="35"/>
        <v>4.3482087844379895E-2</v>
      </c>
      <c r="T79">
        <f t="shared" si="36"/>
        <v>0.14595140741676271</v>
      </c>
      <c r="U79">
        <f t="shared" si="37"/>
        <v>0.23617447863220878</v>
      </c>
      <c r="V79">
        <f t="shared" si="38"/>
        <v>0.24020017997253051</v>
      </c>
      <c r="W79">
        <f t="shared" si="39"/>
        <v>0.19831709896910471</v>
      </c>
      <c r="X79">
        <f t="shared" si="40"/>
        <v>0.17935683500939331</v>
      </c>
      <c r="Y79">
        <f t="shared" si="41"/>
        <v>5.6059864546990195</v>
      </c>
      <c r="Z79">
        <v>5.6</v>
      </c>
      <c r="AA79">
        <f t="shared" si="42"/>
        <v>0.13831090420585396</v>
      </c>
      <c r="AB79">
        <f t="shared" si="43"/>
        <v>0.21615317068988407</v>
      </c>
      <c r="AC79">
        <f t="shared" si="44"/>
        <v>0.22189712937084696</v>
      </c>
      <c r="AD79">
        <f t="shared" si="45"/>
        <v>0.23494837070756186</v>
      </c>
      <c r="AE79">
        <f t="shared" si="46"/>
        <v>0.18869042502585323</v>
      </c>
      <c r="AF79">
        <f t="shared" si="47"/>
        <v>5.5502387724321194</v>
      </c>
      <c r="AG79">
        <f t="shared" si="28"/>
        <v>5.6059864546990195</v>
      </c>
      <c r="AH79">
        <f t="shared" si="48"/>
        <v>9.4753921038399138</v>
      </c>
      <c r="AI79">
        <f t="shared" si="49"/>
        <v>5.1033062685728989</v>
      </c>
      <c r="AJ79">
        <f t="shared" si="50"/>
        <v>4.3482087844379897</v>
      </c>
      <c r="AK79">
        <f t="shared" si="51"/>
        <v>0.14595140741676271</v>
      </c>
      <c r="AL79">
        <f t="shared" si="52"/>
        <v>0.67469175757384403</v>
      </c>
    </row>
    <row r="80" spans="1:38">
      <c r="A80" s="16">
        <v>19906</v>
      </c>
      <c r="B80" s="17">
        <v>63302</v>
      </c>
      <c r="C80">
        <v>9371</v>
      </c>
      <c r="D80">
        <v>14919</v>
      </c>
      <c r="E80">
        <v>15173</v>
      </c>
      <c r="F80">
        <v>12480</v>
      </c>
      <c r="G80" s="28">
        <f t="shared" si="27"/>
        <v>11359</v>
      </c>
      <c r="H80" s="28">
        <v>3659</v>
      </c>
      <c r="I80">
        <v>999</v>
      </c>
      <c r="J80">
        <v>823</v>
      </c>
      <c r="K80">
        <v>709</v>
      </c>
      <c r="L80">
        <v>578</v>
      </c>
      <c r="M80" s="28">
        <f t="shared" si="29"/>
        <v>550</v>
      </c>
      <c r="N80">
        <f t="shared" si="30"/>
        <v>5.7802281128558342E-2</v>
      </c>
      <c r="O80">
        <f t="shared" si="31"/>
        <v>0.1066054850069363</v>
      </c>
      <c r="P80">
        <f t="shared" si="32"/>
        <v>5.5164555265098197E-2</v>
      </c>
      <c r="Q80">
        <f t="shared" si="33"/>
        <v>4.6727740064588415E-2</v>
      </c>
      <c r="R80">
        <f t="shared" si="34"/>
        <v>4.6314102564102566E-2</v>
      </c>
      <c r="S80">
        <f t="shared" si="35"/>
        <v>4.8419755260146143E-2</v>
      </c>
      <c r="T80">
        <f t="shared" si="36"/>
        <v>0.14803639695428264</v>
      </c>
      <c r="U80">
        <f t="shared" si="37"/>
        <v>0.23567975735363811</v>
      </c>
      <c r="V80">
        <f t="shared" si="38"/>
        <v>0.23969226880667277</v>
      </c>
      <c r="W80">
        <f t="shared" si="39"/>
        <v>0.19715016903099428</v>
      </c>
      <c r="X80">
        <f t="shared" si="40"/>
        <v>0.17944140785441218</v>
      </c>
      <c r="Y80">
        <f t="shared" si="41"/>
        <v>5.7802281128558342</v>
      </c>
      <c r="Z80">
        <v>5.8</v>
      </c>
      <c r="AA80">
        <f t="shared" si="42"/>
        <v>0.13831090420585396</v>
      </c>
      <c r="AB80">
        <f t="shared" si="43"/>
        <v>0.21615317068988407</v>
      </c>
      <c r="AC80">
        <f t="shared" si="44"/>
        <v>0.22189712937084696</v>
      </c>
      <c r="AD80">
        <f t="shared" si="45"/>
        <v>0.23494837070756186</v>
      </c>
      <c r="AE80">
        <f t="shared" si="46"/>
        <v>0.18869042502585323</v>
      </c>
      <c r="AF80">
        <f t="shared" si="47"/>
        <v>5.7055213075084144</v>
      </c>
      <c r="AG80">
        <f t="shared" si="28"/>
        <v>5.7802281128558342</v>
      </c>
      <c r="AH80">
        <f t="shared" si="48"/>
        <v>10.660548500693629</v>
      </c>
      <c r="AI80">
        <f t="shared" si="49"/>
        <v>4.9563093112844125</v>
      </c>
      <c r="AJ80">
        <f t="shared" si="50"/>
        <v>4.8419755260146147</v>
      </c>
      <c r="AK80">
        <f t="shared" si="51"/>
        <v>0.14803639695428264</v>
      </c>
      <c r="AL80">
        <f t="shared" si="52"/>
        <v>0.67252219519130518</v>
      </c>
    </row>
    <row r="81" spans="1:38">
      <c r="A81" s="16">
        <v>19937</v>
      </c>
      <c r="B81" s="17">
        <v>63707</v>
      </c>
      <c r="C81">
        <v>9454</v>
      </c>
      <c r="D81">
        <v>14936</v>
      </c>
      <c r="E81">
        <v>15283</v>
      </c>
      <c r="F81">
        <v>12426</v>
      </c>
      <c r="G81" s="28">
        <f t="shared" si="27"/>
        <v>11608</v>
      </c>
      <c r="H81" s="28">
        <v>3854</v>
      </c>
      <c r="I81">
        <v>1054</v>
      </c>
      <c r="J81">
        <v>897</v>
      </c>
      <c r="K81">
        <v>746</v>
      </c>
      <c r="L81">
        <v>563</v>
      </c>
      <c r="M81" s="28">
        <f t="shared" si="29"/>
        <v>594</v>
      </c>
      <c r="N81">
        <f t="shared" si="30"/>
        <v>6.0495706908189055E-2</v>
      </c>
      <c r="O81">
        <f t="shared" si="31"/>
        <v>0.11148720118468373</v>
      </c>
      <c r="P81">
        <f t="shared" si="32"/>
        <v>6.0056239957150509E-2</v>
      </c>
      <c r="Q81">
        <f t="shared" si="33"/>
        <v>4.88124059412419E-2</v>
      </c>
      <c r="R81">
        <f t="shared" si="34"/>
        <v>4.530822469016578E-2</v>
      </c>
      <c r="S81">
        <f t="shared" si="35"/>
        <v>5.1171605789110959E-2</v>
      </c>
      <c r="T81">
        <f t="shared" si="36"/>
        <v>0.14839813521277095</v>
      </c>
      <c r="U81">
        <f t="shared" si="37"/>
        <v>0.23444833377807775</v>
      </c>
      <c r="V81">
        <f t="shared" si="38"/>
        <v>0.23989514496052239</v>
      </c>
      <c r="W81">
        <f t="shared" si="39"/>
        <v>0.19504920966298836</v>
      </c>
      <c r="X81">
        <f t="shared" si="40"/>
        <v>0.18220917638564052</v>
      </c>
      <c r="Y81">
        <f t="shared" si="41"/>
        <v>6.0495706908189044</v>
      </c>
      <c r="Z81">
        <v>6</v>
      </c>
      <c r="AA81">
        <f t="shared" si="42"/>
        <v>0.13831090420585396</v>
      </c>
      <c r="AB81">
        <f t="shared" si="43"/>
        <v>0.21615317068988407</v>
      </c>
      <c r="AC81">
        <f t="shared" si="44"/>
        <v>0.22189712937084696</v>
      </c>
      <c r="AD81">
        <f t="shared" si="45"/>
        <v>0.23494837070756186</v>
      </c>
      <c r="AE81">
        <f t="shared" si="46"/>
        <v>0.18869042502585323</v>
      </c>
      <c r="AF81">
        <f t="shared" si="47"/>
        <v>5.953326066193954</v>
      </c>
      <c r="AG81">
        <f t="shared" si="28"/>
        <v>6.0495706908189044</v>
      </c>
      <c r="AH81">
        <f t="shared" si="48"/>
        <v>11.148720118468374</v>
      </c>
      <c r="AI81">
        <f t="shared" si="49"/>
        <v>5.1729393832805721</v>
      </c>
      <c r="AJ81">
        <f t="shared" si="50"/>
        <v>5.1171605789110961</v>
      </c>
      <c r="AK81">
        <f t="shared" si="51"/>
        <v>0.14839813521277095</v>
      </c>
      <c r="AL81">
        <f t="shared" si="52"/>
        <v>0.6693926884015885</v>
      </c>
    </row>
    <row r="82" spans="1:38">
      <c r="A82" s="16">
        <v>19968</v>
      </c>
      <c r="B82" s="17">
        <v>64209</v>
      </c>
      <c r="C82">
        <v>9648</v>
      </c>
      <c r="D82">
        <v>14942</v>
      </c>
      <c r="E82">
        <v>15370</v>
      </c>
      <c r="F82">
        <v>12619</v>
      </c>
      <c r="G82" s="28">
        <f t="shared" si="27"/>
        <v>11630</v>
      </c>
      <c r="H82" s="28">
        <v>3927</v>
      </c>
      <c r="I82">
        <v>1166</v>
      </c>
      <c r="J82">
        <v>861</v>
      </c>
      <c r="K82">
        <v>870</v>
      </c>
      <c r="L82">
        <v>560</v>
      </c>
      <c r="M82" s="28">
        <f t="shared" si="29"/>
        <v>470</v>
      </c>
      <c r="N82">
        <f t="shared" si="30"/>
        <v>6.1159650516282763E-2</v>
      </c>
      <c r="O82">
        <f t="shared" si="31"/>
        <v>0.12085406301824213</v>
      </c>
      <c r="P82">
        <f t="shared" si="32"/>
        <v>5.7622808191674472E-2</v>
      </c>
      <c r="Q82">
        <f t="shared" si="33"/>
        <v>5.6603773584905662E-2</v>
      </c>
      <c r="R82">
        <f t="shared" si="34"/>
        <v>4.4377525952928126E-2</v>
      </c>
      <c r="S82">
        <f t="shared" si="35"/>
        <v>4.0412725709372314E-2</v>
      </c>
      <c r="T82">
        <f t="shared" si="36"/>
        <v>0.15025930944260149</v>
      </c>
      <c r="U82">
        <f t="shared" si="37"/>
        <v>0.23270881029139218</v>
      </c>
      <c r="V82">
        <f t="shared" si="38"/>
        <v>0.23937454250961704</v>
      </c>
      <c r="W82">
        <f t="shared" si="39"/>
        <v>0.19653008145275586</v>
      </c>
      <c r="X82">
        <f t="shared" si="40"/>
        <v>0.18112725630363344</v>
      </c>
      <c r="Y82">
        <f t="shared" si="41"/>
        <v>6.115965051628276</v>
      </c>
      <c r="Z82">
        <v>6.1</v>
      </c>
      <c r="AA82">
        <f t="shared" si="42"/>
        <v>0.13831090420585396</v>
      </c>
      <c r="AB82">
        <f t="shared" si="43"/>
        <v>0.21615317068988407</v>
      </c>
      <c r="AC82">
        <f t="shared" si="44"/>
        <v>0.22189712937084696</v>
      </c>
      <c r="AD82">
        <f t="shared" si="45"/>
        <v>0.23494837070756186</v>
      </c>
      <c r="AE82">
        <f t="shared" si="46"/>
        <v>0.18869042502585323</v>
      </c>
      <c r="AF82">
        <f t="shared" si="47"/>
        <v>5.9782924106965432</v>
      </c>
      <c r="AG82">
        <f t="shared" si="28"/>
        <v>6.115965051628276</v>
      </c>
      <c r="AH82">
        <f t="shared" si="48"/>
        <v>12.085406301824213</v>
      </c>
      <c r="AI82">
        <f t="shared" si="49"/>
        <v>5.3364701497752209</v>
      </c>
      <c r="AJ82">
        <f t="shared" si="50"/>
        <v>4.041272570937231</v>
      </c>
      <c r="AK82">
        <f t="shared" si="51"/>
        <v>0.15025930944260149</v>
      </c>
      <c r="AL82">
        <f t="shared" si="52"/>
        <v>0.66861343425376507</v>
      </c>
    </row>
    <row r="83" spans="1:38">
      <c r="A83" s="16">
        <v>19998</v>
      </c>
      <c r="B83" s="17">
        <v>63936</v>
      </c>
      <c r="C83">
        <v>9399</v>
      </c>
      <c r="D83">
        <v>14807</v>
      </c>
      <c r="E83">
        <v>15318</v>
      </c>
      <c r="F83">
        <v>12682</v>
      </c>
      <c r="G83" s="28">
        <f t="shared" si="27"/>
        <v>11730</v>
      </c>
      <c r="H83" s="28">
        <v>3666</v>
      </c>
      <c r="I83">
        <v>973</v>
      </c>
      <c r="J83">
        <v>908</v>
      </c>
      <c r="K83">
        <v>707</v>
      </c>
      <c r="L83">
        <v>566</v>
      </c>
      <c r="M83" s="28">
        <f t="shared" si="29"/>
        <v>512</v>
      </c>
      <c r="N83">
        <f t="shared" si="30"/>
        <v>5.733858858858859E-2</v>
      </c>
      <c r="O83">
        <f t="shared" si="31"/>
        <v>0.10352165123949357</v>
      </c>
      <c r="P83">
        <f t="shared" si="32"/>
        <v>6.1322347538326466E-2</v>
      </c>
      <c r="Q83">
        <f t="shared" si="33"/>
        <v>4.6154850502676592E-2</v>
      </c>
      <c r="R83">
        <f t="shared" si="34"/>
        <v>4.4630184513483676E-2</v>
      </c>
      <c r="S83">
        <f t="shared" si="35"/>
        <v>4.3648763853367432E-2</v>
      </c>
      <c r="T83">
        <f t="shared" si="36"/>
        <v>0.14700638138138139</v>
      </c>
      <c r="U83">
        <f t="shared" si="37"/>
        <v>0.23159096596596596</v>
      </c>
      <c r="V83">
        <f t="shared" si="38"/>
        <v>0.23958333333333334</v>
      </c>
      <c r="W83">
        <f t="shared" si="39"/>
        <v>0.19835460460460461</v>
      </c>
      <c r="X83">
        <f t="shared" si="40"/>
        <v>0.18346471471471471</v>
      </c>
      <c r="Y83">
        <f t="shared" si="41"/>
        <v>5.7338588588588593</v>
      </c>
      <c r="Z83">
        <v>5.7</v>
      </c>
      <c r="AA83">
        <f t="shared" si="42"/>
        <v>0.13831090420585396</v>
      </c>
      <c r="AB83">
        <f t="shared" si="43"/>
        <v>0.21615317068988407</v>
      </c>
      <c r="AC83">
        <f t="shared" si="44"/>
        <v>0.22189712937084696</v>
      </c>
      <c r="AD83">
        <f t="shared" si="45"/>
        <v>0.23494837070756186</v>
      </c>
      <c r="AE83">
        <f t="shared" si="46"/>
        <v>0.18869042502585323</v>
      </c>
      <c r="AF83">
        <f t="shared" si="47"/>
        <v>5.6536714814624061</v>
      </c>
      <c r="AG83">
        <f t="shared" si="28"/>
        <v>5.7338588588588593</v>
      </c>
      <c r="AH83">
        <f t="shared" si="48"/>
        <v>10.352165123949357</v>
      </c>
      <c r="AI83">
        <f t="shared" si="49"/>
        <v>5.0949611044922563</v>
      </c>
      <c r="AJ83">
        <f t="shared" si="50"/>
        <v>4.3648763853367436</v>
      </c>
      <c r="AK83">
        <f t="shared" si="51"/>
        <v>0.14700638138138139</v>
      </c>
      <c r="AL83">
        <f t="shared" si="52"/>
        <v>0.66952890390390396</v>
      </c>
    </row>
    <row r="84" spans="1:38">
      <c r="A84" s="16">
        <v>20029</v>
      </c>
      <c r="B84" s="17">
        <v>63759</v>
      </c>
      <c r="C84">
        <v>9392</v>
      </c>
      <c r="D84">
        <v>14852</v>
      </c>
      <c r="E84">
        <v>15298</v>
      </c>
      <c r="F84">
        <v>12698</v>
      </c>
      <c r="G84" s="28">
        <f t="shared" si="27"/>
        <v>11519</v>
      </c>
      <c r="H84" s="28">
        <v>3402</v>
      </c>
      <c r="I84">
        <v>972</v>
      </c>
      <c r="J84">
        <v>739</v>
      </c>
      <c r="K84">
        <v>634</v>
      </c>
      <c r="L84">
        <v>534</v>
      </c>
      <c r="M84" s="28">
        <f t="shared" si="29"/>
        <v>523</v>
      </c>
      <c r="N84">
        <f t="shared" si="30"/>
        <v>5.3357173104973413E-2</v>
      </c>
      <c r="O84">
        <f t="shared" si="31"/>
        <v>0.1034923339011925</v>
      </c>
      <c r="P84">
        <f t="shared" si="32"/>
        <v>4.9757608402908701E-2</v>
      </c>
      <c r="Q84">
        <f t="shared" si="33"/>
        <v>4.1443325924957509E-2</v>
      </c>
      <c r="R84">
        <f t="shared" si="34"/>
        <v>4.2053866750669397E-2</v>
      </c>
      <c r="S84">
        <f t="shared" si="35"/>
        <v>4.5403246809618887E-2</v>
      </c>
      <c r="T84">
        <f t="shared" si="36"/>
        <v>0.14730469423924467</v>
      </c>
      <c r="U84">
        <f t="shared" si="37"/>
        <v>0.2329396634200662</v>
      </c>
      <c r="V84">
        <f t="shared" si="38"/>
        <v>0.23993475430919556</v>
      </c>
      <c r="W84">
        <f t="shared" si="39"/>
        <v>0.19915619755642341</v>
      </c>
      <c r="X84">
        <f t="shared" si="40"/>
        <v>0.18066469047507019</v>
      </c>
      <c r="Y84">
        <f t="shared" si="41"/>
        <v>5.3357173104973423</v>
      </c>
      <c r="Z84">
        <v>5.3</v>
      </c>
      <c r="AA84">
        <f t="shared" si="42"/>
        <v>0.13831090420585396</v>
      </c>
      <c r="AB84">
        <f t="shared" si="43"/>
        <v>0.21615317068988407</v>
      </c>
      <c r="AC84">
        <f t="shared" si="44"/>
        <v>0.22189712937084696</v>
      </c>
      <c r="AD84">
        <f t="shared" si="45"/>
        <v>0.23494837070756186</v>
      </c>
      <c r="AE84">
        <f t="shared" si="46"/>
        <v>0.18869042502585323</v>
      </c>
      <c r="AF84">
        <f t="shared" si="47"/>
        <v>5.2713183569894282</v>
      </c>
      <c r="AG84">
        <f t="shared" si="28"/>
        <v>5.3357173104973423</v>
      </c>
      <c r="AH84">
        <f t="shared" si="48"/>
        <v>10.349233390119251</v>
      </c>
      <c r="AI84">
        <f t="shared" si="49"/>
        <v>4.4506161314413744</v>
      </c>
      <c r="AJ84">
        <f t="shared" si="50"/>
        <v>4.5403246809618887</v>
      </c>
      <c r="AK84">
        <f t="shared" si="51"/>
        <v>0.14730469423924467</v>
      </c>
      <c r="AL84">
        <f t="shared" si="52"/>
        <v>0.6720306152856852</v>
      </c>
    </row>
    <row r="85" spans="1:38">
      <c r="A85" s="16">
        <v>20059</v>
      </c>
      <c r="B85" s="17">
        <v>63312</v>
      </c>
      <c r="C85">
        <v>9110</v>
      </c>
      <c r="D85">
        <v>14776</v>
      </c>
      <c r="E85">
        <v>15283</v>
      </c>
      <c r="F85">
        <v>12641</v>
      </c>
      <c r="G85" s="28">
        <f t="shared" si="27"/>
        <v>11502</v>
      </c>
      <c r="H85" s="28">
        <v>3196</v>
      </c>
      <c r="I85">
        <v>910</v>
      </c>
      <c r="J85">
        <v>637</v>
      </c>
      <c r="K85">
        <v>630</v>
      </c>
      <c r="L85">
        <v>495</v>
      </c>
      <c r="M85" s="28">
        <f t="shared" si="29"/>
        <v>524</v>
      </c>
      <c r="N85">
        <f t="shared" si="30"/>
        <v>5.048016173869093E-2</v>
      </c>
      <c r="O85">
        <f t="shared" si="31"/>
        <v>9.989023051591657E-2</v>
      </c>
      <c r="P85">
        <f t="shared" si="32"/>
        <v>4.3110449377368708E-2</v>
      </c>
      <c r="Q85">
        <f t="shared" si="33"/>
        <v>4.1222273113917428E-2</v>
      </c>
      <c r="R85">
        <f t="shared" si="34"/>
        <v>3.915829443873111E-2</v>
      </c>
      <c r="S85">
        <f t="shared" si="35"/>
        <v>4.555729438358546E-2</v>
      </c>
      <c r="T85">
        <f t="shared" si="36"/>
        <v>0.14389057366691937</v>
      </c>
      <c r="U85">
        <f t="shared" si="37"/>
        <v>0.23338387667424818</v>
      </c>
      <c r="V85">
        <f t="shared" si="38"/>
        <v>0.24139183725044225</v>
      </c>
      <c r="W85">
        <f t="shared" si="39"/>
        <v>0.19966199140763205</v>
      </c>
      <c r="X85">
        <f t="shared" si="40"/>
        <v>0.18167172100075815</v>
      </c>
      <c r="Y85">
        <f t="shared" si="41"/>
        <v>5.048016173869093</v>
      </c>
      <c r="Z85">
        <v>5</v>
      </c>
      <c r="AA85">
        <f t="shared" si="42"/>
        <v>0.13831090420585396</v>
      </c>
      <c r="AB85">
        <f t="shared" si="43"/>
        <v>0.21615317068988407</v>
      </c>
      <c r="AC85">
        <f t="shared" si="44"/>
        <v>0.22189712937084696</v>
      </c>
      <c r="AD85">
        <f t="shared" si="45"/>
        <v>0.23494837070756186</v>
      </c>
      <c r="AE85">
        <f t="shared" si="46"/>
        <v>0.18869042502585323</v>
      </c>
      <c r="AF85">
        <f t="shared" si="47"/>
        <v>5.0077875215224426</v>
      </c>
      <c r="AG85">
        <f t="shared" si="28"/>
        <v>5.048016173869093</v>
      </c>
      <c r="AH85">
        <f t="shared" si="48"/>
        <v>9.9890230515916567</v>
      </c>
      <c r="AI85">
        <f t="shared" si="49"/>
        <v>4.1264637002341917</v>
      </c>
      <c r="AJ85">
        <f t="shared" si="50"/>
        <v>4.5557294383585463</v>
      </c>
      <c r="AK85">
        <f t="shared" si="51"/>
        <v>0.14389057366691937</v>
      </c>
      <c r="AL85">
        <f t="shared" si="52"/>
        <v>0.6744377053323225</v>
      </c>
    </row>
    <row r="86" spans="1:38">
      <c r="A86" s="16">
        <v>20090</v>
      </c>
      <c r="B86" s="17">
        <v>63910</v>
      </c>
      <c r="C86">
        <v>9373</v>
      </c>
      <c r="D86">
        <v>14981</v>
      </c>
      <c r="E86">
        <v>15238</v>
      </c>
      <c r="F86">
        <v>12777</v>
      </c>
      <c r="G86" s="28">
        <f t="shared" si="27"/>
        <v>11541</v>
      </c>
      <c r="H86" s="28">
        <v>3157</v>
      </c>
      <c r="I86">
        <v>897</v>
      </c>
      <c r="J86">
        <v>613</v>
      </c>
      <c r="K86">
        <v>604</v>
      </c>
      <c r="L86">
        <v>469</v>
      </c>
      <c r="M86" s="28">
        <f t="shared" si="29"/>
        <v>574</v>
      </c>
      <c r="N86">
        <f t="shared" si="30"/>
        <v>4.9397590361445781E-2</v>
      </c>
      <c r="O86">
        <f t="shared" si="31"/>
        <v>9.5700416088765602E-2</v>
      </c>
      <c r="P86">
        <f t="shared" si="32"/>
        <v>4.0918496762565919E-2</v>
      </c>
      <c r="Q86">
        <f t="shared" si="33"/>
        <v>3.9637747735923351E-2</v>
      </c>
      <c r="R86">
        <f t="shared" si="34"/>
        <v>3.6706582139782423E-2</v>
      </c>
      <c r="S86">
        <f t="shared" si="35"/>
        <v>4.9735724807209079E-2</v>
      </c>
      <c r="T86">
        <f t="shared" si="36"/>
        <v>0.14665936473165389</v>
      </c>
      <c r="U86">
        <f t="shared" si="37"/>
        <v>0.23440776091378501</v>
      </c>
      <c r="V86">
        <f t="shared" si="38"/>
        <v>0.23842904083867938</v>
      </c>
      <c r="W86">
        <f t="shared" si="39"/>
        <v>0.19992176498200595</v>
      </c>
      <c r="X86">
        <f t="shared" si="40"/>
        <v>0.18058206853387576</v>
      </c>
      <c r="Y86">
        <f t="shared" si="41"/>
        <v>4.9397590361445776</v>
      </c>
      <c r="Z86">
        <v>4.9000000000000004</v>
      </c>
      <c r="AA86">
        <f t="shared" si="42"/>
        <v>0.13831090420585396</v>
      </c>
      <c r="AB86">
        <f t="shared" si="43"/>
        <v>0.21615317068988407</v>
      </c>
      <c r="AC86">
        <f t="shared" si="44"/>
        <v>0.22189712937084696</v>
      </c>
      <c r="AD86">
        <f t="shared" si="45"/>
        <v>0.23494837070756186</v>
      </c>
      <c r="AE86">
        <f t="shared" si="46"/>
        <v>0.18869042502585323</v>
      </c>
      <c r="AF86">
        <f t="shared" si="47"/>
        <v>4.8885383055359508</v>
      </c>
      <c r="AG86">
        <f t="shared" si="28"/>
        <v>4.9397590361445776</v>
      </c>
      <c r="AH86">
        <f t="shared" si="48"/>
        <v>9.5700416088765596</v>
      </c>
      <c r="AI86">
        <f t="shared" si="49"/>
        <v>3.9212950041864358</v>
      </c>
      <c r="AJ86">
        <f t="shared" si="50"/>
        <v>4.9735724807209083</v>
      </c>
      <c r="AK86">
        <f t="shared" si="51"/>
        <v>0.14665936473165389</v>
      </c>
      <c r="AL86">
        <f t="shared" si="52"/>
        <v>0.67275856673447032</v>
      </c>
    </row>
    <row r="87" spans="1:38">
      <c r="A87" s="16">
        <v>20121</v>
      </c>
      <c r="B87" s="17">
        <v>63696</v>
      </c>
      <c r="C87">
        <v>9326</v>
      </c>
      <c r="D87">
        <v>14950</v>
      </c>
      <c r="E87">
        <v>15174</v>
      </c>
      <c r="F87">
        <v>12779</v>
      </c>
      <c r="G87" s="28">
        <f t="shared" si="27"/>
        <v>11467</v>
      </c>
      <c r="H87" s="28">
        <v>2969</v>
      </c>
      <c r="I87">
        <v>844</v>
      </c>
      <c r="J87">
        <v>624</v>
      </c>
      <c r="K87">
        <v>590</v>
      </c>
      <c r="L87">
        <v>435</v>
      </c>
      <c r="M87" s="28">
        <f t="shared" si="29"/>
        <v>476</v>
      </c>
      <c r="N87">
        <f t="shared" si="30"/>
        <v>4.6612032152725448E-2</v>
      </c>
      <c r="O87">
        <f t="shared" si="31"/>
        <v>9.0499678318678958E-2</v>
      </c>
      <c r="P87">
        <f t="shared" si="32"/>
        <v>4.1739130434782612E-2</v>
      </c>
      <c r="Q87">
        <f t="shared" si="33"/>
        <v>3.8882298668775538E-2</v>
      </c>
      <c r="R87">
        <f t="shared" si="34"/>
        <v>3.404022223961186E-2</v>
      </c>
      <c r="S87">
        <f t="shared" si="35"/>
        <v>4.1510421208685797E-2</v>
      </c>
      <c r="T87">
        <f t="shared" si="36"/>
        <v>0.1464142175332831</v>
      </c>
      <c r="U87">
        <f t="shared" si="37"/>
        <v>0.23470861592564682</v>
      </c>
      <c r="V87">
        <f t="shared" si="38"/>
        <v>0.23822532027128862</v>
      </c>
      <c r="W87">
        <f t="shared" si="39"/>
        <v>0.20062484300427028</v>
      </c>
      <c r="X87">
        <f t="shared" si="40"/>
        <v>0.18002700326551119</v>
      </c>
      <c r="Y87">
        <f t="shared" si="41"/>
        <v>4.6612032152725451</v>
      </c>
      <c r="Z87">
        <v>4.7</v>
      </c>
      <c r="AA87">
        <f t="shared" si="42"/>
        <v>0.13831090420585396</v>
      </c>
      <c r="AB87">
        <f t="shared" si="43"/>
        <v>0.21615317068988407</v>
      </c>
      <c r="AC87">
        <f t="shared" si="44"/>
        <v>0.22189712937084696</v>
      </c>
      <c r="AD87">
        <f t="shared" si="45"/>
        <v>0.23494837070756186</v>
      </c>
      <c r="AE87">
        <f t="shared" si="46"/>
        <v>0.18869042502585323</v>
      </c>
      <c r="AF87">
        <f t="shared" si="47"/>
        <v>4.5997321956442736</v>
      </c>
      <c r="AG87">
        <f t="shared" si="28"/>
        <v>4.6612032152725451</v>
      </c>
      <c r="AH87">
        <f t="shared" si="48"/>
        <v>9.049967831867896</v>
      </c>
      <c r="AI87">
        <f t="shared" si="49"/>
        <v>3.8435540638183809</v>
      </c>
      <c r="AJ87">
        <f t="shared" si="50"/>
        <v>4.1510421208685795</v>
      </c>
      <c r="AK87">
        <f t="shared" si="51"/>
        <v>0.1464142175332831</v>
      </c>
      <c r="AL87">
        <f t="shared" si="52"/>
        <v>0.67355877920120577</v>
      </c>
    </row>
    <row r="88" spans="1:38">
      <c r="A88" s="16">
        <v>20149</v>
      </c>
      <c r="B88" s="17">
        <v>63882</v>
      </c>
      <c r="C88">
        <v>9393</v>
      </c>
      <c r="D88">
        <v>15005</v>
      </c>
      <c r="E88">
        <v>15159</v>
      </c>
      <c r="F88">
        <v>12787</v>
      </c>
      <c r="G88" s="28">
        <f t="shared" si="27"/>
        <v>11538</v>
      </c>
      <c r="H88" s="28">
        <v>2918</v>
      </c>
      <c r="I88">
        <v>809</v>
      </c>
      <c r="J88">
        <v>654</v>
      </c>
      <c r="K88">
        <v>573</v>
      </c>
      <c r="L88">
        <v>425</v>
      </c>
      <c r="M88" s="28">
        <f t="shared" si="29"/>
        <v>457</v>
      </c>
      <c r="N88">
        <f t="shared" si="30"/>
        <v>4.5677968754891829E-2</v>
      </c>
      <c r="O88">
        <f t="shared" si="31"/>
        <v>8.6127967635473229E-2</v>
      </c>
      <c r="P88">
        <f t="shared" si="32"/>
        <v>4.3585471509496834E-2</v>
      </c>
      <c r="Q88">
        <f t="shared" si="33"/>
        <v>3.7799327132396594E-2</v>
      </c>
      <c r="R88">
        <f t="shared" si="34"/>
        <v>3.3236881207476345E-2</v>
      </c>
      <c r="S88">
        <f t="shared" si="35"/>
        <v>3.9608250996706534E-2</v>
      </c>
      <c r="T88">
        <f t="shared" si="36"/>
        <v>0.14703672395980089</v>
      </c>
      <c r="U88">
        <f t="shared" si="37"/>
        <v>0.23488619642465797</v>
      </c>
      <c r="V88">
        <f t="shared" si="38"/>
        <v>0.237296891143045</v>
      </c>
      <c r="W88">
        <f t="shared" si="39"/>
        <v>0.20016593093516172</v>
      </c>
      <c r="X88">
        <f t="shared" si="40"/>
        <v>0.18061425753733445</v>
      </c>
      <c r="Y88">
        <f t="shared" si="41"/>
        <v>4.5677968754891829</v>
      </c>
      <c r="Z88">
        <v>4.5999999999999996</v>
      </c>
      <c r="AA88">
        <f t="shared" si="42"/>
        <v>0.13831090420585396</v>
      </c>
      <c r="AB88">
        <f t="shared" si="43"/>
        <v>0.21615317068988407</v>
      </c>
      <c r="AC88">
        <f t="shared" si="44"/>
        <v>0.22189712937084696</v>
      </c>
      <c r="AD88">
        <f t="shared" si="45"/>
        <v>0.23494837070756186</v>
      </c>
      <c r="AE88">
        <f t="shared" si="46"/>
        <v>0.18869042502585323</v>
      </c>
      <c r="AF88">
        <f t="shared" si="47"/>
        <v>4.5003785928891125</v>
      </c>
      <c r="AG88">
        <f t="shared" si="28"/>
        <v>4.5677968754891829</v>
      </c>
      <c r="AH88">
        <f t="shared" si="48"/>
        <v>8.6127967635473226</v>
      </c>
      <c r="AI88">
        <f t="shared" si="49"/>
        <v>3.846243393634607</v>
      </c>
      <c r="AJ88">
        <f t="shared" si="50"/>
        <v>3.9608250996706533</v>
      </c>
      <c r="AK88">
        <f t="shared" si="51"/>
        <v>0.14703672395980089</v>
      </c>
      <c r="AL88">
        <f t="shared" si="52"/>
        <v>0.67234901850286466</v>
      </c>
    </row>
    <row r="89" spans="1:38">
      <c r="A89" s="16">
        <v>20180</v>
      </c>
      <c r="B89" s="17">
        <v>64564</v>
      </c>
      <c r="C89">
        <v>9542</v>
      </c>
      <c r="D89">
        <v>15088</v>
      </c>
      <c r="E89">
        <v>15323</v>
      </c>
      <c r="F89">
        <v>12906</v>
      </c>
      <c r="G89" s="28">
        <f t="shared" si="27"/>
        <v>11705</v>
      </c>
      <c r="H89" s="28">
        <v>3049</v>
      </c>
      <c r="I89">
        <v>825</v>
      </c>
      <c r="J89">
        <v>723</v>
      </c>
      <c r="K89">
        <v>556</v>
      </c>
      <c r="L89">
        <v>497</v>
      </c>
      <c r="M89" s="28">
        <f t="shared" si="29"/>
        <v>448</v>
      </c>
      <c r="N89">
        <f t="shared" si="30"/>
        <v>4.7224459451087296E-2</v>
      </c>
      <c r="O89">
        <f t="shared" si="31"/>
        <v>8.6459861664221344E-2</v>
      </c>
      <c r="P89">
        <f t="shared" si="32"/>
        <v>4.7918875927889716E-2</v>
      </c>
      <c r="Q89">
        <f t="shared" si="33"/>
        <v>3.6285322717483519E-2</v>
      </c>
      <c r="R89">
        <f t="shared" si="34"/>
        <v>3.8509220517588719E-2</v>
      </c>
      <c r="S89">
        <f t="shared" si="35"/>
        <v>3.8274241777018367E-2</v>
      </c>
      <c r="T89">
        <f t="shared" si="36"/>
        <v>0.14779133882659068</v>
      </c>
      <c r="U89">
        <f t="shared" si="37"/>
        <v>0.23369060157363236</v>
      </c>
      <c r="V89">
        <f t="shared" si="38"/>
        <v>0.23733040084257481</v>
      </c>
      <c r="W89">
        <f t="shared" si="39"/>
        <v>0.19989467814881359</v>
      </c>
      <c r="X89">
        <f t="shared" si="40"/>
        <v>0.18129298060838858</v>
      </c>
      <c r="Y89">
        <f t="shared" si="41"/>
        <v>4.7224459451087304</v>
      </c>
      <c r="Z89">
        <v>4.7</v>
      </c>
      <c r="AA89">
        <f t="shared" si="42"/>
        <v>0.13831090420585396</v>
      </c>
      <c r="AB89">
        <f t="shared" si="43"/>
        <v>0.21615317068988407</v>
      </c>
      <c r="AC89">
        <f t="shared" si="44"/>
        <v>0.22189712937084696</v>
      </c>
      <c r="AD89">
        <f t="shared" si="45"/>
        <v>0.23494837070756186</v>
      </c>
      <c r="AE89">
        <f t="shared" si="46"/>
        <v>0.18869042502585323</v>
      </c>
      <c r="AF89">
        <f t="shared" si="47"/>
        <v>4.6637429127577938</v>
      </c>
      <c r="AG89">
        <f t="shared" si="28"/>
        <v>4.7224459451087304</v>
      </c>
      <c r="AH89">
        <f t="shared" si="48"/>
        <v>8.6459861664221336</v>
      </c>
      <c r="AI89">
        <f t="shared" si="49"/>
        <v>4.1000069256873743</v>
      </c>
      <c r="AJ89">
        <f t="shared" si="50"/>
        <v>3.8274241777018365</v>
      </c>
      <c r="AK89">
        <f t="shared" si="51"/>
        <v>0.14779133882659068</v>
      </c>
      <c r="AL89">
        <f t="shared" si="52"/>
        <v>0.67091568056502071</v>
      </c>
    </row>
    <row r="90" spans="1:38">
      <c r="A90" s="16">
        <v>20210</v>
      </c>
      <c r="B90" s="17">
        <v>64381</v>
      </c>
      <c r="C90">
        <v>9517</v>
      </c>
      <c r="D90">
        <v>15046</v>
      </c>
      <c r="E90">
        <v>15309</v>
      </c>
      <c r="F90">
        <v>12843</v>
      </c>
      <c r="G90" s="28">
        <f t="shared" si="27"/>
        <v>11666</v>
      </c>
      <c r="H90" s="28">
        <v>2747</v>
      </c>
      <c r="I90">
        <v>832</v>
      </c>
      <c r="J90">
        <v>516</v>
      </c>
      <c r="K90">
        <v>546</v>
      </c>
      <c r="L90">
        <v>404</v>
      </c>
      <c r="M90" s="28">
        <f t="shared" si="29"/>
        <v>449</v>
      </c>
      <c r="N90">
        <f t="shared" si="30"/>
        <v>4.2667867849210173E-2</v>
      </c>
      <c r="O90">
        <f t="shared" si="31"/>
        <v>8.7422507092571183E-2</v>
      </c>
      <c r="P90">
        <f t="shared" si="32"/>
        <v>3.4294829190482518E-2</v>
      </c>
      <c r="Q90">
        <f t="shared" si="33"/>
        <v>3.5665294924554183E-2</v>
      </c>
      <c r="R90">
        <f t="shared" si="34"/>
        <v>3.1456824729424591E-2</v>
      </c>
      <c r="S90">
        <f t="shared" si="35"/>
        <v>3.8487913595062574E-2</v>
      </c>
      <c r="T90">
        <f t="shared" si="36"/>
        <v>0.14782311551544711</v>
      </c>
      <c r="U90">
        <f t="shared" si="37"/>
        <v>0.23370248986502229</v>
      </c>
      <c r="V90">
        <f t="shared" si="38"/>
        <v>0.23778754601512869</v>
      </c>
      <c r="W90">
        <f t="shared" si="39"/>
        <v>0.19948431990804741</v>
      </c>
      <c r="X90">
        <f t="shared" si="40"/>
        <v>0.1812025286963545</v>
      </c>
      <c r="Y90">
        <f t="shared" si="41"/>
        <v>4.2667867849210168</v>
      </c>
      <c r="Z90">
        <v>4.3</v>
      </c>
      <c r="AA90">
        <f t="shared" si="42"/>
        <v>0.13831090420585396</v>
      </c>
      <c r="AB90">
        <f t="shared" si="43"/>
        <v>0.21615317068988407</v>
      </c>
      <c r="AC90">
        <f t="shared" si="44"/>
        <v>0.22189712937084696</v>
      </c>
      <c r="AD90">
        <f t="shared" si="45"/>
        <v>0.23494837070756186</v>
      </c>
      <c r="AE90">
        <f t="shared" si="46"/>
        <v>0.18869042502585323</v>
      </c>
      <c r="AF90">
        <f t="shared" si="47"/>
        <v>4.2071479126052518</v>
      </c>
      <c r="AG90">
        <f t="shared" si="28"/>
        <v>4.2667867849210168</v>
      </c>
      <c r="AH90">
        <f t="shared" si="48"/>
        <v>8.7422507092571191</v>
      </c>
      <c r="AI90">
        <f t="shared" si="49"/>
        <v>3.3936756331311635</v>
      </c>
      <c r="AJ90">
        <f t="shared" si="50"/>
        <v>3.8487913595062575</v>
      </c>
      <c r="AK90">
        <f t="shared" si="51"/>
        <v>0.14782311551544711</v>
      </c>
      <c r="AL90">
        <f t="shared" si="52"/>
        <v>0.67097435578819842</v>
      </c>
    </row>
    <row r="91" spans="1:38">
      <c r="A91" s="16">
        <v>20241</v>
      </c>
      <c r="B91" s="17">
        <v>64482</v>
      </c>
      <c r="C91">
        <v>9451</v>
      </c>
      <c r="D91">
        <v>15075</v>
      </c>
      <c r="E91">
        <v>15335</v>
      </c>
      <c r="F91">
        <v>12943</v>
      </c>
      <c r="G91" s="28">
        <f t="shared" si="27"/>
        <v>11678</v>
      </c>
      <c r="H91" s="28">
        <v>2701</v>
      </c>
      <c r="I91">
        <v>826</v>
      </c>
      <c r="J91">
        <v>501</v>
      </c>
      <c r="K91">
        <v>480</v>
      </c>
      <c r="L91">
        <v>425</v>
      </c>
      <c r="M91" s="28">
        <f t="shared" si="29"/>
        <v>469</v>
      </c>
      <c r="N91">
        <f t="shared" si="30"/>
        <v>4.1887658571384261E-2</v>
      </c>
      <c r="O91">
        <f t="shared" si="31"/>
        <v>8.7398158924981484E-2</v>
      </c>
      <c r="P91">
        <f t="shared" si="32"/>
        <v>3.3233830845771146E-2</v>
      </c>
      <c r="Q91">
        <f t="shared" si="33"/>
        <v>3.1300945549396803E-2</v>
      </c>
      <c r="R91">
        <f t="shared" si="34"/>
        <v>3.2836282160241058E-2</v>
      </c>
      <c r="S91">
        <f t="shared" si="35"/>
        <v>4.0160986470286007E-2</v>
      </c>
      <c r="T91">
        <f t="shared" si="36"/>
        <v>0.14656803449024533</v>
      </c>
      <c r="U91">
        <f t="shared" si="37"/>
        <v>0.23378617288545642</v>
      </c>
      <c r="V91">
        <f t="shared" si="38"/>
        <v>0.23781830588381253</v>
      </c>
      <c r="W91">
        <f t="shared" si="39"/>
        <v>0.20072268229893614</v>
      </c>
      <c r="X91">
        <f t="shared" si="40"/>
        <v>0.18110480444154958</v>
      </c>
      <c r="Y91">
        <f t="shared" si="41"/>
        <v>4.1887658571384261</v>
      </c>
      <c r="Z91">
        <v>4.2</v>
      </c>
      <c r="AA91">
        <f t="shared" si="42"/>
        <v>0.13831090420585396</v>
      </c>
      <c r="AB91">
        <f t="shared" si="43"/>
        <v>0.21615317068988407</v>
      </c>
      <c r="AC91">
        <f t="shared" si="44"/>
        <v>0.22189712937084696</v>
      </c>
      <c r="AD91">
        <f t="shared" si="45"/>
        <v>0.23494837070756186</v>
      </c>
      <c r="AE91">
        <f t="shared" si="46"/>
        <v>0.18869042502585323</v>
      </c>
      <c r="AF91">
        <f t="shared" si="47"/>
        <v>4.1510130862508383</v>
      </c>
      <c r="AG91">
        <f t="shared" si="28"/>
        <v>4.1887658571384261</v>
      </c>
      <c r="AH91">
        <f t="shared" si="48"/>
        <v>8.7398158924981484</v>
      </c>
      <c r="AI91">
        <f t="shared" si="49"/>
        <v>3.2431434964131665</v>
      </c>
      <c r="AJ91">
        <f t="shared" si="50"/>
        <v>4.0160986470286009</v>
      </c>
      <c r="AK91">
        <f t="shared" si="51"/>
        <v>0.14656803449024533</v>
      </c>
      <c r="AL91">
        <f t="shared" si="52"/>
        <v>0.67232716106820511</v>
      </c>
    </row>
    <row r="92" spans="1:38">
      <c r="A92" s="16">
        <v>20271</v>
      </c>
      <c r="B92" s="17">
        <v>65145</v>
      </c>
      <c r="C92">
        <v>9707</v>
      </c>
      <c r="D92">
        <v>15122</v>
      </c>
      <c r="E92">
        <v>15438</v>
      </c>
      <c r="F92">
        <v>13045</v>
      </c>
      <c r="G92" s="28">
        <f t="shared" si="27"/>
        <v>11833</v>
      </c>
      <c r="H92" s="28">
        <v>2632</v>
      </c>
      <c r="I92">
        <v>821</v>
      </c>
      <c r="J92">
        <v>490</v>
      </c>
      <c r="K92">
        <v>450</v>
      </c>
      <c r="L92">
        <v>418</v>
      </c>
      <c r="M92" s="28">
        <f t="shared" si="29"/>
        <v>453</v>
      </c>
      <c r="N92">
        <f t="shared" si="30"/>
        <v>4.0402179752859008E-2</v>
      </c>
      <c r="O92">
        <f t="shared" si="31"/>
        <v>8.4578139486968171E-2</v>
      </c>
      <c r="P92">
        <f t="shared" si="32"/>
        <v>3.2403121280253938E-2</v>
      </c>
      <c r="Q92">
        <f t="shared" si="33"/>
        <v>2.9148853478429847E-2</v>
      </c>
      <c r="R92">
        <f t="shared" si="34"/>
        <v>3.2042928325028745E-2</v>
      </c>
      <c r="S92">
        <f t="shared" si="35"/>
        <v>3.8282768528690947E-2</v>
      </c>
      <c r="T92">
        <f t="shared" si="36"/>
        <v>0.14900606339703737</v>
      </c>
      <c r="U92">
        <f t="shared" si="37"/>
        <v>0.23212832911198097</v>
      </c>
      <c r="V92">
        <f t="shared" si="38"/>
        <v>0.2369790467418835</v>
      </c>
      <c r="W92">
        <f t="shared" si="39"/>
        <v>0.20024560595594443</v>
      </c>
      <c r="X92">
        <f t="shared" si="40"/>
        <v>0.18164095479315373</v>
      </c>
      <c r="Y92">
        <f t="shared" si="41"/>
        <v>4.0402179752859011</v>
      </c>
      <c r="Z92">
        <v>4</v>
      </c>
      <c r="AA92">
        <f t="shared" si="42"/>
        <v>0.13831090420585396</v>
      </c>
      <c r="AB92">
        <f t="shared" si="43"/>
        <v>0.21615317068988407</v>
      </c>
      <c r="AC92">
        <f t="shared" si="44"/>
        <v>0.22189712937084696</v>
      </c>
      <c r="AD92">
        <f t="shared" si="45"/>
        <v>0.23494837070756186</v>
      </c>
      <c r="AE92">
        <f t="shared" si="46"/>
        <v>0.18869042502585323</v>
      </c>
      <c r="AF92">
        <f t="shared" si="47"/>
        <v>3.99221889322919</v>
      </c>
      <c r="AG92">
        <f t="shared" si="28"/>
        <v>4.0402179752859011</v>
      </c>
      <c r="AH92">
        <f t="shared" si="48"/>
        <v>8.4578139486968169</v>
      </c>
      <c r="AI92">
        <f t="shared" si="49"/>
        <v>3.1143217520926498</v>
      </c>
      <c r="AJ92">
        <f t="shared" si="50"/>
        <v>3.8282768528690947</v>
      </c>
      <c r="AK92">
        <f t="shared" si="51"/>
        <v>0.14900606339703737</v>
      </c>
      <c r="AL92">
        <f t="shared" si="52"/>
        <v>0.66935298180980896</v>
      </c>
    </row>
    <row r="93" spans="1:38">
      <c r="A93" s="16">
        <v>20302</v>
      </c>
      <c r="B93" s="17">
        <v>65581</v>
      </c>
      <c r="C93">
        <v>9842</v>
      </c>
      <c r="D93">
        <v>15114</v>
      </c>
      <c r="E93">
        <v>15507</v>
      </c>
      <c r="F93">
        <v>13116</v>
      </c>
      <c r="G93" s="28">
        <f t="shared" si="27"/>
        <v>12002</v>
      </c>
      <c r="H93" s="28">
        <v>2784</v>
      </c>
      <c r="I93">
        <v>851</v>
      </c>
      <c r="J93">
        <v>521</v>
      </c>
      <c r="K93">
        <v>455</v>
      </c>
      <c r="L93">
        <v>429</v>
      </c>
      <c r="M93" s="28">
        <f t="shared" si="29"/>
        <v>528</v>
      </c>
      <c r="N93">
        <f t="shared" si="30"/>
        <v>4.2451319741998443E-2</v>
      </c>
      <c r="O93">
        <f t="shared" si="31"/>
        <v>8.646616541353383E-2</v>
      </c>
      <c r="P93">
        <f t="shared" si="32"/>
        <v>3.4471351065237528E-2</v>
      </c>
      <c r="Q93">
        <f t="shared" si="33"/>
        <v>2.9341587670084476E-2</v>
      </c>
      <c r="R93">
        <f t="shared" si="34"/>
        <v>3.2708142726440986E-2</v>
      </c>
      <c r="S93">
        <f t="shared" si="35"/>
        <v>4.3992667888685222E-2</v>
      </c>
      <c r="T93">
        <f t="shared" si="36"/>
        <v>0.15007395434653328</v>
      </c>
      <c r="U93">
        <f t="shared" si="37"/>
        <v>0.23046309144416829</v>
      </c>
      <c r="V93">
        <f t="shared" si="38"/>
        <v>0.23645568076119608</v>
      </c>
      <c r="W93">
        <f t="shared" si="39"/>
        <v>0.19999695033622544</v>
      </c>
      <c r="X93">
        <f t="shared" si="40"/>
        <v>0.18301032311187693</v>
      </c>
      <c r="Y93">
        <f t="shared" si="41"/>
        <v>4.245131974199845</v>
      </c>
      <c r="Z93">
        <v>4.2</v>
      </c>
      <c r="AA93">
        <f t="shared" si="42"/>
        <v>0.13831090420585396</v>
      </c>
      <c r="AB93">
        <f t="shared" si="43"/>
        <v>0.21615317068988407</v>
      </c>
      <c r="AC93">
        <f t="shared" si="44"/>
        <v>0.22189712937084696</v>
      </c>
      <c r="AD93">
        <f t="shared" si="45"/>
        <v>0.23494837070756186</v>
      </c>
      <c r="AE93">
        <f t="shared" si="46"/>
        <v>0.18869042502585323</v>
      </c>
      <c r="AF93">
        <f t="shared" si="47"/>
        <v>4.1906839471833717</v>
      </c>
      <c r="AG93">
        <f t="shared" si="28"/>
        <v>4.245131974199845</v>
      </c>
      <c r="AH93">
        <f t="shared" si="48"/>
        <v>8.6466165413533833</v>
      </c>
      <c r="AI93">
        <f t="shared" si="49"/>
        <v>3.2123831081235568</v>
      </c>
      <c r="AJ93">
        <f t="shared" si="50"/>
        <v>4.3992667888685224</v>
      </c>
      <c r="AK93">
        <f t="shared" si="51"/>
        <v>0.15007395434653328</v>
      </c>
      <c r="AL93">
        <f t="shared" si="52"/>
        <v>0.66691572254158982</v>
      </c>
    </row>
    <row r="94" spans="1:38">
      <c r="A94" s="16">
        <v>20333</v>
      </c>
      <c r="B94" s="17">
        <v>65628</v>
      </c>
      <c r="C94">
        <v>9999</v>
      </c>
      <c r="D94">
        <v>15071</v>
      </c>
      <c r="E94">
        <v>15505</v>
      </c>
      <c r="F94">
        <v>13063</v>
      </c>
      <c r="G94" s="28">
        <f t="shared" si="27"/>
        <v>11990</v>
      </c>
      <c r="H94" s="28">
        <v>2678</v>
      </c>
      <c r="I94">
        <v>903</v>
      </c>
      <c r="J94">
        <v>553</v>
      </c>
      <c r="K94">
        <v>451</v>
      </c>
      <c r="L94">
        <v>349</v>
      </c>
      <c r="M94" s="28">
        <f t="shared" si="29"/>
        <v>422</v>
      </c>
      <c r="N94">
        <f t="shared" si="30"/>
        <v>4.0805753641738281E-2</v>
      </c>
      <c r="O94">
        <f t="shared" si="31"/>
        <v>9.0309030903090309E-2</v>
      </c>
      <c r="P94">
        <f t="shared" si="32"/>
        <v>3.6692986530422668E-2</v>
      </c>
      <c r="Q94">
        <f t="shared" si="33"/>
        <v>2.9087391164140601E-2</v>
      </c>
      <c r="R94">
        <f t="shared" si="34"/>
        <v>2.6716680701217178E-2</v>
      </c>
      <c r="S94">
        <f t="shared" si="35"/>
        <v>3.5195996663886571E-2</v>
      </c>
      <c r="T94">
        <f t="shared" si="36"/>
        <v>0.15235874931431706</v>
      </c>
      <c r="U94">
        <f t="shared" si="37"/>
        <v>0.22964283537514477</v>
      </c>
      <c r="V94">
        <f t="shared" si="38"/>
        <v>0.23625586639848845</v>
      </c>
      <c r="W94">
        <f t="shared" si="39"/>
        <v>0.19904613884317671</v>
      </c>
      <c r="X94">
        <f t="shared" si="40"/>
        <v>0.18269641006887305</v>
      </c>
      <c r="Y94">
        <f t="shared" si="41"/>
        <v>4.0805753641738285</v>
      </c>
      <c r="Z94">
        <v>4.0999999999999996</v>
      </c>
      <c r="AA94">
        <f t="shared" si="42"/>
        <v>0.13831090420585396</v>
      </c>
      <c r="AB94">
        <f t="shared" si="43"/>
        <v>0.21615317068988407</v>
      </c>
      <c r="AC94">
        <f t="shared" si="44"/>
        <v>0.22189712937084696</v>
      </c>
      <c r="AD94">
        <f t="shared" si="45"/>
        <v>0.23494837070756186</v>
      </c>
      <c r="AE94">
        <f t="shared" si="46"/>
        <v>0.18869042502585323</v>
      </c>
      <c r="AF94">
        <f t="shared" si="47"/>
        <v>3.9794625874185039</v>
      </c>
      <c r="AG94">
        <f t="shared" si="28"/>
        <v>4.0805753641738285</v>
      </c>
      <c r="AH94">
        <f t="shared" si="48"/>
        <v>9.0309030903090317</v>
      </c>
      <c r="AI94">
        <f t="shared" si="49"/>
        <v>3.1004376818900523</v>
      </c>
      <c r="AJ94">
        <f t="shared" si="50"/>
        <v>3.5195996663886571</v>
      </c>
      <c r="AK94">
        <f t="shared" si="51"/>
        <v>0.15235874931431706</v>
      </c>
      <c r="AL94">
        <f t="shared" si="52"/>
        <v>0.66494484061680992</v>
      </c>
    </row>
    <row r="95" spans="1:38">
      <c r="A95" s="16">
        <v>20363</v>
      </c>
      <c r="B95" s="17">
        <v>65821</v>
      </c>
      <c r="C95">
        <v>10059</v>
      </c>
      <c r="D95">
        <v>15064</v>
      </c>
      <c r="E95">
        <v>15491</v>
      </c>
      <c r="F95">
        <v>13175</v>
      </c>
      <c r="G95" s="28">
        <f t="shared" si="27"/>
        <v>12032</v>
      </c>
      <c r="H95" s="28">
        <v>2830</v>
      </c>
      <c r="I95">
        <v>840</v>
      </c>
      <c r="J95">
        <v>556</v>
      </c>
      <c r="K95">
        <v>468</v>
      </c>
      <c r="L95">
        <v>457</v>
      </c>
      <c r="M95" s="28">
        <f t="shared" si="29"/>
        <v>509</v>
      </c>
      <c r="N95">
        <f t="shared" si="30"/>
        <v>4.299539660594643E-2</v>
      </c>
      <c r="O95">
        <f t="shared" si="31"/>
        <v>8.3507306889352817E-2</v>
      </c>
      <c r="P95">
        <f t="shared" si="32"/>
        <v>3.6909187466808283E-2</v>
      </c>
      <c r="Q95">
        <f t="shared" si="33"/>
        <v>3.0211090310502873E-2</v>
      </c>
      <c r="R95">
        <f t="shared" si="34"/>
        <v>3.4686907020872862E-2</v>
      </c>
      <c r="S95">
        <f t="shared" si="35"/>
        <v>4.2303856382978726E-2</v>
      </c>
      <c r="T95">
        <f t="shared" si="36"/>
        <v>0.15282356694671914</v>
      </c>
      <c r="U95">
        <f t="shared" si="37"/>
        <v>0.22886312878868445</v>
      </c>
      <c r="V95">
        <f t="shared" si="38"/>
        <v>0.23535042007869827</v>
      </c>
      <c r="W95">
        <f t="shared" si="39"/>
        <v>0.20016408137220643</v>
      </c>
      <c r="X95">
        <f t="shared" si="40"/>
        <v>0.18279880281369168</v>
      </c>
      <c r="Y95">
        <f t="shared" si="41"/>
        <v>4.2995396605946423</v>
      </c>
      <c r="Z95">
        <v>4.3</v>
      </c>
      <c r="AA95">
        <f t="shared" si="42"/>
        <v>0.13831090420585396</v>
      </c>
      <c r="AB95">
        <f t="shared" si="43"/>
        <v>0.21615317068988407</v>
      </c>
      <c r="AC95">
        <f t="shared" si="44"/>
        <v>0.22189712937084696</v>
      </c>
      <c r="AD95">
        <f t="shared" si="45"/>
        <v>0.23494837070756186</v>
      </c>
      <c r="AE95">
        <f t="shared" si="46"/>
        <v>0.18869042502585323</v>
      </c>
      <c r="AF95">
        <f t="shared" si="47"/>
        <v>4.236372816783974</v>
      </c>
      <c r="AG95">
        <f t="shared" si="28"/>
        <v>4.2995396605946423</v>
      </c>
      <c r="AH95">
        <f t="shared" si="48"/>
        <v>8.3507306889352826</v>
      </c>
      <c r="AI95">
        <f t="shared" si="49"/>
        <v>3.3866910587697232</v>
      </c>
      <c r="AJ95">
        <f t="shared" si="50"/>
        <v>4.2303856382978724</v>
      </c>
      <c r="AK95">
        <f t="shared" si="51"/>
        <v>0.15282356694671914</v>
      </c>
      <c r="AL95">
        <f t="shared" si="52"/>
        <v>0.66437763023958918</v>
      </c>
    </row>
    <row r="96" spans="1:38">
      <c r="A96" s="16">
        <v>20394</v>
      </c>
      <c r="B96" s="17">
        <v>66037</v>
      </c>
      <c r="C96">
        <v>10308</v>
      </c>
      <c r="D96">
        <v>14970</v>
      </c>
      <c r="E96">
        <v>15601</v>
      </c>
      <c r="F96">
        <v>13175</v>
      </c>
      <c r="G96" s="28">
        <f t="shared" si="27"/>
        <v>11983</v>
      </c>
      <c r="H96" s="28">
        <v>2780</v>
      </c>
      <c r="I96">
        <v>867</v>
      </c>
      <c r="J96">
        <v>521</v>
      </c>
      <c r="K96">
        <v>497</v>
      </c>
      <c r="L96">
        <v>442</v>
      </c>
      <c r="M96" s="28">
        <f t="shared" si="29"/>
        <v>453</v>
      </c>
      <c r="N96">
        <f t="shared" si="30"/>
        <v>4.2097611944818814E-2</v>
      </c>
      <c r="O96">
        <f t="shared" si="31"/>
        <v>8.4109429569266592E-2</v>
      </c>
      <c r="P96">
        <f t="shared" si="32"/>
        <v>3.4802939211756846E-2</v>
      </c>
      <c r="Q96">
        <f t="shared" si="33"/>
        <v>3.1856932247932825E-2</v>
      </c>
      <c r="R96">
        <f t="shared" si="34"/>
        <v>3.3548387096774192E-2</v>
      </c>
      <c r="S96">
        <f t="shared" si="35"/>
        <v>3.780355503630143E-2</v>
      </c>
      <c r="T96">
        <f t="shared" si="36"/>
        <v>0.1560943107651771</v>
      </c>
      <c r="U96">
        <f t="shared" si="37"/>
        <v>0.22669109741508547</v>
      </c>
      <c r="V96">
        <f t="shared" si="38"/>
        <v>0.23624634674500658</v>
      </c>
      <c r="W96">
        <f t="shared" si="39"/>
        <v>0.19950936596150642</v>
      </c>
      <c r="X96">
        <f t="shared" si="40"/>
        <v>0.18145887911322439</v>
      </c>
      <c r="Y96">
        <f t="shared" si="41"/>
        <v>4.2097611944818816</v>
      </c>
      <c r="Z96">
        <v>4.2</v>
      </c>
      <c r="AA96">
        <f t="shared" si="42"/>
        <v>0.13831090420585396</v>
      </c>
      <c r="AB96">
        <f t="shared" si="43"/>
        <v>0.21615317068988407</v>
      </c>
      <c r="AC96">
        <f t="shared" si="44"/>
        <v>0.22189712937084696</v>
      </c>
      <c r="AD96">
        <f t="shared" si="45"/>
        <v>0.23494837070756186</v>
      </c>
      <c r="AE96">
        <f t="shared" si="46"/>
        <v>0.18869042502585323</v>
      </c>
      <c r="AF96">
        <f t="shared" si="47"/>
        <v>4.124028648783189</v>
      </c>
      <c r="AG96">
        <f t="shared" si="28"/>
        <v>4.2097611944818816</v>
      </c>
      <c r="AH96">
        <f t="shared" si="48"/>
        <v>8.4109429569266592</v>
      </c>
      <c r="AI96">
        <f t="shared" si="49"/>
        <v>3.3374479952452796</v>
      </c>
      <c r="AJ96">
        <f t="shared" si="50"/>
        <v>3.7803555036301431</v>
      </c>
      <c r="AK96">
        <f t="shared" si="51"/>
        <v>0.1560943107651771</v>
      </c>
      <c r="AL96">
        <f t="shared" si="52"/>
        <v>0.66244681012159856</v>
      </c>
    </row>
    <row r="97" spans="1:38">
      <c r="A97" s="16">
        <v>20424</v>
      </c>
      <c r="B97" s="17">
        <v>66445</v>
      </c>
      <c r="C97">
        <v>10356</v>
      </c>
      <c r="D97">
        <v>15101</v>
      </c>
      <c r="E97">
        <v>15613</v>
      </c>
      <c r="F97">
        <v>13248</v>
      </c>
      <c r="G97" s="28">
        <f t="shared" si="27"/>
        <v>12127</v>
      </c>
      <c r="H97" s="28">
        <v>2761</v>
      </c>
      <c r="I97">
        <v>852</v>
      </c>
      <c r="J97">
        <v>543</v>
      </c>
      <c r="K97">
        <v>475</v>
      </c>
      <c r="L97">
        <v>444</v>
      </c>
      <c r="M97" s="28">
        <f t="shared" si="29"/>
        <v>447</v>
      </c>
      <c r="N97">
        <f t="shared" si="30"/>
        <v>4.1553164271201745E-2</v>
      </c>
      <c r="O97">
        <f t="shared" si="31"/>
        <v>8.2271147161066052E-2</v>
      </c>
      <c r="P97">
        <f t="shared" si="32"/>
        <v>3.5957883583868616E-2</v>
      </c>
      <c r="Q97">
        <f t="shared" si="33"/>
        <v>3.0423365144430923E-2</v>
      </c>
      <c r="R97">
        <f t="shared" si="34"/>
        <v>3.3514492753623192E-2</v>
      </c>
      <c r="S97">
        <f t="shared" si="35"/>
        <v>3.6859899398037438E-2</v>
      </c>
      <c r="T97">
        <f t="shared" si="36"/>
        <v>0.15585822861012869</v>
      </c>
      <c r="U97">
        <f t="shared" si="37"/>
        <v>0.22727067499435624</v>
      </c>
      <c r="V97">
        <f t="shared" si="38"/>
        <v>0.2349762961848145</v>
      </c>
      <c r="W97">
        <f t="shared" si="39"/>
        <v>0.19938294830310782</v>
      </c>
      <c r="X97">
        <f t="shared" si="40"/>
        <v>0.18251185190759275</v>
      </c>
      <c r="Y97">
        <f t="shared" si="41"/>
        <v>4.1553164271201748</v>
      </c>
      <c r="Z97">
        <v>4.2</v>
      </c>
      <c r="AA97">
        <f t="shared" si="42"/>
        <v>0.13831090420585396</v>
      </c>
      <c r="AB97">
        <f t="shared" si="43"/>
        <v>0.21615317068988407</v>
      </c>
      <c r="AC97">
        <f t="shared" si="44"/>
        <v>0.22189712937084696</v>
      </c>
      <c r="AD97">
        <f t="shared" si="45"/>
        <v>0.23494837070756186</v>
      </c>
      <c r="AE97">
        <f t="shared" si="46"/>
        <v>0.18869042502585323</v>
      </c>
      <c r="AF97">
        <f t="shared" si="47"/>
        <v>4.0731550244581189</v>
      </c>
      <c r="AG97">
        <f t="shared" si="28"/>
        <v>4.1553164271201748</v>
      </c>
      <c r="AH97">
        <f t="shared" si="48"/>
        <v>8.2271147161066054</v>
      </c>
      <c r="AI97">
        <f t="shared" si="49"/>
        <v>3.325599381283836</v>
      </c>
      <c r="AJ97">
        <f t="shared" si="50"/>
        <v>3.6859899398037439</v>
      </c>
      <c r="AK97">
        <f t="shared" si="51"/>
        <v>0.15585822861012869</v>
      </c>
      <c r="AL97">
        <f t="shared" si="52"/>
        <v>0.66162991948227856</v>
      </c>
    </row>
    <row r="98" spans="1:38">
      <c r="A98" s="16">
        <v>20455</v>
      </c>
      <c r="B98" s="17">
        <v>66419</v>
      </c>
      <c r="C98">
        <v>10063</v>
      </c>
      <c r="D98">
        <v>15199</v>
      </c>
      <c r="E98">
        <v>15671</v>
      </c>
      <c r="F98">
        <v>13224</v>
      </c>
      <c r="G98" s="28">
        <f t="shared" si="27"/>
        <v>12262</v>
      </c>
      <c r="H98" s="28">
        <v>2666</v>
      </c>
      <c r="I98">
        <v>819</v>
      </c>
      <c r="J98">
        <v>558</v>
      </c>
      <c r="K98">
        <v>474</v>
      </c>
      <c r="L98">
        <v>370</v>
      </c>
      <c r="M98" s="28">
        <f t="shared" si="29"/>
        <v>445</v>
      </c>
      <c r="N98">
        <f t="shared" si="30"/>
        <v>4.0139116818982523E-2</v>
      </c>
      <c r="O98">
        <f t="shared" si="31"/>
        <v>8.1387260260359737E-2</v>
      </c>
      <c r="P98">
        <f t="shared" si="32"/>
        <v>3.6712941640897424E-2</v>
      </c>
      <c r="Q98">
        <f t="shared" si="33"/>
        <v>3.0246952970454981E-2</v>
      </c>
      <c r="R98">
        <f t="shared" si="34"/>
        <v>2.7979431336963099E-2</v>
      </c>
      <c r="S98">
        <f t="shared" si="35"/>
        <v>3.6290980264230957E-2</v>
      </c>
      <c r="T98">
        <f t="shared" si="36"/>
        <v>0.15150785166895014</v>
      </c>
      <c r="U98">
        <f t="shared" si="37"/>
        <v>0.22883512248001325</v>
      </c>
      <c r="V98">
        <f t="shared" si="38"/>
        <v>0.23594152275704242</v>
      </c>
      <c r="W98">
        <f t="shared" si="39"/>
        <v>0.19909965521913911</v>
      </c>
      <c r="X98">
        <f t="shared" si="40"/>
        <v>0.18461584787485508</v>
      </c>
      <c r="Y98">
        <f t="shared" si="41"/>
        <v>4.0139116818982519</v>
      </c>
      <c r="Z98">
        <v>4</v>
      </c>
      <c r="AA98">
        <f t="shared" si="42"/>
        <v>0.13831090420585396</v>
      </c>
      <c r="AB98">
        <f t="shared" si="43"/>
        <v>0.21615317068988407</v>
      </c>
      <c r="AC98">
        <f t="shared" si="44"/>
        <v>0.22189712937084696</v>
      </c>
      <c r="AD98">
        <f t="shared" si="45"/>
        <v>0.23494837070756186</v>
      </c>
      <c r="AE98">
        <f t="shared" si="46"/>
        <v>0.18869042502585323</v>
      </c>
      <c r="AF98">
        <f t="shared" si="47"/>
        <v>3.9325558631445316</v>
      </c>
      <c r="AG98">
        <f t="shared" si="28"/>
        <v>4.0139116818982519</v>
      </c>
      <c r="AH98">
        <f t="shared" si="48"/>
        <v>8.1387260260359735</v>
      </c>
      <c r="AI98">
        <f t="shared" si="49"/>
        <v>3.179570916678006</v>
      </c>
      <c r="AJ98">
        <f t="shared" si="50"/>
        <v>3.6290980264230956</v>
      </c>
      <c r="AK98">
        <f t="shared" si="51"/>
        <v>0.15150785166895014</v>
      </c>
      <c r="AL98">
        <f t="shared" si="52"/>
        <v>0.66387630045619472</v>
      </c>
    </row>
    <row r="99" spans="1:38">
      <c r="A99" s="16">
        <v>20486</v>
      </c>
      <c r="B99" s="17">
        <v>66124</v>
      </c>
      <c r="C99">
        <v>10085</v>
      </c>
      <c r="D99">
        <v>14990</v>
      </c>
      <c r="E99">
        <v>15575</v>
      </c>
      <c r="F99">
        <v>13263</v>
      </c>
      <c r="G99" s="28">
        <f t="shared" si="27"/>
        <v>12211</v>
      </c>
      <c r="H99" s="28">
        <v>2606</v>
      </c>
      <c r="I99">
        <v>811</v>
      </c>
      <c r="J99">
        <v>497</v>
      </c>
      <c r="K99">
        <v>433</v>
      </c>
      <c r="L99">
        <v>476</v>
      </c>
      <c r="M99" s="28">
        <f t="shared" si="29"/>
        <v>389</v>
      </c>
      <c r="N99">
        <f t="shared" si="30"/>
        <v>3.9410803944105018E-2</v>
      </c>
      <c r="O99">
        <f t="shared" si="31"/>
        <v>8.0416460089241443E-2</v>
      </c>
      <c r="P99">
        <f t="shared" si="32"/>
        <v>3.3155436957971983E-2</v>
      </c>
      <c r="Q99">
        <f t="shared" si="33"/>
        <v>2.780096308186196E-2</v>
      </c>
      <c r="R99">
        <f t="shared" si="34"/>
        <v>3.5889316142652491E-2</v>
      </c>
      <c r="S99">
        <f t="shared" si="35"/>
        <v>3.1856522807304888E-2</v>
      </c>
      <c r="T99">
        <f t="shared" si="36"/>
        <v>0.15251648418123526</v>
      </c>
      <c r="U99">
        <f t="shared" si="37"/>
        <v>0.22669529973988264</v>
      </c>
      <c r="V99">
        <f t="shared" si="38"/>
        <v>0.23554231443953783</v>
      </c>
      <c r="W99">
        <f t="shared" si="39"/>
        <v>0.20057770249833645</v>
      </c>
      <c r="X99">
        <f t="shared" si="40"/>
        <v>0.18466819914100779</v>
      </c>
      <c r="Y99">
        <f t="shared" si="41"/>
        <v>3.9410803944105011</v>
      </c>
      <c r="Z99">
        <v>3.9</v>
      </c>
      <c r="AA99">
        <f t="shared" si="42"/>
        <v>0.13831090420585396</v>
      </c>
      <c r="AB99">
        <f t="shared" si="43"/>
        <v>0.21615317068988407</v>
      </c>
      <c r="AC99">
        <f t="shared" si="44"/>
        <v>0.22189712937084696</v>
      </c>
      <c r="AD99">
        <f t="shared" si="45"/>
        <v>0.23494837070756186</v>
      </c>
      <c r="AE99">
        <f t="shared" si="46"/>
        <v>0.18869042502585323</v>
      </c>
      <c r="AF99">
        <f t="shared" si="47"/>
        <v>3.8901237215542173</v>
      </c>
      <c r="AG99">
        <f t="shared" si="28"/>
        <v>3.9410803944105011</v>
      </c>
      <c r="AH99">
        <f t="shared" si="48"/>
        <v>8.0416460089241451</v>
      </c>
      <c r="AI99">
        <f t="shared" si="49"/>
        <v>3.2079948891119834</v>
      </c>
      <c r="AJ99">
        <f t="shared" si="50"/>
        <v>3.1856522807304888</v>
      </c>
      <c r="AK99">
        <f t="shared" si="51"/>
        <v>0.15251648418123526</v>
      </c>
      <c r="AL99">
        <f t="shared" si="52"/>
        <v>0.66281531667775684</v>
      </c>
    </row>
    <row r="100" spans="1:38">
      <c r="A100" s="16">
        <v>20515</v>
      </c>
      <c r="B100" s="17">
        <v>66175</v>
      </c>
      <c r="C100">
        <v>10053</v>
      </c>
      <c r="D100">
        <v>14968</v>
      </c>
      <c r="E100">
        <v>15575</v>
      </c>
      <c r="F100">
        <v>13328</v>
      </c>
      <c r="G100" s="28">
        <f t="shared" si="27"/>
        <v>12251</v>
      </c>
      <c r="H100" s="28">
        <v>2764</v>
      </c>
      <c r="I100">
        <v>873</v>
      </c>
      <c r="J100">
        <v>555</v>
      </c>
      <c r="K100">
        <v>449</v>
      </c>
      <c r="L100">
        <v>489</v>
      </c>
      <c r="M100" s="28">
        <f t="shared" si="29"/>
        <v>398</v>
      </c>
      <c r="N100">
        <f t="shared" si="30"/>
        <v>4.1768039289761992E-2</v>
      </c>
      <c r="O100">
        <f t="shared" si="31"/>
        <v>8.6839749328558632E-2</v>
      </c>
      <c r="P100">
        <f t="shared" si="32"/>
        <v>3.707910208444682E-2</v>
      </c>
      <c r="Q100">
        <f t="shared" si="33"/>
        <v>2.882825040128411E-2</v>
      </c>
      <c r="R100">
        <f t="shared" si="34"/>
        <v>3.6689675870348139E-2</v>
      </c>
      <c r="S100">
        <f t="shared" si="35"/>
        <v>3.2487143906619866E-2</v>
      </c>
      <c r="T100">
        <f t="shared" si="36"/>
        <v>0.15191537589724216</v>
      </c>
      <c r="U100">
        <f t="shared" si="37"/>
        <v>0.22618813751416697</v>
      </c>
      <c r="V100">
        <f t="shared" si="38"/>
        <v>0.23536078579523989</v>
      </c>
      <c r="W100">
        <f t="shared" si="39"/>
        <v>0.20140536456365696</v>
      </c>
      <c r="X100">
        <f t="shared" si="40"/>
        <v>0.18513033622969399</v>
      </c>
      <c r="Y100">
        <f t="shared" si="41"/>
        <v>4.1768039289761996</v>
      </c>
      <c r="Z100">
        <v>4.2</v>
      </c>
      <c r="AA100">
        <f t="shared" si="42"/>
        <v>0.13831090420585396</v>
      </c>
      <c r="AB100">
        <f t="shared" si="43"/>
        <v>0.21615317068988407</v>
      </c>
      <c r="AC100">
        <f t="shared" si="44"/>
        <v>0.22189712937084696</v>
      </c>
      <c r="AD100">
        <f t="shared" si="45"/>
        <v>0.23494837070756186</v>
      </c>
      <c r="AE100">
        <f t="shared" si="46"/>
        <v>0.18869042502585323</v>
      </c>
      <c r="AF100">
        <f t="shared" si="47"/>
        <v>4.1172748300501629</v>
      </c>
      <c r="AG100">
        <f t="shared" si="28"/>
        <v>4.1768039289761996</v>
      </c>
      <c r="AH100">
        <f t="shared" si="48"/>
        <v>8.6839749328558629</v>
      </c>
      <c r="AI100">
        <f t="shared" si="49"/>
        <v>3.4031592623828955</v>
      </c>
      <c r="AJ100">
        <f t="shared" si="50"/>
        <v>3.2487143906619864</v>
      </c>
      <c r="AK100">
        <f t="shared" si="51"/>
        <v>0.15191537589724216</v>
      </c>
      <c r="AL100">
        <f t="shared" si="52"/>
        <v>0.66295428787306387</v>
      </c>
    </row>
    <row r="101" spans="1:38">
      <c r="A101" s="16">
        <v>20546</v>
      </c>
      <c r="B101" s="17">
        <v>66264</v>
      </c>
      <c r="C101">
        <v>10046</v>
      </c>
      <c r="D101">
        <v>14951</v>
      </c>
      <c r="E101">
        <v>15645</v>
      </c>
      <c r="F101">
        <v>13298</v>
      </c>
      <c r="G101" s="28">
        <f t="shared" si="27"/>
        <v>12324</v>
      </c>
      <c r="H101" s="28">
        <v>2650</v>
      </c>
      <c r="I101">
        <v>843</v>
      </c>
      <c r="J101">
        <v>504</v>
      </c>
      <c r="K101">
        <v>455</v>
      </c>
      <c r="L101">
        <v>414</v>
      </c>
      <c r="M101" s="28">
        <f t="shared" si="29"/>
        <v>434</v>
      </c>
      <c r="N101">
        <f t="shared" si="30"/>
        <v>3.9991548955692381E-2</v>
      </c>
      <c r="O101">
        <f t="shared" si="31"/>
        <v>8.3913995620147327E-2</v>
      </c>
      <c r="P101">
        <f t="shared" si="32"/>
        <v>3.3710119724433149E-2</v>
      </c>
      <c r="Q101">
        <f t="shared" si="33"/>
        <v>2.9082774049217001E-2</v>
      </c>
      <c r="R101">
        <f t="shared" si="34"/>
        <v>3.1132501127989171E-2</v>
      </c>
      <c r="S101">
        <f t="shared" si="35"/>
        <v>3.5215839013307368E-2</v>
      </c>
      <c r="T101">
        <f t="shared" si="36"/>
        <v>0.15160569841844743</v>
      </c>
      <c r="U101">
        <f t="shared" si="37"/>
        <v>0.22562779186285162</v>
      </c>
      <c r="V101">
        <f t="shared" si="38"/>
        <v>0.23610105034407824</v>
      </c>
      <c r="W101">
        <f t="shared" si="39"/>
        <v>0.20068212000482916</v>
      </c>
      <c r="X101">
        <f t="shared" si="40"/>
        <v>0.18598333936979355</v>
      </c>
      <c r="Y101">
        <f t="shared" si="41"/>
        <v>3.9991548955692386</v>
      </c>
      <c r="Z101">
        <v>4</v>
      </c>
      <c r="AA101">
        <f t="shared" si="42"/>
        <v>0.13831090420585396</v>
      </c>
      <c r="AB101">
        <f t="shared" si="43"/>
        <v>0.21615317068988407</v>
      </c>
      <c r="AC101">
        <f t="shared" si="44"/>
        <v>0.22189712937084696</v>
      </c>
      <c r="AD101">
        <f t="shared" si="45"/>
        <v>0.23494837070756186</v>
      </c>
      <c r="AE101">
        <f t="shared" si="46"/>
        <v>0.18869042502585323</v>
      </c>
      <c r="AF101">
        <f t="shared" si="47"/>
        <v>3.9305575995318072</v>
      </c>
      <c r="AG101">
        <f t="shared" si="28"/>
        <v>3.9991548955692386</v>
      </c>
      <c r="AH101">
        <f t="shared" si="48"/>
        <v>8.3913995620147332</v>
      </c>
      <c r="AI101">
        <f t="shared" si="49"/>
        <v>3.1279901581081697</v>
      </c>
      <c r="AJ101">
        <f t="shared" si="50"/>
        <v>3.5215839013307368</v>
      </c>
      <c r="AK101">
        <f t="shared" si="51"/>
        <v>0.15160569841844743</v>
      </c>
      <c r="AL101">
        <f t="shared" si="52"/>
        <v>0.6624109622117591</v>
      </c>
    </row>
    <row r="102" spans="1:38">
      <c r="A102" s="16">
        <v>20576</v>
      </c>
      <c r="B102" s="17">
        <v>66722</v>
      </c>
      <c r="C102">
        <v>10333</v>
      </c>
      <c r="D102">
        <v>14934</v>
      </c>
      <c r="E102">
        <v>15749</v>
      </c>
      <c r="F102">
        <v>13356</v>
      </c>
      <c r="G102" s="28">
        <f t="shared" si="27"/>
        <v>12350</v>
      </c>
      <c r="H102" s="28">
        <v>2861</v>
      </c>
      <c r="I102">
        <v>935</v>
      </c>
      <c r="J102">
        <v>548</v>
      </c>
      <c r="K102">
        <v>478</v>
      </c>
      <c r="L102">
        <v>432</v>
      </c>
      <c r="M102" s="28">
        <f t="shared" si="29"/>
        <v>468</v>
      </c>
      <c r="N102">
        <f t="shared" si="30"/>
        <v>4.2879410089625612E-2</v>
      </c>
      <c r="O102">
        <f t="shared" si="31"/>
        <v>9.0486789896448275E-2</v>
      </c>
      <c r="P102">
        <f t="shared" si="32"/>
        <v>3.6694790411142361E-2</v>
      </c>
      <c r="Q102">
        <f t="shared" si="33"/>
        <v>3.0351133405295574E-2</v>
      </c>
      <c r="R102">
        <f t="shared" si="34"/>
        <v>3.2345013477088951E-2</v>
      </c>
      <c r="S102">
        <f t="shared" si="35"/>
        <v>3.7894736842105266E-2</v>
      </c>
      <c r="T102">
        <f t="shared" si="36"/>
        <v>0.15486646083750488</v>
      </c>
      <c r="U102">
        <f t="shared" si="37"/>
        <v>0.22382422589250922</v>
      </c>
      <c r="V102">
        <f t="shared" si="38"/>
        <v>0.23603908755732741</v>
      </c>
      <c r="W102">
        <f t="shared" si="39"/>
        <v>0.2001738556997692</v>
      </c>
      <c r="X102">
        <f t="shared" si="40"/>
        <v>0.18509637001288931</v>
      </c>
      <c r="Y102">
        <f t="shared" si="41"/>
        <v>4.2879410089625614</v>
      </c>
      <c r="Z102">
        <v>4.3</v>
      </c>
      <c r="AA102">
        <f t="shared" si="42"/>
        <v>0.13831090420585396</v>
      </c>
      <c r="AB102">
        <f t="shared" si="43"/>
        <v>0.21615317068988407</v>
      </c>
      <c r="AC102">
        <f t="shared" si="44"/>
        <v>0.22189712937084696</v>
      </c>
      <c r="AD102">
        <f t="shared" si="45"/>
        <v>0.23494837070756186</v>
      </c>
      <c r="AE102">
        <f t="shared" si="46"/>
        <v>0.18869042502585323</v>
      </c>
      <c r="AF102">
        <f t="shared" si="47"/>
        <v>4.1931616618154655</v>
      </c>
      <c r="AG102">
        <f t="shared" si="28"/>
        <v>4.2879410089625614</v>
      </c>
      <c r="AH102">
        <f t="shared" si="48"/>
        <v>9.0486789896448272</v>
      </c>
      <c r="AI102">
        <f t="shared" si="49"/>
        <v>3.3107018778809691</v>
      </c>
      <c r="AJ102">
        <f t="shared" si="50"/>
        <v>3.7894736842105265</v>
      </c>
      <c r="AK102">
        <f t="shared" si="51"/>
        <v>0.15486646083750488</v>
      </c>
      <c r="AL102">
        <f t="shared" si="52"/>
        <v>0.66003716914960586</v>
      </c>
    </row>
    <row r="103" spans="1:38">
      <c r="A103" s="16">
        <v>20607</v>
      </c>
      <c r="B103" s="17">
        <v>66702</v>
      </c>
      <c r="C103">
        <v>10443</v>
      </c>
      <c r="D103">
        <v>14942</v>
      </c>
      <c r="E103">
        <v>15743</v>
      </c>
      <c r="F103">
        <v>13363</v>
      </c>
      <c r="G103" s="28">
        <f t="shared" si="27"/>
        <v>12211</v>
      </c>
      <c r="H103" s="28">
        <v>2882</v>
      </c>
      <c r="I103">
        <v>961</v>
      </c>
      <c r="J103">
        <v>606</v>
      </c>
      <c r="K103">
        <v>498</v>
      </c>
      <c r="L103">
        <v>355</v>
      </c>
      <c r="M103" s="28">
        <f t="shared" si="29"/>
        <v>462</v>
      </c>
      <c r="N103">
        <f t="shared" si="30"/>
        <v>4.3207100236874456E-2</v>
      </c>
      <c r="O103">
        <f t="shared" si="31"/>
        <v>9.2023364933448246E-2</v>
      </c>
      <c r="P103">
        <f t="shared" si="32"/>
        <v>4.0556819702851021E-2</v>
      </c>
      <c r="Q103">
        <f t="shared" si="33"/>
        <v>3.1633106777615445E-2</v>
      </c>
      <c r="R103">
        <f t="shared" si="34"/>
        <v>2.6565890892763601E-2</v>
      </c>
      <c r="S103">
        <f t="shared" si="35"/>
        <v>3.7834739169601179E-2</v>
      </c>
      <c r="T103">
        <f t="shared" si="36"/>
        <v>0.15656202212827203</v>
      </c>
      <c r="U103">
        <f t="shared" si="37"/>
        <v>0.22401127402476687</v>
      </c>
      <c r="V103">
        <f t="shared" si="38"/>
        <v>0.23601990944799256</v>
      </c>
      <c r="W103">
        <f t="shared" si="39"/>
        <v>0.20033882042517465</v>
      </c>
      <c r="X103">
        <f t="shared" si="40"/>
        <v>0.1830679739737939</v>
      </c>
      <c r="Y103">
        <f t="shared" si="41"/>
        <v>4.3207100236874458</v>
      </c>
      <c r="Z103">
        <v>4.3</v>
      </c>
      <c r="AA103">
        <f t="shared" si="42"/>
        <v>0.13831090420585396</v>
      </c>
      <c r="AB103">
        <f t="shared" si="43"/>
        <v>0.21615317068988407</v>
      </c>
      <c r="AC103">
        <f t="shared" si="44"/>
        <v>0.22189712937084696</v>
      </c>
      <c r="AD103">
        <f t="shared" si="45"/>
        <v>0.23494837070756186</v>
      </c>
      <c r="AE103">
        <f t="shared" si="46"/>
        <v>0.18869042502585323</v>
      </c>
      <c r="AF103">
        <f t="shared" si="47"/>
        <v>4.1894281367218076</v>
      </c>
      <c r="AG103">
        <f t="shared" si="28"/>
        <v>4.3207100236874458</v>
      </c>
      <c r="AH103">
        <f t="shared" si="48"/>
        <v>9.2023364933448253</v>
      </c>
      <c r="AI103">
        <f t="shared" si="49"/>
        <v>3.3122956774427896</v>
      </c>
      <c r="AJ103">
        <f t="shared" si="50"/>
        <v>3.7834739169601179</v>
      </c>
      <c r="AK103">
        <f t="shared" si="51"/>
        <v>0.15656202212827203</v>
      </c>
      <c r="AL103">
        <f t="shared" si="52"/>
        <v>0.6603700038979341</v>
      </c>
    </row>
    <row r="104" spans="1:38">
      <c r="A104" s="16">
        <v>20637</v>
      </c>
      <c r="B104" s="17">
        <v>66752</v>
      </c>
      <c r="C104">
        <v>10331</v>
      </c>
      <c r="D104">
        <v>14969</v>
      </c>
      <c r="E104">
        <v>15759</v>
      </c>
      <c r="F104">
        <v>13397</v>
      </c>
      <c r="G104" s="28">
        <f t="shared" si="27"/>
        <v>12296</v>
      </c>
      <c r="H104" s="28">
        <v>2952</v>
      </c>
      <c r="I104">
        <v>917</v>
      </c>
      <c r="J104">
        <v>631</v>
      </c>
      <c r="K104">
        <v>522</v>
      </c>
      <c r="L104">
        <v>432</v>
      </c>
      <c r="M104" s="28">
        <f t="shared" si="29"/>
        <v>450</v>
      </c>
      <c r="N104">
        <f t="shared" si="30"/>
        <v>4.4223394055608822E-2</v>
      </c>
      <c r="O104">
        <f t="shared" si="31"/>
        <v>8.8761978511276735E-2</v>
      </c>
      <c r="P104">
        <f t="shared" si="32"/>
        <v>4.2153784487941749E-2</v>
      </c>
      <c r="Q104">
        <f t="shared" si="33"/>
        <v>3.3123929183323818E-2</v>
      </c>
      <c r="R104">
        <f t="shared" si="34"/>
        <v>3.2246025229528998E-2</v>
      </c>
      <c r="S104">
        <f t="shared" si="35"/>
        <v>3.659726740403383E-2</v>
      </c>
      <c r="T104">
        <f t="shared" si="36"/>
        <v>0.15476689837008628</v>
      </c>
      <c r="U104">
        <f t="shared" si="37"/>
        <v>0.22424796260786195</v>
      </c>
      <c r="V104">
        <f t="shared" si="38"/>
        <v>0.23608281399808245</v>
      </c>
      <c r="W104">
        <f t="shared" si="39"/>
        <v>0.20069810642377756</v>
      </c>
      <c r="X104">
        <f t="shared" si="40"/>
        <v>0.18420421860019176</v>
      </c>
      <c r="Y104">
        <f t="shared" si="41"/>
        <v>4.4223394055608818</v>
      </c>
      <c r="Z104">
        <v>4.4000000000000004</v>
      </c>
      <c r="AA104">
        <f t="shared" si="42"/>
        <v>0.13831090420585396</v>
      </c>
      <c r="AB104">
        <f t="shared" si="43"/>
        <v>0.21615317068988407</v>
      </c>
      <c r="AC104">
        <f t="shared" si="44"/>
        <v>0.22189712937084696</v>
      </c>
      <c r="AD104">
        <f t="shared" si="45"/>
        <v>0.23494837070756186</v>
      </c>
      <c r="AE104">
        <f t="shared" si="46"/>
        <v>0.18869042502585323</v>
      </c>
      <c r="AF104">
        <f t="shared" si="47"/>
        <v>4.322023351062942</v>
      </c>
      <c r="AG104">
        <f t="shared" si="28"/>
        <v>4.4223394055608818</v>
      </c>
      <c r="AH104">
        <f t="shared" si="48"/>
        <v>8.8761978511276727</v>
      </c>
      <c r="AI104">
        <f t="shared" si="49"/>
        <v>3.5920679886685551</v>
      </c>
      <c r="AJ104">
        <f t="shared" si="50"/>
        <v>3.6597267404033831</v>
      </c>
      <c r="AK104">
        <f t="shared" si="51"/>
        <v>0.15476689837008628</v>
      </c>
      <c r="AL104">
        <f t="shared" si="52"/>
        <v>0.66102888302972196</v>
      </c>
    </row>
    <row r="105" spans="1:38">
      <c r="A105" s="16">
        <v>20668</v>
      </c>
      <c r="B105" s="17">
        <v>66673</v>
      </c>
      <c r="C105">
        <v>10231</v>
      </c>
      <c r="D105">
        <v>14952</v>
      </c>
      <c r="E105">
        <v>15697</v>
      </c>
      <c r="F105">
        <v>13511</v>
      </c>
      <c r="G105" s="28">
        <f t="shared" si="27"/>
        <v>12282</v>
      </c>
      <c r="H105" s="28">
        <v>2701</v>
      </c>
      <c r="I105">
        <v>832</v>
      </c>
      <c r="J105">
        <v>552</v>
      </c>
      <c r="K105">
        <v>513</v>
      </c>
      <c r="L105">
        <v>405</v>
      </c>
      <c r="M105" s="28">
        <f t="shared" si="29"/>
        <v>399</v>
      </c>
      <c r="N105">
        <f t="shared" si="30"/>
        <v>4.0511151440613138E-2</v>
      </c>
      <c r="O105">
        <f t="shared" si="31"/>
        <v>8.1321473951715378E-2</v>
      </c>
      <c r="P105">
        <f t="shared" si="32"/>
        <v>3.691813804173355E-2</v>
      </c>
      <c r="Q105">
        <f t="shared" si="33"/>
        <v>3.2681404089953493E-2</v>
      </c>
      <c r="R105">
        <f t="shared" si="34"/>
        <v>2.9975575457035008E-2</v>
      </c>
      <c r="S105">
        <f t="shared" si="35"/>
        <v>3.2486565705911088E-2</v>
      </c>
      <c r="T105">
        <f t="shared" si="36"/>
        <v>0.15345042220989005</v>
      </c>
      <c r="U105">
        <f t="shared" si="37"/>
        <v>0.22425869542393473</v>
      </c>
      <c r="V105">
        <f t="shared" si="38"/>
        <v>0.23543263389977953</v>
      </c>
      <c r="W105">
        <f t="shared" si="39"/>
        <v>0.20264574865387788</v>
      </c>
      <c r="X105">
        <f t="shared" si="40"/>
        <v>0.1842124998125178</v>
      </c>
      <c r="Y105">
        <f t="shared" si="41"/>
        <v>4.0511151440613142</v>
      </c>
      <c r="Z105">
        <v>4.0999999999999996</v>
      </c>
      <c r="AA105">
        <f t="shared" si="42"/>
        <v>0.13831090420585396</v>
      </c>
      <c r="AB105">
        <f t="shared" si="43"/>
        <v>0.21615317068988407</v>
      </c>
      <c r="AC105">
        <f t="shared" si="44"/>
        <v>0.22189712937084696</v>
      </c>
      <c r="AD105">
        <f t="shared" si="45"/>
        <v>0.23494837070756186</v>
      </c>
      <c r="AE105">
        <f t="shared" si="46"/>
        <v>0.18869042502585323</v>
      </c>
      <c r="AF105">
        <f t="shared" si="47"/>
        <v>3.9652145444002049</v>
      </c>
      <c r="AG105">
        <f t="shared" si="28"/>
        <v>4.0511151440613142</v>
      </c>
      <c r="AH105">
        <f t="shared" si="48"/>
        <v>8.132147395171538</v>
      </c>
      <c r="AI105">
        <f t="shared" si="49"/>
        <v>3.3288043478260869</v>
      </c>
      <c r="AJ105">
        <f t="shared" si="50"/>
        <v>3.248656570591109</v>
      </c>
      <c r="AK105">
        <f t="shared" si="51"/>
        <v>0.15345042220989005</v>
      </c>
      <c r="AL105">
        <f t="shared" si="52"/>
        <v>0.66233707797759211</v>
      </c>
    </row>
    <row r="106" spans="1:38">
      <c r="A106" s="16">
        <v>20699</v>
      </c>
      <c r="B106" s="17">
        <v>66714</v>
      </c>
      <c r="C106">
        <v>10232</v>
      </c>
      <c r="D106">
        <v>14954</v>
      </c>
      <c r="E106">
        <v>15761</v>
      </c>
      <c r="F106">
        <v>13489</v>
      </c>
      <c r="G106" s="28">
        <f t="shared" si="27"/>
        <v>12278</v>
      </c>
      <c r="H106" s="28">
        <v>2635</v>
      </c>
      <c r="I106">
        <v>798</v>
      </c>
      <c r="J106">
        <v>567</v>
      </c>
      <c r="K106">
        <v>469</v>
      </c>
      <c r="L106">
        <v>408</v>
      </c>
      <c r="M106" s="28">
        <f t="shared" si="29"/>
        <v>393</v>
      </c>
      <c r="N106">
        <f t="shared" si="30"/>
        <v>3.9496957160416103E-2</v>
      </c>
      <c r="O106">
        <f t="shared" si="31"/>
        <v>7.7990617670054732E-2</v>
      </c>
      <c r="P106">
        <f t="shared" si="32"/>
        <v>3.7916276581516653E-2</v>
      </c>
      <c r="Q106">
        <f t="shared" si="33"/>
        <v>2.9756995114523191E-2</v>
      </c>
      <c r="R106">
        <f t="shared" si="34"/>
        <v>3.0246867818222254E-2</v>
      </c>
      <c r="S106">
        <f t="shared" si="35"/>
        <v>3.2008470434924254E-2</v>
      </c>
      <c r="T106">
        <f t="shared" si="36"/>
        <v>0.1533711065143748</v>
      </c>
      <c r="U106">
        <f t="shared" si="37"/>
        <v>0.22415085289444495</v>
      </c>
      <c r="V106">
        <f t="shared" si="38"/>
        <v>0.236247264442246</v>
      </c>
      <c r="W106">
        <f t="shared" si="39"/>
        <v>0.20219144407470696</v>
      </c>
      <c r="X106">
        <f t="shared" si="40"/>
        <v>0.18403933207422729</v>
      </c>
      <c r="Y106">
        <f t="shared" si="41"/>
        <v>3.9496957160416097</v>
      </c>
      <c r="Z106">
        <v>3.9</v>
      </c>
      <c r="AA106">
        <f t="shared" si="42"/>
        <v>0.13831090420585396</v>
      </c>
      <c r="AB106">
        <f t="shared" si="43"/>
        <v>0.21615317068988407</v>
      </c>
      <c r="AC106">
        <f t="shared" si="44"/>
        <v>0.22189712937084696</v>
      </c>
      <c r="AD106">
        <f t="shared" si="45"/>
        <v>0.23494837070756186</v>
      </c>
      <c r="AE106">
        <f t="shared" si="46"/>
        <v>0.18869042502585323</v>
      </c>
      <c r="AF106">
        <f t="shared" si="47"/>
        <v>3.8731812251674373</v>
      </c>
      <c r="AG106">
        <f t="shared" si="28"/>
        <v>3.9496957160416097</v>
      </c>
      <c r="AH106">
        <f t="shared" si="48"/>
        <v>7.7990617670054734</v>
      </c>
      <c r="AI106">
        <f t="shared" si="49"/>
        <v>3.2666726993032307</v>
      </c>
      <c r="AJ106">
        <f t="shared" si="50"/>
        <v>3.2008470434924252</v>
      </c>
      <c r="AK106">
        <f t="shared" si="51"/>
        <v>0.1533711065143748</v>
      </c>
      <c r="AL106">
        <f t="shared" si="52"/>
        <v>0.66258956141139791</v>
      </c>
    </row>
    <row r="107" spans="1:38">
      <c r="A107" s="16">
        <v>20729</v>
      </c>
      <c r="B107" s="17">
        <v>66546</v>
      </c>
      <c r="C107">
        <v>10239</v>
      </c>
      <c r="D107">
        <v>14927</v>
      </c>
      <c r="E107">
        <v>15713</v>
      </c>
      <c r="F107">
        <v>13477</v>
      </c>
      <c r="G107" s="28">
        <f t="shared" si="27"/>
        <v>12190</v>
      </c>
      <c r="H107" s="28">
        <v>2571</v>
      </c>
      <c r="I107">
        <v>834</v>
      </c>
      <c r="J107">
        <v>527</v>
      </c>
      <c r="K107">
        <v>442</v>
      </c>
      <c r="L107">
        <v>402</v>
      </c>
      <c r="M107" s="28">
        <f t="shared" si="29"/>
        <v>366</v>
      </c>
      <c r="N107">
        <f t="shared" si="30"/>
        <v>3.8634929221891622E-2</v>
      </c>
      <c r="O107">
        <f t="shared" si="31"/>
        <v>8.1453266920597719E-2</v>
      </c>
      <c r="P107">
        <f t="shared" si="32"/>
        <v>3.5305151738460508E-2</v>
      </c>
      <c r="Q107">
        <f t="shared" si="33"/>
        <v>2.812957423789219E-2</v>
      </c>
      <c r="R107">
        <f t="shared" si="34"/>
        <v>2.9828596868739333E-2</v>
      </c>
      <c r="S107">
        <f t="shared" si="35"/>
        <v>3.0024610336341264E-2</v>
      </c>
      <c r="T107">
        <f t="shared" si="36"/>
        <v>0.15386349292218915</v>
      </c>
      <c r="U107">
        <f t="shared" si="37"/>
        <v>0.22431100291527664</v>
      </c>
      <c r="V107">
        <f t="shared" si="38"/>
        <v>0.23612238151053408</v>
      </c>
      <c r="W107">
        <f t="shared" si="39"/>
        <v>0.20252156403089591</v>
      </c>
      <c r="X107">
        <f t="shared" si="40"/>
        <v>0.18318155862110419</v>
      </c>
      <c r="Y107">
        <f t="shared" si="41"/>
        <v>3.8634929221891623</v>
      </c>
      <c r="Z107">
        <v>3.9</v>
      </c>
      <c r="AA107">
        <f t="shared" si="42"/>
        <v>0.13831090420585396</v>
      </c>
      <c r="AB107">
        <f t="shared" si="43"/>
        <v>0.21615317068988407</v>
      </c>
      <c r="AC107">
        <f t="shared" si="44"/>
        <v>0.22189712937084696</v>
      </c>
      <c r="AD107">
        <f t="shared" si="45"/>
        <v>0.23494837070756186</v>
      </c>
      <c r="AE107">
        <f t="shared" si="46"/>
        <v>0.18869042502585323</v>
      </c>
      <c r="AF107">
        <f t="shared" si="47"/>
        <v>3.7812603982479613</v>
      </c>
      <c r="AG107">
        <f t="shared" si="28"/>
        <v>3.8634929221891623</v>
      </c>
      <c r="AH107">
        <f t="shared" si="48"/>
        <v>8.145326692059772</v>
      </c>
      <c r="AI107">
        <f t="shared" si="49"/>
        <v>3.1076455788018222</v>
      </c>
      <c r="AJ107">
        <f t="shared" si="50"/>
        <v>3.0024610336341264</v>
      </c>
      <c r="AK107">
        <f t="shared" si="51"/>
        <v>0.15386349292218915</v>
      </c>
      <c r="AL107">
        <f t="shared" si="52"/>
        <v>0.66295494845670666</v>
      </c>
    </row>
    <row r="108" spans="1:38">
      <c r="A108" s="16">
        <v>20760</v>
      </c>
      <c r="B108" s="17">
        <v>66657</v>
      </c>
      <c r="C108">
        <v>10304</v>
      </c>
      <c r="D108">
        <v>14922</v>
      </c>
      <c r="E108">
        <v>15718</v>
      </c>
      <c r="F108">
        <v>13542</v>
      </c>
      <c r="G108" s="28">
        <f t="shared" si="27"/>
        <v>12171</v>
      </c>
      <c r="H108" s="28">
        <v>2861</v>
      </c>
      <c r="I108">
        <v>929</v>
      </c>
      <c r="J108">
        <v>560</v>
      </c>
      <c r="K108">
        <v>488</v>
      </c>
      <c r="L108">
        <v>454</v>
      </c>
      <c r="M108" s="28">
        <f t="shared" si="29"/>
        <v>430</v>
      </c>
      <c r="N108">
        <f t="shared" si="30"/>
        <v>4.2921223577418725E-2</v>
      </c>
      <c r="O108">
        <f t="shared" si="31"/>
        <v>9.0159161490683232E-2</v>
      </c>
      <c r="P108">
        <f t="shared" si="32"/>
        <v>3.752848143680472E-2</v>
      </c>
      <c r="Q108">
        <f t="shared" si="33"/>
        <v>3.1047207023794376E-2</v>
      </c>
      <c r="R108">
        <f t="shared" si="34"/>
        <v>3.3525328607295818E-2</v>
      </c>
      <c r="S108">
        <f t="shared" si="35"/>
        <v>3.5329882507600031E-2</v>
      </c>
      <c r="T108">
        <f t="shared" si="36"/>
        <v>0.15458241445009527</v>
      </c>
      <c r="U108">
        <f t="shared" si="37"/>
        <v>0.22386246005670823</v>
      </c>
      <c r="V108">
        <f t="shared" si="38"/>
        <v>0.23580419160778313</v>
      </c>
      <c r="W108">
        <f t="shared" si="39"/>
        <v>0.20315945812142761</v>
      </c>
      <c r="X108">
        <f t="shared" si="40"/>
        <v>0.18259147576398577</v>
      </c>
      <c r="Y108">
        <f t="shared" si="41"/>
        <v>4.2921223577418726</v>
      </c>
      <c r="Z108">
        <v>4.3</v>
      </c>
      <c r="AA108">
        <f t="shared" si="42"/>
        <v>0.13831090420585396</v>
      </c>
      <c r="AB108">
        <f t="shared" si="43"/>
        <v>0.21615317068988407</v>
      </c>
      <c r="AC108">
        <f t="shared" si="44"/>
        <v>0.22189712937084696</v>
      </c>
      <c r="AD108">
        <f t="shared" si="45"/>
        <v>0.23494837070756186</v>
      </c>
      <c r="AE108">
        <f t="shared" si="46"/>
        <v>0.18869042502585323</v>
      </c>
      <c r="AF108">
        <f t="shared" si="47"/>
        <v>4.2014313395714442</v>
      </c>
      <c r="AG108">
        <f t="shared" si="28"/>
        <v>4.2921223577418726</v>
      </c>
      <c r="AH108">
        <f t="shared" si="48"/>
        <v>9.0159161490683228</v>
      </c>
      <c r="AI108">
        <f t="shared" si="49"/>
        <v>3.3995744873477887</v>
      </c>
      <c r="AJ108">
        <f t="shared" si="50"/>
        <v>3.532988250760003</v>
      </c>
      <c r="AK108">
        <f t="shared" si="51"/>
        <v>0.15458241445009527</v>
      </c>
      <c r="AL108">
        <f t="shared" si="52"/>
        <v>0.66282610978591894</v>
      </c>
    </row>
    <row r="109" spans="1:38">
      <c r="A109" s="16">
        <v>20790</v>
      </c>
      <c r="B109" s="17">
        <v>66700</v>
      </c>
      <c r="C109">
        <v>10289</v>
      </c>
      <c r="D109">
        <v>14852</v>
      </c>
      <c r="E109">
        <v>15749</v>
      </c>
      <c r="F109">
        <v>13570</v>
      </c>
      <c r="G109" s="28">
        <f t="shared" si="27"/>
        <v>12240</v>
      </c>
      <c r="H109" s="28">
        <v>2790</v>
      </c>
      <c r="I109">
        <v>854</v>
      </c>
      <c r="J109">
        <v>556</v>
      </c>
      <c r="K109">
        <v>514</v>
      </c>
      <c r="L109">
        <v>455</v>
      </c>
      <c r="M109" s="28">
        <f t="shared" si="29"/>
        <v>411</v>
      </c>
      <c r="N109">
        <f t="shared" si="30"/>
        <v>4.1829085457271362E-2</v>
      </c>
      <c r="O109">
        <f t="shared" si="31"/>
        <v>8.3001263485275534E-2</v>
      </c>
      <c r="P109">
        <f t="shared" si="32"/>
        <v>3.7436035550767577E-2</v>
      </c>
      <c r="Q109">
        <f t="shared" si="33"/>
        <v>3.2636992824941265E-2</v>
      </c>
      <c r="R109">
        <f t="shared" si="34"/>
        <v>3.3529845246868091E-2</v>
      </c>
      <c r="S109">
        <f t="shared" si="35"/>
        <v>3.3578431372549018E-2</v>
      </c>
      <c r="T109">
        <f t="shared" si="36"/>
        <v>0.15425787106446776</v>
      </c>
      <c r="U109">
        <f t="shared" si="37"/>
        <v>0.22266866566716642</v>
      </c>
      <c r="V109">
        <f t="shared" si="38"/>
        <v>0.23611694152923537</v>
      </c>
      <c r="W109">
        <f t="shared" si="39"/>
        <v>0.20344827586206896</v>
      </c>
      <c r="X109">
        <f t="shared" si="40"/>
        <v>0.18350824587706147</v>
      </c>
      <c r="Y109">
        <f t="shared" si="41"/>
        <v>4.1829085457271358</v>
      </c>
      <c r="Z109">
        <v>4.2</v>
      </c>
      <c r="AA109">
        <f t="shared" si="42"/>
        <v>0.13831090420585396</v>
      </c>
      <c r="AB109">
        <f t="shared" si="43"/>
        <v>0.21615317068988407</v>
      </c>
      <c r="AC109">
        <f t="shared" si="44"/>
        <v>0.22189712937084696</v>
      </c>
      <c r="AD109">
        <f t="shared" si="45"/>
        <v>0.23494837070756186</v>
      </c>
      <c r="AE109">
        <f t="shared" si="46"/>
        <v>0.18869042502585323</v>
      </c>
      <c r="AF109">
        <f t="shared" si="47"/>
        <v>4.1027663602601878</v>
      </c>
      <c r="AG109">
        <f t="shared" si="28"/>
        <v>4.1829085457271358</v>
      </c>
      <c r="AH109">
        <f t="shared" si="48"/>
        <v>8.300126348527554</v>
      </c>
      <c r="AI109">
        <f t="shared" si="49"/>
        <v>3.4524914536686966</v>
      </c>
      <c r="AJ109">
        <f t="shared" si="50"/>
        <v>3.357843137254902</v>
      </c>
      <c r="AK109">
        <f t="shared" si="51"/>
        <v>0.15425787106446776</v>
      </c>
      <c r="AL109">
        <f t="shared" si="52"/>
        <v>0.66223388305847075</v>
      </c>
    </row>
    <row r="110" spans="1:38">
      <c r="A110" s="16">
        <v>20821</v>
      </c>
      <c r="B110" s="17">
        <v>66428</v>
      </c>
      <c r="C110">
        <v>10306</v>
      </c>
      <c r="D110">
        <v>14794</v>
      </c>
      <c r="E110">
        <v>15724</v>
      </c>
      <c r="F110">
        <v>13529</v>
      </c>
      <c r="G110" s="28">
        <f t="shared" si="27"/>
        <v>12075</v>
      </c>
      <c r="H110" s="28">
        <v>2796</v>
      </c>
      <c r="I110">
        <v>903</v>
      </c>
      <c r="J110">
        <v>537</v>
      </c>
      <c r="K110">
        <v>482</v>
      </c>
      <c r="L110">
        <v>456</v>
      </c>
      <c r="M110" s="28">
        <f t="shared" si="29"/>
        <v>418</v>
      </c>
      <c r="N110">
        <f t="shared" si="30"/>
        <v>4.2090684651050765E-2</v>
      </c>
      <c r="O110">
        <f t="shared" si="31"/>
        <v>8.7618862798369876E-2</v>
      </c>
      <c r="P110">
        <f t="shared" si="32"/>
        <v>3.6298499391645263E-2</v>
      </c>
      <c r="Q110">
        <f t="shared" si="33"/>
        <v>3.0653777664716358E-2</v>
      </c>
      <c r="R110">
        <f t="shared" si="34"/>
        <v>3.3705373641806487E-2</v>
      </c>
      <c r="S110">
        <f t="shared" si="35"/>
        <v>3.4616977225672876E-2</v>
      </c>
      <c r="T110">
        <f t="shared" si="36"/>
        <v>0.15514542060576866</v>
      </c>
      <c r="U110">
        <f t="shared" si="37"/>
        <v>0.22270729210573853</v>
      </c>
      <c r="V110">
        <f t="shared" si="38"/>
        <v>0.23670741253688204</v>
      </c>
      <c r="W110">
        <f t="shared" si="39"/>
        <v>0.20366411754079605</v>
      </c>
      <c r="X110">
        <f t="shared" si="40"/>
        <v>0.18177575721081471</v>
      </c>
      <c r="Y110">
        <f t="shared" si="41"/>
        <v>4.2090684651050756</v>
      </c>
      <c r="Z110">
        <v>4.2</v>
      </c>
      <c r="AA110">
        <f t="shared" si="42"/>
        <v>0.13831090420585396</v>
      </c>
      <c r="AB110">
        <f t="shared" si="43"/>
        <v>0.21615317068988407</v>
      </c>
      <c r="AC110">
        <f t="shared" si="44"/>
        <v>0.22189712937084696</v>
      </c>
      <c r="AD110">
        <f t="shared" si="45"/>
        <v>0.23494837070756186</v>
      </c>
      <c r="AE110">
        <f t="shared" si="46"/>
        <v>0.18869042502585323</v>
      </c>
      <c r="AF110">
        <f t="shared" si="47"/>
        <v>4.1217579909147428</v>
      </c>
      <c r="AG110">
        <f t="shared" si="28"/>
        <v>4.2090684651050756</v>
      </c>
      <c r="AH110">
        <f t="shared" si="48"/>
        <v>8.7618862798369879</v>
      </c>
      <c r="AI110">
        <f t="shared" si="49"/>
        <v>3.3486957113991873</v>
      </c>
      <c r="AJ110">
        <f t="shared" si="50"/>
        <v>3.4616977225672878</v>
      </c>
      <c r="AK110">
        <f t="shared" si="51"/>
        <v>0.15514542060576866</v>
      </c>
      <c r="AL110">
        <f t="shared" si="52"/>
        <v>0.66307882218341663</v>
      </c>
    </row>
    <row r="111" spans="1:38">
      <c r="A111" s="16">
        <v>20852</v>
      </c>
      <c r="B111" s="17">
        <v>66879</v>
      </c>
      <c r="C111">
        <v>10249</v>
      </c>
      <c r="D111">
        <v>14838</v>
      </c>
      <c r="E111">
        <v>15851</v>
      </c>
      <c r="F111">
        <v>13608</v>
      </c>
      <c r="G111" s="28">
        <f t="shared" si="27"/>
        <v>12333</v>
      </c>
      <c r="H111" s="28">
        <v>2622</v>
      </c>
      <c r="I111">
        <v>861</v>
      </c>
      <c r="J111">
        <v>506</v>
      </c>
      <c r="K111">
        <v>441</v>
      </c>
      <c r="L111">
        <v>428</v>
      </c>
      <c r="M111" s="28">
        <f t="shared" si="29"/>
        <v>386</v>
      </c>
      <c r="N111">
        <f t="shared" si="30"/>
        <v>3.920513165567667E-2</v>
      </c>
      <c r="O111">
        <f t="shared" si="31"/>
        <v>8.4008195921553327E-2</v>
      </c>
      <c r="P111">
        <f t="shared" si="32"/>
        <v>3.410163094756706E-2</v>
      </c>
      <c r="Q111">
        <f t="shared" si="33"/>
        <v>2.7821588543309569E-2</v>
      </c>
      <c r="R111">
        <f t="shared" si="34"/>
        <v>3.1452087007642564E-2</v>
      </c>
      <c r="S111">
        <f t="shared" si="35"/>
        <v>3.129814319305927E-2</v>
      </c>
      <c r="T111">
        <f t="shared" si="36"/>
        <v>0.15324690859612136</v>
      </c>
      <c r="U111">
        <f t="shared" si="37"/>
        <v>0.22186336518189567</v>
      </c>
      <c r="V111">
        <f t="shared" si="38"/>
        <v>0.23701012275901254</v>
      </c>
      <c r="W111">
        <f t="shared" si="39"/>
        <v>0.20347194186515946</v>
      </c>
      <c r="X111">
        <f t="shared" si="40"/>
        <v>0.18440766159781097</v>
      </c>
      <c r="Y111">
        <f t="shared" si="41"/>
        <v>3.9205131655676677</v>
      </c>
      <c r="Z111">
        <v>3.9</v>
      </c>
      <c r="AA111">
        <f t="shared" si="42"/>
        <v>0.13831090420585396</v>
      </c>
      <c r="AB111">
        <f t="shared" si="43"/>
        <v>0.21615317068988407</v>
      </c>
      <c r="AC111">
        <f t="shared" si="44"/>
        <v>0.22189712937084696</v>
      </c>
      <c r="AD111">
        <f t="shared" si="45"/>
        <v>0.23494837070756186</v>
      </c>
      <c r="AE111">
        <f t="shared" si="46"/>
        <v>0.18869042502585323</v>
      </c>
      <c r="AF111">
        <f t="shared" si="47"/>
        <v>3.8459232365339173</v>
      </c>
      <c r="AG111">
        <f t="shared" si="28"/>
        <v>3.9205131655676677</v>
      </c>
      <c r="AH111">
        <f t="shared" si="48"/>
        <v>8.400819592155333</v>
      </c>
      <c r="AI111">
        <f t="shared" si="49"/>
        <v>3.1040476781723365</v>
      </c>
      <c r="AJ111">
        <f t="shared" si="50"/>
        <v>3.1298143193059271</v>
      </c>
      <c r="AK111">
        <f t="shared" si="51"/>
        <v>0.15324690859612136</v>
      </c>
      <c r="AL111">
        <f t="shared" si="52"/>
        <v>0.6623454298060677</v>
      </c>
    </row>
    <row r="112" spans="1:38">
      <c r="A112" s="16">
        <v>20880</v>
      </c>
      <c r="B112" s="17">
        <v>66913</v>
      </c>
      <c r="C112">
        <v>10360</v>
      </c>
      <c r="D112">
        <v>14835</v>
      </c>
      <c r="E112">
        <v>15794</v>
      </c>
      <c r="F112">
        <v>13741</v>
      </c>
      <c r="G112" s="28">
        <f t="shared" si="27"/>
        <v>12183</v>
      </c>
      <c r="H112" s="28">
        <v>2509</v>
      </c>
      <c r="I112">
        <v>825</v>
      </c>
      <c r="J112">
        <v>471</v>
      </c>
      <c r="K112">
        <v>433</v>
      </c>
      <c r="L112">
        <v>398</v>
      </c>
      <c r="M112" s="28">
        <f t="shared" si="29"/>
        <v>382</v>
      </c>
      <c r="N112">
        <f t="shared" si="30"/>
        <v>3.749645061497766E-2</v>
      </c>
      <c r="O112">
        <f t="shared" si="31"/>
        <v>7.9633204633204627E-2</v>
      </c>
      <c r="P112">
        <f t="shared" si="32"/>
        <v>3.1749241658240647E-2</v>
      </c>
      <c r="Q112">
        <f t="shared" si="33"/>
        <v>2.7415474230720528E-2</v>
      </c>
      <c r="R112">
        <f t="shared" si="34"/>
        <v>2.8964413070373337E-2</v>
      </c>
      <c r="S112">
        <f t="shared" si="35"/>
        <v>3.1355167036033818E-2</v>
      </c>
      <c r="T112">
        <f t="shared" si="36"/>
        <v>0.15482791086933781</v>
      </c>
      <c r="U112">
        <f t="shared" si="37"/>
        <v>0.22170579707979018</v>
      </c>
      <c r="V112">
        <f t="shared" si="38"/>
        <v>0.23603784018053292</v>
      </c>
      <c r="W112">
        <f t="shared" si="39"/>
        <v>0.20535620880845276</v>
      </c>
      <c r="X112">
        <f t="shared" si="40"/>
        <v>0.18207224306188632</v>
      </c>
      <c r="Y112">
        <f t="shared" si="41"/>
        <v>3.7496450614977661</v>
      </c>
      <c r="Z112">
        <v>3.7</v>
      </c>
      <c r="AA112">
        <f t="shared" si="42"/>
        <v>0.13831090420585396</v>
      </c>
      <c r="AB112">
        <f t="shared" si="43"/>
        <v>0.21615317068988407</v>
      </c>
      <c r="AC112">
        <f t="shared" si="44"/>
        <v>0.22189712937084696</v>
      </c>
      <c r="AD112">
        <f t="shared" si="45"/>
        <v>0.23494837070756186</v>
      </c>
      <c r="AE112">
        <f t="shared" si="46"/>
        <v>0.18869042502585323</v>
      </c>
      <c r="AF112">
        <f t="shared" si="47"/>
        <v>3.6681816275364585</v>
      </c>
      <c r="AG112">
        <f t="shared" si="28"/>
        <v>3.7496450614977661</v>
      </c>
      <c r="AH112">
        <f t="shared" si="48"/>
        <v>7.9633204633204624</v>
      </c>
      <c r="AI112">
        <f t="shared" si="49"/>
        <v>2.9344151453684924</v>
      </c>
      <c r="AJ112">
        <f t="shared" si="50"/>
        <v>3.1355167036033817</v>
      </c>
      <c r="AK112">
        <f t="shared" si="51"/>
        <v>0.15482791086933781</v>
      </c>
      <c r="AL112">
        <f t="shared" si="52"/>
        <v>0.66309984606877581</v>
      </c>
    </row>
    <row r="113" spans="1:38">
      <c r="A113" s="16">
        <v>20911</v>
      </c>
      <c r="B113" s="17">
        <v>66647</v>
      </c>
      <c r="C113">
        <v>10256</v>
      </c>
      <c r="D113">
        <v>14830</v>
      </c>
      <c r="E113">
        <v>15799</v>
      </c>
      <c r="F113">
        <v>13697</v>
      </c>
      <c r="G113" s="28">
        <f t="shared" si="27"/>
        <v>12065</v>
      </c>
      <c r="H113" s="28">
        <v>2600</v>
      </c>
      <c r="I113">
        <v>868</v>
      </c>
      <c r="J113">
        <v>544</v>
      </c>
      <c r="K113">
        <v>464</v>
      </c>
      <c r="L113">
        <v>368</v>
      </c>
      <c r="M113" s="28">
        <f t="shared" si="29"/>
        <v>356</v>
      </c>
      <c r="N113">
        <f t="shared" si="30"/>
        <v>3.9011508394976517E-2</v>
      </c>
      <c r="O113">
        <f t="shared" si="31"/>
        <v>8.4633385335413411E-2</v>
      </c>
      <c r="P113">
        <f t="shared" si="32"/>
        <v>3.6682400539447067E-2</v>
      </c>
      <c r="Q113">
        <f t="shared" si="33"/>
        <v>2.9368947401734288E-2</v>
      </c>
      <c r="R113">
        <f t="shared" si="34"/>
        <v>2.686719719646638E-2</v>
      </c>
      <c r="S113">
        <f t="shared" si="35"/>
        <v>2.9506837961044342E-2</v>
      </c>
      <c r="T113">
        <f t="shared" si="36"/>
        <v>0.15388539619187661</v>
      </c>
      <c r="U113">
        <f t="shared" si="37"/>
        <v>0.22251564211442376</v>
      </c>
      <c r="V113">
        <f t="shared" si="38"/>
        <v>0.23705493120470539</v>
      </c>
      <c r="W113">
        <f t="shared" si="39"/>
        <v>0.20551562710999746</v>
      </c>
      <c r="X113">
        <f t="shared" si="40"/>
        <v>0.18102840337899681</v>
      </c>
      <c r="Y113">
        <f t="shared" si="41"/>
        <v>3.9011508394976517</v>
      </c>
      <c r="Z113">
        <v>3.9</v>
      </c>
      <c r="AA113">
        <f t="shared" si="42"/>
        <v>0.13831090420585396</v>
      </c>
      <c r="AB113">
        <f t="shared" si="43"/>
        <v>0.21615317068988407</v>
      </c>
      <c r="AC113">
        <f t="shared" si="44"/>
        <v>0.22189712937084696</v>
      </c>
      <c r="AD113">
        <f t="shared" si="45"/>
        <v>0.23494837070756186</v>
      </c>
      <c r="AE113">
        <f t="shared" si="46"/>
        <v>0.18869042502585323</v>
      </c>
      <c r="AF113">
        <f t="shared" si="47"/>
        <v>3.8031684360776508</v>
      </c>
      <c r="AG113">
        <f t="shared" si="28"/>
        <v>3.9011508394976517</v>
      </c>
      <c r="AH113">
        <f t="shared" si="48"/>
        <v>8.4633385335413411</v>
      </c>
      <c r="AI113">
        <f t="shared" si="49"/>
        <v>3.1042728872445067</v>
      </c>
      <c r="AJ113">
        <f t="shared" si="50"/>
        <v>2.9506837961044341</v>
      </c>
      <c r="AK113">
        <f t="shared" si="51"/>
        <v>0.15388539619187661</v>
      </c>
      <c r="AL113">
        <f t="shared" si="52"/>
        <v>0.66508620042912658</v>
      </c>
    </row>
    <row r="114" spans="1:38">
      <c r="A114" s="16">
        <v>20941</v>
      </c>
      <c r="B114" s="17">
        <v>66695</v>
      </c>
      <c r="C114">
        <v>10252</v>
      </c>
      <c r="D114">
        <v>14809</v>
      </c>
      <c r="E114">
        <v>15785</v>
      </c>
      <c r="F114">
        <v>13713</v>
      </c>
      <c r="G114" s="28">
        <f t="shared" si="27"/>
        <v>12136</v>
      </c>
      <c r="H114" s="28">
        <v>2710</v>
      </c>
      <c r="I114">
        <v>886</v>
      </c>
      <c r="J114">
        <v>553</v>
      </c>
      <c r="K114">
        <v>432</v>
      </c>
      <c r="L114">
        <v>391</v>
      </c>
      <c r="M114" s="28">
        <f t="shared" si="29"/>
        <v>448</v>
      </c>
      <c r="N114">
        <f t="shared" si="30"/>
        <v>4.0632731089287055E-2</v>
      </c>
      <c r="O114">
        <f t="shared" si="31"/>
        <v>8.6422161529457669E-2</v>
      </c>
      <c r="P114">
        <f t="shared" si="32"/>
        <v>3.7342156796542646E-2</v>
      </c>
      <c r="Q114">
        <f t="shared" si="33"/>
        <v>2.736775419702249E-2</v>
      </c>
      <c r="R114">
        <f t="shared" si="34"/>
        <v>2.8513089768832496E-2</v>
      </c>
      <c r="S114">
        <f t="shared" si="35"/>
        <v>3.6914963744232039E-2</v>
      </c>
      <c r="T114">
        <f t="shared" si="36"/>
        <v>0.1537146712647125</v>
      </c>
      <c r="U114">
        <f t="shared" si="37"/>
        <v>0.22204063273108929</v>
      </c>
      <c r="V114">
        <f t="shared" si="38"/>
        <v>0.23667441337431591</v>
      </c>
      <c r="W114">
        <f t="shared" si="39"/>
        <v>0.20560761676287578</v>
      </c>
      <c r="X114">
        <f t="shared" si="40"/>
        <v>0.18196266586700652</v>
      </c>
      <c r="Y114">
        <f t="shared" si="41"/>
        <v>4.0632731089287057</v>
      </c>
      <c r="Z114">
        <v>4.0999999999999996</v>
      </c>
      <c r="AA114">
        <f t="shared" si="42"/>
        <v>0.13831090420585396</v>
      </c>
      <c r="AB114">
        <f t="shared" si="43"/>
        <v>0.21615317068988407</v>
      </c>
      <c r="AC114">
        <f t="shared" si="44"/>
        <v>0.22189712937084696</v>
      </c>
      <c r="AD114">
        <f t="shared" si="45"/>
        <v>0.23494837070756186</v>
      </c>
      <c r="AE114">
        <f t="shared" si="46"/>
        <v>0.18869042502585323</v>
      </c>
      <c r="AF114">
        <f t="shared" si="47"/>
        <v>3.9762183173920147</v>
      </c>
      <c r="AG114">
        <f t="shared" si="28"/>
        <v>4.0632731089287057</v>
      </c>
      <c r="AH114">
        <f t="shared" si="48"/>
        <v>8.6422161529457675</v>
      </c>
      <c r="AI114">
        <f t="shared" si="49"/>
        <v>3.1056040806193153</v>
      </c>
      <c r="AJ114">
        <f t="shared" si="50"/>
        <v>3.6914963744232039</v>
      </c>
      <c r="AK114">
        <f t="shared" si="51"/>
        <v>0.1537146712647125</v>
      </c>
      <c r="AL114">
        <f t="shared" si="52"/>
        <v>0.66432266286828101</v>
      </c>
    </row>
    <row r="115" spans="1:38">
      <c r="A115" s="16">
        <v>20972</v>
      </c>
      <c r="B115" s="17">
        <v>67052</v>
      </c>
      <c r="C115">
        <v>10428</v>
      </c>
      <c r="D115">
        <v>14861</v>
      </c>
      <c r="E115">
        <v>15845</v>
      </c>
      <c r="F115">
        <v>13743</v>
      </c>
      <c r="G115" s="28">
        <f t="shared" si="27"/>
        <v>12175</v>
      </c>
      <c r="H115" s="28">
        <v>2856</v>
      </c>
      <c r="I115">
        <v>954</v>
      </c>
      <c r="J115">
        <v>576</v>
      </c>
      <c r="K115">
        <v>500</v>
      </c>
      <c r="L115">
        <v>431</v>
      </c>
      <c r="M115" s="28">
        <f t="shared" si="29"/>
        <v>395</v>
      </c>
      <c r="N115">
        <f t="shared" si="30"/>
        <v>4.2593807790968205E-2</v>
      </c>
      <c r="O115">
        <f t="shared" si="31"/>
        <v>9.1484464902186424E-2</v>
      </c>
      <c r="P115">
        <f t="shared" si="32"/>
        <v>3.8759168292847049E-2</v>
      </c>
      <c r="Q115">
        <f t="shared" si="33"/>
        <v>3.1555695803092455E-2</v>
      </c>
      <c r="R115">
        <f t="shared" si="34"/>
        <v>3.1361420359455723E-2</v>
      </c>
      <c r="S115">
        <f t="shared" si="35"/>
        <v>3.2443531827515401E-2</v>
      </c>
      <c r="T115">
        <f t="shared" si="36"/>
        <v>0.15552108811072005</v>
      </c>
      <c r="U115">
        <f t="shared" si="37"/>
        <v>0.22163395573584679</v>
      </c>
      <c r="V115">
        <f t="shared" si="38"/>
        <v>0.23630913321004593</v>
      </c>
      <c r="W115">
        <f t="shared" si="39"/>
        <v>0.20496032929666527</v>
      </c>
      <c r="X115">
        <f t="shared" si="40"/>
        <v>0.18157549364672196</v>
      </c>
      <c r="Y115">
        <f t="shared" si="41"/>
        <v>4.2593807790968201</v>
      </c>
      <c r="Z115">
        <v>4.3</v>
      </c>
      <c r="AA115">
        <f t="shared" si="42"/>
        <v>0.13831090420585396</v>
      </c>
      <c r="AB115">
        <f t="shared" si="43"/>
        <v>0.21615317068988407</v>
      </c>
      <c r="AC115">
        <f t="shared" si="44"/>
        <v>0.22189712937084696</v>
      </c>
      <c r="AD115">
        <f t="shared" si="45"/>
        <v>0.23494837070756186</v>
      </c>
      <c r="AE115">
        <f t="shared" si="46"/>
        <v>0.18869042502585323</v>
      </c>
      <c r="AF115">
        <f t="shared" si="47"/>
        <v>4.1523432921620484</v>
      </c>
      <c r="AG115">
        <f t="shared" si="28"/>
        <v>4.2593807790968201</v>
      </c>
      <c r="AH115">
        <f t="shared" si="48"/>
        <v>9.1484464902186424</v>
      </c>
      <c r="AI115">
        <f t="shared" si="49"/>
        <v>3.3904024837454161</v>
      </c>
      <c r="AJ115">
        <f t="shared" si="50"/>
        <v>3.2443531827515399</v>
      </c>
      <c r="AK115">
        <f t="shared" si="51"/>
        <v>0.15552108811072005</v>
      </c>
      <c r="AL115">
        <f t="shared" si="52"/>
        <v>0.66290341824255805</v>
      </c>
    </row>
    <row r="116" spans="1:38">
      <c r="A116" s="16">
        <v>21002</v>
      </c>
      <c r="B116" s="17">
        <v>67336</v>
      </c>
      <c r="C116">
        <v>10508</v>
      </c>
      <c r="D116">
        <v>14917</v>
      </c>
      <c r="E116">
        <v>15861</v>
      </c>
      <c r="F116">
        <v>13890</v>
      </c>
      <c r="G116" s="28">
        <f t="shared" si="27"/>
        <v>12160</v>
      </c>
      <c r="H116" s="28">
        <v>2796</v>
      </c>
      <c r="I116">
        <v>901</v>
      </c>
      <c r="J116">
        <v>594</v>
      </c>
      <c r="K116">
        <v>466</v>
      </c>
      <c r="L116">
        <v>421</v>
      </c>
      <c r="M116" s="28">
        <f t="shared" si="29"/>
        <v>414</v>
      </c>
      <c r="N116">
        <f t="shared" si="30"/>
        <v>4.1523107995722938E-2</v>
      </c>
      <c r="O116">
        <f t="shared" si="31"/>
        <v>8.5744194899124479E-2</v>
      </c>
      <c r="P116">
        <f t="shared" si="32"/>
        <v>3.9820339210296977E-2</v>
      </c>
      <c r="Q116">
        <f t="shared" si="33"/>
        <v>2.9380240842317634E-2</v>
      </c>
      <c r="R116">
        <f t="shared" si="34"/>
        <v>3.0309575233981281E-2</v>
      </c>
      <c r="S116">
        <f t="shared" si="35"/>
        <v>3.4046052631578949E-2</v>
      </c>
      <c r="T116">
        <f t="shared" si="36"/>
        <v>0.15605322561482712</v>
      </c>
      <c r="U116">
        <f t="shared" si="37"/>
        <v>0.22153083046215991</v>
      </c>
      <c r="V116">
        <f t="shared" si="38"/>
        <v>0.23555007722466437</v>
      </c>
      <c r="W116">
        <f t="shared" si="39"/>
        <v>0.20627895924913864</v>
      </c>
      <c r="X116">
        <f t="shared" si="40"/>
        <v>0.18058690744920994</v>
      </c>
      <c r="Y116">
        <f t="shared" si="41"/>
        <v>4.1523107995722945</v>
      </c>
      <c r="Z116">
        <v>4.2</v>
      </c>
      <c r="AA116">
        <f t="shared" si="42"/>
        <v>0.13831090420585396</v>
      </c>
      <c r="AB116">
        <f t="shared" si="43"/>
        <v>0.21615317068988407</v>
      </c>
      <c r="AC116">
        <f t="shared" si="44"/>
        <v>0.22189712937084696</v>
      </c>
      <c r="AD116">
        <f t="shared" si="45"/>
        <v>0.23494837070756186</v>
      </c>
      <c r="AE116">
        <f t="shared" si="46"/>
        <v>0.18869042502585323</v>
      </c>
      <c r="AF116">
        <f t="shared" si="47"/>
        <v>4.0531390267855052</v>
      </c>
      <c r="AG116">
        <f t="shared" si="28"/>
        <v>4.1523107995722945</v>
      </c>
      <c r="AH116">
        <f t="shared" si="48"/>
        <v>8.5744194899124473</v>
      </c>
      <c r="AI116">
        <f t="shared" si="49"/>
        <v>3.3155726694725529</v>
      </c>
      <c r="AJ116">
        <f t="shared" si="50"/>
        <v>3.4046052631578947</v>
      </c>
      <c r="AK116">
        <f t="shared" si="51"/>
        <v>0.15605322561482712</v>
      </c>
      <c r="AL116">
        <f t="shared" si="52"/>
        <v>0.66335986693596294</v>
      </c>
    </row>
    <row r="117" spans="1:38">
      <c r="A117" s="16">
        <v>21033</v>
      </c>
      <c r="B117" s="17">
        <v>66706</v>
      </c>
      <c r="C117">
        <v>10280</v>
      </c>
      <c r="D117">
        <v>14802</v>
      </c>
      <c r="E117">
        <v>15853</v>
      </c>
      <c r="F117">
        <v>13728</v>
      </c>
      <c r="G117" s="28">
        <f t="shared" si="27"/>
        <v>12043</v>
      </c>
      <c r="H117" s="28">
        <v>2747</v>
      </c>
      <c r="I117">
        <v>919</v>
      </c>
      <c r="J117">
        <v>563</v>
      </c>
      <c r="K117">
        <v>448</v>
      </c>
      <c r="L117">
        <v>423</v>
      </c>
      <c r="M117" s="28">
        <f t="shared" si="29"/>
        <v>394</v>
      </c>
      <c r="N117">
        <f t="shared" si="30"/>
        <v>4.1180703385002848E-2</v>
      </c>
      <c r="O117">
        <f t="shared" si="31"/>
        <v>8.9396887159533076E-2</v>
      </c>
      <c r="P117">
        <f t="shared" si="32"/>
        <v>3.8035400621537631E-2</v>
      </c>
      <c r="Q117">
        <f t="shared" si="33"/>
        <v>2.8259635400239701E-2</v>
      </c>
      <c r="R117">
        <f t="shared" si="34"/>
        <v>3.0812937062937064E-2</v>
      </c>
      <c r="S117">
        <f t="shared" si="35"/>
        <v>3.2716100639375571E-2</v>
      </c>
      <c r="T117">
        <f t="shared" si="36"/>
        <v>0.15410907564536924</v>
      </c>
      <c r="U117">
        <f t="shared" si="37"/>
        <v>0.22189907954306959</v>
      </c>
      <c r="V117">
        <f t="shared" si="38"/>
        <v>0.23765478367763021</v>
      </c>
      <c r="W117">
        <f t="shared" si="39"/>
        <v>0.20579857883848529</v>
      </c>
      <c r="X117">
        <f t="shared" si="40"/>
        <v>0.1805384822954457</v>
      </c>
      <c r="Y117">
        <f t="shared" si="41"/>
        <v>4.118070338500285</v>
      </c>
      <c r="Z117">
        <v>4.0999999999999996</v>
      </c>
      <c r="AA117">
        <f t="shared" si="42"/>
        <v>0.13831090420585396</v>
      </c>
      <c r="AB117">
        <f t="shared" si="43"/>
        <v>0.21615317068988407</v>
      </c>
      <c r="AC117">
        <f t="shared" si="44"/>
        <v>0.22189712937084696</v>
      </c>
      <c r="AD117">
        <f t="shared" si="45"/>
        <v>0.23494837070756186</v>
      </c>
      <c r="AE117">
        <f t="shared" si="46"/>
        <v>0.18869042502585323</v>
      </c>
      <c r="AF117">
        <f t="shared" si="47"/>
        <v>4.0269433005893092</v>
      </c>
      <c r="AG117">
        <f t="shared" si="28"/>
        <v>4.118070338500285</v>
      </c>
      <c r="AH117">
        <f t="shared" si="48"/>
        <v>8.9396887159533076</v>
      </c>
      <c r="AI117">
        <f t="shared" si="49"/>
        <v>3.2309668116170607</v>
      </c>
      <c r="AJ117">
        <f t="shared" si="50"/>
        <v>3.2716100639375569</v>
      </c>
      <c r="AK117">
        <f t="shared" si="51"/>
        <v>0.15410907564536924</v>
      </c>
      <c r="AL117">
        <f t="shared" si="52"/>
        <v>0.66535244205918509</v>
      </c>
    </row>
    <row r="118" spans="1:38">
      <c r="A118" s="16">
        <v>21064</v>
      </c>
      <c r="B118" s="17">
        <v>67064</v>
      </c>
      <c r="C118">
        <v>10330</v>
      </c>
      <c r="D118">
        <v>14823</v>
      </c>
      <c r="E118">
        <v>15888</v>
      </c>
      <c r="F118">
        <v>13848</v>
      </c>
      <c r="G118" s="28">
        <f t="shared" si="27"/>
        <v>12175</v>
      </c>
      <c r="H118" s="28">
        <v>2943</v>
      </c>
      <c r="I118">
        <v>909</v>
      </c>
      <c r="J118">
        <v>587</v>
      </c>
      <c r="K118">
        <v>541</v>
      </c>
      <c r="L118">
        <v>476</v>
      </c>
      <c r="M118" s="28">
        <f t="shared" si="29"/>
        <v>430</v>
      </c>
      <c r="N118">
        <f t="shared" si="30"/>
        <v>4.3883454610521296E-2</v>
      </c>
      <c r="O118">
        <f t="shared" si="31"/>
        <v>8.7996127783155853E-2</v>
      </c>
      <c r="P118">
        <f t="shared" si="32"/>
        <v>3.9600620657086957E-2</v>
      </c>
      <c r="Q118">
        <f t="shared" si="33"/>
        <v>3.4050855991943609E-2</v>
      </c>
      <c r="R118">
        <f t="shared" si="34"/>
        <v>3.437319468515309E-2</v>
      </c>
      <c r="S118">
        <f t="shared" si="35"/>
        <v>3.5318275154004104E-2</v>
      </c>
      <c r="T118">
        <f t="shared" si="36"/>
        <v>0.15403196946200645</v>
      </c>
      <c r="U118">
        <f t="shared" si="37"/>
        <v>0.22102767505666229</v>
      </c>
      <c r="V118">
        <f t="shared" si="38"/>
        <v>0.23690802815221282</v>
      </c>
      <c r="W118">
        <f t="shared" si="39"/>
        <v>0.20648932363115829</v>
      </c>
      <c r="X118">
        <f t="shared" si="40"/>
        <v>0.18154300369796017</v>
      </c>
      <c r="Y118">
        <f t="shared" si="41"/>
        <v>4.38834546105213</v>
      </c>
      <c r="Z118">
        <v>4.4000000000000004</v>
      </c>
      <c r="AA118">
        <f t="shared" si="42"/>
        <v>0.13831090420585396</v>
      </c>
      <c r="AB118">
        <f t="shared" si="43"/>
        <v>0.21615317068988407</v>
      </c>
      <c r="AC118">
        <f t="shared" si="44"/>
        <v>0.22189712937084696</v>
      </c>
      <c r="AD118">
        <f t="shared" si="45"/>
        <v>0.23494837070756186</v>
      </c>
      <c r="AE118">
        <f t="shared" si="46"/>
        <v>0.18869042502585323</v>
      </c>
      <c r="AF118">
        <f t="shared" si="47"/>
        <v>4.3026557351130812</v>
      </c>
      <c r="AG118">
        <f t="shared" si="28"/>
        <v>4.38834546105213</v>
      </c>
      <c r="AH118">
        <f t="shared" si="48"/>
        <v>8.799612778315586</v>
      </c>
      <c r="AI118">
        <f t="shared" si="49"/>
        <v>3.5997217172737268</v>
      </c>
      <c r="AJ118">
        <f t="shared" si="50"/>
        <v>3.5318275154004106</v>
      </c>
      <c r="AK118">
        <f t="shared" si="51"/>
        <v>0.15403196946200645</v>
      </c>
      <c r="AL118">
        <f t="shared" si="52"/>
        <v>0.66442502684003335</v>
      </c>
    </row>
    <row r="119" spans="1:38">
      <c r="A119" s="16">
        <v>21094</v>
      </c>
      <c r="B119" s="17">
        <v>67066</v>
      </c>
      <c r="C119">
        <v>10329</v>
      </c>
      <c r="D119">
        <v>14848</v>
      </c>
      <c r="E119">
        <v>15949</v>
      </c>
      <c r="F119">
        <v>13895</v>
      </c>
      <c r="G119" s="28">
        <f t="shared" si="27"/>
        <v>12045</v>
      </c>
      <c r="H119" s="28">
        <v>3020</v>
      </c>
      <c r="I119">
        <v>914</v>
      </c>
      <c r="J119">
        <v>611</v>
      </c>
      <c r="K119">
        <v>587</v>
      </c>
      <c r="L119">
        <v>507</v>
      </c>
      <c r="M119" s="28">
        <f t="shared" si="29"/>
        <v>401</v>
      </c>
      <c r="N119">
        <f t="shared" si="30"/>
        <v>4.5030268690543641E-2</v>
      </c>
      <c r="O119">
        <f t="shared" si="31"/>
        <v>8.8488721076580498E-2</v>
      </c>
      <c r="P119">
        <f t="shared" si="32"/>
        <v>4.1150323275862072E-2</v>
      </c>
      <c r="Q119">
        <f t="shared" si="33"/>
        <v>3.6804815348924699E-2</v>
      </c>
      <c r="R119">
        <f t="shared" si="34"/>
        <v>3.6487945304066211E-2</v>
      </c>
      <c r="S119">
        <f t="shared" si="35"/>
        <v>3.3291822332918226E-2</v>
      </c>
      <c r="T119">
        <f t="shared" si="36"/>
        <v>0.15401246533265739</v>
      </c>
      <c r="U119">
        <f t="shared" si="37"/>
        <v>0.22139385083350729</v>
      </c>
      <c r="V119">
        <f t="shared" si="38"/>
        <v>0.23781051501505979</v>
      </c>
      <c r="W119">
        <f t="shared" si="39"/>
        <v>0.20718396803149136</v>
      </c>
      <c r="X119">
        <f t="shared" si="40"/>
        <v>0.17959920078728417</v>
      </c>
      <c r="Y119">
        <f t="shared" si="41"/>
        <v>4.5030268690543647</v>
      </c>
      <c r="Z119">
        <v>4.5</v>
      </c>
      <c r="AA119">
        <f t="shared" si="42"/>
        <v>0.13831090420585396</v>
      </c>
      <c r="AB119">
        <f t="shared" si="43"/>
        <v>0.21615317068988407</v>
      </c>
      <c r="AC119">
        <f t="shared" si="44"/>
        <v>0.22189712937084696</v>
      </c>
      <c r="AD119">
        <f t="shared" si="45"/>
        <v>0.23494837070756186</v>
      </c>
      <c r="AE119">
        <f t="shared" si="46"/>
        <v>0.18869042502585323</v>
      </c>
      <c r="AF119">
        <f t="shared" si="47"/>
        <v>4.4155242153603771</v>
      </c>
      <c r="AG119">
        <f t="shared" si="28"/>
        <v>4.5030268690543647</v>
      </c>
      <c r="AH119">
        <f t="shared" si="48"/>
        <v>8.8488721076580497</v>
      </c>
      <c r="AI119">
        <f t="shared" si="49"/>
        <v>3.815000447507384</v>
      </c>
      <c r="AJ119">
        <f t="shared" si="50"/>
        <v>3.3291822332918226</v>
      </c>
      <c r="AK119">
        <f t="shared" si="51"/>
        <v>0.15401246533265739</v>
      </c>
      <c r="AL119">
        <f t="shared" si="52"/>
        <v>0.66638833388005847</v>
      </c>
    </row>
    <row r="120" spans="1:38">
      <c r="A120" s="16">
        <v>21125</v>
      </c>
      <c r="B120" s="17">
        <v>67123</v>
      </c>
      <c r="C120">
        <v>10408</v>
      </c>
      <c r="D120">
        <v>14834</v>
      </c>
      <c r="E120">
        <v>15938</v>
      </c>
      <c r="F120">
        <v>13910</v>
      </c>
      <c r="G120" s="28">
        <f t="shared" si="27"/>
        <v>12033</v>
      </c>
      <c r="H120" s="28">
        <v>3454</v>
      </c>
      <c r="I120">
        <v>1132</v>
      </c>
      <c r="J120">
        <v>678</v>
      </c>
      <c r="K120">
        <v>610</v>
      </c>
      <c r="L120">
        <v>561</v>
      </c>
      <c r="M120" s="28">
        <f t="shared" si="29"/>
        <v>473</v>
      </c>
      <c r="N120">
        <f t="shared" si="30"/>
        <v>5.1457771553714823E-2</v>
      </c>
      <c r="O120">
        <f t="shared" si="31"/>
        <v>0.10876249039200615</v>
      </c>
      <c r="P120">
        <f t="shared" si="32"/>
        <v>4.5705810974787653E-2</v>
      </c>
      <c r="Q120">
        <f t="shared" si="33"/>
        <v>3.8273309072656546E-2</v>
      </c>
      <c r="R120">
        <f t="shared" si="34"/>
        <v>4.0330697340043131E-2</v>
      </c>
      <c r="S120">
        <f t="shared" si="35"/>
        <v>3.9308568104379625E-2</v>
      </c>
      <c r="T120">
        <f t="shared" si="36"/>
        <v>0.15505862372063228</v>
      </c>
      <c r="U120">
        <f t="shared" si="37"/>
        <v>0.22099727366178509</v>
      </c>
      <c r="V120">
        <f t="shared" si="38"/>
        <v>0.23744469108949243</v>
      </c>
      <c r="W120">
        <f t="shared" si="39"/>
        <v>0.2072315003798996</v>
      </c>
      <c r="X120">
        <f t="shared" si="40"/>
        <v>0.17926791114819063</v>
      </c>
      <c r="Y120">
        <f t="shared" si="41"/>
        <v>5.1457771553714826</v>
      </c>
      <c r="Z120">
        <v>5.0999999999999996</v>
      </c>
      <c r="AA120">
        <f t="shared" si="42"/>
        <v>0.13831090420585396</v>
      </c>
      <c r="AB120">
        <f t="shared" si="43"/>
        <v>0.21615317068988407</v>
      </c>
      <c r="AC120">
        <f t="shared" si="44"/>
        <v>0.22189712937084696</v>
      </c>
      <c r="AD120">
        <f t="shared" si="45"/>
        <v>0.23494837070756186</v>
      </c>
      <c r="AE120">
        <f t="shared" si="46"/>
        <v>0.18869042502585323</v>
      </c>
      <c r="AF120">
        <f t="shared" si="47"/>
        <v>5.0308013818013437</v>
      </c>
      <c r="AG120">
        <f t="shared" si="28"/>
        <v>5.1457771553714826</v>
      </c>
      <c r="AH120">
        <f t="shared" si="48"/>
        <v>10.876249039200616</v>
      </c>
      <c r="AI120">
        <f t="shared" si="49"/>
        <v>4.1381316861375943</v>
      </c>
      <c r="AJ120">
        <f t="shared" si="50"/>
        <v>3.9308568104379624</v>
      </c>
      <c r="AK120">
        <f t="shared" si="51"/>
        <v>0.15505862372063228</v>
      </c>
      <c r="AL120">
        <f t="shared" si="52"/>
        <v>0.66567346513117709</v>
      </c>
    </row>
    <row r="121" spans="1:38">
      <c r="A121" s="16">
        <v>21155</v>
      </c>
      <c r="B121" s="17">
        <v>67398</v>
      </c>
      <c r="C121">
        <v>10466</v>
      </c>
      <c r="D121">
        <v>14808</v>
      </c>
      <c r="E121">
        <v>15932</v>
      </c>
      <c r="F121">
        <v>13945</v>
      </c>
      <c r="G121" s="28">
        <f t="shared" si="27"/>
        <v>12247</v>
      </c>
      <c r="H121" s="28">
        <v>3476</v>
      </c>
      <c r="I121">
        <v>1087</v>
      </c>
      <c r="J121">
        <v>745</v>
      </c>
      <c r="K121">
        <v>631</v>
      </c>
      <c r="L121">
        <v>558</v>
      </c>
      <c r="M121" s="28">
        <f t="shared" si="29"/>
        <v>455</v>
      </c>
      <c r="N121">
        <f t="shared" si="30"/>
        <v>5.157423068933796E-2</v>
      </c>
      <c r="O121">
        <f t="shared" si="31"/>
        <v>0.103860118478884</v>
      </c>
      <c r="P121">
        <f t="shared" si="32"/>
        <v>5.031064289573204E-2</v>
      </c>
      <c r="Q121">
        <f t="shared" si="33"/>
        <v>3.9605824755209643E-2</v>
      </c>
      <c r="R121">
        <f t="shared" si="34"/>
        <v>4.0014342058085337E-2</v>
      </c>
      <c r="S121">
        <f t="shared" si="35"/>
        <v>3.7151955580958601E-2</v>
      </c>
      <c r="T121">
        <f t="shared" si="36"/>
        <v>0.15528650701801242</v>
      </c>
      <c r="U121">
        <f t="shared" si="37"/>
        <v>0.21970978367310603</v>
      </c>
      <c r="V121">
        <f t="shared" si="38"/>
        <v>0.23638683640464109</v>
      </c>
      <c r="W121">
        <f t="shared" si="39"/>
        <v>0.20690524941392921</v>
      </c>
      <c r="X121">
        <f t="shared" si="40"/>
        <v>0.18171162349031128</v>
      </c>
      <c r="Y121">
        <f t="shared" si="41"/>
        <v>5.1574230689337961</v>
      </c>
      <c r="Z121">
        <v>5.2</v>
      </c>
      <c r="AA121">
        <f t="shared" si="42"/>
        <v>0.13831090420585396</v>
      </c>
      <c r="AB121">
        <f t="shared" si="43"/>
        <v>0.21615317068988407</v>
      </c>
      <c r="AC121">
        <f t="shared" si="44"/>
        <v>0.22189712937084696</v>
      </c>
      <c r="AD121">
        <f t="shared" si="45"/>
        <v>0.23494837070756186</v>
      </c>
      <c r="AE121">
        <f t="shared" si="46"/>
        <v>0.18869042502585323</v>
      </c>
      <c r="AF121">
        <f t="shared" si="47"/>
        <v>5.0439733459241305</v>
      </c>
      <c r="AG121">
        <f t="shared" si="28"/>
        <v>5.1574230689337961</v>
      </c>
      <c r="AH121">
        <f t="shared" si="48"/>
        <v>10.386011847888401</v>
      </c>
      <c r="AI121">
        <f t="shared" si="49"/>
        <v>4.3280742978628179</v>
      </c>
      <c r="AJ121">
        <f t="shared" si="50"/>
        <v>3.7151955580958602</v>
      </c>
      <c r="AK121">
        <f t="shared" si="51"/>
        <v>0.15528650701801242</v>
      </c>
      <c r="AL121">
        <f t="shared" si="52"/>
        <v>0.66300186949167628</v>
      </c>
    </row>
    <row r="122" spans="1:38">
      <c r="A122" s="16">
        <v>21186</v>
      </c>
      <c r="B122" s="17">
        <v>67095</v>
      </c>
      <c r="C122">
        <v>10350</v>
      </c>
      <c r="D122">
        <v>14765</v>
      </c>
      <c r="E122">
        <v>15892</v>
      </c>
      <c r="F122">
        <v>13964</v>
      </c>
      <c r="G122" s="28">
        <f t="shared" si="27"/>
        <v>12124</v>
      </c>
      <c r="H122" s="28">
        <v>3875</v>
      </c>
      <c r="I122">
        <v>1213</v>
      </c>
      <c r="J122">
        <v>839</v>
      </c>
      <c r="K122">
        <v>709</v>
      </c>
      <c r="L122">
        <v>589</v>
      </c>
      <c r="M122" s="28">
        <f t="shared" si="29"/>
        <v>525</v>
      </c>
      <c r="N122">
        <f t="shared" si="30"/>
        <v>5.7753930993367612E-2</v>
      </c>
      <c r="O122">
        <f t="shared" si="31"/>
        <v>0.11719806763285025</v>
      </c>
      <c r="P122">
        <f t="shared" si="32"/>
        <v>5.6823569251608537E-2</v>
      </c>
      <c r="Q122">
        <f t="shared" si="33"/>
        <v>4.4613642084067456E-2</v>
      </c>
      <c r="R122">
        <f t="shared" si="34"/>
        <v>4.2179891148668006E-2</v>
      </c>
      <c r="S122">
        <f t="shared" si="35"/>
        <v>4.3302540415704388E-2</v>
      </c>
      <c r="T122">
        <f t="shared" si="36"/>
        <v>0.15425888665325285</v>
      </c>
      <c r="U122">
        <f t="shared" si="37"/>
        <v>0.22006110738505105</v>
      </c>
      <c r="V122">
        <f t="shared" si="38"/>
        <v>0.23685818615396081</v>
      </c>
      <c r="W122">
        <f t="shared" si="39"/>
        <v>0.20812281093971235</v>
      </c>
      <c r="X122">
        <f t="shared" si="40"/>
        <v>0.18069900886802295</v>
      </c>
      <c r="Y122">
        <f t="shared" si="41"/>
        <v>5.7753930993367621</v>
      </c>
      <c r="Z122">
        <v>5.8</v>
      </c>
      <c r="AA122">
        <f t="shared" si="42"/>
        <v>0.13831090420585396</v>
      </c>
      <c r="AB122">
        <f t="shared" si="43"/>
        <v>0.21615317068988407</v>
      </c>
      <c r="AC122">
        <f t="shared" si="44"/>
        <v>0.22189712937084696</v>
      </c>
      <c r="AD122">
        <f t="shared" si="45"/>
        <v>0.23494837070756186</v>
      </c>
      <c r="AE122">
        <f t="shared" si="46"/>
        <v>0.18869042502585323</v>
      </c>
      <c r="AF122">
        <f t="shared" si="47"/>
        <v>5.6472875936103017</v>
      </c>
      <c r="AG122">
        <f t="shared" si="28"/>
        <v>5.7753930993367621</v>
      </c>
      <c r="AH122">
        <f t="shared" si="48"/>
        <v>11.719806763285025</v>
      </c>
      <c r="AI122">
        <f t="shared" si="49"/>
        <v>4.7892248044642658</v>
      </c>
      <c r="AJ122">
        <f t="shared" si="50"/>
        <v>4.3302540415704387</v>
      </c>
      <c r="AK122">
        <f t="shared" si="51"/>
        <v>0.15425888665325285</v>
      </c>
      <c r="AL122">
        <f t="shared" si="52"/>
        <v>0.66504210447872425</v>
      </c>
    </row>
    <row r="123" spans="1:38">
      <c r="A123" s="16">
        <v>21217</v>
      </c>
      <c r="B123" s="17">
        <v>67201</v>
      </c>
      <c r="C123">
        <v>10386</v>
      </c>
      <c r="D123">
        <v>14679</v>
      </c>
      <c r="E123">
        <v>15869</v>
      </c>
      <c r="F123">
        <v>14022</v>
      </c>
      <c r="G123" s="28">
        <f t="shared" si="27"/>
        <v>12245</v>
      </c>
      <c r="H123" s="28">
        <v>4303</v>
      </c>
      <c r="I123">
        <v>1284</v>
      </c>
      <c r="J123">
        <v>925</v>
      </c>
      <c r="K123">
        <v>893</v>
      </c>
      <c r="L123">
        <v>671</v>
      </c>
      <c r="M123" s="28">
        <f t="shared" si="29"/>
        <v>530</v>
      </c>
      <c r="N123">
        <f t="shared" si="30"/>
        <v>6.403178524129105E-2</v>
      </c>
      <c r="O123">
        <f t="shared" si="31"/>
        <v>0.12362796071634893</v>
      </c>
      <c r="P123">
        <f t="shared" si="32"/>
        <v>6.3015191770556575E-2</v>
      </c>
      <c r="Q123">
        <f t="shared" si="33"/>
        <v>5.6273237128993632E-2</v>
      </c>
      <c r="R123">
        <f t="shared" si="34"/>
        <v>4.785337327057481E-2</v>
      </c>
      <c r="S123">
        <f t="shared" si="35"/>
        <v>4.3282972641894651E-2</v>
      </c>
      <c r="T123">
        <f t="shared" si="36"/>
        <v>0.15455127155845896</v>
      </c>
      <c r="U123">
        <f t="shared" si="37"/>
        <v>0.21843424949033496</v>
      </c>
      <c r="V123">
        <f t="shared" si="38"/>
        <v>0.23614231931072455</v>
      </c>
      <c r="W123">
        <f t="shared" si="39"/>
        <v>0.20865760926176694</v>
      </c>
      <c r="X123">
        <f t="shared" si="40"/>
        <v>0.18221455037871459</v>
      </c>
      <c r="Y123">
        <f t="shared" si="41"/>
        <v>6.403178524129105</v>
      </c>
      <c r="Z123">
        <v>6.4</v>
      </c>
      <c r="AA123">
        <f t="shared" si="42"/>
        <v>0.13831090420585396</v>
      </c>
      <c r="AB123">
        <f t="shared" si="43"/>
        <v>0.21615317068988407</v>
      </c>
      <c r="AC123">
        <f t="shared" si="44"/>
        <v>0.22189712937084696</v>
      </c>
      <c r="AD123">
        <f t="shared" si="45"/>
        <v>0.23494837070756186</v>
      </c>
      <c r="AE123">
        <f t="shared" si="46"/>
        <v>0.18869042502585323</v>
      </c>
      <c r="AF123">
        <f t="shared" si="47"/>
        <v>6.2617052900933379</v>
      </c>
      <c r="AG123">
        <f t="shared" si="28"/>
        <v>6.403178524129105</v>
      </c>
      <c r="AH123">
        <f t="shared" si="48"/>
        <v>12.362796071634893</v>
      </c>
      <c r="AI123">
        <f t="shared" si="49"/>
        <v>5.58447386134171</v>
      </c>
      <c r="AJ123">
        <f t="shared" si="50"/>
        <v>4.328297264189465</v>
      </c>
      <c r="AK123">
        <f t="shared" si="51"/>
        <v>0.15455127155845896</v>
      </c>
      <c r="AL123">
        <f t="shared" si="52"/>
        <v>0.66323417806282647</v>
      </c>
    </row>
    <row r="124" spans="1:38">
      <c r="A124" s="16">
        <v>21245</v>
      </c>
      <c r="B124" s="17">
        <v>67223</v>
      </c>
      <c r="C124">
        <v>10360</v>
      </c>
      <c r="D124">
        <v>14666</v>
      </c>
      <c r="E124">
        <v>15952</v>
      </c>
      <c r="F124">
        <v>14028</v>
      </c>
      <c r="G124" s="28">
        <f t="shared" si="27"/>
        <v>12217</v>
      </c>
      <c r="H124" s="28">
        <v>4492</v>
      </c>
      <c r="I124">
        <v>1311</v>
      </c>
      <c r="J124">
        <v>997</v>
      </c>
      <c r="K124">
        <v>882</v>
      </c>
      <c r="L124">
        <v>706</v>
      </c>
      <c r="M124" s="28">
        <f t="shared" si="29"/>
        <v>596</v>
      </c>
      <c r="N124">
        <f t="shared" si="30"/>
        <v>6.6822367344510067E-2</v>
      </c>
      <c r="O124">
        <f t="shared" si="31"/>
        <v>0.12654440154440155</v>
      </c>
      <c r="P124">
        <f t="shared" si="32"/>
        <v>6.7980362743761083E-2</v>
      </c>
      <c r="Q124">
        <f t="shared" si="33"/>
        <v>5.5290872617853558E-2</v>
      </c>
      <c r="R124">
        <f t="shared" si="34"/>
        <v>5.0327915597376677E-2</v>
      </c>
      <c r="S124">
        <f t="shared" si="35"/>
        <v>4.8784480641728738E-2</v>
      </c>
      <c r="T124">
        <f t="shared" si="36"/>
        <v>0.15411391934308197</v>
      </c>
      <c r="U124">
        <f t="shared" si="37"/>
        <v>0.21816937655266799</v>
      </c>
      <c r="V124">
        <f t="shared" si="38"/>
        <v>0.23729973372208918</v>
      </c>
      <c r="W124">
        <f t="shared" si="39"/>
        <v>0.20867857727265965</v>
      </c>
      <c r="X124">
        <f t="shared" si="40"/>
        <v>0.18173839310950121</v>
      </c>
      <c r="Y124">
        <f t="shared" si="41"/>
        <v>6.6822367344510054</v>
      </c>
      <c r="Z124">
        <v>6.7</v>
      </c>
      <c r="AA124">
        <f t="shared" si="42"/>
        <v>0.13831090420585396</v>
      </c>
      <c r="AB124">
        <f t="shared" si="43"/>
        <v>0.21615317068988407</v>
      </c>
      <c r="AC124">
        <f t="shared" si="44"/>
        <v>0.22189712937084696</v>
      </c>
      <c r="AD124">
        <f t="shared" si="45"/>
        <v>0.23494837070756186</v>
      </c>
      <c r="AE124">
        <f t="shared" si="46"/>
        <v>0.18869042502585323</v>
      </c>
      <c r="AF124">
        <f t="shared" si="47"/>
        <v>6.549515362348278</v>
      </c>
      <c r="AG124">
        <f t="shared" si="28"/>
        <v>6.6822367344510054</v>
      </c>
      <c r="AH124">
        <f t="shared" si="48"/>
        <v>12.654440154440156</v>
      </c>
      <c r="AI124">
        <f t="shared" si="49"/>
        <v>5.789992384536129</v>
      </c>
      <c r="AJ124">
        <f t="shared" si="50"/>
        <v>4.8784480641728738</v>
      </c>
      <c r="AK124">
        <f t="shared" si="51"/>
        <v>0.15411391934308197</v>
      </c>
      <c r="AL124">
        <f t="shared" si="52"/>
        <v>0.66414768754741682</v>
      </c>
    </row>
    <row r="125" spans="1:38">
      <c r="A125" s="16">
        <v>21276</v>
      </c>
      <c r="B125" s="17">
        <v>67647</v>
      </c>
      <c r="C125">
        <v>10519</v>
      </c>
      <c r="D125">
        <v>14789</v>
      </c>
      <c r="E125">
        <v>15967</v>
      </c>
      <c r="F125">
        <v>14105</v>
      </c>
      <c r="G125" s="28">
        <f t="shared" si="27"/>
        <v>12267</v>
      </c>
      <c r="H125" s="28">
        <v>5016</v>
      </c>
      <c r="I125">
        <v>1526</v>
      </c>
      <c r="J125">
        <v>1121</v>
      </c>
      <c r="K125">
        <v>937</v>
      </c>
      <c r="L125">
        <v>811</v>
      </c>
      <c r="M125" s="28">
        <f t="shared" si="29"/>
        <v>621</v>
      </c>
      <c r="N125">
        <f t="shared" si="30"/>
        <v>7.4149629695330163E-2</v>
      </c>
      <c r="O125">
        <f t="shared" si="31"/>
        <v>0.14507082422283488</v>
      </c>
      <c r="P125">
        <f t="shared" si="32"/>
        <v>7.5799580769490837E-2</v>
      </c>
      <c r="Q125">
        <f t="shared" si="33"/>
        <v>5.8683534790505421E-2</v>
      </c>
      <c r="R125">
        <f t="shared" si="34"/>
        <v>5.7497341368309113E-2</v>
      </c>
      <c r="S125">
        <f t="shared" si="35"/>
        <v>5.0623624358033747E-2</v>
      </c>
      <c r="T125">
        <f t="shared" si="36"/>
        <v>0.15549839608556182</v>
      </c>
      <c r="U125">
        <f t="shared" si="37"/>
        <v>0.21862019010451314</v>
      </c>
      <c r="V125">
        <f t="shared" si="38"/>
        <v>0.23603411829053764</v>
      </c>
      <c r="W125">
        <f t="shared" si="39"/>
        <v>0.20850887696424084</v>
      </c>
      <c r="X125">
        <f t="shared" si="40"/>
        <v>0.18133841855514657</v>
      </c>
      <c r="Y125">
        <f t="shared" si="41"/>
        <v>7.4149629695330166</v>
      </c>
      <c r="Z125">
        <v>7.4</v>
      </c>
      <c r="AA125">
        <f t="shared" si="42"/>
        <v>0.13831090420585396</v>
      </c>
      <c r="AB125">
        <f t="shared" si="43"/>
        <v>0.21615317068988407</v>
      </c>
      <c r="AC125">
        <f t="shared" si="44"/>
        <v>0.22189712937084696</v>
      </c>
      <c r="AD125">
        <f t="shared" si="45"/>
        <v>0.23494837070756186</v>
      </c>
      <c r="AE125">
        <f t="shared" si="46"/>
        <v>0.18869042502585323</v>
      </c>
      <c r="AF125">
        <f t="shared" si="47"/>
        <v>7.2532004374752823</v>
      </c>
      <c r="AG125">
        <f t="shared" si="28"/>
        <v>7.4149629695330166</v>
      </c>
      <c r="AH125">
        <f t="shared" si="48"/>
        <v>14.507082422283487</v>
      </c>
      <c r="AI125">
        <f t="shared" si="49"/>
        <v>6.3953099574240433</v>
      </c>
      <c r="AJ125">
        <f t="shared" si="50"/>
        <v>5.062362435803375</v>
      </c>
      <c r="AK125">
        <f t="shared" si="51"/>
        <v>0.15549839608556182</v>
      </c>
      <c r="AL125">
        <f t="shared" si="52"/>
        <v>0.66316318535929164</v>
      </c>
    </row>
    <row r="126" spans="1:38">
      <c r="A126" s="16">
        <v>21306</v>
      </c>
      <c r="B126" s="17">
        <v>67895</v>
      </c>
      <c r="C126">
        <v>10631</v>
      </c>
      <c r="D126">
        <v>14727</v>
      </c>
      <c r="E126">
        <v>16062</v>
      </c>
      <c r="F126">
        <v>14155</v>
      </c>
      <c r="G126" s="28">
        <f t="shared" si="27"/>
        <v>12320</v>
      </c>
      <c r="H126" s="28">
        <v>5021</v>
      </c>
      <c r="I126">
        <v>1465</v>
      </c>
      <c r="J126">
        <v>1117</v>
      </c>
      <c r="K126">
        <v>960</v>
      </c>
      <c r="L126">
        <v>801</v>
      </c>
      <c r="M126" s="28">
        <f t="shared" si="29"/>
        <v>678</v>
      </c>
      <c r="N126">
        <f t="shared" si="30"/>
        <v>7.3952426540982399E-2</v>
      </c>
      <c r="O126">
        <f t="shared" si="31"/>
        <v>0.13780453391026243</v>
      </c>
      <c r="P126">
        <f t="shared" si="32"/>
        <v>7.5847083587967684E-2</v>
      </c>
      <c r="Q126">
        <f t="shared" si="33"/>
        <v>5.9768397459843109E-2</v>
      </c>
      <c r="R126">
        <f t="shared" si="34"/>
        <v>5.6587778170257862E-2</v>
      </c>
      <c r="S126">
        <f t="shared" si="35"/>
        <v>5.503246753246753E-2</v>
      </c>
      <c r="T126">
        <f t="shared" si="36"/>
        <v>0.15658001325576257</v>
      </c>
      <c r="U126">
        <f t="shared" si="37"/>
        <v>0.2169084615951101</v>
      </c>
      <c r="V126">
        <f t="shared" si="38"/>
        <v>0.23657117608071287</v>
      </c>
      <c r="W126">
        <f t="shared" si="39"/>
        <v>0.20848368804772074</v>
      </c>
      <c r="X126">
        <f t="shared" si="40"/>
        <v>0.18145666102069372</v>
      </c>
      <c r="Y126">
        <f t="shared" si="41"/>
        <v>7.3952426540982401</v>
      </c>
      <c r="Z126">
        <v>7.4</v>
      </c>
      <c r="AA126">
        <f t="shared" si="42"/>
        <v>0.13831090420585396</v>
      </c>
      <c r="AB126">
        <f t="shared" si="43"/>
        <v>0.21615317068988407</v>
      </c>
      <c r="AC126">
        <f t="shared" si="44"/>
        <v>0.22189712937084696</v>
      </c>
      <c r="AD126">
        <f t="shared" si="45"/>
        <v>0.23494837070756186</v>
      </c>
      <c r="AE126">
        <f t="shared" si="46"/>
        <v>0.18869042502585323</v>
      </c>
      <c r="AF126">
        <f t="shared" si="47"/>
        <v>7.239619908933534</v>
      </c>
      <c r="AG126">
        <f t="shared" si="28"/>
        <v>7.3952426540982401</v>
      </c>
      <c r="AH126">
        <f t="shared" si="48"/>
        <v>13.780453391026242</v>
      </c>
      <c r="AI126">
        <f t="shared" si="49"/>
        <v>6.4035243859024567</v>
      </c>
      <c r="AJ126">
        <f t="shared" si="50"/>
        <v>5.5032467532467528</v>
      </c>
      <c r="AK126">
        <f t="shared" si="51"/>
        <v>0.15658001325576257</v>
      </c>
      <c r="AL126">
        <f t="shared" si="52"/>
        <v>0.66196332572354377</v>
      </c>
    </row>
    <row r="127" spans="1:38">
      <c r="A127" s="16">
        <v>21337</v>
      </c>
      <c r="B127" s="17">
        <v>67674</v>
      </c>
      <c r="C127">
        <v>10474</v>
      </c>
      <c r="D127">
        <v>14658</v>
      </c>
      <c r="E127">
        <v>16084</v>
      </c>
      <c r="F127">
        <v>14237</v>
      </c>
      <c r="G127" s="28">
        <f t="shared" si="27"/>
        <v>12221</v>
      </c>
      <c r="H127" s="28">
        <v>4944</v>
      </c>
      <c r="I127">
        <v>1386</v>
      </c>
      <c r="J127">
        <v>1131</v>
      </c>
      <c r="K127">
        <v>952</v>
      </c>
      <c r="L127">
        <v>860</v>
      </c>
      <c r="M127" s="28">
        <f t="shared" si="29"/>
        <v>615</v>
      </c>
      <c r="N127">
        <f t="shared" si="30"/>
        <v>7.3056121996630904E-2</v>
      </c>
      <c r="O127">
        <f t="shared" si="31"/>
        <v>0.13232766851250716</v>
      </c>
      <c r="P127">
        <f t="shared" si="32"/>
        <v>7.7159230454359393E-2</v>
      </c>
      <c r="Q127">
        <f t="shared" si="33"/>
        <v>5.9189256403879634E-2</v>
      </c>
      <c r="R127">
        <f t="shared" si="34"/>
        <v>6.0405984406827283E-2</v>
      </c>
      <c r="S127">
        <f t="shared" si="35"/>
        <v>5.0323214139595777E-2</v>
      </c>
      <c r="T127">
        <f t="shared" si="36"/>
        <v>0.15477140408428644</v>
      </c>
      <c r="U127">
        <f t="shared" si="37"/>
        <v>0.21659721606525401</v>
      </c>
      <c r="V127">
        <f t="shared" si="38"/>
        <v>0.23766882406832757</v>
      </c>
      <c r="W127">
        <f t="shared" si="39"/>
        <v>0.21037621538552473</v>
      </c>
      <c r="X127">
        <f t="shared" si="40"/>
        <v>0.18058634039660726</v>
      </c>
      <c r="Y127">
        <f t="shared" si="41"/>
        <v>7.3056121996630905</v>
      </c>
      <c r="Z127">
        <v>7.3</v>
      </c>
      <c r="AA127">
        <f t="shared" si="42"/>
        <v>0.13831090420585396</v>
      </c>
      <c r="AB127">
        <f t="shared" si="43"/>
        <v>0.21615317068988407</v>
      </c>
      <c r="AC127">
        <f t="shared" si="44"/>
        <v>0.22189712937084696</v>
      </c>
      <c r="AD127">
        <f t="shared" si="45"/>
        <v>0.23494837070756186</v>
      </c>
      <c r="AE127">
        <f t="shared" si="46"/>
        <v>0.18869042502585323</v>
      </c>
      <c r="AF127">
        <f t="shared" si="47"/>
        <v>7.1802294161772338</v>
      </c>
      <c r="AG127">
        <f t="shared" si="28"/>
        <v>7.3056121996630905</v>
      </c>
      <c r="AH127">
        <f t="shared" si="48"/>
        <v>13.232766851250716</v>
      </c>
      <c r="AI127">
        <f t="shared" si="49"/>
        <v>6.5430534249316343</v>
      </c>
      <c r="AJ127">
        <f t="shared" si="50"/>
        <v>5.0323214139595773</v>
      </c>
      <c r="AK127">
        <f t="shared" si="51"/>
        <v>0.15477140408428644</v>
      </c>
      <c r="AL127">
        <f t="shared" si="52"/>
        <v>0.66464225551910627</v>
      </c>
    </row>
    <row r="128" spans="1:38">
      <c r="A128" s="16">
        <v>21367</v>
      </c>
      <c r="B128" s="17">
        <v>67824</v>
      </c>
      <c r="C128">
        <v>10550</v>
      </c>
      <c r="D128">
        <v>14646</v>
      </c>
      <c r="E128">
        <v>16107</v>
      </c>
      <c r="F128">
        <v>14282</v>
      </c>
      <c r="G128" s="28">
        <f t="shared" si="27"/>
        <v>12239</v>
      </c>
      <c r="H128" s="28">
        <v>5079</v>
      </c>
      <c r="I128">
        <v>1529</v>
      </c>
      <c r="J128">
        <v>1096</v>
      </c>
      <c r="K128">
        <v>947</v>
      </c>
      <c r="L128">
        <v>833</v>
      </c>
      <c r="M128" s="28">
        <f t="shared" si="29"/>
        <v>674</v>
      </c>
      <c r="N128">
        <f t="shared" si="30"/>
        <v>7.4884996461429584E-2</v>
      </c>
      <c r="O128">
        <f t="shared" si="31"/>
        <v>0.14492890995260663</v>
      </c>
      <c r="P128">
        <f t="shared" si="32"/>
        <v>7.4832718831080156E-2</v>
      </c>
      <c r="Q128">
        <f t="shared" si="33"/>
        <v>5.8794313031601167E-2</v>
      </c>
      <c r="R128">
        <f t="shared" si="34"/>
        <v>5.8325164542781124E-2</v>
      </c>
      <c r="S128">
        <f t="shared" si="35"/>
        <v>5.5069858648582402E-2</v>
      </c>
      <c r="T128">
        <f t="shared" si="36"/>
        <v>0.15554965793819298</v>
      </c>
      <c r="U128">
        <f t="shared" si="37"/>
        <v>0.21594125973106865</v>
      </c>
      <c r="V128">
        <f t="shared" si="38"/>
        <v>0.23748230714791224</v>
      </c>
      <c r="W128">
        <f t="shared" si="39"/>
        <v>0.21057442793111583</v>
      </c>
      <c r="X128">
        <f t="shared" si="40"/>
        <v>0.1804523472517103</v>
      </c>
      <c r="Y128">
        <f t="shared" si="41"/>
        <v>7.4884996461429587</v>
      </c>
      <c r="Z128">
        <v>7.5</v>
      </c>
      <c r="AA128">
        <f t="shared" si="42"/>
        <v>0.13831090420585396</v>
      </c>
      <c r="AB128">
        <f t="shared" si="43"/>
        <v>0.21615317068988407</v>
      </c>
      <c r="AC128">
        <f t="shared" si="44"/>
        <v>0.22189712937084696</v>
      </c>
      <c r="AD128">
        <f t="shared" si="45"/>
        <v>0.23494837070756186</v>
      </c>
      <c r="AE128">
        <f t="shared" si="46"/>
        <v>0.18869042502585323</v>
      </c>
      <c r="AF128">
        <f t="shared" si="47"/>
        <v>7.3361424727931208</v>
      </c>
      <c r="AG128">
        <f t="shared" si="28"/>
        <v>7.4884996461429587</v>
      </c>
      <c r="AH128">
        <f t="shared" si="48"/>
        <v>14.492890995260662</v>
      </c>
      <c r="AI128">
        <f t="shared" si="49"/>
        <v>6.3861441101365601</v>
      </c>
      <c r="AJ128">
        <f t="shared" si="50"/>
        <v>5.5069858648582404</v>
      </c>
      <c r="AK128">
        <f t="shared" si="51"/>
        <v>0.15554965793819298</v>
      </c>
      <c r="AL128">
        <f t="shared" si="52"/>
        <v>0.66399799481009669</v>
      </c>
    </row>
    <row r="129" spans="1:38">
      <c r="A129" s="16">
        <v>21398</v>
      </c>
      <c r="B129" s="17">
        <v>68037</v>
      </c>
      <c r="C129">
        <v>10595</v>
      </c>
      <c r="D129">
        <v>14701</v>
      </c>
      <c r="E129">
        <v>16176</v>
      </c>
      <c r="F129">
        <v>14357</v>
      </c>
      <c r="G129" s="28">
        <f t="shared" si="27"/>
        <v>12208</v>
      </c>
      <c r="H129" s="28">
        <v>5025</v>
      </c>
      <c r="I129">
        <v>1429</v>
      </c>
      <c r="J129">
        <v>1068</v>
      </c>
      <c r="K129">
        <v>959</v>
      </c>
      <c r="L129">
        <v>866</v>
      </c>
      <c r="M129" s="28">
        <f t="shared" si="29"/>
        <v>703</v>
      </c>
      <c r="N129">
        <f t="shared" si="30"/>
        <v>7.3856871996119761E-2</v>
      </c>
      <c r="O129">
        <f t="shared" si="31"/>
        <v>0.13487494100991035</v>
      </c>
      <c r="P129">
        <f t="shared" si="32"/>
        <v>7.2648119175566295E-2</v>
      </c>
      <c r="Q129">
        <f t="shared" si="33"/>
        <v>5.9285361028684473E-2</v>
      </c>
      <c r="R129">
        <f t="shared" si="34"/>
        <v>6.0319008149334823E-2</v>
      </c>
      <c r="S129">
        <f t="shared" si="35"/>
        <v>5.758519003931848E-2</v>
      </c>
      <c r="T129">
        <f t="shared" si="36"/>
        <v>0.15572409130326145</v>
      </c>
      <c r="U129">
        <f t="shared" si="37"/>
        <v>0.21607360700795156</v>
      </c>
      <c r="V129">
        <f t="shared" si="38"/>
        <v>0.23775298734512104</v>
      </c>
      <c r="W129">
        <f t="shared" si="39"/>
        <v>0.21101753457677441</v>
      </c>
      <c r="X129">
        <f t="shared" si="40"/>
        <v>0.17943177976689154</v>
      </c>
      <c r="Y129">
        <f t="shared" si="41"/>
        <v>7.3856871996119775</v>
      </c>
      <c r="Z129">
        <v>7.4</v>
      </c>
      <c r="AA129">
        <f t="shared" si="42"/>
        <v>0.13831090420585396</v>
      </c>
      <c r="AB129">
        <f t="shared" si="43"/>
        <v>0.21615317068988407</v>
      </c>
      <c r="AC129">
        <f t="shared" si="44"/>
        <v>0.22189712937084696</v>
      </c>
      <c r="AD129">
        <f t="shared" si="45"/>
        <v>0.23494837070756186</v>
      </c>
      <c r="AE129">
        <f t="shared" si="46"/>
        <v>0.18869042502585323</v>
      </c>
      <c r="AF129">
        <f t="shared" si="47"/>
        <v>7.2550674447322399</v>
      </c>
      <c r="AG129">
        <f t="shared" si="28"/>
        <v>7.3856871996119775</v>
      </c>
      <c r="AH129">
        <f t="shared" si="48"/>
        <v>13.487494100991034</v>
      </c>
      <c r="AI129">
        <f t="shared" si="49"/>
        <v>6.3956316045452537</v>
      </c>
      <c r="AJ129">
        <f t="shared" si="50"/>
        <v>5.7585190039318483</v>
      </c>
      <c r="AK129">
        <f t="shared" si="51"/>
        <v>0.15572409130326145</v>
      </c>
      <c r="AL129">
        <f t="shared" si="52"/>
        <v>0.66484412892984701</v>
      </c>
    </row>
    <row r="130" spans="1:38">
      <c r="A130" s="16">
        <v>21429</v>
      </c>
      <c r="B130" s="17">
        <v>68002</v>
      </c>
      <c r="C130">
        <v>10657</v>
      </c>
      <c r="D130">
        <v>14617</v>
      </c>
      <c r="E130">
        <v>16134</v>
      </c>
      <c r="F130">
        <v>14246</v>
      </c>
      <c r="G130" s="28">
        <f t="shared" ref="G130:G193" si="53">B130-SUM(C130:F130)</f>
        <v>12348</v>
      </c>
      <c r="H130" s="28">
        <v>4821</v>
      </c>
      <c r="I130">
        <v>1485</v>
      </c>
      <c r="J130">
        <v>969</v>
      </c>
      <c r="K130">
        <v>904</v>
      </c>
      <c r="L130">
        <v>752</v>
      </c>
      <c r="M130" s="28">
        <f t="shared" si="29"/>
        <v>711</v>
      </c>
      <c r="N130">
        <f t="shared" si="30"/>
        <v>7.0894973677244788E-2</v>
      </c>
      <c r="O130">
        <f t="shared" si="31"/>
        <v>0.13934503143473773</v>
      </c>
      <c r="P130">
        <f t="shared" si="32"/>
        <v>6.6292672915098855E-2</v>
      </c>
      <c r="Q130">
        <f t="shared" si="33"/>
        <v>5.6030742531300359E-2</v>
      </c>
      <c r="R130">
        <f t="shared" si="34"/>
        <v>5.2786747157096726E-2</v>
      </c>
      <c r="S130">
        <f t="shared" si="35"/>
        <v>5.7580174927113703E-2</v>
      </c>
      <c r="T130">
        <f t="shared" si="36"/>
        <v>0.15671597894179584</v>
      </c>
      <c r="U130">
        <f t="shared" si="37"/>
        <v>0.21494956030704979</v>
      </c>
      <c r="V130">
        <f t="shared" si="38"/>
        <v>0.23725772771389078</v>
      </c>
      <c r="W130">
        <f t="shared" si="39"/>
        <v>0.20949383841651717</v>
      </c>
      <c r="X130">
        <f t="shared" si="40"/>
        <v>0.18158289462074645</v>
      </c>
      <c r="Y130">
        <f t="shared" si="41"/>
        <v>7.089497367724479</v>
      </c>
      <c r="Z130">
        <v>7.1</v>
      </c>
      <c r="AA130">
        <f t="shared" si="42"/>
        <v>0.13831090420585396</v>
      </c>
      <c r="AB130">
        <f t="shared" si="43"/>
        <v>0.21615317068988407</v>
      </c>
      <c r="AC130">
        <f t="shared" si="44"/>
        <v>0.22189712937084696</v>
      </c>
      <c r="AD130">
        <f t="shared" si="45"/>
        <v>0.23494837070756186</v>
      </c>
      <c r="AE130">
        <f t="shared" si="46"/>
        <v>0.18869042502585323</v>
      </c>
      <c r="AF130">
        <f t="shared" si="47"/>
        <v>6.9302357582222278</v>
      </c>
      <c r="AG130">
        <f t="shared" ref="AG130:AG193" si="54">Y130</f>
        <v>7.089497367724479</v>
      </c>
      <c r="AH130">
        <f t="shared" si="48"/>
        <v>13.934503143473773</v>
      </c>
      <c r="AI130">
        <f t="shared" si="49"/>
        <v>5.8337222481498765</v>
      </c>
      <c r="AJ130">
        <f t="shared" si="50"/>
        <v>5.7580174927113701</v>
      </c>
      <c r="AK130">
        <f t="shared" si="51"/>
        <v>0.15671597894179584</v>
      </c>
      <c r="AL130">
        <f t="shared" si="52"/>
        <v>0.66170112643745771</v>
      </c>
    </row>
    <row r="131" spans="1:38">
      <c r="A131" s="16">
        <v>21459</v>
      </c>
      <c r="B131" s="17">
        <v>68045</v>
      </c>
      <c r="C131">
        <v>10747</v>
      </c>
      <c r="D131">
        <v>14620</v>
      </c>
      <c r="E131">
        <v>16090</v>
      </c>
      <c r="F131">
        <v>14336</v>
      </c>
      <c r="G131" s="28">
        <f t="shared" si="53"/>
        <v>12252</v>
      </c>
      <c r="H131" s="28">
        <v>4570</v>
      </c>
      <c r="I131">
        <v>1401</v>
      </c>
      <c r="J131">
        <v>940</v>
      </c>
      <c r="K131">
        <v>843</v>
      </c>
      <c r="L131">
        <v>732</v>
      </c>
      <c r="M131" s="28">
        <f t="shared" ref="M131:M194" si="55">H131-SUM(I131:L131)</f>
        <v>654</v>
      </c>
      <c r="N131">
        <f t="shared" ref="N131:N194" si="56">H131/B131</f>
        <v>6.7161437284150194E-2</v>
      </c>
      <c r="O131">
        <f t="shared" ref="O131:O194" si="57">I131/C131</f>
        <v>0.13036196147762166</v>
      </c>
      <c r="P131">
        <f t="shared" ref="P131:P194" si="58">J131/D131</f>
        <v>6.429548563611491E-2</v>
      </c>
      <c r="Q131">
        <f t="shared" ref="Q131:Q194" si="59">K131/E131</f>
        <v>5.2392790553138592E-2</v>
      </c>
      <c r="R131">
        <f t="shared" ref="R131:R194" si="60">L131/F131</f>
        <v>5.1060267857142856E-2</v>
      </c>
      <c r="S131">
        <f t="shared" ref="S131:S194" si="61">M131/G131</f>
        <v>5.3379040156709107E-2</v>
      </c>
      <c r="T131">
        <f t="shared" ref="T131:T194" si="62">C131/$B131</f>
        <v>0.15793959879491512</v>
      </c>
      <c r="U131">
        <f t="shared" ref="U131:U194" si="63">D131/$B131</f>
        <v>0.21485781468146078</v>
      </c>
      <c r="V131">
        <f t="shared" ref="V131:V194" si="64">E131/$B131</f>
        <v>0.23646116540524653</v>
      </c>
      <c r="W131">
        <f t="shared" ref="W131:W194" si="65">F131/$B131</f>
        <v>0.21068410610625321</v>
      </c>
      <c r="X131">
        <f t="shared" ref="X131:X194" si="66">G131/B131</f>
        <v>0.18005731501212432</v>
      </c>
      <c r="Y131">
        <f t="shared" ref="Y131:Y194" si="67">100*( (T131*O131) + (U131*P131) + (V131*Q131)+(W131*R131)+(X131*S131) )</f>
        <v>6.7161437284150196</v>
      </c>
      <c r="Z131">
        <v>6.7</v>
      </c>
      <c r="AA131">
        <f t="shared" ref="AA131:AA194" si="68">AVERAGE(T$734:T$746)</f>
        <v>0.13831090420585396</v>
      </c>
      <c r="AB131">
        <f t="shared" ref="AB131:AB194" si="69">AVERAGE(U$734:U$746)</f>
        <v>0.21615317068988407</v>
      </c>
      <c r="AC131">
        <f t="shared" ref="AC131:AC194" si="70">AVERAGE(V$734:V$746)</f>
        <v>0.22189712937084696</v>
      </c>
      <c r="AD131">
        <f t="shared" ref="AD131:AD194" si="71">AVERAGE(W$734:W$746)</f>
        <v>0.23494837070756186</v>
      </c>
      <c r="AE131">
        <f t="shared" ref="AE131:AE194" si="72">AVERAGE(X$734:X$746)</f>
        <v>0.18869042502585323</v>
      </c>
      <c r="AF131">
        <f t="shared" ref="AF131:AF194" si="73">100*( (AA131*O131)+(AB131*P131)+(AC131*Q131)+(AD131*R131)+(AE131*S131) )</f>
        <v>6.5622604186349101</v>
      </c>
      <c r="AG131">
        <f t="shared" si="54"/>
        <v>6.7161437284150196</v>
      </c>
      <c r="AH131">
        <f t="shared" ref="AH131:AH194" si="74">100*O131</f>
        <v>13.036196147762166</v>
      </c>
      <c r="AI131">
        <f t="shared" ref="AI131:AI194" si="75">100*SUM(J131:L131)/SUM(D131:F131)</f>
        <v>5.5831816365493054</v>
      </c>
      <c r="AJ131">
        <f t="shared" ref="AJ131:AJ194" si="76">100*S131</f>
        <v>5.3379040156709108</v>
      </c>
      <c r="AK131">
        <f t="shared" ref="AK131:AK194" si="77">T131</f>
        <v>0.15793959879491512</v>
      </c>
      <c r="AL131">
        <f t="shared" ref="AL131:AL194" si="78">SUM(U131:W131)</f>
        <v>0.66200308619296055</v>
      </c>
    </row>
    <row r="132" spans="1:38">
      <c r="A132" s="16">
        <v>21490</v>
      </c>
      <c r="B132" s="17">
        <v>67658</v>
      </c>
      <c r="C132">
        <v>10610</v>
      </c>
      <c r="D132">
        <v>14617</v>
      </c>
      <c r="E132">
        <v>16009</v>
      </c>
      <c r="F132">
        <v>14195</v>
      </c>
      <c r="G132" s="28">
        <f t="shared" si="53"/>
        <v>12227</v>
      </c>
      <c r="H132" s="28">
        <v>4188</v>
      </c>
      <c r="I132">
        <v>1275</v>
      </c>
      <c r="J132">
        <v>882</v>
      </c>
      <c r="K132">
        <v>749</v>
      </c>
      <c r="L132">
        <v>613</v>
      </c>
      <c r="M132" s="28">
        <f t="shared" si="55"/>
        <v>669</v>
      </c>
      <c r="N132">
        <f t="shared" si="56"/>
        <v>6.1899553637411689E-2</v>
      </c>
      <c r="O132">
        <f t="shared" si="57"/>
        <v>0.12016965127238455</v>
      </c>
      <c r="P132">
        <f t="shared" si="58"/>
        <v>6.0340699185879455E-2</v>
      </c>
      <c r="Q132">
        <f t="shared" si="59"/>
        <v>4.678618277219064E-2</v>
      </c>
      <c r="R132">
        <f t="shared" si="60"/>
        <v>4.3184219795702715E-2</v>
      </c>
      <c r="S132">
        <f t="shared" si="61"/>
        <v>5.4714975055205693E-2</v>
      </c>
      <c r="T132">
        <f t="shared" si="62"/>
        <v>0.15681811463537201</v>
      </c>
      <c r="U132">
        <f t="shared" si="63"/>
        <v>0.21604244878654408</v>
      </c>
      <c r="V132">
        <f t="shared" si="64"/>
        <v>0.2366165124597239</v>
      </c>
      <c r="W132">
        <f t="shared" si="65"/>
        <v>0.20980519672470366</v>
      </c>
      <c r="X132">
        <f t="shared" si="66"/>
        <v>0.18071772739365632</v>
      </c>
      <c r="Y132">
        <f t="shared" si="67"/>
        <v>6.1899553637411691</v>
      </c>
      <c r="Z132">
        <v>6.2</v>
      </c>
      <c r="AA132">
        <f t="shared" si="68"/>
        <v>0.13831090420585396</v>
      </c>
      <c r="AB132">
        <f t="shared" si="69"/>
        <v>0.21615317068988407</v>
      </c>
      <c r="AC132">
        <f t="shared" si="70"/>
        <v>0.22189712937084696</v>
      </c>
      <c r="AD132">
        <f t="shared" si="71"/>
        <v>0.23494837070756186</v>
      </c>
      <c r="AE132">
        <f t="shared" si="72"/>
        <v>0.18869042502585323</v>
      </c>
      <c r="AF132">
        <f t="shared" si="73"/>
        <v>6.051558020735019</v>
      </c>
      <c r="AG132">
        <f t="shared" si="54"/>
        <v>6.1899553637411691</v>
      </c>
      <c r="AH132">
        <f t="shared" si="74"/>
        <v>12.016965127238455</v>
      </c>
      <c r="AI132">
        <f t="shared" si="75"/>
        <v>5.0065817362397089</v>
      </c>
      <c r="AJ132">
        <f t="shared" si="76"/>
        <v>5.4714975055205697</v>
      </c>
      <c r="AK132">
        <f t="shared" si="77"/>
        <v>0.15681811463537201</v>
      </c>
      <c r="AL132">
        <f t="shared" si="78"/>
        <v>0.66246415797097158</v>
      </c>
    </row>
    <row r="133" spans="1:38">
      <c r="A133" s="16">
        <v>21520</v>
      </c>
      <c r="B133" s="17">
        <v>67740</v>
      </c>
      <c r="C133">
        <v>10604</v>
      </c>
      <c r="D133">
        <v>14586</v>
      </c>
      <c r="E133">
        <v>16069</v>
      </c>
      <c r="F133">
        <v>14305</v>
      </c>
      <c r="G133" s="28">
        <f t="shared" si="53"/>
        <v>12176</v>
      </c>
      <c r="H133" s="28">
        <v>4191</v>
      </c>
      <c r="I133">
        <v>1280</v>
      </c>
      <c r="J133">
        <v>873</v>
      </c>
      <c r="K133">
        <v>799</v>
      </c>
      <c r="L133">
        <v>626</v>
      </c>
      <c r="M133" s="28">
        <f t="shared" si="55"/>
        <v>613</v>
      </c>
      <c r="N133">
        <f t="shared" si="56"/>
        <v>6.186891054030115E-2</v>
      </c>
      <c r="O133">
        <f t="shared" si="57"/>
        <v>0.12070916635231987</v>
      </c>
      <c r="P133">
        <f t="shared" si="58"/>
        <v>5.9851912793089261E-2</v>
      </c>
      <c r="Q133">
        <f t="shared" si="59"/>
        <v>4.9723069263799866E-2</v>
      </c>
      <c r="R133">
        <f t="shared" si="60"/>
        <v>4.3760922754281721E-2</v>
      </c>
      <c r="S133">
        <f t="shared" si="61"/>
        <v>5.0344940867279891E-2</v>
      </c>
      <c r="T133">
        <f t="shared" si="62"/>
        <v>0.15653971065839975</v>
      </c>
      <c r="U133">
        <f t="shared" si="63"/>
        <v>0.21532329495128433</v>
      </c>
      <c r="V133">
        <f t="shared" si="64"/>
        <v>0.23721582521405374</v>
      </c>
      <c r="W133">
        <f t="shared" si="65"/>
        <v>0.21117508119279599</v>
      </c>
      <c r="X133">
        <f t="shared" si="66"/>
        <v>0.1797460879834662</v>
      </c>
      <c r="Y133">
        <f t="shared" si="67"/>
        <v>6.1868910540301147</v>
      </c>
      <c r="Z133">
        <v>6.2</v>
      </c>
      <c r="AA133">
        <f t="shared" si="68"/>
        <v>0.13831090420585396</v>
      </c>
      <c r="AB133">
        <f t="shared" si="69"/>
        <v>0.21615317068988407</v>
      </c>
      <c r="AC133">
        <f t="shared" si="70"/>
        <v>0.22189712937084696</v>
      </c>
      <c r="AD133">
        <f t="shared" si="71"/>
        <v>0.23494837070756186</v>
      </c>
      <c r="AE133">
        <f t="shared" si="72"/>
        <v>0.18869042502585323</v>
      </c>
      <c r="AF133">
        <f t="shared" si="73"/>
        <v>6.0447146791276323</v>
      </c>
      <c r="AG133">
        <f t="shared" si="54"/>
        <v>6.1868910540301147</v>
      </c>
      <c r="AH133">
        <f t="shared" si="74"/>
        <v>12.070916635231988</v>
      </c>
      <c r="AI133">
        <f t="shared" si="75"/>
        <v>5.1112099644128115</v>
      </c>
      <c r="AJ133">
        <f t="shared" si="76"/>
        <v>5.0344940867279888</v>
      </c>
      <c r="AK133">
        <f t="shared" si="77"/>
        <v>0.15653971065839975</v>
      </c>
      <c r="AL133">
        <f t="shared" si="78"/>
        <v>0.66371420135813408</v>
      </c>
    </row>
    <row r="134" spans="1:38">
      <c r="A134" s="16">
        <v>21551</v>
      </c>
      <c r="B134" s="17">
        <v>67936</v>
      </c>
      <c r="C134">
        <v>10694</v>
      </c>
      <c r="D134">
        <v>14555</v>
      </c>
      <c r="E134">
        <v>16086</v>
      </c>
      <c r="F134">
        <v>14360</v>
      </c>
      <c r="G134" s="28">
        <f t="shared" si="53"/>
        <v>12241</v>
      </c>
      <c r="H134" s="28">
        <v>4068</v>
      </c>
      <c r="I134">
        <v>1236</v>
      </c>
      <c r="J134">
        <v>835</v>
      </c>
      <c r="K134">
        <v>742</v>
      </c>
      <c r="L134">
        <v>638</v>
      </c>
      <c r="M134" s="28">
        <f t="shared" si="55"/>
        <v>617</v>
      </c>
      <c r="N134">
        <f t="shared" si="56"/>
        <v>5.9879886952425812E-2</v>
      </c>
      <c r="O134">
        <f t="shared" si="57"/>
        <v>0.11557882925004676</v>
      </c>
      <c r="P134">
        <f t="shared" si="58"/>
        <v>5.7368601855032633E-2</v>
      </c>
      <c r="Q134">
        <f t="shared" si="59"/>
        <v>4.6127067014795471E-2</v>
      </c>
      <c r="R134">
        <f t="shared" si="60"/>
        <v>4.4428969359331473E-2</v>
      </c>
      <c r="S134">
        <f t="shared" si="61"/>
        <v>5.0404378727228166E-2</v>
      </c>
      <c r="T134">
        <f t="shared" si="62"/>
        <v>0.15741285916156383</v>
      </c>
      <c r="U134">
        <f t="shared" si="63"/>
        <v>0.21424576071596796</v>
      </c>
      <c r="V134">
        <f t="shared" si="64"/>
        <v>0.23678167687235044</v>
      </c>
      <c r="W134">
        <f t="shared" si="65"/>
        <v>0.21137541215261421</v>
      </c>
      <c r="X134">
        <f t="shared" si="66"/>
        <v>0.18018429109750353</v>
      </c>
      <c r="Y134">
        <f t="shared" si="67"/>
        <v>5.9879886952425814</v>
      </c>
      <c r="Z134">
        <v>6</v>
      </c>
      <c r="AA134">
        <f t="shared" si="68"/>
        <v>0.13831090420585396</v>
      </c>
      <c r="AB134">
        <f t="shared" si="69"/>
        <v>0.21615317068988407</v>
      </c>
      <c r="AC134">
        <f t="shared" si="70"/>
        <v>0.22189712937084696</v>
      </c>
      <c r="AD134">
        <f t="shared" si="71"/>
        <v>0.23494837070756186</v>
      </c>
      <c r="AE134">
        <f t="shared" si="72"/>
        <v>0.18869042502585323</v>
      </c>
      <c r="AF134">
        <f t="shared" si="73"/>
        <v>5.8571018934914516</v>
      </c>
      <c r="AG134">
        <f t="shared" si="54"/>
        <v>5.9879886952425814</v>
      </c>
      <c r="AH134">
        <f t="shared" si="74"/>
        <v>11.557882925004675</v>
      </c>
      <c r="AI134">
        <f t="shared" si="75"/>
        <v>4.9221128419368458</v>
      </c>
      <c r="AJ134">
        <f t="shared" si="76"/>
        <v>5.0404378727228165</v>
      </c>
      <c r="AK134">
        <f t="shared" si="77"/>
        <v>0.15741285916156383</v>
      </c>
      <c r="AL134">
        <f t="shared" si="78"/>
        <v>0.66240284974093266</v>
      </c>
    </row>
    <row r="135" spans="1:38">
      <c r="A135" s="16">
        <v>21582</v>
      </c>
      <c r="B135" s="17">
        <v>67649</v>
      </c>
      <c r="C135">
        <v>10641</v>
      </c>
      <c r="D135">
        <v>14489</v>
      </c>
      <c r="E135">
        <v>16079</v>
      </c>
      <c r="F135">
        <v>14330</v>
      </c>
      <c r="G135" s="28">
        <f t="shared" si="53"/>
        <v>12110</v>
      </c>
      <c r="H135" s="28">
        <v>3965</v>
      </c>
      <c r="I135">
        <v>1186</v>
      </c>
      <c r="J135">
        <v>832</v>
      </c>
      <c r="K135">
        <v>753</v>
      </c>
      <c r="L135">
        <v>632</v>
      </c>
      <c r="M135" s="28">
        <f t="shared" si="55"/>
        <v>562</v>
      </c>
      <c r="N135">
        <f t="shared" si="56"/>
        <v>5.8611361587015326E-2</v>
      </c>
      <c r="O135">
        <f t="shared" si="57"/>
        <v>0.11145569025467532</v>
      </c>
      <c r="P135">
        <f t="shared" si="58"/>
        <v>5.742287252398371E-2</v>
      </c>
      <c r="Q135">
        <f t="shared" si="59"/>
        <v>4.6831270601405559E-2</v>
      </c>
      <c r="R135">
        <f t="shared" si="60"/>
        <v>4.4103279832519188E-2</v>
      </c>
      <c r="S135">
        <f t="shared" si="61"/>
        <v>4.6407927332782824E-2</v>
      </c>
      <c r="T135">
        <f t="shared" si="62"/>
        <v>0.15729722538396723</v>
      </c>
      <c r="U135">
        <f t="shared" si="63"/>
        <v>0.214179071383169</v>
      </c>
      <c r="V135">
        <f t="shared" si="64"/>
        <v>0.23768274475602005</v>
      </c>
      <c r="W135">
        <f t="shared" si="65"/>
        <v>0.21182870404588391</v>
      </c>
      <c r="X135">
        <f t="shared" si="66"/>
        <v>0.17901225443095981</v>
      </c>
      <c r="Y135">
        <f t="shared" si="67"/>
        <v>5.8611361587015329</v>
      </c>
      <c r="Z135">
        <v>5.9</v>
      </c>
      <c r="AA135">
        <f t="shared" si="68"/>
        <v>0.13831090420585396</v>
      </c>
      <c r="AB135">
        <f t="shared" si="69"/>
        <v>0.21615317068988407</v>
      </c>
      <c r="AC135">
        <f t="shared" si="70"/>
        <v>0.22189712937084696</v>
      </c>
      <c r="AD135">
        <f t="shared" si="71"/>
        <v>0.23494837070756186</v>
      </c>
      <c r="AE135">
        <f t="shared" si="72"/>
        <v>0.18869042502585323</v>
      </c>
      <c r="AF135">
        <f t="shared" si="73"/>
        <v>5.7338123047934824</v>
      </c>
      <c r="AG135">
        <f t="shared" si="54"/>
        <v>5.8611361587015329</v>
      </c>
      <c r="AH135">
        <f t="shared" si="74"/>
        <v>11.145569025467532</v>
      </c>
      <c r="AI135">
        <f t="shared" si="75"/>
        <v>4.9378591474007747</v>
      </c>
      <c r="AJ135">
        <f t="shared" si="76"/>
        <v>4.6407927332782828</v>
      </c>
      <c r="AK135">
        <f t="shared" si="77"/>
        <v>0.15729722538396723</v>
      </c>
      <c r="AL135">
        <f t="shared" si="78"/>
        <v>0.66369052018507302</v>
      </c>
    </row>
    <row r="136" spans="1:38">
      <c r="A136" s="16">
        <v>21610</v>
      </c>
      <c r="B136" s="17">
        <v>68068</v>
      </c>
      <c r="C136">
        <v>10744</v>
      </c>
      <c r="D136">
        <v>14539</v>
      </c>
      <c r="E136">
        <v>16135</v>
      </c>
      <c r="F136">
        <v>14438</v>
      </c>
      <c r="G136" s="28">
        <f t="shared" si="53"/>
        <v>12212</v>
      </c>
      <c r="H136" s="28">
        <v>3801</v>
      </c>
      <c r="I136">
        <v>1191</v>
      </c>
      <c r="J136">
        <v>769</v>
      </c>
      <c r="K136">
        <v>678</v>
      </c>
      <c r="L136">
        <v>607</v>
      </c>
      <c r="M136" s="28">
        <f t="shared" si="55"/>
        <v>556</v>
      </c>
      <c r="N136">
        <f t="shared" si="56"/>
        <v>5.584121760592349E-2</v>
      </c>
      <c r="O136">
        <f t="shared" si="57"/>
        <v>0.11085256887565152</v>
      </c>
      <c r="P136">
        <f t="shared" si="58"/>
        <v>5.2892220923034597E-2</v>
      </c>
      <c r="Q136">
        <f t="shared" si="59"/>
        <v>4.2020452432599935E-2</v>
      </c>
      <c r="R136">
        <f t="shared" si="60"/>
        <v>4.2041834049037261E-2</v>
      </c>
      <c r="S136">
        <f t="shared" si="61"/>
        <v>4.552898788077301E-2</v>
      </c>
      <c r="T136">
        <f t="shared" si="62"/>
        <v>0.15784215784215785</v>
      </c>
      <c r="U136">
        <f t="shared" si="63"/>
        <v>0.21359522830111066</v>
      </c>
      <c r="V136">
        <f t="shared" si="64"/>
        <v>0.23704236939531056</v>
      </c>
      <c r="W136">
        <f t="shared" si="65"/>
        <v>0.21211141799377092</v>
      </c>
      <c r="X136">
        <f t="shared" si="66"/>
        <v>0.17940882646765</v>
      </c>
      <c r="Y136">
        <f t="shared" si="67"/>
        <v>5.5841217605923488</v>
      </c>
      <c r="Z136">
        <v>5.6</v>
      </c>
      <c r="AA136">
        <f t="shared" si="68"/>
        <v>0.13831090420585396</v>
      </c>
      <c r="AB136">
        <f t="shared" si="69"/>
        <v>0.21615317068988407</v>
      </c>
      <c r="AC136">
        <f t="shared" si="70"/>
        <v>0.22189712937084696</v>
      </c>
      <c r="AD136">
        <f t="shared" si="71"/>
        <v>0.23494837070756186</v>
      </c>
      <c r="AE136">
        <f t="shared" si="72"/>
        <v>0.18869042502585323</v>
      </c>
      <c r="AF136">
        <f t="shared" si="73"/>
        <v>5.4557702547333955</v>
      </c>
      <c r="AG136">
        <f t="shared" si="54"/>
        <v>5.5841217605923488</v>
      </c>
      <c r="AH136">
        <f t="shared" si="74"/>
        <v>11.085256887565151</v>
      </c>
      <c r="AI136">
        <f t="shared" si="75"/>
        <v>4.5531122539457352</v>
      </c>
      <c r="AJ136">
        <f t="shared" si="76"/>
        <v>4.5528987880773011</v>
      </c>
      <c r="AK136">
        <f t="shared" si="77"/>
        <v>0.15784215784215785</v>
      </c>
      <c r="AL136">
        <f t="shared" si="78"/>
        <v>0.66274901569019207</v>
      </c>
    </row>
    <row r="137" spans="1:38">
      <c r="A137" s="16">
        <v>21641</v>
      </c>
      <c r="B137" s="17">
        <v>68339</v>
      </c>
      <c r="C137">
        <v>10909</v>
      </c>
      <c r="D137">
        <v>14504</v>
      </c>
      <c r="E137">
        <v>16115</v>
      </c>
      <c r="F137">
        <v>14511</v>
      </c>
      <c r="G137" s="28">
        <f t="shared" si="53"/>
        <v>12300</v>
      </c>
      <c r="H137" s="28">
        <v>3571</v>
      </c>
      <c r="I137">
        <v>1176</v>
      </c>
      <c r="J137">
        <v>671</v>
      </c>
      <c r="K137">
        <v>624</v>
      </c>
      <c r="L137">
        <v>584</v>
      </c>
      <c r="M137" s="28">
        <f t="shared" si="55"/>
        <v>516</v>
      </c>
      <c r="N137">
        <f t="shared" si="56"/>
        <v>5.2254203309969417E-2</v>
      </c>
      <c r="O137">
        <f t="shared" si="57"/>
        <v>0.1078008983408195</v>
      </c>
      <c r="P137">
        <f t="shared" si="58"/>
        <v>4.6263099834528407E-2</v>
      </c>
      <c r="Q137">
        <f t="shared" si="59"/>
        <v>3.8721687868445549E-2</v>
      </c>
      <c r="R137">
        <f t="shared" si="60"/>
        <v>4.0245331128109713E-2</v>
      </c>
      <c r="S137">
        <f t="shared" si="61"/>
        <v>4.1951219512195125E-2</v>
      </c>
      <c r="T137">
        <f t="shared" si="62"/>
        <v>0.15963066477414067</v>
      </c>
      <c r="U137">
        <f t="shared" si="63"/>
        <v>0.21223605847319979</v>
      </c>
      <c r="V137">
        <f t="shared" si="64"/>
        <v>0.23580971334084491</v>
      </c>
      <c r="W137">
        <f t="shared" si="65"/>
        <v>0.21233848900335095</v>
      </c>
      <c r="X137">
        <f t="shared" si="66"/>
        <v>0.1799850744084637</v>
      </c>
      <c r="Y137">
        <f t="shared" si="67"/>
        <v>5.2254203309969425</v>
      </c>
      <c r="Z137">
        <v>5.2</v>
      </c>
      <c r="AA137">
        <f t="shared" si="68"/>
        <v>0.13831090420585396</v>
      </c>
      <c r="AB137">
        <f t="shared" si="69"/>
        <v>0.21615317068988407</v>
      </c>
      <c r="AC137">
        <f t="shared" si="70"/>
        <v>0.22189712937084696</v>
      </c>
      <c r="AD137">
        <f t="shared" si="71"/>
        <v>0.23494837070756186</v>
      </c>
      <c r="AE137">
        <f t="shared" si="72"/>
        <v>0.18869042502585323</v>
      </c>
      <c r="AF137">
        <f t="shared" si="73"/>
        <v>5.0873555238544741</v>
      </c>
      <c r="AG137">
        <f t="shared" si="54"/>
        <v>5.2254203309969425</v>
      </c>
      <c r="AH137">
        <f t="shared" si="74"/>
        <v>10.78008983408195</v>
      </c>
      <c r="AI137">
        <f t="shared" si="75"/>
        <v>4.1635275869709725</v>
      </c>
      <c r="AJ137">
        <f t="shared" si="76"/>
        <v>4.1951219512195124</v>
      </c>
      <c r="AK137">
        <f t="shared" si="77"/>
        <v>0.15963066477414067</v>
      </c>
      <c r="AL137">
        <f t="shared" si="78"/>
        <v>0.66038426081739565</v>
      </c>
    </row>
    <row r="138" spans="1:38">
      <c r="A138" s="16">
        <v>21671</v>
      </c>
      <c r="B138" s="17">
        <v>68178</v>
      </c>
      <c r="C138">
        <v>10733</v>
      </c>
      <c r="D138">
        <v>14525</v>
      </c>
      <c r="E138">
        <v>16067</v>
      </c>
      <c r="F138">
        <v>14492</v>
      </c>
      <c r="G138" s="28">
        <f t="shared" si="53"/>
        <v>12361</v>
      </c>
      <c r="H138" s="28">
        <v>3479</v>
      </c>
      <c r="I138">
        <v>1074</v>
      </c>
      <c r="J138">
        <v>685</v>
      </c>
      <c r="K138">
        <v>603</v>
      </c>
      <c r="L138">
        <v>539</v>
      </c>
      <c r="M138" s="28">
        <f t="shared" si="55"/>
        <v>578</v>
      </c>
      <c r="N138">
        <f t="shared" si="56"/>
        <v>5.1028190912024408E-2</v>
      </c>
      <c r="O138">
        <f t="shared" si="57"/>
        <v>0.10006521941675207</v>
      </c>
      <c r="P138">
        <f t="shared" si="58"/>
        <v>4.7160068846815832E-2</v>
      </c>
      <c r="Q138">
        <f t="shared" si="59"/>
        <v>3.7530341694155721E-2</v>
      </c>
      <c r="R138">
        <f t="shared" si="60"/>
        <v>3.7192934032569694E-2</v>
      </c>
      <c r="S138">
        <f t="shared" si="61"/>
        <v>4.6759970876142705E-2</v>
      </c>
      <c r="T138">
        <f t="shared" si="62"/>
        <v>0.15742614919768841</v>
      </c>
      <c r="U138">
        <f t="shared" si="63"/>
        <v>0.21304526386810996</v>
      </c>
      <c r="V138">
        <f t="shared" si="64"/>
        <v>0.23566253043503771</v>
      </c>
      <c r="W138">
        <f t="shared" si="65"/>
        <v>0.21256123676259203</v>
      </c>
      <c r="X138">
        <f t="shared" si="66"/>
        <v>0.18130481973657192</v>
      </c>
      <c r="Y138">
        <f t="shared" si="67"/>
        <v>5.1028190912024405</v>
      </c>
      <c r="Z138">
        <v>5.0999999999999996</v>
      </c>
      <c r="AA138">
        <f t="shared" si="68"/>
        <v>0.13831090420585396</v>
      </c>
      <c r="AB138">
        <f t="shared" si="69"/>
        <v>0.21615317068988407</v>
      </c>
      <c r="AC138">
        <f t="shared" si="70"/>
        <v>0.22189712937084696</v>
      </c>
      <c r="AD138">
        <f t="shared" si="71"/>
        <v>0.23494837070756186</v>
      </c>
      <c r="AE138">
        <f t="shared" si="72"/>
        <v>0.18869042502585323</v>
      </c>
      <c r="AF138">
        <f t="shared" si="73"/>
        <v>4.9923362506122757</v>
      </c>
      <c r="AG138">
        <f t="shared" si="54"/>
        <v>5.1028190912024405</v>
      </c>
      <c r="AH138">
        <f t="shared" si="74"/>
        <v>10.006521941675208</v>
      </c>
      <c r="AI138">
        <f t="shared" si="75"/>
        <v>4.0524354538195366</v>
      </c>
      <c r="AJ138">
        <f t="shared" si="76"/>
        <v>4.6759970876142702</v>
      </c>
      <c r="AK138">
        <f t="shared" si="77"/>
        <v>0.15742614919768841</v>
      </c>
      <c r="AL138">
        <f t="shared" si="78"/>
        <v>0.66126903106573964</v>
      </c>
    </row>
    <row r="139" spans="1:38">
      <c r="A139" s="16">
        <v>21702</v>
      </c>
      <c r="B139" s="17">
        <v>68278</v>
      </c>
      <c r="C139">
        <v>10763</v>
      </c>
      <c r="D139">
        <v>14425</v>
      </c>
      <c r="E139">
        <v>16108</v>
      </c>
      <c r="F139">
        <v>14654</v>
      </c>
      <c r="G139" s="28">
        <f t="shared" si="53"/>
        <v>12328</v>
      </c>
      <c r="H139" s="28">
        <v>3429</v>
      </c>
      <c r="I139">
        <v>1131</v>
      </c>
      <c r="J139">
        <v>640</v>
      </c>
      <c r="K139">
        <v>618</v>
      </c>
      <c r="L139">
        <v>569</v>
      </c>
      <c r="M139" s="28">
        <f t="shared" si="55"/>
        <v>471</v>
      </c>
      <c r="N139">
        <f t="shared" si="56"/>
        <v>5.0221154691115731E-2</v>
      </c>
      <c r="O139">
        <f t="shared" si="57"/>
        <v>0.10508222614512683</v>
      </c>
      <c r="P139">
        <f t="shared" si="58"/>
        <v>4.4367417677642983E-2</v>
      </c>
      <c r="Q139">
        <f t="shared" si="59"/>
        <v>3.8366029302210079E-2</v>
      </c>
      <c r="R139">
        <f t="shared" si="60"/>
        <v>3.8828988672034936E-2</v>
      </c>
      <c r="S139">
        <f t="shared" si="61"/>
        <v>3.8205710577547049E-2</v>
      </c>
      <c r="T139">
        <f t="shared" si="62"/>
        <v>0.15763496294560472</v>
      </c>
      <c r="U139">
        <f t="shared" si="63"/>
        <v>0.21126863704267845</v>
      </c>
      <c r="V139">
        <f t="shared" si="64"/>
        <v>0.23591786519816046</v>
      </c>
      <c r="W139">
        <f t="shared" si="65"/>
        <v>0.21462257242449984</v>
      </c>
      <c r="X139">
        <f t="shared" si="66"/>
        <v>0.1805559623890565</v>
      </c>
      <c r="Y139">
        <f t="shared" si="67"/>
        <v>5.022115469111573</v>
      </c>
      <c r="Z139">
        <v>5</v>
      </c>
      <c r="AA139">
        <f t="shared" si="68"/>
        <v>0.13831090420585396</v>
      </c>
      <c r="AB139">
        <f t="shared" si="69"/>
        <v>0.21615317068988407</v>
      </c>
      <c r="AC139">
        <f t="shared" si="70"/>
        <v>0.22189712937084696</v>
      </c>
      <c r="AD139">
        <f t="shared" si="71"/>
        <v>0.23494837070756186</v>
      </c>
      <c r="AE139">
        <f t="shared" si="72"/>
        <v>0.18869042502585323</v>
      </c>
      <c r="AF139">
        <f t="shared" si="73"/>
        <v>4.8969346879968754</v>
      </c>
      <c r="AG139">
        <f t="shared" si="54"/>
        <v>5.022115469111573</v>
      </c>
      <c r="AH139">
        <f t="shared" si="74"/>
        <v>10.508222614512682</v>
      </c>
      <c r="AI139">
        <f t="shared" si="75"/>
        <v>4.0431982649877174</v>
      </c>
      <c r="AJ139">
        <f t="shared" si="76"/>
        <v>3.8205710577547047</v>
      </c>
      <c r="AK139">
        <f t="shared" si="77"/>
        <v>0.15763496294560472</v>
      </c>
      <c r="AL139">
        <f t="shared" si="78"/>
        <v>0.66180907466533867</v>
      </c>
    </row>
    <row r="140" spans="1:38">
      <c r="A140" s="16">
        <v>21732</v>
      </c>
      <c r="B140" s="17">
        <v>68539</v>
      </c>
      <c r="C140">
        <v>10846</v>
      </c>
      <c r="D140">
        <v>14408</v>
      </c>
      <c r="E140">
        <v>16113</v>
      </c>
      <c r="F140">
        <v>14628</v>
      </c>
      <c r="G140" s="28">
        <f t="shared" si="53"/>
        <v>12544</v>
      </c>
      <c r="H140" s="28">
        <v>3528</v>
      </c>
      <c r="I140">
        <v>1143</v>
      </c>
      <c r="J140">
        <v>630</v>
      </c>
      <c r="K140">
        <v>622</v>
      </c>
      <c r="L140">
        <v>590</v>
      </c>
      <c r="M140" s="28">
        <f t="shared" si="55"/>
        <v>543</v>
      </c>
      <c r="N140">
        <f t="shared" si="56"/>
        <v>5.1474343074745764E-2</v>
      </c>
      <c r="O140">
        <f t="shared" si="57"/>
        <v>0.10538447353863176</v>
      </c>
      <c r="P140">
        <f t="shared" si="58"/>
        <v>4.3725707940033318E-2</v>
      </c>
      <c r="Q140">
        <f t="shared" si="59"/>
        <v>3.8602370756531994E-2</v>
      </c>
      <c r="R140">
        <f t="shared" si="60"/>
        <v>4.0333606781514902E-2</v>
      </c>
      <c r="S140">
        <f t="shared" si="61"/>
        <v>4.3287627551020405E-2</v>
      </c>
      <c r="T140">
        <f t="shared" si="62"/>
        <v>0.15824567034826886</v>
      </c>
      <c r="U140">
        <f t="shared" si="63"/>
        <v>0.21021608135514086</v>
      </c>
      <c r="V140">
        <f t="shared" si="64"/>
        <v>0.23509242912794176</v>
      </c>
      <c r="W140">
        <f t="shared" si="65"/>
        <v>0.21342593268066357</v>
      </c>
      <c r="X140">
        <f t="shared" si="66"/>
        <v>0.18301988648798495</v>
      </c>
      <c r="Y140">
        <f t="shared" si="67"/>
        <v>5.1474343074745761</v>
      </c>
      <c r="Z140">
        <v>5.0999999999999996</v>
      </c>
      <c r="AA140">
        <f t="shared" si="68"/>
        <v>0.13831090420585396</v>
      </c>
      <c r="AB140">
        <f t="shared" si="69"/>
        <v>0.21615317068988407</v>
      </c>
      <c r="AC140">
        <f t="shared" si="70"/>
        <v>0.22189712937084696</v>
      </c>
      <c r="AD140">
        <f t="shared" si="71"/>
        <v>0.23494837070756186</v>
      </c>
      <c r="AE140">
        <f t="shared" si="72"/>
        <v>0.18869042502585323</v>
      </c>
      <c r="AF140">
        <f t="shared" si="73"/>
        <v>5.0237303533106932</v>
      </c>
      <c r="AG140">
        <f t="shared" si="54"/>
        <v>5.1474343074745761</v>
      </c>
      <c r="AH140">
        <f t="shared" si="74"/>
        <v>10.538447353863175</v>
      </c>
      <c r="AI140">
        <f t="shared" si="75"/>
        <v>4.079824580832355</v>
      </c>
      <c r="AJ140">
        <f t="shared" si="76"/>
        <v>4.3287627551020407</v>
      </c>
      <c r="AK140">
        <f t="shared" si="77"/>
        <v>0.15824567034826886</v>
      </c>
      <c r="AL140">
        <f t="shared" si="78"/>
        <v>0.65873444316374619</v>
      </c>
    </row>
    <row r="141" spans="1:38">
      <c r="A141" s="16">
        <v>21763</v>
      </c>
      <c r="B141" s="17">
        <v>68432</v>
      </c>
      <c r="C141">
        <v>10932</v>
      </c>
      <c r="D141">
        <v>14385</v>
      </c>
      <c r="E141">
        <v>16098</v>
      </c>
      <c r="F141">
        <v>14537</v>
      </c>
      <c r="G141" s="28">
        <f t="shared" si="53"/>
        <v>12480</v>
      </c>
      <c r="H141" s="28">
        <v>3588</v>
      </c>
      <c r="I141">
        <v>1222</v>
      </c>
      <c r="J141">
        <v>651</v>
      </c>
      <c r="K141">
        <v>658</v>
      </c>
      <c r="L141">
        <v>593</v>
      </c>
      <c r="M141" s="28">
        <f t="shared" si="55"/>
        <v>464</v>
      </c>
      <c r="N141">
        <f t="shared" si="56"/>
        <v>5.243161094224924E-2</v>
      </c>
      <c r="O141">
        <f t="shared" si="57"/>
        <v>0.11178192462495426</v>
      </c>
      <c r="P141">
        <f t="shared" si="58"/>
        <v>4.5255474452554748E-2</v>
      </c>
      <c r="Q141">
        <f t="shared" si="59"/>
        <v>4.0874642812771776E-2</v>
      </c>
      <c r="R141">
        <f t="shared" si="60"/>
        <v>4.0792460617734061E-2</v>
      </c>
      <c r="S141">
        <f t="shared" si="61"/>
        <v>3.7179487179487179E-2</v>
      </c>
      <c r="T141">
        <f t="shared" si="62"/>
        <v>0.15974982464344167</v>
      </c>
      <c r="U141">
        <f t="shared" si="63"/>
        <v>0.21020867430441897</v>
      </c>
      <c r="V141">
        <f t="shared" si="64"/>
        <v>0.23524082300678045</v>
      </c>
      <c r="W141">
        <f t="shared" si="65"/>
        <v>0.21242985737666589</v>
      </c>
      <c r="X141">
        <f t="shared" si="66"/>
        <v>0.18237082066869301</v>
      </c>
      <c r="Y141">
        <f t="shared" si="67"/>
        <v>5.2431610942249236</v>
      </c>
      <c r="Z141">
        <v>5.2</v>
      </c>
      <c r="AA141">
        <f t="shared" si="68"/>
        <v>0.13831090420585396</v>
      </c>
      <c r="AB141">
        <f t="shared" si="69"/>
        <v>0.21615317068988407</v>
      </c>
      <c r="AC141">
        <f t="shared" si="70"/>
        <v>0.22189712937084696</v>
      </c>
      <c r="AD141">
        <f t="shared" si="71"/>
        <v>0.23494837070756186</v>
      </c>
      <c r="AE141">
        <f t="shared" si="72"/>
        <v>0.18869042502585323</v>
      </c>
      <c r="AF141">
        <f t="shared" si="73"/>
        <v>5.0912274664385269</v>
      </c>
      <c r="AG141">
        <f t="shared" si="54"/>
        <v>5.2431610942249236</v>
      </c>
      <c r="AH141">
        <f t="shared" si="74"/>
        <v>11.178192462495426</v>
      </c>
      <c r="AI141">
        <f t="shared" si="75"/>
        <v>4.224788982674367</v>
      </c>
      <c r="AJ141">
        <f t="shared" si="76"/>
        <v>3.7179487179487181</v>
      </c>
      <c r="AK141">
        <f t="shared" si="77"/>
        <v>0.15974982464344167</v>
      </c>
      <c r="AL141">
        <f t="shared" si="78"/>
        <v>0.65787935468786529</v>
      </c>
    </row>
    <row r="142" spans="1:38">
      <c r="A142" s="16">
        <v>21794</v>
      </c>
      <c r="B142" s="17">
        <v>68545</v>
      </c>
      <c r="C142">
        <v>11088</v>
      </c>
      <c r="D142">
        <v>14380</v>
      </c>
      <c r="E142">
        <v>16092</v>
      </c>
      <c r="F142">
        <v>14480</v>
      </c>
      <c r="G142" s="28">
        <f t="shared" si="53"/>
        <v>12505</v>
      </c>
      <c r="H142" s="28">
        <v>3775</v>
      </c>
      <c r="I142">
        <v>1248</v>
      </c>
      <c r="J142">
        <v>728</v>
      </c>
      <c r="K142">
        <v>671</v>
      </c>
      <c r="L142">
        <v>595</v>
      </c>
      <c r="M142" s="28">
        <f t="shared" si="55"/>
        <v>533</v>
      </c>
      <c r="N142">
        <f t="shared" si="56"/>
        <v>5.5073309504704938E-2</v>
      </c>
      <c r="O142">
        <f t="shared" si="57"/>
        <v>0.11255411255411256</v>
      </c>
      <c r="P142">
        <f t="shared" si="58"/>
        <v>5.0625869262865088E-2</v>
      </c>
      <c r="Q142">
        <f t="shared" si="59"/>
        <v>4.1697738006462835E-2</v>
      </c>
      <c r="R142">
        <f t="shared" si="60"/>
        <v>4.1091160220994474E-2</v>
      </c>
      <c r="S142">
        <f t="shared" si="61"/>
        <v>4.2622950819672129E-2</v>
      </c>
      <c r="T142">
        <f t="shared" si="62"/>
        <v>0.16176234590415056</v>
      </c>
      <c r="U142">
        <f t="shared" si="63"/>
        <v>0.2097891895834853</v>
      </c>
      <c r="V142">
        <f t="shared" si="64"/>
        <v>0.23476548252972501</v>
      </c>
      <c r="W142">
        <f t="shared" si="65"/>
        <v>0.21124808519950397</v>
      </c>
      <c r="X142">
        <f t="shared" si="66"/>
        <v>0.18243489678313515</v>
      </c>
      <c r="Y142">
        <f t="shared" si="67"/>
        <v>5.5073309504704939</v>
      </c>
      <c r="Z142">
        <v>5.5</v>
      </c>
      <c r="AA142">
        <f t="shared" si="68"/>
        <v>0.13831090420585396</v>
      </c>
      <c r="AB142">
        <f t="shared" si="69"/>
        <v>0.21615317068988407</v>
      </c>
      <c r="AC142">
        <f t="shared" si="70"/>
        <v>0.22189712937084696</v>
      </c>
      <c r="AD142">
        <f t="shared" si="71"/>
        <v>0.23494837070756186</v>
      </c>
      <c r="AE142">
        <f t="shared" si="72"/>
        <v>0.18869042502585323</v>
      </c>
      <c r="AF142">
        <f t="shared" si="73"/>
        <v>5.3459855454864362</v>
      </c>
      <c r="AG142">
        <f t="shared" si="54"/>
        <v>5.5073309504704939</v>
      </c>
      <c r="AH142">
        <f t="shared" si="74"/>
        <v>11.255411255411255</v>
      </c>
      <c r="AI142">
        <f t="shared" si="75"/>
        <v>4.4358426766328529</v>
      </c>
      <c r="AJ142">
        <f t="shared" si="76"/>
        <v>4.2622950819672125</v>
      </c>
      <c r="AK142">
        <f t="shared" si="77"/>
        <v>0.16176234590415056</v>
      </c>
      <c r="AL142">
        <f t="shared" si="78"/>
        <v>0.65580275731271431</v>
      </c>
    </row>
    <row r="143" spans="1:38">
      <c r="A143" s="16">
        <v>21824</v>
      </c>
      <c r="B143" s="17">
        <v>68821</v>
      </c>
      <c r="C143">
        <v>11120</v>
      </c>
      <c r="D143">
        <v>14381</v>
      </c>
      <c r="E143">
        <v>16197</v>
      </c>
      <c r="F143">
        <v>14558</v>
      </c>
      <c r="G143" s="28">
        <f t="shared" si="53"/>
        <v>12565</v>
      </c>
      <c r="H143" s="28">
        <v>3910</v>
      </c>
      <c r="I143">
        <v>1274</v>
      </c>
      <c r="J143">
        <v>749</v>
      </c>
      <c r="K143">
        <v>669</v>
      </c>
      <c r="L143">
        <v>667</v>
      </c>
      <c r="M143" s="28">
        <f t="shared" si="55"/>
        <v>551</v>
      </c>
      <c r="N143">
        <f t="shared" si="56"/>
        <v>5.6814053849842346E-2</v>
      </c>
      <c r="O143">
        <f t="shared" si="57"/>
        <v>0.11456834532374101</v>
      </c>
      <c r="P143">
        <f t="shared" si="58"/>
        <v>5.2082608997983448E-2</v>
      </c>
      <c r="Q143">
        <f t="shared" si="59"/>
        <v>4.1303945175032414E-2</v>
      </c>
      <c r="R143">
        <f t="shared" si="60"/>
        <v>4.5816733067729085E-2</v>
      </c>
      <c r="S143">
        <f t="shared" si="61"/>
        <v>4.3851969757262237E-2</v>
      </c>
      <c r="T143">
        <f t="shared" si="62"/>
        <v>0.16157858793100943</v>
      </c>
      <c r="U143">
        <f t="shared" si="63"/>
        <v>0.20896238066869124</v>
      </c>
      <c r="V143">
        <f t="shared" si="64"/>
        <v>0.23534967524447481</v>
      </c>
      <c r="W143">
        <f t="shared" si="65"/>
        <v>0.21153427006291683</v>
      </c>
      <c r="X143">
        <f t="shared" si="66"/>
        <v>0.18257508609290768</v>
      </c>
      <c r="Y143">
        <f t="shared" si="67"/>
        <v>5.6814053849842336</v>
      </c>
      <c r="Z143">
        <v>5.7</v>
      </c>
      <c r="AA143">
        <f t="shared" si="68"/>
        <v>0.13831090420585396</v>
      </c>
      <c r="AB143">
        <f t="shared" si="69"/>
        <v>0.21615317068988407</v>
      </c>
      <c r="AC143">
        <f t="shared" si="70"/>
        <v>0.22189712937084696</v>
      </c>
      <c r="AD143">
        <f t="shared" si="71"/>
        <v>0.23494837070756186</v>
      </c>
      <c r="AE143">
        <f t="shared" si="72"/>
        <v>0.18869042502585323</v>
      </c>
      <c r="AF143">
        <f t="shared" si="73"/>
        <v>5.5308112970966192</v>
      </c>
      <c r="AG143">
        <f t="shared" si="54"/>
        <v>5.6814053849842336</v>
      </c>
      <c r="AH143">
        <f t="shared" si="74"/>
        <v>11.456834532374101</v>
      </c>
      <c r="AI143">
        <f t="shared" si="75"/>
        <v>4.6193725629209501</v>
      </c>
      <c r="AJ143">
        <f t="shared" si="76"/>
        <v>4.3851969757262239</v>
      </c>
      <c r="AK143">
        <f t="shared" si="77"/>
        <v>0.16157858793100943</v>
      </c>
      <c r="AL143">
        <f t="shared" si="78"/>
        <v>0.65584632597608283</v>
      </c>
    </row>
    <row r="144" spans="1:38">
      <c r="A144" s="16">
        <v>21855</v>
      </c>
      <c r="B144" s="17">
        <v>68533</v>
      </c>
      <c r="C144">
        <v>11099</v>
      </c>
      <c r="D144">
        <v>14237</v>
      </c>
      <c r="E144">
        <v>16202</v>
      </c>
      <c r="F144">
        <v>14557</v>
      </c>
      <c r="G144" s="28">
        <f t="shared" si="53"/>
        <v>12438</v>
      </c>
      <c r="H144" s="28">
        <v>4003</v>
      </c>
      <c r="I144">
        <v>1253</v>
      </c>
      <c r="J144">
        <v>747</v>
      </c>
      <c r="K144">
        <v>794</v>
      </c>
      <c r="L144">
        <v>638</v>
      </c>
      <c r="M144" s="28">
        <f t="shared" si="55"/>
        <v>571</v>
      </c>
      <c r="N144">
        <f t="shared" si="56"/>
        <v>5.8409817168371445E-2</v>
      </c>
      <c r="O144">
        <f t="shared" si="57"/>
        <v>0.11289305342823677</v>
      </c>
      <c r="P144">
        <f t="shared" si="58"/>
        <v>5.2468919013837184E-2</v>
      </c>
      <c r="Q144">
        <f t="shared" si="59"/>
        <v>4.9006295519071721E-2</v>
      </c>
      <c r="R144">
        <f t="shared" si="60"/>
        <v>4.3827711753795427E-2</v>
      </c>
      <c r="S144">
        <f t="shared" si="61"/>
        <v>4.5907702202926517E-2</v>
      </c>
      <c r="T144">
        <f t="shared" si="62"/>
        <v>0.16195117680533466</v>
      </c>
      <c r="U144">
        <f t="shared" si="63"/>
        <v>0.20773933725358587</v>
      </c>
      <c r="V144">
        <f t="shared" si="64"/>
        <v>0.2364116556987145</v>
      </c>
      <c r="W144">
        <f t="shared" si="65"/>
        <v>0.21240862066449739</v>
      </c>
      <c r="X144">
        <f t="shared" si="66"/>
        <v>0.1814892095778676</v>
      </c>
      <c r="Y144">
        <f t="shared" si="67"/>
        <v>5.8409817168371445</v>
      </c>
      <c r="Z144">
        <v>5.8</v>
      </c>
      <c r="AA144">
        <f t="shared" si="68"/>
        <v>0.13831090420585396</v>
      </c>
      <c r="AB144">
        <f t="shared" si="69"/>
        <v>0.21615317068988407</v>
      </c>
      <c r="AC144">
        <f t="shared" si="70"/>
        <v>0.22189712937084696</v>
      </c>
      <c r="AD144">
        <f t="shared" si="71"/>
        <v>0.23494837070756186</v>
      </c>
      <c r="AE144">
        <f t="shared" si="72"/>
        <v>0.18869042502585323</v>
      </c>
      <c r="AF144">
        <f t="shared" si="73"/>
        <v>5.6789613111537678</v>
      </c>
      <c r="AG144">
        <f t="shared" si="54"/>
        <v>5.8409817168371445</v>
      </c>
      <c r="AH144">
        <f t="shared" si="74"/>
        <v>11.289305342823678</v>
      </c>
      <c r="AI144">
        <f t="shared" si="75"/>
        <v>4.8426526802382437</v>
      </c>
      <c r="AJ144">
        <f t="shared" si="76"/>
        <v>4.5907702202926517</v>
      </c>
      <c r="AK144">
        <f t="shared" si="77"/>
        <v>0.16195117680533466</v>
      </c>
      <c r="AL144">
        <f t="shared" si="78"/>
        <v>0.65655961361679771</v>
      </c>
    </row>
    <row r="145" spans="1:38">
      <c r="A145" s="16">
        <v>21885</v>
      </c>
      <c r="B145" s="17">
        <v>68994</v>
      </c>
      <c r="C145">
        <v>11298</v>
      </c>
      <c r="D145">
        <v>14324</v>
      </c>
      <c r="E145">
        <v>16184</v>
      </c>
      <c r="F145">
        <v>14647</v>
      </c>
      <c r="G145" s="28">
        <f t="shared" si="53"/>
        <v>12541</v>
      </c>
      <c r="H145" s="28">
        <v>3653</v>
      </c>
      <c r="I145">
        <v>1254</v>
      </c>
      <c r="J145">
        <v>711</v>
      </c>
      <c r="K145">
        <v>610</v>
      </c>
      <c r="L145">
        <v>570</v>
      </c>
      <c r="M145" s="28">
        <f t="shared" si="55"/>
        <v>508</v>
      </c>
      <c r="N145">
        <f t="shared" si="56"/>
        <v>5.2946633040554254E-2</v>
      </c>
      <c r="O145">
        <f t="shared" si="57"/>
        <v>0.11099309612320765</v>
      </c>
      <c r="P145">
        <f t="shared" si="58"/>
        <v>4.9636972912594245E-2</v>
      </c>
      <c r="Q145">
        <f t="shared" si="59"/>
        <v>3.7691547207118141E-2</v>
      </c>
      <c r="R145">
        <f t="shared" si="60"/>
        <v>3.8915818939031885E-2</v>
      </c>
      <c r="S145">
        <f t="shared" si="61"/>
        <v>4.0507136591978313E-2</v>
      </c>
      <c r="T145">
        <f t="shared" si="62"/>
        <v>0.16375336985824854</v>
      </c>
      <c r="U145">
        <f t="shared" si="63"/>
        <v>0.20761225613821491</v>
      </c>
      <c r="V145">
        <f t="shared" si="64"/>
        <v>0.23457112212656173</v>
      </c>
      <c r="W145">
        <f t="shared" si="65"/>
        <v>0.21229382265124502</v>
      </c>
      <c r="X145">
        <f t="shared" si="66"/>
        <v>0.18176942922572978</v>
      </c>
      <c r="Y145">
        <f t="shared" si="67"/>
        <v>5.2946633040554252</v>
      </c>
      <c r="Z145">
        <v>5.3</v>
      </c>
      <c r="AA145">
        <f t="shared" si="68"/>
        <v>0.13831090420585396</v>
      </c>
      <c r="AB145">
        <f t="shared" si="69"/>
        <v>0.21615317068988407</v>
      </c>
      <c r="AC145">
        <f t="shared" si="70"/>
        <v>0.22189712937084696</v>
      </c>
      <c r="AD145">
        <f t="shared" si="71"/>
        <v>0.23494837070756186</v>
      </c>
      <c r="AE145">
        <f t="shared" si="72"/>
        <v>0.18869042502585323</v>
      </c>
      <c r="AF145">
        <f t="shared" si="73"/>
        <v>5.123090776531523</v>
      </c>
      <c r="AG145">
        <f t="shared" si="54"/>
        <v>5.2946633040554252</v>
      </c>
      <c r="AH145">
        <f t="shared" si="74"/>
        <v>11.099309612320765</v>
      </c>
      <c r="AI145">
        <f t="shared" si="75"/>
        <v>4.1877975860923486</v>
      </c>
      <c r="AJ145">
        <f t="shared" si="76"/>
        <v>4.0507136591978314</v>
      </c>
      <c r="AK145">
        <f t="shared" si="77"/>
        <v>0.16375336985824854</v>
      </c>
      <c r="AL145">
        <f t="shared" si="78"/>
        <v>0.65447720091602157</v>
      </c>
    </row>
    <row r="146" spans="1:38">
      <c r="A146" s="16">
        <v>21916</v>
      </c>
      <c r="B146" s="17">
        <v>68962</v>
      </c>
      <c r="C146">
        <v>11242</v>
      </c>
      <c r="D146">
        <v>14349</v>
      </c>
      <c r="E146">
        <v>16212</v>
      </c>
      <c r="F146">
        <v>14662</v>
      </c>
      <c r="G146" s="28">
        <f t="shared" si="53"/>
        <v>12497</v>
      </c>
      <c r="H146" s="28">
        <v>3615</v>
      </c>
      <c r="I146">
        <v>1223</v>
      </c>
      <c r="J146">
        <v>664</v>
      </c>
      <c r="K146">
        <v>623</v>
      </c>
      <c r="L146">
        <v>569</v>
      </c>
      <c r="M146" s="28">
        <f t="shared" si="55"/>
        <v>536</v>
      </c>
      <c r="N146">
        <f t="shared" si="56"/>
        <v>5.242017342884487E-2</v>
      </c>
      <c r="O146">
        <f t="shared" si="57"/>
        <v>0.10878847180217044</v>
      </c>
      <c r="P146">
        <f t="shared" si="58"/>
        <v>4.6275001742281691E-2</v>
      </c>
      <c r="Q146">
        <f t="shared" si="59"/>
        <v>3.842832469775475E-2</v>
      </c>
      <c r="R146">
        <f t="shared" si="60"/>
        <v>3.8807802482608102E-2</v>
      </c>
      <c r="S146">
        <f t="shared" si="61"/>
        <v>4.2890293670480917E-2</v>
      </c>
      <c r="T146">
        <f t="shared" si="62"/>
        <v>0.16301731388300802</v>
      </c>
      <c r="U146">
        <f t="shared" si="63"/>
        <v>0.20807111162669295</v>
      </c>
      <c r="V146">
        <f t="shared" si="64"/>
        <v>0.23508598938545866</v>
      </c>
      <c r="W146">
        <f t="shared" si="65"/>
        <v>0.21260984310199821</v>
      </c>
      <c r="X146">
        <f t="shared" si="66"/>
        <v>0.18121574200284216</v>
      </c>
      <c r="Y146">
        <f t="shared" si="67"/>
        <v>5.2420173428844867</v>
      </c>
      <c r="Z146">
        <v>5.2</v>
      </c>
      <c r="AA146">
        <f t="shared" si="68"/>
        <v>0.13831090420585396</v>
      </c>
      <c r="AB146">
        <f t="shared" si="69"/>
        <v>0.21615317068988407</v>
      </c>
      <c r="AC146">
        <f t="shared" si="70"/>
        <v>0.22189712937084696</v>
      </c>
      <c r="AD146">
        <f t="shared" si="71"/>
        <v>0.23494837070756186</v>
      </c>
      <c r="AE146">
        <f t="shared" si="72"/>
        <v>0.18869042502585323</v>
      </c>
      <c r="AF146">
        <f t="shared" si="73"/>
        <v>5.0787072895564291</v>
      </c>
      <c r="AG146">
        <f t="shared" si="54"/>
        <v>5.2420173428844867</v>
      </c>
      <c r="AH146">
        <f t="shared" si="74"/>
        <v>10.878847180217043</v>
      </c>
      <c r="AI146">
        <f t="shared" si="75"/>
        <v>4.1041063175817616</v>
      </c>
      <c r="AJ146">
        <f t="shared" si="76"/>
        <v>4.2890293670480917</v>
      </c>
      <c r="AK146">
        <f t="shared" si="77"/>
        <v>0.16301731388300802</v>
      </c>
      <c r="AL146">
        <f t="shared" si="78"/>
        <v>0.65576694411414982</v>
      </c>
    </row>
    <row r="147" spans="1:38">
      <c r="A147" s="16">
        <v>21947</v>
      </c>
      <c r="B147" s="17">
        <v>68949</v>
      </c>
      <c r="C147">
        <v>11389</v>
      </c>
      <c r="D147">
        <v>14333</v>
      </c>
      <c r="E147">
        <v>16191</v>
      </c>
      <c r="F147">
        <v>14646</v>
      </c>
      <c r="G147" s="28">
        <f t="shared" si="53"/>
        <v>12390</v>
      </c>
      <c r="H147" s="28">
        <v>3329</v>
      </c>
      <c r="I147">
        <v>1156</v>
      </c>
      <c r="J147">
        <v>619</v>
      </c>
      <c r="K147">
        <v>570</v>
      </c>
      <c r="L147">
        <v>516</v>
      </c>
      <c r="M147" s="28">
        <f t="shared" si="55"/>
        <v>468</v>
      </c>
      <c r="N147">
        <f t="shared" si="56"/>
        <v>4.8282063554221238E-2</v>
      </c>
      <c r="O147">
        <f t="shared" si="57"/>
        <v>0.1015014487663535</v>
      </c>
      <c r="P147">
        <f t="shared" si="58"/>
        <v>4.3187050861647945E-2</v>
      </c>
      <c r="Q147">
        <f t="shared" si="59"/>
        <v>3.5204743375949601E-2</v>
      </c>
      <c r="R147">
        <f t="shared" si="60"/>
        <v>3.5231462515362556E-2</v>
      </c>
      <c r="S147">
        <f t="shared" si="61"/>
        <v>3.777239709443099E-2</v>
      </c>
      <c r="T147">
        <f t="shared" si="62"/>
        <v>0.16518006062451956</v>
      </c>
      <c r="U147">
        <f t="shared" si="63"/>
        <v>0.2078782868497005</v>
      </c>
      <c r="V147">
        <f t="shared" si="64"/>
        <v>0.23482574076491319</v>
      </c>
      <c r="W147">
        <f t="shared" si="65"/>
        <v>0.21241787408084237</v>
      </c>
      <c r="X147">
        <f t="shared" si="66"/>
        <v>0.17969803768002438</v>
      </c>
      <c r="Y147">
        <f t="shared" si="67"/>
        <v>4.8282063554221235</v>
      </c>
      <c r="Z147">
        <v>4.8</v>
      </c>
      <c r="AA147">
        <f t="shared" si="68"/>
        <v>0.13831090420585396</v>
      </c>
      <c r="AB147">
        <f t="shared" si="69"/>
        <v>0.21615317068988407</v>
      </c>
      <c r="AC147">
        <f t="shared" si="70"/>
        <v>0.22189712937084696</v>
      </c>
      <c r="AD147">
        <f t="shared" si="71"/>
        <v>0.23494837070756186</v>
      </c>
      <c r="AE147">
        <f t="shared" si="72"/>
        <v>0.18869042502585323</v>
      </c>
      <c r="AF147">
        <f t="shared" si="73"/>
        <v>4.6590471006552026</v>
      </c>
      <c r="AG147">
        <f t="shared" si="54"/>
        <v>4.8282063554221235</v>
      </c>
      <c r="AH147">
        <f t="shared" si="74"/>
        <v>10.15014487663535</v>
      </c>
      <c r="AI147">
        <f t="shared" si="75"/>
        <v>3.7746291786584014</v>
      </c>
      <c r="AJ147">
        <f t="shared" si="76"/>
        <v>3.7772397094430992</v>
      </c>
      <c r="AK147">
        <f t="shared" si="77"/>
        <v>0.16518006062451956</v>
      </c>
      <c r="AL147">
        <f t="shared" si="78"/>
        <v>0.65512190169545603</v>
      </c>
    </row>
    <row r="148" spans="1:38">
      <c r="A148" s="16">
        <v>21976</v>
      </c>
      <c r="B148" s="17">
        <v>68399</v>
      </c>
      <c r="C148">
        <v>11294</v>
      </c>
      <c r="D148">
        <v>14232</v>
      </c>
      <c r="E148">
        <v>16124</v>
      </c>
      <c r="F148">
        <v>14636</v>
      </c>
      <c r="G148" s="28">
        <f t="shared" si="53"/>
        <v>12113</v>
      </c>
      <c r="H148" s="28">
        <v>3726</v>
      </c>
      <c r="I148">
        <v>1294</v>
      </c>
      <c r="J148">
        <v>688</v>
      </c>
      <c r="K148">
        <v>628</v>
      </c>
      <c r="L148">
        <v>593</v>
      </c>
      <c r="M148" s="28">
        <f t="shared" si="55"/>
        <v>523</v>
      </c>
      <c r="N148">
        <f t="shared" si="56"/>
        <v>5.4474480621061715E-2</v>
      </c>
      <c r="O148">
        <f t="shared" si="57"/>
        <v>0.1145741101469807</v>
      </c>
      <c r="P148">
        <f t="shared" si="58"/>
        <v>4.8341765036537379E-2</v>
      </c>
      <c r="Q148">
        <f t="shared" si="59"/>
        <v>3.8948151823368894E-2</v>
      </c>
      <c r="R148">
        <f t="shared" si="60"/>
        <v>4.0516534572287509E-2</v>
      </c>
      <c r="S148">
        <f t="shared" si="61"/>
        <v>4.317675224964914E-2</v>
      </c>
      <c r="T148">
        <f t="shared" si="62"/>
        <v>0.16511937309024985</v>
      </c>
      <c r="U148">
        <f t="shared" si="63"/>
        <v>0.20807321744469948</v>
      </c>
      <c r="V148">
        <f t="shared" si="64"/>
        <v>0.23573444056199652</v>
      </c>
      <c r="W148">
        <f t="shared" si="65"/>
        <v>0.21397973654585592</v>
      </c>
      <c r="X148">
        <f t="shared" si="66"/>
        <v>0.1770932323571982</v>
      </c>
      <c r="Y148">
        <f t="shared" si="67"/>
        <v>5.4474480621061714</v>
      </c>
      <c r="Z148">
        <v>5.4</v>
      </c>
      <c r="AA148">
        <f t="shared" si="68"/>
        <v>0.13831090420585396</v>
      </c>
      <c r="AB148">
        <f t="shared" si="69"/>
        <v>0.21615317068988407</v>
      </c>
      <c r="AC148">
        <f t="shared" si="70"/>
        <v>0.22189712937084696</v>
      </c>
      <c r="AD148">
        <f t="shared" si="71"/>
        <v>0.23494837070756186</v>
      </c>
      <c r="AE148">
        <f t="shared" si="72"/>
        <v>0.18869042502585323</v>
      </c>
      <c r="AF148">
        <f t="shared" si="73"/>
        <v>5.2604891164006231</v>
      </c>
      <c r="AG148">
        <f t="shared" si="54"/>
        <v>5.4474480621061714</v>
      </c>
      <c r="AH148">
        <f t="shared" si="74"/>
        <v>11.457411014698069</v>
      </c>
      <c r="AI148">
        <f t="shared" si="75"/>
        <v>4.2429765291607398</v>
      </c>
      <c r="AJ148">
        <f t="shared" si="76"/>
        <v>4.3176752249649137</v>
      </c>
      <c r="AK148">
        <f t="shared" si="77"/>
        <v>0.16511937309024985</v>
      </c>
      <c r="AL148">
        <f t="shared" si="78"/>
        <v>0.65778739455255186</v>
      </c>
    </row>
    <row r="149" spans="1:38">
      <c r="A149" s="16">
        <v>22007</v>
      </c>
      <c r="B149" s="17">
        <v>69579</v>
      </c>
      <c r="C149">
        <v>11640</v>
      </c>
      <c r="D149">
        <v>14385</v>
      </c>
      <c r="E149">
        <v>16291</v>
      </c>
      <c r="F149">
        <v>14772</v>
      </c>
      <c r="G149" s="28">
        <f t="shared" si="53"/>
        <v>12491</v>
      </c>
      <c r="H149" s="28">
        <v>3620</v>
      </c>
      <c r="I149">
        <v>1267</v>
      </c>
      <c r="J149">
        <v>719</v>
      </c>
      <c r="K149">
        <v>607</v>
      </c>
      <c r="L149">
        <v>544</v>
      </c>
      <c r="M149" s="28">
        <f t="shared" si="55"/>
        <v>483</v>
      </c>
      <c r="N149">
        <f t="shared" si="56"/>
        <v>5.2027192112562695E-2</v>
      </c>
      <c r="O149">
        <f t="shared" si="57"/>
        <v>0.10884879725085911</v>
      </c>
      <c r="P149">
        <f t="shared" si="58"/>
        <v>4.9982620785540492E-2</v>
      </c>
      <c r="Q149">
        <f t="shared" si="59"/>
        <v>3.7259836719661162E-2</v>
      </c>
      <c r="R149">
        <f t="shared" si="60"/>
        <v>3.6826428378012456E-2</v>
      </c>
      <c r="S149">
        <f t="shared" si="61"/>
        <v>3.8667840845408696E-2</v>
      </c>
      <c r="T149">
        <f t="shared" si="62"/>
        <v>0.16729185530116847</v>
      </c>
      <c r="U149">
        <f t="shared" si="63"/>
        <v>0.20674341396110896</v>
      </c>
      <c r="V149">
        <f t="shared" si="64"/>
        <v>0.23413673665904944</v>
      </c>
      <c r="W149">
        <f t="shared" si="65"/>
        <v>0.21230543698529727</v>
      </c>
      <c r="X149">
        <f t="shared" si="66"/>
        <v>0.17952255709337586</v>
      </c>
      <c r="Y149">
        <f t="shared" si="67"/>
        <v>5.2027192112562695</v>
      </c>
      <c r="Z149">
        <v>5.2</v>
      </c>
      <c r="AA149">
        <f t="shared" si="68"/>
        <v>0.13831090420585396</v>
      </c>
      <c r="AB149">
        <f t="shared" si="69"/>
        <v>0.21615317068988407</v>
      </c>
      <c r="AC149">
        <f t="shared" si="70"/>
        <v>0.22189712937084696</v>
      </c>
      <c r="AD149">
        <f t="shared" si="71"/>
        <v>0.23494837070756186</v>
      </c>
      <c r="AE149">
        <f t="shared" si="72"/>
        <v>0.18869042502585323</v>
      </c>
      <c r="AF149">
        <f t="shared" si="73"/>
        <v>5.007528901093492</v>
      </c>
      <c r="AG149">
        <f t="shared" si="54"/>
        <v>5.2027192112562695</v>
      </c>
      <c r="AH149">
        <f t="shared" si="74"/>
        <v>10.884879725085911</v>
      </c>
      <c r="AI149">
        <f t="shared" si="75"/>
        <v>4.1145925013201898</v>
      </c>
      <c r="AJ149">
        <f t="shared" si="76"/>
        <v>3.8667840845408694</v>
      </c>
      <c r="AK149">
        <f t="shared" si="77"/>
        <v>0.16729185530116847</v>
      </c>
      <c r="AL149">
        <f t="shared" si="78"/>
        <v>0.65318558760545564</v>
      </c>
    </row>
    <row r="150" spans="1:38">
      <c r="A150" s="16">
        <v>22037</v>
      </c>
      <c r="B150" s="17">
        <v>69626</v>
      </c>
      <c r="C150">
        <v>11644</v>
      </c>
      <c r="D150">
        <v>14366</v>
      </c>
      <c r="E150">
        <v>16312</v>
      </c>
      <c r="F150">
        <v>14810</v>
      </c>
      <c r="G150" s="28">
        <f t="shared" si="53"/>
        <v>12494</v>
      </c>
      <c r="H150" s="28">
        <v>3569</v>
      </c>
      <c r="I150">
        <v>1248</v>
      </c>
      <c r="J150">
        <v>627</v>
      </c>
      <c r="K150">
        <v>648</v>
      </c>
      <c r="L150">
        <v>561</v>
      </c>
      <c r="M150" s="28">
        <f t="shared" si="55"/>
        <v>485</v>
      </c>
      <c r="N150">
        <f t="shared" si="56"/>
        <v>5.1259586935914744E-2</v>
      </c>
      <c r="O150">
        <f t="shared" si="57"/>
        <v>0.10717966334592924</v>
      </c>
      <c r="P150">
        <f t="shared" si="58"/>
        <v>4.3644716692189896E-2</v>
      </c>
      <c r="Q150">
        <f t="shared" si="59"/>
        <v>3.9725355566454144E-2</v>
      </c>
      <c r="R150">
        <f t="shared" si="60"/>
        <v>3.7879810938555032E-2</v>
      </c>
      <c r="S150">
        <f t="shared" si="61"/>
        <v>3.8818632943813033E-2</v>
      </c>
      <c r="T150">
        <f t="shared" si="62"/>
        <v>0.16723637721540804</v>
      </c>
      <c r="U150">
        <f t="shared" si="63"/>
        <v>0.20633096831643352</v>
      </c>
      <c r="V150">
        <f t="shared" si="64"/>
        <v>0.23428029758998076</v>
      </c>
      <c r="W150">
        <f t="shared" si="65"/>
        <v>0.21270789647545457</v>
      </c>
      <c r="X150">
        <f t="shared" si="66"/>
        <v>0.17944446040272313</v>
      </c>
      <c r="Y150">
        <f t="shared" si="67"/>
        <v>5.1259586935914747</v>
      </c>
      <c r="Z150">
        <v>5.0999999999999996</v>
      </c>
      <c r="AA150">
        <f t="shared" si="68"/>
        <v>0.13831090420585396</v>
      </c>
      <c r="AB150">
        <f t="shared" si="69"/>
        <v>0.21615317068988407</v>
      </c>
      <c r="AC150">
        <f t="shared" si="70"/>
        <v>0.22189712937084696</v>
      </c>
      <c r="AD150">
        <f t="shared" si="71"/>
        <v>0.23494837070756186</v>
      </c>
      <c r="AE150">
        <f t="shared" si="72"/>
        <v>0.18869042502585323</v>
      </c>
      <c r="AF150">
        <f t="shared" si="73"/>
        <v>4.9297506621980069</v>
      </c>
      <c r="AG150">
        <f t="shared" si="54"/>
        <v>5.1259586935914747</v>
      </c>
      <c r="AH150">
        <f t="shared" si="74"/>
        <v>10.717966334592925</v>
      </c>
      <c r="AI150">
        <f t="shared" si="75"/>
        <v>4.0362293352092857</v>
      </c>
      <c r="AJ150">
        <f t="shared" si="76"/>
        <v>3.8818632943813034</v>
      </c>
      <c r="AK150">
        <f t="shared" si="77"/>
        <v>0.16723637721540804</v>
      </c>
      <c r="AL150">
        <f t="shared" si="78"/>
        <v>0.65331916238186882</v>
      </c>
    </row>
    <row r="151" spans="1:38">
      <c r="A151" s="16">
        <v>22068</v>
      </c>
      <c r="B151" s="17">
        <v>69934</v>
      </c>
      <c r="C151">
        <v>11783</v>
      </c>
      <c r="D151">
        <v>14446</v>
      </c>
      <c r="E151">
        <v>16296</v>
      </c>
      <c r="F151">
        <v>14873</v>
      </c>
      <c r="G151" s="28">
        <f t="shared" si="53"/>
        <v>12536</v>
      </c>
      <c r="H151" s="28">
        <v>3766</v>
      </c>
      <c r="I151">
        <v>1294</v>
      </c>
      <c r="J151">
        <v>738</v>
      </c>
      <c r="K151">
        <v>655</v>
      </c>
      <c r="L151">
        <v>571</v>
      </c>
      <c r="M151" s="28">
        <f t="shared" si="55"/>
        <v>508</v>
      </c>
      <c r="N151">
        <f t="shared" si="56"/>
        <v>5.3850773586524438E-2</v>
      </c>
      <c r="O151">
        <f t="shared" si="57"/>
        <v>0.10981923109564627</v>
      </c>
      <c r="P151">
        <f t="shared" si="58"/>
        <v>5.1086806036273018E-2</v>
      </c>
      <c r="Q151">
        <f t="shared" si="59"/>
        <v>4.0193912616593032E-2</v>
      </c>
      <c r="R151">
        <f t="shared" si="60"/>
        <v>3.8391716533315405E-2</v>
      </c>
      <c r="S151">
        <f t="shared" si="61"/>
        <v>4.0523292916400763E-2</v>
      </c>
      <c r="T151">
        <f t="shared" si="62"/>
        <v>0.16848743100637745</v>
      </c>
      <c r="U151">
        <f t="shared" si="63"/>
        <v>0.20656619098006693</v>
      </c>
      <c r="V151">
        <f t="shared" si="64"/>
        <v>0.23301970429261876</v>
      </c>
      <c r="W151">
        <f t="shared" si="65"/>
        <v>0.21267194783653159</v>
      </c>
      <c r="X151">
        <f t="shared" si="66"/>
        <v>0.1792547258844053</v>
      </c>
      <c r="Y151">
        <f t="shared" si="67"/>
        <v>5.3850773586524436</v>
      </c>
      <c r="Z151">
        <v>5.4</v>
      </c>
      <c r="AA151">
        <f t="shared" si="68"/>
        <v>0.13831090420585396</v>
      </c>
      <c r="AB151">
        <f t="shared" si="69"/>
        <v>0.21615317068988407</v>
      </c>
      <c r="AC151">
        <f t="shared" si="70"/>
        <v>0.22189712937084696</v>
      </c>
      <c r="AD151">
        <f t="shared" si="71"/>
        <v>0.23494837070756186</v>
      </c>
      <c r="AE151">
        <f t="shared" si="72"/>
        <v>0.18869042502585323</v>
      </c>
      <c r="AF151">
        <f t="shared" si="73"/>
        <v>5.1817114697006481</v>
      </c>
      <c r="AG151">
        <f t="shared" si="54"/>
        <v>5.3850773586524436</v>
      </c>
      <c r="AH151">
        <f t="shared" si="74"/>
        <v>10.981923109564628</v>
      </c>
      <c r="AI151">
        <f t="shared" si="75"/>
        <v>4.3056012276663376</v>
      </c>
      <c r="AJ151">
        <f t="shared" si="76"/>
        <v>4.0523292916400759</v>
      </c>
      <c r="AK151">
        <f t="shared" si="77"/>
        <v>0.16848743100637745</v>
      </c>
      <c r="AL151">
        <f t="shared" si="78"/>
        <v>0.65225784310921719</v>
      </c>
    </row>
    <row r="152" spans="1:38">
      <c r="A152" s="16">
        <v>22098</v>
      </c>
      <c r="B152" s="17">
        <v>69745</v>
      </c>
      <c r="C152">
        <v>11558</v>
      </c>
      <c r="D152">
        <v>14486</v>
      </c>
      <c r="E152">
        <v>16258</v>
      </c>
      <c r="F152">
        <v>14902</v>
      </c>
      <c r="G152" s="28">
        <f t="shared" si="53"/>
        <v>12541</v>
      </c>
      <c r="H152" s="28">
        <v>3836</v>
      </c>
      <c r="I152">
        <v>1251</v>
      </c>
      <c r="J152">
        <v>802</v>
      </c>
      <c r="K152">
        <v>666</v>
      </c>
      <c r="L152">
        <v>599</v>
      </c>
      <c r="M152" s="28">
        <f t="shared" si="55"/>
        <v>518</v>
      </c>
      <c r="N152">
        <f t="shared" si="56"/>
        <v>5.5000358448634309E-2</v>
      </c>
      <c r="O152">
        <f t="shared" si="57"/>
        <v>0.10823671915556325</v>
      </c>
      <c r="P152">
        <f t="shared" si="58"/>
        <v>5.5363799530581251E-2</v>
      </c>
      <c r="Q152">
        <f t="shared" si="59"/>
        <v>4.0964448271620123E-2</v>
      </c>
      <c r="R152">
        <f t="shared" si="60"/>
        <v>4.019594685277144E-2</v>
      </c>
      <c r="S152">
        <f t="shared" si="61"/>
        <v>4.1304521170560562E-2</v>
      </c>
      <c r="T152">
        <f t="shared" si="62"/>
        <v>0.16571797261452434</v>
      </c>
      <c r="U152">
        <f t="shared" si="63"/>
        <v>0.20769947666499392</v>
      </c>
      <c r="V152">
        <f t="shared" si="64"/>
        <v>0.23310631586493655</v>
      </c>
      <c r="W152">
        <f t="shared" si="65"/>
        <v>0.21366406193992402</v>
      </c>
      <c r="X152">
        <f t="shared" si="66"/>
        <v>0.17981217291562118</v>
      </c>
      <c r="Y152">
        <f t="shared" si="67"/>
        <v>5.5000358448634312</v>
      </c>
      <c r="Z152">
        <v>5.5</v>
      </c>
      <c r="AA152">
        <f t="shared" si="68"/>
        <v>0.13831090420585396</v>
      </c>
      <c r="AB152">
        <f t="shared" si="69"/>
        <v>0.21615317068988407</v>
      </c>
      <c r="AC152">
        <f t="shared" si="70"/>
        <v>0.22189712937084696</v>
      </c>
      <c r="AD152">
        <f t="shared" si="71"/>
        <v>0.23494837070756186</v>
      </c>
      <c r="AE152">
        <f t="shared" si="72"/>
        <v>0.18869042502585323</v>
      </c>
      <c r="AF152">
        <f t="shared" si="73"/>
        <v>5.3265012659657156</v>
      </c>
      <c r="AG152">
        <f t="shared" si="54"/>
        <v>5.5000358448634312</v>
      </c>
      <c r="AH152">
        <f t="shared" si="74"/>
        <v>10.823671915556325</v>
      </c>
      <c r="AI152">
        <f t="shared" si="75"/>
        <v>4.5283266879901856</v>
      </c>
      <c r="AJ152">
        <f t="shared" si="76"/>
        <v>4.1304521170560564</v>
      </c>
      <c r="AK152">
        <f t="shared" si="77"/>
        <v>0.16571797261452434</v>
      </c>
      <c r="AL152">
        <f t="shared" si="78"/>
        <v>0.65446985446985451</v>
      </c>
    </row>
    <row r="153" spans="1:38">
      <c r="A153" s="16">
        <v>22129</v>
      </c>
      <c r="B153" s="17">
        <v>69841</v>
      </c>
      <c r="C153">
        <v>11510</v>
      </c>
      <c r="D153">
        <v>14442</v>
      </c>
      <c r="E153">
        <v>16316</v>
      </c>
      <c r="F153">
        <v>14967</v>
      </c>
      <c r="G153" s="28">
        <f t="shared" si="53"/>
        <v>12606</v>
      </c>
      <c r="H153" s="28">
        <v>3946</v>
      </c>
      <c r="I153">
        <v>1310</v>
      </c>
      <c r="J153">
        <v>809</v>
      </c>
      <c r="K153">
        <v>675</v>
      </c>
      <c r="L153">
        <v>630</v>
      </c>
      <c r="M153" s="28">
        <f t="shared" si="55"/>
        <v>522</v>
      </c>
      <c r="N153">
        <f t="shared" si="56"/>
        <v>5.649976374908721E-2</v>
      </c>
      <c r="O153">
        <f t="shared" si="57"/>
        <v>0.11381407471763684</v>
      </c>
      <c r="P153">
        <f t="shared" si="58"/>
        <v>5.6017172136823154E-2</v>
      </c>
      <c r="Q153">
        <f t="shared" si="59"/>
        <v>4.1370433929884778E-2</v>
      </c>
      <c r="R153">
        <f t="shared" si="60"/>
        <v>4.2092603728202047E-2</v>
      </c>
      <c r="S153">
        <f t="shared" si="61"/>
        <v>4.1408852927177532E-2</v>
      </c>
      <c r="T153">
        <f t="shared" si="62"/>
        <v>0.16480290946578657</v>
      </c>
      <c r="U153">
        <f t="shared" si="63"/>
        <v>0.20678398075628929</v>
      </c>
      <c r="V153">
        <f t="shared" si="64"/>
        <v>0.2336163571541072</v>
      </c>
      <c r="W153">
        <f t="shared" si="65"/>
        <v>0.21430105525407711</v>
      </c>
      <c r="X153">
        <f t="shared" si="66"/>
        <v>0.18049569736973983</v>
      </c>
      <c r="Y153">
        <f t="shared" si="67"/>
        <v>5.6499763749087206</v>
      </c>
      <c r="Z153">
        <v>5.6</v>
      </c>
      <c r="AA153">
        <f t="shared" si="68"/>
        <v>0.13831090420585396</v>
      </c>
      <c r="AB153">
        <f t="shared" si="69"/>
        <v>0.21615317068988407</v>
      </c>
      <c r="AC153">
        <f t="shared" si="70"/>
        <v>0.22189712937084696</v>
      </c>
      <c r="AD153">
        <f t="shared" si="71"/>
        <v>0.23494837070756186</v>
      </c>
      <c r="AE153">
        <f t="shared" si="72"/>
        <v>0.18869042502585323</v>
      </c>
      <c r="AF153">
        <f t="shared" si="73"/>
        <v>5.4733040209314332</v>
      </c>
      <c r="AG153">
        <f t="shared" si="54"/>
        <v>5.6499763749087206</v>
      </c>
      <c r="AH153">
        <f t="shared" si="74"/>
        <v>11.381407471763684</v>
      </c>
      <c r="AI153">
        <f t="shared" si="75"/>
        <v>4.6232914160743572</v>
      </c>
      <c r="AJ153">
        <f t="shared" si="76"/>
        <v>4.1408852927177531</v>
      </c>
      <c r="AK153">
        <f t="shared" si="77"/>
        <v>0.16480290946578657</v>
      </c>
      <c r="AL153">
        <f t="shared" si="78"/>
        <v>0.65470139316447362</v>
      </c>
    </row>
    <row r="154" spans="1:38">
      <c r="A154" s="16">
        <v>22160</v>
      </c>
      <c r="B154" s="17">
        <v>70151</v>
      </c>
      <c r="C154">
        <v>11588</v>
      </c>
      <c r="D154">
        <v>14483</v>
      </c>
      <c r="E154">
        <v>16313</v>
      </c>
      <c r="F154">
        <v>15043</v>
      </c>
      <c r="G154" s="28">
        <f t="shared" si="53"/>
        <v>12724</v>
      </c>
      <c r="H154" s="28">
        <v>3884</v>
      </c>
      <c r="I154">
        <v>1272</v>
      </c>
      <c r="J154">
        <v>803</v>
      </c>
      <c r="K154">
        <v>676</v>
      </c>
      <c r="L154">
        <v>617</v>
      </c>
      <c r="M154" s="28">
        <f t="shared" si="55"/>
        <v>516</v>
      </c>
      <c r="N154">
        <f t="shared" si="56"/>
        <v>5.5366281307465327E-2</v>
      </c>
      <c r="O154">
        <f t="shared" si="57"/>
        <v>0.10976872626855368</v>
      </c>
      <c r="P154">
        <f t="shared" si="58"/>
        <v>5.5444314023337708E-2</v>
      </c>
      <c r="Q154">
        <f t="shared" si="59"/>
        <v>4.1439342855391408E-2</v>
      </c>
      <c r="R154">
        <f t="shared" si="60"/>
        <v>4.1015754836136412E-2</v>
      </c>
      <c r="S154">
        <f t="shared" si="61"/>
        <v>4.0553285130462122E-2</v>
      </c>
      <c r="T154">
        <f t="shared" si="62"/>
        <v>0.16518652620775184</v>
      </c>
      <c r="U154">
        <f t="shared" si="63"/>
        <v>0.20645464783110717</v>
      </c>
      <c r="V154">
        <f t="shared" si="64"/>
        <v>0.23254123248421263</v>
      </c>
      <c r="W154">
        <f t="shared" si="65"/>
        <v>0.21443742783424327</v>
      </c>
      <c r="X154">
        <f t="shared" si="66"/>
        <v>0.18138016564268505</v>
      </c>
      <c r="Y154">
        <f t="shared" si="67"/>
        <v>5.5366281307465322</v>
      </c>
      <c r="Z154">
        <v>5.5</v>
      </c>
      <c r="AA154">
        <f t="shared" si="68"/>
        <v>0.13831090420585396</v>
      </c>
      <c r="AB154">
        <f t="shared" si="69"/>
        <v>0.21615317068988407</v>
      </c>
      <c r="AC154">
        <f t="shared" si="70"/>
        <v>0.22189712937084696</v>
      </c>
      <c r="AD154">
        <f t="shared" si="71"/>
        <v>0.23494837070756186</v>
      </c>
      <c r="AE154">
        <f t="shared" si="72"/>
        <v>0.18869042502585323</v>
      </c>
      <c r="AF154">
        <f t="shared" si="73"/>
        <v>5.3650548658776804</v>
      </c>
      <c r="AG154">
        <f t="shared" si="54"/>
        <v>5.5366281307465322</v>
      </c>
      <c r="AH154">
        <f t="shared" si="74"/>
        <v>10.976872626855368</v>
      </c>
      <c r="AI154">
        <f t="shared" si="75"/>
        <v>4.5725255786557302</v>
      </c>
      <c r="AJ154">
        <f t="shared" si="76"/>
        <v>4.055328513046212</v>
      </c>
      <c r="AK154">
        <f t="shared" si="77"/>
        <v>0.16518652620775184</v>
      </c>
      <c r="AL154">
        <f t="shared" si="78"/>
        <v>0.65343330814956302</v>
      </c>
    </row>
    <row r="155" spans="1:38">
      <c r="A155" s="16">
        <v>22190</v>
      </c>
      <c r="B155" s="17">
        <v>69884</v>
      </c>
      <c r="C155">
        <v>11544</v>
      </c>
      <c r="D155">
        <v>14389</v>
      </c>
      <c r="E155">
        <v>16243</v>
      </c>
      <c r="F155">
        <v>14957</v>
      </c>
      <c r="G155" s="28">
        <f t="shared" si="53"/>
        <v>12751</v>
      </c>
      <c r="H155" s="28">
        <v>4252</v>
      </c>
      <c r="I155">
        <v>1360</v>
      </c>
      <c r="J155">
        <v>842</v>
      </c>
      <c r="K155">
        <v>756</v>
      </c>
      <c r="L155">
        <v>723</v>
      </c>
      <c r="M155" s="28">
        <f t="shared" si="55"/>
        <v>571</v>
      </c>
      <c r="N155">
        <f t="shared" si="56"/>
        <v>6.0843683818899888E-2</v>
      </c>
      <c r="O155">
        <f t="shared" si="57"/>
        <v>0.11781011781011781</v>
      </c>
      <c r="P155">
        <f t="shared" si="58"/>
        <v>5.8516922649245955E-2</v>
      </c>
      <c r="Q155">
        <f t="shared" si="59"/>
        <v>4.6543126269777753E-2</v>
      </c>
      <c r="R155">
        <f t="shared" si="60"/>
        <v>4.8338570568964366E-2</v>
      </c>
      <c r="S155">
        <f t="shared" si="61"/>
        <v>4.4780801505764252E-2</v>
      </c>
      <c r="T155">
        <f t="shared" si="62"/>
        <v>0.1651880258714441</v>
      </c>
      <c r="U155">
        <f t="shared" si="63"/>
        <v>0.20589834583023295</v>
      </c>
      <c r="V155">
        <f t="shared" si="64"/>
        <v>0.23242802358193579</v>
      </c>
      <c r="W155">
        <f t="shared" si="65"/>
        <v>0.21402610039494019</v>
      </c>
      <c r="X155">
        <f t="shared" si="66"/>
        <v>0.18245950432144697</v>
      </c>
      <c r="Y155">
        <f t="shared" si="67"/>
        <v>6.0843683818899894</v>
      </c>
      <c r="Z155">
        <v>6.1</v>
      </c>
      <c r="AA155">
        <f t="shared" si="68"/>
        <v>0.13831090420585396</v>
      </c>
      <c r="AB155">
        <f t="shared" si="69"/>
        <v>0.21615317068988407</v>
      </c>
      <c r="AC155">
        <f t="shared" si="70"/>
        <v>0.22189712937084696</v>
      </c>
      <c r="AD155">
        <f t="shared" si="71"/>
        <v>0.23494837070756186</v>
      </c>
      <c r="AE155">
        <f t="shared" si="72"/>
        <v>0.18869042502585323</v>
      </c>
      <c r="AF155">
        <f t="shared" si="73"/>
        <v>5.9077605266405024</v>
      </c>
      <c r="AG155">
        <f t="shared" si="54"/>
        <v>6.0843683818899894</v>
      </c>
      <c r="AH155">
        <f t="shared" si="74"/>
        <v>11.781011781011781</v>
      </c>
      <c r="AI155">
        <f t="shared" si="75"/>
        <v>5.0911404066770496</v>
      </c>
      <c r="AJ155">
        <f t="shared" si="76"/>
        <v>4.4780801505764254</v>
      </c>
      <c r="AK155">
        <f t="shared" si="77"/>
        <v>0.1651880258714441</v>
      </c>
      <c r="AL155">
        <f t="shared" si="78"/>
        <v>0.65235246980710893</v>
      </c>
    </row>
    <row r="156" spans="1:38">
      <c r="A156" s="16">
        <v>22221</v>
      </c>
      <c r="B156" s="17">
        <v>70439</v>
      </c>
      <c r="C156">
        <v>11701</v>
      </c>
      <c r="D156">
        <v>14380</v>
      </c>
      <c r="E156">
        <v>16425</v>
      </c>
      <c r="F156">
        <v>15029</v>
      </c>
      <c r="G156" s="28">
        <f t="shared" si="53"/>
        <v>12904</v>
      </c>
      <c r="H156" s="28">
        <v>4330</v>
      </c>
      <c r="I156">
        <v>1400</v>
      </c>
      <c r="J156">
        <v>889</v>
      </c>
      <c r="K156">
        <v>795</v>
      </c>
      <c r="L156">
        <v>694</v>
      </c>
      <c r="M156" s="28">
        <f t="shared" si="55"/>
        <v>552</v>
      </c>
      <c r="N156">
        <f t="shared" si="56"/>
        <v>6.1471627933389172E-2</v>
      </c>
      <c r="O156">
        <f t="shared" si="57"/>
        <v>0.11964789334244937</v>
      </c>
      <c r="P156">
        <f t="shared" si="58"/>
        <v>6.1821974965229488E-2</v>
      </c>
      <c r="Q156">
        <f t="shared" si="59"/>
        <v>4.8401826484018265E-2</v>
      </c>
      <c r="R156">
        <f t="shared" si="60"/>
        <v>4.6177390378601371E-2</v>
      </c>
      <c r="S156">
        <f t="shared" si="61"/>
        <v>4.2777433353998758E-2</v>
      </c>
      <c r="T156">
        <f t="shared" si="62"/>
        <v>0.16611536222831103</v>
      </c>
      <c r="U156">
        <f t="shared" si="63"/>
        <v>0.20414827013444256</v>
      </c>
      <c r="V156">
        <f t="shared" si="64"/>
        <v>0.23318048240321412</v>
      </c>
      <c r="W156">
        <f t="shared" si="65"/>
        <v>0.21336191598404294</v>
      </c>
      <c r="X156">
        <f t="shared" si="66"/>
        <v>0.18319396924998935</v>
      </c>
      <c r="Y156">
        <f t="shared" si="67"/>
        <v>6.147162793338917</v>
      </c>
      <c r="Z156">
        <v>6.1</v>
      </c>
      <c r="AA156">
        <f t="shared" si="68"/>
        <v>0.13831090420585396</v>
      </c>
      <c r="AB156">
        <f t="shared" si="69"/>
        <v>0.21615317068988407</v>
      </c>
      <c r="AC156">
        <f t="shared" si="70"/>
        <v>0.22189712937084696</v>
      </c>
      <c r="AD156">
        <f t="shared" si="71"/>
        <v>0.23494837070756186</v>
      </c>
      <c r="AE156">
        <f t="shared" si="72"/>
        <v>0.18869042502585323</v>
      </c>
      <c r="AF156">
        <f t="shared" si="73"/>
        <v>5.9572845288734797</v>
      </c>
      <c r="AG156">
        <f t="shared" si="54"/>
        <v>6.147162793338917</v>
      </c>
      <c r="AH156">
        <f t="shared" si="74"/>
        <v>11.964789334244937</v>
      </c>
      <c r="AI156">
        <f t="shared" si="75"/>
        <v>5.1882881703538857</v>
      </c>
      <c r="AJ156">
        <f t="shared" si="76"/>
        <v>4.2777433353998759</v>
      </c>
      <c r="AK156">
        <f t="shared" si="77"/>
        <v>0.16611536222831103</v>
      </c>
      <c r="AL156">
        <f t="shared" si="78"/>
        <v>0.65069066852169966</v>
      </c>
    </row>
    <row r="157" spans="1:38">
      <c r="A157" s="16">
        <v>22251</v>
      </c>
      <c r="B157" s="17">
        <v>70395</v>
      </c>
      <c r="C157">
        <v>11620</v>
      </c>
      <c r="D157">
        <v>14410</v>
      </c>
      <c r="E157">
        <v>16322</v>
      </c>
      <c r="F157">
        <v>14982</v>
      </c>
      <c r="G157" s="28">
        <f t="shared" si="53"/>
        <v>13061</v>
      </c>
      <c r="H157" s="28">
        <v>4617</v>
      </c>
      <c r="I157">
        <v>1515</v>
      </c>
      <c r="J157">
        <v>917</v>
      </c>
      <c r="K157">
        <v>840</v>
      </c>
      <c r="L157">
        <v>802</v>
      </c>
      <c r="M157" s="28">
        <f t="shared" si="55"/>
        <v>543</v>
      </c>
      <c r="N157">
        <f t="shared" si="56"/>
        <v>6.5587044534412955E-2</v>
      </c>
      <c r="O157">
        <f t="shared" si="57"/>
        <v>0.13037865748709121</v>
      </c>
      <c r="P157">
        <f t="shared" si="58"/>
        <v>6.363636363636363E-2</v>
      </c>
      <c r="Q157">
        <f t="shared" si="59"/>
        <v>5.1464281338071315E-2</v>
      </c>
      <c r="R157">
        <f t="shared" si="60"/>
        <v>5.353090375116807E-2</v>
      </c>
      <c r="S157">
        <f t="shared" si="61"/>
        <v>4.1574152055738459E-2</v>
      </c>
      <c r="T157">
        <f t="shared" si="62"/>
        <v>0.16506854179984373</v>
      </c>
      <c r="U157">
        <f t="shared" si="63"/>
        <v>0.20470203849705235</v>
      </c>
      <c r="V157">
        <f t="shared" si="64"/>
        <v>0.23186305845585625</v>
      </c>
      <c r="W157">
        <f t="shared" si="65"/>
        <v>0.21282761559769869</v>
      </c>
      <c r="X157">
        <f t="shared" si="66"/>
        <v>0.18553874564954898</v>
      </c>
      <c r="Y157">
        <f t="shared" si="67"/>
        <v>6.5587044534412939</v>
      </c>
      <c r="Z157">
        <v>6.6</v>
      </c>
      <c r="AA157">
        <f t="shared" si="68"/>
        <v>0.13831090420585396</v>
      </c>
      <c r="AB157">
        <f t="shared" si="69"/>
        <v>0.21615317068988407</v>
      </c>
      <c r="AC157">
        <f t="shared" si="70"/>
        <v>0.22189712937084696</v>
      </c>
      <c r="AD157">
        <f t="shared" si="71"/>
        <v>0.23494837070756186</v>
      </c>
      <c r="AE157">
        <f t="shared" si="72"/>
        <v>0.18869042502585323</v>
      </c>
      <c r="AF157">
        <f t="shared" si="73"/>
        <v>6.3629411111738037</v>
      </c>
      <c r="AG157">
        <f t="shared" si="54"/>
        <v>6.5587044534412939</v>
      </c>
      <c r="AH157">
        <f t="shared" si="74"/>
        <v>13.037865748709121</v>
      </c>
      <c r="AI157">
        <f t="shared" si="75"/>
        <v>5.5978474865467911</v>
      </c>
      <c r="AJ157">
        <f t="shared" si="76"/>
        <v>4.1574152055738463</v>
      </c>
      <c r="AK157">
        <f t="shared" si="77"/>
        <v>0.16506854179984373</v>
      </c>
      <c r="AL157">
        <f t="shared" si="78"/>
        <v>0.64939271255060727</v>
      </c>
    </row>
    <row r="158" spans="1:38">
      <c r="A158" s="16">
        <v>22282</v>
      </c>
      <c r="B158" s="17">
        <v>70447</v>
      </c>
      <c r="C158">
        <v>11888</v>
      </c>
      <c r="D158">
        <v>14351</v>
      </c>
      <c r="E158">
        <v>16391</v>
      </c>
      <c r="F158">
        <v>14908</v>
      </c>
      <c r="G158" s="28">
        <f t="shared" si="53"/>
        <v>12909</v>
      </c>
      <c r="H158" s="28">
        <v>4671</v>
      </c>
      <c r="I158">
        <v>1541</v>
      </c>
      <c r="J158">
        <v>890</v>
      </c>
      <c r="K158">
        <v>831</v>
      </c>
      <c r="L158">
        <v>755</v>
      </c>
      <c r="M158" s="28">
        <f t="shared" si="55"/>
        <v>654</v>
      </c>
      <c r="N158">
        <f t="shared" si="56"/>
        <v>6.6305165585475612E-2</v>
      </c>
      <c r="O158">
        <f t="shared" si="57"/>
        <v>0.12962651413189771</v>
      </c>
      <c r="P158">
        <f t="shared" si="58"/>
        <v>6.201658421015957E-2</v>
      </c>
      <c r="Q158">
        <f t="shared" si="59"/>
        <v>5.0698554084558596E-2</v>
      </c>
      <c r="R158">
        <f t="shared" si="60"/>
        <v>5.0643949557284677E-2</v>
      </c>
      <c r="S158">
        <f t="shared" si="61"/>
        <v>5.0662328607947942E-2</v>
      </c>
      <c r="T158">
        <f t="shared" si="62"/>
        <v>0.16875097591096852</v>
      </c>
      <c r="U158">
        <f t="shared" si="63"/>
        <v>0.20371342995443384</v>
      </c>
      <c r="V158">
        <f t="shared" si="64"/>
        <v>0.23267136996607379</v>
      </c>
      <c r="W158">
        <f t="shared" si="65"/>
        <v>0.21162008318310219</v>
      </c>
      <c r="X158">
        <f t="shared" si="66"/>
        <v>0.18324414098542166</v>
      </c>
      <c r="Y158">
        <f t="shared" si="67"/>
        <v>6.6305165585475612</v>
      </c>
      <c r="Z158">
        <v>6.6</v>
      </c>
      <c r="AA158">
        <f t="shared" si="68"/>
        <v>0.13831090420585396</v>
      </c>
      <c r="AB158">
        <f t="shared" si="69"/>
        <v>0.21615317068988407</v>
      </c>
      <c r="AC158">
        <f t="shared" si="70"/>
        <v>0.22189712937084696</v>
      </c>
      <c r="AD158">
        <f t="shared" si="71"/>
        <v>0.23494837070756186</v>
      </c>
      <c r="AE158">
        <f t="shared" si="72"/>
        <v>0.18869042502585323</v>
      </c>
      <c r="AF158">
        <f t="shared" si="73"/>
        <v>6.4041915058147172</v>
      </c>
      <c r="AG158">
        <f t="shared" si="54"/>
        <v>6.6305165585475612</v>
      </c>
      <c r="AH158">
        <f t="shared" si="74"/>
        <v>12.962651413189771</v>
      </c>
      <c r="AI158">
        <f t="shared" si="75"/>
        <v>5.4238773274917857</v>
      </c>
      <c r="AJ158">
        <f t="shared" si="76"/>
        <v>5.066232860794794</v>
      </c>
      <c r="AK158">
        <f t="shared" si="77"/>
        <v>0.16875097591096852</v>
      </c>
      <c r="AL158">
        <f t="shared" si="78"/>
        <v>0.64800488310360982</v>
      </c>
    </row>
    <row r="159" spans="1:38">
      <c r="A159" s="16">
        <v>22313</v>
      </c>
      <c r="B159" s="17">
        <v>70420</v>
      </c>
      <c r="C159">
        <v>11861</v>
      </c>
      <c r="D159">
        <v>14288</v>
      </c>
      <c r="E159">
        <v>16400</v>
      </c>
      <c r="F159">
        <v>14915</v>
      </c>
      <c r="G159" s="28">
        <f t="shared" si="53"/>
        <v>12956</v>
      </c>
      <c r="H159" s="28">
        <v>4832</v>
      </c>
      <c r="I159">
        <v>1581</v>
      </c>
      <c r="J159">
        <v>951</v>
      </c>
      <c r="K159">
        <v>861</v>
      </c>
      <c r="L159">
        <v>803</v>
      </c>
      <c r="M159" s="28">
        <f t="shared" si="55"/>
        <v>636</v>
      </c>
      <c r="N159">
        <f t="shared" si="56"/>
        <v>6.8616870207327457E-2</v>
      </c>
      <c r="O159">
        <f t="shared" si="57"/>
        <v>0.13329398870247028</v>
      </c>
      <c r="P159">
        <f t="shared" si="58"/>
        <v>6.6559350503919368E-2</v>
      </c>
      <c r="Q159">
        <f t="shared" si="59"/>
        <v>5.2499999999999998E-2</v>
      </c>
      <c r="R159">
        <f t="shared" si="60"/>
        <v>5.3838417700301712E-2</v>
      </c>
      <c r="S159">
        <f t="shared" si="61"/>
        <v>4.9089225069465885E-2</v>
      </c>
      <c r="T159">
        <f t="shared" si="62"/>
        <v>0.16843226356148822</v>
      </c>
      <c r="U159">
        <f t="shared" si="63"/>
        <v>0.20289690428855439</v>
      </c>
      <c r="V159">
        <f t="shared" si="64"/>
        <v>0.23288838398182335</v>
      </c>
      <c r="W159">
        <f t="shared" si="65"/>
        <v>0.21180062482249362</v>
      </c>
      <c r="X159">
        <f t="shared" si="66"/>
        <v>0.18398182334564045</v>
      </c>
      <c r="Y159">
        <f t="shared" si="67"/>
        <v>6.8616870207327461</v>
      </c>
      <c r="Z159">
        <v>6.9</v>
      </c>
      <c r="AA159">
        <f t="shared" si="68"/>
        <v>0.13831090420585396</v>
      </c>
      <c r="AB159">
        <f t="shared" si="69"/>
        <v>0.21615317068988407</v>
      </c>
      <c r="AC159">
        <f t="shared" si="70"/>
        <v>0.22189712937084696</v>
      </c>
      <c r="AD159">
        <f t="shared" si="71"/>
        <v>0.23494837070756186</v>
      </c>
      <c r="AE159">
        <f t="shared" si="72"/>
        <v>0.18869042502585323</v>
      </c>
      <c r="AF159">
        <f t="shared" si="73"/>
        <v>6.6384541307800848</v>
      </c>
      <c r="AG159">
        <f t="shared" si="54"/>
        <v>6.8616870207327461</v>
      </c>
      <c r="AH159">
        <f t="shared" si="74"/>
        <v>13.329398870247028</v>
      </c>
      <c r="AI159">
        <f t="shared" si="75"/>
        <v>5.7342718680788547</v>
      </c>
      <c r="AJ159">
        <f t="shared" si="76"/>
        <v>4.9089225069465883</v>
      </c>
      <c r="AK159">
        <f t="shared" si="77"/>
        <v>0.16843226356148822</v>
      </c>
      <c r="AL159">
        <f t="shared" si="78"/>
        <v>0.64758591309287139</v>
      </c>
    </row>
    <row r="160" spans="1:38">
      <c r="A160" s="16">
        <v>22341</v>
      </c>
      <c r="B160" s="17">
        <v>70703</v>
      </c>
      <c r="C160">
        <v>11933</v>
      </c>
      <c r="D160">
        <v>14369</v>
      </c>
      <c r="E160">
        <v>16452</v>
      </c>
      <c r="F160">
        <v>15042</v>
      </c>
      <c r="G160" s="28">
        <f t="shared" si="53"/>
        <v>12907</v>
      </c>
      <c r="H160" s="28">
        <v>4853</v>
      </c>
      <c r="I160">
        <v>1601</v>
      </c>
      <c r="J160">
        <v>899</v>
      </c>
      <c r="K160">
        <v>895</v>
      </c>
      <c r="L160">
        <v>774</v>
      </c>
      <c r="M160" s="28">
        <f t="shared" si="55"/>
        <v>684</v>
      </c>
      <c r="N160">
        <f t="shared" si="56"/>
        <v>6.863923737323735E-2</v>
      </c>
      <c r="O160">
        <f t="shared" si="57"/>
        <v>0.13416575882007878</v>
      </c>
      <c r="P160">
        <f t="shared" si="58"/>
        <v>6.2565244623842997E-2</v>
      </c>
      <c r="Q160">
        <f t="shared" si="59"/>
        <v>5.4400680768295649E-2</v>
      </c>
      <c r="R160">
        <f t="shared" si="60"/>
        <v>5.1455923414439567E-2</v>
      </c>
      <c r="S160">
        <f t="shared" si="61"/>
        <v>5.2994499109010614E-2</v>
      </c>
      <c r="T160">
        <f t="shared" si="62"/>
        <v>0.16877643098595532</v>
      </c>
      <c r="U160">
        <f t="shared" si="63"/>
        <v>0.20323041455100915</v>
      </c>
      <c r="V160">
        <f t="shared" si="64"/>
        <v>0.2326916821068413</v>
      </c>
      <c r="W160">
        <f t="shared" si="65"/>
        <v>0.21274910541278305</v>
      </c>
      <c r="X160">
        <f t="shared" si="66"/>
        <v>0.18255236694341118</v>
      </c>
      <c r="Y160">
        <f t="shared" si="67"/>
        <v>6.8639237373237352</v>
      </c>
      <c r="Z160">
        <v>6.9</v>
      </c>
      <c r="AA160">
        <f t="shared" si="68"/>
        <v>0.13831090420585396</v>
      </c>
      <c r="AB160">
        <f t="shared" si="69"/>
        <v>0.21615317068988407</v>
      </c>
      <c r="AC160">
        <f t="shared" si="70"/>
        <v>0.22189712937084696</v>
      </c>
      <c r="AD160">
        <f t="shared" si="71"/>
        <v>0.23494837070756186</v>
      </c>
      <c r="AE160">
        <f t="shared" si="72"/>
        <v>0.18869042502585323</v>
      </c>
      <c r="AF160">
        <f t="shared" si="73"/>
        <v>6.6240658244993229</v>
      </c>
      <c r="AG160">
        <f t="shared" si="54"/>
        <v>6.8639237373237352</v>
      </c>
      <c r="AH160">
        <f t="shared" si="74"/>
        <v>13.416575882007878</v>
      </c>
      <c r="AI160">
        <f t="shared" si="75"/>
        <v>5.5992848265486339</v>
      </c>
      <c r="AJ160">
        <f t="shared" si="76"/>
        <v>5.2994499109010613</v>
      </c>
      <c r="AK160">
        <f t="shared" si="77"/>
        <v>0.16877643098595532</v>
      </c>
      <c r="AL160">
        <f t="shared" si="78"/>
        <v>0.64867120207063345</v>
      </c>
    </row>
    <row r="161" spans="1:38">
      <c r="A161" s="16">
        <v>22372</v>
      </c>
      <c r="B161" s="17">
        <v>70267</v>
      </c>
      <c r="C161">
        <v>11768</v>
      </c>
      <c r="D161">
        <v>14344</v>
      </c>
      <c r="E161">
        <v>16453</v>
      </c>
      <c r="F161">
        <v>15003</v>
      </c>
      <c r="G161" s="28">
        <f t="shared" si="53"/>
        <v>12699</v>
      </c>
      <c r="H161" s="28">
        <v>4893</v>
      </c>
      <c r="I161">
        <v>1684</v>
      </c>
      <c r="J161">
        <v>904</v>
      </c>
      <c r="K161">
        <v>873</v>
      </c>
      <c r="L161">
        <v>763</v>
      </c>
      <c r="M161" s="28">
        <f t="shared" si="55"/>
        <v>669</v>
      </c>
      <c r="N161">
        <f t="shared" si="56"/>
        <v>6.9634394523745147E-2</v>
      </c>
      <c r="O161">
        <f t="shared" si="57"/>
        <v>0.14309993201903468</v>
      </c>
      <c r="P161">
        <f t="shared" si="58"/>
        <v>6.3022866703848296E-2</v>
      </c>
      <c r="Q161">
        <f t="shared" si="59"/>
        <v>5.3060232176502763E-2</v>
      </c>
      <c r="R161">
        <f t="shared" si="60"/>
        <v>5.0856495367593145E-2</v>
      </c>
      <c r="S161">
        <f t="shared" si="61"/>
        <v>5.2681313489251119E-2</v>
      </c>
      <c r="T161">
        <f t="shared" si="62"/>
        <v>0.16747548635917286</v>
      </c>
      <c r="U161">
        <f t="shared" si="63"/>
        <v>0.2041356540054364</v>
      </c>
      <c r="V161">
        <f t="shared" si="64"/>
        <v>0.23414974312266071</v>
      </c>
      <c r="W161">
        <f t="shared" si="65"/>
        <v>0.21351416739009776</v>
      </c>
      <c r="X161">
        <f t="shared" si="66"/>
        <v>0.18072494912263223</v>
      </c>
      <c r="Y161">
        <f t="shared" si="67"/>
        <v>6.9634394523745149</v>
      </c>
      <c r="Z161">
        <v>7</v>
      </c>
      <c r="AA161">
        <f t="shared" si="68"/>
        <v>0.13831090420585396</v>
      </c>
      <c r="AB161">
        <f t="shared" si="69"/>
        <v>0.21615317068988407</v>
      </c>
      <c r="AC161">
        <f t="shared" si="70"/>
        <v>0.22189712937084696</v>
      </c>
      <c r="AD161">
        <f t="shared" si="71"/>
        <v>0.23494837070756186</v>
      </c>
      <c r="AE161">
        <f t="shared" si="72"/>
        <v>0.18869042502585323</v>
      </c>
      <c r="AF161">
        <f t="shared" si="73"/>
        <v>6.7077896816787943</v>
      </c>
      <c r="AG161">
        <f t="shared" si="54"/>
        <v>6.9634394523745149</v>
      </c>
      <c r="AH161">
        <f t="shared" si="74"/>
        <v>14.309993201903467</v>
      </c>
      <c r="AI161">
        <f t="shared" si="75"/>
        <v>5.5458515283842793</v>
      </c>
      <c r="AJ161">
        <f t="shared" si="76"/>
        <v>5.2681313489251123</v>
      </c>
      <c r="AK161">
        <f t="shared" si="77"/>
        <v>0.16747548635917286</v>
      </c>
      <c r="AL161">
        <f t="shared" si="78"/>
        <v>0.65179956451819487</v>
      </c>
    </row>
    <row r="162" spans="1:38">
      <c r="A162" s="16">
        <v>22402</v>
      </c>
      <c r="B162" s="17">
        <v>70452</v>
      </c>
      <c r="C162">
        <v>11652</v>
      </c>
      <c r="D162">
        <v>14375</v>
      </c>
      <c r="E162">
        <v>16486</v>
      </c>
      <c r="F162">
        <v>15109</v>
      </c>
      <c r="G162" s="28">
        <f t="shared" si="53"/>
        <v>12830</v>
      </c>
      <c r="H162" s="28">
        <v>5003</v>
      </c>
      <c r="I162">
        <v>1522</v>
      </c>
      <c r="J162">
        <v>958</v>
      </c>
      <c r="K162">
        <v>958</v>
      </c>
      <c r="L162">
        <v>820</v>
      </c>
      <c r="M162" s="28">
        <f t="shared" si="55"/>
        <v>745</v>
      </c>
      <c r="N162">
        <f t="shared" si="56"/>
        <v>7.1012888207573954E-2</v>
      </c>
      <c r="O162">
        <f t="shared" si="57"/>
        <v>0.13062135255750085</v>
      </c>
      <c r="P162">
        <f t="shared" si="58"/>
        <v>6.6643478260869568E-2</v>
      </c>
      <c r="Q162">
        <f t="shared" si="59"/>
        <v>5.8109911440009702E-2</v>
      </c>
      <c r="R162">
        <f t="shared" si="60"/>
        <v>5.4272288040240917E-2</v>
      </c>
      <c r="S162">
        <f t="shared" si="61"/>
        <v>5.8067030397505846E-2</v>
      </c>
      <c r="T162">
        <f t="shared" si="62"/>
        <v>0.16538920115823538</v>
      </c>
      <c r="U162">
        <f t="shared" si="63"/>
        <v>0.20403962981888377</v>
      </c>
      <c r="V162">
        <f t="shared" si="64"/>
        <v>0.23400329302219952</v>
      </c>
      <c r="W162">
        <f t="shared" si="65"/>
        <v>0.21445807074320106</v>
      </c>
      <c r="X162">
        <f t="shared" si="66"/>
        <v>0.18210980525748027</v>
      </c>
      <c r="Y162">
        <f t="shared" si="67"/>
        <v>7.1012888207573956</v>
      </c>
      <c r="Z162">
        <v>7.1</v>
      </c>
      <c r="AA162">
        <f t="shared" si="68"/>
        <v>0.13831090420585396</v>
      </c>
      <c r="AB162">
        <f t="shared" si="69"/>
        <v>0.21615317068988407</v>
      </c>
      <c r="AC162">
        <f t="shared" si="70"/>
        <v>0.22189712937084696</v>
      </c>
      <c r="AD162">
        <f t="shared" si="71"/>
        <v>0.23494837070756186</v>
      </c>
      <c r="AE162">
        <f t="shared" si="72"/>
        <v>0.18869042502585323</v>
      </c>
      <c r="AF162">
        <f t="shared" si="73"/>
        <v>6.9073857344561809</v>
      </c>
      <c r="AG162">
        <f t="shared" si="54"/>
        <v>7.1012888207573956</v>
      </c>
      <c r="AH162">
        <f t="shared" si="74"/>
        <v>13.062135255750086</v>
      </c>
      <c r="AI162">
        <f t="shared" si="75"/>
        <v>5.951707635414401</v>
      </c>
      <c r="AJ162">
        <f t="shared" si="76"/>
        <v>5.8067030397505848</v>
      </c>
      <c r="AK162">
        <f t="shared" si="77"/>
        <v>0.16538920115823538</v>
      </c>
      <c r="AL162">
        <f t="shared" si="78"/>
        <v>0.65250099358428426</v>
      </c>
    </row>
    <row r="163" spans="1:38">
      <c r="A163" s="16">
        <v>22433</v>
      </c>
      <c r="B163" s="17">
        <v>70878</v>
      </c>
      <c r="C163">
        <v>11763</v>
      </c>
      <c r="D163">
        <v>14499</v>
      </c>
      <c r="E163">
        <v>16507</v>
      </c>
      <c r="F163">
        <v>15154</v>
      </c>
      <c r="G163" s="28">
        <f t="shared" si="53"/>
        <v>12955</v>
      </c>
      <c r="H163" s="28">
        <v>4885</v>
      </c>
      <c r="I163">
        <v>1545</v>
      </c>
      <c r="J163">
        <v>939</v>
      </c>
      <c r="K163">
        <v>911</v>
      </c>
      <c r="L163">
        <v>798</v>
      </c>
      <c r="M163" s="28">
        <f t="shared" si="55"/>
        <v>692</v>
      </c>
      <c r="N163">
        <f t="shared" si="56"/>
        <v>6.8921244956121785E-2</v>
      </c>
      <c r="O163">
        <f t="shared" si="57"/>
        <v>0.13134404488650855</v>
      </c>
      <c r="P163">
        <f t="shared" si="58"/>
        <v>6.476308710945583E-2</v>
      </c>
      <c r="Q163">
        <f t="shared" si="59"/>
        <v>5.5188707820924457E-2</v>
      </c>
      <c r="R163">
        <f t="shared" si="60"/>
        <v>5.265936386432625E-2</v>
      </c>
      <c r="S163">
        <f t="shared" si="61"/>
        <v>5.3415669625627174E-2</v>
      </c>
      <c r="T163">
        <f t="shared" si="62"/>
        <v>0.16596122915432152</v>
      </c>
      <c r="U163">
        <f t="shared" si="63"/>
        <v>0.20456276982984847</v>
      </c>
      <c r="V163">
        <f t="shared" si="64"/>
        <v>0.23289314032562997</v>
      </c>
      <c r="W163">
        <f t="shared" si="65"/>
        <v>0.21380400124157004</v>
      </c>
      <c r="X163">
        <f t="shared" si="66"/>
        <v>0.18277885944863004</v>
      </c>
      <c r="Y163">
        <f t="shared" si="67"/>
        <v>6.8921244956121788</v>
      </c>
      <c r="Z163">
        <v>6.9</v>
      </c>
      <c r="AA163">
        <f t="shared" si="68"/>
        <v>0.13831090420585396</v>
      </c>
      <c r="AB163">
        <f t="shared" si="69"/>
        <v>0.21615317068988407</v>
      </c>
      <c r="AC163">
        <f t="shared" si="70"/>
        <v>0.22189712937084696</v>
      </c>
      <c r="AD163">
        <f t="shared" si="71"/>
        <v>0.23494837070756186</v>
      </c>
      <c r="AE163">
        <f t="shared" si="72"/>
        <v>0.18869042502585323</v>
      </c>
      <c r="AF163">
        <f t="shared" si="73"/>
        <v>6.6862533218951112</v>
      </c>
      <c r="AG163">
        <f t="shared" si="54"/>
        <v>6.8921244956121788</v>
      </c>
      <c r="AH163">
        <f t="shared" si="74"/>
        <v>13.134404488650855</v>
      </c>
      <c r="AI163">
        <f t="shared" si="75"/>
        <v>5.7365684575389944</v>
      </c>
      <c r="AJ163">
        <f t="shared" si="76"/>
        <v>5.3415669625627178</v>
      </c>
      <c r="AK163">
        <f t="shared" si="77"/>
        <v>0.16596122915432152</v>
      </c>
      <c r="AL163">
        <f t="shared" si="78"/>
        <v>0.65125991139704853</v>
      </c>
    </row>
    <row r="164" spans="1:38">
      <c r="A164" s="16">
        <v>22463</v>
      </c>
      <c r="B164" s="17">
        <v>70536</v>
      </c>
      <c r="C164">
        <v>11782</v>
      </c>
      <c r="D164">
        <v>14329</v>
      </c>
      <c r="E164">
        <v>16431</v>
      </c>
      <c r="F164">
        <v>15119</v>
      </c>
      <c r="G164" s="28">
        <f t="shared" si="53"/>
        <v>12875</v>
      </c>
      <c r="H164" s="28">
        <v>4928</v>
      </c>
      <c r="I164">
        <v>1578</v>
      </c>
      <c r="J164">
        <v>937</v>
      </c>
      <c r="K164">
        <v>850</v>
      </c>
      <c r="L164">
        <v>812</v>
      </c>
      <c r="M164" s="28">
        <f t="shared" si="55"/>
        <v>751</v>
      </c>
      <c r="N164">
        <f t="shared" si="56"/>
        <v>6.9865033458092321E-2</v>
      </c>
      <c r="O164">
        <f t="shared" si="57"/>
        <v>0.13393311831607538</v>
      </c>
      <c r="P164">
        <f t="shared" si="58"/>
        <v>6.5391862656151864E-2</v>
      </c>
      <c r="Q164">
        <f t="shared" si="59"/>
        <v>5.1731483172052825E-2</v>
      </c>
      <c r="R164">
        <f t="shared" si="60"/>
        <v>5.3707255770884317E-2</v>
      </c>
      <c r="S164">
        <f t="shared" si="61"/>
        <v>5.8330097087378643E-2</v>
      </c>
      <c r="T164">
        <f t="shared" si="62"/>
        <v>0.16703527276851537</v>
      </c>
      <c r="U164">
        <f t="shared" si="63"/>
        <v>0.20314449359192469</v>
      </c>
      <c r="V164">
        <f t="shared" si="64"/>
        <v>0.23294487921061585</v>
      </c>
      <c r="W164">
        <f t="shared" si="65"/>
        <v>0.21434444822501986</v>
      </c>
      <c r="X164">
        <f t="shared" si="66"/>
        <v>0.18253090620392423</v>
      </c>
      <c r="Y164">
        <f t="shared" si="67"/>
        <v>6.9865033458092318</v>
      </c>
      <c r="Z164">
        <v>7</v>
      </c>
      <c r="AA164">
        <f t="shared" si="68"/>
        <v>0.13831090420585396</v>
      </c>
      <c r="AB164">
        <f t="shared" si="69"/>
        <v>0.21615317068988407</v>
      </c>
      <c r="AC164">
        <f t="shared" si="70"/>
        <v>0.22189712937084696</v>
      </c>
      <c r="AD164">
        <f t="shared" si="71"/>
        <v>0.23494837070756186</v>
      </c>
      <c r="AE164">
        <f t="shared" si="72"/>
        <v>0.18869042502585323</v>
      </c>
      <c r="AF164">
        <f t="shared" si="73"/>
        <v>6.7762899811585768</v>
      </c>
      <c r="AG164">
        <f t="shared" si="54"/>
        <v>6.9865033458092318</v>
      </c>
      <c r="AH164">
        <f t="shared" si="74"/>
        <v>13.393311831607537</v>
      </c>
      <c r="AI164">
        <f t="shared" si="75"/>
        <v>5.6649011530329778</v>
      </c>
      <c r="AJ164">
        <f t="shared" si="76"/>
        <v>5.8330097087378645</v>
      </c>
      <c r="AK164">
        <f t="shared" si="77"/>
        <v>0.16703527276851537</v>
      </c>
      <c r="AL164">
        <f t="shared" si="78"/>
        <v>0.65043382102756042</v>
      </c>
    </row>
    <row r="165" spans="1:38">
      <c r="A165" s="16">
        <v>22494</v>
      </c>
      <c r="B165" s="17">
        <v>70534</v>
      </c>
      <c r="C165">
        <v>12009</v>
      </c>
      <c r="D165">
        <v>14241</v>
      </c>
      <c r="E165">
        <v>16446</v>
      </c>
      <c r="F165">
        <v>15025</v>
      </c>
      <c r="G165" s="28">
        <f t="shared" si="53"/>
        <v>12813</v>
      </c>
      <c r="H165" s="28">
        <v>4682</v>
      </c>
      <c r="I165">
        <v>1557</v>
      </c>
      <c r="J165">
        <v>871</v>
      </c>
      <c r="K165">
        <v>874</v>
      </c>
      <c r="L165">
        <v>693</v>
      </c>
      <c r="M165" s="28">
        <f t="shared" si="55"/>
        <v>687</v>
      </c>
      <c r="N165">
        <f t="shared" si="56"/>
        <v>6.6379334788896141E-2</v>
      </c>
      <c r="O165">
        <f t="shared" si="57"/>
        <v>0.12965276042967774</v>
      </c>
      <c r="P165">
        <f t="shared" si="58"/>
        <v>6.116143529246542E-2</v>
      </c>
      <c r="Q165">
        <f t="shared" si="59"/>
        <v>5.3143621549312903E-2</v>
      </c>
      <c r="R165">
        <f t="shared" si="60"/>
        <v>4.6123128119800336E-2</v>
      </c>
      <c r="S165">
        <f t="shared" si="61"/>
        <v>5.3617419808007494E-2</v>
      </c>
      <c r="T165">
        <f t="shared" si="62"/>
        <v>0.1702583151387983</v>
      </c>
      <c r="U165">
        <f t="shared" si="63"/>
        <v>0.20190262851957921</v>
      </c>
      <c r="V165">
        <f t="shared" si="64"/>
        <v>0.23316414778688291</v>
      </c>
      <c r="W165">
        <f t="shared" si="65"/>
        <v>0.21301783537017607</v>
      </c>
      <c r="X165">
        <f t="shared" si="66"/>
        <v>0.18165707318456348</v>
      </c>
      <c r="Y165">
        <f t="shared" si="67"/>
        <v>6.6379334788896127</v>
      </c>
      <c r="Z165">
        <v>6.6</v>
      </c>
      <c r="AA165">
        <f t="shared" si="68"/>
        <v>0.13831090420585396</v>
      </c>
      <c r="AB165">
        <f t="shared" si="69"/>
        <v>0.21615317068988407</v>
      </c>
      <c r="AC165">
        <f t="shared" si="70"/>
        <v>0.22189712937084696</v>
      </c>
      <c r="AD165">
        <f t="shared" si="71"/>
        <v>0.23494837070756186</v>
      </c>
      <c r="AE165">
        <f t="shared" si="72"/>
        <v>0.18869042502585323</v>
      </c>
      <c r="AF165">
        <f t="shared" si="73"/>
        <v>6.3898693292433233</v>
      </c>
      <c r="AG165">
        <f t="shared" si="54"/>
        <v>6.6379334788896127</v>
      </c>
      <c r="AH165">
        <f t="shared" si="74"/>
        <v>12.965276042967774</v>
      </c>
      <c r="AI165">
        <f t="shared" si="75"/>
        <v>5.3333916695834791</v>
      </c>
      <c r="AJ165">
        <f t="shared" si="76"/>
        <v>5.3617419808007494</v>
      </c>
      <c r="AK165">
        <f t="shared" si="77"/>
        <v>0.1702583151387983</v>
      </c>
      <c r="AL165">
        <f t="shared" si="78"/>
        <v>0.64808461167663822</v>
      </c>
    </row>
    <row r="166" spans="1:38">
      <c r="A166" s="16">
        <v>22525</v>
      </c>
      <c r="B166" s="17">
        <v>70217</v>
      </c>
      <c r="C166">
        <v>12050</v>
      </c>
      <c r="D166">
        <v>14253</v>
      </c>
      <c r="E166">
        <v>16364</v>
      </c>
      <c r="F166">
        <v>15065</v>
      </c>
      <c r="G166" s="28">
        <f t="shared" si="53"/>
        <v>12485</v>
      </c>
      <c r="H166" s="28">
        <v>4676</v>
      </c>
      <c r="I166">
        <v>1574</v>
      </c>
      <c r="J166">
        <v>833</v>
      </c>
      <c r="K166">
        <v>840</v>
      </c>
      <c r="L166">
        <v>717</v>
      </c>
      <c r="M166" s="28">
        <f t="shared" si="55"/>
        <v>712</v>
      </c>
      <c r="N166">
        <f t="shared" si="56"/>
        <v>6.659355996411126E-2</v>
      </c>
      <c r="O166">
        <f t="shared" si="57"/>
        <v>0.13062240663900415</v>
      </c>
      <c r="P166">
        <f t="shared" si="58"/>
        <v>5.8443836385322391E-2</v>
      </c>
      <c r="Q166">
        <f t="shared" si="59"/>
        <v>5.1332192617941821E-2</v>
      </c>
      <c r="R166">
        <f t="shared" si="60"/>
        <v>4.7593760371722534E-2</v>
      </c>
      <c r="S166">
        <f t="shared" si="61"/>
        <v>5.7028434120945132E-2</v>
      </c>
      <c r="T166">
        <f t="shared" si="62"/>
        <v>0.17161086346611221</v>
      </c>
      <c r="U166">
        <f t="shared" si="63"/>
        <v>0.20298503211473004</v>
      </c>
      <c r="V166">
        <f t="shared" si="64"/>
        <v>0.23304897674352365</v>
      </c>
      <c r="W166">
        <f t="shared" si="65"/>
        <v>0.21454918324622244</v>
      </c>
      <c r="X166">
        <f t="shared" si="66"/>
        <v>0.17780594442941169</v>
      </c>
      <c r="Y166">
        <f t="shared" si="67"/>
        <v>6.6593559964111257</v>
      </c>
      <c r="Z166">
        <v>6.7</v>
      </c>
      <c r="AA166">
        <f t="shared" si="68"/>
        <v>0.13831090420585396</v>
      </c>
      <c r="AB166">
        <f t="shared" si="69"/>
        <v>0.21615317068988407</v>
      </c>
      <c r="AC166">
        <f t="shared" si="70"/>
        <v>0.22189712937084696</v>
      </c>
      <c r="AD166">
        <f t="shared" si="71"/>
        <v>0.23494837070756186</v>
      </c>
      <c r="AE166">
        <f t="shared" si="72"/>
        <v>0.18869042502585323</v>
      </c>
      <c r="AF166">
        <f t="shared" si="73"/>
        <v>6.4032585828008663</v>
      </c>
      <c r="AG166">
        <f t="shared" si="54"/>
        <v>6.6593559964111257</v>
      </c>
      <c r="AH166">
        <f t="shared" si="74"/>
        <v>13.062240663900415</v>
      </c>
      <c r="AI166">
        <f t="shared" si="75"/>
        <v>5.2318199728558294</v>
      </c>
      <c r="AJ166">
        <f t="shared" si="76"/>
        <v>5.7028434120945128</v>
      </c>
      <c r="AK166">
        <f t="shared" si="77"/>
        <v>0.17161086346611221</v>
      </c>
      <c r="AL166">
        <f t="shared" si="78"/>
        <v>0.65058319210447613</v>
      </c>
    </row>
    <row r="167" spans="1:38">
      <c r="A167" s="16">
        <v>22555</v>
      </c>
      <c r="B167" s="17">
        <v>70492</v>
      </c>
      <c r="C167">
        <v>11915</v>
      </c>
      <c r="D167">
        <v>14351</v>
      </c>
      <c r="E167">
        <v>16355</v>
      </c>
      <c r="F167">
        <v>15193</v>
      </c>
      <c r="G167" s="28">
        <f t="shared" si="53"/>
        <v>12678</v>
      </c>
      <c r="H167" s="28">
        <v>4573</v>
      </c>
      <c r="I167">
        <v>1528</v>
      </c>
      <c r="J167">
        <v>875</v>
      </c>
      <c r="K167">
        <v>812</v>
      </c>
      <c r="L167">
        <v>687</v>
      </c>
      <c r="M167" s="28">
        <f t="shared" si="55"/>
        <v>671</v>
      </c>
      <c r="N167">
        <f t="shared" si="56"/>
        <v>6.4872609657833508E-2</v>
      </c>
      <c r="O167">
        <f t="shared" si="57"/>
        <v>0.1282417121275703</v>
      </c>
      <c r="P167">
        <f t="shared" si="58"/>
        <v>6.0971360880774858E-2</v>
      </c>
      <c r="Q167">
        <f t="shared" si="59"/>
        <v>4.9648425557933355E-2</v>
      </c>
      <c r="R167">
        <f t="shared" si="60"/>
        <v>4.5218192588692162E-2</v>
      </c>
      <c r="S167">
        <f t="shared" si="61"/>
        <v>5.2926329073986436E-2</v>
      </c>
      <c r="T167">
        <f t="shared" si="62"/>
        <v>0.16902627248482097</v>
      </c>
      <c r="U167">
        <f t="shared" si="63"/>
        <v>0.20358338534869205</v>
      </c>
      <c r="V167">
        <f t="shared" si="64"/>
        <v>0.2320121432219259</v>
      </c>
      <c r="W167">
        <f t="shared" si="65"/>
        <v>0.21552800317766554</v>
      </c>
      <c r="X167">
        <f t="shared" si="66"/>
        <v>0.17985019576689554</v>
      </c>
      <c r="Y167">
        <f t="shared" si="67"/>
        <v>6.487260965783352</v>
      </c>
      <c r="Z167">
        <v>6.5</v>
      </c>
      <c r="AA167">
        <f t="shared" si="68"/>
        <v>0.13831090420585396</v>
      </c>
      <c r="AB167">
        <f t="shared" si="69"/>
        <v>0.21615317068988407</v>
      </c>
      <c r="AC167">
        <f t="shared" si="70"/>
        <v>0.22189712937084696</v>
      </c>
      <c r="AD167">
        <f t="shared" si="71"/>
        <v>0.23494837070756186</v>
      </c>
      <c r="AE167">
        <f t="shared" si="72"/>
        <v>0.18869042502585323</v>
      </c>
      <c r="AF167">
        <f t="shared" si="73"/>
        <v>6.2543855449097965</v>
      </c>
      <c r="AG167">
        <f t="shared" si="54"/>
        <v>6.487260965783352</v>
      </c>
      <c r="AH167">
        <f t="shared" si="74"/>
        <v>12.82417121275703</v>
      </c>
      <c r="AI167">
        <f t="shared" si="75"/>
        <v>5.1722259744221004</v>
      </c>
      <c r="AJ167">
        <f t="shared" si="76"/>
        <v>5.2926329073986436</v>
      </c>
      <c r="AK167">
        <f t="shared" si="77"/>
        <v>0.16902627248482097</v>
      </c>
      <c r="AL167">
        <f t="shared" si="78"/>
        <v>0.65112353174828352</v>
      </c>
    </row>
    <row r="168" spans="1:38">
      <c r="A168" s="16">
        <v>22586</v>
      </c>
      <c r="B168" s="17">
        <v>70376</v>
      </c>
      <c r="C168">
        <v>12021</v>
      </c>
      <c r="D168">
        <v>14273</v>
      </c>
      <c r="E168">
        <v>16226</v>
      </c>
      <c r="F168">
        <v>15139</v>
      </c>
      <c r="G168" s="28">
        <f t="shared" si="53"/>
        <v>12717</v>
      </c>
      <c r="H168" s="28">
        <v>4295</v>
      </c>
      <c r="I168">
        <v>1438</v>
      </c>
      <c r="J168">
        <v>851</v>
      </c>
      <c r="K168">
        <v>724</v>
      </c>
      <c r="L168">
        <v>674</v>
      </c>
      <c r="M168" s="28">
        <f t="shared" si="55"/>
        <v>608</v>
      </c>
      <c r="N168">
        <f t="shared" si="56"/>
        <v>6.1029328180061383E-2</v>
      </c>
      <c r="O168">
        <f t="shared" si="57"/>
        <v>0.1196239913484735</v>
      </c>
      <c r="P168">
        <f t="shared" si="58"/>
        <v>5.9623064527429409E-2</v>
      </c>
      <c r="Q168">
        <f t="shared" si="59"/>
        <v>4.4619746086527794E-2</v>
      </c>
      <c r="R168">
        <f t="shared" si="60"/>
        <v>4.4520774159455712E-2</v>
      </c>
      <c r="S168">
        <f t="shared" si="61"/>
        <v>4.7810018086026577E-2</v>
      </c>
      <c r="T168">
        <f t="shared" si="62"/>
        <v>0.17081107195634876</v>
      </c>
      <c r="U168">
        <f t="shared" si="63"/>
        <v>0.20281061725588267</v>
      </c>
      <c r="V168">
        <f t="shared" si="64"/>
        <v>0.23056155507559395</v>
      </c>
      <c r="W168">
        <f t="shared" si="65"/>
        <v>0.21511594861884734</v>
      </c>
      <c r="X168">
        <f t="shared" si="66"/>
        <v>0.18070080709332728</v>
      </c>
      <c r="Y168">
        <f t="shared" si="67"/>
        <v>6.1029328180061384</v>
      </c>
      <c r="Z168">
        <v>6.1</v>
      </c>
      <c r="AA168">
        <f t="shared" si="68"/>
        <v>0.13831090420585396</v>
      </c>
      <c r="AB168">
        <f t="shared" si="69"/>
        <v>0.21615317068988407</v>
      </c>
      <c r="AC168">
        <f t="shared" si="70"/>
        <v>0.22189712937084696</v>
      </c>
      <c r="AD168">
        <f t="shared" si="71"/>
        <v>0.23494837070756186</v>
      </c>
      <c r="AE168">
        <f t="shared" si="72"/>
        <v>0.18869042502585323</v>
      </c>
      <c r="AF168">
        <f t="shared" si="73"/>
        <v>5.8815386406378174</v>
      </c>
      <c r="AG168">
        <f t="shared" si="54"/>
        <v>6.1029328180061384</v>
      </c>
      <c r="AH168">
        <f t="shared" si="74"/>
        <v>11.962399134847351</v>
      </c>
      <c r="AI168">
        <f t="shared" si="75"/>
        <v>4.9279109514001487</v>
      </c>
      <c r="AJ168">
        <f t="shared" si="76"/>
        <v>4.7810018086026576</v>
      </c>
      <c r="AK168">
        <f t="shared" si="77"/>
        <v>0.17081107195634876</v>
      </c>
      <c r="AL168">
        <f t="shared" si="78"/>
        <v>0.64848812095032393</v>
      </c>
    </row>
    <row r="169" spans="1:38">
      <c r="A169" s="16">
        <v>22616</v>
      </c>
      <c r="B169" s="17">
        <v>70077</v>
      </c>
      <c r="C169">
        <v>11829</v>
      </c>
      <c r="D169">
        <v>14131</v>
      </c>
      <c r="E169">
        <v>16285</v>
      </c>
      <c r="F169">
        <v>15129</v>
      </c>
      <c r="G169" s="28">
        <f t="shared" si="53"/>
        <v>12703</v>
      </c>
      <c r="H169" s="28">
        <v>4177</v>
      </c>
      <c r="I169">
        <v>1407</v>
      </c>
      <c r="J169">
        <v>736</v>
      </c>
      <c r="K169">
        <v>753</v>
      </c>
      <c r="L169">
        <v>664</v>
      </c>
      <c r="M169" s="28">
        <f t="shared" si="55"/>
        <v>617</v>
      </c>
      <c r="N169">
        <f t="shared" si="56"/>
        <v>5.960586212309317E-2</v>
      </c>
      <c r="O169">
        <f t="shared" si="57"/>
        <v>0.11894496576211007</v>
      </c>
      <c r="P169">
        <f t="shared" si="58"/>
        <v>5.2084070483334514E-2</v>
      </c>
      <c r="Q169">
        <f t="shared" si="59"/>
        <v>4.6238870125882715E-2</v>
      </c>
      <c r="R169">
        <f t="shared" si="60"/>
        <v>4.3889219379998679E-2</v>
      </c>
      <c r="S169">
        <f t="shared" si="61"/>
        <v>4.8571203652680472E-2</v>
      </c>
      <c r="T169">
        <f t="shared" si="62"/>
        <v>0.16880003424804144</v>
      </c>
      <c r="U169">
        <f t="shared" si="63"/>
        <v>0.20164961399603293</v>
      </c>
      <c r="V169">
        <f t="shared" si="64"/>
        <v>0.23238723118854973</v>
      </c>
      <c r="W169">
        <f t="shared" si="65"/>
        <v>0.21589109122822039</v>
      </c>
      <c r="X169">
        <f t="shared" si="66"/>
        <v>0.18127202933915551</v>
      </c>
      <c r="Y169">
        <f t="shared" si="67"/>
        <v>5.9605862123093178</v>
      </c>
      <c r="Z169">
        <v>6</v>
      </c>
      <c r="AA169">
        <f t="shared" si="68"/>
        <v>0.13831090420585396</v>
      </c>
      <c r="AB169">
        <f t="shared" si="69"/>
        <v>0.21615317068988407</v>
      </c>
      <c r="AC169">
        <f t="shared" si="70"/>
        <v>0.22189712937084696</v>
      </c>
      <c r="AD169">
        <f t="shared" si="71"/>
        <v>0.23494837070756186</v>
      </c>
      <c r="AE169">
        <f t="shared" si="72"/>
        <v>0.18869042502585323</v>
      </c>
      <c r="AF169">
        <f t="shared" si="73"/>
        <v>5.7446416935183722</v>
      </c>
      <c r="AG169">
        <f t="shared" si="54"/>
        <v>5.9605862123093178</v>
      </c>
      <c r="AH169">
        <f t="shared" si="74"/>
        <v>11.894496576211006</v>
      </c>
      <c r="AI169">
        <f t="shared" si="75"/>
        <v>4.7271928861565486</v>
      </c>
      <c r="AJ169">
        <f t="shared" si="76"/>
        <v>4.857120365268047</v>
      </c>
      <c r="AK169">
        <f t="shared" si="77"/>
        <v>0.16880003424804144</v>
      </c>
      <c r="AL169">
        <f t="shared" si="78"/>
        <v>0.649927936412803</v>
      </c>
    </row>
    <row r="170" spans="1:38">
      <c r="A170" s="16">
        <v>22647</v>
      </c>
      <c r="B170" s="17">
        <v>70189</v>
      </c>
      <c r="C170">
        <v>11821</v>
      </c>
      <c r="D170">
        <v>14160</v>
      </c>
      <c r="E170">
        <v>16290</v>
      </c>
      <c r="F170">
        <v>15167</v>
      </c>
      <c r="G170" s="28">
        <f t="shared" si="53"/>
        <v>12751</v>
      </c>
      <c r="H170" s="28">
        <v>4081</v>
      </c>
      <c r="I170">
        <v>1422</v>
      </c>
      <c r="J170">
        <v>757</v>
      </c>
      <c r="K170">
        <v>719</v>
      </c>
      <c r="L170">
        <v>603</v>
      </c>
      <c r="M170" s="28">
        <f t="shared" si="55"/>
        <v>580</v>
      </c>
      <c r="N170">
        <f t="shared" si="56"/>
        <v>5.8143013862571057E-2</v>
      </c>
      <c r="O170">
        <f t="shared" si="57"/>
        <v>0.1202943913374503</v>
      </c>
      <c r="P170">
        <f t="shared" si="58"/>
        <v>5.3460451977401131E-2</v>
      </c>
      <c r="Q170">
        <f t="shared" si="59"/>
        <v>4.4137507673419278E-2</v>
      </c>
      <c r="R170">
        <f t="shared" si="60"/>
        <v>3.9757367969934725E-2</v>
      </c>
      <c r="S170">
        <f t="shared" si="61"/>
        <v>4.5486628499725512E-2</v>
      </c>
      <c r="T170">
        <f t="shared" si="62"/>
        <v>0.16841670347205404</v>
      </c>
      <c r="U170">
        <f t="shared" si="63"/>
        <v>0.20174101354913163</v>
      </c>
      <c r="V170">
        <f t="shared" si="64"/>
        <v>0.23208764906181881</v>
      </c>
      <c r="W170">
        <f t="shared" si="65"/>
        <v>0.21608799099574008</v>
      </c>
      <c r="X170">
        <f t="shared" si="66"/>
        <v>0.18166664292125548</v>
      </c>
      <c r="Y170">
        <f t="shared" si="67"/>
        <v>5.8143013862571067</v>
      </c>
      <c r="Z170">
        <v>5.8</v>
      </c>
      <c r="AA170">
        <f t="shared" si="68"/>
        <v>0.13831090420585396</v>
      </c>
      <c r="AB170">
        <f t="shared" si="69"/>
        <v>0.21615317068988407</v>
      </c>
      <c r="AC170">
        <f t="shared" si="70"/>
        <v>0.22189712937084696</v>
      </c>
      <c r="AD170">
        <f t="shared" si="71"/>
        <v>0.23494837070756186</v>
      </c>
      <c r="AE170">
        <f t="shared" si="72"/>
        <v>0.18869042502585323</v>
      </c>
      <c r="AF170">
        <f t="shared" si="73"/>
        <v>5.5911478581284069</v>
      </c>
      <c r="AG170">
        <f t="shared" si="54"/>
        <v>5.8143013862571067</v>
      </c>
      <c r="AH170">
        <f t="shared" si="74"/>
        <v>12.029439133745031</v>
      </c>
      <c r="AI170">
        <f t="shared" si="75"/>
        <v>4.557511454063178</v>
      </c>
      <c r="AJ170">
        <f t="shared" si="76"/>
        <v>4.5486628499725512</v>
      </c>
      <c r="AK170">
        <f t="shared" si="77"/>
        <v>0.16841670347205404</v>
      </c>
      <c r="AL170">
        <f t="shared" si="78"/>
        <v>0.64991665360669049</v>
      </c>
    </row>
    <row r="171" spans="1:38">
      <c r="A171" s="16">
        <v>22678</v>
      </c>
      <c r="B171" s="17">
        <v>70409</v>
      </c>
      <c r="C171">
        <v>11762</v>
      </c>
      <c r="D171">
        <v>14189</v>
      </c>
      <c r="E171">
        <v>16347</v>
      </c>
      <c r="F171">
        <v>15166</v>
      </c>
      <c r="G171" s="28">
        <f t="shared" si="53"/>
        <v>12945</v>
      </c>
      <c r="H171" s="28">
        <v>3871</v>
      </c>
      <c r="I171">
        <v>1359</v>
      </c>
      <c r="J171">
        <v>676</v>
      </c>
      <c r="K171">
        <v>677</v>
      </c>
      <c r="L171">
        <v>643</v>
      </c>
      <c r="M171" s="28">
        <f t="shared" si="55"/>
        <v>516</v>
      </c>
      <c r="N171">
        <f t="shared" si="56"/>
        <v>5.4978766919001831E-2</v>
      </c>
      <c r="O171">
        <f t="shared" si="57"/>
        <v>0.11554157456214929</v>
      </c>
      <c r="P171">
        <f t="shared" si="58"/>
        <v>4.7642539995771373E-2</v>
      </c>
      <c r="Q171">
        <f t="shared" si="59"/>
        <v>4.1414326787789807E-2</v>
      </c>
      <c r="R171">
        <f t="shared" si="60"/>
        <v>4.2397468020572336E-2</v>
      </c>
      <c r="S171">
        <f t="shared" si="61"/>
        <v>3.9860950173812283E-2</v>
      </c>
      <c r="T171">
        <f t="shared" si="62"/>
        <v>0.16705250749193995</v>
      </c>
      <c r="U171">
        <f t="shared" si="63"/>
        <v>0.20152253263077163</v>
      </c>
      <c r="V171">
        <f t="shared" si="64"/>
        <v>0.23217202346290958</v>
      </c>
      <c r="W171">
        <f t="shared" si="65"/>
        <v>0.2153985996108452</v>
      </c>
      <c r="X171">
        <f t="shared" si="66"/>
        <v>0.18385433680353364</v>
      </c>
      <c r="Y171">
        <f t="shared" si="67"/>
        <v>5.4978766919001831</v>
      </c>
      <c r="Z171">
        <v>5.5</v>
      </c>
      <c r="AA171">
        <f t="shared" si="68"/>
        <v>0.13831090420585396</v>
      </c>
      <c r="AB171">
        <f t="shared" si="69"/>
        <v>0.21615317068988407</v>
      </c>
      <c r="AC171">
        <f t="shared" si="70"/>
        <v>0.22189712937084696</v>
      </c>
      <c r="AD171">
        <f t="shared" si="71"/>
        <v>0.23494837070756186</v>
      </c>
      <c r="AE171">
        <f t="shared" si="72"/>
        <v>0.18869042502585323</v>
      </c>
      <c r="AF171">
        <f t="shared" si="73"/>
        <v>5.295106162369172</v>
      </c>
      <c r="AG171">
        <f t="shared" si="54"/>
        <v>5.4978766919001831</v>
      </c>
      <c r="AH171">
        <f t="shared" si="74"/>
        <v>11.554157456214929</v>
      </c>
      <c r="AI171">
        <f t="shared" si="75"/>
        <v>4.3674237451315037</v>
      </c>
      <c r="AJ171">
        <f t="shared" si="76"/>
        <v>3.9860950173812282</v>
      </c>
      <c r="AK171">
        <f t="shared" si="77"/>
        <v>0.16705250749193995</v>
      </c>
      <c r="AL171">
        <f t="shared" si="78"/>
        <v>0.64909315570452641</v>
      </c>
    </row>
    <row r="172" spans="1:38">
      <c r="A172" s="16">
        <v>22706</v>
      </c>
      <c r="B172" s="17">
        <v>70414</v>
      </c>
      <c r="C172">
        <v>11859</v>
      </c>
      <c r="D172">
        <v>14150</v>
      </c>
      <c r="E172">
        <v>16401</v>
      </c>
      <c r="F172">
        <v>15121</v>
      </c>
      <c r="G172" s="28">
        <f t="shared" si="53"/>
        <v>12883</v>
      </c>
      <c r="H172" s="28">
        <v>3921</v>
      </c>
      <c r="I172">
        <v>1381</v>
      </c>
      <c r="J172">
        <v>727</v>
      </c>
      <c r="K172">
        <v>679</v>
      </c>
      <c r="L172">
        <v>619</v>
      </c>
      <c r="M172" s="28">
        <f t="shared" si="55"/>
        <v>515</v>
      </c>
      <c r="N172">
        <f t="shared" si="56"/>
        <v>5.5684949015820717E-2</v>
      </c>
      <c r="O172">
        <f t="shared" si="57"/>
        <v>0.11645164010456194</v>
      </c>
      <c r="P172">
        <f t="shared" si="58"/>
        <v>5.137809187279152E-2</v>
      </c>
      <c r="Q172">
        <f t="shared" si="59"/>
        <v>4.1399914639351262E-2</v>
      </c>
      <c r="R172">
        <f t="shared" si="60"/>
        <v>4.0936446002248529E-2</v>
      </c>
      <c r="S172">
        <f t="shared" si="61"/>
        <v>3.9975161064969338E-2</v>
      </c>
      <c r="T172">
        <f t="shared" si="62"/>
        <v>0.16841821228732923</v>
      </c>
      <c r="U172">
        <f t="shared" si="63"/>
        <v>0.20095435566790695</v>
      </c>
      <c r="V172">
        <f t="shared" si="64"/>
        <v>0.23292243019854006</v>
      </c>
      <c r="W172">
        <f t="shared" si="65"/>
        <v>0.21474422700031243</v>
      </c>
      <c r="X172">
        <f t="shared" si="66"/>
        <v>0.18296077484591133</v>
      </c>
      <c r="Y172">
        <f t="shared" si="67"/>
        <v>5.5684949015820715</v>
      </c>
      <c r="Z172">
        <v>5.6</v>
      </c>
      <c r="AA172">
        <f t="shared" si="68"/>
        <v>0.13831090420585396</v>
      </c>
      <c r="AB172">
        <f t="shared" si="69"/>
        <v>0.21615317068988407</v>
      </c>
      <c r="AC172">
        <f t="shared" si="70"/>
        <v>0.22189712937084696</v>
      </c>
      <c r="AD172">
        <f t="shared" si="71"/>
        <v>0.23494837070756186</v>
      </c>
      <c r="AE172">
        <f t="shared" si="72"/>
        <v>0.18869042502585323</v>
      </c>
      <c r="AF172">
        <f t="shared" si="73"/>
        <v>5.3559472738699228</v>
      </c>
      <c r="AG172">
        <f t="shared" si="54"/>
        <v>5.5684949015820715</v>
      </c>
      <c r="AH172">
        <f t="shared" si="74"/>
        <v>11.645164010456194</v>
      </c>
      <c r="AI172">
        <f t="shared" si="75"/>
        <v>4.4337887545980035</v>
      </c>
      <c r="AJ172">
        <f t="shared" si="76"/>
        <v>3.9975161064969336</v>
      </c>
      <c r="AK172">
        <f t="shared" si="77"/>
        <v>0.16841821228732923</v>
      </c>
      <c r="AL172">
        <f t="shared" si="78"/>
        <v>0.64862101286675944</v>
      </c>
    </row>
    <row r="173" spans="1:38">
      <c r="A173" s="16">
        <v>22737</v>
      </c>
      <c r="B173" s="17">
        <v>70278</v>
      </c>
      <c r="C173">
        <v>11794</v>
      </c>
      <c r="D173">
        <v>13933</v>
      </c>
      <c r="E173">
        <v>16606</v>
      </c>
      <c r="F173">
        <v>14956</v>
      </c>
      <c r="G173" s="28">
        <f t="shared" si="53"/>
        <v>12989</v>
      </c>
      <c r="H173" s="28">
        <v>3906</v>
      </c>
      <c r="I173">
        <v>1320</v>
      </c>
      <c r="J173">
        <v>737</v>
      </c>
      <c r="K173">
        <v>734</v>
      </c>
      <c r="L173">
        <v>624</v>
      </c>
      <c r="M173" s="28">
        <f t="shared" si="55"/>
        <v>491</v>
      </c>
      <c r="N173">
        <f t="shared" si="56"/>
        <v>5.5579270895586098E-2</v>
      </c>
      <c r="O173">
        <f t="shared" si="57"/>
        <v>0.11192131592335086</v>
      </c>
      <c r="P173">
        <f t="shared" si="58"/>
        <v>5.2896002296705665E-2</v>
      </c>
      <c r="Q173">
        <f t="shared" si="59"/>
        <v>4.4200891244128626E-2</v>
      </c>
      <c r="R173">
        <f t="shared" si="60"/>
        <v>4.172238566461621E-2</v>
      </c>
      <c r="S173">
        <f t="shared" si="61"/>
        <v>3.7801216413888672E-2</v>
      </c>
      <c r="T173">
        <f t="shared" si="62"/>
        <v>0.16781923219215117</v>
      </c>
      <c r="U173">
        <f t="shared" si="63"/>
        <v>0.19825549958735308</v>
      </c>
      <c r="V173">
        <f t="shared" si="64"/>
        <v>0.23629016192834174</v>
      </c>
      <c r="W173">
        <f t="shared" si="65"/>
        <v>0.21281197529810184</v>
      </c>
      <c r="X173">
        <f t="shared" si="66"/>
        <v>0.1848231309940522</v>
      </c>
      <c r="Y173">
        <f t="shared" si="67"/>
        <v>5.5579270895586106</v>
      </c>
      <c r="Z173">
        <v>5.6</v>
      </c>
      <c r="AA173">
        <f t="shared" si="68"/>
        <v>0.13831090420585396</v>
      </c>
      <c r="AB173">
        <f t="shared" si="69"/>
        <v>0.21615317068988407</v>
      </c>
      <c r="AC173">
        <f t="shared" si="70"/>
        <v>0.22189712937084696</v>
      </c>
      <c r="AD173">
        <f t="shared" si="71"/>
        <v>0.23494837070756186</v>
      </c>
      <c r="AE173">
        <f t="shared" si="72"/>
        <v>0.18869042502585323</v>
      </c>
      <c r="AF173">
        <f t="shared" si="73"/>
        <v>5.36569620267902</v>
      </c>
      <c r="AG173">
        <f t="shared" si="54"/>
        <v>5.5579270895586106</v>
      </c>
      <c r="AH173">
        <f t="shared" si="74"/>
        <v>11.192131592335086</v>
      </c>
      <c r="AI173">
        <f t="shared" si="75"/>
        <v>4.6049016375425875</v>
      </c>
      <c r="AJ173">
        <f t="shared" si="76"/>
        <v>3.7801216413888672</v>
      </c>
      <c r="AK173">
        <f t="shared" si="77"/>
        <v>0.16781923219215117</v>
      </c>
      <c r="AL173">
        <f t="shared" si="78"/>
        <v>0.64735763681379666</v>
      </c>
    </row>
    <row r="174" spans="1:38">
      <c r="A174" s="16">
        <v>22767</v>
      </c>
      <c r="B174" s="17">
        <v>70551</v>
      </c>
      <c r="C174">
        <v>11956</v>
      </c>
      <c r="D174">
        <v>13923</v>
      </c>
      <c r="E174">
        <v>16597</v>
      </c>
      <c r="F174">
        <v>15054</v>
      </c>
      <c r="G174" s="28">
        <f t="shared" si="53"/>
        <v>13021</v>
      </c>
      <c r="H174" s="28">
        <v>3863</v>
      </c>
      <c r="I174">
        <v>1312</v>
      </c>
      <c r="J174">
        <v>699</v>
      </c>
      <c r="K174">
        <v>661</v>
      </c>
      <c r="L174">
        <v>615</v>
      </c>
      <c r="M174" s="28">
        <f t="shared" si="55"/>
        <v>576</v>
      </c>
      <c r="N174">
        <f t="shared" si="56"/>
        <v>5.4754716446258733E-2</v>
      </c>
      <c r="O174">
        <f t="shared" si="57"/>
        <v>0.10973569755771161</v>
      </c>
      <c r="P174">
        <f t="shared" si="58"/>
        <v>5.0204697263520795E-2</v>
      </c>
      <c r="Q174">
        <f t="shared" si="59"/>
        <v>3.9826474664095918E-2</v>
      </c>
      <c r="R174">
        <f t="shared" si="60"/>
        <v>4.0852929453965722E-2</v>
      </c>
      <c r="S174">
        <f t="shared" si="61"/>
        <v>4.4236233776207667E-2</v>
      </c>
      <c r="T174">
        <f t="shared" si="62"/>
        <v>0.1694660600133237</v>
      </c>
      <c r="U174">
        <f t="shared" si="63"/>
        <v>0.19734660033167495</v>
      </c>
      <c r="V174">
        <f t="shared" si="64"/>
        <v>0.235248260123882</v>
      </c>
      <c r="W174">
        <f t="shared" si="65"/>
        <v>0.21337755666113875</v>
      </c>
      <c r="X174">
        <f t="shared" si="66"/>
        <v>0.18456152286998059</v>
      </c>
      <c r="Y174">
        <f t="shared" si="67"/>
        <v>5.4754716446258733</v>
      </c>
      <c r="Z174">
        <v>5.5</v>
      </c>
      <c r="AA174">
        <f t="shared" si="68"/>
        <v>0.13831090420585396</v>
      </c>
      <c r="AB174">
        <f t="shared" si="69"/>
        <v>0.21615317068988407</v>
      </c>
      <c r="AC174">
        <f t="shared" si="70"/>
        <v>0.22189712937084696</v>
      </c>
      <c r="AD174">
        <f t="shared" si="71"/>
        <v>0.23494837070756186</v>
      </c>
      <c r="AE174">
        <f t="shared" si="72"/>
        <v>0.18869042502585323</v>
      </c>
      <c r="AF174">
        <f t="shared" si="73"/>
        <v>5.2812211417442478</v>
      </c>
      <c r="AG174">
        <f t="shared" si="54"/>
        <v>5.4754716446258733</v>
      </c>
      <c r="AH174">
        <f t="shared" si="74"/>
        <v>10.973569755771161</v>
      </c>
      <c r="AI174">
        <f t="shared" si="75"/>
        <v>4.3336112695835345</v>
      </c>
      <c r="AJ174">
        <f t="shared" si="76"/>
        <v>4.4236233776207667</v>
      </c>
      <c r="AK174">
        <f t="shared" si="77"/>
        <v>0.1694660600133237</v>
      </c>
      <c r="AL174">
        <f t="shared" si="78"/>
        <v>0.64597241711669573</v>
      </c>
    </row>
    <row r="175" spans="1:38">
      <c r="A175" s="16">
        <v>22798</v>
      </c>
      <c r="B175" s="17">
        <v>70514</v>
      </c>
      <c r="C175">
        <v>12069</v>
      </c>
      <c r="D175">
        <v>13928</v>
      </c>
      <c r="E175">
        <v>16625</v>
      </c>
      <c r="F175">
        <v>15009</v>
      </c>
      <c r="G175" s="28">
        <f t="shared" si="53"/>
        <v>12883</v>
      </c>
      <c r="H175" s="28">
        <v>3844</v>
      </c>
      <c r="I175">
        <v>1272</v>
      </c>
      <c r="J175">
        <v>691</v>
      </c>
      <c r="K175">
        <v>739</v>
      </c>
      <c r="L175">
        <v>608</v>
      </c>
      <c r="M175" s="28">
        <f t="shared" si="55"/>
        <v>534</v>
      </c>
      <c r="N175">
        <f t="shared" si="56"/>
        <v>5.4513997220410129E-2</v>
      </c>
      <c r="O175">
        <f t="shared" si="57"/>
        <v>0.10539398458861546</v>
      </c>
      <c r="P175">
        <f t="shared" si="58"/>
        <v>4.9612291786329699E-2</v>
      </c>
      <c r="Q175">
        <f t="shared" si="59"/>
        <v>4.4451127819548873E-2</v>
      </c>
      <c r="R175">
        <f t="shared" si="60"/>
        <v>4.0509027916583382E-2</v>
      </c>
      <c r="S175">
        <f t="shared" si="61"/>
        <v>4.1449972832414812E-2</v>
      </c>
      <c r="T175">
        <f t="shared" si="62"/>
        <v>0.17115750063817115</v>
      </c>
      <c r="U175">
        <f t="shared" si="63"/>
        <v>0.19752105964772954</v>
      </c>
      <c r="V175">
        <f t="shared" si="64"/>
        <v>0.23576878350398503</v>
      </c>
      <c r="W175">
        <f t="shared" si="65"/>
        <v>0.21285134866834954</v>
      </c>
      <c r="X175">
        <f t="shared" si="66"/>
        <v>0.18270130754176475</v>
      </c>
      <c r="Y175">
        <f t="shared" si="67"/>
        <v>5.4513997220410131</v>
      </c>
      <c r="Z175">
        <v>5.5</v>
      </c>
      <c r="AA175">
        <f t="shared" si="68"/>
        <v>0.13831090420585396</v>
      </c>
      <c r="AB175">
        <f t="shared" si="69"/>
        <v>0.21615317068988407</v>
      </c>
      <c r="AC175">
        <f t="shared" si="70"/>
        <v>0.22189712937084696</v>
      </c>
      <c r="AD175">
        <f t="shared" si="71"/>
        <v>0.23494837070756186</v>
      </c>
      <c r="AE175">
        <f t="shared" si="72"/>
        <v>0.18869042502585323</v>
      </c>
      <c r="AF175">
        <f t="shared" si="73"/>
        <v>5.2503312240577413</v>
      </c>
      <c r="AG175">
        <f t="shared" si="54"/>
        <v>5.4513997220410131</v>
      </c>
      <c r="AH175">
        <f t="shared" si="74"/>
        <v>10.539398458861546</v>
      </c>
      <c r="AI175">
        <f t="shared" si="75"/>
        <v>4.4730257670866074</v>
      </c>
      <c r="AJ175">
        <f t="shared" si="76"/>
        <v>4.144997283241481</v>
      </c>
      <c r="AK175">
        <f t="shared" si="77"/>
        <v>0.17115750063817115</v>
      </c>
      <c r="AL175">
        <f t="shared" si="78"/>
        <v>0.64614119182006413</v>
      </c>
    </row>
    <row r="176" spans="1:38">
      <c r="A176" s="16">
        <v>22828</v>
      </c>
      <c r="B176" s="17">
        <v>70302</v>
      </c>
      <c r="C176">
        <v>11978</v>
      </c>
      <c r="D176">
        <v>13938</v>
      </c>
      <c r="E176">
        <v>16640</v>
      </c>
      <c r="F176">
        <v>14986</v>
      </c>
      <c r="G176" s="28">
        <f t="shared" si="53"/>
        <v>12760</v>
      </c>
      <c r="H176" s="28">
        <v>3819</v>
      </c>
      <c r="I176">
        <v>1329</v>
      </c>
      <c r="J176">
        <v>690</v>
      </c>
      <c r="K176">
        <v>711</v>
      </c>
      <c r="L176">
        <v>570</v>
      </c>
      <c r="M176" s="28">
        <f t="shared" si="55"/>
        <v>519</v>
      </c>
      <c r="N176">
        <f t="shared" si="56"/>
        <v>5.4322778868311002E-2</v>
      </c>
      <c r="O176">
        <f t="shared" si="57"/>
        <v>0.11095341459342127</v>
      </c>
      <c r="P176">
        <f t="shared" si="58"/>
        <v>4.9504950495049507E-2</v>
      </c>
      <c r="Q176">
        <f t="shared" si="59"/>
        <v>4.2728365384615385E-2</v>
      </c>
      <c r="R176">
        <f t="shared" si="60"/>
        <v>3.8035499799813161E-2</v>
      </c>
      <c r="S176">
        <f t="shared" si="61"/>
        <v>4.067398119122257E-2</v>
      </c>
      <c r="T176">
        <f t="shared" si="62"/>
        <v>0.17037922107479161</v>
      </c>
      <c r="U176">
        <f t="shared" si="63"/>
        <v>0.19825894000170693</v>
      </c>
      <c r="V176">
        <f t="shared" si="64"/>
        <v>0.23669312395095446</v>
      </c>
      <c r="W176">
        <f t="shared" si="65"/>
        <v>0.21316605501977184</v>
      </c>
      <c r="X176">
        <f t="shared" si="66"/>
        <v>0.18150265995277517</v>
      </c>
      <c r="Y176">
        <f t="shared" si="67"/>
        <v>5.432277886831101</v>
      </c>
      <c r="Z176">
        <v>5.4</v>
      </c>
      <c r="AA176">
        <f t="shared" si="68"/>
        <v>0.13831090420585396</v>
      </c>
      <c r="AB176">
        <f t="shared" si="69"/>
        <v>0.21615317068988407</v>
      </c>
      <c r="AC176">
        <f t="shared" si="70"/>
        <v>0.22189712937084696</v>
      </c>
      <c r="AD176">
        <f t="shared" si="71"/>
        <v>0.23494837070756186</v>
      </c>
      <c r="AE176">
        <f t="shared" si="72"/>
        <v>0.18869042502585323</v>
      </c>
      <c r="AF176">
        <f t="shared" si="73"/>
        <v>5.2139190238527853</v>
      </c>
      <c r="AG176">
        <f t="shared" si="54"/>
        <v>5.432277886831101</v>
      </c>
      <c r="AH176">
        <f t="shared" si="74"/>
        <v>11.095341459342126</v>
      </c>
      <c r="AI176">
        <f t="shared" si="75"/>
        <v>4.3257835132999736</v>
      </c>
      <c r="AJ176">
        <f t="shared" si="76"/>
        <v>4.0673981191222568</v>
      </c>
      <c r="AK176">
        <f t="shared" si="77"/>
        <v>0.17037922107479161</v>
      </c>
      <c r="AL176">
        <f t="shared" si="78"/>
        <v>0.64811811897243321</v>
      </c>
    </row>
    <row r="177" spans="1:38">
      <c r="A177" s="16">
        <v>22859</v>
      </c>
      <c r="B177" s="17">
        <v>70981</v>
      </c>
      <c r="C177">
        <v>12121</v>
      </c>
      <c r="D177">
        <v>14112</v>
      </c>
      <c r="E177">
        <v>16676</v>
      </c>
      <c r="F177">
        <v>15134</v>
      </c>
      <c r="G177" s="28">
        <f t="shared" si="53"/>
        <v>12938</v>
      </c>
      <c r="H177" s="28">
        <v>4013</v>
      </c>
      <c r="I177">
        <v>1438</v>
      </c>
      <c r="J177">
        <v>739</v>
      </c>
      <c r="K177">
        <v>717</v>
      </c>
      <c r="L177">
        <v>584</v>
      </c>
      <c r="M177" s="28">
        <f t="shared" si="55"/>
        <v>535</v>
      </c>
      <c r="N177">
        <f t="shared" si="56"/>
        <v>5.6536256181231599E-2</v>
      </c>
      <c r="O177">
        <f t="shared" si="57"/>
        <v>0.11863707614883261</v>
      </c>
      <c r="P177">
        <f t="shared" si="58"/>
        <v>5.2366780045351474E-2</v>
      </c>
      <c r="Q177">
        <f t="shared" si="59"/>
        <v>4.2995922283521226E-2</v>
      </c>
      <c r="R177">
        <f t="shared" si="60"/>
        <v>3.8588608431346635E-2</v>
      </c>
      <c r="S177">
        <f t="shared" si="61"/>
        <v>4.1351058896274537E-2</v>
      </c>
      <c r="T177">
        <f t="shared" si="62"/>
        <v>0.17076400726955102</v>
      </c>
      <c r="U177">
        <f t="shared" si="63"/>
        <v>0.19881376706442569</v>
      </c>
      <c r="V177">
        <f t="shared" si="64"/>
        <v>0.23493610966314929</v>
      </c>
      <c r="W177">
        <f t="shared" si="65"/>
        <v>0.21321198630619462</v>
      </c>
      <c r="X177">
        <f t="shared" si="66"/>
        <v>0.18227412969667939</v>
      </c>
      <c r="Y177">
        <f t="shared" si="67"/>
        <v>5.6536256181231606</v>
      </c>
      <c r="Z177">
        <v>5.7</v>
      </c>
      <c r="AA177">
        <f t="shared" si="68"/>
        <v>0.13831090420585396</v>
      </c>
      <c r="AB177">
        <f t="shared" si="69"/>
        <v>0.21615317068988407</v>
      </c>
      <c r="AC177">
        <f t="shared" si="70"/>
        <v>0.22189712937084696</v>
      </c>
      <c r="AD177">
        <f t="shared" si="71"/>
        <v>0.23494837070756186</v>
      </c>
      <c r="AE177">
        <f t="shared" si="72"/>
        <v>0.18869042502585323</v>
      </c>
      <c r="AF177">
        <f t="shared" si="73"/>
        <v>5.4137598106695757</v>
      </c>
      <c r="AG177">
        <f t="shared" si="54"/>
        <v>5.6536256181231606</v>
      </c>
      <c r="AH177">
        <f t="shared" si="74"/>
        <v>11.863707614883261</v>
      </c>
      <c r="AI177">
        <f t="shared" si="75"/>
        <v>4.4423152301729019</v>
      </c>
      <c r="AJ177">
        <f t="shared" si="76"/>
        <v>4.1351058896274537</v>
      </c>
      <c r="AK177">
        <f t="shared" si="77"/>
        <v>0.17076400726955102</v>
      </c>
      <c r="AL177">
        <f t="shared" si="78"/>
        <v>0.64696186303376957</v>
      </c>
    </row>
    <row r="178" spans="1:38">
      <c r="A178" s="16">
        <v>22890</v>
      </c>
      <c r="B178" s="17">
        <v>71153</v>
      </c>
      <c r="C178">
        <v>12091</v>
      </c>
      <c r="D178">
        <v>14100</v>
      </c>
      <c r="E178">
        <v>16752</v>
      </c>
      <c r="F178">
        <v>15142</v>
      </c>
      <c r="G178" s="28">
        <f t="shared" si="53"/>
        <v>13068</v>
      </c>
      <c r="H178" s="28">
        <v>3961</v>
      </c>
      <c r="I178">
        <v>1368</v>
      </c>
      <c r="J178">
        <v>724</v>
      </c>
      <c r="K178">
        <v>680</v>
      </c>
      <c r="L178">
        <v>620</v>
      </c>
      <c r="M178" s="28">
        <f t="shared" si="55"/>
        <v>569</v>
      </c>
      <c r="N178">
        <f t="shared" si="56"/>
        <v>5.5668770115104071E-2</v>
      </c>
      <c r="O178">
        <f t="shared" si="57"/>
        <v>0.11314200645107932</v>
      </c>
      <c r="P178">
        <f t="shared" si="58"/>
        <v>5.1347517730496457E-2</v>
      </c>
      <c r="Q178">
        <f t="shared" si="59"/>
        <v>4.0592168099331423E-2</v>
      </c>
      <c r="R178">
        <f t="shared" si="60"/>
        <v>4.0945713908334437E-2</v>
      </c>
      <c r="S178">
        <f t="shared" si="61"/>
        <v>4.3541475359657175E-2</v>
      </c>
      <c r="T178">
        <f t="shared" si="62"/>
        <v>0.16992958835186148</v>
      </c>
      <c r="U178">
        <f t="shared" si="63"/>
        <v>0.19816451871319551</v>
      </c>
      <c r="V178">
        <f t="shared" si="64"/>
        <v>0.23543631329669867</v>
      </c>
      <c r="W178">
        <f t="shared" si="65"/>
        <v>0.21280901718831252</v>
      </c>
      <c r="X178">
        <f t="shared" si="66"/>
        <v>0.18366056244993184</v>
      </c>
      <c r="Y178">
        <f t="shared" si="67"/>
        <v>5.5668770115104067</v>
      </c>
      <c r="Z178">
        <v>5.6</v>
      </c>
      <c r="AA178">
        <f t="shared" si="68"/>
        <v>0.13831090420585396</v>
      </c>
      <c r="AB178">
        <f t="shared" si="69"/>
        <v>0.21615317068988407</v>
      </c>
      <c r="AC178">
        <f t="shared" si="70"/>
        <v>0.22189712937084696</v>
      </c>
      <c r="AD178">
        <f t="shared" si="71"/>
        <v>0.23494837070756186</v>
      </c>
      <c r="AE178">
        <f t="shared" si="72"/>
        <v>0.18869042502585323</v>
      </c>
      <c r="AF178">
        <f t="shared" si="73"/>
        <v>5.3590975818683262</v>
      </c>
      <c r="AG178">
        <f t="shared" si="54"/>
        <v>5.5668770115104067</v>
      </c>
      <c r="AH178">
        <f t="shared" si="74"/>
        <v>11.314200645107931</v>
      </c>
      <c r="AI178">
        <f t="shared" si="75"/>
        <v>4.4005739879114669</v>
      </c>
      <c r="AJ178">
        <f t="shared" si="76"/>
        <v>4.3541475359657174</v>
      </c>
      <c r="AK178">
        <f t="shared" si="77"/>
        <v>0.16992958835186148</v>
      </c>
      <c r="AL178">
        <f t="shared" si="78"/>
        <v>0.64640984919820665</v>
      </c>
    </row>
    <row r="179" spans="1:38">
      <c r="A179" s="16">
        <v>22920</v>
      </c>
      <c r="B179" s="17">
        <v>70917</v>
      </c>
      <c r="C179">
        <v>12176</v>
      </c>
      <c r="D179">
        <v>13957</v>
      </c>
      <c r="E179">
        <v>16713</v>
      </c>
      <c r="F179">
        <v>15110</v>
      </c>
      <c r="G179" s="28">
        <f t="shared" si="53"/>
        <v>12961</v>
      </c>
      <c r="H179" s="28">
        <v>3803</v>
      </c>
      <c r="I179">
        <v>1356</v>
      </c>
      <c r="J179">
        <v>702</v>
      </c>
      <c r="K179">
        <v>642</v>
      </c>
      <c r="L179">
        <v>504</v>
      </c>
      <c r="M179" s="28">
        <f t="shared" si="55"/>
        <v>599</v>
      </c>
      <c r="N179">
        <f t="shared" si="56"/>
        <v>5.362606991271486E-2</v>
      </c>
      <c r="O179">
        <f t="shared" si="57"/>
        <v>0.11136662286465178</v>
      </c>
      <c r="P179">
        <f t="shared" si="58"/>
        <v>5.0297341835638033E-2</v>
      </c>
      <c r="Q179">
        <f t="shared" si="59"/>
        <v>3.8413211272662E-2</v>
      </c>
      <c r="R179">
        <f t="shared" si="60"/>
        <v>3.3355393778954336E-2</v>
      </c>
      <c r="S179">
        <f t="shared" si="61"/>
        <v>4.621556978628192E-2</v>
      </c>
      <c r="T179">
        <f t="shared" si="62"/>
        <v>0.17169367006500558</v>
      </c>
      <c r="U179">
        <f t="shared" si="63"/>
        <v>0.19680753556975056</v>
      </c>
      <c r="V179">
        <f t="shared" si="64"/>
        <v>0.2356698675916917</v>
      </c>
      <c r="W179">
        <f t="shared" si="65"/>
        <v>0.21306597853829123</v>
      </c>
      <c r="X179">
        <f t="shared" si="66"/>
        <v>0.18276294823526093</v>
      </c>
      <c r="Y179">
        <f t="shared" si="67"/>
        <v>5.3626069912714867</v>
      </c>
      <c r="Z179">
        <v>5.4</v>
      </c>
      <c r="AA179">
        <f t="shared" si="68"/>
        <v>0.13831090420585396</v>
      </c>
      <c r="AB179">
        <f t="shared" si="69"/>
        <v>0.21615317068988407</v>
      </c>
      <c r="AC179">
        <f t="shared" si="70"/>
        <v>0.22189712937084696</v>
      </c>
      <c r="AD179">
        <f t="shared" si="71"/>
        <v>0.23494837070756186</v>
      </c>
      <c r="AE179">
        <f t="shared" si="72"/>
        <v>0.18869042502585323</v>
      </c>
      <c r="AF179">
        <f t="shared" si="73"/>
        <v>5.1356160461587965</v>
      </c>
      <c r="AG179">
        <f t="shared" si="54"/>
        <v>5.3626069912714867</v>
      </c>
      <c r="AH179">
        <f t="shared" si="74"/>
        <v>11.136662286465178</v>
      </c>
      <c r="AI179">
        <f t="shared" si="75"/>
        <v>4.0366972477064218</v>
      </c>
      <c r="AJ179">
        <f t="shared" si="76"/>
        <v>4.6215569786281918</v>
      </c>
      <c r="AK179">
        <f t="shared" si="77"/>
        <v>0.17169367006500558</v>
      </c>
      <c r="AL179">
        <f t="shared" si="78"/>
        <v>0.64554338169973347</v>
      </c>
    </row>
    <row r="180" spans="1:38">
      <c r="A180" s="16">
        <v>22951</v>
      </c>
      <c r="B180" s="17">
        <v>70871</v>
      </c>
      <c r="C180">
        <v>12169</v>
      </c>
      <c r="D180">
        <v>13978</v>
      </c>
      <c r="E180">
        <v>16701</v>
      </c>
      <c r="F180">
        <v>15126</v>
      </c>
      <c r="G180" s="28">
        <f t="shared" si="53"/>
        <v>12897</v>
      </c>
      <c r="H180" s="28">
        <v>4024</v>
      </c>
      <c r="I180">
        <v>1450</v>
      </c>
      <c r="J180">
        <v>699</v>
      </c>
      <c r="K180">
        <v>666</v>
      </c>
      <c r="L180">
        <v>601</v>
      </c>
      <c r="M180" s="28">
        <f t="shared" si="55"/>
        <v>608</v>
      </c>
      <c r="N180">
        <f t="shared" si="56"/>
        <v>5.677921858023733E-2</v>
      </c>
      <c r="O180">
        <f t="shared" si="57"/>
        <v>0.11915523050373901</v>
      </c>
      <c r="P180">
        <f t="shared" si="58"/>
        <v>5.0007154099298901E-2</v>
      </c>
      <c r="Q180">
        <f t="shared" si="59"/>
        <v>3.9877851625651162E-2</v>
      </c>
      <c r="R180">
        <f t="shared" si="60"/>
        <v>3.9732910220811844E-2</v>
      </c>
      <c r="S180">
        <f t="shared" si="61"/>
        <v>4.7142746375125999E-2</v>
      </c>
      <c r="T180">
        <f t="shared" si="62"/>
        <v>0.17170633968760141</v>
      </c>
      <c r="U180">
        <f t="shared" si="63"/>
        <v>0.19723158978989996</v>
      </c>
      <c r="V180">
        <f t="shared" si="64"/>
        <v>0.23565351130928025</v>
      </c>
      <c r="W180">
        <f t="shared" si="65"/>
        <v>0.21343003485205514</v>
      </c>
      <c r="X180">
        <f t="shared" si="66"/>
        <v>0.18197852436116324</v>
      </c>
      <c r="Y180">
        <f t="shared" si="67"/>
        <v>5.6779218580237334</v>
      </c>
      <c r="Z180">
        <v>5.7</v>
      </c>
      <c r="AA180">
        <f t="shared" si="68"/>
        <v>0.13831090420585396</v>
      </c>
      <c r="AB180">
        <f t="shared" si="69"/>
        <v>0.21615317068988407</v>
      </c>
      <c r="AC180">
        <f t="shared" si="70"/>
        <v>0.22189712937084696</v>
      </c>
      <c r="AD180">
        <f t="shared" si="71"/>
        <v>0.23494837070756186</v>
      </c>
      <c r="AE180">
        <f t="shared" si="72"/>
        <v>0.18869042502585323</v>
      </c>
      <c r="AF180">
        <f t="shared" si="73"/>
        <v>5.436902075903685</v>
      </c>
      <c r="AG180">
        <f t="shared" si="54"/>
        <v>5.6779218580237334</v>
      </c>
      <c r="AH180">
        <f t="shared" si="74"/>
        <v>11.915523050373901</v>
      </c>
      <c r="AI180">
        <f t="shared" si="75"/>
        <v>4.2921078484881567</v>
      </c>
      <c r="AJ180">
        <f t="shared" si="76"/>
        <v>4.7142746375125997</v>
      </c>
      <c r="AK180">
        <f t="shared" si="77"/>
        <v>0.17170633968760141</v>
      </c>
      <c r="AL180">
        <f t="shared" si="78"/>
        <v>0.64631513595123535</v>
      </c>
    </row>
    <row r="181" spans="1:38">
      <c r="A181" s="16">
        <v>22981</v>
      </c>
      <c r="B181" s="17">
        <v>70854</v>
      </c>
      <c r="C181">
        <v>12150</v>
      </c>
      <c r="D181">
        <v>13929</v>
      </c>
      <c r="E181">
        <v>16699</v>
      </c>
      <c r="F181">
        <v>15173</v>
      </c>
      <c r="G181" s="28">
        <f t="shared" si="53"/>
        <v>12903</v>
      </c>
      <c r="H181" s="28">
        <v>3907</v>
      </c>
      <c r="I181">
        <v>1343</v>
      </c>
      <c r="J181">
        <v>716</v>
      </c>
      <c r="K181">
        <v>621</v>
      </c>
      <c r="L181">
        <v>648</v>
      </c>
      <c r="M181" s="28">
        <f t="shared" si="55"/>
        <v>579</v>
      </c>
      <c r="N181">
        <f t="shared" si="56"/>
        <v>5.5141558698168065E-2</v>
      </c>
      <c r="O181">
        <f t="shared" si="57"/>
        <v>0.11053497942386831</v>
      </c>
      <c r="P181">
        <f t="shared" si="58"/>
        <v>5.140354655754182E-2</v>
      </c>
      <c r="Q181">
        <f t="shared" si="59"/>
        <v>3.7187855560213187E-2</v>
      </c>
      <c r="R181">
        <f t="shared" si="60"/>
        <v>4.2707440848876295E-2</v>
      </c>
      <c r="S181">
        <f t="shared" si="61"/>
        <v>4.4873285282492445E-2</v>
      </c>
      <c r="T181">
        <f t="shared" si="62"/>
        <v>0.17147938013379627</v>
      </c>
      <c r="U181">
        <f t="shared" si="63"/>
        <v>0.19658734863239902</v>
      </c>
      <c r="V181">
        <f t="shared" si="64"/>
        <v>0.23568182459705875</v>
      </c>
      <c r="W181">
        <f t="shared" si="65"/>
        <v>0.2141445789934231</v>
      </c>
      <c r="X181">
        <f t="shared" si="66"/>
        <v>0.1821068676433229</v>
      </c>
      <c r="Y181">
        <f t="shared" si="67"/>
        <v>5.5141558698168058</v>
      </c>
      <c r="Z181">
        <v>5.5</v>
      </c>
      <c r="AA181">
        <f t="shared" si="68"/>
        <v>0.13831090420585396</v>
      </c>
      <c r="AB181">
        <f t="shared" si="69"/>
        <v>0.21615317068988407</v>
      </c>
      <c r="AC181">
        <f t="shared" si="70"/>
        <v>0.22189712937084696</v>
      </c>
      <c r="AD181">
        <f t="shared" si="71"/>
        <v>0.23494837070756186</v>
      </c>
      <c r="AE181">
        <f t="shared" si="72"/>
        <v>0.18869042502585323</v>
      </c>
      <c r="AF181">
        <f t="shared" si="73"/>
        <v>5.315231383667034</v>
      </c>
      <c r="AG181">
        <f t="shared" si="54"/>
        <v>5.5141558698168058</v>
      </c>
      <c r="AH181">
        <f t="shared" si="74"/>
        <v>11.05349794238683</v>
      </c>
      <c r="AI181">
        <f t="shared" si="75"/>
        <v>4.3339665072815006</v>
      </c>
      <c r="AJ181">
        <f t="shared" si="76"/>
        <v>4.4873285282492441</v>
      </c>
      <c r="AK181">
        <f t="shared" si="77"/>
        <v>0.17147938013379627</v>
      </c>
      <c r="AL181">
        <f t="shared" si="78"/>
        <v>0.64641375222288089</v>
      </c>
    </row>
    <row r="182" spans="1:38">
      <c r="A182" s="16">
        <v>23012</v>
      </c>
      <c r="B182" s="17">
        <v>71146</v>
      </c>
      <c r="C182">
        <v>12298</v>
      </c>
      <c r="D182">
        <v>13932</v>
      </c>
      <c r="E182">
        <v>16800</v>
      </c>
      <c r="F182">
        <v>15200</v>
      </c>
      <c r="G182" s="28">
        <f t="shared" si="53"/>
        <v>12916</v>
      </c>
      <c r="H182" s="28">
        <v>4074</v>
      </c>
      <c r="I182">
        <v>1422</v>
      </c>
      <c r="J182">
        <v>740</v>
      </c>
      <c r="K182">
        <v>693</v>
      </c>
      <c r="L182">
        <v>672</v>
      </c>
      <c r="M182" s="28">
        <f t="shared" si="55"/>
        <v>547</v>
      </c>
      <c r="N182">
        <f t="shared" si="56"/>
        <v>5.7262530570938636E-2</v>
      </c>
      <c r="O182">
        <f t="shared" si="57"/>
        <v>0.11562855748902261</v>
      </c>
      <c r="P182">
        <f t="shared" si="58"/>
        <v>5.3115130634510482E-2</v>
      </c>
      <c r="Q182">
        <f t="shared" si="59"/>
        <v>4.1250000000000002E-2</v>
      </c>
      <c r="R182">
        <f t="shared" si="60"/>
        <v>4.4210526315789471E-2</v>
      </c>
      <c r="S182">
        <f t="shared" si="61"/>
        <v>4.2350572932796531E-2</v>
      </c>
      <c r="T182">
        <f t="shared" si="62"/>
        <v>0.1728558176144829</v>
      </c>
      <c r="U182">
        <f t="shared" si="63"/>
        <v>0.19582267450032328</v>
      </c>
      <c r="V182">
        <f t="shared" si="64"/>
        <v>0.23613414668428304</v>
      </c>
      <c r="W182">
        <f t="shared" si="65"/>
        <v>0.21364518033339894</v>
      </c>
      <c r="X182">
        <f t="shared" si="66"/>
        <v>0.18154218086751187</v>
      </c>
      <c r="Y182">
        <f t="shared" si="67"/>
        <v>5.7262530570938637</v>
      </c>
      <c r="Z182">
        <v>5.7</v>
      </c>
      <c r="AA182">
        <f t="shared" si="68"/>
        <v>0.13831090420585396</v>
      </c>
      <c r="AB182">
        <f t="shared" si="69"/>
        <v>0.21615317068988407</v>
      </c>
      <c r="AC182">
        <f t="shared" si="70"/>
        <v>0.22189712937084696</v>
      </c>
      <c r="AD182">
        <f t="shared" si="71"/>
        <v>0.23494837070756186</v>
      </c>
      <c r="AE182">
        <f t="shared" si="72"/>
        <v>0.18869042502585323</v>
      </c>
      <c r="AF182">
        <f t="shared" si="73"/>
        <v>5.5005289555925856</v>
      </c>
      <c r="AG182">
        <f t="shared" si="54"/>
        <v>5.7262530570938637</v>
      </c>
      <c r="AH182">
        <f t="shared" si="74"/>
        <v>11.56285574890226</v>
      </c>
      <c r="AI182">
        <f t="shared" si="75"/>
        <v>4.5828616215274751</v>
      </c>
      <c r="AJ182">
        <f t="shared" si="76"/>
        <v>4.2350572932796533</v>
      </c>
      <c r="AK182">
        <f t="shared" si="77"/>
        <v>0.1728558176144829</v>
      </c>
      <c r="AL182">
        <f t="shared" si="78"/>
        <v>0.64560200151800529</v>
      </c>
    </row>
    <row r="183" spans="1:38">
      <c r="A183" s="16">
        <v>23043</v>
      </c>
      <c r="B183" s="17">
        <v>71262</v>
      </c>
      <c r="C183">
        <v>12368</v>
      </c>
      <c r="D183">
        <v>13955</v>
      </c>
      <c r="E183">
        <v>16772</v>
      </c>
      <c r="F183">
        <v>15244</v>
      </c>
      <c r="G183" s="28">
        <f t="shared" si="53"/>
        <v>12923</v>
      </c>
      <c r="H183" s="28">
        <v>4238</v>
      </c>
      <c r="I183">
        <v>1528</v>
      </c>
      <c r="J183">
        <v>797</v>
      </c>
      <c r="K183">
        <v>733</v>
      </c>
      <c r="L183">
        <v>597</v>
      </c>
      <c r="M183" s="28">
        <f t="shared" si="55"/>
        <v>583</v>
      </c>
      <c r="N183">
        <f t="shared" si="56"/>
        <v>5.9470685638909941E-2</v>
      </c>
      <c r="O183">
        <f t="shared" si="57"/>
        <v>0.12354463130659767</v>
      </c>
      <c r="P183">
        <f t="shared" si="58"/>
        <v>5.7112146184163382E-2</v>
      </c>
      <c r="Q183">
        <f t="shared" si="59"/>
        <v>4.370379203434295E-2</v>
      </c>
      <c r="R183">
        <f t="shared" si="60"/>
        <v>3.9162949357124117E-2</v>
      </c>
      <c r="S183">
        <f t="shared" si="61"/>
        <v>4.5113363770022438E-2</v>
      </c>
      <c r="T183">
        <f t="shared" si="62"/>
        <v>0.17355673430439786</v>
      </c>
      <c r="U183">
        <f t="shared" si="63"/>
        <v>0.19582666778928462</v>
      </c>
      <c r="V183">
        <f t="shared" si="64"/>
        <v>0.23535685217928209</v>
      </c>
      <c r="W183">
        <f t="shared" si="65"/>
        <v>0.21391484942886813</v>
      </c>
      <c r="X183">
        <f t="shared" si="66"/>
        <v>0.18134489629816733</v>
      </c>
      <c r="Y183">
        <f t="shared" si="67"/>
        <v>5.947068563890995</v>
      </c>
      <c r="Z183">
        <v>5.9</v>
      </c>
      <c r="AA183">
        <f t="shared" si="68"/>
        <v>0.13831090420585396</v>
      </c>
      <c r="AB183">
        <f t="shared" si="69"/>
        <v>0.21615317068988407</v>
      </c>
      <c r="AC183">
        <f t="shared" si="70"/>
        <v>0.22189712937084696</v>
      </c>
      <c r="AD183">
        <f t="shared" si="71"/>
        <v>0.23494837070756186</v>
      </c>
      <c r="AE183">
        <f t="shared" si="72"/>
        <v>0.18869042502585323</v>
      </c>
      <c r="AF183">
        <f t="shared" si="73"/>
        <v>5.6844018071117173</v>
      </c>
      <c r="AG183">
        <f t="shared" si="54"/>
        <v>5.947068563890995</v>
      </c>
      <c r="AH183">
        <f t="shared" si="74"/>
        <v>12.354463130659767</v>
      </c>
      <c r="AI183">
        <f t="shared" si="75"/>
        <v>4.6268299580170105</v>
      </c>
      <c r="AJ183">
        <f t="shared" si="76"/>
        <v>4.5113363770022437</v>
      </c>
      <c r="AK183">
        <f t="shared" si="77"/>
        <v>0.17355673430439786</v>
      </c>
      <c r="AL183">
        <f t="shared" si="78"/>
        <v>0.64509836939743481</v>
      </c>
    </row>
    <row r="184" spans="1:38">
      <c r="A184" s="16">
        <v>23071</v>
      </c>
      <c r="B184" s="17">
        <v>71423</v>
      </c>
      <c r="C184">
        <v>12383</v>
      </c>
      <c r="D184">
        <v>13970</v>
      </c>
      <c r="E184">
        <v>16830</v>
      </c>
      <c r="F184">
        <v>15303</v>
      </c>
      <c r="G184" s="28">
        <f t="shared" si="53"/>
        <v>12937</v>
      </c>
      <c r="H184" s="28">
        <v>4072</v>
      </c>
      <c r="I184">
        <v>1480</v>
      </c>
      <c r="J184">
        <v>744</v>
      </c>
      <c r="K184">
        <v>710</v>
      </c>
      <c r="L184">
        <v>606</v>
      </c>
      <c r="M184" s="28">
        <f t="shared" si="55"/>
        <v>532</v>
      </c>
      <c r="N184">
        <f t="shared" si="56"/>
        <v>5.7012446970863724E-2</v>
      </c>
      <c r="O184">
        <f t="shared" si="57"/>
        <v>0.11951869498506017</v>
      </c>
      <c r="P184">
        <f t="shared" si="58"/>
        <v>5.3256979241231212E-2</v>
      </c>
      <c r="Q184">
        <f t="shared" si="59"/>
        <v>4.2186571598336303E-2</v>
      </c>
      <c r="R184">
        <f t="shared" si="60"/>
        <v>3.9600078415996866E-2</v>
      </c>
      <c r="S184">
        <f t="shared" si="61"/>
        <v>4.1122362216897274E-2</v>
      </c>
      <c r="T184">
        <f t="shared" si="62"/>
        <v>0.17337552329081668</v>
      </c>
      <c r="U184">
        <f t="shared" si="63"/>
        <v>0.19559525643000153</v>
      </c>
      <c r="V184">
        <f t="shared" si="64"/>
        <v>0.2356383797936239</v>
      </c>
      <c r="W184">
        <f t="shared" si="65"/>
        <v>0.21425871217955</v>
      </c>
      <c r="X184">
        <f t="shared" si="66"/>
        <v>0.18113212830600786</v>
      </c>
      <c r="Y184">
        <f t="shared" si="67"/>
        <v>5.7012446970863726</v>
      </c>
      <c r="Z184">
        <v>5.7</v>
      </c>
      <c r="AA184">
        <f t="shared" si="68"/>
        <v>0.13831090420585396</v>
      </c>
      <c r="AB184">
        <f t="shared" si="69"/>
        <v>0.21615317068988407</v>
      </c>
      <c r="AC184">
        <f t="shared" si="70"/>
        <v>0.22189712937084696</v>
      </c>
      <c r="AD184">
        <f t="shared" si="71"/>
        <v>0.23494837070756186</v>
      </c>
      <c r="AE184">
        <f t="shared" si="72"/>
        <v>0.18869042502585323</v>
      </c>
      <c r="AF184">
        <f t="shared" si="73"/>
        <v>5.4466852741416911</v>
      </c>
      <c r="AG184">
        <f t="shared" si="54"/>
        <v>5.7012446970863726</v>
      </c>
      <c r="AH184">
        <f t="shared" si="74"/>
        <v>11.951869498506017</v>
      </c>
      <c r="AI184">
        <f t="shared" si="75"/>
        <v>4.4682558618744981</v>
      </c>
      <c r="AJ184">
        <f t="shared" si="76"/>
        <v>4.1122362216897272</v>
      </c>
      <c r="AK184">
        <f t="shared" si="77"/>
        <v>0.17337552329081668</v>
      </c>
      <c r="AL184">
        <f t="shared" si="78"/>
        <v>0.64549234840317538</v>
      </c>
    </row>
    <row r="185" spans="1:38">
      <c r="A185" s="16">
        <v>23102</v>
      </c>
      <c r="B185" s="17">
        <v>71697</v>
      </c>
      <c r="C185">
        <v>12520</v>
      </c>
      <c r="D185">
        <v>14079</v>
      </c>
      <c r="E185">
        <v>16757</v>
      </c>
      <c r="F185">
        <v>15356</v>
      </c>
      <c r="G185" s="28">
        <f t="shared" si="53"/>
        <v>12985</v>
      </c>
      <c r="H185" s="28">
        <v>4055</v>
      </c>
      <c r="I185">
        <v>1506</v>
      </c>
      <c r="J185">
        <v>722</v>
      </c>
      <c r="K185">
        <v>670</v>
      </c>
      <c r="L185">
        <v>621</v>
      </c>
      <c r="M185" s="28">
        <f t="shared" si="55"/>
        <v>536</v>
      </c>
      <c r="N185">
        <f t="shared" si="56"/>
        <v>5.6557457076307237E-2</v>
      </c>
      <c r="O185">
        <f t="shared" si="57"/>
        <v>0.12028753993610224</v>
      </c>
      <c r="P185">
        <f t="shared" si="58"/>
        <v>5.128205128205128E-2</v>
      </c>
      <c r="Q185">
        <f t="shared" si="59"/>
        <v>3.9983290565136956E-2</v>
      </c>
      <c r="R185">
        <f t="shared" si="60"/>
        <v>4.0440218806980982E-2</v>
      </c>
      <c r="S185">
        <f t="shared" si="61"/>
        <v>4.1278398151713518E-2</v>
      </c>
      <c r="T185">
        <f t="shared" si="62"/>
        <v>0.17462376389528153</v>
      </c>
      <c r="U185">
        <f t="shared" si="63"/>
        <v>0.19636804887233775</v>
      </c>
      <c r="V185">
        <f t="shared" si="64"/>
        <v>0.23371968143715915</v>
      </c>
      <c r="W185">
        <f t="shared" si="65"/>
        <v>0.21417911488625743</v>
      </c>
      <c r="X185">
        <f t="shared" si="66"/>
        <v>0.18110939090896411</v>
      </c>
      <c r="Y185">
        <f t="shared" si="67"/>
        <v>5.6557457076307234</v>
      </c>
      <c r="Z185">
        <v>5.7</v>
      </c>
      <c r="AA185">
        <f t="shared" si="68"/>
        <v>0.13831090420585396</v>
      </c>
      <c r="AB185">
        <f t="shared" si="69"/>
        <v>0.21615317068988407</v>
      </c>
      <c r="AC185">
        <f t="shared" si="70"/>
        <v>0.22189712937084696</v>
      </c>
      <c r="AD185">
        <f t="shared" si="71"/>
        <v>0.23494837070756186</v>
      </c>
      <c r="AE185">
        <f t="shared" si="72"/>
        <v>0.18869042502585323</v>
      </c>
      <c r="AF185">
        <f t="shared" si="73"/>
        <v>5.3884235807951741</v>
      </c>
      <c r="AG185">
        <f t="shared" si="54"/>
        <v>5.6557457076307234</v>
      </c>
      <c r="AH185">
        <f t="shared" si="74"/>
        <v>12.028753993610223</v>
      </c>
      <c r="AI185">
        <f t="shared" si="75"/>
        <v>4.3578974714236232</v>
      </c>
      <c r="AJ185">
        <f t="shared" si="76"/>
        <v>4.1278398151713516</v>
      </c>
      <c r="AK185">
        <f t="shared" si="77"/>
        <v>0.17462376389528153</v>
      </c>
      <c r="AL185">
        <f t="shared" si="78"/>
        <v>0.64426684519575428</v>
      </c>
    </row>
    <row r="186" spans="1:38">
      <c r="A186" s="16">
        <v>23132</v>
      </c>
      <c r="B186" s="17">
        <v>71832</v>
      </c>
      <c r="C186">
        <v>12623</v>
      </c>
      <c r="D186">
        <v>14141</v>
      </c>
      <c r="E186">
        <v>16766</v>
      </c>
      <c r="F186">
        <v>15285</v>
      </c>
      <c r="G186" s="28">
        <f t="shared" si="53"/>
        <v>13017</v>
      </c>
      <c r="H186" s="28">
        <v>4217</v>
      </c>
      <c r="I186">
        <v>1601</v>
      </c>
      <c r="J186">
        <v>747</v>
      </c>
      <c r="K186">
        <v>664</v>
      </c>
      <c r="L186">
        <v>624</v>
      </c>
      <c r="M186" s="28">
        <f t="shared" si="55"/>
        <v>581</v>
      </c>
      <c r="N186">
        <f t="shared" si="56"/>
        <v>5.8706426105356944E-2</v>
      </c>
      <c r="O186">
        <f t="shared" si="57"/>
        <v>0.1268319733819219</v>
      </c>
      <c r="P186">
        <f t="shared" si="58"/>
        <v>5.2825118449897464E-2</v>
      </c>
      <c r="Q186">
        <f t="shared" si="59"/>
        <v>3.9603960396039604E-2</v>
      </c>
      <c r="R186">
        <f t="shared" si="60"/>
        <v>4.0824337585868502E-2</v>
      </c>
      <c r="S186">
        <f t="shared" si="61"/>
        <v>4.4633940232004302E-2</v>
      </c>
      <c r="T186">
        <f t="shared" si="62"/>
        <v>0.1757294798975387</v>
      </c>
      <c r="U186">
        <f t="shared" si="63"/>
        <v>0.19686212273081635</v>
      </c>
      <c r="V186">
        <f t="shared" si="64"/>
        <v>0.2334057244682036</v>
      </c>
      <c r="W186">
        <f t="shared" si="65"/>
        <v>0.21278817240227196</v>
      </c>
      <c r="X186">
        <f t="shared" si="66"/>
        <v>0.18121450050116938</v>
      </c>
      <c r="Y186">
        <f t="shared" si="67"/>
        <v>5.8706426105356941</v>
      </c>
      <c r="Z186">
        <v>5.9</v>
      </c>
      <c r="AA186">
        <f t="shared" si="68"/>
        <v>0.13831090420585396</v>
      </c>
      <c r="AB186">
        <f t="shared" si="69"/>
        <v>0.21615317068988407</v>
      </c>
      <c r="AC186">
        <f t="shared" si="70"/>
        <v>0.22189712937084696</v>
      </c>
      <c r="AD186">
        <f t="shared" si="71"/>
        <v>0.23494837070756186</v>
      </c>
      <c r="AE186">
        <f t="shared" si="72"/>
        <v>0.18869042502585323</v>
      </c>
      <c r="AF186">
        <f t="shared" si="73"/>
        <v>5.5762175643249057</v>
      </c>
      <c r="AG186">
        <f t="shared" si="54"/>
        <v>5.8706426105356941</v>
      </c>
      <c r="AH186">
        <f t="shared" si="74"/>
        <v>12.683197338192191</v>
      </c>
      <c r="AI186">
        <f t="shared" si="75"/>
        <v>4.4055247661932802</v>
      </c>
      <c r="AJ186">
        <f t="shared" si="76"/>
        <v>4.4633940232004301</v>
      </c>
      <c r="AK186">
        <f t="shared" si="77"/>
        <v>0.1757294798975387</v>
      </c>
      <c r="AL186">
        <f t="shared" si="78"/>
        <v>0.64305601960129188</v>
      </c>
    </row>
    <row r="187" spans="1:38">
      <c r="A187" s="16">
        <v>23163</v>
      </c>
      <c r="B187" s="17">
        <v>71626</v>
      </c>
      <c r="C187">
        <v>12505</v>
      </c>
      <c r="D187">
        <v>14064</v>
      </c>
      <c r="E187">
        <v>16746</v>
      </c>
      <c r="F187">
        <v>15284</v>
      </c>
      <c r="G187" s="28">
        <f t="shared" si="53"/>
        <v>13027</v>
      </c>
      <c r="H187" s="28">
        <v>3977</v>
      </c>
      <c r="I187">
        <v>1524</v>
      </c>
      <c r="J187">
        <v>689</v>
      </c>
      <c r="K187">
        <v>650</v>
      </c>
      <c r="L187">
        <v>556</v>
      </c>
      <c r="M187" s="28">
        <f t="shared" si="55"/>
        <v>558</v>
      </c>
      <c r="N187">
        <f t="shared" si="56"/>
        <v>5.5524530198531256E-2</v>
      </c>
      <c r="O187">
        <f t="shared" si="57"/>
        <v>0.12187125149940024</v>
      </c>
      <c r="P187">
        <f t="shared" si="58"/>
        <v>4.8990329920364048E-2</v>
      </c>
      <c r="Q187">
        <f t="shared" si="59"/>
        <v>3.8815239460169591E-2</v>
      </c>
      <c r="R187">
        <f t="shared" si="60"/>
        <v>3.6377911541481289E-2</v>
      </c>
      <c r="S187">
        <f t="shared" si="61"/>
        <v>4.2834113763721503E-2</v>
      </c>
      <c r="T187">
        <f t="shared" si="62"/>
        <v>0.17458744031496942</v>
      </c>
      <c r="U187">
        <f t="shared" si="63"/>
        <v>0.19635327953536424</v>
      </c>
      <c r="V187">
        <f t="shared" si="64"/>
        <v>0.23379778292798703</v>
      </c>
      <c r="W187">
        <f t="shared" si="65"/>
        <v>0.21338620054170274</v>
      </c>
      <c r="X187">
        <f t="shared" si="66"/>
        <v>0.18187529667997654</v>
      </c>
      <c r="Y187">
        <f t="shared" si="67"/>
        <v>5.5524530198531261</v>
      </c>
      <c r="Z187">
        <v>5.6</v>
      </c>
      <c r="AA187">
        <f t="shared" si="68"/>
        <v>0.13831090420585396</v>
      </c>
      <c r="AB187">
        <f t="shared" si="69"/>
        <v>0.21615317068988407</v>
      </c>
      <c r="AC187">
        <f t="shared" si="70"/>
        <v>0.22189712937084696</v>
      </c>
      <c r="AD187">
        <f t="shared" si="71"/>
        <v>0.23494837070756186</v>
      </c>
      <c r="AE187">
        <f t="shared" si="72"/>
        <v>0.18869042502585323</v>
      </c>
      <c r="AF187">
        <f t="shared" si="73"/>
        <v>5.2687846527162119</v>
      </c>
      <c r="AG187">
        <f t="shared" si="54"/>
        <v>5.5524530198531261</v>
      </c>
      <c r="AH187">
        <f t="shared" si="74"/>
        <v>12.187125149940025</v>
      </c>
      <c r="AI187">
        <f t="shared" si="75"/>
        <v>4.1111641428385477</v>
      </c>
      <c r="AJ187">
        <f t="shared" si="76"/>
        <v>4.2834113763721504</v>
      </c>
      <c r="AK187">
        <f t="shared" si="77"/>
        <v>0.17458744031496942</v>
      </c>
      <c r="AL187">
        <f t="shared" si="78"/>
        <v>0.64353726300505398</v>
      </c>
    </row>
    <row r="188" spans="1:38">
      <c r="A188" s="16">
        <v>23193</v>
      </c>
      <c r="B188" s="17">
        <v>71956</v>
      </c>
      <c r="C188">
        <v>12690</v>
      </c>
      <c r="D188">
        <v>14102</v>
      </c>
      <c r="E188">
        <v>16806</v>
      </c>
      <c r="F188">
        <v>15258</v>
      </c>
      <c r="G188" s="28">
        <f t="shared" si="53"/>
        <v>13100</v>
      </c>
      <c r="H188" s="28">
        <v>4051</v>
      </c>
      <c r="I188">
        <v>1603</v>
      </c>
      <c r="J188">
        <v>680</v>
      </c>
      <c r="K188">
        <v>667</v>
      </c>
      <c r="L188">
        <v>574</v>
      </c>
      <c r="M188" s="28">
        <f t="shared" si="55"/>
        <v>527</v>
      </c>
      <c r="N188">
        <f t="shared" si="56"/>
        <v>5.6298293401523154E-2</v>
      </c>
      <c r="O188">
        <f t="shared" si="57"/>
        <v>0.12631993695823482</v>
      </c>
      <c r="P188">
        <f t="shared" si="58"/>
        <v>4.822011062260672E-2</v>
      </c>
      <c r="Q188">
        <f t="shared" si="59"/>
        <v>3.9688206592883496E-2</v>
      </c>
      <c r="R188">
        <f t="shared" si="60"/>
        <v>3.7619609385240532E-2</v>
      </c>
      <c r="S188">
        <f t="shared" si="61"/>
        <v>4.0229007633587784E-2</v>
      </c>
      <c r="T188">
        <f t="shared" si="62"/>
        <v>0.1763577741953416</v>
      </c>
      <c r="U188">
        <f t="shared" si="63"/>
        <v>0.19598087720273499</v>
      </c>
      <c r="V188">
        <f t="shared" si="64"/>
        <v>0.23355939740952805</v>
      </c>
      <c r="W188">
        <f t="shared" si="65"/>
        <v>0.21204625048640835</v>
      </c>
      <c r="X188">
        <f t="shared" si="66"/>
        <v>0.18205570070598701</v>
      </c>
      <c r="Y188">
        <f t="shared" si="67"/>
        <v>5.6298293401523143</v>
      </c>
      <c r="Z188">
        <v>5.6</v>
      </c>
      <c r="AA188">
        <f t="shared" si="68"/>
        <v>0.13831090420585396</v>
      </c>
      <c r="AB188">
        <f t="shared" si="69"/>
        <v>0.21615317068988407</v>
      </c>
      <c r="AC188">
        <f t="shared" si="70"/>
        <v>0.22189712937084696</v>
      </c>
      <c r="AD188">
        <f t="shared" si="71"/>
        <v>0.23494837070756186</v>
      </c>
      <c r="AE188">
        <f t="shared" si="72"/>
        <v>0.18869042502585323</v>
      </c>
      <c r="AF188">
        <f t="shared" si="73"/>
        <v>5.3130548095318435</v>
      </c>
      <c r="AG188">
        <f t="shared" si="54"/>
        <v>5.6298293401523143</v>
      </c>
      <c r="AH188">
        <f t="shared" si="74"/>
        <v>12.631993695823482</v>
      </c>
      <c r="AI188">
        <f t="shared" si="75"/>
        <v>4.1610709179915952</v>
      </c>
      <c r="AJ188">
        <f t="shared" si="76"/>
        <v>4.0229007633587788</v>
      </c>
      <c r="AK188">
        <f t="shared" si="77"/>
        <v>0.1763577741953416</v>
      </c>
      <c r="AL188">
        <f t="shared" si="78"/>
        <v>0.64158652509867142</v>
      </c>
    </row>
    <row r="189" spans="1:38">
      <c r="A189" s="16">
        <v>23224</v>
      </c>
      <c r="B189" s="17">
        <v>71786</v>
      </c>
      <c r="C189">
        <v>12637</v>
      </c>
      <c r="D189">
        <v>14012</v>
      </c>
      <c r="E189">
        <v>16782</v>
      </c>
      <c r="F189">
        <v>15320</v>
      </c>
      <c r="G189" s="28">
        <f t="shared" si="53"/>
        <v>13035</v>
      </c>
      <c r="H189" s="28">
        <v>3878</v>
      </c>
      <c r="I189">
        <v>1496</v>
      </c>
      <c r="J189">
        <v>702</v>
      </c>
      <c r="K189">
        <v>633</v>
      </c>
      <c r="L189">
        <v>596</v>
      </c>
      <c r="M189" s="28">
        <f t="shared" si="55"/>
        <v>451</v>
      </c>
      <c r="N189">
        <f t="shared" si="56"/>
        <v>5.4021675535619762E-2</v>
      </c>
      <c r="O189">
        <f t="shared" si="57"/>
        <v>0.11838252749861518</v>
      </c>
      <c r="P189">
        <f t="shared" si="58"/>
        <v>5.0099914359120756E-2</v>
      </c>
      <c r="Q189">
        <f t="shared" si="59"/>
        <v>3.7718984626385413E-2</v>
      </c>
      <c r="R189">
        <f t="shared" si="60"/>
        <v>3.8903394255874676E-2</v>
      </c>
      <c r="S189">
        <f t="shared" si="61"/>
        <v>3.4599156118143459E-2</v>
      </c>
      <c r="T189">
        <f t="shared" si="62"/>
        <v>0.1760371103000585</v>
      </c>
      <c r="U189">
        <f t="shared" si="63"/>
        <v>0.19519126292034658</v>
      </c>
      <c r="V189">
        <f t="shared" si="64"/>
        <v>0.23377817401721784</v>
      </c>
      <c r="W189">
        <f t="shared" si="65"/>
        <v>0.21341208592204608</v>
      </c>
      <c r="X189">
        <f t="shared" si="66"/>
        <v>0.18158136684033099</v>
      </c>
      <c r="Y189">
        <f t="shared" si="67"/>
        <v>5.4021675535619753</v>
      </c>
      <c r="Z189">
        <v>5.4</v>
      </c>
      <c r="AA189">
        <f t="shared" si="68"/>
        <v>0.13831090420585396</v>
      </c>
      <c r="AB189">
        <f t="shared" si="69"/>
        <v>0.21615317068988407</v>
      </c>
      <c r="AC189">
        <f t="shared" si="70"/>
        <v>0.22189712937084696</v>
      </c>
      <c r="AD189">
        <f t="shared" si="71"/>
        <v>0.23494837070756186</v>
      </c>
      <c r="AE189">
        <f t="shared" si="72"/>
        <v>0.18869042502585323</v>
      </c>
      <c r="AF189">
        <f t="shared" si="73"/>
        <v>5.1241402740781483</v>
      </c>
      <c r="AG189">
        <f t="shared" si="54"/>
        <v>5.4021675535619753</v>
      </c>
      <c r="AH189">
        <f t="shared" si="74"/>
        <v>11.838252749861518</v>
      </c>
      <c r="AI189">
        <f t="shared" si="75"/>
        <v>4.1874484972025847</v>
      </c>
      <c r="AJ189">
        <f t="shared" si="76"/>
        <v>3.4599156118143459</v>
      </c>
      <c r="AK189">
        <f t="shared" si="77"/>
        <v>0.1760371103000585</v>
      </c>
      <c r="AL189">
        <f t="shared" si="78"/>
        <v>0.64238152285961048</v>
      </c>
    </row>
    <row r="190" spans="1:38">
      <c r="A190" s="16">
        <v>23255</v>
      </c>
      <c r="B190" s="17">
        <v>72131</v>
      </c>
      <c r="C190">
        <v>12839</v>
      </c>
      <c r="D190">
        <v>14040</v>
      </c>
      <c r="E190">
        <v>16751</v>
      </c>
      <c r="F190">
        <v>15335</v>
      </c>
      <c r="G190" s="28">
        <f t="shared" si="53"/>
        <v>13166</v>
      </c>
      <c r="H190" s="28">
        <v>3957</v>
      </c>
      <c r="I190">
        <v>1607</v>
      </c>
      <c r="J190">
        <v>703</v>
      </c>
      <c r="K190">
        <v>570</v>
      </c>
      <c r="L190">
        <v>575</v>
      </c>
      <c r="M190" s="28">
        <f t="shared" si="55"/>
        <v>502</v>
      </c>
      <c r="N190">
        <f t="shared" si="56"/>
        <v>5.4858521301520843E-2</v>
      </c>
      <c r="O190">
        <f t="shared" si="57"/>
        <v>0.1251655113326583</v>
      </c>
      <c r="P190">
        <f t="shared" si="58"/>
        <v>5.0071225071225071E-2</v>
      </c>
      <c r="Q190">
        <f t="shared" si="59"/>
        <v>3.402781923467256E-2</v>
      </c>
      <c r="R190">
        <f t="shared" si="60"/>
        <v>3.7495924356048253E-2</v>
      </c>
      <c r="S190">
        <f t="shared" si="61"/>
        <v>3.8128512836092969E-2</v>
      </c>
      <c r="T190">
        <f t="shared" si="62"/>
        <v>0.17799559135461868</v>
      </c>
      <c r="U190">
        <f t="shared" si="63"/>
        <v>0.19464585268469867</v>
      </c>
      <c r="V190">
        <f t="shared" si="64"/>
        <v>0.23223024774368856</v>
      </c>
      <c r="W190">
        <f t="shared" si="65"/>
        <v>0.2125992984985651</v>
      </c>
      <c r="X190">
        <f t="shared" si="66"/>
        <v>0.18252900971842898</v>
      </c>
      <c r="Y190">
        <f t="shared" si="67"/>
        <v>5.4858521301520842</v>
      </c>
      <c r="Z190">
        <v>5.5</v>
      </c>
      <c r="AA190">
        <f t="shared" si="68"/>
        <v>0.13831090420585396</v>
      </c>
      <c r="AB190">
        <f t="shared" si="69"/>
        <v>0.21615317068988407</v>
      </c>
      <c r="AC190">
        <f t="shared" si="70"/>
        <v>0.22189712937084696</v>
      </c>
      <c r="AD190">
        <f t="shared" si="71"/>
        <v>0.23494837070756186</v>
      </c>
      <c r="AE190">
        <f t="shared" si="72"/>
        <v>0.18869042502585323</v>
      </c>
      <c r="AF190">
        <f t="shared" si="73"/>
        <v>5.168957614247768</v>
      </c>
      <c r="AG190">
        <f t="shared" si="54"/>
        <v>5.4858521301520842</v>
      </c>
      <c r="AH190">
        <f t="shared" si="74"/>
        <v>12.51655113326583</v>
      </c>
      <c r="AI190">
        <f t="shared" si="75"/>
        <v>4.006417205047045</v>
      </c>
      <c r="AJ190">
        <f t="shared" si="76"/>
        <v>3.8128512836092967</v>
      </c>
      <c r="AK190">
        <f t="shared" si="77"/>
        <v>0.17799559135461868</v>
      </c>
      <c r="AL190">
        <f t="shared" si="78"/>
        <v>0.63947539892695227</v>
      </c>
    </row>
    <row r="191" spans="1:38">
      <c r="A191" s="16">
        <v>23285</v>
      </c>
      <c r="B191" s="17">
        <v>72281</v>
      </c>
      <c r="C191">
        <v>12877</v>
      </c>
      <c r="D191">
        <v>14040</v>
      </c>
      <c r="E191">
        <v>16798</v>
      </c>
      <c r="F191">
        <v>15420</v>
      </c>
      <c r="G191" s="28">
        <f t="shared" si="53"/>
        <v>13146</v>
      </c>
      <c r="H191" s="28">
        <v>3987</v>
      </c>
      <c r="I191">
        <v>1607</v>
      </c>
      <c r="J191">
        <v>689</v>
      </c>
      <c r="K191">
        <v>634</v>
      </c>
      <c r="L191">
        <v>537</v>
      </c>
      <c r="M191" s="28">
        <f t="shared" si="55"/>
        <v>520</v>
      </c>
      <c r="N191">
        <f t="shared" si="56"/>
        <v>5.5159723855508366E-2</v>
      </c>
      <c r="O191">
        <f t="shared" si="57"/>
        <v>0.12479614817115788</v>
      </c>
      <c r="P191">
        <f t="shared" si="58"/>
        <v>4.9074074074074076E-2</v>
      </c>
      <c r="Q191">
        <f t="shared" si="59"/>
        <v>3.7742588403381357E-2</v>
      </c>
      <c r="R191">
        <f t="shared" si="60"/>
        <v>3.482490272373541E-2</v>
      </c>
      <c r="S191">
        <f t="shared" si="61"/>
        <v>3.9555758405598662E-2</v>
      </c>
      <c r="T191">
        <f t="shared" si="62"/>
        <v>0.17815193480997774</v>
      </c>
      <c r="U191">
        <f t="shared" si="63"/>
        <v>0.194241916962964</v>
      </c>
      <c r="V191">
        <f t="shared" si="64"/>
        <v>0.23239855563702772</v>
      </c>
      <c r="W191">
        <f t="shared" si="65"/>
        <v>0.21333407119436643</v>
      </c>
      <c r="X191">
        <f t="shared" si="66"/>
        <v>0.18187352139566415</v>
      </c>
      <c r="Y191">
        <f t="shared" si="67"/>
        <v>5.5159723855508362</v>
      </c>
      <c r="Z191">
        <v>5.5</v>
      </c>
      <c r="AA191">
        <f t="shared" si="68"/>
        <v>0.13831090420585396</v>
      </c>
      <c r="AB191">
        <f t="shared" si="69"/>
        <v>0.21615317068988407</v>
      </c>
      <c r="AC191">
        <f t="shared" si="70"/>
        <v>0.22189712937084696</v>
      </c>
      <c r="AD191">
        <f t="shared" si="71"/>
        <v>0.23494837070756186</v>
      </c>
      <c r="AE191">
        <f t="shared" si="72"/>
        <v>0.18869042502585323</v>
      </c>
      <c r="AF191">
        <f t="shared" si="73"/>
        <v>5.1889003847241</v>
      </c>
      <c r="AG191">
        <f t="shared" si="54"/>
        <v>5.5159723855508362</v>
      </c>
      <c r="AH191">
        <f t="shared" si="74"/>
        <v>12.479614817115788</v>
      </c>
      <c r="AI191">
        <f t="shared" si="75"/>
        <v>4.020926110078257</v>
      </c>
      <c r="AJ191">
        <f t="shared" si="76"/>
        <v>3.9555758405598662</v>
      </c>
      <c r="AK191">
        <f t="shared" si="77"/>
        <v>0.17815193480997774</v>
      </c>
      <c r="AL191">
        <f t="shared" si="78"/>
        <v>0.63997454379435814</v>
      </c>
    </row>
    <row r="192" spans="1:38">
      <c r="A192" s="16">
        <v>23316</v>
      </c>
      <c r="B192" s="17">
        <v>72418</v>
      </c>
      <c r="C192">
        <v>12796</v>
      </c>
      <c r="D192">
        <v>14168</v>
      </c>
      <c r="E192">
        <v>16816</v>
      </c>
      <c r="F192">
        <v>15488</v>
      </c>
      <c r="G192" s="28">
        <f t="shared" si="53"/>
        <v>13150</v>
      </c>
      <c r="H192" s="28">
        <v>4151</v>
      </c>
      <c r="I192">
        <v>1594</v>
      </c>
      <c r="J192">
        <v>808</v>
      </c>
      <c r="K192">
        <v>701</v>
      </c>
      <c r="L192">
        <v>545</v>
      </c>
      <c r="M192" s="28">
        <f t="shared" si="55"/>
        <v>503</v>
      </c>
      <c r="N192">
        <f t="shared" si="56"/>
        <v>5.7320003314093183E-2</v>
      </c>
      <c r="O192">
        <f t="shared" si="57"/>
        <v>0.12457017818068146</v>
      </c>
      <c r="P192">
        <f t="shared" si="58"/>
        <v>5.7029926595143984E-2</v>
      </c>
      <c r="Q192">
        <f t="shared" si="59"/>
        <v>4.1686489058039962E-2</v>
      </c>
      <c r="R192">
        <f t="shared" si="60"/>
        <v>3.5188533057851239E-2</v>
      </c>
      <c r="S192">
        <f t="shared" si="61"/>
        <v>3.8250950570342203E-2</v>
      </c>
      <c r="T192">
        <f t="shared" si="62"/>
        <v>0.17669640144715401</v>
      </c>
      <c r="U192">
        <f t="shared" si="63"/>
        <v>0.19564196746665194</v>
      </c>
      <c r="V192">
        <f t="shared" si="64"/>
        <v>0.23220746223314645</v>
      </c>
      <c r="W192">
        <f t="shared" si="65"/>
        <v>0.21386947996354497</v>
      </c>
      <c r="X192">
        <f t="shared" si="66"/>
        <v>0.1815846888895026</v>
      </c>
      <c r="Y192">
        <f t="shared" si="67"/>
        <v>5.732000331409318</v>
      </c>
      <c r="Z192">
        <v>5.7</v>
      </c>
      <c r="AA192">
        <f t="shared" si="68"/>
        <v>0.13831090420585396</v>
      </c>
      <c r="AB192">
        <f t="shared" si="69"/>
        <v>0.21615317068988407</v>
      </c>
      <c r="AC192">
        <f t="shared" si="70"/>
        <v>0.22189712937084696</v>
      </c>
      <c r="AD192">
        <f t="shared" si="71"/>
        <v>0.23494837070756186</v>
      </c>
      <c r="AE192">
        <f t="shared" si="72"/>
        <v>0.18869042502585323</v>
      </c>
      <c r="AF192">
        <f t="shared" si="73"/>
        <v>5.4291802324826506</v>
      </c>
      <c r="AG192">
        <f t="shared" si="54"/>
        <v>5.732000331409318</v>
      </c>
      <c r="AH192">
        <f t="shared" si="74"/>
        <v>12.457017818068145</v>
      </c>
      <c r="AI192">
        <f t="shared" si="75"/>
        <v>4.4198657255982097</v>
      </c>
      <c r="AJ192">
        <f t="shared" si="76"/>
        <v>3.8250950570342201</v>
      </c>
      <c r="AK192">
        <f t="shared" si="77"/>
        <v>0.17669640144715401</v>
      </c>
      <c r="AL192">
        <f t="shared" si="78"/>
        <v>0.64171890966334333</v>
      </c>
    </row>
    <row r="193" spans="1:38">
      <c r="A193" s="16">
        <v>23346</v>
      </c>
      <c r="B193" s="17">
        <v>72188</v>
      </c>
      <c r="C193">
        <v>12745</v>
      </c>
      <c r="D193">
        <v>14058</v>
      </c>
      <c r="E193">
        <v>16762</v>
      </c>
      <c r="F193">
        <v>15515</v>
      </c>
      <c r="G193" s="28">
        <f t="shared" si="53"/>
        <v>13108</v>
      </c>
      <c r="H193" s="28">
        <v>3975</v>
      </c>
      <c r="I193">
        <v>1491</v>
      </c>
      <c r="J193">
        <v>710</v>
      </c>
      <c r="K193">
        <v>702</v>
      </c>
      <c r="L193">
        <v>510</v>
      </c>
      <c r="M193" s="28">
        <f t="shared" si="55"/>
        <v>562</v>
      </c>
      <c r="N193">
        <f t="shared" si="56"/>
        <v>5.5064553665429158E-2</v>
      </c>
      <c r="O193">
        <f t="shared" si="57"/>
        <v>0.11698705374656729</v>
      </c>
      <c r="P193">
        <f t="shared" si="58"/>
        <v>5.0505050505050504E-2</v>
      </c>
      <c r="Q193">
        <f t="shared" si="59"/>
        <v>4.1880443861114426E-2</v>
      </c>
      <c r="R193">
        <f t="shared" si="60"/>
        <v>3.2871414759909762E-2</v>
      </c>
      <c r="S193">
        <f t="shared" si="61"/>
        <v>4.2874580408910588E-2</v>
      </c>
      <c r="T193">
        <f t="shared" si="62"/>
        <v>0.17655288967695462</v>
      </c>
      <c r="U193">
        <f t="shared" si="63"/>
        <v>0.19474150828392531</v>
      </c>
      <c r="V193">
        <f t="shared" si="64"/>
        <v>0.23219925749432038</v>
      </c>
      <c r="W193">
        <f t="shared" si="65"/>
        <v>0.21492491826896437</v>
      </c>
      <c r="X193">
        <f t="shared" si="66"/>
        <v>0.18158142627583532</v>
      </c>
      <c r="Y193">
        <f t="shared" si="67"/>
        <v>5.5064553665429159</v>
      </c>
      <c r="Z193">
        <v>5.5</v>
      </c>
      <c r="AA193">
        <f t="shared" si="68"/>
        <v>0.13831090420585396</v>
      </c>
      <c r="AB193">
        <f t="shared" si="69"/>
        <v>0.21615317068988407</v>
      </c>
      <c r="AC193">
        <f t="shared" si="70"/>
        <v>0.22189712937084696</v>
      </c>
      <c r="AD193">
        <f t="shared" si="71"/>
        <v>0.23494837070756186</v>
      </c>
      <c r="AE193">
        <f t="shared" si="72"/>
        <v>0.18869042502585323</v>
      </c>
      <c r="AF193">
        <f t="shared" si="73"/>
        <v>5.2203670396999913</v>
      </c>
      <c r="AG193">
        <f t="shared" si="54"/>
        <v>5.5064553665429159</v>
      </c>
      <c r="AH193">
        <f t="shared" si="74"/>
        <v>11.698705374656729</v>
      </c>
      <c r="AI193">
        <f t="shared" si="75"/>
        <v>4.14805222833711</v>
      </c>
      <c r="AJ193">
        <f t="shared" si="76"/>
        <v>4.2874580408910585</v>
      </c>
      <c r="AK193">
        <f t="shared" si="77"/>
        <v>0.17655288967695462</v>
      </c>
      <c r="AL193">
        <f t="shared" si="78"/>
        <v>0.64186568404721012</v>
      </c>
    </row>
    <row r="194" spans="1:38">
      <c r="A194" s="16">
        <v>23377</v>
      </c>
      <c r="B194" s="17">
        <v>72356</v>
      </c>
      <c r="C194">
        <v>12938</v>
      </c>
      <c r="D194">
        <v>13992</v>
      </c>
      <c r="E194">
        <v>16747</v>
      </c>
      <c r="F194">
        <v>15579</v>
      </c>
      <c r="G194" s="28">
        <f t="shared" ref="G194:G257" si="79">B194-SUM(C194:F194)</f>
        <v>13100</v>
      </c>
      <c r="H194" s="28">
        <v>4029</v>
      </c>
      <c r="I194">
        <v>1569</v>
      </c>
      <c r="J194">
        <v>673</v>
      </c>
      <c r="K194">
        <v>651</v>
      </c>
      <c r="L194">
        <v>596</v>
      </c>
      <c r="M194" s="28">
        <f t="shared" si="55"/>
        <v>540</v>
      </c>
      <c r="N194">
        <f t="shared" si="56"/>
        <v>5.5683011775111944E-2</v>
      </c>
      <c r="O194">
        <f t="shared" si="57"/>
        <v>0.12127067552944813</v>
      </c>
      <c r="P194">
        <f t="shared" si="58"/>
        <v>4.80989136649514E-2</v>
      </c>
      <c r="Q194">
        <f t="shared" si="59"/>
        <v>3.8872633904579922E-2</v>
      </c>
      <c r="R194">
        <f t="shared" si="60"/>
        <v>3.825662751139354E-2</v>
      </c>
      <c r="S194">
        <f t="shared" si="61"/>
        <v>4.1221374045801527E-2</v>
      </c>
      <c r="T194">
        <f t="shared" si="62"/>
        <v>0.17881032671789485</v>
      </c>
      <c r="U194">
        <f t="shared" si="63"/>
        <v>0.19337719055779756</v>
      </c>
      <c r="V194">
        <f t="shared" si="64"/>
        <v>0.23145281662889047</v>
      </c>
      <c r="W194">
        <f t="shared" si="65"/>
        <v>0.21531040964121842</v>
      </c>
      <c r="X194">
        <f t="shared" si="66"/>
        <v>0.18104925645419867</v>
      </c>
      <c r="Y194">
        <f t="shared" si="67"/>
        <v>5.5683011775111941</v>
      </c>
      <c r="Z194">
        <v>5.6</v>
      </c>
      <c r="AA194">
        <f t="shared" si="68"/>
        <v>0.13831090420585396</v>
      </c>
      <c r="AB194">
        <f t="shared" si="69"/>
        <v>0.21615317068988407</v>
      </c>
      <c r="AC194">
        <f t="shared" si="70"/>
        <v>0.22189712937084696</v>
      </c>
      <c r="AD194">
        <f t="shared" si="71"/>
        <v>0.23494837070756186</v>
      </c>
      <c r="AE194">
        <f t="shared" si="72"/>
        <v>0.18869042502585323</v>
      </c>
      <c r="AF194">
        <f t="shared" si="73"/>
        <v>5.2561926247481052</v>
      </c>
      <c r="AG194">
        <f t="shared" ref="AG194:AG257" si="80">Y194</f>
        <v>5.5683011775111941</v>
      </c>
      <c r="AH194">
        <f t="shared" si="74"/>
        <v>12.127067552944814</v>
      </c>
      <c r="AI194">
        <f t="shared" si="75"/>
        <v>4.1452567036573251</v>
      </c>
      <c r="AJ194">
        <f t="shared" si="76"/>
        <v>4.1221374045801529</v>
      </c>
      <c r="AK194">
        <f t="shared" si="77"/>
        <v>0.17881032671789485</v>
      </c>
      <c r="AL194">
        <f t="shared" si="78"/>
        <v>0.64014041682790646</v>
      </c>
    </row>
    <row r="195" spans="1:38">
      <c r="A195" s="16">
        <v>23408</v>
      </c>
      <c r="B195" s="17">
        <v>72683</v>
      </c>
      <c r="C195">
        <v>13114</v>
      </c>
      <c r="D195">
        <v>14033</v>
      </c>
      <c r="E195">
        <v>16723</v>
      </c>
      <c r="F195">
        <v>15599</v>
      </c>
      <c r="G195" s="28">
        <f t="shared" si="79"/>
        <v>13214</v>
      </c>
      <c r="H195" s="28">
        <v>3932</v>
      </c>
      <c r="I195">
        <v>1548</v>
      </c>
      <c r="J195">
        <v>633</v>
      </c>
      <c r="K195">
        <v>647</v>
      </c>
      <c r="L195">
        <v>547</v>
      </c>
      <c r="M195" s="28">
        <f t="shared" ref="M195:M258" si="81">H195-SUM(I195:L195)</f>
        <v>557</v>
      </c>
      <c r="N195">
        <f t="shared" ref="N195:N258" si="82">H195/B195</f>
        <v>5.4097932116175723E-2</v>
      </c>
      <c r="O195">
        <f t="shared" ref="O195:O258" si="83">I195/C195</f>
        <v>0.11804178740277566</v>
      </c>
      <c r="P195">
        <f t="shared" ref="P195:P258" si="84">J195/D195</f>
        <v>4.5107959809021589E-2</v>
      </c>
      <c r="Q195">
        <f t="shared" ref="Q195:Q258" si="85">K195/E195</f>
        <v>3.8689230401243793E-2</v>
      </c>
      <c r="R195">
        <f t="shared" ref="R195:R258" si="86">L195/F195</f>
        <v>3.5066350407077375E-2</v>
      </c>
      <c r="S195">
        <f t="shared" ref="S195:S258" si="87">M195/G195</f>
        <v>4.2152262751627062E-2</v>
      </c>
      <c r="T195">
        <f t="shared" ref="T195:T258" si="88">C195/$B195</f>
        <v>0.18042733514026663</v>
      </c>
      <c r="U195">
        <f t="shared" ref="U195:U258" si="89">D195/$B195</f>
        <v>0.19307128214300456</v>
      </c>
      <c r="V195">
        <f t="shared" ref="V195:V258" si="90">E195/$B195</f>
        <v>0.23008131199867921</v>
      </c>
      <c r="W195">
        <f t="shared" ref="W195:W258" si="91">F195/$B195</f>
        <v>0.21461689803667983</v>
      </c>
      <c r="X195">
        <f t="shared" ref="X195:X258" si="92">G195/B195</f>
        <v>0.18180317268136978</v>
      </c>
      <c r="Y195">
        <f t="shared" ref="Y195:Y258" si="93">100*( (T195*O195) + (U195*P195) + (V195*Q195)+(W195*R195)+(X195*S195) )</f>
        <v>5.409793211617572</v>
      </c>
      <c r="Z195">
        <v>5.4</v>
      </c>
      <c r="AA195">
        <f t="shared" ref="AA195:AA258" si="94">AVERAGE(T$734:T$746)</f>
        <v>0.13831090420585396</v>
      </c>
      <c r="AB195">
        <f t="shared" ref="AB195:AB258" si="95">AVERAGE(U$734:U$746)</f>
        <v>0.21615317068988407</v>
      </c>
      <c r="AC195">
        <f t="shared" ref="AC195:AC258" si="96">AVERAGE(V$734:V$746)</f>
        <v>0.22189712937084696</v>
      </c>
      <c r="AD195">
        <f t="shared" ref="AD195:AD258" si="97">AVERAGE(W$734:W$746)</f>
        <v>0.23494837070756186</v>
      </c>
      <c r="AE195">
        <f t="shared" ref="AE195:AE258" si="98">AVERAGE(X$734:X$746)</f>
        <v>0.18869042502585323</v>
      </c>
      <c r="AF195">
        <f t="shared" ref="AF195:AF258" si="99">100*( (AA195*O195)+(AB195*P195)+(AC195*Q195)+(AD195*R195)+(AE195*S195) )</f>
        <v>5.0854234318637479</v>
      </c>
      <c r="AG195">
        <f t="shared" si="80"/>
        <v>5.409793211617572</v>
      </c>
      <c r="AH195">
        <f t="shared" ref="AH195:AH258" si="100">100*O195</f>
        <v>11.804178740277566</v>
      </c>
      <c r="AI195">
        <f t="shared" ref="AI195:AI258" si="101">100*SUM(J195:L195)/SUM(D195:F195)</f>
        <v>3.9413224031927516</v>
      </c>
      <c r="AJ195">
        <f t="shared" ref="AJ195:AJ258" si="102">100*S195</f>
        <v>4.2152262751627063</v>
      </c>
      <c r="AK195">
        <f t="shared" ref="AK195:AK258" si="103">T195</f>
        <v>0.18042733514026663</v>
      </c>
      <c r="AL195">
        <f t="shared" ref="AL195:AL258" si="104">SUM(U195:W195)</f>
        <v>0.63776949217836365</v>
      </c>
    </row>
    <row r="196" spans="1:38">
      <c r="A196" s="16">
        <v>23437</v>
      </c>
      <c r="B196" s="17">
        <v>72713</v>
      </c>
      <c r="C196">
        <v>13132</v>
      </c>
      <c r="D196">
        <v>14016</v>
      </c>
      <c r="E196">
        <v>16735</v>
      </c>
      <c r="F196">
        <v>15617</v>
      </c>
      <c r="G196" s="28">
        <f t="shared" si="79"/>
        <v>13213</v>
      </c>
      <c r="H196" s="28">
        <v>3950</v>
      </c>
      <c r="I196">
        <v>1548</v>
      </c>
      <c r="J196">
        <v>637</v>
      </c>
      <c r="K196">
        <v>644</v>
      </c>
      <c r="L196">
        <v>567</v>
      </c>
      <c r="M196" s="28">
        <f t="shared" si="81"/>
        <v>554</v>
      </c>
      <c r="N196">
        <f t="shared" si="82"/>
        <v>5.4323160920330613E-2</v>
      </c>
      <c r="O196">
        <f t="shared" si="83"/>
        <v>0.11787998781602194</v>
      </c>
      <c r="P196">
        <f t="shared" si="84"/>
        <v>4.544805936073059E-2</v>
      </c>
      <c r="Q196">
        <f t="shared" si="85"/>
        <v>3.848222288616672E-2</v>
      </c>
      <c r="R196">
        <f t="shared" si="86"/>
        <v>3.630658897355446E-2</v>
      </c>
      <c r="S196">
        <f t="shared" si="87"/>
        <v>4.1928403844698404E-2</v>
      </c>
      <c r="T196">
        <f t="shared" si="88"/>
        <v>0.18060044283690674</v>
      </c>
      <c r="U196">
        <f t="shared" si="89"/>
        <v>0.19275782872388705</v>
      </c>
      <c r="V196">
        <f t="shared" si="90"/>
        <v>0.23015141721562857</v>
      </c>
      <c r="W196">
        <f t="shared" si="91"/>
        <v>0.21477589977032993</v>
      </c>
      <c r="X196">
        <f t="shared" si="92"/>
        <v>0.18171441145324771</v>
      </c>
      <c r="Y196">
        <f t="shared" si="93"/>
        <v>5.4323160920330622</v>
      </c>
      <c r="Z196">
        <v>5.4</v>
      </c>
      <c r="AA196">
        <f t="shared" si="94"/>
        <v>0.13831090420585396</v>
      </c>
      <c r="AB196">
        <f t="shared" si="95"/>
        <v>0.21615317068988407</v>
      </c>
      <c r="AC196">
        <f t="shared" si="96"/>
        <v>0.22189712937084696</v>
      </c>
      <c r="AD196">
        <f t="shared" si="97"/>
        <v>0.23494837070756186</v>
      </c>
      <c r="AE196">
        <f t="shared" si="98"/>
        <v>0.18869042502585323</v>
      </c>
      <c r="AF196">
        <f t="shared" si="99"/>
        <v>5.1108586892780039</v>
      </c>
      <c r="AG196">
        <f t="shared" si="80"/>
        <v>5.4323160920330622</v>
      </c>
      <c r="AH196">
        <f t="shared" si="100"/>
        <v>11.787998781602194</v>
      </c>
      <c r="AI196">
        <f t="shared" si="101"/>
        <v>3.9855072463768115</v>
      </c>
      <c r="AJ196">
        <f t="shared" si="102"/>
        <v>4.1928403844698403</v>
      </c>
      <c r="AK196">
        <f t="shared" si="103"/>
        <v>0.18060044283690674</v>
      </c>
      <c r="AL196">
        <f t="shared" si="104"/>
        <v>0.63768514570984558</v>
      </c>
    </row>
    <row r="197" spans="1:38">
      <c r="A197" s="16">
        <v>23468</v>
      </c>
      <c r="B197" s="17">
        <v>73274</v>
      </c>
      <c r="C197">
        <v>13227</v>
      </c>
      <c r="D197">
        <v>14122</v>
      </c>
      <c r="E197">
        <v>16769</v>
      </c>
      <c r="F197">
        <v>15705</v>
      </c>
      <c r="G197" s="28">
        <f t="shared" si="79"/>
        <v>13451</v>
      </c>
      <c r="H197" s="28">
        <v>3918</v>
      </c>
      <c r="I197">
        <v>1576</v>
      </c>
      <c r="J197">
        <v>621</v>
      </c>
      <c r="K197">
        <v>631</v>
      </c>
      <c r="L197">
        <v>589</v>
      </c>
      <c r="M197" s="28">
        <f t="shared" si="81"/>
        <v>501</v>
      </c>
      <c r="N197">
        <f t="shared" si="82"/>
        <v>5.3470535251248737E-2</v>
      </c>
      <c r="O197">
        <f t="shared" si="83"/>
        <v>0.11915022302865351</v>
      </c>
      <c r="P197">
        <f t="shared" si="84"/>
        <v>4.3973941368078175E-2</v>
      </c>
      <c r="Q197">
        <f t="shared" si="85"/>
        <v>3.7628958196672432E-2</v>
      </c>
      <c r="R197">
        <f t="shared" si="86"/>
        <v>3.7503979624323461E-2</v>
      </c>
      <c r="S197">
        <f t="shared" si="87"/>
        <v>3.7246301390231211E-2</v>
      </c>
      <c r="T197">
        <f t="shared" si="88"/>
        <v>0.1805142342440702</v>
      </c>
      <c r="U197">
        <f t="shared" si="89"/>
        <v>0.19272866228130031</v>
      </c>
      <c r="V197">
        <f t="shared" si="90"/>
        <v>0.22885334497911947</v>
      </c>
      <c r="W197">
        <f t="shared" si="91"/>
        <v>0.21433250539072524</v>
      </c>
      <c r="X197">
        <f t="shared" si="92"/>
        <v>0.18357125310478478</v>
      </c>
      <c r="Y197">
        <f t="shared" si="93"/>
        <v>5.3470535251248741</v>
      </c>
      <c r="Z197">
        <v>5.3</v>
      </c>
      <c r="AA197">
        <f t="shared" si="94"/>
        <v>0.13831090420585396</v>
      </c>
      <c r="AB197">
        <f t="shared" si="95"/>
        <v>0.21615317068988407</v>
      </c>
      <c r="AC197">
        <f t="shared" si="96"/>
        <v>0.22189712937084696</v>
      </c>
      <c r="AD197">
        <f t="shared" si="97"/>
        <v>0.23494837070756186</v>
      </c>
      <c r="AE197">
        <f t="shared" si="98"/>
        <v>0.18869042502585323</v>
      </c>
      <c r="AF197">
        <f t="shared" si="99"/>
        <v>5.0174159090668757</v>
      </c>
      <c r="AG197">
        <f t="shared" si="80"/>
        <v>5.3470535251248741</v>
      </c>
      <c r="AH197">
        <f t="shared" si="100"/>
        <v>11.915022302865351</v>
      </c>
      <c r="AI197">
        <f t="shared" si="101"/>
        <v>3.9509829169885826</v>
      </c>
      <c r="AJ197">
        <f t="shared" si="102"/>
        <v>3.7246301390231209</v>
      </c>
      <c r="AK197">
        <f t="shared" si="103"/>
        <v>0.1805142342440702</v>
      </c>
      <c r="AL197">
        <f t="shared" si="104"/>
        <v>0.63591451265114496</v>
      </c>
    </row>
    <row r="198" spans="1:38">
      <c r="A198" s="16">
        <v>23498</v>
      </c>
      <c r="B198" s="17">
        <v>73395</v>
      </c>
      <c r="C198">
        <v>13343</v>
      </c>
      <c r="D198">
        <v>14050</v>
      </c>
      <c r="E198">
        <v>16946</v>
      </c>
      <c r="F198">
        <v>15665</v>
      </c>
      <c r="G198" s="28">
        <f t="shared" si="79"/>
        <v>13391</v>
      </c>
      <c r="H198" s="28">
        <v>3764</v>
      </c>
      <c r="I198">
        <v>1547</v>
      </c>
      <c r="J198">
        <v>570</v>
      </c>
      <c r="K198">
        <v>608</v>
      </c>
      <c r="L198">
        <v>523</v>
      </c>
      <c r="M198" s="28">
        <f t="shared" si="81"/>
        <v>516</v>
      </c>
      <c r="N198">
        <f t="shared" si="82"/>
        <v>5.128414742148648E-2</v>
      </c>
      <c r="O198">
        <f t="shared" si="83"/>
        <v>0.11594094281645807</v>
      </c>
      <c r="P198">
        <f t="shared" si="84"/>
        <v>4.0569395017793594E-2</v>
      </c>
      <c r="Q198">
        <f t="shared" si="85"/>
        <v>3.5878673433258589E-2</v>
      </c>
      <c r="R198">
        <f t="shared" si="86"/>
        <v>3.3386530481966166E-2</v>
      </c>
      <c r="S198">
        <f t="shared" si="87"/>
        <v>3.8533343290269584E-2</v>
      </c>
      <c r="T198">
        <f t="shared" si="88"/>
        <v>0.18179712514476462</v>
      </c>
      <c r="U198">
        <f t="shared" si="89"/>
        <v>0.19142993391920429</v>
      </c>
      <c r="V198">
        <f t="shared" si="90"/>
        <v>0.2308876626473193</v>
      </c>
      <c r="W198">
        <f t="shared" si="91"/>
        <v>0.21343415764016621</v>
      </c>
      <c r="X198">
        <f t="shared" si="92"/>
        <v>0.18245112064854555</v>
      </c>
      <c r="Y198">
        <f t="shared" si="93"/>
        <v>5.1284147421486477</v>
      </c>
      <c r="Z198">
        <v>5.0999999999999996</v>
      </c>
      <c r="AA198">
        <f t="shared" si="94"/>
        <v>0.13831090420585396</v>
      </c>
      <c r="AB198">
        <f t="shared" si="95"/>
        <v>0.21615317068988407</v>
      </c>
      <c r="AC198">
        <f t="shared" si="96"/>
        <v>0.22189712937084696</v>
      </c>
      <c r="AD198">
        <f t="shared" si="97"/>
        <v>0.23494837070756186</v>
      </c>
      <c r="AE198">
        <f t="shared" si="98"/>
        <v>0.18869042502585323</v>
      </c>
      <c r="AF198">
        <f t="shared" si="99"/>
        <v>4.7881458505388528</v>
      </c>
      <c r="AG198">
        <f t="shared" si="80"/>
        <v>5.1284147421486477</v>
      </c>
      <c r="AH198">
        <f t="shared" si="100"/>
        <v>11.594094281645807</v>
      </c>
      <c r="AI198">
        <f t="shared" si="101"/>
        <v>3.6454426608945374</v>
      </c>
      <c r="AJ198">
        <f t="shared" si="102"/>
        <v>3.8533343290269584</v>
      </c>
      <c r="AK198">
        <f t="shared" si="103"/>
        <v>0.18179712514476462</v>
      </c>
      <c r="AL198">
        <f t="shared" si="104"/>
        <v>0.63575175420668972</v>
      </c>
    </row>
    <row r="199" spans="1:38">
      <c r="A199" s="16">
        <v>23529</v>
      </c>
      <c r="B199" s="17">
        <v>73032</v>
      </c>
      <c r="C199">
        <v>13227</v>
      </c>
      <c r="D199">
        <v>14051</v>
      </c>
      <c r="E199">
        <v>16947</v>
      </c>
      <c r="F199">
        <v>15534</v>
      </c>
      <c r="G199" s="28">
        <f t="shared" si="79"/>
        <v>13273</v>
      </c>
      <c r="H199" s="28">
        <v>3814</v>
      </c>
      <c r="I199">
        <v>1554</v>
      </c>
      <c r="J199">
        <v>623</v>
      </c>
      <c r="K199">
        <v>558</v>
      </c>
      <c r="L199">
        <v>552</v>
      </c>
      <c r="M199" s="28">
        <f t="shared" si="81"/>
        <v>527</v>
      </c>
      <c r="N199">
        <f t="shared" si="82"/>
        <v>5.2223682769197068E-2</v>
      </c>
      <c r="O199">
        <f t="shared" si="83"/>
        <v>0.11748695849398956</v>
      </c>
      <c r="P199">
        <f t="shared" si="84"/>
        <v>4.4338481246886344E-2</v>
      </c>
      <c r="Q199">
        <f t="shared" si="85"/>
        <v>3.2926181625066386E-2</v>
      </c>
      <c r="R199">
        <f t="shared" si="86"/>
        <v>3.5534955581305525E-2</v>
      </c>
      <c r="S199">
        <f t="shared" si="87"/>
        <v>3.9704663602802684E-2</v>
      </c>
      <c r="T199">
        <f t="shared" si="88"/>
        <v>0.18111238908971411</v>
      </c>
      <c r="U199">
        <f t="shared" si="89"/>
        <v>0.19239511447036917</v>
      </c>
      <c r="V199">
        <f t="shared" si="90"/>
        <v>0.23204896483733159</v>
      </c>
      <c r="W199">
        <f t="shared" si="91"/>
        <v>0.21270128162997043</v>
      </c>
      <c r="X199">
        <f t="shared" si="92"/>
        <v>0.18174224997261473</v>
      </c>
      <c r="Y199">
        <f t="shared" si="93"/>
        <v>5.2223682769197062</v>
      </c>
      <c r="Z199">
        <v>5.2</v>
      </c>
      <c r="AA199">
        <f t="shared" si="94"/>
        <v>0.13831090420585396</v>
      </c>
      <c r="AB199">
        <f t="shared" si="95"/>
        <v>0.21615317068988407</v>
      </c>
      <c r="AC199">
        <f t="shared" si="96"/>
        <v>0.22189712937084696</v>
      </c>
      <c r="AD199">
        <f t="shared" si="97"/>
        <v>0.23494837070756186</v>
      </c>
      <c r="AE199">
        <f t="shared" si="98"/>
        <v>0.18869042502585323</v>
      </c>
      <c r="AF199">
        <f t="shared" si="99"/>
        <v>4.8980625718247817</v>
      </c>
      <c r="AG199">
        <f t="shared" si="80"/>
        <v>5.2223682769197062</v>
      </c>
      <c r="AH199">
        <f t="shared" si="100"/>
        <v>11.748695849398956</v>
      </c>
      <c r="AI199">
        <f t="shared" si="101"/>
        <v>3.7243187483882059</v>
      </c>
      <c r="AJ199">
        <f t="shared" si="102"/>
        <v>3.9704663602802683</v>
      </c>
      <c r="AK199">
        <f t="shared" si="103"/>
        <v>0.18111238908971411</v>
      </c>
      <c r="AL199">
        <f t="shared" si="104"/>
        <v>0.63714536093767116</v>
      </c>
    </row>
    <row r="200" spans="1:38">
      <c r="A200" s="16">
        <v>23559</v>
      </c>
      <c r="B200" s="17">
        <v>73007</v>
      </c>
      <c r="C200">
        <v>13273</v>
      </c>
      <c r="D200">
        <v>14021</v>
      </c>
      <c r="E200">
        <v>16818</v>
      </c>
      <c r="F200">
        <v>15593</v>
      </c>
      <c r="G200" s="28">
        <f t="shared" si="79"/>
        <v>13302</v>
      </c>
      <c r="H200" s="28">
        <v>3608</v>
      </c>
      <c r="I200">
        <v>1422</v>
      </c>
      <c r="J200">
        <v>557</v>
      </c>
      <c r="K200">
        <v>572</v>
      </c>
      <c r="L200">
        <v>544</v>
      </c>
      <c r="M200" s="28">
        <f t="shared" si="81"/>
        <v>513</v>
      </c>
      <c r="N200">
        <f t="shared" si="82"/>
        <v>4.9419918637938827E-2</v>
      </c>
      <c r="O200">
        <f t="shared" si="83"/>
        <v>0.1071347849016801</v>
      </c>
      <c r="P200">
        <f t="shared" si="84"/>
        <v>3.9726125098067187E-2</v>
      </c>
      <c r="Q200">
        <f t="shared" si="85"/>
        <v>3.4011178499227017E-2</v>
      </c>
      <c r="R200">
        <f t="shared" si="86"/>
        <v>3.4887449496568974E-2</v>
      </c>
      <c r="S200">
        <f t="shared" si="87"/>
        <v>3.8565629228687413E-2</v>
      </c>
      <c r="T200">
        <f t="shared" si="88"/>
        <v>0.18180448450148615</v>
      </c>
      <c r="U200">
        <f t="shared" si="89"/>
        <v>0.19205007738983934</v>
      </c>
      <c r="V200">
        <f t="shared" si="90"/>
        <v>0.23036147218759845</v>
      </c>
      <c r="W200">
        <f t="shared" si="91"/>
        <v>0.21358225923541579</v>
      </c>
      <c r="X200">
        <f t="shared" si="92"/>
        <v>0.18220170668566027</v>
      </c>
      <c r="Y200">
        <f t="shared" si="93"/>
        <v>4.9419918637938824</v>
      </c>
      <c r="Z200">
        <v>4.9000000000000004</v>
      </c>
      <c r="AA200">
        <f t="shared" si="94"/>
        <v>0.13831090420585396</v>
      </c>
      <c r="AB200">
        <f t="shared" si="95"/>
        <v>0.21615317068988407</v>
      </c>
      <c r="AC200">
        <f t="shared" si="96"/>
        <v>0.22189712937084696</v>
      </c>
      <c r="AD200">
        <f t="shared" si="97"/>
        <v>0.23494837070756186</v>
      </c>
      <c r="AE200">
        <f t="shared" si="98"/>
        <v>0.18869042502585323</v>
      </c>
      <c r="AF200">
        <f t="shared" si="99"/>
        <v>4.6425534134230926</v>
      </c>
      <c r="AG200">
        <f t="shared" si="80"/>
        <v>4.9419918637938824</v>
      </c>
      <c r="AH200">
        <f t="shared" si="100"/>
        <v>10.71347849016801</v>
      </c>
      <c r="AI200">
        <f t="shared" si="101"/>
        <v>3.6031185389386629</v>
      </c>
      <c r="AJ200">
        <f t="shared" si="102"/>
        <v>3.8565629228687412</v>
      </c>
      <c r="AK200">
        <f t="shared" si="103"/>
        <v>0.18180448450148615</v>
      </c>
      <c r="AL200">
        <f t="shared" si="104"/>
        <v>0.63599380881285361</v>
      </c>
    </row>
    <row r="201" spans="1:38">
      <c r="A201" s="16">
        <v>23590</v>
      </c>
      <c r="B201" s="17">
        <v>73118</v>
      </c>
      <c r="C201">
        <v>13454</v>
      </c>
      <c r="D201">
        <v>14122</v>
      </c>
      <c r="E201">
        <v>16691</v>
      </c>
      <c r="F201">
        <v>15647</v>
      </c>
      <c r="G201" s="28">
        <f t="shared" si="79"/>
        <v>13204</v>
      </c>
      <c r="H201" s="28">
        <v>3655</v>
      </c>
      <c r="I201">
        <v>1544</v>
      </c>
      <c r="J201">
        <v>570</v>
      </c>
      <c r="K201">
        <v>547</v>
      </c>
      <c r="L201">
        <v>546</v>
      </c>
      <c r="M201" s="28">
        <f t="shared" si="81"/>
        <v>448</v>
      </c>
      <c r="N201">
        <f t="shared" si="82"/>
        <v>4.9987691129407257E-2</v>
      </c>
      <c r="O201">
        <f t="shared" si="83"/>
        <v>0.11476140924632079</v>
      </c>
      <c r="P201">
        <f t="shared" si="84"/>
        <v>4.0362554878912334E-2</v>
      </c>
      <c r="Q201">
        <f t="shared" si="85"/>
        <v>3.2772152657120607E-2</v>
      </c>
      <c r="R201">
        <f t="shared" si="86"/>
        <v>3.4894868025819648E-2</v>
      </c>
      <c r="S201">
        <f t="shared" si="87"/>
        <v>3.3929112390184792E-2</v>
      </c>
      <c r="T201">
        <f t="shared" si="88"/>
        <v>0.18400393883858968</v>
      </c>
      <c r="U201">
        <f t="shared" si="89"/>
        <v>0.19313985612297929</v>
      </c>
      <c r="V201">
        <f t="shared" si="90"/>
        <v>0.22827484340381302</v>
      </c>
      <c r="W201">
        <f t="shared" si="91"/>
        <v>0.21399655351623403</v>
      </c>
      <c r="X201">
        <f t="shared" si="92"/>
        <v>0.18058480811838398</v>
      </c>
      <c r="Y201">
        <f t="shared" si="93"/>
        <v>4.9987691129407255</v>
      </c>
      <c r="Z201">
        <v>5</v>
      </c>
      <c r="AA201">
        <f t="shared" si="94"/>
        <v>0.13831090420585396</v>
      </c>
      <c r="AB201">
        <f t="shared" si="95"/>
        <v>0.21615317068988407</v>
      </c>
      <c r="AC201">
        <f t="shared" si="96"/>
        <v>0.22189712937084696</v>
      </c>
      <c r="AD201">
        <f t="shared" si="97"/>
        <v>0.23494837070756186</v>
      </c>
      <c r="AE201">
        <f t="shared" si="98"/>
        <v>0.18869042502585323</v>
      </c>
      <c r="AF201">
        <f t="shared" si="99"/>
        <v>4.6469886119311905</v>
      </c>
      <c r="AG201">
        <f t="shared" si="80"/>
        <v>4.9987691129407255</v>
      </c>
      <c r="AH201">
        <f t="shared" si="100"/>
        <v>11.476140924632078</v>
      </c>
      <c r="AI201">
        <f t="shared" si="101"/>
        <v>3.5794231597072752</v>
      </c>
      <c r="AJ201">
        <f t="shared" si="102"/>
        <v>3.392911239018479</v>
      </c>
      <c r="AK201">
        <f t="shared" si="103"/>
        <v>0.18400393883858968</v>
      </c>
      <c r="AL201">
        <f t="shared" si="104"/>
        <v>0.63541125304302637</v>
      </c>
    </row>
    <row r="202" spans="1:38">
      <c r="A202" s="16">
        <v>23621</v>
      </c>
      <c r="B202" s="17">
        <v>73290</v>
      </c>
      <c r="C202">
        <v>13676</v>
      </c>
      <c r="D202">
        <v>14001</v>
      </c>
      <c r="E202">
        <v>16636</v>
      </c>
      <c r="F202">
        <v>15706</v>
      </c>
      <c r="G202" s="28">
        <f t="shared" si="79"/>
        <v>13271</v>
      </c>
      <c r="H202" s="28">
        <v>3712</v>
      </c>
      <c r="I202">
        <v>1522</v>
      </c>
      <c r="J202">
        <v>564</v>
      </c>
      <c r="K202">
        <v>569</v>
      </c>
      <c r="L202">
        <v>500</v>
      </c>
      <c r="M202" s="28">
        <f t="shared" si="81"/>
        <v>557</v>
      </c>
      <c r="N202">
        <f t="shared" si="82"/>
        <v>5.0648110246964112E-2</v>
      </c>
      <c r="O202">
        <f t="shared" si="83"/>
        <v>0.11128985083357706</v>
      </c>
      <c r="P202">
        <f t="shared" si="84"/>
        <v>4.0282836940218558E-2</v>
      </c>
      <c r="Q202">
        <f t="shared" si="85"/>
        <v>3.4202933397451313E-2</v>
      </c>
      <c r="R202">
        <f t="shared" si="86"/>
        <v>3.1834967528333119E-2</v>
      </c>
      <c r="S202">
        <f t="shared" si="87"/>
        <v>4.1971215432145277E-2</v>
      </c>
      <c r="T202">
        <f t="shared" si="88"/>
        <v>0.18660117342065766</v>
      </c>
      <c r="U202">
        <f t="shared" si="89"/>
        <v>0.19103561195251739</v>
      </c>
      <c r="V202">
        <f t="shared" si="90"/>
        <v>0.22698867512621093</v>
      </c>
      <c r="W202">
        <f t="shared" si="91"/>
        <v>0.21429935871196615</v>
      </c>
      <c r="X202">
        <f t="shared" si="92"/>
        <v>0.18107518078864784</v>
      </c>
      <c r="Y202">
        <f t="shared" si="93"/>
        <v>5.0648110246964109</v>
      </c>
      <c r="Z202">
        <v>5.0999999999999996</v>
      </c>
      <c r="AA202">
        <f t="shared" si="94"/>
        <v>0.13831090420585396</v>
      </c>
      <c r="AB202">
        <f t="shared" si="95"/>
        <v>0.21615317068988407</v>
      </c>
      <c r="AC202">
        <f t="shared" si="96"/>
        <v>0.22189712937084696</v>
      </c>
      <c r="AD202">
        <f t="shared" si="97"/>
        <v>0.23494837070756186</v>
      </c>
      <c r="AE202">
        <f t="shared" si="98"/>
        <v>0.18869042502585323</v>
      </c>
      <c r="AF202">
        <f t="shared" si="99"/>
        <v>4.7088535794748339</v>
      </c>
      <c r="AG202">
        <f t="shared" si="80"/>
        <v>5.0648110246964109</v>
      </c>
      <c r="AH202">
        <f t="shared" si="100"/>
        <v>11.128985083357707</v>
      </c>
      <c r="AI202">
        <f t="shared" si="101"/>
        <v>3.523725265951708</v>
      </c>
      <c r="AJ202">
        <f t="shared" si="102"/>
        <v>4.1971215432145277</v>
      </c>
      <c r="AK202">
        <f t="shared" si="103"/>
        <v>0.18660117342065766</v>
      </c>
      <c r="AL202">
        <f t="shared" si="104"/>
        <v>0.63232364579069444</v>
      </c>
    </row>
    <row r="203" spans="1:38">
      <c r="A203" s="16">
        <v>23651</v>
      </c>
      <c r="B203" s="17">
        <v>73308</v>
      </c>
      <c r="C203">
        <v>13558</v>
      </c>
      <c r="D203">
        <v>13992</v>
      </c>
      <c r="E203">
        <v>16710</v>
      </c>
      <c r="F203">
        <v>15652</v>
      </c>
      <c r="G203" s="28">
        <f t="shared" si="79"/>
        <v>13396</v>
      </c>
      <c r="H203" s="28">
        <v>3726</v>
      </c>
      <c r="I203">
        <v>1550</v>
      </c>
      <c r="J203">
        <v>571</v>
      </c>
      <c r="K203">
        <v>595</v>
      </c>
      <c r="L203">
        <v>522</v>
      </c>
      <c r="M203" s="28">
        <f t="shared" si="81"/>
        <v>488</v>
      </c>
      <c r="N203">
        <f t="shared" si="82"/>
        <v>5.0826649206089376E-2</v>
      </c>
      <c r="O203">
        <f t="shared" si="83"/>
        <v>0.11432364655553917</v>
      </c>
      <c r="P203">
        <f t="shared" si="84"/>
        <v>4.0809033733562032E-2</v>
      </c>
      <c r="Q203">
        <f t="shared" si="85"/>
        <v>3.5607420706163975E-2</v>
      </c>
      <c r="R203">
        <f t="shared" si="86"/>
        <v>3.3350370559672889E-2</v>
      </c>
      <c r="S203">
        <f t="shared" si="87"/>
        <v>3.6428784711854283E-2</v>
      </c>
      <c r="T203">
        <f t="shared" si="88"/>
        <v>0.18494570851748787</v>
      </c>
      <c r="U203">
        <f t="shared" si="89"/>
        <v>0.19086593550499265</v>
      </c>
      <c r="V203">
        <f t="shared" si="90"/>
        <v>0.22794238009494189</v>
      </c>
      <c r="W203">
        <f t="shared" si="91"/>
        <v>0.213510121678398</v>
      </c>
      <c r="X203">
        <f t="shared" si="92"/>
        <v>0.18273585420417962</v>
      </c>
      <c r="Y203">
        <f t="shared" si="93"/>
        <v>5.0826649206089387</v>
      </c>
      <c r="Z203">
        <v>5.0999999999999996</v>
      </c>
      <c r="AA203">
        <f t="shared" si="94"/>
        <v>0.13831090420585396</v>
      </c>
      <c r="AB203">
        <f t="shared" si="95"/>
        <v>0.21615317068988407</v>
      </c>
      <c r="AC203">
        <f t="shared" si="96"/>
        <v>0.22189712937084696</v>
      </c>
      <c r="AD203">
        <f t="shared" si="97"/>
        <v>0.23494837070756186</v>
      </c>
      <c r="AE203">
        <f t="shared" si="98"/>
        <v>0.18869042502585323</v>
      </c>
      <c r="AF203">
        <f t="shared" si="99"/>
        <v>4.7243771496448472</v>
      </c>
      <c r="AG203">
        <f t="shared" si="80"/>
        <v>5.0826649206089387</v>
      </c>
      <c r="AH203">
        <f t="shared" si="100"/>
        <v>11.432364655553917</v>
      </c>
      <c r="AI203">
        <f t="shared" si="101"/>
        <v>3.6415411830694224</v>
      </c>
      <c r="AJ203">
        <f t="shared" si="102"/>
        <v>3.6428784711854281</v>
      </c>
      <c r="AK203">
        <f t="shared" si="103"/>
        <v>0.18494570851748787</v>
      </c>
      <c r="AL203">
        <f t="shared" si="104"/>
        <v>0.63231843727833259</v>
      </c>
    </row>
    <row r="204" spans="1:38">
      <c r="A204" s="16">
        <v>23682</v>
      </c>
      <c r="B204" s="17">
        <v>73286</v>
      </c>
      <c r="C204">
        <v>13584</v>
      </c>
      <c r="D204">
        <v>14098</v>
      </c>
      <c r="E204">
        <v>16740</v>
      </c>
      <c r="F204">
        <v>15597</v>
      </c>
      <c r="G204" s="28">
        <f t="shared" si="79"/>
        <v>13267</v>
      </c>
      <c r="H204" s="28">
        <v>3551</v>
      </c>
      <c r="I204">
        <v>1471</v>
      </c>
      <c r="J204">
        <v>591</v>
      </c>
      <c r="K204">
        <v>594</v>
      </c>
      <c r="L204">
        <v>501</v>
      </c>
      <c r="M204" s="28">
        <f t="shared" si="81"/>
        <v>394</v>
      </c>
      <c r="N204">
        <f t="shared" si="82"/>
        <v>4.8454002128646673E-2</v>
      </c>
      <c r="O204">
        <f t="shared" si="83"/>
        <v>0.10828916372202592</v>
      </c>
      <c r="P204">
        <f t="shared" si="84"/>
        <v>4.1920839835437651E-2</v>
      </c>
      <c r="Q204">
        <f t="shared" si="85"/>
        <v>3.5483870967741936E-2</v>
      </c>
      <c r="R204">
        <f t="shared" si="86"/>
        <v>3.2121561838815156E-2</v>
      </c>
      <c r="S204">
        <f t="shared" si="87"/>
        <v>2.9697746287781716E-2</v>
      </c>
      <c r="T204">
        <f t="shared" si="88"/>
        <v>0.18535600251071147</v>
      </c>
      <c r="U204">
        <f t="shared" si="89"/>
        <v>0.1923696203913435</v>
      </c>
      <c r="V204">
        <f t="shared" si="90"/>
        <v>0.22842016210463117</v>
      </c>
      <c r="W204">
        <f t="shared" si="91"/>
        <v>0.21282373168135796</v>
      </c>
      <c r="X204">
        <f t="shared" si="92"/>
        <v>0.1810304833119559</v>
      </c>
      <c r="Y204">
        <f t="shared" si="93"/>
        <v>4.8454002128646669</v>
      </c>
      <c r="Z204">
        <v>4.8</v>
      </c>
      <c r="AA204">
        <f t="shared" si="94"/>
        <v>0.13831090420585396</v>
      </c>
      <c r="AB204">
        <f t="shared" si="95"/>
        <v>0.21615317068988407</v>
      </c>
      <c r="AC204">
        <f t="shared" si="96"/>
        <v>0.22189712937084696</v>
      </c>
      <c r="AD204">
        <f t="shared" si="97"/>
        <v>0.23494837070756186</v>
      </c>
      <c r="AE204">
        <f t="shared" si="98"/>
        <v>0.18869042502585323</v>
      </c>
      <c r="AF204">
        <f t="shared" si="99"/>
        <v>4.5063252693172577</v>
      </c>
      <c r="AG204">
        <f t="shared" si="80"/>
        <v>4.8454002128646669</v>
      </c>
      <c r="AH204">
        <f t="shared" si="100"/>
        <v>10.828916372202592</v>
      </c>
      <c r="AI204">
        <f t="shared" si="101"/>
        <v>3.6308818778938301</v>
      </c>
      <c r="AJ204">
        <f t="shared" si="102"/>
        <v>2.9697746287781714</v>
      </c>
      <c r="AK204">
        <f t="shared" si="103"/>
        <v>0.18535600251071147</v>
      </c>
      <c r="AL204">
        <f t="shared" si="104"/>
        <v>0.63361351417733258</v>
      </c>
    </row>
    <row r="205" spans="1:38">
      <c r="A205" s="16">
        <v>23712</v>
      </c>
      <c r="B205" s="17">
        <v>73465</v>
      </c>
      <c r="C205">
        <v>13667</v>
      </c>
      <c r="D205">
        <v>14116</v>
      </c>
      <c r="E205">
        <v>16733</v>
      </c>
      <c r="F205">
        <v>15704</v>
      </c>
      <c r="G205" s="28">
        <f t="shared" si="79"/>
        <v>13245</v>
      </c>
      <c r="H205" s="28">
        <v>3651</v>
      </c>
      <c r="I205">
        <v>1556</v>
      </c>
      <c r="J205">
        <v>617</v>
      </c>
      <c r="K205">
        <v>593</v>
      </c>
      <c r="L205">
        <v>494</v>
      </c>
      <c r="M205" s="28">
        <f t="shared" si="81"/>
        <v>391</v>
      </c>
      <c r="N205">
        <f t="shared" si="82"/>
        <v>4.9697134689988431E-2</v>
      </c>
      <c r="O205">
        <f t="shared" si="83"/>
        <v>0.11385088168581255</v>
      </c>
      <c r="P205">
        <f t="shared" si="84"/>
        <v>4.3709266081042787E-2</v>
      </c>
      <c r="Q205">
        <f t="shared" si="85"/>
        <v>3.543895296719058E-2</v>
      </c>
      <c r="R205">
        <f t="shared" si="86"/>
        <v>3.1456953642384107E-2</v>
      </c>
      <c r="S205">
        <f t="shared" si="87"/>
        <v>2.9520573801434503E-2</v>
      </c>
      <c r="T205">
        <f t="shared" si="88"/>
        <v>0.18603416592935412</v>
      </c>
      <c r="U205">
        <f t="shared" si="89"/>
        <v>0.19214591982576737</v>
      </c>
      <c r="V205">
        <f t="shared" si="90"/>
        <v>0.22776832505274622</v>
      </c>
      <c r="W205">
        <f t="shared" si="91"/>
        <v>0.21376165520996393</v>
      </c>
      <c r="X205">
        <f t="shared" si="92"/>
        <v>0.18028993398216839</v>
      </c>
      <c r="Y205">
        <f t="shared" si="93"/>
        <v>4.969713468998842</v>
      </c>
      <c r="Z205">
        <v>5</v>
      </c>
      <c r="AA205">
        <f t="shared" si="94"/>
        <v>0.13831090420585396</v>
      </c>
      <c r="AB205">
        <f t="shared" si="95"/>
        <v>0.21615317068988407</v>
      </c>
      <c r="AC205">
        <f t="shared" si="96"/>
        <v>0.22189712937084696</v>
      </c>
      <c r="AD205">
        <f t="shared" si="97"/>
        <v>0.23494837070756186</v>
      </c>
      <c r="AE205">
        <f t="shared" si="98"/>
        <v>0.18869042502585323</v>
      </c>
      <c r="AF205">
        <f t="shared" si="99"/>
        <v>4.6019526397172879</v>
      </c>
      <c r="AG205">
        <f t="shared" si="80"/>
        <v>4.969713468998842</v>
      </c>
      <c r="AH205">
        <f t="shared" si="100"/>
        <v>11.385088168581255</v>
      </c>
      <c r="AI205">
        <f t="shared" si="101"/>
        <v>3.6603441239017895</v>
      </c>
      <c r="AJ205">
        <f t="shared" si="102"/>
        <v>2.9520573801434504</v>
      </c>
      <c r="AK205">
        <f t="shared" si="103"/>
        <v>0.18603416592935412</v>
      </c>
      <c r="AL205">
        <f t="shared" si="104"/>
        <v>0.63367590008847752</v>
      </c>
    </row>
    <row r="206" spans="1:38">
      <c r="A206" s="16">
        <v>23743</v>
      </c>
      <c r="B206" s="17">
        <v>73569</v>
      </c>
      <c r="C206">
        <v>13530</v>
      </c>
      <c r="D206">
        <v>14195</v>
      </c>
      <c r="E206">
        <v>16781</v>
      </c>
      <c r="F206">
        <v>15708</v>
      </c>
      <c r="G206" s="28">
        <f t="shared" si="79"/>
        <v>13355</v>
      </c>
      <c r="H206" s="28">
        <v>3572</v>
      </c>
      <c r="I206">
        <v>1504</v>
      </c>
      <c r="J206">
        <v>590</v>
      </c>
      <c r="K206">
        <v>582</v>
      </c>
      <c r="L206">
        <v>477</v>
      </c>
      <c r="M206" s="28">
        <f t="shared" si="81"/>
        <v>419</v>
      </c>
      <c r="N206">
        <f t="shared" si="82"/>
        <v>4.8553059033016627E-2</v>
      </c>
      <c r="O206">
        <f t="shared" si="83"/>
        <v>0.11116038433111604</v>
      </c>
      <c r="P206">
        <f t="shared" si="84"/>
        <v>4.1563930961606196E-2</v>
      </c>
      <c r="Q206">
        <f t="shared" si="85"/>
        <v>3.4682080924855488E-2</v>
      </c>
      <c r="R206">
        <f t="shared" si="86"/>
        <v>3.0366692131398015E-2</v>
      </c>
      <c r="S206">
        <f t="shared" si="87"/>
        <v>3.1374017222014224E-2</v>
      </c>
      <c r="T206">
        <f t="shared" si="88"/>
        <v>0.18390898340333564</v>
      </c>
      <c r="U206">
        <f t="shared" si="89"/>
        <v>0.19294811673395043</v>
      </c>
      <c r="V206">
        <f t="shared" si="90"/>
        <v>0.22809879161059685</v>
      </c>
      <c r="W206">
        <f t="shared" si="91"/>
        <v>0.21351384414631164</v>
      </c>
      <c r="X206">
        <f t="shared" si="92"/>
        <v>0.18153026410580544</v>
      </c>
      <c r="Y206">
        <f t="shared" si="93"/>
        <v>4.8553059033016623</v>
      </c>
      <c r="Z206">
        <v>4.9000000000000004</v>
      </c>
      <c r="AA206">
        <f t="shared" si="94"/>
        <v>0.13831090420585396</v>
      </c>
      <c r="AB206">
        <f t="shared" si="95"/>
        <v>0.21615317068988407</v>
      </c>
      <c r="AC206">
        <f t="shared" si="96"/>
        <v>0.22189712937084696</v>
      </c>
      <c r="AD206">
        <f t="shared" si="97"/>
        <v>0.23494837070756186</v>
      </c>
      <c r="AE206">
        <f t="shared" si="98"/>
        <v>0.18869042502585323</v>
      </c>
      <c r="AF206">
        <f t="shared" si="99"/>
        <v>4.5109304414666767</v>
      </c>
      <c r="AG206">
        <f t="shared" si="80"/>
        <v>4.8553059033016623</v>
      </c>
      <c r="AH206">
        <f t="shared" si="100"/>
        <v>11.116038433111603</v>
      </c>
      <c r="AI206">
        <f t="shared" si="101"/>
        <v>3.5322594464913033</v>
      </c>
      <c r="AJ206">
        <f t="shared" si="102"/>
        <v>3.1374017222014223</v>
      </c>
      <c r="AK206">
        <f t="shared" si="103"/>
        <v>0.18390898340333564</v>
      </c>
      <c r="AL206">
        <f t="shared" si="104"/>
        <v>0.63456075249085897</v>
      </c>
    </row>
    <row r="207" spans="1:38">
      <c r="A207" s="16">
        <v>23774</v>
      </c>
      <c r="B207" s="17">
        <v>73857</v>
      </c>
      <c r="C207">
        <v>13696</v>
      </c>
      <c r="D207">
        <v>14191</v>
      </c>
      <c r="E207">
        <v>16816</v>
      </c>
      <c r="F207">
        <v>15642</v>
      </c>
      <c r="G207" s="28">
        <f t="shared" si="79"/>
        <v>13512</v>
      </c>
      <c r="H207" s="28">
        <v>3730</v>
      </c>
      <c r="I207">
        <v>1532</v>
      </c>
      <c r="J207">
        <v>626</v>
      </c>
      <c r="K207">
        <v>604</v>
      </c>
      <c r="L207">
        <v>485</v>
      </c>
      <c r="M207" s="28">
        <f t="shared" si="81"/>
        <v>483</v>
      </c>
      <c r="N207">
        <f t="shared" si="82"/>
        <v>5.0502999038682862E-2</v>
      </c>
      <c r="O207">
        <f t="shared" si="83"/>
        <v>0.11185747663551401</v>
      </c>
      <c r="P207">
        <f t="shared" si="84"/>
        <v>4.4112465647241209E-2</v>
      </c>
      <c r="Q207">
        <f t="shared" si="85"/>
        <v>3.591817316841104E-2</v>
      </c>
      <c r="R207">
        <f t="shared" si="86"/>
        <v>3.1006265183480375E-2</v>
      </c>
      <c r="S207">
        <f t="shared" si="87"/>
        <v>3.5746003552397869E-2</v>
      </c>
      <c r="T207">
        <f t="shared" si="88"/>
        <v>0.18543943025034865</v>
      </c>
      <c r="U207">
        <f t="shared" si="89"/>
        <v>0.19214157087344463</v>
      </c>
      <c r="V207">
        <f t="shared" si="90"/>
        <v>0.22768322569289301</v>
      </c>
      <c r="W207">
        <f t="shared" si="91"/>
        <v>0.21178764368983305</v>
      </c>
      <c r="X207">
        <f t="shared" si="92"/>
        <v>0.18294812949348063</v>
      </c>
      <c r="Y207">
        <f t="shared" si="93"/>
        <v>5.0502999038682859</v>
      </c>
      <c r="Z207">
        <v>5.0999999999999996</v>
      </c>
      <c r="AA207">
        <f t="shared" si="94"/>
        <v>0.13831090420585396</v>
      </c>
      <c r="AB207">
        <f t="shared" si="95"/>
        <v>0.21615317068988407</v>
      </c>
      <c r="AC207">
        <f t="shared" si="96"/>
        <v>0.22189712937084696</v>
      </c>
      <c r="AD207">
        <f t="shared" si="97"/>
        <v>0.23494837070756186</v>
      </c>
      <c r="AE207">
        <f t="shared" si="98"/>
        <v>0.18869042502585323</v>
      </c>
      <c r="AF207">
        <f t="shared" si="99"/>
        <v>4.7006097660421222</v>
      </c>
      <c r="AG207">
        <f t="shared" si="80"/>
        <v>5.0502999038682859</v>
      </c>
      <c r="AH207">
        <f t="shared" si="100"/>
        <v>11.185747663551401</v>
      </c>
      <c r="AI207">
        <f t="shared" si="101"/>
        <v>3.6763917768869643</v>
      </c>
      <c r="AJ207">
        <f t="shared" si="102"/>
        <v>3.5746003552397867</v>
      </c>
      <c r="AK207">
        <f t="shared" si="103"/>
        <v>0.18543943025034865</v>
      </c>
      <c r="AL207">
        <f t="shared" si="104"/>
        <v>0.63161244025617069</v>
      </c>
    </row>
    <row r="208" spans="1:38">
      <c r="A208" s="16">
        <v>23802</v>
      </c>
      <c r="B208" s="17">
        <v>73949</v>
      </c>
      <c r="C208">
        <v>13792</v>
      </c>
      <c r="D208">
        <v>14236</v>
      </c>
      <c r="E208">
        <v>16778</v>
      </c>
      <c r="F208">
        <v>15658</v>
      </c>
      <c r="G208" s="28">
        <f t="shared" si="79"/>
        <v>13485</v>
      </c>
      <c r="H208" s="28">
        <v>3510</v>
      </c>
      <c r="I208">
        <v>1467</v>
      </c>
      <c r="J208">
        <v>573</v>
      </c>
      <c r="K208">
        <v>551</v>
      </c>
      <c r="L208">
        <v>472</v>
      </c>
      <c r="M208" s="28">
        <f t="shared" si="81"/>
        <v>447</v>
      </c>
      <c r="N208">
        <f t="shared" si="82"/>
        <v>4.7465144897158855E-2</v>
      </c>
      <c r="O208">
        <f t="shared" si="83"/>
        <v>0.10636600928074245</v>
      </c>
      <c r="P208">
        <f t="shared" si="84"/>
        <v>4.0250070244450688E-2</v>
      </c>
      <c r="Q208">
        <f t="shared" si="85"/>
        <v>3.284062462748838E-2</v>
      </c>
      <c r="R208">
        <f t="shared" si="86"/>
        <v>3.0144335164133351E-2</v>
      </c>
      <c r="S208">
        <f t="shared" si="87"/>
        <v>3.3147942157953282E-2</v>
      </c>
      <c r="T208">
        <f t="shared" si="88"/>
        <v>0.18650691692923502</v>
      </c>
      <c r="U208">
        <f t="shared" si="89"/>
        <v>0.19251105491622605</v>
      </c>
      <c r="V208">
        <f t="shared" si="90"/>
        <v>0.22688609717508013</v>
      </c>
      <c r="W208">
        <f t="shared" si="91"/>
        <v>0.21174052387456219</v>
      </c>
      <c r="X208">
        <f t="shared" si="92"/>
        <v>0.18235540710489662</v>
      </c>
      <c r="Y208">
        <f t="shared" si="93"/>
        <v>4.7465144897158851</v>
      </c>
      <c r="Z208">
        <v>4.7</v>
      </c>
      <c r="AA208">
        <f t="shared" si="94"/>
        <v>0.13831090420585396</v>
      </c>
      <c r="AB208">
        <f t="shared" si="95"/>
        <v>0.21615317068988407</v>
      </c>
      <c r="AC208">
        <f t="shared" si="96"/>
        <v>0.22189712937084696</v>
      </c>
      <c r="AD208">
        <f t="shared" si="97"/>
        <v>0.23494837070756186</v>
      </c>
      <c r="AE208">
        <f t="shared" si="98"/>
        <v>0.18869042502585323</v>
      </c>
      <c r="AF208">
        <f t="shared" si="99"/>
        <v>4.4036061283193924</v>
      </c>
      <c r="AG208">
        <f t="shared" si="80"/>
        <v>4.7465144897158851</v>
      </c>
      <c r="AH208">
        <f t="shared" si="100"/>
        <v>10.636600928074245</v>
      </c>
      <c r="AI208">
        <f t="shared" si="101"/>
        <v>3.4196091875214263</v>
      </c>
      <c r="AJ208">
        <f t="shared" si="102"/>
        <v>3.3147942157953283</v>
      </c>
      <c r="AK208">
        <f t="shared" si="103"/>
        <v>0.18650691692923502</v>
      </c>
      <c r="AL208">
        <f t="shared" si="104"/>
        <v>0.63113767596586834</v>
      </c>
    </row>
    <row r="209" spans="1:38">
      <c r="A209" s="16">
        <v>23833</v>
      </c>
      <c r="B209" s="17">
        <v>74228</v>
      </c>
      <c r="C209">
        <v>14057</v>
      </c>
      <c r="D209">
        <v>14167</v>
      </c>
      <c r="E209">
        <v>16869</v>
      </c>
      <c r="F209">
        <v>15670</v>
      </c>
      <c r="G209" s="28">
        <f t="shared" si="79"/>
        <v>13465</v>
      </c>
      <c r="H209" s="28">
        <v>3595</v>
      </c>
      <c r="I209">
        <v>1554</v>
      </c>
      <c r="J209">
        <v>572</v>
      </c>
      <c r="K209">
        <v>578</v>
      </c>
      <c r="L209">
        <v>412</v>
      </c>
      <c r="M209" s="28">
        <f t="shared" si="81"/>
        <v>479</v>
      </c>
      <c r="N209">
        <f t="shared" si="82"/>
        <v>4.84318585978337E-2</v>
      </c>
      <c r="O209">
        <f t="shared" si="83"/>
        <v>0.11054990396243865</v>
      </c>
      <c r="P209">
        <f t="shared" si="84"/>
        <v>4.0375520575986444E-2</v>
      </c>
      <c r="Q209">
        <f t="shared" si="85"/>
        <v>3.4264034619716638E-2</v>
      </c>
      <c r="R209">
        <f t="shared" si="86"/>
        <v>2.6292278238672622E-2</v>
      </c>
      <c r="S209">
        <f t="shared" si="87"/>
        <v>3.557370961752692E-2</v>
      </c>
      <c r="T209">
        <f t="shared" si="88"/>
        <v>0.18937597672037507</v>
      </c>
      <c r="U209">
        <f t="shared" si="89"/>
        <v>0.19085789728943256</v>
      </c>
      <c r="V209">
        <f t="shared" si="90"/>
        <v>0.22725925526755403</v>
      </c>
      <c r="W209">
        <f t="shared" si="91"/>
        <v>0.2111063210648273</v>
      </c>
      <c r="X209">
        <f t="shared" si="92"/>
        <v>0.18140054965781108</v>
      </c>
      <c r="Y209">
        <f t="shared" si="93"/>
        <v>4.8431858597833699</v>
      </c>
      <c r="Z209">
        <v>4.8</v>
      </c>
      <c r="AA209">
        <f t="shared" si="94"/>
        <v>0.13831090420585396</v>
      </c>
      <c r="AB209">
        <f t="shared" si="95"/>
        <v>0.21615317068988407</v>
      </c>
      <c r="AC209">
        <f t="shared" si="96"/>
        <v>0.22189712937084696</v>
      </c>
      <c r="AD209">
        <f t="shared" si="97"/>
        <v>0.23494837070756186</v>
      </c>
      <c r="AE209">
        <f t="shared" si="98"/>
        <v>0.18869042502585323</v>
      </c>
      <c r="AF209">
        <f t="shared" si="99"/>
        <v>4.4510391212291234</v>
      </c>
      <c r="AG209">
        <f t="shared" si="80"/>
        <v>4.8431858597833699</v>
      </c>
      <c r="AH209">
        <f t="shared" si="100"/>
        <v>11.054990396243864</v>
      </c>
      <c r="AI209">
        <f t="shared" si="101"/>
        <v>3.3443240697126706</v>
      </c>
      <c r="AJ209">
        <f t="shared" si="102"/>
        <v>3.5573709617526919</v>
      </c>
      <c r="AK209">
        <f t="shared" si="103"/>
        <v>0.18937597672037507</v>
      </c>
      <c r="AL209">
        <f t="shared" si="104"/>
        <v>0.62922347362181386</v>
      </c>
    </row>
    <row r="210" spans="1:38">
      <c r="A210" s="16">
        <v>23863</v>
      </c>
      <c r="B210" s="17">
        <v>74466</v>
      </c>
      <c r="C210">
        <v>14164</v>
      </c>
      <c r="D210">
        <v>14168</v>
      </c>
      <c r="E210">
        <v>16910</v>
      </c>
      <c r="F210">
        <v>15749</v>
      </c>
      <c r="G210" s="28">
        <f t="shared" si="79"/>
        <v>13475</v>
      </c>
      <c r="H210" s="28">
        <v>3432</v>
      </c>
      <c r="I210">
        <v>1462</v>
      </c>
      <c r="J210">
        <v>493</v>
      </c>
      <c r="K210">
        <v>637</v>
      </c>
      <c r="L210">
        <v>436</v>
      </c>
      <c r="M210" s="28">
        <f t="shared" si="81"/>
        <v>404</v>
      </c>
      <c r="N210">
        <f t="shared" si="82"/>
        <v>4.6088147610990247E-2</v>
      </c>
      <c r="O210">
        <f t="shared" si="83"/>
        <v>0.10321942953967805</v>
      </c>
      <c r="P210">
        <f t="shared" si="84"/>
        <v>3.479672501411632E-2</v>
      </c>
      <c r="Q210">
        <f t="shared" si="85"/>
        <v>3.7670017740981665E-2</v>
      </c>
      <c r="R210">
        <f t="shared" si="86"/>
        <v>2.7684297415708933E-2</v>
      </c>
      <c r="S210">
        <f t="shared" si="87"/>
        <v>2.9981447124304266E-2</v>
      </c>
      <c r="T210">
        <f t="shared" si="88"/>
        <v>0.19020761152740848</v>
      </c>
      <c r="U210">
        <f t="shared" si="89"/>
        <v>0.19026132731716489</v>
      </c>
      <c r="V210">
        <f t="shared" si="90"/>
        <v>0.22708350119517631</v>
      </c>
      <c r="W210">
        <f t="shared" si="91"/>
        <v>0.21149249321838154</v>
      </c>
      <c r="X210">
        <f t="shared" si="92"/>
        <v>0.18095506674186876</v>
      </c>
      <c r="Y210">
        <f t="shared" si="93"/>
        <v>4.6088147610990244</v>
      </c>
      <c r="Z210">
        <v>4.5999999999999996</v>
      </c>
      <c r="AA210">
        <f t="shared" si="94"/>
        <v>0.13831090420585396</v>
      </c>
      <c r="AB210">
        <f t="shared" si="95"/>
        <v>0.21615317068988407</v>
      </c>
      <c r="AC210">
        <f t="shared" si="96"/>
        <v>0.22189712937084696</v>
      </c>
      <c r="AD210">
        <f t="shared" si="97"/>
        <v>0.23494837070756186</v>
      </c>
      <c r="AE210">
        <f t="shared" si="98"/>
        <v>0.18869042502585323</v>
      </c>
      <c r="AF210">
        <f t="shared" si="99"/>
        <v>4.2318256445522753</v>
      </c>
      <c r="AG210">
        <f t="shared" si="80"/>
        <v>4.6088147610990244</v>
      </c>
      <c r="AH210">
        <f t="shared" si="100"/>
        <v>10.321942953967806</v>
      </c>
      <c r="AI210">
        <f t="shared" si="101"/>
        <v>3.3442244858735344</v>
      </c>
      <c r="AJ210">
        <f t="shared" si="102"/>
        <v>2.9981447124304266</v>
      </c>
      <c r="AK210">
        <f t="shared" si="103"/>
        <v>0.19020761152740848</v>
      </c>
      <c r="AL210">
        <f t="shared" si="104"/>
        <v>0.62883732173072282</v>
      </c>
    </row>
    <row r="211" spans="1:38">
      <c r="A211" s="16">
        <v>23894</v>
      </c>
      <c r="B211" s="17">
        <v>74412</v>
      </c>
      <c r="C211">
        <v>13945</v>
      </c>
      <c r="D211">
        <v>14221</v>
      </c>
      <c r="E211">
        <v>16945</v>
      </c>
      <c r="F211">
        <v>15829</v>
      </c>
      <c r="G211" s="28">
        <f t="shared" si="79"/>
        <v>13472</v>
      </c>
      <c r="H211" s="28">
        <v>3387</v>
      </c>
      <c r="I211">
        <v>1448</v>
      </c>
      <c r="J211">
        <v>486</v>
      </c>
      <c r="K211">
        <v>582</v>
      </c>
      <c r="L211">
        <v>424</v>
      </c>
      <c r="M211" s="28">
        <f t="shared" si="81"/>
        <v>447</v>
      </c>
      <c r="N211">
        <f t="shared" si="82"/>
        <v>4.5516852120625707E-2</v>
      </c>
      <c r="O211">
        <f t="shared" si="83"/>
        <v>0.10383650053782718</v>
      </c>
      <c r="P211">
        <f t="shared" si="84"/>
        <v>3.4174811897897478E-2</v>
      </c>
      <c r="Q211">
        <f t="shared" si="85"/>
        <v>3.4346414871643555E-2</v>
      </c>
      <c r="R211">
        <f t="shared" si="86"/>
        <v>2.6786278349864173E-2</v>
      </c>
      <c r="S211">
        <f t="shared" si="87"/>
        <v>3.3179928741092636E-2</v>
      </c>
      <c r="T211">
        <f t="shared" si="88"/>
        <v>0.18740256947804118</v>
      </c>
      <c r="U211">
        <f t="shared" si="89"/>
        <v>0.19111164865881847</v>
      </c>
      <c r="V211">
        <f t="shared" si="90"/>
        <v>0.22771864752996829</v>
      </c>
      <c r="W211">
        <f t="shared" si="91"/>
        <v>0.21272106649465139</v>
      </c>
      <c r="X211">
        <f t="shared" si="92"/>
        <v>0.18104606783852067</v>
      </c>
      <c r="Y211">
        <f t="shared" si="93"/>
        <v>4.551685212062571</v>
      </c>
      <c r="Z211">
        <v>4.5999999999999996</v>
      </c>
      <c r="AA211">
        <f t="shared" si="94"/>
        <v>0.13831090420585396</v>
      </c>
      <c r="AB211">
        <f t="shared" si="95"/>
        <v>0.21615317068988407</v>
      </c>
      <c r="AC211">
        <f t="shared" si="96"/>
        <v>0.22189712937084696</v>
      </c>
      <c r="AD211">
        <f t="shared" si="97"/>
        <v>0.23494837070756186</v>
      </c>
      <c r="AE211">
        <f t="shared" si="98"/>
        <v>0.18869042502585323</v>
      </c>
      <c r="AF211">
        <f t="shared" si="99"/>
        <v>4.1924212404721422</v>
      </c>
      <c r="AG211">
        <f t="shared" si="80"/>
        <v>4.551685212062571</v>
      </c>
      <c r="AH211">
        <f t="shared" si="100"/>
        <v>10.383650053782718</v>
      </c>
      <c r="AI211">
        <f t="shared" si="101"/>
        <v>3.17480583040749</v>
      </c>
      <c r="AJ211">
        <f t="shared" si="102"/>
        <v>3.3179928741092635</v>
      </c>
      <c r="AK211">
        <f t="shared" si="103"/>
        <v>0.18740256947804118</v>
      </c>
      <c r="AL211">
        <f t="shared" si="104"/>
        <v>0.63155136268343814</v>
      </c>
    </row>
    <row r="212" spans="1:38">
      <c r="A212" s="16">
        <v>23924</v>
      </c>
      <c r="B212" s="17">
        <v>74761</v>
      </c>
      <c r="C212">
        <v>14354</v>
      </c>
      <c r="D212">
        <v>14242</v>
      </c>
      <c r="E212">
        <v>16788</v>
      </c>
      <c r="F212">
        <v>15865</v>
      </c>
      <c r="G212" s="28">
        <f t="shared" si="79"/>
        <v>13512</v>
      </c>
      <c r="H212" s="28">
        <v>3301</v>
      </c>
      <c r="I212">
        <v>1415</v>
      </c>
      <c r="J212">
        <v>530</v>
      </c>
      <c r="K212">
        <v>488</v>
      </c>
      <c r="L212">
        <v>440</v>
      </c>
      <c r="M212" s="28">
        <f t="shared" si="81"/>
        <v>428</v>
      </c>
      <c r="N212">
        <f t="shared" si="82"/>
        <v>4.4154037532938298E-2</v>
      </c>
      <c r="O212">
        <f t="shared" si="83"/>
        <v>9.857879336770238E-2</v>
      </c>
      <c r="P212">
        <f t="shared" si="84"/>
        <v>3.7213874455834857E-2</v>
      </c>
      <c r="Q212">
        <f t="shared" si="85"/>
        <v>2.9068382177746009E-2</v>
      </c>
      <c r="R212">
        <f t="shared" si="86"/>
        <v>2.7734005672864798E-2</v>
      </c>
      <c r="S212">
        <f t="shared" si="87"/>
        <v>3.1675547661338073E-2</v>
      </c>
      <c r="T212">
        <f t="shared" si="88"/>
        <v>0.19199850189269807</v>
      </c>
      <c r="U212">
        <f t="shared" si="89"/>
        <v>0.19050039459076257</v>
      </c>
      <c r="V212">
        <f t="shared" si="90"/>
        <v>0.22455558379368923</v>
      </c>
      <c r="W212">
        <f t="shared" si="91"/>
        <v>0.21220957451077432</v>
      </c>
      <c r="X212">
        <f t="shared" si="92"/>
        <v>0.18073594521207581</v>
      </c>
      <c r="Y212">
        <f t="shared" si="93"/>
        <v>4.4154037532938295</v>
      </c>
      <c r="Z212">
        <v>4.4000000000000004</v>
      </c>
      <c r="AA212">
        <f t="shared" si="94"/>
        <v>0.13831090420585396</v>
      </c>
      <c r="AB212">
        <f t="shared" si="95"/>
        <v>0.21615317068988407</v>
      </c>
      <c r="AC212">
        <f t="shared" si="96"/>
        <v>0.22189712937084696</v>
      </c>
      <c r="AD212">
        <f t="shared" si="97"/>
        <v>0.23494837070756186</v>
      </c>
      <c r="AE212">
        <f t="shared" si="98"/>
        <v>0.18869042502585323</v>
      </c>
      <c r="AF212">
        <f t="shared" si="99"/>
        <v>4.0621541561367884</v>
      </c>
      <c r="AG212">
        <f t="shared" si="80"/>
        <v>4.4154037532938295</v>
      </c>
      <c r="AH212">
        <f t="shared" si="100"/>
        <v>9.8578793367702389</v>
      </c>
      <c r="AI212">
        <f t="shared" si="101"/>
        <v>3.109073461989551</v>
      </c>
      <c r="AJ212">
        <f t="shared" si="102"/>
        <v>3.1675547661338075</v>
      </c>
      <c r="AK212">
        <f t="shared" si="103"/>
        <v>0.19199850189269807</v>
      </c>
      <c r="AL212">
        <f t="shared" si="104"/>
        <v>0.62726555289522612</v>
      </c>
    </row>
    <row r="213" spans="1:38">
      <c r="A213" s="16">
        <v>23955</v>
      </c>
      <c r="B213" s="17">
        <v>74616</v>
      </c>
      <c r="C213">
        <v>14240</v>
      </c>
      <c r="D213">
        <v>14217</v>
      </c>
      <c r="E213">
        <v>16935</v>
      </c>
      <c r="F213">
        <v>15816</v>
      </c>
      <c r="G213" s="28">
        <f t="shared" si="79"/>
        <v>13408</v>
      </c>
      <c r="H213" s="28">
        <v>3254</v>
      </c>
      <c r="I213">
        <v>1356</v>
      </c>
      <c r="J213">
        <v>490</v>
      </c>
      <c r="K213">
        <v>520</v>
      </c>
      <c r="L213">
        <v>459</v>
      </c>
      <c r="M213" s="28">
        <f t="shared" si="81"/>
        <v>429</v>
      </c>
      <c r="N213">
        <f t="shared" si="82"/>
        <v>4.3609949608663025E-2</v>
      </c>
      <c r="O213">
        <f t="shared" si="83"/>
        <v>9.5224719101123595E-2</v>
      </c>
      <c r="P213">
        <f t="shared" si="84"/>
        <v>3.4465780403742E-2</v>
      </c>
      <c r="Q213">
        <f t="shared" si="85"/>
        <v>3.0705639208739297E-2</v>
      </c>
      <c r="R213">
        <f t="shared" si="86"/>
        <v>2.9021244309559938E-2</v>
      </c>
      <c r="S213">
        <f t="shared" si="87"/>
        <v>3.1995823389021481E-2</v>
      </c>
      <c r="T213">
        <f t="shared" si="88"/>
        <v>0.19084378685536615</v>
      </c>
      <c r="U213">
        <f t="shared" si="89"/>
        <v>0.19053554197491154</v>
      </c>
      <c r="V213">
        <f t="shared" si="90"/>
        <v>0.22696204567385012</v>
      </c>
      <c r="W213">
        <f t="shared" si="91"/>
        <v>0.2119652621421679</v>
      </c>
      <c r="X213">
        <f t="shared" si="92"/>
        <v>0.17969336335370431</v>
      </c>
      <c r="Y213">
        <f t="shared" si="93"/>
        <v>4.3609949608663028</v>
      </c>
      <c r="Z213">
        <v>4.4000000000000004</v>
      </c>
      <c r="AA213">
        <f t="shared" si="94"/>
        <v>0.13831090420585396</v>
      </c>
      <c r="AB213">
        <f t="shared" si="95"/>
        <v>0.21615317068988407</v>
      </c>
      <c r="AC213">
        <f t="shared" si="96"/>
        <v>0.22189712937084696</v>
      </c>
      <c r="AD213">
        <f t="shared" si="97"/>
        <v>0.23494837070756186</v>
      </c>
      <c r="AE213">
        <f t="shared" si="98"/>
        <v>0.18869042502585323</v>
      </c>
      <c r="AF213">
        <f t="shared" si="99"/>
        <v>4.0289797492874948</v>
      </c>
      <c r="AG213">
        <f t="shared" si="80"/>
        <v>4.3609949608663028</v>
      </c>
      <c r="AH213">
        <f t="shared" si="100"/>
        <v>9.52247191011236</v>
      </c>
      <c r="AI213">
        <f t="shared" si="101"/>
        <v>3.1276613864758986</v>
      </c>
      <c r="AJ213">
        <f t="shared" si="102"/>
        <v>3.199582338902148</v>
      </c>
      <c r="AK213">
        <f t="shared" si="103"/>
        <v>0.19084378685536615</v>
      </c>
      <c r="AL213">
        <f t="shared" si="104"/>
        <v>0.62946284979092959</v>
      </c>
    </row>
    <row r="214" spans="1:38">
      <c r="A214" s="16">
        <v>23986</v>
      </c>
      <c r="B214" s="17">
        <v>74502</v>
      </c>
      <c r="C214">
        <v>14273</v>
      </c>
      <c r="D214">
        <v>14230</v>
      </c>
      <c r="E214">
        <v>16817</v>
      </c>
      <c r="F214">
        <v>15737</v>
      </c>
      <c r="G214" s="28">
        <f t="shared" si="79"/>
        <v>13445</v>
      </c>
      <c r="H214" s="28">
        <v>3216</v>
      </c>
      <c r="I214">
        <v>1370</v>
      </c>
      <c r="J214">
        <v>524</v>
      </c>
      <c r="K214">
        <v>508</v>
      </c>
      <c r="L214">
        <v>405</v>
      </c>
      <c r="M214" s="28">
        <f t="shared" si="81"/>
        <v>409</v>
      </c>
      <c r="N214">
        <f t="shared" si="82"/>
        <v>4.3166626399291294E-2</v>
      </c>
      <c r="O214">
        <f t="shared" si="83"/>
        <v>9.5985427030056747E-2</v>
      </c>
      <c r="P214">
        <f t="shared" si="84"/>
        <v>3.6823612087139843E-2</v>
      </c>
      <c r="Q214">
        <f t="shared" si="85"/>
        <v>3.0207528096568948E-2</v>
      </c>
      <c r="R214">
        <f t="shared" si="86"/>
        <v>2.5735527737179895E-2</v>
      </c>
      <c r="S214">
        <f t="shared" si="87"/>
        <v>3.0420230568984751E-2</v>
      </c>
      <c r="T214">
        <f t="shared" si="88"/>
        <v>0.19157874956377011</v>
      </c>
      <c r="U214">
        <f t="shared" si="89"/>
        <v>0.19100158385009799</v>
      </c>
      <c r="V214">
        <f t="shared" si="90"/>
        <v>0.2257254838796274</v>
      </c>
      <c r="W214">
        <f t="shared" si="91"/>
        <v>0.21122922874553704</v>
      </c>
      <c r="X214">
        <f t="shared" si="92"/>
        <v>0.18046495396096748</v>
      </c>
      <c r="Y214">
        <f t="shared" si="93"/>
        <v>4.3166626399291292</v>
      </c>
      <c r="Z214">
        <v>4.3</v>
      </c>
      <c r="AA214">
        <f t="shared" si="94"/>
        <v>0.13831090420585396</v>
      </c>
      <c r="AB214">
        <f t="shared" si="95"/>
        <v>0.21615317068988407</v>
      </c>
      <c r="AC214">
        <f t="shared" si="96"/>
        <v>0.22189712937084696</v>
      </c>
      <c r="AD214">
        <f t="shared" si="97"/>
        <v>0.23494837070756186</v>
      </c>
      <c r="AE214">
        <f t="shared" si="98"/>
        <v>0.18869042502585323</v>
      </c>
      <c r="AF214">
        <f t="shared" si="99"/>
        <v>3.9724862028615497</v>
      </c>
      <c r="AG214">
        <f t="shared" si="80"/>
        <v>4.3166626399291292</v>
      </c>
      <c r="AH214">
        <f t="shared" si="100"/>
        <v>9.5985427030056751</v>
      </c>
      <c r="AI214">
        <f t="shared" si="101"/>
        <v>3.0715629274965801</v>
      </c>
      <c r="AJ214">
        <f t="shared" si="102"/>
        <v>3.0420230568984752</v>
      </c>
      <c r="AK214">
        <f t="shared" si="103"/>
        <v>0.19157874956377011</v>
      </c>
      <c r="AL214">
        <f t="shared" si="104"/>
        <v>0.62795629647526241</v>
      </c>
    </row>
    <row r="215" spans="1:38">
      <c r="A215" s="16">
        <v>24016</v>
      </c>
      <c r="B215" s="17">
        <v>74838</v>
      </c>
      <c r="C215">
        <v>14511</v>
      </c>
      <c r="D215">
        <v>14243</v>
      </c>
      <c r="E215">
        <v>16816</v>
      </c>
      <c r="F215">
        <v>15763</v>
      </c>
      <c r="G215" s="28">
        <f t="shared" si="79"/>
        <v>13505</v>
      </c>
      <c r="H215" s="28">
        <v>3143</v>
      </c>
      <c r="I215">
        <v>1384</v>
      </c>
      <c r="J215">
        <v>466</v>
      </c>
      <c r="K215">
        <v>499</v>
      </c>
      <c r="L215">
        <v>406</v>
      </c>
      <c r="M215" s="28">
        <f t="shared" si="81"/>
        <v>388</v>
      </c>
      <c r="N215">
        <f t="shared" si="82"/>
        <v>4.1997381009647505E-2</v>
      </c>
      <c r="O215">
        <f t="shared" si="83"/>
        <v>9.5375921714561371E-2</v>
      </c>
      <c r="P215">
        <f t="shared" si="84"/>
        <v>3.2717826300638908E-2</v>
      </c>
      <c r="Q215">
        <f t="shared" si="85"/>
        <v>2.9674119885823025E-2</v>
      </c>
      <c r="R215">
        <f t="shared" si="86"/>
        <v>2.5756518429233013E-2</v>
      </c>
      <c r="S215">
        <f t="shared" si="87"/>
        <v>2.8730099962976676E-2</v>
      </c>
      <c r="T215">
        <f t="shared" si="88"/>
        <v>0.19389882145434137</v>
      </c>
      <c r="U215">
        <f t="shared" si="89"/>
        <v>0.19031775301317513</v>
      </c>
      <c r="V215">
        <f t="shared" si="90"/>
        <v>0.22469868248750635</v>
      </c>
      <c r="W215">
        <f t="shared" si="91"/>
        <v>0.21062829044068521</v>
      </c>
      <c r="X215">
        <f t="shared" si="92"/>
        <v>0.18045645260429194</v>
      </c>
      <c r="Y215">
        <f t="shared" si="93"/>
        <v>4.1997381009647494</v>
      </c>
      <c r="Z215">
        <v>4.2</v>
      </c>
      <c r="AA215">
        <f t="shared" si="94"/>
        <v>0.13831090420585396</v>
      </c>
      <c r="AB215">
        <f t="shared" si="95"/>
        <v>0.21615317068988407</v>
      </c>
      <c r="AC215">
        <f t="shared" si="96"/>
        <v>0.22189712937084696</v>
      </c>
      <c r="AD215">
        <f t="shared" si="97"/>
        <v>0.23494837070756186</v>
      </c>
      <c r="AE215">
        <f t="shared" si="98"/>
        <v>0.18869042502585323</v>
      </c>
      <c r="AF215">
        <f t="shared" si="99"/>
        <v>3.8320740697139102</v>
      </c>
      <c r="AG215">
        <f t="shared" si="80"/>
        <v>4.1997381009647494</v>
      </c>
      <c r="AH215">
        <f t="shared" si="100"/>
        <v>9.5375921714561365</v>
      </c>
      <c r="AI215">
        <f t="shared" si="101"/>
        <v>2.9281107171842296</v>
      </c>
      <c r="AJ215">
        <f t="shared" si="102"/>
        <v>2.8730099962976676</v>
      </c>
      <c r="AK215">
        <f t="shared" si="103"/>
        <v>0.19389882145434137</v>
      </c>
      <c r="AL215">
        <f t="shared" si="104"/>
        <v>0.62564472594136666</v>
      </c>
    </row>
    <row r="216" spans="1:38">
      <c r="A216" s="16">
        <v>24047</v>
      </c>
      <c r="B216" s="17">
        <v>74797</v>
      </c>
      <c r="C216">
        <v>14557</v>
      </c>
      <c r="D216">
        <v>14286</v>
      </c>
      <c r="E216">
        <v>16774</v>
      </c>
      <c r="F216">
        <v>15812</v>
      </c>
      <c r="G216" s="28">
        <f t="shared" si="79"/>
        <v>13368</v>
      </c>
      <c r="H216" s="28">
        <v>3073</v>
      </c>
      <c r="I216">
        <v>1350</v>
      </c>
      <c r="J216">
        <v>472</v>
      </c>
      <c r="K216">
        <v>486</v>
      </c>
      <c r="L216">
        <v>396</v>
      </c>
      <c r="M216" s="28">
        <f t="shared" si="81"/>
        <v>369</v>
      </c>
      <c r="N216">
        <f t="shared" si="82"/>
        <v>4.1084535476021769E-2</v>
      </c>
      <c r="O216">
        <f t="shared" si="83"/>
        <v>9.2738888507247375E-2</v>
      </c>
      <c r="P216">
        <f t="shared" si="84"/>
        <v>3.3039339213215738E-2</v>
      </c>
      <c r="Q216">
        <f t="shared" si="85"/>
        <v>2.8973411231668057E-2</v>
      </c>
      <c r="R216">
        <f t="shared" si="86"/>
        <v>2.5044270174550975E-2</v>
      </c>
      <c r="S216">
        <f t="shared" si="87"/>
        <v>2.7603231597845602E-2</v>
      </c>
      <c r="T216">
        <f t="shared" si="88"/>
        <v>0.19462010508442851</v>
      </c>
      <c r="U216">
        <f t="shared" si="89"/>
        <v>0.19099696511892189</v>
      </c>
      <c r="V216">
        <f t="shared" si="90"/>
        <v>0.22426033129670975</v>
      </c>
      <c r="W216">
        <f t="shared" si="91"/>
        <v>0.2113988528951696</v>
      </c>
      <c r="X216">
        <f t="shared" si="92"/>
        <v>0.17872374560477025</v>
      </c>
      <c r="Y216">
        <f t="shared" si="93"/>
        <v>4.1084535476021768</v>
      </c>
      <c r="Z216">
        <v>4.0999999999999996</v>
      </c>
      <c r="AA216">
        <f t="shared" si="94"/>
        <v>0.13831090420585396</v>
      </c>
      <c r="AB216">
        <f t="shared" si="95"/>
        <v>0.21615317068988407</v>
      </c>
      <c r="AC216">
        <f t="shared" si="96"/>
        <v>0.22189712937084696</v>
      </c>
      <c r="AD216">
        <f t="shared" si="97"/>
        <v>0.23494837070756186</v>
      </c>
      <c r="AE216">
        <f t="shared" si="98"/>
        <v>0.18869042502585323</v>
      </c>
      <c r="AF216">
        <f t="shared" si="99"/>
        <v>3.7490050208661954</v>
      </c>
      <c r="AG216">
        <f t="shared" si="80"/>
        <v>4.1084535476021768</v>
      </c>
      <c r="AH216">
        <f t="shared" si="100"/>
        <v>9.2738888507247381</v>
      </c>
      <c r="AI216">
        <f t="shared" si="101"/>
        <v>2.8887182112988565</v>
      </c>
      <c r="AJ216">
        <f t="shared" si="102"/>
        <v>2.7603231597845603</v>
      </c>
      <c r="AK216">
        <f t="shared" si="103"/>
        <v>0.19462010508442851</v>
      </c>
      <c r="AL216">
        <f t="shared" si="104"/>
        <v>0.62665614931080127</v>
      </c>
    </row>
    <row r="217" spans="1:38">
      <c r="A217" s="16">
        <v>24077</v>
      </c>
      <c r="B217" s="17">
        <v>75093</v>
      </c>
      <c r="C217">
        <v>14688</v>
      </c>
      <c r="D217">
        <v>14324</v>
      </c>
      <c r="E217">
        <v>16819</v>
      </c>
      <c r="F217">
        <v>15773</v>
      </c>
      <c r="G217" s="28">
        <f t="shared" si="79"/>
        <v>13489</v>
      </c>
      <c r="H217" s="28">
        <v>3031</v>
      </c>
      <c r="I217">
        <v>1343</v>
      </c>
      <c r="J217">
        <v>466</v>
      </c>
      <c r="K217">
        <v>472</v>
      </c>
      <c r="L217">
        <v>382</v>
      </c>
      <c r="M217" s="28">
        <f t="shared" si="81"/>
        <v>368</v>
      </c>
      <c r="N217">
        <f t="shared" si="82"/>
        <v>4.0363282862583727E-2</v>
      </c>
      <c r="O217">
        <f t="shared" si="83"/>
        <v>9.1435185185185189E-2</v>
      </c>
      <c r="P217">
        <f t="shared" si="84"/>
        <v>3.2532812063669363E-2</v>
      </c>
      <c r="Q217">
        <f t="shared" si="85"/>
        <v>2.8063499613532314E-2</v>
      </c>
      <c r="R217">
        <f t="shared" si="86"/>
        <v>2.4218601407468458E-2</v>
      </c>
      <c r="S217">
        <f t="shared" si="87"/>
        <v>2.7281488620357328E-2</v>
      </c>
      <c r="T217">
        <f t="shared" si="88"/>
        <v>0.19559745915065319</v>
      </c>
      <c r="U217">
        <f t="shared" si="89"/>
        <v>0.19075013649740988</v>
      </c>
      <c r="V217">
        <f t="shared" si="90"/>
        <v>0.22397560358488808</v>
      </c>
      <c r="W217">
        <f t="shared" si="91"/>
        <v>0.21004620936705151</v>
      </c>
      <c r="X217">
        <f t="shared" si="92"/>
        <v>0.17963059139999735</v>
      </c>
      <c r="Y217">
        <f t="shared" si="93"/>
        <v>4.0363282862583727</v>
      </c>
      <c r="Z217">
        <v>4</v>
      </c>
      <c r="AA217">
        <f t="shared" si="94"/>
        <v>0.13831090420585396</v>
      </c>
      <c r="AB217">
        <f t="shared" si="95"/>
        <v>0.21615317068988407</v>
      </c>
      <c r="AC217">
        <f t="shared" si="96"/>
        <v>0.22189712937084696</v>
      </c>
      <c r="AD217">
        <f t="shared" si="97"/>
        <v>0.23494837070756186</v>
      </c>
      <c r="AE217">
        <f t="shared" si="98"/>
        <v>0.18869042502585323</v>
      </c>
      <c r="AF217">
        <f t="shared" si="99"/>
        <v>3.6743640247169385</v>
      </c>
      <c r="AG217">
        <f t="shared" si="80"/>
        <v>4.0363282862583727</v>
      </c>
      <c r="AH217">
        <f t="shared" si="100"/>
        <v>9.143518518518519</v>
      </c>
      <c r="AI217">
        <f t="shared" si="101"/>
        <v>2.8135390911416147</v>
      </c>
      <c r="AJ217">
        <f t="shared" si="102"/>
        <v>2.7281488620357326</v>
      </c>
      <c r="AK217">
        <f t="shared" si="103"/>
        <v>0.19559745915065319</v>
      </c>
      <c r="AL217">
        <f t="shared" si="104"/>
        <v>0.62477194944934944</v>
      </c>
    </row>
    <row r="218" spans="1:38">
      <c r="A218" s="16">
        <v>24108</v>
      </c>
      <c r="B218" s="17">
        <v>75186</v>
      </c>
      <c r="C218">
        <v>14743</v>
      </c>
      <c r="D218">
        <v>14372</v>
      </c>
      <c r="E218">
        <v>16765</v>
      </c>
      <c r="F218">
        <v>15827</v>
      </c>
      <c r="G218" s="28">
        <f t="shared" si="79"/>
        <v>13479</v>
      </c>
      <c r="H218" s="28">
        <v>2988</v>
      </c>
      <c r="I218">
        <v>1296</v>
      </c>
      <c r="J218">
        <v>485</v>
      </c>
      <c r="K218">
        <v>451</v>
      </c>
      <c r="L218">
        <v>368</v>
      </c>
      <c r="M218" s="28">
        <f t="shared" si="81"/>
        <v>388</v>
      </c>
      <c r="N218">
        <f t="shared" si="82"/>
        <v>3.9741441225760114E-2</v>
      </c>
      <c r="O218">
        <f t="shared" si="83"/>
        <v>8.7906124940649796E-2</v>
      </c>
      <c r="P218">
        <f t="shared" si="84"/>
        <v>3.3746173114389093E-2</v>
      </c>
      <c r="Q218">
        <f t="shared" si="85"/>
        <v>2.6901282433641514E-2</v>
      </c>
      <c r="R218">
        <f t="shared" si="86"/>
        <v>2.325140582548809E-2</v>
      </c>
      <c r="S218">
        <f t="shared" si="87"/>
        <v>2.8785518213517325E-2</v>
      </c>
      <c r="T218">
        <f t="shared" si="88"/>
        <v>0.19608703748038198</v>
      </c>
      <c r="U218">
        <f t="shared" si="89"/>
        <v>0.19115260819833479</v>
      </c>
      <c r="V218">
        <f t="shared" si="90"/>
        <v>0.22298034208496262</v>
      </c>
      <c r="W218">
        <f t="shared" si="91"/>
        <v>0.21050461522091879</v>
      </c>
      <c r="X218">
        <f t="shared" si="92"/>
        <v>0.17927539701540179</v>
      </c>
      <c r="Y218">
        <f t="shared" si="93"/>
        <v>3.9741441225760124</v>
      </c>
      <c r="Z218">
        <v>4</v>
      </c>
      <c r="AA218">
        <f t="shared" si="94"/>
        <v>0.13831090420585396</v>
      </c>
      <c r="AB218">
        <f t="shared" si="95"/>
        <v>0.21615317068988407</v>
      </c>
      <c r="AC218">
        <f t="shared" si="96"/>
        <v>0.22189712937084696</v>
      </c>
      <c r="AD218">
        <f t="shared" si="97"/>
        <v>0.23494837070756186</v>
      </c>
      <c r="AE218">
        <f t="shared" si="98"/>
        <v>0.18869042502585323</v>
      </c>
      <c r="AF218">
        <f t="shared" si="99"/>
        <v>3.6316466873175175</v>
      </c>
      <c r="AG218">
        <f t="shared" si="80"/>
        <v>3.9741441225760124</v>
      </c>
      <c r="AH218">
        <f t="shared" si="100"/>
        <v>8.7906124940649804</v>
      </c>
      <c r="AI218">
        <f t="shared" si="101"/>
        <v>2.7765948385997787</v>
      </c>
      <c r="AJ218">
        <f t="shared" si="102"/>
        <v>2.8785518213517323</v>
      </c>
      <c r="AK218">
        <f t="shared" si="103"/>
        <v>0.19608703748038198</v>
      </c>
      <c r="AL218">
        <f t="shared" si="104"/>
        <v>0.62463756550421623</v>
      </c>
    </row>
    <row r="219" spans="1:38">
      <c r="A219" s="16">
        <v>24139</v>
      </c>
      <c r="B219" s="17">
        <v>74954</v>
      </c>
      <c r="C219">
        <v>14571</v>
      </c>
      <c r="D219">
        <v>14256</v>
      </c>
      <c r="E219">
        <v>16759</v>
      </c>
      <c r="F219">
        <v>15844</v>
      </c>
      <c r="G219" s="28">
        <f t="shared" si="79"/>
        <v>13524</v>
      </c>
      <c r="H219" s="28">
        <v>2820</v>
      </c>
      <c r="I219">
        <v>1195</v>
      </c>
      <c r="J219">
        <v>422</v>
      </c>
      <c r="K219">
        <v>429</v>
      </c>
      <c r="L219">
        <v>379</v>
      </c>
      <c r="M219" s="28">
        <f t="shared" si="81"/>
        <v>395</v>
      </c>
      <c r="N219">
        <f t="shared" si="82"/>
        <v>3.7623075486298264E-2</v>
      </c>
      <c r="O219">
        <f t="shared" si="83"/>
        <v>8.2012216045569963E-2</v>
      </c>
      <c r="P219">
        <f t="shared" si="84"/>
        <v>2.9601571268237935E-2</v>
      </c>
      <c r="Q219">
        <f t="shared" si="85"/>
        <v>2.5598186049286951E-2</v>
      </c>
      <c r="R219">
        <f t="shared" si="86"/>
        <v>2.3920727089118909E-2</v>
      </c>
      <c r="S219">
        <f t="shared" si="87"/>
        <v>2.9207335107956225E-2</v>
      </c>
      <c r="T219">
        <f t="shared" si="88"/>
        <v>0.19439923152867092</v>
      </c>
      <c r="U219">
        <f t="shared" si="89"/>
        <v>0.19019665394775462</v>
      </c>
      <c r="V219">
        <f t="shared" si="90"/>
        <v>0.2235904688208768</v>
      </c>
      <c r="W219">
        <f t="shared" si="91"/>
        <v>0.2113829815620247</v>
      </c>
      <c r="X219">
        <f t="shared" si="92"/>
        <v>0.18043066414067294</v>
      </c>
      <c r="Y219">
        <f t="shared" si="93"/>
        <v>3.7623075486298263</v>
      </c>
      <c r="Z219">
        <v>3.8</v>
      </c>
      <c r="AA219">
        <f t="shared" si="94"/>
        <v>0.13831090420585396</v>
      </c>
      <c r="AB219">
        <f t="shared" si="95"/>
        <v>0.21615317068988407</v>
      </c>
      <c r="AC219">
        <f t="shared" si="96"/>
        <v>0.22189712937084696</v>
      </c>
      <c r="AD219">
        <f t="shared" si="97"/>
        <v>0.23494837070756186</v>
      </c>
      <c r="AE219">
        <f t="shared" si="98"/>
        <v>0.18869042502585323</v>
      </c>
      <c r="AF219">
        <f t="shared" si="99"/>
        <v>3.4553101576779972</v>
      </c>
      <c r="AG219">
        <f t="shared" si="80"/>
        <v>3.7623075486298263</v>
      </c>
      <c r="AH219">
        <f t="shared" si="100"/>
        <v>8.2012216045569968</v>
      </c>
      <c r="AI219">
        <f t="shared" si="101"/>
        <v>2.6248959644892125</v>
      </c>
      <c r="AJ219">
        <f t="shared" si="102"/>
        <v>2.9207335107956225</v>
      </c>
      <c r="AK219">
        <f t="shared" si="103"/>
        <v>0.19439923152867092</v>
      </c>
      <c r="AL219">
        <f t="shared" si="104"/>
        <v>0.62517010433065612</v>
      </c>
    </row>
    <row r="220" spans="1:38">
      <c r="A220" s="16">
        <v>24167</v>
      </c>
      <c r="B220" s="17">
        <v>75075</v>
      </c>
      <c r="C220">
        <v>14681</v>
      </c>
      <c r="D220">
        <v>14300</v>
      </c>
      <c r="E220">
        <v>16737</v>
      </c>
      <c r="F220">
        <v>15853</v>
      </c>
      <c r="G220" s="28">
        <f t="shared" si="79"/>
        <v>13504</v>
      </c>
      <c r="H220" s="28">
        <v>2887</v>
      </c>
      <c r="I220">
        <v>1283</v>
      </c>
      <c r="J220">
        <v>472</v>
      </c>
      <c r="K220">
        <v>407</v>
      </c>
      <c r="L220">
        <v>360</v>
      </c>
      <c r="M220" s="28">
        <f t="shared" si="81"/>
        <v>365</v>
      </c>
      <c r="N220">
        <f t="shared" si="82"/>
        <v>3.8454878454878452E-2</v>
      </c>
      <c r="O220">
        <f t="shared" si="83"/>
        <v>8.7391867039030041E-2</v>
      </c>
      <c r="P220">
        <f t="shared" si="84"/>
        <v>3.3006993006993009E-2</v>
      </c>
      <c r="Q220">
        <f t="shared" si="85"/>
        <v>2.4317380653641633E-2</v>
      </c>
      <c r="R220">
        <f t="shared" si="86"/>
        <v>2.2708635589478332E-2</v>
      </c>
      <c r="S220">
        <f t="shared" si="87"/>
        <v>2.7029028436018957E-2</v>
      </c>
      <c r="T220">
        <f t="shared" si="88"/>
        <v>0.19555111555111554</v>
      </c>
      <c r="U220">
        <f t="shared" si="89"/>
        <v>0.19047619047619047</v>
      </c>
      <c r="V220">
        <f t="shared" si="90"/>
        <v>0.22293706293706295</v>
      </c>
      <c r="W220">
        <f t="shared" si="91"/>
        <v>0.21116217116217117</v>
      </c>
      <c r="X220">
        <f t="shared" si="92"/>
        <v>0.17987345987345987</v>
      </c>
      <c r="Y220">
        <f t="shared" si="93"/>
        <v>3.8454878454878454</v>
      </c>
      <c r="Z220">
        <v>3.8</v>
      </c>
      <c r="AA220">
        <f t="shared" si="94"/>
        <v>0.13831090420585396</v>
      </c>
      <c r="AB220">
        <f t="shared" si="95"/>
        <v>0.21615317068988407</v>
      </c>
      <c r="AC220">
        <f t="shared" si="96"/>
        <v>0.22189712937084696</v>
      </c>
      <c r="AD220">
        <f t="shared" si="97"/>
        <v>0.23494837070756186</v>
      </c>
      <c r="AE220">
        <f t="shared" si="98"/>
        <v>0.18869042502585323</v>
      </c>
      <c r="AF220">
        <f t="shared" si="99"/>
        <v>3.5053247101035607</v>
      </c>
      <c r="AG220">
        <f t="shared" si="80"/>
        <v>3.8454878454878454</v>
      </c>
      <c r="AH220">
        <f t="shared" si="100"/>
        <v>8.7391867039030036</v>
      </c>
      <c r="AI220">
        <f t="shared" si="101"/>
        <v>2.6423544465770954</v>
      </c>
      <c r="AJ220">
        <f t="shared" si="102"/>
        <v>2.7029028436018958</v>
      </c>
      <c r="AK220">
        <f t="shared" si="103"/>
        <v>0.19555111555111554</v>
      </c>
      <c r="AL220">
        <f t="shared" si="104"/>
        <v>0.62457542457542459</v>
      </c>
    </row>
    <row r="221" spans="1:38">
      <c r="A221" s="16">
        <v>24198</v>
      </c>
      <c r="B221" s="17">
        <v>75338</v>
      </c>
      <c r="C221">
        <v>14840</v>
      </c>
      <c r="D221">
        <v>14359</v>
      </c>
      <c r="E221">
        <v>16716</v>
      </c>
      <c r="F221">
        <v>15869</v>
      </c>
      <c r="G221" s="28">
        <f t="shared" si="79"/>
        <v>13554</v>
      </c>
      <c r="H221" s="28">
        <v>2828</v>
      </c>
      <c r="I221">
        <v>1291</v>
      </c>
      <c r="J221">
        <v>446</v>
      </c>
      <c r="K221">
        <v>407</v>
      </c>
      <c r="L221">
        <v>345</v>
      </c>
      <c r="M221" s="28">
        <f t="shared" si="81"/>
        <v>339</v>
      </c>
      <c r="N221">
        <f t="shared" si="82"/>
        <v>3.7537497677135045E-2</v>
      </c>
      <c r="O221">
        <f t="shared" si="83"/>
        <v>8.6994609164420492E-2</v>
      </c>
      <c r="P221">
        <f t="shared" si="84"/>
        <v>3.1060658820252107E-2</v>
      </c>
      <c r="Q221">
        <f t="shared" si="85"/>
        <v>2.43479301268246E-2</v>
      </c>
      <c r="R221">
        <f t="shared" si="86"/>
        <v>2.1740500346587685E-2</v>
      </c>
      <c r="S221">
        <f t="shared" si="87"/>
        <v>2.5011066843736166E-2</v>
      </c>
      <c r="T221">
        <f t="shared" si="88"/>
        <v>0.19697894820674824</v>
      </c>
      <c r="U221">
        <f t="shared" si="89"/>
        <v>0.19059438795826808</v>
      </c>
      <c r="V221">
        <f t="shared" si="90"/>
        <v>0.22188006052722398</v>
      </c>
      <c r="W221">
        <f t="shared" si="91"/>
        <v>0.21063739414372562</v>
      </c>
      <c r="X221">
        <f t="shared" si="92"/>
        <v>0.17990920916403408</v>
      </c>
      <c r="Y221">
        <f t="shared" si="93"/>
        <v>3.7537497677135043</v>
      </c>
      <c r="Z221">
        <v>3.8</v>
      </c>
      <c r="AA221">
        <f t="shared" si="94"/>
        <v>0.13831090420585396</v>
      </c>
      <c r="AB221">
        <f t="shared" si="95"/>
        <v>0.21615317068988407</v>
      </c>
      <c r="AC221">
        <f t="shared" si="96"/>
        <v>0.22189712937084696</v>
      </c>
      <c r="AD221">
        <f t="shared" si="97"/>
        <v>0.23494837070756186</v>
      </c>
      <c r="AE221">
        <f t="shared" si="98"/>
        <v>0.18869042502585323</v>
      </c>
      <c r="AF221">
        <f t="shared" si="99"/>
        <v>3.3976142711436981</v>
      </c>
      <c r="AG221">
        <f t="shared" si="80"/>
        <v>3.7537497677135043</v>
      </c>
      <c r="AH221">
        <f t="shared" si="100"/>
        <v>8.6994609164420496</v>
      </c>
      <c r="AI221">
        <f t="shared" si="101"/>
        <v>2.5519768234492162</v>
      </c>
      <c r="AJ221">
        <f t="shared" si="102"/>
        <v>2.5011066843736165</v>
      </c>
      <c r="AK221">
        <f t="shared" si="103"/>
        <v>0.19697894820674824</v>
      </c>
      <c r="AL221">
        <f t="shared" si="104"/>
        <v>0.6231118426292177</v>
      </c>
    </row>
    <row r="222" spans="1:38">
      <c r="A222" s="16">
        <v>24228</v>
      </c>
      <c r="B222" s="17">
        <v>75447</v>
      </c>
      <c r="C222">
        <v>14855</v>
      </c>
      <c r="D222">
        <v>14406</v>
      </c>
      <c r="E222">
        <v>16734</v>
      </c>
      <c r="F222">
        <v>15955</v>
      </c>
      <c r="G222" s="28">
        <f t="shared" si="79"/>
        <v>13497</v>
      </c>
      <c r="H222" s="28">
        <v>2950</v>
      </c>
      <c r="I222">
        <v>1337</v>
      </c>
      <c r="J222">
        <v>441</v>
      </c>
      <c r="K222">
        <v>406</v>
      </c>
      <c r="L222">
        <v>369</v>
      </c>
      <c r="M222" s="28">
        <f t="shared" si="81"/>
        <v>397</v>
      </c>
      <c r="N222">
        <f t="shared" si="82"/>
        <v>3.9100295571725847E-2</v>
      </c>
      <c r="O222">
        <f t="shared" si="83"/>
        <v>9.0003365870077415E-2</v>
      </c>
      <c r="P222">
        <f t="shared" si="84"/>
        <v>3.0612244897959183E-2</v>
      </c>
      <c r="Q222">
        <f t="shared" si="85"/>
        <v>2.426198159435879E-2</v>
      </c>
      <c r="R222">
        <f t="shared" si="86"/>
        <v>2.3127546223754309E-2</v>
      </c>
      <c r="S222">
        <f t="shared" si="87"/>
        <v>2.9413943839371712E-2</v>
      </c>
      <c r="T222">
        <f t="shared" si="88"/>
        <v>0.19689318329423303</v>
      </c>
      <c r="U222">
        <f t="shared" si="89"/>
        <v>0.19094198576484153</v>
      </c>
      <c r="V222">
        <f t="shared" si="90"/>
        <v>0.22179808342280011</v>
      </c>
      <c r="W222">
        <f t="shared" si="91"/>
        <v>0.2114729545243681</v>
      </c>
      <c r="X222">
        <f t="shared" si="92"/>
        <v>0.17889379299375721</v>
      </c>
      <c r="Y222">
        <f t="shared" si="93"/>
        <v>3.9100295571725847</v>
      </c>
      <c r="Z222">
        <v>3.9</v>
      </c>
      <c r="AA222">
        <f t="shared" si="94"/>
        <v>0.13831090420585396</v>
      </c>
      <c r="AB222">
        <f t="shared" si="95"/>
        <v>0.21615317068988407</v>
      </c>
      <c r="AC222">
        <f t="shared" si="96"/>
        <v>0.22189712937084696</v>
      </c>
      <c r="AD222">
        <f t="shared" si="97"/>
        <v>0.23494837070756186</v>
      </c>
      <c r="AE222">
        <f t="shared" si="98"/>
        <v>0.18869042502585323</v>
      </c>
      <c r="AF222">
        <f t="shared" si="99"/>
        <v>3.5432953648798873</v>
      </c>
      <c r="AG222">
        <f t="shared" si="80"/>
        <v>3.9100295571725847</v>
      </c>
      <c r="AH222">
        <f t="shared" si="100"/>
        <v>9.000336587007741</v>
      </c>
      <c r="AI222">
        <f t="shared" si="101"/>
        <v>2.5820150759103937</v>
      </c>
      <c r="AJ222">
        <f t="shared" si="102"/>
        <v>2.9413943839371712</v>
      </c>
      <c r="AK222">
        <f t="shared" si="103"/>
        <v>0.19689318329423303</v>
      </c>
      <c r="AL222">
        <f t="shared" si="104"/>
        <v>0.62421302371200971</v>
      </c>
    </row>
    <row r="223" spans="1:38">
      <c r="A223" s="16">
        <v>24259</v>
      </c>
      <c r="B223" s="17">
        <v>75647</v>
      </c>
      <c r="C223">
        <v>15040</v>
      </c>
      <c r="D223">
        <v>14386</v>
      </c>
      <c r="E223">
        <v>16714</v>
      </c>
      <c r="F223">
        <v>15974</v>
      </c>
      <c r="G223" s="28">
        <f t="shared" si="79"/>
        <v>13533</v>
      </c>
      <c r="H223" s="28">
        <v>2872</v>
      </c>
      <c r="I223">
        <v>1325</v>
      </c>
      <c r="J223">
        <v>445</v>
      </c>
      <c r="K223">
        <v>411</v>
      </c>
      <c r="L223">
        <v>373</v>
      </c>
      <c r="M223" s="28">
        <f t="shared" si="81"/>
        <v>318</v>
      </c>
      <c r="N223">
        <f t="shared" si="82"/>
        <v>3.7965814903433051E-2</v>
      </c>
      <c r="O223">
        <f t="shared" si="83"/>
        <v>8.8098404255319146E-2</v>
      </c>
      <c r="P223">
        <f t="shared" si="84"/>
        <v>3.0932851383289307E-2</v>
      </c>
      <c r="Q223">
        <f t="shared" si="85"/>
        <v>2.4590163934426229E-2</v>
      </c>
      <c r="R223">
        <f t="shared" si="86"/>
        <v>2.3350444472267435E-2</v>
      </c>
      <c r="S223">
        <f t="shared" si="87"/>
        <v>2.3498115717135889E-2</v>
      </c>
      <c r="T223">
        <f t="shared" si="88"/>
        <v>0.19881819503747669</v>
      </c>
      <c r="U223">
        <f t="shared" si="89"/>
        <v>0.19017277618411835</v>
      </c>
      <c r="V223">
        <f t="shared" si="90"/>
        <v>0.22094729467130222</v>
      </c>
      <c r="W223">
        <f t="shared" si="91"/>
        <v>0.21116501645802213</v>
      </c>
      <c r="X223">
        <f t="shared" si="92"/>
        <v>0.17889671764908061</v>
      </c>
      <c r="Y223">
        <f t="shared" si="93"/>
        <v>3.7965814903433053</v>
      </c>
      <c r="Z223">
        <v>3.8</v>
      </c>
      <c r="AA223">
        <f t="shared" si="94"/>
        <v>0.13831090420585396</v>
      </c>
      <c r="AB223">
        <f t="shared" si="95"/>
        <v>0.21615317068988407</v>
      </c>
      <c r="AC223">
        <f t="shared" si="96"/>
        <v>0.22189712937084696</v>
      </c>
      <c r="AD223">
        <f t="shared" si="97"/>
        <v>0.23494837070756186</v>
      </c>
      <c r="AE223">
        <f t="shared" si="98"/>
        <v>0.18869042502585323</v>
      </c>
      <c r="AF223">
        <f t="shared" si="99"/>
        <v>3.4247708970460389</v>
      </c>
      <c r="AG223">
        <f t="shared" si="80"/>
        <v>3.7965814903433053</v>
      </c>
      <c r="AH223">
        <f t="shared" si="100"/>
        <v>8.8098404255319149</v>
      </c>
      <c r="AI223">
        <f t="shared" si="101"/>
        <v>2.6107830224752515</v>
      </c>
      <c r="AJ223">
        <f t="shared" si="102"/>
        <v>2.3498115717135888</v>
      </c>
      <c r="AK223">
        <f t="shared" si="103"/>
        <v>0.19881819503747669</v>
      </c>
      <c r="AL223">
        <f t="shared" si="104"/>
        <v>0.62228508731344268</v>
      </c>
    </row>
    <row r="224" spans="1:38">
      <c r="A224" s="16">
        <v>24289</v>
      </c>
      <c r="B224" s="17">
        <v>75736</v>
      </c>
      <c r="C224">
        <v>15017</v>
      </c>
      <c r="D224">
        <v>14401</v>
      </c>
      <c r="E224">
        <v>16680</v>
      </c>
      <c r="F224">
        <v>16016</v>
      </c>
      <c r="G224" s="28">
        <f t="shared" si="79"/>
        <v>13622</v>
      </c>
      <c r="H224" s="28">
        <v>2876</v>
      </c>
      <c r="I224">
        <v>1250</v>
      </c>
      <c r="J224">
        <v>466</v>
      </c>
      <c r="K224">
        <v>419</v>
      </c>
      <c r="L224">
        <v>366</v>
      </c>
      <c r="M224" s="28">
        <f t="shared" si="81"/>
        <v>375</v>
      </c>
      <c r="N224">
        <f t="shared" si="82"/>
        <v>3.7974014999471853E-2</v>
      </c>
      <c r="O224">
        <f t="shared" si="83"/>
        <v>8.3238995804754606E-2</v>
      </c>
      <c r="P224">
        <f t="shared" si="84"/>
        <v>3.2358863967780017E-2</v>
      </c>
      <c r="Q224">
        <f t="shared" si="85"/>
        <v>2.511990407673861E-2</v>
      </c>
      <c r="R224">
        <f t="shared" si="86"/>
        <v>2.2852147852147852E-2</v>
      </c>
      <c r="S224">
        <f t="shared" si="87"/>
        <v>2.7528997210394951E-2</v>
      </c>
      <c r="T224">
        <f t="shared" si="88"/>
        <v>0.1982808703918876</v>
      </c>
      <c r="U224">
        <f t="shared" si="89"/>
        <v>0.19014735396640964</v>
      </c>
      <c r="V224">
        <f t="shared" si="90"/>
        <v>0.22023872398859196</v>
      </c>
      <c r="W224">
        <f t="shared" si="91"/>
        <v>0.21147142706242739</v>
      </c>
      <c r="X224">
        <f t="shared" si="92"/>
        <v>0.17986162459068342</v>
      </c>
      <c r="Y224">
        <f t="shared" si="93"/>
        <v>3.7974014999471852</v>
      </c>
      <c r="Z224">
        <v>3.8</v>
      </c>
      <c r="AA224">
        <f t="shared" si="94"/>
        <v>0.13831090420585396</v>
      </c>
      <c r="AB224">
        <f t="shared" si="95"/>
        <v>0.21615317068988407</v>
      </c>
      <c r="AC224">
        <f t="shared" si="96"/>
        <v>0.22189712937084696</v>
      </c>
      <c r="AD224">
        <f t="shared" si="97"/>
        <v>0.23494837070756186</v>
      </c>
      <c r="AE224">
        <f t="shared" si="98"/>
        <v>0.18869042502585323</v>
      </c>
      <c r="AF224">
        <f t="shared" si="99"/>
        <v>3.4644899515395919</v>
      </c>
      <c r="AG224">
        <f t="shared" si="80"/>
        <v>3.7974014999471852</v>
      </c>
      <c r="AH224">
        <f t="shared" si="100"/>
        <v>8.3238995804754605</v>
      </c>
      <c r="AI224">
        <f t="shared" si="101"/>
        <v>2.6562201414102811</v>
      </c>
      <c r="AJ224">
        <f t="shared" si="102"/>
        <v>2.752899721039495</v>
      </c>
      <c r="AK224">
        <f t="shared" si="103"/>
        <v>0.1982808703918876</v>
      </c>
      <c r="AL224">
        <f t="shared" si="104"/>
        <v>0.62185750501742898</v>
      </c>
    </row>
    <row r="225" spans="1:38">
      <c r="A225" s="16">
        <v>24320</v>
      </c>
      <c r="B225" s="17">
        <v>76046</v>
      </c>
      <c r="C225">
        <v>15118</v>
      </c>
      <c r="D225">
        <v>14433</v>
      </c>
      <c r="E225">
        <v>16752</v>
      </c>
      <c r="F225">
        <v>16039</v>
      </c>
      <c r="G225" s="28">
        <f t="shared" si="79"/>
        <v>13704</v>
      </c>
      <c r="H225" s="28">
        <v>2900</v>
      </c>
      <c r="I225">
        <v>1287</v>
      </c>
      <c r="J225">
        <v>448</v>
      </c>
      <c r="K225">
        <v>449</v>
      </c>
      <c r="L225">
        <v>364</v>
      </c>
      <c r="M225" s="28">
        <f t="shared" si="81"/>
        <v>352</v>
      </c>
      <c r="N225">
        <f t="shared" si="82"/>
        <v>3.8134813139415615E-2</v>
      </c>
      <c r="O225">
        <f t="shared" si="83"/>
        <v>8.5130308241830932E-2</v>
      </c>
      <c r="P225">
        <f t="shared" si="84"/>
        <v>3.1039977828587265E-2</v>
      </c>
      <c r="Q225">
        <f t="shared" si="85"/>
        <v>2.680276981852913E-2</v>
      </c>
      <c r="R225">
        <f t="shared" si="86"/>
        <v>2.2694681713323773E-2</v>
      </c>
      <c r="S225">
        <f t="shared" si="87"/>
        <v>2.5685931115002919E-2</v>
      </c>
      <c r="T225">
        <f t="shared" si="88"/>
        <v>0.19880072587644321</v>
      </c>
      <c r="U225">
        <f t="shared" si="89"/>
        <v>0.18979302001420192</v>
      </c>
      <c r="V225">
        <f t="shared" si="90"/>
        <v>0.2202877205901691</v>
      </c>
      <c r="W225">
        <f t="shared" si="91"/>
        <v>0.21091181653209901</v>
      </c>
      <c r="X225">
        <f t="shared" si="92"/>
        <v>0.18020671698708676</v>
      </c>
      <c r="Y225">
        <f t="shared" si="93"/>
        <v>3.813481313941562</v>
      </c>
      <c r="Z225">
        <v>3.8</v>
      </c>
      <c r="AA225">
        <f t="shared" si="94"/>
        <v>0.13831090420585396</v>
      </c>
      <c r="AB225">
        <f t="shared" si="95"/>
        <v>0.21615317068988407</v>
      </c>
      <c r="AC225">
        <f t="shared" si="96"/>
        <v>0.22189712937084696</v>
      </c>
      <c r="AD225">
        <f t="shared" si="97"/>
        <v>0.23494837070756186</v>
      </c>
      <c r="AE225">
        <f t="shared" si="98"/>
        <v>0.18869042502585323</v>
      </c>
      <c r="AF225">
        <f t="shared" si="99"/>
        <v>3.4610064967509535</v>
      </c>
      <c r="AG225">
        <f t="shared" si="80"/>
        <v>3.813481313941562</v>
      </c>
      <c r="AH225">
        <f t="shared" si="100"/>
        <v>8.5130308241830939</v>
      </c>
      <c r="AI225">
        <f t="shared" si="101"/>
        <v>2.6702524140267658</v>
      </c>
      <c r="AJ225">
        <f t="shared" si="102"/>
        <v>2.568593111500292</v>
      </c>
      <c r="AK225">
        <f t="shared" si="103"/>
        <v>0.19880072587644321</v>
      </c>
      <c r="AL225">
        <f t="shared" si="104"/>
        <v>0.62099255713647006</v>
      </c>
    </row>
    <row r="226" spans="1:38">
      <c r="A226" s="16">
        <v>24351</v>
      </c>
      <c r="B226" s="17">
        <v>76056</v>
      </c>
      <c r="C226">
        <v>14837</v>
      </c>
      <c r="D226">
        <v>14556</v>
      </c>
      <c r="E226">
        <v>16732</v>
      </c>
      <c r="F226">
        <v>16112</v>
      </c>
      <c r="G226" s="28">
        <f t="shared" si="79"/>
        <v>13819</v>
      </c>
      <c r="H226" s="28">
        <v>2798</v>
      </c>
      <c r="I226">
        <v>1252</v>
      </c>
      <c r="J226">
        <v>418</v>
      </c>
      <c r="K226">
        <v>402</v>
      </c>
      <c r="L226">
        <v>362</v>
      </c>
      <c r="M226" s="28">
        <f t="shared" si="81"/>
        <v>364</v>
      </c>
      <c r="N226">
        <f t="shared" si="82"/>
        <v>3.678868202377196E-2</v>
      </c>
      <c r="O226">
        <f t="shared" si="83"/>
        <v>8.4383635505830015E-2</v>
      </c>
      <c r="P226">
        <f t="shared" si="84"/>
        <v>2.871668040670514E-2</v>
      </c>
      <c r="Q226">
        <f t="shared" si="85"/>
        <v>2.4025818790341859E-2</v>
      </c>
      <c r="R226">
        <f t="shared" si="86"/>
        <v>2.2467725918570009E-2</v>
      </c>
      <c r="S226">
        <f t="shared" si="87"/>
        <v>2.634054562558796E-2</v>
      </c>
      <c r="T226">
        <f t="shared" si="88"/>
        <v>0.19507994109603449</v>
      </c>
      <c r="U226">
        <f t="shared" si="89"/>
        <v>0.19138529504575577</v>
      </c>
      <c r="V226">
        <f t="shared" si="90"/>
        <v>0.21999579257389293</v>
      </c>
      <c r="W226">
        <f t="shared" si="91"/>
        <v>0.21184390449142737</v>
      </c>
      <c r="X226">
        <f t="shared" si="92"/>
        <v>0.18169506679288944</v>
      </c>
      <c r="Y226">
        <f t="shared" si="93"/>
        <v>3.6788682023771959</v>
      </c>
      <c r="Z226">
        <v>3.7</v>
      </c>
      <c r="AA226">
        <f t="shared" si="94"/>
        <v>0.13831090420585396</v>
      </c>
      <c r="AB226">
        <f t="shared" si="95"/>
        <v>0.21615317068988407</v>
      </c>
      <c r="AC226">
        <f t="shared" si="96"/>
        <v>0.22189712937084696</v>
      </c>
      <c r="AD226">
        <f t="shared" si="97"/>
        <v>0.23494837070756186</v>
      </c>
      <c r="AE226">
        <f t="shared" si="98"/>
        <v>0.18869042502585323</v>
      </c>
      <c r="AF226">
        <f t="shared" si="99"/>
        <v>3.3458603016524107</v>
      </c>
      <c r="AG226">
        <f t="shared" si="80"/>
        <v>3.6788682023771959</v>
      </c>
      <c r="AH226">
        <f t="shared" si="100"/>
        <v>8.4383635505830021</v>
      </c>
      <c r="AI226">
        <f t="shared" si="101"/>
        <v>2.4936708860759493</v>
      </c>
      <c r="AJ226">
        <f t="shared" si="102"/>
        <v>2.6340545625587959</v>
      </c>
      <c r="AK226">
        <f t="shared" si="103"/>
        <v>0.19507994109603449</v>
      </c>
      <c r="AL226">
        <f t="shared" si="104"/>
        <v>0.62322499211107607</v>
      </c>
    </row>
    <row r="227" spans="1:38">
      <c r="A227" s="16">
        <v>24381</v>
      </c>
      <c r="B227" s="17">
        <v>76199</v>
      </c>
      <c r="C227">
        <v>15031</v>
      </c>
      <c r="D227">
        <v>14628</v>
      </c>
      <c r="E227">
        <v>16730</v>
      </c>
      <c r="F227">
        <v>16096</v>
      </c>
      <c r="G227" s="28">
        <f t="shared" si="79"/>
        <v>13714</v>
      </c>
      <c r="H227" s="28">
        <v>2798</v>
      </c>
      <c r="I227">
        <v>1254</v>
      </c>
      <c r="J227">
        <v>409</v>
      </c>
      <c r="K227">
        <v>447</v>
      </c>
      <c r="L227">
        <v>357</v>
      </c>
      <c r="M227" s="28">
        <f t="shared" si="81"/>
        <v>331</v>
      </c>
      <c r="N227">
        <f t="shared" si="82"/>
        <v>3.6719641990052364E-2</v>
      </c>
      <c r="O227">
        <f t="shared" si="83"/>
        <v>8.3427582995143371E-2</v>
      </c>
      <c r="P227">
        <f t="shared" si="84"/>
        <v>2.7960076565490839E-2</v>
      </c>
      <c r="Q227">
        <f t="shared" si="85"/>
        <v>2.6718469814704125E-2</v>
      </c>
      <c r="R227">
        <f t="shared" si="86"/>
        <v>2.2179423459244531E-2</v>
      </c>
      <c r="S227">
        <f t="shared" si="87"/>
        <v>2.4135919498322882E-2</v>
      </c>
      <c r="T227">
        <f t="shared" si="88"/>
        <v>0.19725980655914119</v>
      </c>
      <c r="U227">
        <f t="shared" si="89"/>
        <v>0.19197102324177481</v>
      </c>
      <c r="V227">
        <f t="shared" si="90"/>
        <v>0.21955668709563117</v>
      </c>
      <c r="W227">
        <f t="shared" si="91"/>
        <v>0.21123636793133768</v>
      </c>
      <c r="X227">
        <f t="shared" si="92"/>
        <v>0.17997611517211512</v>
      </c>
      <c r="Y227">
        <f t="shared" si="93"/>
        <v>3.6719641990052363</v>
      </c>
      <c r="Z227">
        <v>3.7</v>
      </c>
      <c r="AA227">
        <f t="shared" si="94"/>
        <v>0.13831090420585396</v>
      </c>
      <c r="AB227">
        <f t="shared" si="95"/>
        <v>0.21615317068988407</v>
      </c>
      <c r="AC227">
        <f t="shared" si="96"/>
        <v>0.22189712937084696</v>
      </c>
      <c r="AD227">
        <f t="shared" si="97"/>
        <v>0.23494837070756186</v>
      </c>
      <c r="AE227">
        <f t="shared" si="98"/>
        <v>0.18869042502585323</v>
      </c>
      <c r="AF227">
        <f t="shared" si="99"/>
        <v>3.3276591708705352</v>
      </c>
      <c r="AG227">
        <f t="shared" si="80"/>
        <v>3.6719641990052363</v>
      </c>
      <c r="AH227">
        <f t="shared" si="100"/>
        <v>8.3427582995143368</v>
      </c>
      <c r="AI227">
        <f t="shared" si="101"/>
        <v>2.5561596493446284</v>
      </c>
      <c r="AJ227">
        <f t="shared" si="102"/>
        <v>2.4135919498322882</v>
      </c>
      <c r="AK227">
        <f t="shared" si="103"/>
        <v>0.19725980655914119</v>
      </c>
      <c r="AL227">
        <f t="shared" si="104"/>
        <v>0.62276407826874369</v>
      </c>
    </row>
    <row r="228" spans="1:38">
      <c r="A228" s="16">
        <v>24412</v>
      </c>
      <c r="B228" s="17">
        <v>76610</v>
      </c>
      <c r="C228">
        <v>15229</v>
      </c>
      <c r="D228">
        <v>14627</v>
      </c>
      <c r="E228">
        <v>16807</v>
      </c>
      <c r="F228">
        <v>16149</v>
      </c>
      <c r="G228" s="28">
        <f t="shared" si="79"/>
        <v>13798</v>
      </c>
      <c r="H228" s="28">
        <v>2770</v>
      </c>
      <c r="I228">
        <v>1229</v>
      </c>
      <c r="J228">
        <v>397</v>
      </c>
      <c r="K228">
        <v>470</v>
      </c>
      <c r="L228">
        <v>364</v>
      </c>
      <c r="M228" s="28">
        <f t="shared" si="81"/>
        <v>310</v>
      </c>
      <c r="N228">
        <f t="shared" si="82"/>
        <v>3.6157159639733719E-2</v>
      </c>
      <c r="O228">
        <f t="shared" si="83"/>
        <v>8.0701293584608313E-2</v>
      </c>
      <c r="P228">
        <f t="shared" si="84"/>
        <v>2.7141587475217065E-2</v>
      </c>
      <c r="Q228">
        <f t="shared" si="85"/>
        <v>2.7964538585113347E-2</v>
      </c>
      <c r="R228">
        <f t="shared" si="86"/>
        <v>2.2540095361941917E-2</v>
      </c>
      <c r="S228">
        <f t="shared" si="87"/>
        <v>2.2467024206406727E-2</v>
      </c>
      <c r="T228">
        <f t="shared" si="88"/>
        <v>0.19878605926119305</v>
      </c>
      <c r="U228">
        <f t="shared" si="89"/>
        <v>0.19092807727450725</v>
      </c>
      <c r="V228">
        <f t="shared" si="90"/>
        <v>0.21938389244223991</v>
      </c>
      <c r="W228">
        <f t="shared" si="91"/>
        <v>0.21079493538702521</v>
      </c>
      <c r="X228">
        <f t="shared" si="92"/>
        <v>0.18010703563503458</v>
      </c>
      <c r="Y228">
        <f t="shared" si="93"/>
        <v>3.615715963973372</v>
      </c>
      <c r="Z228">
        <v>3.6</v>
      </c>
      <c r="AA228">
        <f t="shared" si="94"/>
        <v>0.13831090420585396</v>
      </c>
      <c r="AB228">
        <f t="shared" si="95"/>
        <v>0.21615317068988407</v>
      </c>
      <c r="AC228">
        <f t="shared" si="96"/>
        <v>0.22189712937084696</v>
      </c>
      <c r="AD228">
        <f t="shared" si="97"/>
        <v>0.23494837070756186</v>
      </c>
      <c r="AE228">
        <f t="shared" si="98"/>
        <v>0.18869042502585323</v>
      </c>
      <c r="AF228">
        <f t="shared" si="99"/>
        <v>3.2768930940265553</v>
      </c>
      <c r="AG228">
        <f t="shared" si="80"/>
        <v>3.615715963973372</v>
      </c>
      <c r="AH228">
        <f t="shared" si="100"/>
        <v>8.0701293584608322</v>
      </c>
      <c r="AI228">
        <f t="shared" si="101"/>
        <v>2.5870584032112309</v>
      </c>
      <c r="AJ228">
        <f t="shared" si="102"/>
        <v>2.2467024206406725</v>
      </c>
      <c r="AK228">
        <f t="shared" si="103"/>
        <v>0.19878605926119305</v>
      </c>
      <c r="AL228">
        <f t="shared" si="104"/>
        <v>0.62110690510377231</v>
      </c>
    </row>
    <row r="229" spans="1:38">
      <c r="A229" s="16">
        <v>24442</v>
      </c>
      <c r="B229" s="17">
        <v>76641</v>
      </c>
      <c r="C229">
        <v>15377</v>
      </c>
      <c r="D229">
        <v>14705</v>
      </c>
      <c r="E229">
        <v>16754</v>
      </c>
      <c r="F229">
        <v>16071</v>
      </c>
      <c r="G229" s="28">
        <f t="shared" si="79"/>
        <v>13734</v>
      </c>
      <c r="H229" s="28">
        <v>2912</v>
      </c>
      <c r="I229">
        <v>1323</v>
      </c>
      <c r="J229">
        <v>405</v>
      </c>
      <c r="K229">
        <v>419</v>
      </c>
      <c r="L229">
        <v>416</v>
      </c>
      <c r="M229" s="28">
        <f t="shared" si="81"/>
        <v>349</v>
      </c>
      <c r="N229">
        <f t="shared" si="82"/>
        <v>3.7995328870969847E-2</v>
      </c>
      <c r="O229">
        <f t="shared" si="83"/>
        <v>8.6037588606360155E-2</v>
      </c>
      <c r="P229">
        <f t="shared" si="84"/>
        <v>2.754165249914995E-2</v>
      </c>
      <c r="Q229">
        <f t="shared" si="85"/>
        <v>2.500895308583025E-2</v>
      </c>
      <c r="R229">
        <f t="shared" si="86"/>
        <v>2.5885134714703502E-2</v>
      </c>
      <c r="S229">
        <f t="shared" si="87"/>
        <v>2.5411387796708897E-2</v>
      </c>
      <c r="T229">
        <f t="shared" si="88"/>
        <v>0.20063673490690362</v>
      </c>
      <c r="U229">
        <f t="shared" si="89"/>
        <v>0.19186858209052596</v>
      </c>
      <c r="V229">
        <f t="shared" si="90"/>
        <v>0.21860361947260604</v>
      </c>
      <c r="W229">
        <f t="shared" si="91"/>
        <v>0.20969194034524602</v>
      </c>
      <c r="X229">
        <f t="shared" si="92"/>
        <v>0.17919912318471837</v>
      </c>
      <c r="Y229">
        <f t="shared" si="93"/>
        <v>3.7995328870969844</v>
      </c>
      <c r="Z229">
        <v>3.8</v>
      </c>
      <c r="AA229">
        <f t="shared" si="94"/>
        <v>0.13831090420585396</v>
      </c>
      <c r="AB229">
        <f t="shared" si="95"/>
        <v>0.21615317068988407</v>
      </c>
      <c r="AC229">
        <f t="shared" si="96"/>
        <v>0.22189712937084696</v>
      </c>
      <c r="AD229">
        <f t="shared" si="97"/>
        <v>0.23494837070756186</v>
      </c>
      <c r="AE229">
        <f t="shared" si="98"/>
        <v>0.18869042502585323</v>
      </c>
      <c r="AF229">
        <f t="shared" si="99"/>
        <v>3.4279122878506221</v>
      </c>
      <c r="AG229">
        <f t="shared" si="80"/>
        <v>3.7995328870969844</v>
      </c>
      <c r="AH229">
        <f t="shared" si="100"/>
        <v>8.6037588606360149</v>
      </c>
      <c r="AI229">
        <f t="shared" si="101"/>
        <v>2.6088786029875868</v>
      </c>
      <c r="AJ229">
        <f t="shared" si="102"/>
        <v>2.5411387796708897</v>
      </c>
      <c r="AK229">
        <f t="shared" si="103"/>
        <v>0.20063673490690362</v>
      </c>
      <c r="AL229">
        <f t="shared" si="104"/>
        <v>0.6201641419083781</v>
      </c>
    </row>
    <row r="230" spans="1:38">
      <c r="A230" s="16">
        <v>24473</v>
      </c>
      <c r="B230" s="17">
        <v>76639</v>
      </c>
      <c r="C230">
        <v>15266</v>
      </c>
      <c r="D230">
        <v>14702</v>
      </c>
      <c r="E230">
        <v>16690</v>
      </c>
      <c r="F230">
        <v>16128</v>
      </c>
      <c r="G230" s="28">
        <f t="shared" si="79"/>
        <v>13853</v>
      </c>
      <c r="H230" s="28">
        <v>2968</v>
      </c>
      <c r="I230">
        <v>1294</v>
      </c>
      <c r="J230">
        <v>467</v>
      </c>
      <c r="K230">
        <v>413</v>
      </c>
      <c r="L230">
        <v>384</v>
      </c>
      <c r="M230" s="28">
        <f t="shared" si="81"/>
        <v>410</v>
      </c>
      <c r="N230">
        <f t="shared" si="82"/>
        <v>3.8727018880726521E-2</v>
      </c>
      <c r="O230">
        <f t="shared" si="83"/>
        <v>8.4763526791562946E-2</v>
      </c>
      <c r="P230">
        <f t="shared" si="84"/>
        <v>3.1764385797850632E-2</v>
      </c>
      <c r="Q230">
        <f t="shared" si="85"/>
        <v>2.4745356500898742E-2</v>
      </c>
      <c r="R230">
        <f t="shared" si="86"/>
        <v>2.3809523809523808E-2</v>
      </c>
      <c r="S230">
        <f t="shared" si="87"/>
        <v>2.9596477297336318E-2</v>
      </c>
      <c r="T230">
        <f t="shared" si="88"/>
        <v>0.19919362204621668</v>
      </c>
      <c r="U230">
        <f t="shared" si="89"/>
        <v>0.19183444460392229</v>
      </c>
      <c r="V230">
        <f t="shared" si="90"/>
        <v>0.21777424026931458</v>
      </c>
      <c r="W230">
        <f t="shared" si="91"/>
        <v>0.21044115920092904</v>
      </c>
      <c r="X230">
        <f t="shared" si="92"/>
        <v>0.18075653387961743</v>
      </c>
      <c r="Y230">
        <f t="shared" si="93"/>
        <v>3.8727018880726529</v>
      </c>
      <c r="Z230">
        <v>3.9</v>
      </c>
      <c r="AA230">
        <f t="shared" si="94"/>
        <v>0.13831090420585396</v>
      </c>
      <c r="AB230">
        <f t="shared" si="95"/>
        <v>0.21615317068988407</v>
      </c>
      <c r="AC230">
        <f t="shared" si="96"/>
        <v>0.22189712937084696</v>
      </c>
      <c r="AD230">
        <f t="shared" si="97"/>
        <v>0.23494837070756186</v>
      </c>
      <c r="AE230">
        <f t="shared" si="98"/>
        <v>0.18869042502585323</v>
      </c>
      <c r="AF230">
        <f t="shared" si="99"/>
        <v>3.5259197019120911</v>
      </c>
      <c r="AG230">
        <f t="shared" si="80"/>
        <v>3.8727018880726529</v>
      </c>
      <c r="AH230">
        <f t="shared" si="100"/>
        <v>8.4763526791562942</v>
      </c>
      <c r="AI230">
        <f t="shared" si="101"/>
        <v>2.65993265993266</v>
      </c>
      <c r="AJ230">
        <f t="shared" si="102"/>
        <v>2.9596477297336317</v>
      </c>
      <c r="AK230">
        <f t="shared" si="103"/>
        <v>0.19919362204621668</v>
      </c>
      <c r="AL230">
        <f t="shared" si="104"/>
        <v>0.62004984407416597</v>
      </c>
    </row>
    <row r="231" spans="1:38">
      <c r="A231" s="16">
        <v>24504</v>
      </c>
      <c r="B231" s="17">
        <v>76521</v>
      </c>
      <c r="C231">
        <v>15312</v>
      </c>
      <c r="D231">
        <v>14695</v>
      </c>
      <c r="E231">
        <v>16695</v>
      </c>
      <c r="F231">
        <v>16113</v>
      </c>
      <c r="G231" s="28">
        <f t="shared" si="79"/>
        <v>13706</v>
      </c>
      <c r="H231" s="28">
        <v>2915</v>
      </c>
      <c r="I231">
        <v>1288</v>
      </c>
      <c r="J231">
        <v>461</v>
      </c>
      <c r="K231">
        <v>418</v>
      </c>
      <c r="L231">
        <v>414</v>
      </c>
      <c r="M231" s="28">
        <f t="shared" si="81"/>
        <v>334</v>
      </c>
      <c r="N231">
        <f t="shared" si="82"/>
        <v>3.8094117954548423E-2</v>
      </c>
      <c r="O231">
        <f t="shared" si="83"/>
        <v>8.4117032392894461E-2</v>
      </c>
      <c r="P231">
        <f t="shared" si="84"/>
        <v>3.1371214698877166E-2</v>
      </c>
      <c r="Q231">
        <f t="shared" si="85"/>
        <v>2.5037436358191074E-2</v>
      </c>
      <c r="R231">
        <f t="shared" si="86"/>
        <v>2.5693539378141873E-2</v>
      </c>
      <c r="S231">
        <f t="shared" si="87"/>
        <v>2.4368889537428863E-2</v>
      </c>
      <c r="T231">
        <f t="shared" si="88"/>
        <v>0.20010193280276004</v>
      </c>
      <c r="U231">
        <f t="shared" si="89"/>
        <v>0.19203878673828098</v>
      </c>
      <c r="V231">
        <f t="shared" si="90"/>
        <v>0.21817540283059553</v>
      </c>
      <c r="W231">
        <f t="shared" si="91"/>
        <v>0.210569647547732</v>
      </c>
      <c r="X231">
        <f t="shared" si="92"/>
        <v>0.17911423008063146</v>
      </c>
      <c r="Y231">
        <f t="shared" si="93"/>
        <v>3.8094117954548423</v>
      </c>
      <c r="Z231">
        <v>3.8</v>
      </c>
      <c r="AA231">
        <f t="shared" si="94"/>
        <v>0.13831090420585396</v>
      </c>
      <c r="AB231">
        <f t="shared" si="95"/>
        <v>0.21615317068988407</v>
      </c>
      <c r="AC231">
        <f t="shared" si="96"/>
        <v>0.22189712937084696</v>
      </c>
      <c r="AD231">
        <f t="shared" si="97"/>
        <v>0.23494837070756186</v>
      </c>
      <c r="AE231">
        <f t="shared" si="98"/>
        <v>0.18869042502585323</v>
      </c>
      <c r="AF231">
        <f t="shared" si="99"/>
        <v>3.4605856928448149</v>
      </c>
      <c r="AG231">
        <f t="shared" si="80"/>
        <v>3.8094117954548423</v>
      </c>
      <c r="AH231">
        <f t="shared" si="100"/>
        <v>8.4117032392894462</v>
      </c>
      <c r="AI231">
        <f t="shared" si="101"/>
        <v>2.7219333515777953</v>
      </c>
      <c r="AJ231">
        <f t="shared" si="102"/>
        <v>2.4368889537428862</v>
      </c>
      <c r="AK231">
        <f t="shared" si="103"/>
        <v>0.20010193280276004</v>
      </c>
      <c r="AL231">
        <f t="shared" si="104"/>
        <v>0.62078383711660856</v>
      </c>
    </row>
    <row r="232" spans="1:38">
      <c r="A232" s="16">
        <v>24532</v>
      </c>
      <c r="B232" s="17">
        <v>76328</v>
      </c>
      <c r="C232">
        <v>15249</v>
      </c>
      <c r="D232">
        <v>14776</v>
      </c>
      <c r="E232">
        <v>16678</v>
      </c>
      <c r="F232">
        <v>16021</v>
      </c>
      <c r="G232" s="28">
        <f t="shared" si="79"/>
        <v>13604</v>
      </c>
      <c r="H232" s="28">
        <v>2889</v>
      </c>
      <c r="I232">
        <v>1235</v>
      </c>
      <c r="J232">
        <v>458</v>
      </c>
      <c r="K232">
        <v>431</v>
      </c>
      <c r="L232">
        <v>406</v>
      </c>
      <c r="M232" s="28">
        <f t="shared" si="81"/>
        <v>359</v>
      </c>
      <c r="N232">
        <f t="shared" si="82"/>
        <v>3.7849806099989516E-2</v>
      </c>
      <c r="O232">
        <f t="shared" si="83"/>
        <v>8.0988917306052857E-2</v>
      </c>
      <c r="P232">
        <f t="shared" si="84"/>
        <v>3.0996210070384406E-2</v>
      </c>
      <c r="Q232">
        <f t="shared" si="85"/>
        <v>2.5842427149538313E-2</v>
      </c>
      <c r="R232">
        <f t="shared" si="86"/>
        <v>2.5341738967605019E-2</v>
      </c>
      <c r="S232">
        <f t="shared" si="87"/>
        <v>2.6389297265510144E-2</v>
      </c>
      <c r="T232">
        <f t="shared" si="88"/>
        <v>0.19978251755581175</v>
      </c>
      <c r="U232">
        <f t="shared" si="89"/>
        <v>0.19358557803165286</v>
      </c>
      <c r="V232">
        <f t="shared" si="90"/>
        <v>0.21850434964888377</v>
      </c>
      <c r="W232">
        <f t="shared" si="91"/>
        <v>0.20989676134577087</v>
      </c>
      <c r="X232">
        <f t="shared" si="92"/>
        <v>0.17823079341788073</v>
      </c>
      <c r="Y232">
        <f t="shared" si="93"/>
        <v>3.7849806099989518</v>
      </c>
      <c r="Z232">
        <v>3.8</v>
      </c>
      <c r="AA232">
        <f t="shared" si="94"/>
        <v>0.13831090420585396</v>
      </c>
      <c r="AB232">
        <f t="shared" si="95"/>
        <v>0.21615317068988407</v>
      </c>
      <c r="AC232">
        <f t="shared" si="96"/>
        <v>0.22189712937084696</v>
      </c>
      <c r="AD232">
        <f t="shared" si="97"/>
        <v>0.23494837070756186</v>
      </c>
      <c r="AE232">
        <f t="shared" si="98"/>
        <v>0.18869042502585323</v>
      </c>
      <c r="AF232">
        <f t="shared" si="99"/>
        <v>3.4569347868292222</v>
      </c>
      <c r="AG232">
        <f t="shared" si="80"/>
        <v>3.7849806099989518</v>
      </c>
      <c r="AH232">
        <f t="shared" si="100"/>
        <v>8.0988917306052866</v>
      </c>
      <c r="AI232">
        <f t="shared" si="101"/>
        <v>2.7277514481305949</v>
      </c>
      <c r="AJ232">
        <f t="shared" si="102"/>
        <v>2.6389297265510145</v>
      </c>
      <c r="AK232">
        <f t="shared" si="103"/>
        <v>0.19978251755581175</v>
      </c>
      <c r="AL232">
        <f t="shared" si="104"/>
        <v>0.62198668902630749</v>
      </c>
    </row>
    <row r="233" spans="1:38">
      <c r="A233" s="16">
        <v>24563</v>
      </c>
      <c r="B233" s="17">
        <v>76777</v>
      </c>
      <c r="C233">
        <v>15321</v>
      </c>
      <c r="D233">
        <v>14809</v>
      </c>
      <c r="E233">
        <v>16705</v>
      </c>
      <c r="F233">
        <v>16122</v>
      </c>
      <c r="G233" s="28">
        <f t="shared" si="79"/>
        <v>13820</v>
      </c>
      <c r="H233" s="28">
        <v>2895</v>
      </c>
      <c r="I233">
        <v>1254</v>
      </c>
      <c r="J233">
        <v>456</v>
      </c>
      <c r="K233">
        <v>440</v>
      </c>
      <c r="L233">
        <v>377</v>
      </c>
      <c r="M233" s="28">
        <f t="shared" si="81"/>
        <v>368</v>
      </c>
      <c r="N233">
        <f t="shared" si="82"/>
        <v>3.7706604842596088E-2</v>
      </c>
      <c r="O233">
        <f t="shared" si="83"/>
        <v>8.1848443313099664E-2</v>
      </c>
      <c r="P233">
        <f t="shared" si="84"/>
        <v>3.0792085893713281E-2</v>
      </c>
      <c r="Q233">
        <f t="shared" si="85"/>
        <v>2.6339419335528285E-2</v>
      </c>
      <c r="R233">
        <f t="shared" si="86"/>
        <v>2.338419550924203E-2</v>
      </c>
      <c r="S233">
        <f t="shared" si="87"/>
        <v>2.662807525325615E-2</v>
      </c>
      <c r="T233">
        <f t="shared" si="88"/>
        <v>0.19955194915143859</v>
      </c>
      <c r="U233">
        <f t="shared" si="89"/>
        <v>0.19288328535889654</v>
      </c>
      <c r="V233">
        <f t="shared" si="90"/>
        <v>0.21757818096565379</v>
      </c>
      <c r="W233">
        <f t="shared" si="91"/>
        <v>0.20998476106125533</v>
      </c>
      <c r="X233">
        <f t="shared" si="92"/>
        <v>0.18000182346275578</v>
      </c>
      <c r="Y233">
        <f t="shared" si="93"/>
        <v>3.7706604842596088</v>
      </c>
      <c r="Z233">
        <v>3.8</v>
      </c>
      <c r="AA233">
        <f t="shared" si="94"/>
        <v>0.13831090420585396</v>
      </c>
      <c r="AB233">
        <f t="shared" si="95"/>
        <v>0.21615317068988407</v>
      </c>
      <c r="AC233">
        <f t="shared" si="96"/>
        <v>0.22189712937084696</v>
      </c>
      <c r="AD233">
        <f t="shared" si="97"/>
        <v>0.23494837070756186</v>
      </c>
      <c r="AE233">
        <f t="shared" si="98"/>
        <v>0.18869042502585323</v>
      </c>
      <c r="AF233">
        <f t="shared" si="99"/>
        <v>3.4339522212767286</v>
      </c>
      <c r="AG233">
        <f t="shared" si="80"/>
        <v>3.7706604842596088</v>
      </c>
      <c r="AH233">
        <f t="shared" si="100"/>
        <v>8.1848443313099661</v>
      </c>
      <c r="AI233">
        <f t="shared" si="101"/>
        <v>2.6723486438827777</v>
      </c>
      <c r="AJ233">
        <f t="shared" si="102"/>
        <v>2.6628075253256149</v>
      </c>
      <c r="AK233">
        <f t="shared" si="103"/>
        <v>0.19955194915143859</v>
      </c>
      <c r="AL233">
        <f t="shared" si="104"/>
        <v>0.62044622738580568</v>
      </c>
    </row>
    <row r="234" spans="1:38">
      <c r="A234" s="16">
        <v>24593</v>
      </c>
      <c r="B234" s="17">
        <v>76773</v>
      </c>
      <c r="C234">
        <v>15351</v>
      </c>
      <c r="D234">
        <v>14827</v>
      </c>
      <c r="E234">
        <v>16633</v>
      </c>
      <c r="F234">
        <v>16127</v>
      </c>
      <c r="G234" s="28">
        <f t="shared" si="79"/>
        <v>13835</v>
      </c>
      <c r="H234" s="28">
        <v>2929</v>
      </c>
      <c r="I234">
        <v>1312</v>
      </c>
      <c r="J234">
        <v>467</v>
      </c>
      <c r="K234">
        <v>394</v>
      </c>
      <c r="L234">
        <v>383</v>
      </c>
      <c r="M234" s="28">
        <f t="shared" si="81"/>
        <v>373</v>
      </c>
      <c r="N234">
        <f t="shared" si="82"/>
        <v>3.815143344665442E-2</v>
      </c>
      <c r="O234">
        <f t="shared" si="83"/>
        <v>8.5466744837469869E-2</v>
      </c>
      <c r="P234">
        <f t="shared" si="84"/>
        <v>3.1496594051392726E-2</v>
      </c>
      <c r="Q234">
        <f t="shared" si="85"/>
        <v>2.3687849455900922E-2</v>
      </c>
      <c r="R234">
        <f t="shared" si="86"/>
        <v>2.3748992373039002E-2</v>
      </c>
      <c r="S234">
        <f t="shared" si="87"/>
        <v>2.6960607155764364E-2</v>
      </c>
      <c r="T234">
        <f t="shared" si="88"/>
        <v>0.19995310851471221</v>
      </c>
      <c r="U234">
        <f t="shared" si="89"/>
        <v>0.19312779232282182</v>
      </c>
      <c r="V234">
        <f t="shared" si="90"/>
        <v>0.21665168744219973</v>
      </c>
      <c r="W234">
        <f t="shared" si="91"/>
        <v>0.21006082867674833</v>
      </c>
      <c r="X234">
        <f t="shared" si="92"/>
        <v>0.18020658304351792</v>
      </c>
      <c r="Y234">
        <f t="shared" si="93"/>
        <v>3.8151433446654419</v>
      </c>
      <c r="Z234">
        <v>3.8</v>
      </c>
      <c r="AA234">
        <f t="shared" si="94"/>
        <v>0.13831090420585396</v>
      </c>
      <c r="AB234">
        <f t="shared" si="95"/>
        <v>0.21615317068988407</v>
      </c>
      <c r="AC234">
        <f t="shared" si="96"/>
        <v>0.22189712937084696</v>
      </c>
      <c r="AD234">
        <f t="shared" si="97"/>
        <v>0.23494837070756186</v>
      </c>
      <c r="AE234">
        <f t="shared" si="98"/>
        <v>0.18869042502585323</v>
      </c>
      <c r="AF234">
        <f t="shared" si="99"/>
        <v>3.4552332710543401</v>
      </c>
      <c r="AG234">
        <f t="shared" si="80"/>
        <v>3.8151433446654419</v>
      </c>
      <c r="AH234">
        <f t="shared" si="100"/>
        <v>8.5466744837469868</v>
      </c>
      <c r="AI234">
        <f t="shared" si="101"/>
        <v>2.614159329228571</v>
      </c>
      <c r="AJ234">
        <f t="shared" si="102"/>
        <v>2.6960607155764365</v>
      </c>
      <c r="AK234">
        <f t="shared" si="103"/>
        <v>0.19995310851471221</v>
      </c>
      <c r="AL234">
        <f t="shared" si="104"/>
        <v>0.61984030844176985</v>
      </c>
    </row>
    <row r="235" spans="1:38">
      <c r="A235" s="16">
        <v>24624</v>
      </c>
      <c r="B235" s="17">
        <v>77270</v>
      </c>
      <c r="C235">
        <v>15639</v>
      </c>
      <c r="D235">
        <v>14937</v>
      </c>
      <c r="E235">
        <v>16703</v>
      </c>
      <c r="F235">
        <v>16137</v>
      </c>
      <c r="G235" s="28">
        <f t="shared" si="79"/>
        <v>13854</v>
      </c>
      <c r="H235" s="28">
        <v>2992</v>
      </c>
      <c r="I235">
        <v>1364</v>
      </c>
      <c r="J235">
        <v>492</v>
      </c>
      <c r="K235">
        <v>442</v>
      </c>
      <c r="L235">
        <v>439</v>
      </c>
      <c r="M235" s="28">
        <f t="shared" si="81"/>
        <v>255</v>
      </c>
      <c r="N235">
        <f t="shared" si="82"/>
        <v>3.8721366636469523E-2</v>
      </c>
      <c r="O235">
        <f t="shared" si="83"/>
        <v>8.7217852803887719E-2</v>
      </c>
      <c r="P235">
        <f t="shared" si="84"/>
        <v>3.2938341032335811E-2</v>
      </c>
      <c r="Q235">
        <f t="shared" si="85"/>
        <v>2.6462312159492307E-2</v>
      </c>
      <c r="R235">
        <f t="shared" si="86"/>
        <v>2.7204560946892234E-2</v>
      </c>
      <c r="S235">
        <f t="shared" si="87"/>
        <v>1.8406236466002597E-2</v>
      </c>
      <c r="T235">
        <f t="shared" si="88"/>
        <v>0.20239420214831111</v>
      </c>
      <c r="U235">
        <f t="shared" si="89"/>
        <v>0.19330917561796299</v>
      </c>
      <c r="V235">
        <f t="shared" si="90"/>
        <v>0.21616409990940857</v>
      </c>
      <c r="W235">
        <f t="shared" si="91"/>
        <v>0.20883913549889996</v>
      </c>
      <c r="X235">
        <f t="shared" si="92"/>
        <v>0.17929338682541737</v>
      </c>
      <c r="Y235">
        <f t="shared" si="93"/>
        <v>3.8721366636469523</v>
      </c>
      <c r="Z235">
        <v>3.9</v>
      </c>
      <c r="AA235">
        <f t="shared" si="94"/>
        <v>0.13831090420585396</v>
      </c>
      <c r="AB235">
        <f t="shared" si="95"/>
        <v>0.21615317068988407</v>
      </c>
      <c r="AC235">
        <f t="shared" si="96"/>
        <v>0.22189712937084696</v>
      </c>
      <c r="AD235">
        <f t="shared" si="97"/>
        <v>0.23494837070756186</v>
      </c>
      <c r="AE235">
        <f t="shared" si="98"/>
        <v>0.18869042502585323</v>
      </c>
      <c r="AF235">
        <f t="shared" si="99"/>
        <v>3.4919565892492765</v>
      </c>
      <c r="AG235">
        <f t="shared" si="80"/>
        <v>3.8721366636469523</v>
      </c>
      <c r="AH235">
        <f t="shared" si="100"/>
        <v>8.7217852803887723</v>
      </c>
      <c r="AI235">
        <f t="shared" si="101"/>
        <v>2.8737677124976453</v>
      </c>
      <c r="AJ235">
        <f t="shared" si="102"/>
        <v>1.8406236466002597</v>
      </c>
      <c r="AK235">
        <f t="shared" si="103"/>
        <v>0.20239420214831111</v>
      </c>
      <c r="AL235">
        <f t="shared" si="104"/>
        <v>0.61831241102627155</v>
      </c>
    </row>
    <row r="236" spans="1:38">
      <c r="A236" s="16">
        <v>24654</v>
      </c>
      <c r="B236" s="17">
        <v>77464</v>
      </c>
      <c r="C236">
        <v>15673</v>
      </c>
      <c r="D236">
        <v>15045</v>
      </c>
      <c r="E236">
        <v>16719</v>
      </c>
      <c r="F236">
        <v>16169</v>
      </c>
      <c r="G236" s="28">
        <f t="shared" si="79"/>
        <v>13858</v>
      </c>
      <c r="H236" s="28">
        <v>2944</v>
      </c>
      <c r="I236">
        <v>1399</v>
      </c>
      <c r="J236">
        <v>490</v>
      </c>
      <c r="K236">
        <v>407</v>
      </c>
      <c r="L236">
        <v>359</v>
      </c>
      <c r="M236" s="28">
        <f t="shared" si="81"/>
        <v>289</v>
      </c>
      <c r="N236">
        <f t="shared" si="82"/>
        <v>3.800475059382423E-2</v>
      </c>
      <c r="O236">
        <f t="shared" si="83"/>
        <v>8.926178778791552E-2</v>
      </c>
      <c r="P236">
        <f t="shared" si="84"/>
        <v>3.2568959787304751E-2</v>
      </c>
      <c r="Q236">
        <f t="shared" si="85"/>
        <v>2.4343561217776182E-2</v>
      </c>
      <c r="R236">
        <f t="shared" si="86"/>
        <v>2.2202981013049662E-2</v>
      </c>
      <c r="S236">
        <f t="shared" si="87"/>
        <v>2.085438014143455E-2</v>
      </c>
      <c r="T236">
        <f t="shared" si="88"/>
        <v>0.20232624186718992</v>
      </c>
      <c r="U236">
        <f t="shared" si="89"/>
        <v>0.194219250232366</v>
      </c>
      <c r="V236">
        <f t="shared" si="90"/>
        <v>0.21582928844366414</v>
      </c>
      <c r="W236">
        <f t="shared" si="91"/>
        <v>0.208729216152019</v>
      </c>
      <c r="X236">
        <f t="shared" si="92"/>
        <v>0.17889600330476091</v>
      </c>
      <c r="Y236">
        <f t="shared" si="93"/>
        <v>3.8004750593824221</v>
      </c>
      <c r="Z236">
        <v>3.8</v>
      </c>
      <c r="AA236">
        <f t="shared" si="94"/>
        <v>0.13831090420585396</v>
      </c>
      <c r="AB236">
        <f t="shared" si="95"/>
        <v>0.21615317068988407</v>
      </c>
      <c r="AC236">
        <f t="shared" si="96"/>
        <v>0.22189712937084696</v>
      </c>
      <c r="AD236">
        <f t="shared" si="97"/>
        <v>0.23494837070756186</v>
      </c>
      <c r="AE236">
        <f t="shared" si="98"/>
        <v>0.18869042502585323</v>
      </c>
      <c r="AF236">
        <f t="shared" si="99"/>
        <v>3.3939104923367864</v>
      </c>
      <c r="AG236">
        <f t="shared" si="80"/>
        <v>3.8004750593824221</v>
      </c>
      <c r="AH236">
        <f t="shared" si="100"/>
        <v>8.9261787787915523</v>
      </c>
      <c r="AI236">
        <f t="shared" si="101"/>
        <v>2.6203242025327018</v>
      </c>
      <c r="AJ236">
        <f t="shared" si="102"/>
        <v>2.0854380141434552</v>
      </c>
      <c r="AK236">
        <f t="shared" si="103"/>
        <v>0.20232624186718992</v>
      </c>
      <c r="AL236">
        <f t="shared" si="104"/>
        <v>0.61877775482804909</v>
      </c>
    </row>
    <row r="237" spans="1:38">
      <c r="A237" s="16">
        <v>24685</v>
      </c>
      <c r="B237" s="17">
        <v>77712</v>
      </c>
      <c r="C237">
        <v>15713</v>
      </c>
      <c r="D237">
        <v>15186</v>
      </c>
      <c r="E237">
        <v>16732</v>
      </c>
      <c r="F237">
        <v>16208</v>
      </c>
      <c r="G237" s="28">
        <f t="shared" si="79"/>
        <v>13873</v>
      </c>
      <c r="H237" s="28">
        <v>2945</v>
      </c>
      <c r="I237">
        <v>1386</v>
      </c>
      <c r="J237">
        <v>460</v>
      </c>
      <c r="K237">
        <v>398</v>
      </c>
      <c r="L237">
        <v>348</v>
      </c>
      <c r="M237" s="28">
        <f t="shared" si="81"/>
        <v>353</v>
      </c>
      <c r="N237">
        <f t="shared" si="82"/>
        <v>3.7896335186329011E-2</v>
      </c>
      <c r="O237">
        <f t="shared" si="83"/>
        <v>8.8207216954114431E-2</v>
      </c>
      <c r="P237">
        <f t="shared" si="84"/>
        <v>3.029105755300935E-2</v>
      </c>
      <c r="Q237">
        <f t="shared" si="85"/>
        <v>2.378675591680612E-2</v>
      </c>
      <c r="R237">
        <f t="shared" si="86"/>
        <v>2.1470878578479763E-2</v>
      </c>
      <c r="S237">
        <f t="shared" si="87"/>
        <v>2.5445109204930441E-2</v>
      </c>
      <c r="T237">
        <f t="shared" si="88"/>
        <v>0.20219528515544574</v>
      </c>
      <c r="U237">
        <f t="shared" si="89"/>
        <v>0.19541383570105003</v>
      </c>
      <c r="V237">
        <f t="shared" si="90"/>
        <v>0.21530780317068149</v>
      </c>
      <c r="W237">
        <f t="shared" si="91"/>
        <v>0.20856495779287626</v>
      </c>
      <c r="X237">
        <f t="shared" si="92"/>
        <v>0.17851811817994648</v>
      </c>
      <c r="Y237">
        <f t="shared" si="93"/>
        <v>3.7896335186329013</v>
      </c>
      <c r="Z237">
        <v>3.8</v>
      </c>
      <c r="AA237">
        <f t="shared" si="94"/>
        <v>0.13831090420585396</v>
      </c>
      <c r="AB237">
        <f t="shared" si="95"/>
        <v>0.21615317068988407</v>
      </c>
      <c r="AC237">
        <f t="shared" si="96"/>
        <v>0.22189712937084696</v>
      </c>
      <c r="AD237">
        <f t="shared" si="97"/>
        <v>0.23494837070756186</v>
      </c>
      <c r="AE237">
        <f t="shared" si="98"/>
        <v>0.18869042502585323</v>
      </c>
      <c r="AF237">
        <f t="shared" si="99"/>
        <v>3.3871537333403805</v>
      </c>
      <c r="AG237">
        <f t="shared" si="80"/>
        <v>3.7896335186329013</v>
      </c>
      <c r="AH237">
        <f t="shared" si="100"/>
        <v>8.8207216954114429</v>
      </c>
      <c r="AI237">
        <f t="shared" si="101"/>
        <v>2.5059219548684704</v>
      </c>
      <c r="AJ237">
        <f t="shared" si="102"/>
        <v>2.5445109204930443</v>
      </c>
      <c r="AK237">
        <f t="shared" si="103"/>
        <v>0.20219528515544574</v>
      </c>
      <c r="AL237">
        <f t="shared" si="104"/>
        <v>0.61928659666460772</v>
      </c>
    </row>
    <row r="238" spans="1:38">
      <c r="A238" s="16">
        <v>24716</v>
      </c>
      <c r="B238" s="17">
        <v>77812</v>
      </c>
      <c r="C238">
        <v>15577</v>
      </c>
      <c r="D238">
        <v>15325</v>
      </c>
      <c r="E238">
        <v>16728</v>
      </c>
      <c r="F238">
        <v>16197</v>
      </c>
      <c r="G238" s="28">
        <f t="shared" si="79"/>
        <v>13985</v>
      </c>
      <c r="H238" s="28">
        <v>2958</v>
      </c>
      <c r="I238">
        <v>1390</v>
      </c>
      <c r="J238">
        <v>476</v>
      </c>
      <c r="K238">
        <v>420</v>
      </c>
      <c r="L238">
        <v>352</v>
      </c>
      <c r="M238" s="28">
        <f t="shared" si="81"/>
        <v>320</v>
      </c>
      <c r="N238">
        <f t="shared" si="82"/>
        <v>3.8014702102503468E-2</v>
      </c>
      <c r="O238">
        <f t="shared" si="83"/>
        <v>8.9234127238877831E-2</v>
      </c>
      <c r="P238">
        <f t="shared" si="84"/>
        <v>3.1060358890701467E-2</v>
      </c>
      <c r="Q238">
        <f t="shared" si="85"/>
        <v>2.5107604017216643E-2</v>
      </c>
      <c r="R238">
        <f t="shared" si="86"/>
        <v>2.1732419583873556E-2</v>
      </c>
      <c r="S238">
        <f t="shared" si="87"/>
        <v>2.2881658920271719E-2</v>
      </c>
      <c r="T238">
        <f t="shared" si="88"/>
        <v>0.20018763172775408</v>
      </c>
      <c r="U238">
        <f t="shared" si="89"/>
        <v>0.19694905670076596</v>
      </c>
      <c r="V238">
        <f t="shared" si="90"/>
        <v>0.21497969464864031</v>
      </c>
      <c r="W238">
        <f t="shared" si="91"/>
        <v>0.20815555441320105</v>
      </c>
      <c r="X238">
        <f t="shared" si="92"/>
        <v>0.1797280625096386</v>
      </c>
      <c r="Y238">
        <f t="shared" si="93"/>
        <v>3.8014702102503475</v>
      </c>
      <c r="Z238">
        <v>3.8</v>
      </c>
      <c r="AA238">
        <f t="shared" si="94"/>
        <v>0.13831090420585396</v>
      </c>
      <c r="AB238">
        <f t="shared" si="95"/>
        <v>0.21615317068988407</v>
      </c>
      <c r="AC238">
        <f t="shared" si="96"/>
        <v>0.22189712937084696</v>
      </c>
      <c r="AD238">
        <f t="shared" si="97"/>
        <v>0.23494837070756186</v>
      </c>
      <c r="AE238">
        <f t="shared" si="98"/>
        <v>0.18869042502585323</v>
      </c>
      <c r="AF238">
        <f t="shared" si="99"/>
        <v>3.4050699657947465</v>
      </c>
      <c r="AG238">
        <f t="shared" si="80"/>
        <v>3.8014702102503475</v>
      </c>
      <c r="AH238">
        <f t="shared" si="100"/>
        <v>8.9234127238877825</v>
      </c>
      <c r="AI238">
        <f t="shared" si="101"/>
        <v>2.5865284974093266</v>
      </c>
      <c r="AJ238">
        <f t="shared" si="102"/>
        <v>2.2881658920271719</v>
      </c>
      <c r="AK238">
        <f t="shared" si="103"/>
        <v>0.20018763172775408</v>
      </c>
      <c r="AL238">
        <f t="shared" si="104"/>
        <v>0.62008430576260731</v>
      </c>
    </row>
    <row r="239" spans="1:38">
      <c r="A239" s="16">
        <v>24746</v>
      </c>
      <c r="B239" s="17">
        <v>78194</v>
      </c>
      <c r="C239">
        <v>15647</v>
      </c>
      <c r="D239">
        <v>15443</v>
      </c>
      <c r="E239">
        <v>16726</v>
      </c>
      <c r="F239">
        <v>16279</v>
      </c>
      <c r="G239" s="28">
        <f t="shared" si="79"/>
        <v>14099</v>
      </c>
      <c r="H239" s="28">
        <v>3143</v>
      </c>
      <c r="I239">
        <v>1424</v>
      </c>
      <c r="J239">
        <v>505</v>
      </c>
      <c r="K239">
        <v>458</v>
      </c>
      <c r="L239">
        <v>377</v>
      </c>
      <c r="M239" s="28">
        <f t="shared" si="81"/>
        <v>379</v>
      </c>
      <c r="N239">
        <f t="shared" si="82"/>
        <v>4.0194899864439727E-2</v>
      </c>
      <c r="O239">
        <f t="shared" si="83"/>
        <v>9.1007860931808016E-2</v>
      </c>
      <c r="P239">
        <f t="shared" si="84"/>
        <v>3.2700900084180536E-2</v>
      </c>
      <c r="Q239">
        <f t="shared" si="85"/>
        <v>2.7382518235083104E-2</v>
      </c>
      <c r="R239">
        <f t="shared" si="86"/>
        <v>2.3158670680017202E-2</v>
      </c>
      <c r="S239">
        <f t="shared" si="87"/>
        <v>2.6881339102063976E-2</v>
      </c>
      <c r="T239">
        <f t="shared" si="88"/>
        <v>0.20010486738112898</v>
      </c>
      <c r="U239">
        <f t="shared" si="89"/>
        <v>0.19749597155792004</v>
      </c>
      <c r="V239">
        <f t="shared" si="90"/>
        <v>0.21390388009310177</v>
      </c>
      <c r="W239">
        <f t="shared" si="91"/>
        <v>0.20818732895107042</v>
      </c>
      <c r="X239">
        <f t="shared" si="92"/>
        <v>0.18030795201677879</v>
      </c>
      <c r="Y239">
        <f t="shared" si="93"/>
        <v>4.0194899864439728</v>
      </c>
      <c r="Z239">
        <v>4</v>
      </c>
      <c r="AA239">
        <f t="shared" si="94"/>
        <v>0.13831090420585396</v>
      </c>
      <c r="AB239">
        <f t="shared" si="95"/>
        <v>0.21615317068988407</v>
      </c>
      <c r="AC239">
        <f t="shared" si="96"/>
        <v>0.22189712937084696</v>
      </c>
      <c r="AD239">
        <f t="shared" si="97"/>
        <v>0.23494837070756186</v>
      </c>
      <c r="AE239">
        <f t="shared" si="98"/>
        <v>0.18869042502585323</v>
      </c>
      <c r="AF239">
        <f t="shared" si="99"/>
        <v>3.6245228208693074</v>
      </c>
      <c r="AG239">
        <f t="shared" si="80"/>
        <v>4.0194899864439728</v>
      </c>
      <c r="AH239">
        <f t="shared" si="100"/>
        <v>9.1007860931808011</v>
      </c>
      <c r="AI239">
        <f t="shared" si="101"/>
        <v>2.7658520475561428</v>
      </c>
      <c r="AJ239">
        <f t="shared" si="102"/>
        <v>2.6881339102063975</v>
      </c>
      <c r="AK239">
        <f t="shared" si="103"/>
        <v>0.20010486738112898</v>
      </c>
      <c r="AL239">
        <f t="shared" si="104"/>
        <v>0.61958718060209217</v>
      </c>
    </row>
    <row r="240" spans="1:38">
      <c r="A240" s="16">
        <v>24777</v>
      </c>
      <c r="B240" s="17">
        <v>78191</v>
      </c>
      <c r="C240">
        <v>15727</v>
      </c>
      <c r="D240">
        <v>15417</v>
      </c>
      <c r="E240">
        <v>16694</v>
      </c>
      <c r="F240">
        <v>16296</v>
      </c>
      <c r="G240" s="28">
        <f t="shared" si="79"/>
        <v>14057</v>
      </c>
      <c r="H240" s="28">
        <v>3066</v>
      </c>
      <c r="I240">
        <v>1419</v>
      </c>
      <c r="J240">
        <v>500</v>
      </c>
      <c r="K240">
        <v>416</v>
      </c>
      <c r="L240">
        <v>398</v>
      </c>
      <c r="M240" s="28">
        <f t="shared" si="81"/>
        <v>333</v>
      </c>
      <c r="N240">
        <f t="shared" si="82"/>
        <v>3.9211673977823533E-2</v>
      </c>
      <c r="O240">
        <f t="shared" si="83"/>
        <v>9.0226998156037394E-2</v>
      </c>
      <c r="P240">
        <f t="shared" si="84"/>
        <v>3.2431731205811769E-2</v>
      </c>
      <c r="Q240">
        <f t="shared" si="85"/>
        <v>2.4919132622499101E-2</v>
      </c>
      <c r="R240">
        <f t="shared" si="86"/>
        <v>2.4423171330387825E-2</v>
      </c>
      <c r="S240">
        <f t="shared" si="87"/>
        <v>2.368926513480828E-2</v>
      </c>
      <c r="T240">
        <f t="shared" si="88"/>
        <v>0.2011356805770485</v>
      </c>
      <c r="U240">
        <f t="shared" si="89"/>
        <v>0.19717102991392871</v>
      </c>
      <c r="V240">
        <f t="shared" si="90"/>
        <v>0.21350283280684479</v>
      </c>
      <c r="W240">
        <f t="shared" si="91"/>
        <v>0.20841273292322646</v>
      </c>
      <c r="X240">
        <f t="shared" si="92"/>
        <v>0.17977772377895154</v>
      </c>
      <c r="Y240">
        <f t="shared" si="93"/>
        <v>3.9211673977823533</v>
      </c>
      <c r="Z240">
        <v>3.9</v>
      </c>
      <c r="AA240">
        <f t="shared" si="94"/>
        <v>0.13831090420585396</v>
      </c>
      <c r="AB240">
        <f t="shared" si="95"/>
        <v>0.21615317068988407</v>
      </c>
      <c r="AC240">
        <f t="shared" si="96"/>
        <v>0.22189712937084696</v>
      </c>
      <c r="AD240">
        <f t="shared" si="97"/>
        <v>0.23494837070756186</v>
      </c>
      <c r="AE240">
        <f t="shared" si="98"/>
        <v>0.18869042502585323</v>
      </c>
      <c r="AF240">
        <f t="shared" si="99"/>
        <v>3.5227205043607053</v>
      </c>
      <c r="AG240">
        <f t="shared" si="80"/>
        <v>3.9211673977823533</v>
      </c>
      <c r="AH240">
        <f t="shared" si="100"/>
        <v>9.0226998156037386</v>
      </c>
      <c r="AI240">
        <f t="shared" si="101"/>
        <v>2.7144834424773276</v>
      </c>
      <c r="AJ240">
        <f t="shared" si="102"/>
        <v>2.3689265134808282</v>
      </c>
      <c r="AK240">
        <f t="shared" si="103"/>
        <v>0.2011356805770485</v>
      </c>
      <c r="AL240">
        <f t="shared" si="104"/>
        <v>0.61908659564399993</v>
      </c>
    </row>
    <row r="241" spans="1:38">
      <c r="A241" s="16">
        <v>24807</v>
      </c>
      <c r="B241" s="17">
        <v>78491</v>
      </c>
      <c r="C241">
        <v>15821</v>
      </c>
      <c r="D241">
        <v>15496</v>
      </c>
      <c r="E241">
        <v>16773</v>
      </c>
      <c r="F241">
        <v>16281</v>
      </c>
      <c r="G241" s="28">
        <f t="shared" si="79"/>
        <v>14120</v>
      </c>
      <c r="H241" s="28">
        <v>3018</v>
      </c>
      <c r="I241">
        <v>1411</v>
      </c>
      <c r="J241">
        <v>510</v>
      </c>
      <c r="K241">
        <v>427</v>
      </c>
      <c r="L241">
        <v>351</v>
      </c>
      <c r="M241" s="28">
        <f t="shared" si="81"/>
        <v>319</v>
      </c>
      <c r="N241">
        <f t="shared" si="82"/>
        <v>3.8450268183613405E-2</v>
      </c>
      <c r="O241">
        <f t="shared" si="83"/>
        <v>8.9185260097338986E-2</v>
      </c>
      <c r="P241">
        <f t="shared" si="84"/>
        <v>3.2911719153329889E-2</v>
      </c>
      <c r="Q241">
        <f t="shared" si="85"/>
        <v>2.5457580635545221E-2</v>
      </c>
      <c r="R241">
        <f t="shared" si="86"/>
        <v>2.1558872305140961E-2</v>
      </c>
      <c r="S241">
        <f t="shared" si="87"/>
        <v>2.2592067988668554E-2</v>
      </c>
      <c r="T241">
        <f t="shared" si="88"/>
        <v>0.20156451058083091</v>
      </c>
      <c r="U241">
        <f t="shared" si="89"/>
        <v>0.19742390847358296</v>
      </c>
      <c r="V241">
        <f t="shared" si="90"/>
        <v>0.21369328967652343</v>
      </c>
      <c r="W241">
        <f t="shared" si="91"/>
        <v>0.20742505510185882</v>
      </c>
      <c r="X241">
        <f t="shared" si="92"/>
        <v>0.17989323616720387</v>
      </c>
      <c r="Y241">
        <f t="shared" si="93"/>
        <v>3.8450268183613412</v>
      </c>
      <c r="Z241">
        <v>3.8</v>
      </c>
      <c r="AA241">
        <f t="shared" si="94"/>
        <v>0.13831090420585396</v>
      </c>
      <c r="AB241">
        <f t="shared" si="95"/>
        <v>0.21615317068988407</v>
      </c>
      <c r="AC241">
        <f t="shared" si="96"/>
        <v>0.22189712937084696</v>
      </c>
      <c r="AD241">
        <f t="shared" si="97"/>
        <v>0.23494837070756186</v>
      </c>
      <c r="AE241">
        <f t="shared" si="98"/>
        <v>0.18869042502585323</v>
      </c>
      <c r="AF241">
        <f t="shared" si="99"/>
        <v>3.4426359310878896</v>
      </c>
      <c r="AG241">
        <f t="shared" si="80"/>
        <v>3.8450268183613412</v>
      </c>
      <c r="AH241">
        <f t="shared" si="100"/>
        <v>8.918526009733899</v>
      </c>
      <c r="AI241">
        <f t="shared" si="101"/>
        <v>2.6529351184346037</v>
      </c>
      <c r="AJ241">
        <f t="shared" si="102"/>
        <v>2.2592067988668552</v>
      </c>
      <c r="AK241">
        <f t="shared" si="103"/>
        <v>0.20156451058083091</v>
      </c>
      <c r="AL241">
        <f t="shared" si="104"/>
        <v>0.61854225325196521</v>
      </c>
    </row>
    <row r="242" spans="1:38">
      <c r="A242" s="16">
        <v>24838</v>
      </c>
      <c r="B242" s="17">
        <v>77578</v>
      </c>
      <c r="C242">
        <v>15472</v>
      </c>
      <c r="D242">
        <v>15310</v>
      </c>
      <c r="E242">
        <v>16610</v>
      </c>
      <c r="F242">
        <v>16272</v>
      </c>
      <c r="G242" s="28">
        <f t="shared" si="79"/>
        <v>13914</v>
      </c>
      <c r="H242" s="28">
        <v>2878</v>
      </c>
      <c r="I242">
        <v>1303</v>
      </c>
      <c r="J242">
        <v>439</v>
      </c>
      <c r="K242">
        <v>434</v>
      </c>
      <c r="L242">
        <v>342</v>
      </c>
      <c r="M242" s="28">
        <f t="shared" si="81"/>
        <v>360</v>
      </c>
      <c r="N242">
        <f t="shared" si="82"/>
        <v>3.7098146381706151E-2</v>
      </c>
      <c r="O242">
        <f t="shared" si="83"/>
        <v>8.4216649431230611E-2</v>
      </c>
      <c r="P242">
        <f t="shared" si="84"/>
        <v>2.86740692357936E-2</v>
      </c>
      <c r="Q242">
        <f t="shared" si="85"/>
        <v>2.6128838049367852E-2</v>
      </c>
      <c r="R242">
        <f t="shared" si="86"/>
        <v>2.1017699115044249E-2</v>
      </c>
      <c r="S242">
        <f t="shared" si="87"/>
        <v>2.5873221216041398E-2</v>
      </c>
      <c r="T242">
        <f t="shared" si="88"/>
        <v>0.19943798499574622</v>
      </c>
      <c r="U242">
        <f t="shared" si="89"/>
        <v>0.19734976410838123</v>
      </c>
      <c r="V242">
        <f t="shared" si="90"/>
        <v>0.21410709221686561</v>
      </c>
      <c r="W242">
        <f t="shared" si="91"/>
        <v>0.20975018690865968</v>
      </c>
      <c r="X242">
        <f t="shared" si="92"/>
        <v>0.17935497177034726</v>
      </c>
      <c r="Y242">
        <f t="shared" si="93"/>
        <v>3.7098146381706152</v>
      </c>
      <c r="Z242">
        <v>3.7</v>
      </c>
      <c r="AA242">
        <f t="shared" si="94"/>
        <v>0.13831090420585396</v>
      </c>
      <c r="AB242">
        <f t="shared" si="95"/>
        <v>0.21615317068988407</v>
      </c>
      <c r="AC242">
        <f t="shared" si="96"/>
        <v>0.22189712937084696</v>
      </c>
      <c r="AD242">
        <f t="shared" si="97"/>
        <v>0.23494837070756186</v>
      </c>
      <c r="AE242">
        <f t="shared" si="98"/>
        <v>0.18869042502585323</v>
      </c>
      <c r="AF242">
        <f t="shared" si="99"/>
        <v>3.3464089342013641</v>
      </c>
      <c r="AG242">
        <f t="shared" si="80"/>
        <v>3.7098146381706152</v>
      </c>
      <c r="AH242">
        <f t="shared" si="100"/>
        <v>8.4216649431230604</v>
      </c>
      <c r="AI242">
        <f t="shared" si="101"/>
        <v>2.5211653386454183</v>
      </c>
      <c r="AJ242">
        <f t="shared" si="102"/>
        <v>2.58732212160414</v>
      </c>
      <c r="AK242">
        <f t="shared" si="103"/>
        <v>0.19943798499574622</v>
      </c>
      <c r="AL242">
        <f t="shared" si="104"/>
        <v>0.62120704323390652</v>
      </c>
    </row>
    <row r="243" spans="1:38">
      <c r="A243" s="16">
        <v>24869</v>
      </c>
      <c r="B243" s="17">
        <v>78230</v>
      </c>
      <c r="C243">
        <v>15772</v>
      </c>
      <c r="D243">
        <v>15483</v>
      </c>
      <c r="E243">
        <v>16652</v>
      </c>
      <c r="F243">
        <v>16325</v>
      </c>
      <c r="G243" s="28">
        <f t="shared" si="79"/>
        <v>13998</v>
      </c>
      <c r="H243" s="28">
        <v>3001</v>
      </c>
      <c r="I243">
        <v>1415</v>
      </c>
      <c r="J243">
        <v>488</v>
      </c>
      <c r="K243">
        <v>419</v>
      </c>
      <c r="L243">
        <v>335</v>
      </c>
      <c r="M243" s="28">
        <f t="shared" si="81"/>
        <v>344</v>
      </c>
      <c r="N243">
        <f t="shared" si="82"/>
        <v>3.8361242490093317E-2</v>
      </c>
      <c r="O243">
        <f t="shared" si="83"/>
        <v>8.9715952320568101E-2</v>
      </c>
      <c r="P243">
        <f t="shared" si="84"/>
        <v>3.1518439578892977E-2</v>
      </c>
      <c r="Q243">
        <f t="shared" si="85"/>
        <v>2.5162142685563296E-2</v>
      </c>
      <c r="R243">
        <f t="shared" si="86"/>
        <v>2.0520673813169986E-2</v>
      </c>
      <c r="S243">
        <f t="shared" si="87"/>
        <v>2.4574939277039576E-2</v>
      </c>
      <c r="T243">
        <f t="shared" si="88"/>
        <v>0.20161063530614853</v>
      </c>
      <c r="U243">
        <f t="shared" si="89"/>
        <v>0.19791640035791896</v>
      </c>
      <c r="V243">
        <f t="shared" si="90"/>
        <v>0.21285951680940815</v>
      </c>
      <c r="W243">
        <f t="shared" si="91"/>
        <v>0.208679534705356</v>
      </c>
      <c r="X243">
        <f t="shared" si="92"/>
        <v>0.17893391282116836</v>
      </c>
      <c r="Y243">
        <f t="shared" si="93"/>
        <v>3.8361242490093308</v>
      </c>
      <c r="Z243">
        <v>3.8</v>
      </c>
      <c r="AA243">
        <f t="shared" si="94"/>
        <v>0.13831090420585396</v>
      </c>
      <c r="AB243">
        <f t="shared" si="95"/>
        <v>0.21615317068988407</v>
      </c>
      <c r="AC243">
        <f t="shared" si="96"/>
        <v>0.22189712937084696</v>
      </c>
      <c r="AD243">
        <f t="shared" si="97"/>
        <v>0.23494837070756186</v>
      </c>
      <c r="AE243">
        <f t="shared" si="98"/>
        <v>0.18869042502585323</v>
      </c>
      <c r="AF243">
        <f t="shared" si="99"/>
        <v>3.4263266983463208</v>
      </c>
      <c r="AG243">
        <f t="shared" si="80"/>
        <v>3.8361242490093308</v>
      </c>
      <c r="AH243">
        <f t="shared" si="100"/>
        <v>8.97159523205681</v>
      </c>
      <c r="AI243">
        <f t="shared" si="101"/>
        <v>2.5629385059843171</v>
      </c>
      <c r="AJ243">
        <f t="shared" si="102"/>
        <v>2.4574939277039576</v>
      </c>
      <c r="AK243">
        <f t="shared" si="103"/>
        <v>0.20161063530614853</v>
      </c>
      <c r="AL243">
        <f t="shared" si="104"/>
        <v>0.61945545187268314</v>
      </c>
    </row>
    <row r="244" spans="1:38">
      <c r="A244" s="16">
        <v>24898</v>
      </c>
      <c r="B244" s="17">
        <v>78256</v>
      </c>
      <c r="C244">
        <v>15726</v>
      </c>
      <c r="D244">
        <v>15531</v>
      </c>
      <c r="E244">
        <v>16668</v>
      </c>
      <c r="F244">
        <v>16338</v>
      </c>
      <c r="G244" s="28">
        <f t="shared" si="79"/>
        <v>13993</v>
      </c>
      <c r="H244" s="28">
        <v>2877</v>
      </c>
      <c r="I244">
        <v>1387</v>
      </c>
      <c r="J244">
        <v>462</v>
      </c>
      <c r="K244">
        <v>403</v>
      </c>
      <c r="L244">
        <v>303</v>
      </c>
      <c r="M244" s="28">
        <f t="shared" si="81"/>
        <v>322</v>
      </c>
      <c r="N244">
        <f t="shared" si="82"/>
        <v>3.6763954201594763E-2</v>
      </c>
      <c r="O244">
        <f t="shared" si="83"/>
        <v>8.819788884649625E-2</v>
      </c>
      <c r="P244">
        <f t="shared" si="84"/>
        <v>2.9746957697508208E-2</v>
      </c>
      <c r="Q244">
        <f t="shared" si="85"/>
        <v>2.417806575473962E-2</v>
      </c>
      <c r="R244">
        <f t="shared" si="86"/>
        <v>1.8545721630554537E-2</v>
      </c>
      <c r="S244">
        <f t="shared" si="87"/>
        <v>2.301150575287644E-2</v>
      </c>
      <c r="T244">
        <f t="shared" si="88"/>
        <v>0.20095583725209568</v>
      </c>
      <c r="U244">
        <f t="shared" si="89"/>
        <v>0.19846401553874463</v>
      </c>
      <c r="V244">
        <f t="shared" si="90"/>
        <v>0.21299325291351462</v>
      </c>
      <c r="W244">
        <f t="shared" si="91"/>
        <v>0.2087763238601513</v>
      </c>
      <c r="X244">
        <f t="shared" si="92"/>
        <v>0.17881057043549375</v>
      </c>
      <c r="Y244">
        <f t="shared" si="93"/>
        <v>3.6763954201594764</v>
      </c>
      <c r="Z244">
        <v>3.7</v>
      </c>
      <c r="AA244">
        <f t="shared" si="94"/>
        <v>0.13831090420585396</v>
      </c>
      <c r="AB244">
        <f t="shared" si="95"/>
        <v>0.21615317068988407</v>
      </c>
      <c r="AC244">
        <f t="shared" si="96"/>
        <v>0.22189712937084696</v>
      </c>
      <c r="AD244">
        <f t="shared" si="97"/>
        <v>0.23494837070756186</v>
      </c>
      <c r="AE244">
        <f t="shared" si="98"/>
        <v>0.18869042502585323</v>
      </c>
      <c r="AF244">
        <f t="shared" si="99"/>
        <v>3.2693010246506748</v>
      </c>
      <c r="AG244">
        <f t="shared" si="80"/>
        <v>3.6763954201594764</v>
      </c>
      <c r="AH244">
        <f t="shared" si="100"/>
        <v>8.8197888846496255</v>
      </c>
      <c r="AI244">
        <f t="shared" si="101"/>
        <v>2.4064116035189649</v>
      </c>
      <c r="AJ244">
        <f t="shared" si="102"/>
        <v>2.301150575287644</v>
      </c>
      <c r="AK244">
        <f t="shared" si="103"/>
        <v>0.20095583725209568</v>
      </c>
      <c r="AL244">
        <f t="shared" si="104"/>
        <v>0.6202335923124106</v>
      </c>
    </row>
    <row r="245" spans="1:38">
      <c r="A245" s="16">
        <v>24929</v>
      </c>
      <c r="B245" s="17">
        <v>78270</v>
      </c>
      <c r="C245">
        <v>15682</v>
      </c>
      <c r="D245">
        <v>15556</v>
      </c>
      <c r="E245">
        <v>16610</v>
      </c>
      <c r="F245">
        <v>16404</v>
      </c>
      <c r="G245" s="28">
        <f t="shared" si="79"/>
        <v>14018</v>
      </c>
      <c r="H245" s="28">
        <v>2709</v>
      </c>
      <c r="I245">
        <v>1274</v>
      </c>
      <c r="J245">
        <v>416</v>
      </c>
      <c r="K245">
        <v>383</v>
      </c>
      <c r="L245">
        <v>352</v>
      </c>
      <c r="M245" s="28">
        <f t="shared" si="81"/>
        <v>284</v>
      </c>
      <c r="N245">
        <f t="shared" si="82"/>
        <v>3.4610962054426986E-2</v>
      </c>
      <c r="O245">
        <f t="shared" si="83"/>
        <v>8.1239637801300849E-2</v>
      </c>
      <c r="P245">
        <f t="shared" si="84"/>
        <v>2.6742093083054769E-2</v>
      </c>
      <c r="Q245">
        <f t="shared" si="85"/>
        <v>2.3058398555087296E-2</v>
      </c>
      <c r="R245">
        <f t="shared" si="86"/>
        <v>2.1458180931480126E-2</v>
      </c>
      <c r="S245">
        <f t="shared" si="87"/>
        <v>2.0259666143529746E-2</v>
      </c>
      <c r="T245">
        <f t="shared" si="88"/>
        <v>0.20035773604190621</v>
      </c>
      <c r="U245">
        <f t="shared" si="89"/>
        <v>0.19874792385332823</v>
      </c>
      <c r="V245">
        <f t="shared" si="90"/>
        <v>0.21221413057365529</v>
      </c>
      <c r="W245">
        <f t="shared" si="91"/>
        <v>0.20958221540820238</v>
      </c>
      <c r="X245">
        <f t="shared" si="92"/>
        <v>0.17909799412290789</v>
      </c>
      <c r="Y245">
        <f t="shared" si="93"/>
        <v>3.4610962054426979</v>
      </c>
      <c r="Z245">
        <v>3.5</v>
      </c>
      <c r="AA245">
        <f t="shared" si="94"/>
        <v>0.13831090420585396</v>
      </c>
      <c r="AB245">
        <f t="shared" si="95"/>
        <v>0.21615317068988407</v>
      </c>
      <c r="AC245">
        <f t="shared" si="96"/>
        <v>0.22189712937084696</v>
      </c>
      <c r="AD245">
        <f t="shared" si="97"/>
        <v>0.23494837070756186</v>
      </c>
      <c r="AE245">
        <f t="shared" si="98"/>
        <v>0.18869042502585323</v>
      </c>
      <c r="AF245">
        <f t="shared" si="99"/>
        <v>3.0997678083406903</v>
      </c>
      <c r="AG245">
        <f t="shared" si="80"/>
        <v>3.4610962054426979</v>
      </c>
      <c r="AH245">
        <f t="shared" si="100"/>
        <v>8.1239637801300848</v>
      </c>
      <c r="AI245">
        <f t="shared" si="101"/>
        <v>2.3697755816347539</v>
      </c>
      <c r="AJ245">
        <f t="shared" si="102"/>
        <v>2.0259666143529746</v>
      </c>
      <c r="AK245">
        <f t="shared" si="103"/>
        <v>0.20035773604190621</v>
      </c>
      <c r="AL245">
        <f t="shared" si="104"/>
        <v>0.62054426983518596</v>
      </c>
    </row>
    <row r="246" spans="1:38">
      <c r="A246" s="16">
        <v>24959</v>
      </c>
      <c r="B246" s="17">
        <v>78847</v>
      </c>
      <c r="C246">
        <v>15791</v>
      </c>
      <c r="D246">
        <v>15739</v>
      </c>
      <c r="E246">
        <v>16682</v>
      </c>
      <c r="F246">
        <v>16376</v>
      </c>
      <c r="G246" s="28">
        <f t="shared" si="79"/>
        <v>14259</v>
      </c>
      <c r="H246" s="28">
        <v>2740</v>
      </c>
      <c r="I246">
        <v>1341</v>
      </c>
      <c r="J246">
        <v>451</v>
      </c>
      <c r="K246">
        <v>352</v>
      </c>
      <c r="L246">
        <v>284</v>
      </c>
      <c r="M246" s="28">
        <f t="shared" si="81"/>
        <v>312</v>
      </c>
      <c r="N246">
        <f t="shared" si="82"/>
        <v>3.4750846576280643E-2</v>
      </c>
      <c r="O246">
        <f t="shared" si="83"/>
        <v>8.4921790893546956E-2</v>
      </c>
      <c r="P246">
        <f t="shared" si="84"/>
        <v>2.8654933604422138E-2</v>
      </c>
      <c r="Q246">
        <f t="shared" si="85"/>
        <v>2.1100587459537225E-2</v>
      </c>
      <c r="R246">
        <f t="shared" si="86"/>
        <v>1.7342452369320957E-2</v>
      </c>
      <c r="S246">
        <f t="shared" si="87"/>
        <v>2.188091731537976E-2</v>
      </c>
      <c r="T246">
        <f t="shared" si="88"/>
        <v>0.20027394827957945</v>
      </c>
      <c r="U246">
        <f t="shared" si="89"/>
        <v>0.19961444316207339</v>
      </c>
      <c r="V246">
        <f t="shared" si="90"/>
        <v>0.2115743148122313</v>
      </c>
      <c r="W246">
        <f t="shared" si="91"/>
        <v>0.20769338085152256</v>
      </c>
      <c r="X246">
        <f t="shared" si="92"/>
        <v>0.18084391289459334</v>
      </c>
      <c r="Y246">
        <f t="shared" si="93"/>
        <v>3.4750846576280652</v>
      </c>
      <c r="Z246">
        <v>3.5</v>
      </c>
      <c r="AA246">
        <f t="shared" si="94"/>
        <v>0.13831090420585396</v>
      </c>
      <c r="AB246">
        <f t="shared" si="95"/>
        <v>0.21615317068988407</v>
      </c>
      <c r="AC246">
        <f t="shared" si="96"/>
        <v>0.22189712937084696</v>
      </c>
      <c r="AD246">
        <f t="shared" si="97"/>
        <v>0.23494837070756186</v>
      </c>
      <c r="AE246">
        <f t="shared" si="98"/>
        <v>0.18869042502585323</v>
      </c>
      <c r="AF246">
        <f t="shared" si="99"/>
        <v>3.0824924741520703</v>
      </c>
      <c r="AG246">
        <f t="shared" si="80"/>
        <v>3.4750846576280652</v>
      </c>
      <c r="AH246">
        <f t="shared" si="100"/>
        <v>8.4921790893546962</v>
      </c>
      <c r="AI246">
        <f t="shared" si="101"/>
        <v>2.227595958767957</v>
      </c>
      <c r="AJ246">
        <f t="shared" si="102"/>
        <v>2.188091731537976</v>
      </c>
      <c r="AK246">
        <f t="shared" si="103"/>
        <v>0.20027394827957945</v>
      </c>
      <c r="AL246">
        <f t="shared" si="104"/>
        <v>0.61888213882582721</v>
      </c>
    </row>
    <row r="247" spans="1:38">
      <c r="A247" s="16">
        <v>24990</v>
      </c>
      <c r="B247" s="17">
        <v>79120</v>
      </c>
      <c r="C247">
        <v>16035</v>
      </c>
      <c r="D247">
        <v>15825</v>
      </c>
      <c r="E247">
        <v>16615</v>
      </c>
      <c r="F247">
        <v>16409</v>
      </c>
      <c r="G247" s="28">
        <f t="shared" si="79"/>
        <v>14236</v>
      </c>
      <c r="H247" s="28">
        <v>2938</v>
      </c>
      <c r="I247">
        <v>1534</v>
      </c>
      <c r="J247">
        <v>448</v>
      </c>
      <c r="K247">
        <v>351</v>
      </c>
      <c r="L247">
        <v>288</v>
      </c>
      <c r="M247" s="28">
        <f t="shared" si="81"/>
        <v>317</v>
      </c>
      <c r="N247">
        <f t="shared" si="82"/>
        <v>3.7133468149646104E-2</v>
      </c>
      <c r="O247">
        <f t="shared" si="83"/>
        <v>9.566573121297163E-2</v>
      </c>
      <c r="P247">
        <f t="shared" si="84"/>
        <v>2.8309636650868879E-2</v>
      </c>
      <c r="Q247">
        <f t="shared" si="85"/>
        <v>2.1125489015949444E-2</v>
      </c>
      <c r="R247">
        <f t="shared" si="86"/>
        <v>1.7551343774757755E-2</v>
      </c>
      <c r="S247">
        <f t="shared" si="87"/>
        <v>2.2267490868221409E-2</v>
      </c>
      <c r="T247">
        <f t="shared" si="88"/>
        <v>0.20266683518705764</v>
      </c>
      <c r="U247">
        <f t="shared" si="89"/>
        <v>0.20001263902932254</v>
      </c>
      <c r="V247">
        <f t="shared" si="90"/>
        <v>0.2099974721941355</v>
      </c>
      <c r="W247">
        <f t="shared" si="91"/>
        <v>0.20739383215369059</v>
      </c>
      <c r="X247">
        <f t="shared" si="92"/>
        <v>0.17992922143579373</v>
      </c>
      <c r="Y247">
        <f t="shared" si="93"/>
        <v>3.7133468149646105</v>
      </c>
      <c r="Z247">
        <v>3.7</v>
      </c>
      <c r="AA247">
        <f t="shared" si="94"/>
        <v>0.13831090420585396</v>
      </c>
      <c r="AB247">
        <f t="shared" si="95"/>
        <v>0.21615317068988407</v>
      </c>
      <c r="AC247">
        <f t="shared" si="96"/>
        <v>0.22189712937084696</v>
      </c>
      <c r="AD247">
        <f t="shared" si="97"/>
        <v>0.23494837070756186</v>
      </c>
      <c r="AE247">
        <f t="shared" si="98"/>
        <v>0.18869042502585323</v>
      </c>
      <c r="AF247">
        <f t="shared" si="99"/>
        <v>3.2363838817730333</v>
      </c>
      <c r="AG247">
        <f t="shared" si="80"/>
        <v>3.7133468149646105</v>
      </c>
      <c r="AH247">
        <f t="shared" si="100"/>
        <v>9.5665731212971625</v>
      </c>
      <c r="AI247">
        <f t="shared" si="101"/>
        <v>2.2252246719482485</v>
      </c>
      <c r="AJ247">
        <f t="shared" si="102"/>
        <v>2.2267490868221409</v>
      </c>
      <c r="AK247">
        <f t="shared" si="103"/>
        <v>0.20266683518705764</v>
      </c>
      <c r="AL247">
        <f t="shared" si="104"/>
        <v>0.61740394337714866</v>
      </c>
    </row>
    <row r="248" spans="1:38">
      <c r="A248" s="16">
        <v>25020</v>
      </c>
      <c r="B248" s="17">
        <v>78970</v>
      </c>
      <c r="C248">
        <v>16059</v>
      </c>
      <c r="D248">
        <v>15798</v>
      </c>
      <c r="E248">
        <v>16501</v>
      </c>
      <c r="F248">
        <v>16462</v>
      </c>
      <c r="G248" s="28">
        <f t="shared" si="79"/>
        <v>14150</v>
      </c>
      <c r="H248" s="28">
        <v>2883</v>
      </c>
      <c r="I248">
        <v>1438</v>
      </c>
      <c r="J248">
        <v>484</v>
      </c>
      <c r="K248">
        <v>357</v>
      </c>
      <c r="L248">
        <v>312</v>
      </c>
      <c r="M248" s="28">
        <f t="shared" si="81"/>
        <v>292</v>
      </c>
      <c r="N248">
        <f t="shared" si="82"/>
        <v>3.6507534506774728E-2</v>
      </c>
      <c r="O248">
        <f t="shared" si="83"/>
        <v>8.9544803536957471E-2</v>
      </c>
      <c r="P248">
        <f t="shared" si="84"/>
        <v>3.0636789467021142E-2</v>
      </c>
      <c r="Q248">
        <f t="shared" si="85"/>
        <v>2.1635052421065389E-2</v>
      </c>
      <c r="R248">
        <f t="shared" si="86"/>
        <v>1.8952739642813753E-2</v>
      </c>
      <c r="S248">
        <f t="shared" si="87"/>
        <v>2.0636042402826855E-2</v>
      </c>
      <c r="T248">
        <f t="shared" si="88"/>
        <v>0.20335570469798658</v>
      </c>
      <c r="U248">
        <f t="shared" si="89"/>
        <v>0.20005065214638471</v>
      </c>
      <c r="V248">
        <f t="shared" si="90"/>
        <v>0.20895276687349626</v>
      </c>
      <c r="W248">
        <f t="shared" si="91"/>
        <v>0.2084589084462454</v>
      </c>
      <c r="X248">
        <f t="shared" si="92"/>
        <v>0.17918196783588705</v>
      </c>
      <c r="Y248">
        <f t="shared" si="93"/>
        <v>3.6507534506774726</v>
      </c>
      <c r="Z248">
        <v>3.7</v>
      </c>
      <c r="AA248">
        <f t="shared" si="94"/>
        <v>0.13831090420585396</v>
      </c>
      <c r="AB248">
        <f t="shared" si="95"/>
        <v>0.21615317068988407</v>
      </c>
      <c r="AC248">
        <f t="shared" si="96"/>
        <v>0.22189712937084696</v>
      </c>
      <c r="AD248">
        <f t="shared" si="97"/>
        <v>0.23494837070756186</v>
      </c>
      <c r="AE248">
        <f t="shared" si="98"/>
        <v>0.18869042502585323</v>
      </c>
      <c r="AF248">
        <f t="shared" si="99"/>
        <v>3.2154756864574039</v>
      </c>
      <c r="AG248">
        <f t="shared" si="80"/>
        <v>3.6507534506774726</v>
      </c>
      <c r="AH248">
        <f t="shared" si="100"/>
        <v>8.9544803536957467</v>
      </c>
      <c r="AI248">
        <f t="shared" si="101"/>
        <v>2.3645946555648982</v>
      </c>
      <c r="AJ248">
        <f t="shared" si="102"/>
        <v>2.0636042402826855</v>
      </c>
      <c r="AK248">
        <f t="shared" si="103"/>
        <v>0.20335570469798658</v>
      </c>
      <c r="AL248">
        <f t="shared" si="104"/>
        <v>0.61746232746612639</v>
      </c>
    </row>
    <row r="249" spans="1:38">
      <c r="A249" s="16">
        <v>25051</v>
      </c>
      <c r="B249" s="17">
        <v>78811</v>
      </c>
      <c r="C249">
        <v>16076</v>
      </c>
      <c r="D249">
        <v>15757</v>
      </c>
      <c r="E249">
        <v>16563</v>
      </c>
      <c r="F249">
        <v>16362</v>
      </c>
      <c r="G249" s="28">
        <f t="shared" si="79"/>
        <v>14053</v>
      </c>
      <c r="H249" s="28">
        <v>2768</v>
      </c>
      <c r="I249">
        <v>1377</v>
      </c>
      <c r="J249">
        <v>450</v>
      </c>
      <c r="K249">
        <v>348</v>
      </c>
      <c r="L249">
        <v>302</v>
      </c>
      <c r="M249" s="28">
        <f t="shared" si="81"/>
        <v>291</v>
      </c>
      <c r="N249">
        <f t="shared" si="82"/>
        <v>3.5122000735937874E-2</v>
      </c>
      <c r="O249">
        <f t="shared" si="83"/>
        <v>8.5655635730281163E-2</v>
      </c>
      <c r="P249">
        <f t="shared" si="84"/>
        <v>2.8558735799961921E-2</v>
      </c>
      <c r="Q249">
        <f t="shared" si="85"/>
        <v>2.1010686469842419E-2</v>
      </c>
      <c r="R249">
        <f t="shared" si="86"/>
        <v>1.8457401295685124E-2</v>
      </c>
      <c r="S249">
        <f t="shared" si="87"/>
        <v>2.0707322279940227E-2</v>
      </c>
      <c r="T249">
        <f t="shared" si="88"/>
        <v>0.20398167768458716</v>
      </c>
      <c r="U249">
        <f t="shared" si="89"/>
        <v>0.1999340193627793</v>
      </c>
      <c r="V249">
        <f t="shared" si="90"/>
        <v>0.21016101813198665</v>
      </c>
      <c r="W249">
        <f t="shared" si="91"/>
        <v>0.20761061273172526</v>
      </c>
      <c r="X249">
        <f t="shared" si="92"/>
        <v>0.1783126720889216</v>
      </c>
      <c r="Y249">
        <f t="shared" si="93"/>
        <v>3.5122000735937879</v>
      </c>
      <c r="Z249">
        <v>3.5</v>
      </c>
      <c r="AA249">
        <f t="shared" si="94"/>
        <v>0.13831090420585396</v>
      </c>
      <c r="AB249">
        <f t="shared" si="95"/>
        <v>0.21615317068988407</v>
      </c>
      <c r="AC249">
        <f t="shared" si="96"/>
        <v>0.22189712937084696</v>
      </c>
      <c r="AD249">
        <f t="shared" si="97"/>
        <v>0.23494837070756186</v>
      </c>
      <c r="AE249">
        <f t="shared" si="98"/>
        <v>0.18869042502585323</v>
      </c>
      <c r="AF249">
        <f t="shared" si="99"/>
        <v>3.0926190540073941</v>
      </c>
      <c r="AG249">
        <f t="shared" si="80"/>
        <v>3.5122000735937879</v>
      </c>
      <c r="AH249">
        <f t="shared" si="100"/>
        <v>8.5655635730281166</v>
      </c>
      <c r="AI249">
        <f t="shared" si="101"/>
        <v>2.2595620557906413</v>
      </c>
      <c r="AJ249">
        <f t="shared" si="102"/>
        <v>2.0707322279940228</v>
      </c>
      <c r="AK249">
        <f t="shared" si="103"/>
        <v>0.20398167768458716</v>
      </c>
      <c r="AL249">
        <f t="shared" si="104"/>
        <v>0.61770565022649127</v>
      </c>
    </row>
    <row r="250" spans="1:38">
      <c r="A250" s="16">
        <v>25082</v>
      </c>
      <c r="B250" s="17">
        <v>78858</v>
      </c>
      <c r="C250">
        <v>15967</v>
      </c>
      <c r="D250">
        <v>15744</v>
      </c>
      <c r="E250">
        <v>16618</v>
      </c>
      <c r="F250">
        <v>16424</v>
      </c>
      <c r="G250" s="28">
        <f t="shared" si="79"/>
        <v>14105</v>
      </c>
      <c r="H250" s="28">
        <v>2686</v>
      </c>
      <c r="I250">
        <v>1312</v>
      </c>
      <c r="J250">
        <v>403</v>
      </c>
      <c r="K250">
        <v>354</v>
      </c>
      <c r="L250">
        <v>321</v>
      </c>
      <c r="M250" s="28">
        <f t="shared" si="81"/>
        <v>296</v>
      </c>
      <c r="N250">
        <f t="shared" si="82"/>
        <v>3.4061223972203201E-2</v>
      </c>
      <c r="O250">
        <f t="shared" si="83"/>
        <v>8.2169474541241308E-2</v>
      </c>
      <c r="P250">
        <f t="shared" si="84"/>
        <v>2.5597052845528455E-2</v>
      </c>
      <c r="Q250">
        <f t="shared" si="85"/>
        <v>2.1302202431098809E-2</v>
      </c>
      <c r="R250">
        <f t="shared" si="86"/>
        <v>1.9544568923526545E-2</v>
      </c>
      <c r="S250">
        <f t="shared" si="87"/>
        <v>2.0985466146756469E-2</v>
      </c>
      <c r="T250">
        <f t="shared" si="88"/>
        <v>0.20247787161733749</v>
      </c>
      <c r="U250">
        <f t="shared" si="89"/>
        <v>0.19965000380430648</v>
      </c>
      <c r="V250">
        <f t="shared" si="90"/>
        <v>0.21073321666793476</v>
      </c>
      <c r="W250">
        <f t="shared" si="91"/>
        <v>0.2082730984808136</v>
      </c>
      <c r="X250">
        <f t="shared" si="92"/>
        <v>0.17886580942960764</v>
      </c>
      <c r="Y250">
        <f t="shared" si="93"/>
        <v>3.4061223972203196</v>
      </c>
      <c r="Z250">
        <v>3.4</v>
      </c>
      <c r="AA250">
        <f t="shared" si="94"/>
        <v>0.13831090420585396</v>
      </c>
      <c r="AB250">
        <f t="shared" si="95"/>
        <v>0.21615317068988407</v>
      </c>
      <c r="AC250">
        <f t="shared" si="96"/>
        <v>0.22189712937084696</v>
      </c>
      <c r="AD250">
        <f t="shared" si="97"/>
        <v>0.23494837070756186</v>
      </c>
      <c r="AE250">
        <f t="shared" si="98"/>
        <v>0.18869042502585323</v>
      </c>
      <c r="AF250">
        <f t="shared" si="99"/>
        <v>3.0176437174895319</v>
      </c>
      <c r="AG250">
        <f t="shared" si="80"/>
        <v>3.4061223972203196</v>
      </c>
      <c r="AH250">
        <f t="shared" si="100"/>
        <v>8.2169474541241314</v>
      </c>
      <c r="AI250">
        <f t="shared" si="101"/>
        <v>2.2096503095150246</v>
      </c>
      <c r="AJ250">
        <f t="shared" si="102"/>
        <v>2.0985466146756471</v>
      </c>
      <c r="AK250">
        <f t="shared" si="103"/>
        <v>0.20247787161733749</v>
      </c>
      <c r="AL250">
        <f t="shared" si="104"/>
        <v>0.61865631895305484</v>
      </c>
    </row>
    <row r="251" spans="1:38">
      <c r="A251" s="16">
        <v>25112</v>
      </c>
      <c r="B251" s="17">
        <v>78913</v>
      </c>
      <c r="C251">
        <v>16007</v>
      </c>
      <c r="D251">
        <v>15824</v>
      </c>
      <c r="E251">
        <v>16502</v>
      </c>
      <c r="F251">
        <v>16405</v>
      </c>
      <c r="G251" s="28">
        <f t="shared" si="79"/>
        <v>14175</v>
      </c>
      <c r="H251" s="28">
        <v>2689</v>
      </c>
      <c r="I251">
        <v>1318</v>
      </c>
      <c r="J251">
        <v>436</v>
      </c>
      <c r="K251">
        <v>321</v>
      </c>
      <c r="L251">
        <v>296</v>
      </c>
      <c r="M251" s="28">
        <f t="shared" si="81"/>
        <v>318</v>
      </c>
      <c r="N251">
        <f t="shared" si="82"/>
        <v>3.4075500868044555E-2</v>
      </c>
      <c r="O251">
        <f t="shared" si="83"/>
        <v>8.2338976697694757E-2</v>
      </c>
      <c r="P251">
        <f t="shared" si="84"/>
        <v>2.7553083923154701E-2</v>
      </c>
      <c r="Q251">
        <f t="shared" si="85"/>
        <v>1.9452187613622589E-2</v>
      </c>
      <c r="R251">
        <f t="shared" si="86"/>
        <v>1.8043279487960986E-2</v>
      </c>
      <c r="S251">
        <f t="shared" si="87"/>
        <v>2.2433862433862434E-2</v>
      </c>
      <c r="T251">
        <f t="shared" si="88"/>
        <v>0.20284363793037902</v>
      </c>
      <c r="U251">
        <f t="shared" si="89"/>
        <v>0.20052462838822502</v>
      </c>
      <c r="V251">
        <f t="shared" si="90"/>
        <v>0.20911636865915628</v>
      </c>
      <c r="W251">
        <f t="shared" si="91"/>
        <v>0.20788716687998174</v>
      </c>
      <c r="X251">
        <f t="shared" si="92"/>
        <v>0.17962819814225792</v>
      </c>
      <c r="Y251">
        <f t="shared" si="93"/>
        <v>3.4075500868044553</v>
      </c>
      <c r="Z251">
        <v>3.4</v>
      </c>
      <c r="AA251">
        <f t="shared" si="94"/>
        <v>0.13831090420585396</v>
      </c>
      <c r="AB251">
        <f t="shared" si="95"/>
        <v>0.21615317068988407</v>
      </c>
      <c r="AC251">
        <f t="shared" si="96"/>
        <v>0.22189712937084696</v>
      </c>
      <c r="AD251">
        <f t="shared" si="97"/>
        <v>0.23494837070756186</v>
      </c>
      <c r="AE251">
        <f t="shared" si="98"/>
        <v>0.18869042502585323</v>
      </c>
      <c r="AF251">
        <f t="shared" si="99"/>
        <v>3.0132743517697889</v>
      </c>
      <c r="AG251">
        <f t="shared" si="80"/>
        <v>3.4075500868044553</v>
      </c>
      <c r="AH251">
        <f t="shared" si="100"/>
        <v>8.2338976697694761</v>
      </c>
      <c r="AI251">
        <f t="shared" si="101"/>
        <v>2.1608421743859143</v>
      </c>
      <c r="AJ251">
        <f t="shared" si="102"/>
        <v>2.2433862433862433</v>
      </c>
      <c r="AK251">
        <f t="shared" si="103"/>
        <v>0.20284363793037902</v>
      </c>
      <c r="AL251">
        <f t="shared" si="104"/>
        <v>0.61752816392736309</v>
      </c>
    </row>
    <row r="252" spans="1:38">
      <c r="A252" s="16">
        <v>25143</v>
      </c>
      <c r="B252" s="17">
        <v>79209</v>
      </c>
      <c r="C252">
        <v>16063</v>
      </c>
      <c r="D252">
        <v>15949</v>
      </c>
      <c r="E252">
        <v>16509</v>
      </c>
      <c r="F252">
        <v>16457</v>
      </c>
      <c r="G252" s="28">
        <f t="shared" si="79"/>
        <v>14231</v>
      </c>
      <c r="H252" s="28">
        <v>2715</v>
      </c>
      <c r="I252">
        <v>1344</v>
      </c>
      <c r="J252">
        <v>406</v>
      </c>
      <c r="K252">
        <v>361</v>
      </c>
      <c r="L252">
        <v>316</v>
      </c>
      <c r="M252" s="28">
        <f t="shared" si="81"/>
        <v>288</v>
      </c>
      <c r="N252">
        <f t="shared" si="82"/>
        <v>3.4276407983941222E-2</v>
      </c>
      <c r="O252">
        <f t="shared" si="83"/>
        <v>8.3670547220319996E-2</v>
      </c>
      <c r="P252">
        <f t="shared" si="84"/>
        <v>2.5456141450874662E-2</v>
      </c>
      <c r="Q252">
        <f t="shared" si="85"/>
        <v>2.1866860500333152E-2</v>
      </c>
      <c r="R252">
        <f t="shared" si="86"/>
        <v>1.9201555569058761E-2</v>
      </c>
      <c r="S252">
        <f t="shared" si="87"/>
        <v>2.0237509662005482E-2</v>
      </c>
      <c r="T252">
        <f t="shared" si="88"/>
        <v>0.20279261195066217</v>
      </c>
      <c r="U252">
        <f t="shared" si="89"/>
        <v>0.20135338156017624</v>
      </c>
      <c r="V252">
        <f t="shared" si="90"/>
        <v>0.2084232852327387</v>
      </c>
      <c r="W252">
        <f t="shared" si="91"/>
        <v>0.20776679417742933</v>
      </c>
      <c r="X252">
        <f t="shared" si="92"/>
        <v>0.17966392707899353</v>
      </c>
      <c r="Y252">
        <f t="shared" si="93"/>
        <v>3.4276407983941222</v>
      </c>
      <c r="Z252">
        <v>3.4</v>
      </c>
      <c r="AA252">
        <f t="shared" si="94"/>
        <v>0.13831090420585396</v>
      </c>
      <c r="AB252">
        <f t="shared" si="95"/>
        <v>0.21615317068988407</v>
      </c>
      <c r="AC252">
        <f t="shared" si="96"/>
        <v>0.22189712937084696</v>
      </c>
      <c r="AD252">
        <f t="shared" si="97"/>
        <v>0.23494837070756186</v>
      </c>
      <c r="AE252">
        <f t="shared" si="98"/>
        <v>0.18869042502585323</v>
      </c>
      <c r="AF252">
        <f t="shared" si="99"/>
        <v>3.0257166798544177</v>
      </c>
      <c r="AG252">
        <f t="shared" si="80"/>
        <v>3.4276407983941222</v>
      </c>
      <c r="AH252">
        <f t="shared" si="100"/>
        <v>8.367054722032</v>
      </c>
      <c r="AI252">
        <f t="shared" si="101"/>
        <v>2.2140447715424716</v>
      </c>
      <c r="AJ252">
        <f t="shared" si="102"/>
        <v>2.0237509662005482</v>
      </c>
      <c r="AK252">
        <f t="shared" si="103"/>
        <v>0.20279261195066217</v>
      </c>
      <c r="AL252">
        <f t="shared" si="104"/>
        <v>0.61754346097034429</v>
      </c>
    </row>
    <row r="253" spans="1:38">
      <c r="A253" s="16">
        <v>25173</v>
      </c>
      <c r="B253" s="17">
        <v>79463</v>
      </c>
      <c r="C253">
        <v>16180</v>
      </c>
      <c r="D253">
        <v>15964</v>
      </c>
      <c r="E253">
        <v>16520</v>
      </c>
      <c r="F253">
        <v>16515</v>
      </c>
      <c r="G253" s="28">
        <f t="shared" si="79"/>
        <v>14284</v>
      </c>
      <c r="H253" s="28">
        <v>2685</v>
      </c>
      <c r="I253">
        <v>1374</v>
      </c>
      <c r="J253">
        <v>423</v>
      </c>
      <c r="K253">
        <v>316</v>
      </c>
      <c r="L253">
        <v>307</v>
      </c>
      <c r="M253" s="28">
        <f t="shared" si="81"/>
        <v>265</v>
      </c>
      <c r="N253">
        <f t="shared" si="82"/>
        <v>3.3789310748398624E-2</v>
      </c>
      <c r="O253">
        <f t="shared" si="83"/>
        <v>8.4919653893695921E-2</v>
      </c>
      <c r="P253">
        <f t="shared" si="84"/>
        <v>2.6497118516662491E-2</v>
      </c>
      <c r="Q253">
        <f t="shared" si="85"/>
        <v>1.9128329297820823E-2</v>
      </c>
      <c r="R253">
        <f t="shared" si="86"/>
        <v>1.8589161368452921E-2</v>
      </c>
      <c r="S253">
        <f t="shared" si="87"/>
        <v>1.8552226267152059E-2</v>
      </c>
      <c r="T253">
        <f t="shared" si="88"/>
        <v>0.20361677761977273</v>
      </c>
      <c r="U253">
        <f t="shared" si="89"/>
        <v>0.20089853139196859</v>
      </c>
      <c r="V253">
        <f t="shared" si="90"/>
        <v>0.20789549853390887</v>
      </c>
      <c r="W253">
        <f t="shared" si="91"/>
        <v>0.20783257616752451</v>
      </c>
      <c r="X253">
        <f t="shared" si="92"/>
        <v>0.17975661628682532</v>
      </c>
      <c r="Y253">
        <f t="shared" si="93"/>
        <v>3.3789310748398629</v>
      </c>
      <c r="Z253">
        <v>3.4</v>
      </c>
      <c r="AA253">
        <f t="shared" si="94"/>
        <v>0.13831090420585396</v>
      </c>
      <c r="AB253">
        <f t="shared" si="95"/>
        <v>0.21615317068988407</v>
      </c>
      <c r="AC253">
        <f t="shared" si="96"/>
        <v>0.22189712937084696</v>
      </c>
      <c r="AD253">
        <f t="shared" si="97"/>
        <v>0.23494837070756186</v>
      </c>
      <c r="AE253">
        <f t="shared" si="98"/>
        <v>0.18869042502585323</v>
      </c>
      <c r="AF253">
        <f t="shared" si="99"/>
        <v>2.9585392293116874</v>
      </c>
      <c r="AG253">
        <f t="shared" si="80"/>
        <v>3.3789310748398629</v>
      </c>
      <c r="AH253">
        <f t="shared" si="100"/>
        <v>8.4919653893695912</v>
      </c>
      <c r="AI253">
        <f t="shared" si="101"/>
        <v>2.1347374436212982</v>
      </c>
      <c r="AJ253">
        <f t="shared" si="102"/>
        <v>1.8552226267152059</v>
      </c>
      <c r="AK253">
        <f t="shared" si="103"/>
        <v>0.20361677761977273</v>
      </c>
      <c r="AL253">
        <f t="shared" si="104"/>
        <v>0.61662660609340192</v>
      </c>
    </row>
    <row r="254" spans="1:38">
      <c r="A254" s="16">
        <v>25204</v>
      </c>
      <c r="B254" s="17">
        <v>79523</v>
      </c>
      <c r="C254">
        <v>16189</v>
      </c>
      <c r="D254">
        <v>16071</v>
      </c>
      <c r="E254">
        <v>16487</v>
      </c>
      <c r="F254">
        <v>16571</v>
      </c>
      <c r="G254" s="28">
        <f t="shared" si="79"/>
        <v>14205</v>
      </c>
      <c r="H254" s="28">
        <v>2718</v>
      </c>
      <c r="I254">
        <v>1322</v>
      </c>
      <c r="J254">
        <v>423</v>
      </c>
      <c r="K254">
        <v>347</v>
      </c>
      <c r="L254">
        <v>343</v>
      </c>
      <c r="M254" s="28">
        <f t="shared" si="81"/>
        <v>283</v>
      </c>
      <c r="N254">
        <f t="shared" si="82"/>
        <v>3.417879104158545E-2</v>
      </c>
      <c r="O254">
        <f t="shared" si="83"/>
        <v>8.166038668231515E-2</v>
      </c>
      <c r="P254">
        <f t="shared" si="84"/>
        <v>2.6320701885383609E-2</v>
      </c>
      <c r="Q254">
        <f t="shared" si="85"/>
        <v>2.1046885424880209E-2</v>
      </c>
      <c r="R254">
        <f t="shared" si="86"/>
        <v>2.0698811176151109E-2</v>
      </c>
      <c r="S254">
        <f t="shared" si="87"/>
        <v>1.9922562478000703E-2</v>
      </c>
      <c r="T254">
        <f t="shared" si="88"/>
        <v>0.2035763238308414</v>
      </c>
      <c r="U254">
        <f t="shared" si="89"/>
        <v>0.20209247639047823</v>
      </c>
      <c r="V254">
        <f t="shared" si="90"/>
        <v>0.20732366736667379</v>
      </c>
      <c r="W254">
        <f t="shared" si="91"/>
        <v>0.20837996554455943</v>
      </c>
      <c r="X254">
        <f t="shared" si="92"/>
        <v>0.17862756686744716</v>
      </c>
      <c r="Y254">
        <f t="shared" si="93"/>
        <v>3.4178791041585459</v>
      </c>
      <c r="Z254">
        <v>3.4</v>
      </c>
      <c r="AA254">
        <f t="shared" si="94"/>
        <v>0.13831090420585396</v>
      </c>
      <c r="AB254">
        <f t="shared" si="95"/>
        <v>0.21615317068988407</v>
      </c>
      <c r="AC254">
        <f t="shared" si="96"/>
        <v>0.22189712937084696</v>
      </c>
      <c r="AD254">
        <f t="shared" si="97"/>
        <v>0.23494837070756186</v>
      </c>
      <c r="AE254">
        <f t="shared" si="98"/>
        <v>0.18869042502585323</v>
      </c>
      <c r="AF254">
        <f t="shared" si="99"/>
        <v>3.027641728811584</v>
      </c>
      <c r="AG254">
        <f t="shared" si="80"/>
        <v>3.4178791041585459</v>
      </c>
      <c r="AH254">
        <f t="shared" si="100"/>
        <v>8.1660386682315149</v>
      </c>
      <c r="AI254">
        <f t="shared" si="101"/>
        <v>2.2654643896680167</v>
      </c>
      <c r="AJ254">
        <f t="shared" si="102"/>
        <v>1.9922562478000703</v>
      </c>
      <c r="AK254">
        <f t="shared" si="103"/>
        <v>0.2035763238308414</v>
      </c>
      <c r="AL254">
        <f t="shared" si="104"/>
        <v>0.61779610930171147</v>
      </c>
    </row>
    <row r="255" spans="1:38">
      <c r="A255" s="16">
        <v>25235</v>
      </c>
      <c r="B255" s="17">
        <v>80019</v>
      </c>
      <c r="C255">
        <v>16388</v>
      </c>
      <c r="D255">
        <v>16148</v>
      </c>
      <c r="E255">
        <v>16493</v>
      </c>
      <c r="F255">
        <v>16648</v>
      </c>
      <c r="G255" s="28">
        <f t="shared" si="79"/>
        <v>14342</v>
      </c>
      <c r="H255" s="28">
        <v>2692</v>
      </c>
      <c r="I255">
        <v>1330</v>
      </c>
      <c r="J255">
        <v>417</v>
      </c>
      <c r="K255">
        <v>342</v>
      </c>
      <c r="L255">
        <v>311</v>
      </c>
      <c r="M255" s="28">
        <f t="shared" si="81"/>
        <v>292</v>
      </c>
      <c r="N255">
        <f t="shared" si="82"/>
        <v>3.3642010022619628E-2</v>
      </c>
      <c r="O255">
        <f t="shared" si="83"/>
        <v>8.115694410544301E-2</v>
      </c>
      <c r="P255">
        <f t="shared" si="84"/>
        <v>2.5823631409462471E-2</v>
      </c>
      <c r="Q255">
        <f t="shared" si="85"/>
        <v>2.0736069847814224E-2</v>
      </c>
      <c r="R255">
        <f t="shared" si="86"/>
        <v>1.8680922633349351E-2</v>
      </c>
      <c r="S255">
        <f t="shared" si="87"/>
        <v>2.035978245711895E-2</v>
      </c>
      <c r="T255">
        <f t="shared" si="88"/>
        <v>0.20480135967707669</v>
      </c>
      <c r="U255">
        <f t="shared" si="89"/>
        <v>0.20180207200789813</v>
      </c>
      <c r="V255">
        <f t="shared" si="90"/>
        <v>0.20611354803234233</v>
      </c>
      <c r="W255">
        <f t="shared" si="91"/>
        <v>0.20805058798535347</v>
      </c>
      <c r="X255">
        <f t="shared" si="92"/>
        <v>0.17923243229732938</v>
      </c>
      <c r="Y255">
        <f t="shared" si="93"/>
        <v>3.3642010022619626</v>
      </c>
      <c r="Z255">
        <v>3.4</v>
      </c>
      <c r="AA255">
        <f t="shared" si="94"/>
        <v>0.13831090420585396</v>
      </c>
      <c r="AB255">
        <f t="shared" si="95"/>
        <v>0.21615317068988407</v>
      </c>
      <c r="AC255">
        <f t="shared" si="96"/>
        <v>0.22189712937084696</v>
      </c>
      <c r="AD255">
        <f t="shared" si="97"/>
        <v>0.23494837070756186</v>
      </c>
      <c r="AE255">
        <f t="shared" si="98"/>
        <v>0.18869042502585323</v>
      </c>
      <c r="AF255">
        <f t="shared" si="99"/>
        <v>2.9638772844640449</v>
      </c>
      <c r="AG255">
        <f t="shared" si="80"/>
        <v>3.3642010022619626</v>
      </c>
      <c r="AH255">
        <f t="shared" si="100"/>
        <v>8.1156944105443003</v>
      </c>
      <c r="AI255">
        <f t="shared" si="101"/>
        <v>2.1708697681024165</v>
      </c>
      <c r="AJ255">
        <f t="shared" si="102"/>
        <v>2.0359782457118949</v>
      </c>
      <c r="AK255">
        <f t="shared" si="103"/>
        <v>0.20480135967707669</v>
      </c>
      <c r="AL255">
        <f t="shared" si="104"/>
        <v>0.61596620802559388</v>
      </c>
    </row>
    <row r="256" spans="1:38">
      <c r="A256" s="16">
        <v>25263</v>
      </c>
      <c r="B256" s="17">
        <v>80079</v>
      </c>
      <c r="C256">
        <v>16531</v>
      </c>
      <c r="D256">
        <v>16124</v>
      </c>
      <c r="E256">
        <v>16449</v>
      </c>
      <c r="F256">
        <v>16628</v>
      </c>
      <c r="G256" s="28">
        <f t="shared" si="79"/>
        <v>14347</v>
      </c>
      <c r="H256" s="28">
        <v>2712</v>
      </c>
      <c r="I256">
        <v>1366</v>
      </c>
      <c r="J256">
        <v>429</v>
      </c>
      <c r="K256">
        <v>334</v>
      </c>
      <c r="L256">
        <v>305</v>
      </c>
      <c r="M256" s="28">
        <f t="shared" si="81"/>
        <v>278</v>
      </c>
      <c r="N256">
        <f t="shared" si="82"/>
        <v>3.3866556775184506E-2</v>
      </c>
      <c r="O256">
        <f t="shared" si="83"/>
        <v>8.2632629604984575E-2</v>
      </c>
      <c r="P256">
        <f t="shared" si="84"/>
        <v>2.660630116596378E-2</v>
      </c>
      <c r="Q256">
        <f t="shared" si="85"/>
        <v>2.0305185725576023E-2</v>
      </c>
      <c r="R256">
        <f t="shared" si="86"/>
        <v>1.8342554726966564E-2</v>
      </c>
      <c r="S256">
        <f t="shared" si="87"/>
        <v>1.9376873213912318E-2</v>
      </c>
      <c r="T256">
        <f t="shared" si="88"/>
        <v>0.20643364677381087</v>
      </c>
      <c r="U256">
        <f t="shared" si="89"/>
        <v>0.2013511657238477</v>
      </c>
      <c r="V256">
        <f t="shared" si="90"/>
        <v>0.20540965796276178</v>
      </c>
      <c r="W256">
        <f t="shared" si="91"/>
        <v>0.20764495061127136</v>
      </c>
      <c r="X256">
        <f t="shared" si="92"/>
        <v>0.17916057892830831</v>
      </c>
      <c r="Y256">
        <f t="shared" si="93"/>
        <v>3.3866556775184504</v>
      </c>
      <c r="Z256">
        <v>3.4</v>
      </c>
      <c r="AA256">
        <f t="shared" si="94"/>
        <v>0.13831090420585396</v>
      </c>
      <c r="AB256">
        <f t="shared" si="95"/>
        <v>0.21615317068988407</v>
      </c>
      <c r="AC256">
        <f t="shared" si="96"/>
        <v>0.22189712937084696</v>
      </c>
      <c r="AD256">
        <f t="shared" si="97"/>
        <v>0.23494837070756186</v>
      </c>
      <c r="AE256">
        <f t="shared" si="98"/>
        <v>0.18869042502585323</v>
      </c>
      <c r="AF256">
        <f t="shared" si="99"/>
        <v>2.9651476288893348</v>
      </c>
      <c r="AG256">
        <f t="shared" si="80"/>
        <v>3.3866556775184504</v>
      </c>
      <c r="AH256">
        <f t="shared" si="100"/>
        <v>8.2632629604984569</v>
      </c>
      <c r="AI256">
        <f t="shared" si="101"/>
        <v>2.1706875876506575</v>
      </c>
      <c r="AJ256">
        <f t="shared" si="102"/>
        <v>1.9376873213912318</v>
      </c>
      <c r="AK256">
        <f t="shared" si="103"/>
        <v>0.20643364677381087</v>
      </c>
      <c r="AL256">
        <f t="shared" si="104"/>
        <v>0.61440577429788079</v>
      </c>
    </row>
    <row r="257" spans="1:38">
      <c r="A257" s="16">
        <v>25294</v>
      </c>
      <c r="B257" s="17">
        <v>80281</v>
      </c>
      <c r="C257">
        <v>16656</v>
      </c>
      <c r="D257">
        <v>16226</v>
      </c>
      <c r="E257">
        <v>16350</v>
      </c>
      <c r="F257">
        <v>16612</v>
      </c>
      <c r="G257" s="28">
        <f t="shared" si="79"/>
        <v>14437</v>
      </c>
      <c r="H257" s="28">
        <v>2758</v>
      </c>
      <c r="I257">
        <v>1370</v>
      </c>
      <c r="J257">
        <v>434</v>
      </c>
      <c r="K257">
        <v>350</v>
      </c>
      <c r="L257">
        <v>312</v>
      </c>
      <c r="M257" s="28">
        <f t="shared" si="81"/>
        <v>292</v>
      </c>
      <c r="N257">
        <f t="shared" si="82"/>
        <v>3.4354330414419355E-2</v>
      </c>
      <c r="O257">
        <f t="shared" si="83"/>
        <v>8.2252641690682041E-2</v>
      </c>
      <c r="P257">
        <f t="shared" si="84"/>
        <v>2.6747195858498704E-2</v>
      </c>
      <c r="Q257">
        <f t="shared" si="85"/>
        <v>2.1406727828746176E-2</v>
      </c>
      <c r="R257">
        <f t="shared" si="86"/>
        <v>1.8781603660004816E-2</v>
      </c>
      <c r="S257">
        <f t="shared" si="87"/>
        <v>2.02258086860151E-2</v>
      </c>
      <c r="T257">
        <f t="shared" si="88"/>
        <v>0.20747125720905321</v>
      </c>
      <c r="U257">
        <f t="shared" si="89"/>
        <v>0.20211507081376665</v>
      </c>
      <c r="V257">
        <f t="shared" si="90"/>
        <v>0.20365964549519811</v>
      </c>
      <c r="W257">
        <f t="shared" si="91"/>
        <v>0.20692318232209364</v>
      </c>
      <c r="X257">
        <f t="shared" si="92"/>
        <v>0.1798308441598884</v>
      </c>
      <c r="Y257">
        <f t="shared" si="93"/>
        <v>3.4354330414419354</v>
      </c>
      <c r="Z257">
        <v>3.4</v>
      </c>
      <c r="AA257">
        <f t="shared" si="94"/>
        <v>0.13831090420585396</v>
      </c>
      <c r="AB257">
        <f t="shared" si="95"/>
        <v>0.21615317068988407</v>
      </c>
      <c r="AC257">
        <f t="shared" si="96"/>
        <v>0.22189712937084696</v>
      </c>
      <c r="AD257">
        <f t="shared" si="97"/>
        <v>0.23494837070756186</v>
      </c>
      <c r="AE257">
        <f t="shared" si="98"/>
        <v>0.18869042502585323</v>
      </c>
      <c r="AF257">
        <f t="shared" si="99"/>
        <v>3.0137143508507078</v>
      </c>
      <c r="AG257">
        <f t="shared" si="80"/>
        <v>3.4354330414419354</v>
      </c>
      <c r="AH257">
        <f t="shared" si="100"/>
        <v>8.225264169068204</v>
      </c>
      <c r="AI257">
        <f t="shared" si="101"/>
        <v>2.2281857363584616</v>
      </c>
      <c r="AJ257">
        <f t="shared" si="102"/>
        <v>2.0225808686015099</v>
      </c>
      <c r="AK257">
        <f t="shared" si="103"/>
        <v>0.20747125720905321</v>
      </c>
      <c r="AL257">
        <f t="shared" si="104"/>
        <v>0.61269789863105839</v>
      </c>
    </row>
    <row r="258" spans="1:38">
      <c r="A258" s="16">
        <v>25324</v>
      </c>
      <c r="B258" s="17">
        <v>80125</v>
      </c>
      <c r="C258">
        <v>16424</v>
      </c>
      <c r="D258">
        <v>16236</v>
      </c>
      <c r="E258">
        <v>16423</v>
      </c>
      <c r="F258">
        <v>16665</v>
      </c>
      <c r="G258" s="28">
        <f t="shared" ref="G258:G321" si="105">B258-SUM(C258:F258)</f>
        <v>14377</v>
      </c>
      <c r="H258" s="28">
        <v>2713</v>
      </c>
      <c r="I258">
        <v>1357</v>
      </c>
      <c r="J258">
        <v>419</v>
      </c>
      <c r="K258">
        <v>379</v>
      </c>
      <c r="L258">
        <v>315</v>
      </c>
      <c r="M258" s="28">
        <f t="shared" si="81"/>
        <v>243</v>
      </c>
      <c r="N258">
        <f t="shared" si="82"/>
        <v>3.3859594383775352E-2</v>
      </c>
      <c r="O258">
        <f t="shared" si="83"/>
        <v>8.2622990745250854E-2</v>
      </c>
      <c r="P258">
        <f t="shared" si="84"/>
        <v>2.5806848977580683E-2</v>
      </c>
      <c r="Q258">
        <f t="shared" si="85"/>
        <v>2.3077391463191866E-2</v>
      </c>
      <c r="R258">
        <f t="shared" si="86"/>
        <v>1.8901890189018902E-2</v>
      </c>
      <c r="S258">
        <f t="shared" si="87"/>
        <v>1.6901996244000836E-2</v>
      </c>
      <c r="T258">
        <f t="shared" si="88"/>
        <v>0.20497971918876756</v>
      </c>
      <c r="U258">
        <f t="shared" si="89"/>
        <v>0.20263338533541342</v>
      </c>
      <c r="V258">
        <f t="shared" si="90"/>
        <v>0.20496723868954758</v>
      </c>
      <c r="W258">
        <f t="shared" si="91"/>
        <v>0.20798751950078004</v>
      </c>
      <c r="X258">
        <f t="shared" si="92"/>
        <v>0.17943213728549143</v>
      </c>
      <c r="Y258">
        <f t="shared" si="93"/>
        <v>3.3859594383775353</v>
      </c>
      <c r="Z258">
        <v>3.4</v>
      </c>
      <c r="AA258">
        <f t="shared" si="94"/>
        <v>0.13831090420585396</v>
      </c>
      <c r="AB258">
        <f t="shared" si="95"/>
        <v>0.21615317068988407</v>
      </c>
      <c r="AC258">
        <f t="shared" si="96"/>
        <v>0.22189712937084696</v>
      </c>
      <c r="AD258">
        <f t="shared" si="97"/>
        <v>0.23494837070756186</v>
      </c>
      <c r="AE258">
        <f t="shared" si="98"/>
        <v>0.18869042502585323</v>
      </c>
      <c r="AF258">
        <f t="shared" si="99"/>
        <v>2.9756912867505303</v>
      </c>
      <c r="AG258">
        <f t="shared" ref="AG258:AG321" si="106">Y258</f>
        <v>3.3859594383775353</v>
      </c>
      <c r="AH258">
        <f t="shared" si="100"/>
        <v>8.2622990745250853</v>
      </c>
      <c r="AI258">
        <f t="shared" si="101"/>
        <v>2.2565079879977294</v>
      </c>
      <c r="AJ258">
        <f t="shared" si="102"/>
        <v>1.6901996244000836</v>
      </c>
      <c r="AK258">
        <f t="shared" si="103"/>
        <v>0.20497971918876756</v>
      </c>
      <c r="AL258">
        <f t="shared" si="104"/>
        <v>0.61558814352574109</v>
      </c>
    </row>
    <row r="259" spans="1:38">
      <c r="A259" s="16">
        <v>25355</v>
      </c>
      <c r="B259" s="17">
        <v>80696</v>
      </c>
      <c r="C259">
        <v>16947</v>
      </c>
      <c r="D259">
        <v>16387</v>
      </c>
      <c r="E259">
        <v>16424</v>
      </c>
      <c r="F259">
        <v>16638</v>
      </c>
      <c r="G259" s="28">
        <f t="shared" si="105"/>
        <v>14300</v>
      </c>
      <c r="H259" s="28">
        <v>2816</v>
      </c>
      <c r="I259">
        <v>1412</v>
      </c>
      <c r="J259">
        <v>481</v>
      </c>
      <c r="K259">
        <v>368</v>
      </c>
      <c r="L259">
        <v>301</v>
      </c>
      <c r="M259" s="28">
        <f t="shared" ref="M259:M322" si="107">H259-SUM(I259:L259)</f>
        <v>254</v>
      </c>
      <c r="N259">
        <f t="shared" ref="N259:N322" si="108">H259/B259</f>
        <v>3.4896401308615051E-2</v>
      </c>
      <c r="O259">
        <f t="shared" ref="O259:O322" si="109">I259/C259</f>
        <v>8.3318581459845401E-2</v>
      </c>
      <c r="P259">
        <f t="shared" ref="P259:P322" si="110">J259/D259</f>
        <v>2.9352535546469764E-2</v>
      </c>
      <c r="Q259">
        <f t="shared" ref="Q259:Q322" si="111">K259/E259</f>
        <v>2.2406234778373113E-2</v>
      </c>
      <c r="R259">
        <f t="shared" ref="R259:R322" si="112">L259/F259</f>
        <v>1.8091116720759706E-2</v>
      </c>
      <c r="S259">
        <f t="shared" ref="S259:S322" si="113">M259/G259</f>
        <v>1.7762237762237763E-2</v>
      </c>
      <c r="T259">
        <f t="shared" ref="T259:T322" si="114">C259/$B259</f>
        <v>0.21001040943789034</v>
      </c>
      <c r="U259">
        <f t="shared" ref="U259:U322" si="115">D259/$B259</f>
        <v>0.2030707841776544</v>
      </c>
      <c r="V259">
        <f t="shared" ref="V259:V322" si="116">E259/$B259</f>
        <v>0.20352929513234858</v>
      </c>
      <c r="W259">
        <f t="shared" ref="W259:W322" si="117">F259/$B259</f>
        <v>0.20618122335679587</v>
      </c>
      <c r="X259">
        <f t="shared" ref="X259:X322" si="118">G259/B259</f>
        <v>0.17720828789531079</v>
      </c>
      <c r="Y259">
        <f t="shared" ref="Y259:Y322" si="119">100*( (T259*O259) + (U259*P259) + (V259*Q259)+(W259*R259)+(X259*S259) )</f>
        <v>3.4896401308615044</v>
      </c>
      <c r="Z259">
        <v>3.5</v>
      </c>
      <c r="AA259">
        <f t="shared" ref="AA259:AA322" si="120">AVERAGE(T$734:T$746)</f>
        <v>0.13831090420585396</v>
      </c>
      <c r="AB259">
        <f t="shared" ref="AB259:AB322" si="121">AVERAGE(U$734:U$746)</f>
        <v>0.21615317068988407</v>
      </c>
      <c r="AC259">
        <f t="shared" ref="AC259:AC322" si="122">AVERAGE(V$734:V$746)</f>
        <v>0.22189712937084696</v>
      </c>
      <c r="AD259">
        <f t="shared" ref="AD259:AD322" si="123">AVERAGE(W$734:W$746)</f>
        <v>0.23494837070756186</v>
      </c>
      <c r="AE259">
        <f t="shared" ref="AE259:AE322" si="124">AVERAGE(X$734:X$746)</f>
        <v>0.18869042502585323</v>
      </c>
      <c r="AF259">
        <f t="shared" ref="AF259:AF322" si="125">100*( (AA259*O259)+(AB259*P259)+(AC259*Q259)+(AD259*R259)+(AE259*S259) )</f>
        <v>3.0442433732937242</v>
      </c>
      <c r="AG259">
        <f t="shared" si="106"/>
        <v>3.4896401308615044</v>
      </c>
      <c r="AH259">
        <f t="shared" ref="AH259:AH322" si="126">100*O259</f>
        <v>8.3318581459845404</v>
      </c>
      <c r="AI259">
        <f t="shared" ref="AI259:AI322" si="127">100*SUM(J259:L259)/SUM(D259:F259)</f>
        <v>2.3256284252462134</v>
      </c>
      <c r="AJ259">
        <f t="shared" ref="AJ259:AJ322" si="128">100*S259</f>
        <v>1.7762237762237763</v>
      </c>
      <c r="AK259">
        <f t="shared" ref="AK259:AK322" si="129">T259</f>
        <v>0.21001040943789034</v>
      </c>
      <c r="AL259">
        <f t="shared" ref="AL259:AL322" si="130">SUM(U259:W259)</f>
        <v>0.61278130266679887</v>
      </c>
    </row>
    <row r="260" spans="1:38">
      <c r="A260" s="16">
        <v>25385</v>
      </c>
      <c r="B260" s="17">
        <v>80827</v>
      </c>
      <c r="C260">
        <v>16949</v>
      </c>
      <c r="D260">
        <v>16369</v>
      </c>
      <c r="E260">
        <v>16447</v>
      </c>
      <c r="F260">
        <v>16690</v>
      </c>
      <c r="G260" s="28">
        <f t="shared" si="105"/>
        <v>14372</v>
      </c>
      <c r="H260" s="28">
        <v>2868</v>
      </c>
      <c r="I260">
        <v>1468</v>
      </c>
      <c r="J260">
        <v>452</v>
      </c>
      <c r="K260">
        <v>363</v>
      </c>
      <c r="L260">
        <v>310</v>
      </c>
      <c r="M260" s="28">
        <f t="shared" si="107"/>
        <v>275</v>
      </c>
      <c r="N260">
        <f t="shared" si="108"/>
        <v>3.5483192497556507E-2</v>
      </c>
      <c r="O260">
        <f t="shared" si="109"/>
        <v>8.6612779515015628E-2</v>
      </c>
      <c r="P260">
        <f t="shared" si="110"/>
        <v>2.7613171238316331E-2</v>
      </c>
      <c r="Q260">
        <f t="shared" si="111"/>
        <v>2.2070894388034293E-2</v>
      </c>
      <c r="R260">
        <f t="shared" si="112"/>
        <v>1.8573996405032954E-2</v>
      </c>
      <c r="S260">
        <f t="shared" si="113"/>
        <v>1.9134428054550515E-2</v>
      </c>
      <c r="T260">
        <f t="shared" si="114"/>
        <v>0.20969478020958343</v>
      </c>
      <c r="U260">
        <f t="shared" si="115"/>
        <v>0.20251896024843183</v>
      </c>
      <c r="V260">
        <f t="shared" si="116"/>
        <v>0.20348398431217291</v>
      </c>
      <c r="W260">
        <f t="shared" si="117"/>
        <v>0.2064904054338278</v>
      </c>
      <c r="X260">
        <f t="shared" si="118"/>
        <v>0.17781186979598401</v>
      </c>
      <c r="Y260">
        <f t="shared" si="119"/>
        <v>3.5483192497556515</v>
      </c>
      <c r="Z260">
        <v>3.5</v>
      </c>
      <c r="AA260">
        <f t="shared" si="120"/>
        <v>0.13831090420585396</v>
      </c>
      <c r="AB260">
        <f t="shared" si="121"/>
        <v>0.21615317068988407</v>
      </c>
      <c r="AC260">
        <f t="shared" si="122"/>
        <v>0.22189712937084696</v>
      </c>
      <c r="AD260">
        <f t="shared" si="123"/>
        <v>0.23494837070756186</v>
      </c>
      <c r="AE260">
        <f t="shared" si="124"/>
        <v>0.18869042502585323</v>
      </c>
      <c r="AF260">
        <f t="shared" si="125"/>
        <v>3.0820048028951161</v>
      </c>
      <c r="AG260">
        <f t="shared" si="106"/>
        <v>3.5483192497556515</v>
      </c>
      <c r="AH260">
        <f t="shared" si="126"/>
        <v>8.6612779515015621</v>
      </c>
      <c r="AI260">
        <f t="shared" si="127"/>
        <v>2.2724518240213309</v>
      </c>
      <c r="AJ260">
        <f t="shared" si="128"/>
        <v>1.9134428054550516</v>
      </c>
      <c r="AK260">
        <f t="shared" si="129"/>
        <v>0.20969478020958343</v>
      </c>
      <c r="AL260">
        <f t="shared" si="130"/>
        <v>0.6124933499944325</v>
      </c>
    </row>
    <row r="261" spans="1:38">
      <c r="A261" s="16">
        <v>25416</v>
      </c>
      <c r="B261" s="17">
        <v>81106</v>
      </c>
      <c r="C261">
        <v>17022</v>
      </c>
      <c r="D261">
        <v>16454</v>
      </c>
      <c r="E261">
        <v>16476</v>
      </c>
      <c r="F261">
        <v>16768</v>
      </c>
      <c r="G261" s="28">
        <f t="shared" si="105"/>
        <v>14386</v>
      </c>
      <c r="H261" s="28">
        <v>2856</v>
      </c>
      <c r="I261">
        <v>1398</v>
      </c>
      <c r="J261">
        <v>470</v>
      </c>
      <c r="K261">
        <v>369</v>
      </c>
      <c r="L261">
        <v>312</v>
      </c>
      <c r="M261" s="28">
        <f t="shared" si="107"/>
        <v>307</v>
      </c>
      <c r="N261">
        <f t="shared" si="108"/>
        <v>3.5213177816684336E-2</v>
      </c>
      <c r="O261">
        <f t="shared" si="109"/>
        <v>8.2129009517095522E-2</v>
      </c>
      <c r="P261">
        <f t="shared" si="110"/>
        <v>2.8564482800534825E-2</v>
      </c>
      <c r="Q261">
        <f t="shared" si="111"/>
        <v>2.239621267297888E-2</v>
      </c>
      <c r="R261">
        <f t="shared" si="112"/>
        <v>1.8606870229007633E-2</v>
      </c>
      <c r="S261">
        <f t="shared" si="113"/>
        <v>2.1340191853190603E-2</v>
      </c>
      <c r="T261">
        <f t="shared" si="114"/>
        <v>0.20987349887801149</v>
      </c>
      <c r="U261">
        <f t="shared" si="115"/>
        <v>0.20287031785564569</v>
      </c>
      <c r="V261">
        <f t="shared" si="116"/>
        <v>0.20314156782482184</v>
      </c>
      <c r="W261">
        <f t="shared" si="117"/>
        <v>0.20674179468843243</v>
      </c>
      <c r="X261">
        <f t="shared" si="118"/>
        <v>0.17737282075308855</v>
      </c>
      <c r="Y261">
        <f t="shared" si="119"/>
        <v>3.5213177816684338</v>
      </c>
      <c r="Z261">
        <v>3.5</v>
      </c>
      <c r="AA261">
        <f t="shared" si="120"/>
        <v>0.13831090420585396</v>
      </c>
      <c r="AB261">
        <f t="shared" si="121"/>
        <v>0.21615317068988407</v>
      </c>
      <c r="AC261">
        <f t="shared" si="122"/>
        <v>0.22189712937084696</v>
      </c>
      <c r="AD261">
        <f t="shared" si="123"/>
        <v>0.23494837070756186</v>
      </c>
      <c r="AE261">
        <f t="shared" si="124"/>
        <v>0.18869042502585323</v>
      </c>
      <c r="AF261">
        <f t="shared" si="125"/>
        <v>3.0901640110390094</v>
      </c>
      <c r="AG261">
        <f t="shared" si="106"/>
        <v>3.5213177816684338</v>
      </c>
      <c r="AH261">
        <f t="shared" si="126"/>
        <v>8.2129009517095515</v>
      </c>
      <c r="AI261">
        <f t="shared" si="127"/>
        <v>2.3159885709686505</v>
      </c>
      <c r="AJ261">
        <f t="shared" si="128"/>
        <v>2.1340191853190604</v>
      </c>
      <c r="AK261">
        <f t="shared" si="129"/>
        <v>0.20987349887801149</v>
      </c>
      <c r="AL261">
        <f t="shared" si="130"/>
        <v>0.61275368036889999</v>
      </c>
    </row>
    <row r="262" spans="1:38">
      <c r="A262" s="16">
        <v>25447</v>
      </c>
      <c r="B262" s="17">
        <v>81290</v>
      </c>
      <c r="C262">
        <v>17131</v>
      </c>
      <c r="D262">
        <v>16440</v>
      </c>
      <c r="E262">
        <v>16479</v>
      </c>
      <c r="F262">
        <v>16829</v>
      </c>
      <c r="G262" s="28">
        <f t="shared" si="105"/>
        <v>14411</v>
      </c>
      <c r="H262" s="28">
        <v>3040</v>
      </c>
      <c r="I262">
        <v>1520</v>
      </c>
      <c r="J262">
        <v>489</v>
      </c>
      <c r="K262">
        <v>389</v>
      </c>
      <c r="L262">
        <v>316</v>
      </c>
      <c r="M262" s="28">
        <f t="shared" si="107"/>
        <v>326</v>
      </c>
      <c r="N262">
        <f t="shared" si="108"/>
        <v>3.7396973797515068E-2</v>
      </c>
      <c r="O262">
        <f t="shared" si="109"/>
        <v>8.8728036892183754E-2</v>
      </c>
      <c r="P262">
        <f t="shared" si="110"/>
        <v>2.9744525547445257E-2</v>
      </c>
      <c r="Q262">
        <f t="shared" si="111"/>
        <v>2.3605801322895806E-2</v>
      </c>
      <c r="R262">
        <f t="shared" si="112"/>
        <v>1.8777110939449761E-2</v>
      </c>
      <c r="S262">
        <f t="shared" si="113"/>
        <v>2.2621608493511899E-2</v>
      </c>
      <c r="T262">
        <f t="shared" si="114"/>
        <v>0.21073932833066797</v>
      </c>
      <c r="U262">
        <f t="shared" si="115"/>
        <v>0.20223889777340387</v>
      </c>
      <c r="V262">
        <f t="shared" si="116"/>
        <v>0.20271866158199039</v>
      </c>
      <c r="W262">
        <f t="shared" si="117"/>
        <v>0.20702423422315169</v>
      </c>
      <c r="X262">
        <f t="shared" si="118"/>
        <v>0.17727887809078607</v>
      </c>
      <c r="Y262">
        <f t="shared" si="119"/>
        <v>3.7396973797515067</v>
      </c>
      <c r="Z262">
        <v>3.7</v>
      </c>
      <c r="AA262">
        <f t="shared" si="120"/>
        <v>0.13831090420585396</v>
      </c>
      <c r="AB262">
        <f t="shared" si="121"/>
        <v>0.21615317068988407</v>
      </c>
      <c r="AC262">
        <f t="shared" si="122"/>
        <v>0.22189712937084696</v>
      </c>
      <c r="AD262">
        <f t="shared" si="123"/>
        <v>0.23494837070756186</v>
      </c>
      <c r="AE262">
        <f t="shared" si="124"/>
        <v>0.18869042502585323</v>
      </c>
      <c r="AF262">
        <f t="shared" si="125"/>
        <v>3.2619620611992044</v>
      </c>
      <c r="AG262">
        <f t="shared" si="106"/>
        <v>3.7396973797515067</v>
      </c>
      <c r="AH262">
        <f t="shared" si="126"/>
        <v>8.8728036892183759</v>
      </c>
      <c r="AI262">
        <f t="shared" si="127"/>
        <v>2.4000964862909062</v>
      </c>
      <c r="AJ262">
        <f t="shared" si="128"/>
        <v>2.26216084935119</v>
      </c>
      <c r="AK262">
        <f t="shared" si="129"/>
        <v>0.21073932833066797</v>
      </c>
      <c r="AL262">
        <f t="shared" si="130"/>
        <v>0.61198179357854587</v>
      </c>
    </row>
    <row r="263" spans="1:38">
      <c r="A263" s="16">
        <v>25477</v>
      </c>
      <c r="B263" s="17">
        <v>81494</v>
      </c>
      <c r="C263">
        <v>17217</v>
      </c>
      <c r="D263">
        <v>16481</v>
      </c>
      <c r="E263">
        <v>16480</v>
      </c>
      <c r="F263">
        <v>16872</v>
      </c>
      <c r="G263" s="28">
        <f t="shared" si="105"/>
        <v>14444</v>
      </c>
      <c r="H263" s="28">
        <v>3049</v>
      </c>
      <c r="I263">
        <v>1515</v>
      </c>
      <c r="J263">
        <v>476</v>
      </c>
      <c r="K263">
        <v>351</v>
      </c>
      <c r="L263">
        <v>339</v>
      </c>
      <c r="M263" s="28">
        <f t="shared" si="107"/>
        <v>368</v>
      </c>
      <c r="N263">
        <f t="shared" si="108"/>
        <v>3.7413797334773111E-2</v>
      </c>
      <c r="O263">
        <f t="shared" si="109"/>
        <v>8.7994424115699604E-2</v>
      </c>
      <c r="P263">
        <f t="shared" si="110"/>
        <v>2.8881742612705541E-2</v>
      </c>
      <c r="Q263">
        <f t="shared" si="111"/>
        <v>2.1298543689320389E-2</v>
      </c>
      <c r="R263">
        <f t="shared" si="112"/>
        <v>2.0092460881934567E-2</v>
      </c>
      <c r="S263">
        <f t="shared" si="113"/>
        <v>2.5477707006369428E-2</v>
      </c>
      <c r="T263">
        <f t="shared" si="114"/>
        <v>0.21126708714752007</v>
      </c>
      <c r="U263">
        <f t="shared" si="115"/>
        <v>0.20223574741698774</v>
      </c>
      <c r="V263">
        <f t="shared" si="116"/>
        <v>0.20222347657496256</v>
      </c>
      <c r="W263">
        <f t="shared" si="117"/>
        <v>0.20703364664883303</v>
      </c>
      <c r="X263">
        <f t="shared" si="118"/>
        <v>0.17724004221169656</v>
      </c>
      <c r="Y263">
        <f t="shared" si="119"/>
        <v>3.7413797334773116</v>
      </c>
      <c r="Z263">
        <v>3.7</v>
      </c>
      <c r="AA263">
        <f t="shared" si="120"/>
        <v>0.13831090420585396</v>
      </c>
      <c r="AB263">
        <f t="shared" si="121"/>
        <v>0.21615317068988407</v>
      </c>
      <c r="AC263">
        <f t="shared" si="122"/>
        <v>0.22189712937084696</v>
      </c>
      <c r="AD263">
        <f t="shared" si="123"/>
        <v>0.23494837070756186</v>
      </c>
      <c r="AE263">
        <f t="shared" si="124"/>
        <v>0.18869042502585323</v>
      </c>
      <c r="AF263">
        <f t="shared" si="125"/>
        <v>3.2667644621172971</v>
      </c>
      <c r="AG263">
        <f t="shared" si="106"/>
        <v>3.7413797334773116</v>
      </c>
      <c r="AH263">
        <f t="shared" si="126"/>
        <v>8.7994424115699612</v>
      </c>
      <c r="AI263">
        <f t="shared" si="127"/>
        <v>2.3398149820400138</v>
      </c>
      <c r="AJ263">
        <f t="shared" si="128"/>
        <v>2.547770700636943</v>
      </c>
      <c r="AK263">
        <f t="shared" si="129"/>
        <v>0.21126708714752007</v>
      </c>
      <c r="AL263">
        <f t="shared" si="130"/>
        <v>0.61149287064078339</v>
      </c>
    </row>
    <row r="264" spans="1:38">
      <c r="A264" s="16">
        <v>25508</v>
      </c>
      <c r="B264" s="17">
        <v>81397</v>
      </c>
      <c r="C264">
        <v>17278</v>
      </c>
      <c r="D264">
        <v>16431</v>
      </c>
      <c r="E264">
        <v>16464</v>
      </c>
      <c r="F264">
        <v>16885</v>
      </c>
      <c r="G264" s="28">
        <f t="shared" si="105"/>
        <v>14339</v>
      </c>
      <c r="H264" s="28">
        <v>2856</v>
      </c>
      <c r="I264">
        <v>1420</v>
      </c>
      <c r="J264">
        <v>490</v>
      </c>
      <c r="K264">
        <v>358</v>
      </c>
      <c r="L264">
        <v>327</v>
      </c>
      <c r="M264" s="28">
        <f t="shared" si="107"/>
        <v>261</v>
      </c>
      <c r="N264">
        <f t="shared" si="108"/>
        <v>3.5087288229295917E-2</v>
      </c>
      <c r="O264">
        <f t="shared" si="109"/>
        <v>8.2185438129413133E-2</v>
      </c>
      <c r="P264">
        <f t="shared" si="110"/>
        <v>2.9821678534477512E-2</v>
      </c>
      <c r="Q264">
        <f t="shared" si="111"/>
        <v>2.1744412050534498E-2</v>
      </c>
      <c r="R264">
        <f t="shared" si="112"/>
        <v>1.9366301450992003E-2</v>
      </c>
      <c r="S264">
        <f t="shared" si="113"/>
        <v>1.8202106144082571E-2</v>
      </c>
      <c r="T264">
        <f t="shared" si="114"/>
        <v>0.21226826541518728</v>
      </c>
      <c r="U264">
        <f t="shared" si="115"/>
        <v>0.20186247650404807</v>
      </c>
      <c r="V264">
        <f t="shared" si="116"/>
        <v>0.20226789685123531</v>
      </c>
      <c r="W264">
        <f t="shared" si="117"/>
        <v>0.20744007764413921</v>
      </c>
      <c r="X264">
        <f t="shared" si="118"/>
        <v>0.17616128358539013</v>
      </c>
      <c r="Y264">
        <f t="shared" si="119"/>
        <v>3.5087288229295917</v>
      </c>
      <c r="Z264">
        <v>3.5</v>
      </c>
      <c r="AA264">
        <f t="shared" si="120"/>
        <v>0.13831090420585396</v>
      </c>
      <c r="AB264">
        <f t="shared" si="121"/>
        <v>0.21615317068988407</v>
      </c>
      <c r="AC264">
        <f t="shared" si="122"/>
        <v>0.22189712937084696</v>
      </c>
      <c r="AD264">
        <f t="shared" si="123"/>
        <v>0.23494837070756186</v>
      </c>
      <c r="AE264">
        <f t="shared" si="124"/>
        <v>0.18869042502585323</v>
      </c>
      <c r="AF264">
        <f t="shared" si="125"/>
        <v>3.062285936186032</v>
      </c>
      <c r="AG264">
        <f t="shared" si="106"/>
        <v>3.5087288229295917</v>
      </c>
      <c r="AH264">
        <f t="shared" si="126"/>
        <v>8.2185438129413129</v>
      </c>
      <c r="AI264">
        <f t="shared" si="127"/>
        <v>2.3603856970670951</v>
      </c>
      <c r="AJ264">
        <f t="shared" si="128"/>
        <v>1.820210614408257</v>
      </c>
      <c r="AK264">
        <f t="shared" si="129"/>
        <v>0.21226826541518728</v>
      </c>
      <c r="AL264">
        <f t="shared" si="130"/>
        <v>0.61157045099942253</v>
      </c>
    </row>
    <row r="265" spans="1:38">
      <c r="A265" s="16">
        <v>25538</v>
      </c>
      <c r="B265" s="17">
        <v>81624</v>
      </c>
      <c r="C265">
        <v>17252</v>
      </c>
      <c r="D265">
        <v>16617</v>
      </c>
      <c r="E265">
        <v>16496</v>
      </c>
      <c r="F265">
        <v>16885</v>
      </c>
      <c r="G265" s="28">
        <f t="shared" si="105"/>
        <v>14374</v>
      </c>
      <c r="H265" s="28">
        <v>2884</v>
      </c>
      <c r="I265">
        <v>1441</v>
      </c>
      <c r="J265">
        <v>465</v>
      </c>
      <c r="K265">
        <v>354</v>
      </c>
      <c r="L265">
        <v>346</v>
      </c>
      <c r="M265" s="28">
        <f t="shared" si="107"/>
        <v>278</v>
      </c>
      <c r="N265">
        <f t="shared" si="108"/>
        <v>3.5332745270998729E-2</v>
      </c>
      <c r="O265">
        <f t="shared" si="109"/>
        <v>8.3526547646649657E-2</v>
      </c>
      <c r="P265">
        <f t="shared" si="110"/>
        <v>2.7983390503701029E-2</v>
      </c>
      <c r="Q265">
        <f t="shared" si="111"/>
        <v>2.1459747817652763E-2</v>
      </c>
      <c r="R265">
        <f t="shared" si="112"/>
        <v>2.0491560556707138E-2</v>
      </c>
      <c r="S265">
        <f t="shared" si="113"/>
        <v>1.9340475859190204E-2</v>
      </c>
      <c r="T265">
        <f t="shared" si="114"/>
        <v>0.21135940409683426</v>
      </c>
      <c r="U265">
        <f t="shared" si="115"/>
        <v>0.20357982946192296</v>
      </c>
      <c r="V265">
        <f t="shared" si="116"/>
        <v>0.20209742232676664</v>
      </c>
      <c r="W265">
        <f t="shared" si="117"/>
        <v>0.20686317749681465</v>
      </c>
      <c r="X265">
        <f t="shared" si="118"/>
        <v>0.17610016661766148</v>
      </c>
      <c r="Y265">
        <f t="shared" si="119"/>
        <v>3.5332745270998731</v>
      </c>
      <c r="Z265">
        <v>3.5</v>
      </c>
      <c r="AA265">
        <f t="shared" si="120"/>
        <v>0.13831090420585396</v>
      </c>
      <c r="AB265">
        <f t="shared" si="121"/>
        <v>0.21615317068988407</v>
      </c>
      <c r="AC265">
        <f t="shared" si="122"/>
        <v>0.22189712937084696</v>
      </c>
      <c r="AD265">
        <f t="shared" si="123"/>
        <v>0.23494837070756186</v>
      </c>
      <c r="AE265">
        <f t="shared" si="124"/>
        <v>0.18869042502585323</v>
      </c>
      <c r="AF265">
        <f t="shared" si="125"/>
        <v>3.0827008728115608</v>
      </c>
      <c r="AG265">
        <f t="shared" si="106"/>
        <v>3.5332745270998731</v>
      </c>
      <c r="AH265">
        <f t="shared" si="126"/>
        <v>8.3526547646649654</v>
      </c>
      <c r="AI265">
        <f t="shared" si="127"/>
        <v>2.3300932037281492</v>
      </c>
      <c r="AJ265">
        <f t="shared" si="128"/>
        <v>1.9340475859190205</v>
      </c>
      <c r="AK265">
        <f t="shared" si="129"/>
        <v>0.21135940409683426</v>
      </c>
      <c r="AL265">
        <f t="shared" si="130"/>
        <v>0.61254042928550434</v>
      </c>
    </row>
    <row r="266" spans="1:38">
      <c r="A266" s="16">
        <v>25569</v>
      </c>
      <c r="B266" s="17">
        <v>81981</v>
      </c>
      <c r="C266">
        <v>17441</v>
      </c>
      <c r="D266">
        <v>16720</v>
      </c>
      <c r="E266">
        <v>16487</v>
      </c>
      <c r="F266">
        <v>16915</v>
      </c>
      <c r="G266" s="28">
        <f t="shared" si="105"/>
        <v>14418</v>
      </c>
      <c r="H266" s="28">
        <v>3201</v>
      </c>
      <c r="I266">
        <v>1620</v>
      </c>
      <c r="J266">
        <v>539</v>
      </c>
      <c r="K266">
        <v>376</v>
      </c>
      <c r="L266">
        <v>361</v>
      </c>
      <c r="M266" s="28">
        <f t="shared" si="107"/>
        <v>305</v>
      </c>
      <c r="N266">
        <f t="shared" si="108"/>
        <v>3.904563252460936E-2</v>
      </c>
      <c r="O266">
        <f t="shared" si="109"/>
        <v>9.2884582306060434E-2</v>
      </c>
      <c r="P266">
        <f t="shared" si="110"/>
        <v>3.2236842105263161E-2</v>
      </c>
      <c r="Q266">
        <f t="shared" si="111"/>
        <v>2.2805847030994118E-2</v>
      </c>
      <c r="R266">
        <f t="shared" si="112"/>
        <v>2.1342004138338751E-2</v>
      </c>
      <c r="S266">
        <f t="shared" si="113"/>
        <v>2.1154112914412541E-2</v>
      </c>
      <c r="T266">
        <f t="shared" si="114"/>
        <v>0.21274441638916333</v>
      </c>
      <c r="U266">
        <f t="shared" si="115"/>
        <v>0.20394969566118978</v>
      </c>
      <c r="V266">
        <f t="shared" si="116"/>
        <v>0.20110757370610263</v>
      </c>
      <c r="W266">
        <f t="shared" si="117"/>
        <v>0.20632829558068333</v>
      </c>
      <c r="X266">
        <f t="shared" si="118"/>
        <v>0.17587001866286089</v>
      </c>
      <c r="Y266">
        <f t="shared" si="119"/>
        <v>3.9045632524609362</v>
      </c>
      <c r="Z266">
        <v>3.9</v>
      </c>
      <c r="AA266">
        <f t="shared" si="120"/>
        <v>0.13831090420585396</v>
      </c>
      <c r="AB266">
        <f t="shared" si="121"/>
        <v>0.21615317068988407</v>
      </c>
      <c r="AC266">
        <f t="shared" si="122"/>
        <v>0.22189712937084696</v>
      </c>
      <c r="AD266">
        <f t="shared" si="123"/>
        <v>0.23494837070756186</v>
      </c>
      <c r="AE266">
        <f t="shared" si="124"/>
        <v>0.18869042502585323</v>
      </c>
      <c r="AF266">
        <f t="shared" si="125"/>
        <v>3.3881445845466445</v>
      </c>
      <c r="AG266">
        <f t="shared" si="106"/>
        <v>3.9045632524609362</v>
      </c>
      <c r="AH266">
        <f t="shared" si="126"/>
        <v>9.288458230606043</v>
      </c>
      <c r="AI266">
        <f t="shared" si="127"/>
        <v>2.5457882766050837</v>
      </c>
      <c r="AJ266">
        <f t="shared" si="128"/>
        <v>2.1154112914412542</v>
      </c>
      <c r="AK266">
        <f t="shared" si="129"/>
        <v>0.21274441638916333</v>
      </c>
      <c r="AL266">
        <f t="shared" si="130"/>
        <v>0.6113855649479758</v>
      </c>
    </row>
    <row r="267" spans="1:38">
      <c r="A267" s="16">
        <v>25600</v>
      </c>
      <c r="B267" s="17">
        <v>82151</v>
      </c>
      <c r="C267">
        <v>17528</v>
      </c>
      <c r="D267">
        <v>16799</v>
      </c>
      <c r="E267">
        <v>16491</v>
      </c>
      <c r="F267">
        <v>16849</v>
      </c>
      <c r="G267" s="28">
        <f t="shared" si="105"/>
        <v>14484</v>
      </c>
      <c r="H267" s="28">
        <v>3453</v>
      </c>
      <c r="I267">
        <v>1720</v>
      </c>
      <c r="J267">
        <v>580</v>
      </c>
      <c r="K267">
        <v>425</v>
      </c>
      <c r="L267">
        <v>385</v>
      </c>
      <c r="M267" s="28">
        <f t="shared" si="107"/>
        <v>343</v>
      </c>
      <c r="N267">
        <f t="shared" si="108"/>
        <v>4.2032355053499046E-2</v>
      </c>
      <c r="O267">
        <f t="shared" si="109"/>
        <v>9.8128708352350519E-2</v>
      </c>
      <c r="P267">
        <f t="shared" si="110"/>
        <v>3.4525864634799688E-2</v>
      </c>
      <c r="Q267">
        <f t="shared" si="111"/>
        <v>2.5771633011945908E-2</v>
      </c>
      <c r="R267">
        <f t="shared" si="112"/>
        <v>2.2850020772746157E-2</v>
      </c>
      <c r="S267">
        <f t="shared" si="113"/>
        <v>2.3681303507318421E-2</v>
      </c>
      <c r="T267">
        <f t="shared" si="114"/>
        <v>0.2133631970395978</v>
      </c>
      <c r="U267">
        <f t="shared" si="115"/>
        <v>0.2044892941047583</v>
      </c>
      <c r="V267">
        <f t="shared" si="116"/>
        <v>0.20074010054655453</v>
      </c>
      <c r="W267">
        <f t="shared" si="117"/>
        <v>0.20509792942264854</v>
      </c>
      <c r="X267">
        <f t="shared" si="118"/>
        <v>0.17630947888644083</v>
      </c>
      <c r="Y267">
        <f t="shared" si="119"/>
        <v>4.2032355053499035</v>
      </c>
      <c r="Z267">
        <v>4.2</v>
      </c>
      <c r="AA267">
        <f t="shared" si="120"/>
        <v>0.13831090420585396</v>
      </c>
      <c r="AB267">
        <f t="shared" si="121"/>
        <v>0.21615317068988407</v>
      </c>
      <c r="AC267">
        <f t="shared" si="122"/>
        <v>0.22189712937084696</v>
      </c>
      <c r="AD267">
        <f t="shared" si="123"/>
        <v>0.23494837070756186</v>
      </c>
      <c r="AE267">
        <f t="shared" si="124"/>
        <v>0.18869042502585323</v>
      </c>
      <c r="AF267">
        <f t="shared" si="125"/>
        <v>3.6590807252090367</v>
      </c>
      <c r="AG267">
        <f t="shared" si="106"/>
        <v>4.2032355053499035</v>
      </c>
      <c r="AH267">
        <f t="shared" si="126"/>
        <v>9.8128708352350511</v>
      </c>
      <c r="AI267">
        <f t="shared" si="127"/>
        <v>2.7722930253894176</v>
      </c>
      <c r="AJ267">
        <f t="shared" si="128"/>
        <v>2.3681303507318421</v>
      </c>
      <c r="AK267">
        <f t="shared" si="129"/>
        <v>0.2133631970395978</v>
      </c>
      <c r="AL267">
        <f t="shared" si="130"/>
        <v>0.61032732407396129</v>
      </c>
    </row>
    <row r="268" spans="1:38">
      <c r="A268" s="16">
        <v>25628</v>
      </c>
      <c r="B268" s="17">
        <v>82498</v>
      </c>
      <c r="C268">
        <v>17564</v>
      </c>
      <c r="D268">
        <v>16892</v>
      </c>
      <c r="E268">
        <v>16488</v>
      </c>
      <c r="F268">
        <v>16942</v>
      </c>
      <c r="G268" s="28">
        <f t="shared" si="105"/>
        <v>14612</v>
      </c>
      <c r="H268" s="28">
        <v>3635</v>
      </c>
      <c r="I268">
        <v>1682</v>
      </c>
      <c r="J268">
        <v>596</v>
      </c>
      <c r="K268">
        <v>488</v>
      </c>
      <c r="L268">
        <v>454</v>
      </c>
      <c r="M268" s="28">
        <f t="shared" si="107"/>
        <v>415</v>
      </c>
      <c r="N268">
        <f t="shared" si="108"/>
        <v>4.4061674222405395E-2</v>
      </c>
      <c r="O268">
        <f t="shared" si="109"/>
        <v>9.5764062855841492E-2</v>
      </c>
      <c r="P268">
        <f t="shared" si="110"/>
        <v>3.5282974188965192E-2</v>
      </c>
      <c r="Q268">
        <f t="shared" si="111"/>
        <v>2.9597282872392043E-2</v>
      </c>
      <c r="R268">
        <f t="shared" si="112"/>
        <v>2.679730846417188E-2</v>
      </c>
      <c r="S268">
        <f t="shared" si="113"/>
        <v>2.84013139885026E-2</v>
      </c>
      <c r="T268">
        <f t="shared" si="114"/>
        <v>0.21290213096075056</v>
      </c>
      <c r="U268">
        <f t="shared" si="115"/>
        <v>0.20475647894494411</v>
      </c>
      <c r="V268">
        <f t="shared" si="116"/>
        <v>0.19985939053067953</v>
      </c>
      <c r="W268">
        <f t="shared" si="117"/>
        <v>0.20536255424373925</v>
      </c>
      <c r="X268">
        <f t="shared" si="118"/>
        <v>0.17711944531988655</v>
      </c>
      <c r="Y268">
        <f t="shared" si="119"/>
        <v>4.4061674222405394</v>
      </c>
      <c r="Z268">
        <v>4.4000000000000004</v>
      </c>
      <c r="AA268">
        <f t="shared" si="120"/>
        <v>0.13831090420585396</v>
      </c>
      <c r="AB268">
        <f t="shared" si="121"/>
        <v>0.21615317068988407</v>
      </c>
      <c r="AC268">
        <f t="shared" si="122"/>
        <v>0.22189712937084696</v>
      </c>
      <c r="AD268">
        <f t="shared" si="123"/>
        <v>0.23494837070756186</v>
      </c>
      <c r="AE268">
        <f t="shared" si="124"/>
        <v>0.18869042502585323</v>
      </c>
      <c r="AF268">
        <f t="shared" si="125"/>
        <v>3.9094332943680978</v>
      </c>
      <c r="AG268">
        <f t="shared" si="106"/>
        <v>4.4061674222405394</v>
      </c>
      <c r="AH268">
        <f t="shared" si="126"/>
        <v>9.5764062855841487</v>
      </c>
      <c r="AI268">
        <f t="shared" si="127"/>
        <v>3.0563173164818567</v>
      </c>
      <c r="AJ268">
        <f t="shared" si="128"/>
        <v>2.8401313988502599</v>
      </c>
      <c r="AK268">
        <f t="shared" si="129"/>
        <v>0.21290213096075056</v>
      </c>
      <c r="AL268">
        <f t="shared" si="130"/>
        <v>0.60997842371936295</v>
      </c>
    </row>
    <row r="269" spans="1:38">
      <c r="A269" s="16">
        <v>25659</v>
      </c>
      <c r="B269" s="17">
        <v>82727</v>
      </c>
      <c r="C269">
        <v>17605</v>
      </c>
      <c r="D269">
        <v>16997</v>
      </c>
      <c r="E269">
        <v>16556</v>
      </c>
      <c r="F269">
        <v>16913</v>
      </c>
      <c r="G269" s="28">
        <f t="shared" si="105"/>
        <v>14656</v>
      </c>
      <c r="H269" s="28">
        <v>3797</v>
      </c>
      <c r="I269">
        <v>1836</v>
      </c>
      <c r="J269">
        <v>664</v>
      </c>
      <c r="K269">
        <v>462</v>
      </c>
      <c r="L269">
        <v>430</v>
      </c>
      <c r="M269" s="28">
        <f t="shared" si="107"/>
        <v>405</v>
      </c>
      <c r="N269">
        <f t="shared" si="108"/>
        <v>4.5897953509736848E-2</v>
      </c>
      <c r="O269">
        <f t="shared" si="109"/>
        <v>0.10428855438795796</v>
      </c>
      <c r="P269">
        <f t="shared" si="110"/>
        <v>3.9065717479555215E-2</v>
      </c>
      <c r="Q269">
        <f t="shared" si="111"/>
        <v>2.7905291133123945E-2</v>
      </c>
      <c r="R269">
        <f t="shared" si="112"/>
        <v>2.5424229882339028E-2</v>
      </c>
      <c r="S269">
        <f t="shared" si="113"/>
        <v>2.7633733624454149E-2</v>
      </c>
      <c r="T269">
        <f t="shared" si="114"/>
        <v>0.21280839387382597</v>
      </c>
      <c r="U269">
        <f t="shared" si="115"/>
        <v>0.20545891909533767</v>
      </c>
      <c r="V269">
        <f t="shared" si="116"/>
        <v>0.20012813229054602</v>
      </c>
      <c r="W269">
        <f t="shared" si="117"/>
        <v>0.20444353113252023</v>
      </c>
      <c r="X269">
        <f t="shared" si="118"/>
        <v>0.17716102360777014</v>
      </c>
      <c r="Y269">
        <f t="shared" si="119"/>
        <v>4.5897953509736844</v>
      </c>
      <c r="Z269">
        <v>4.5999999999999996</v>
      </c>
      <c r="AA269">
        <f t="shared" si="120"/>
        <v>0.13831090420585396</v>
      </c>
      <c r="AB269">
        <f t="shared" si="121"/>
        <v>0.21615317068988407</v>
      </c>
      <c r="AC269">
        <f t="shared" si="122"/>
        <v>0.22189712937084696</v>
      </c>
      <c r="AD269">
        <f t="shared" si="123"/>
        <v>0.23494837070756186</v>
      </c>
      <c r="AE269">
        <f t="shared" si="124"/>
        <v>0.18869042502585323</v>
      </c>
      <c r="AF269">
        <f t="shared" si="125"/>
        <v>4.0248129280898413</v>
      </c>
      <c r="AG269">
        <f t="shared" si="106"/>
        <v>4.5897953509736844</v>
      </c>
      <c r="AH269">
        <f t="shared" si="126"/>
        <v>10.428855438795797</v>
      </c>
      <c r="AI269">
        <f t="shared" si="127"/>
        <v>3.0832639797091113</v>
      </c>
      <c r="AJ269">
        <f t="shared" si="128"/>
        <v>2.7633733624454146</v>
      </c>
      <c r="AK269">
        <f t="shared" si="129"/>
        <v>0.21280839387382597</v>
      </c>
      <c r="AL269">
        <f t="shared" si="130"/>
        <v>0.61003058251840392</v>
      </c>
    </row>
    <row r="270" spans="1:38">
      <c r="A270" s="16">
        <v>25689</v>
      </c>
      <c r="B270" s="17">
        <v>82483</v>
      </c>
      <c r="C270">
        <v>17648</v>
      </c>
      <c r="D270">
        <v>16939</v>
      </c>
      <c r="E270">
        <v>16458</v>
      </c>
      <c r="F270">
        <v>16875</v>
      </c>
      <c r="G270" s="28">
        <f t="shared" si="105"/>
        <v>14563</v>
      </c>
      <c r="H270" s="28">
        <v>3919</v>
      </c>
      <c r="I270">
        <v>1835</v>
      </c>
      <c r="J270">
        <v>679</v>
      </c>
      <c r="K270">
        <v>490</v>
      </c>
      <c r="L270">
        <v>453</v>
      </c>
      <c r="M270" s="28">
        <f t="shared" si="107"/>
        <v>462</v>
      </c>
      <c r="N270">
        <f t="shared" si="108"/>
        <v>4.7512820823684881E-2</v>
      </c>
      <c r="O270">
        <f t="shared" si="109"/>
        <v>0.10397778785131459</v>
      </c>
      <c r="P270">
        <f t="shared" si="110"/>
        <v>4.0085010921542007E-2</v>
      </c>
      <c r="Q270">
        <f t="shared" si="111"/>
        <v>2.9772754891238304E-2</v>
      </c>
      <c r="R270">
        <f t="shared" si="112"/>
        <v>2.6844444444444445E-2</v>
      </c>
      <c r="S270">
        <f t="shared" si="113"/>
        <v>3.1724232644372727E-2</v>
      </c>
      <c r="T270">
        <f t="shared" si="114"/>
        <v>0.21395924008583586</v>
      </c>
      <c r="U270">
        <f t="shared" si="115"/>
        <v>0.20536352945455427</v>
      </c>
      <c r="V270">
        <f t="shared" si="116"/>
        <v>0.19953202478086393</v>
      </c>
      <c r="W270">
        <f t="shared" si="117"/>
        <v>0.20458761199277428</v>
      </c>
      <c r="X270">
        <f t="shared" si="118"/>
        <v>0.17655759368597165</v>
      </c>
      <c r="Y270">
        <f t="shared" si="119"/>
        <v>4.7512820823684878</v>
      </c>
      <c r="Z270">
        <v>4.8</v>
      </c>
      <c r="AA270">
        <f t="shared" si="120"/>
        <v>0.13831090420585396</v>
      </c>
      <c r="AB270">
        <f t="shared" si="121"/>
        <v>0.21615317068988407</v>
      </c>
      <c r="AC270">
        <f t="shared" si="122"/>
        <v>0.22189712937084696</v>
      </c>
      <c r="AD270">
        <f t="shared" si="123"/>
        <v>0.23494837070756186</v>
      </c>
      <c r="AE270">
        <f t="shared" si="124"/>
        <v>0.18869042502585323</v>
      </c>
      <c r="AF270">
        <f t="shared" si="125"/>
        <v>4.1945370332754957</v>
      </c>
      <c r="AG270">
        <f t="shared" si="106"/>
        <v>4.7512820823684878</v>
      </c>
      <c r="AH270">
        <f t="shared" si="126"/>
        <v>10.397778785131459</v>
      </c>
      <c r="AI270">
        <f t="shared" si="127"/>
        <v>3.2264481222151495</v>
      </c>
      <c r="AJ270">
        <f t="shared" si="128"/>
        <v>3.1724232644372727</v>
      </c>
      <c r="AK270">
        <f t="shared" si="129"/>
        <v>0.21395924008583586</v>
      </c>
      <c r="AL270">
        <f t="shared" si="130"/>
        <v>0.60948316622819254</v>
      </c>
    </row>
    <row r="271" spans="1:38">
      <c r="A271" s="16">
        <v>25720</v>
      </c>
      <c r="B271" s="17">
        <v>82484</v>
      </c>
      <c r="C271">
        <v>17563</v>
      </c>
      <c r="D271">
        <v>17055</v>
      </c>
      <c r="E271">
        <v>16458</v>
      </c>
      <c r="F271">
        <v>16951</v>
      </c>
      <c r="G271" s="28">
        <f t="shared" si="105"/>
        <v>14457</v>
      </c>
      <c r="H271" s="28">
        <v>4071</v>
      </c>
      <c r="I271">
        <v>1974</v>
      </c>
      <c r="J271">
        <v>756</v>
      </c>
      <c r="K271">
        <v>500</v>
      </c>
      <c r="L271">
        <v>463</v>
      </c>
      <c r="M271" s="28">
        <f t="shared" si="107"/>
        <v>378</v>
      </c>
      <c r="N271">
        <f t="shared" si="108"/>
        <v>4.9355026429368121E-2</v>
      </c>
      <c r="O271">
        <f t="shared" si="109"/>
        <v>0.11239537664408131</v>
      </c>
      <c r="P271">
        <f t="shared" si="110"/>
        <v>4.432717678100264E-2</v>
      </c>
      <c r="Q271">
        <f t="shared" si="111"/>
        <v>3.0380362133916636E-2</v>
      </c>
      <c r="R271">
        <f t="shared" si="112"/>
        <v>2.7314022771517905E-2</v>
      </c>
      <c r="S271">
        <f t="shared" si="113"/>
        <v>2.6146503423946876E-2</v>
      </c>
      <c r="T271">
        <f t="shared" si="114"/>
        <v>0.21292614325202464</v>
      </c>
      <c r="U271">
        <f t="shared" si="115"/>
        <v>0.20676737306629164</v>
      </c>
      <c r="V271">
        <f t="shared" si="116"/>
        <v>0.1995296057417196</v>
      </c>
      <c r="W271">
        <f t="shared" si="117"/>
        <v>0.20550652247708648</v>
      </c>
      <c r="X271">
        <f t="shared" si="118"/>
        <v>0.17527035546287764</v>
      </c>
      <c r="Y271">
        <f t="shared" si="119"/>
        <v>4.9355026429368118</v>
      </c>
      <c r="Z271">
        <v>4.9000000000000004</v>
      </c>
      <c r="AA271">
        <f t="shared" si="120"/>
        <v>0.13831090420585396</v>
      </c>
      <c r="AB271">
        <f t="shared" si="121"/>
        <v>0.21615317068988407</v>
      </c>
      <c r="AC271">
        <f t="shared" si="122"/>
        <v>0.22189712937084696</v>
      </c>
      <c r="AD271">
        <f t="shared" si="123"/>
        <v>0.23494837070756186</v>
      </c>
      <c r="AE271">
        <f t="shared" si="124"/>
        <v>0.18869042502585323</v>
      </c>
      <c r="AF271">
        <f t="shared" si="125"/>
        <v>4.3219261119549852</v>
      </c>
      <c r="AG271">
        <f t="shared" si="106"/>
        <v>4.9355026429368118</v>
      </c>
      <c r="AH271">
        <f t="shared" si="126"/>
        <v>11.239537664408131</v>
      </c>
      <c r="AI271">
        <f t="shared" si="127"/>
        <v>3.4063887127457195</v>
      </c>
      <c r="AJ271">
        <f t="shared" si="128"/>
        <v>2.6146503423946874</v>
      </c>
      <c r="AK271">
        <f t="shared" si="129"/>
        <v>0.21292614325202464</v>
      </c>
      <c r="AL271">
        <f t="shared" si="130"/>
        <v>0.61180350128509775</v>
      </c>
    </row>
    <row r="272" spans="1:38">
      <c r="A272" s="16">
        <v>25750</v>
      </c>
      <c r="B272" s="17">
        <v>82901</v>
      </c>
      <c r="C272">
        <v>17825</v>
      </c>
      <c r="D272">
        <v>17136</v>
      </c>
      <c r="E272">
        <v>16433</v>
      </c>
      <c r="F272">
        <v>17014</v>
      </c>
      <c r="G272" s="28">
        <f t="shared" si="105"/>
        <v>14493</v>
      </c>
      <c r="H272" s="28">
        <v>4175</v>
      </c>
      <c r="I272">
        <v>1965</v>
      </c>
      <c r="J272">
        <v>774</v>
      </c>
      <c r="K272">
        <v>509</v>
      </c>
      <c r="L272">
        <v>541</v>
      </c>
      <c r="M272" s="28">
        <f t="shared" si="107"/>
        <v>386</v>
      </c>
      <c r="N272">
        <f t="shared" si="108"/>
        <v>5.0361274291021822E-2</v>
      </c>
      <c r="O272">
        <f t="shared" si="109"/>
        <v>0.11023842917251052</v>
      </c>
      <c r="P272">
        <f t="shared" si="110"/>
        <v>4.5168067226890755E-2</v>
      </c>
      <c r="Q272">
        <f t="shared" si="111"/>
        <v>3.0974259112760909E-2</v>
      </c>
      <c r="R272">
        <f t="shared" si="112"/>
        <v>3.179734336428823E-2</v>
      </c>
      <c r="S272">
        <f t="shared" si="113"/>
        <v>2.6633547229697095E-2</v>
      </c>
      <c r="T272">
        <f t="shared" si="114"/>
        <v>0.21501550041615902</v>
      </c>
      <c r="U272">
        <f t="shared" si="115"/>
        <v>0.20670438233555688</v>
      </c>
      <c r="V272">
        <f t="shared" si="116"/>
        <v>0.19822438812559559</v>
      </c>
      <c r="W272">
        <f t="shared" si="117"/>
        <v>0.20523274749399886</v>
      </c>
      <c r="X272">
        <f t="shared" si="118"/>
        <v>0.17482298162868964</v>
      </c>
      <c r="Y272">
        <f t="shared" si="119"/>
        <v>5.0361274291021818</v>
      </c>
      <c r="Z272">
        <v>5</v>
      </c>
      <c r="AA272">
        <f t="shared" si="120"/>
        <v>0.13831090420585396</v>
      </c>
      <c r="AB272">
        <f t="shared" si="121"/>
        <v>0.21615317068988407</v>
      </c>
      <c r="AC272">
        <f t="shared" si="122"/>
        <v>0.22189712937084696</v>
      </c>
      <c r="AD272">
        <f t="shared" si="123"/>
        <v>0.23494837070756186</v>
      </c>
      <c r="AE272">
        <f t="shared" si="124"/>
        <v>0.18869042502585323</v>
      </c>
      <c r="AF272">
        <f t="shared" si="125"/>
        <v>4.4379726306605738</v>
      </c>
      <c r="AG272">
        <f t="shared" si="106"/>
        <v>5.0361274291021818</v>
      </c>
      <c r="AH272">
        <f t="shared" si="126"/>
        <v>11.023842917251052</v>
      </c>
      <c r="AI272">
        <f t="shared" si="127"/>
        <v>3.6059545697170985</v>
      </c>
      <c r="AJ272">
        <f t="shared" si="128"/>
        <v>2.6633547229697094</v>
      </c>
      <c r="AK272">
        <f t="shared" si="129"/>
        <v>0.21501550041615902</v>
      </c>
      <c r="AL272">
        <f t="shared" si="130"/>
        <v>0.61016151795515139</v>
      </c>
    </row>
    <row r="273" spans="1:38">
      <c r="A273" s="16">
        <v>25781</v>
      </c>
      <c r="B273" s="17">
        <v>82880</v>
      </c>
      <c r="C273">
        <v>17937</v>
      </c>
      <c r="D273">
        <v>17145</v>
      </c>
      <c r="E273">
        <v>16394</v>
      </c>
      <c r="F273">
        <v>16971</v>
      </c>
      <c r="G273" s="28">
        <f t="shared" si="105"/>
        <v>14433</v>
      </c>
      <c r="H273" s="28">
        <v>4256</v>
      </c>
      <c r="I273">
        <v>2038</v>
      </c>
      <c r="J273">
        <v>772</v>
      </c>
      <c r="K273">
        <v>529</v>
      </c>
      <c r="L273">
        <v>505</v>
      </c>
      <c r="M273" s="28">
        <f t="shared" si="107"/>
        <v>412</v>
      </c>
      <c r="N273">
        <f t="shared" si="108"/>
        <v>5.1351351351351354E-2</v>
      </c>
      <c r="O273">
        <f t="shared" si="109"/>
        <v>0.11361989184367509</v>
      </c>
      <c r="P273">
        <f t="shared" si="110"/>
        <v>4.5027704870224554E-2</v>
      </c>
      <c r="Q273">
        <f t="shared" si="111"/>
        <v>3.2267902891301693E-2</v>
      </c>
      <c r="R273">
        <f t="shared" si="112"/>
        <v>2.9756643686288373E-2</v>
      </c>
      <c r="S273">
        <f t="shared" si="113"/>
        <v>2.8545693895932932E-2</v>
      </c>
      <c r="T273">
        <f t="shared" si="114"/>
        <v>0.21642133204633204</v>
      </c>
      <c r="U273">
        <f t="shared" si="115"/>
        <v>0.20686534749034749</v>
      </c>
      <c r="V273">
        <f t="shared" si="116"/>
        <v>0.19780405405405405</v>
      </c>
      <c r="W273">
        <f t="shared" si="117"/>
        <v>0.20476592664092663</v>
      </c>
      <c r="X273">
        <f t="shared" si="118"/>
        <v>0.17414333976833976</v>
      </c>
      <c r="Y273">
        <f t="shared" si="119"/>
        <v>5.1351351351351351</v>
      </c>
      <c r="Z273">
        <v>5.0999999999999996</v>
      </c>
      <c r="AA273">
        <f t="shared" si="120"/>
        <v>0.13831090420585396</v>
      </c>
      <c r="AB273">
        <f t="shared" si="121"/>
        <v>0.21615317068988407</v>
      </c>
      <c r="AC273">
        <f t="shared" si="122"/>
        <v>0.22189712937084696</v>
      </c>
      <c r="AD273">
        <f t="shared" si="123"/>
        <v>0.23494837070756186</v>
      </c>
      <c r="AE273">
        <f t="shared" si="124"/>
        <v>0.18869042502585323</v>
      </c>
      <c r="AF273">
        <f t="shared" si="125"/>
        <v>4.4985480241354914</v>
      </c>
      <c r="AG273">
        <f t="shared" si="106"/>
        <v>5.1351351351351351</v>
      </c>
      <c r="AH273">
        <f t="shared" si="126"/>
        <v>11.361989184367509</v>
      </c>
      <c r="AI273">
        <f t="shared" si="127"/>
        <v>3.5755295980993864</v>
      </c>
      <c r="AJ273">
        <f t="shared" si="128"/>
        <v>2.8545693895932933</v>
      </c>
      <c r="AK273">
        <f t="shared" si="129"/>
        <v>0.21642133204633204</v>
      </c>
      <c r="AL273">
        <f t="shared" si="130"/>
        <v>0.6094353281853282</v>
      </c>
    </row>
    <row r="274" spans="1:38">
      <c r="A274" s="16">
        <v>25812</v>
      </c>
      <c r="B274" s="17">
        <v>82954</v>
      </c>
      <c r="C274">
        <v>18215</v>
      </c>
      <c r="D274">
        <v>17024</v>
      </c>
      <c r="E274">
        <v>16360</v>
      </c>
      <c r="F274">
        <v>16942</v>
      </c>
      <c r="G274" s="28">
        <f t="shared" si="105"/>
        <v>14413</v>
      </c>
      <c r="H274" s="28">
        <v>4456</v>
      </c>
      <c r="I274">
        <v>2201</v>
      </c>
      <c r="J274">
        <v>733</v>
      </c>
      <c r="K274">
        <v>543</v>
      </c>
      <c r="L274">
        <v>516</v>
      </c>
      <c r="M274" s="28">
        <f t="shared" si="107"/>
        <v>463</v>
      </c>
      <c r="N274">
        <f t="shared" si="108"/>
        <v>5.3716517588060855E-2</v>
      </c>
      <c r="O274">
        <f t="shared" si="109"/>
        <v>0.12083447707933022</v>
      </c>
      <c r="P274">
        <f t="shared" si="110"/>
        <v>4.3056860902255641E-2</v>
      </c>
      <c r="Q274">
        <f t="shared" si="111"/>
        <v>3.3190709046454769E-2</v>
      </c>
      <c r="R274">
        <f t="shared" si="112"/>
        <v>3.0456852791878174E-2</v>
      </c>
      <c r="S274">
        <f t="shared" si="113"/>
        <v>3.2123777145632415E-2</v>
      </c>
      <c r="T274">
        <f t="shared" si="114"/>
        <v>0.21957952600236275</v>
      </c>
      <c r="U274">
        <f t="shared" si="115"/>
        <v>0.20522217132386625</v>
      </c>
      <c r="V274">
        <f t="shared" si="116"/>
        <v>0.19721773513031318</v>
      </c>
      <c r="W274">
        <f t="shared" si="117"/>
        <v>0.20423367167345757</v>
      </c>
      <c r="X274">
        <f t="shared" si="118"/>
        <v>0.17374689587000025</v>
      </c>
      <c r="Y274">
        <f t="shared" si="119"/>
        <v>5.3716517588060846</v>
      </c>
      <c r="Z274">
        <v>5.4</v>
      </c>
      <c r="AA274">
        <f t="shared" si="120"/>
        <v>0.13831090420585396</v>
      </c>
      <c r="AB274">
        <f t="shared" si="121"/>
        <v>0.21615317068988407</v>
      </c>
      <c r="AC274">
        <f t="shared" si="122"/>
        <v>0.22189712937084696</v>
      </c>
      <c r="AD274">
        <f t="shared" si="123"/>
        <v>0.23494837070756186</v>
      </c>
      <c r="AE274">
        <f t="shared" si="124"/>
        <v>0.18869042502585323</v>
      </c>
      <c r="AF274">
        <f t="shared" si="125"/>
        <v>4.6601762950627874</v>
      </c>
      <c r="AG274">
        <f t="shared" si="106"/>
        <v>5.3716517588060846</v>
      </c>
      <c r="AH274">
        <f t="shared" si="126"/>
        <v>12.083447707933022</v>
      </c>
      <c r="AI274">
        <f t="shared" si="127"/>
        <v>3.5607836903389898</v>
      </c>
      <c r="AJ274">
        <f t="shared" si="128"/>
        <v>3.2123777145632415</v>
      </c>
      <c r="AK274">
        <f t="shared" si="129"/>
        <v>0.21957952600236275</v>
      </c>
      <c r="AL274">
        <f t="shared" si="130"/>
        <v>0.606673578127637</v>
      </c>
    </row>
    <row r="275" spans="1:38">
      <c r="A275" s="16">
        <v>25842</v>
      </c>
      <c r="B275" s="17">
        <v>83276</v>
      </c>
      <c r="C275">
        <v>18218</v>
      </c>
      <c r="D275">
        <v>17176</v>
      </c>
      <c r="E275">
        <v>16410</v>
      </c>
      <c r="F275">
        <v>17007</v>
      </c>
      <c r="G275" s="28">
        <f t="shared" si="105"/>
        <v>14465</v>
      </c>
      <c r="H275" s="28">
        <v>4591</v>
      </c>
      <c r="I275">
        <v>2215</v>
      </c>
      <c r="J275">
        <v>804</v>
      </c>
      <c r="K275">
        <v>603</v>
      </c>
      <c r="L275">
        <v>528</v>
      </c>
      <c r="M275" s="28">
        <f t="shared" si="107"/>
        <v>441</v>
      </c>
      <c r="N275">
        <f t="shared" si="108"/>
        <v>5.5129929391421299E-2</v>
      </c>
      <c r="O275">
        <f t="shared" si="109"/>
        <v>0.12158304973103524</v>
      </c>
      <c r="P275">
        <f t="shared" si="110"/>
        <v>4.6809501630181646E-2</v>
      </c>
      <c r="Q275">
        <f t="shared" si="111"/>
        <v>3.6745886654478976E-2</v>
      </c>
      <c r="R275">
        <f t="shared" si="112"/>
        <v>3.1046039865937555E-2</v>
      </c>
      <c r="S275">
        <f t="shared" si="113"/>
        <v>3.0487383339094367E-2</v>
      </c>
      <c r="T275">
        <f t="shared" si="114"/>
        <v>0.21876651135981556</v>
      </c>
      <c r="U275">
        <f t="shared" si="115"/>
        <v>0.20625390268504731</v>
      </c>
      <c r="V275">
        <f t="shared" si="116"/>
        <v>0.19705557423507372</v>
      </c>
      <c r="W275">
        <f t="shared" si="117"/>
        <v>0.20422450646044479</v>
      </c>
      <c r="X275">
        <f t="shared" si="118"/>
        <v>0.17369950525961861</v>
      </c>
      <c r="Y275">
        <f t="shared" si="119"/>
        <v>5.51299293914213</v>
      </c>
      <c r="Z275">
        <v>5.5</v>
      </c>
      <c r="AA275">
        <f t="shared" si="120"/>
        <v>0.13831090420585396</v>
      </c>
      <c r="AB275">
        <f t="shared" si="121"/>
        <v>0.21615317068988407</v>
      </c>
      <c r="AC275">
        <f t="shared" si="122"/>
        <v>0.22189712937084696</v>
      </c>
      <c r="AD275">
        <f t="shared" si="123"/>
        <v>0.23494837070756186</v>
      </c>
      <c r="AE275">
        <f t="shared" si="124"/>
        <v>0.18869042502585323</v>
      </c>
      <c r="AF275">
        <f t="shared" si="125"/>
        <v>4.813498430860113</v>
      </c>
      <c r="AG275">
        <f t="shared" si="106"/>
        <v>5.51299293914213</v>
      </c>
      <c r="AH275">
        <f t="shared" si="126"/>
        <v>12.158304973103524</v>
      </c>
      <c r="AI275">
        <f t="shared" si="127"/>
        <v>3.8246397723005159</v>
      </c>
      <c r="AJ275">
        <f t="shared" si="128"/>
        <v>3.0487383339094367</v>
      </c>
      <c r="AK275">
        <f t="shared" si="129"/>
        <v>0.21876651135981556</v>
      </c>
      <c r="AL275">
        <f t="shared" si="130"/>
        <v>0.60753398338056586</v>
      </c>
    </row>
    <row r="276" spans="1:38">
      <c r="A276" s="16">
        <v>25873</v>
      </c>
      <c r="B276" s="17">
        <v>83548</v>
      </c>
      <c r="C276">
        <v>18301</v>
      </c>
      <c r="D276">
        <v>17315</v>
      </c>
      <c r="E276">
        <v>16391</v>
      </c>
      <c r="F276">
        <v>17032</v>
      </c>
      <c r="G276" s="28">
        <f t="shared" si="105"/>
        <v>14509</v>
      </c>
      <c r="H276" s="28">
        <v>4898</v>
      </c>
      <c r="I276">
        <v>2354</v>
      </c>
      <c r="J276">
        <v>880</v>
      </c>
      <c r="K276">
        <v>618</v>
      </c>
      <c r="L276">
        <v>587</v>
      </c>
      <c r="M276" s="28">
        <f t="shared" si="107"/>
        <v>459</v>
      </c>
      <c r="N276">
        <f t="shared" si="108"/>
        <v>5.8624982046248865E-2</v>
      </c>
      <c r="O276">
        <f t="shared" si="109"/>
        <v>0.12862685099174909</v>
      </c>
      <c r="P276">
        <f t="shared" si="110"/>
        <v>5.0822985850418709E-2</v>
      </c>
      <c r="Q276">
        <f t="shared" si="111"/>
        <v>3.7703617839058019E-2</v>
      </c>
      <c r="R276">
        <f t="shared" si="112"/>
        <v>3.4464537341474873E-2</v>
      </c>
      <c r="S276">
        <f t="shared" si="113"/>
        <v>3.1635536563512305E-2</v>
      </c>
      <c r="T276">
        <f t="shared" si="114"/>
        <v>0.21904773303968975</v>
      </c>
      <c r="U276">
        <f t="shared" si="115"/>
        <v>0.20724613395892183</v>
      </c>
      <c r="V276">
        <f t="shared" si="116"/>
        <v>0.19618662325848613</v>
      </c>
      <c r="W276">
        <f t="shared" si="117"/>
        <v>0.20385885957772779</v>
      </c>
      <c r="X276">
        <f t="shared" si="118"/>
        <v>0.17366065016517451</v>
      </c>
      <c r="Y276">
        <f t="shared" si="119"/>
        <v>5.8624982046248864</v>
      </c>
      <c r="Z276">
        <v>5.9</v>
      </c>
      <c r="AA276">
        <f t="shared" si="120"/>
        <v>0.13831090420585396</v>
      </c>
      <c r="AB276">
        <f t="shared" si="121"/>
        <v>0.21615317068988407</v>
      </c>
      <c r="AC276">
        <f t="shared" si="122"/>
        <v>0.22189712937084696</v>
      </c>
      <c r="AD276">
        <f t="shared" si="123"/>
        <v>0.23494837070756186</v>
      </c>
      <c r="AE276">
        <f t="shared" si="124"/>
        <v>0.18869042502585323</v>
      </c>
      <c r="AF276">
        <f t="shared" si="125"/>
        <v>5.1209079902357519</v>
      </c>
      <c r="AG276">
        <f t="shared" si="106"/>
        <v>5.8624982046248864</v>
      </c>
      <c r="AH276">
        <f t="shared" si="126"/>
        <v>12.862685099174909</v>
      </c>
      <c r="AI276">
        <f t="shared" si="127"/>
        <v>4.109346052268517</v>
      </c>
      <c r="AJ276">
        <f t="shared" si="128"/>
        <v>3.1635536563512305</v>
      </c>
      <c r="AK276">
        <f t="shared" si="129"/>
        <v>0.21904773303968975</v>
      </c>
      <c r="AL276">
        <f t="shared" si="130"/>
        <v>0.60729161679513577</v>
      </c>
    </row>
    <row r="277" spans="1:38">
      <c r="A277" s="16">
        <v>25903</v>
      </c>
      <c r="B277" s="17">
        <v>83670</v>
      </c>
      <c r="C277">
        <v>18368</v>
      </c>
      <c r="D277">
        <v>17295</v>
      </c>
      <c r="E277">
        <v>16407</v>
      </c>
      <c r="F277">
        <v>17044</v>
      </c>
      <c r="G277" s="28">
        <f t="shared" si="105"/>
        <v>14556</v>
      </c>
      <c r="H277" s="28">
        <v>5076</v>
      </c>
      <c r="I277">
        <v>2358</v>
      </c>
      <c r="J277">
        <v>931</v>
      </c>
      <c r="K277">
        <v>711</v>
      </c>
      <c r="L277">
        <v>573</v>
      </c>
      <c r="M277" s="28">
        <f t="shared" si="107"/>
        <v>503</v>
      </c>
      <c r="N277">
        <f t="shared" si="108"/>
        <v>6.0666905700968089E-2</v>
      </c>
      <c r="O277">
        <f t="shared" si="109"/>
        <v>0.12837543554006969</v>
      </c>
      <c r="P277">
        <f t="shared" si="110"/>
        <v>5.3830586874819314E-2</v>
      </c>
      <c r="Q277">
        <f t="shared" si="111"/>
        <v>4.333516182117389E-2</v>
      </c>
      <c r="R277">
        <f t="shared" si="112"/>
        <v>3.3618868810138466E-2</v>
      </c>
      <c r="S277">
        <f t="shared" si="113"/>
        <v>3.4556196757350922E-2</v>
      </c>
      <c r="T277">
        <f t="shared" si="114"/>
        <v>0.21952910242619816</v>
      </c>
      <c r="U277">
        <f t="shared" si="115"/>
        <v>0.20670491215489423</v>
      </c>
      <c r="V277">
        <f t="shared" si="116"/>
        <v>0.19609178917174613</v>
      </c>
      <c r="W277">
        <f t="shared" si="117"/>
        <v>0.20370503167204493</v>
      </c>
      <c r="X277">
        <f t="shared" si="118"/>
        <v>0.17396916457511652</v>
      </c>
      <c r="Y277">
        <f t="shared" si="119"/>
        <v>6.0666905700968092</v>
      </c>
      <c r="Z277">
        <v>6.1</v>
      </c>
      <c r="AA277">
        <f t="shared" si="120"/>
        <v>0.13831090420585396</v>
      </c>
      <c r="AB277">
        <f t="shared" si="121"/>
        <v>0.21615317068988407</v>
      </c>
      <c r="AC277">
        <f t="shared" si="122"/>
        <v>0.22189712937084696</v>
      </c>
      <c r="AD277">
        <f t="shared" si="123"/>
        <v>0.23494837070756186</v>
      </c>
      <c r="AE277">
        <f t="shared" si="124"/>
        <v>0.18869042502585323</v>
      </c>
      <c r="AF277">
        <f t="shared" si="125"/>
        <v>5.3426444514791278</v>
      </c>
      <c r="AG277">
        <f t="shared" si="106"/>
        <v>6.0666905700968092</v>
      </c>
      <c r="AH277">
        <f t="shared" si="126"/>
        <v>12.83754355400697</v>
      </c>
      <c r="AI277">
        <f t="shared" si="127"/>
        <v>4.364876049343791</v>
      </c>
      <c r="AJ277">
        <f t="shared" si="128"/>
        <v>3.4556196757350923</v>
      </c>
      <c r="AK277">
        <f t="shared" si="129"/>
        <v>0.21952910242619816</v>
      </c>
      <c r="AL277">
        <f t="shared" si="130"/>
        <v>0.60650173299868526</v>
      </c>
    </row>
    <row r="278" spans="1:38">
      <c r="A278" s="16">
        <v>25934</v>
      </c>
      <c r="B278" s="17">
        <v>83850</v>
      </c>
      <c r="C278">
        <v>18422</v>
      </c>
      <c r="D278">
        <v>17350</v>
      </c>
      <c r="E278">
        <v>16398</v>
      </c>
      <c r="F278">
        <v>17023</v>
      </c>
      <c r="G278" s="28">
        <f t="shared" si="105"/>
        <v>14657</v>
      </c>
      <c r="H278" s="28">
        <v>4986</v>
      </c>
      <c r="I278">
        <v>2330</v>
      </c>
      <c r="J278">
        <v>911</v>
      </c>
      <c r="K278">
        <v>651</v>
      </c>
      <c r="L278">
        <v>544</v>
      </c>
      <c r="M278" s="28">
        <f t="shared" si="107"/>
        <v>550</v>
      </c>
      <c r="N278">
        <f t="shared" si="108"/>
        <v>5.9463327370304117E-2</v>
      </c>
      <c r="O278">
        <f t="shared" si="109"/>
        <v>0.12647920964064704</v>
      </c>
      <c r="P278">
        <f t="shared" si="110"/>
        <v>5.2507204610951007E-2</v>
      </c>
      <c r="Q278">
        <f t="shared" si="111"/>
        <v>3.9699963410171971E-2</v>
      </c>
      <c r="R278">
        <f t="shared" si="112"/>
        <v>3.1956764377606764E-2</v>
      </c>
      <c r="S278">
        <f t="shared" si="113"/>
        <v>3.7524732209865595E-2</v>
      </c>
      <c r="T278">
        <f t="shared" si="114"/>
        <v>0.21970184853905783</v>
      </c>
      <c r="U278">
        <f t="shared" si="115"/>
        <v>0.20691711389385808</v>
      </c>
      <c r="V278">
        <f t="shared" si="116"/>
        <v>0.19556350626118069</v>
      </c>
      <c r="W278">
        <f t="shared" si="117"/>
        <v>0.20301729278473465</v>
      </c>
      <c r="X278">
        <f t="shared" si="118"/>
        <v>0.17480023852116874</v>
      </c>
      <c r="Y278">
        <f t="shared" si="119"/>
        <v>5.94633273703041</v>
      </c>
      <c r="Z278">
        <v>5.9</v>
      </c>
      <c r="AA278">
        <f t="shared" si="120"/>
        <v>0.13831090420585396</v>
      </c>
      <c r="AB278">
        <f t="shared" si="121"/>
        <v>0.21615317068988407</v>
      </c>
      <c r="AC278">
        <f t="shared" si="122"/>
        <v>0.22189712937084696</v>
      </c>
      <c r="AD278">
        <f t="shared" si="123"/>
        <v>0.23494837070756186</v>
      </c>
      <c r="AE278">
        <f t="shared" si="124"/>
        <v>0.18869042502585323</v>
      </c>
      <c r="AF278">
        <f t="shared" si="125"/>
        <v>5.2241107919469059</v>
      </c>
      <c r="AG278">
        <f t="shared" si="106"/>
        <v>5.94633273703041</v>
      </c>
      <c r="AH278">
        <f t="shared" si="126"/>
        <v>12.647920964064705</v>
      </c>
      <c r="AI278">
        <f t="shared" si="127"/>
        <v>4.1480372653680249</v>
      </c>
      <c r="AJ278">
        <f t="shared" si="128"/>
        <v>3.7524732209865594</v>
      </c>
      <c r="AK278">
        <f t="shared" si="129"/>
        <v>0.21970184853905783</v>
      </c>
      <c r="AL278">
        <f t="shared" si="130"/>
        <v>0.6054979129397734</v>
      </c>
    </row>
    <row r="279" spans="1:38">
      <c r="A279" s="16">
        <v>25965</v>
      </c>
      <c r="B279" s="17">
        <v>83603</v>
      </c>
      <c r="C279">
        <v>18380</v>
      </c>
      <c r="D279">
        <v>17385</v>
      </c>
      <c r="E279">
        <v>16397</v>
      </c>
      <c r="F279">
        <v>17020</v>
      </c>
      <c r="G279" s="28">
        <f t="shared" si="105"/>
        <v>14421</v>
      </c>
      <c r="H279" s="28">
        <v>4903</v>
      </c>
      <c r="I279">
        <v>2299</v>
      </c>
      <c r="J279">
        <v>910</v>
      </c>
      <c r="K279">
        <v>627</v>
      </c>
      <c r="L279">
        <v>555</v>
      </c>
      <c r="M279" s="28">
        <f t="shared" si="107"/>
        <v>512</v>
      </c>
      <c r="N279">
        <f t="shared" si="108"/>
        <v>5.8646220829396072E-2</v>
      </c>
      <c r="O279">
        <f t="shared" si="109"/>
        <v>0.12508161044613711</v>
      </c>
      <c r="P279">
        <f t="shared" si="110"/>
        <v>5.2343974690825426E-2</v>
      </c>
      <c r="Q279">
        <f t="shared" si="111"/>
        <v>3.8238702201622246E-2</v>
      </c>
      <c r="R279">
        <f t="shared" si="112"/>
        <v>3.2608695652173912E-2</v>
      </c>
      <c r="S279">
        <f t="shared" si="113"/>
        <v>3.5503779210873034E-2</v>
      </c>
      <c r="T279">
        <f t="shared" si="114"/>
        <v>0.21984857002739136</v>
      </c>
      <c r="U279">
        <f t="shared" si="115"/>
        <v>0.20794708323863975</v>
      </c>
      <c r="V279">
        <f t="shared" si="116"/>
        <v>0.19612932550267334</v>
      </c>
      <c r="W279">
        <f t="shared" si="117"/>
        <v>0.203581211200555</v>
      </c>
      <c r="X279">
        <f t="shared" si="118"/>
        <v>0.17249381003074052</v>
      </c>
      <c r="Y279">
        <f t="shared" si="119"/>
        <v>5.864622082939607</v>
      </c>
      <c r="Z279">
        <v>5.9</v>
      </c>
      <c r="AA279">
        <f t="shared" si="120"/>
        <v>0.13831090420585396</v>
      </c>
      <c r="AB279">
        <f t="shared" si="121"/>
        <v>0.21615317068988407</v>
      </c>
      <c r="AC279">
        <f t="shared" si="122"/>
        <v>0.22189712937084696</v>
      </c>
      <c r="AD279">
        <f t="shared" si="123"/>
        <v>0.23494837070756186</v>
      </c>
      <c r="AE279">
        <f t="shared" si="124"/>
        <v>0.18869042502585323</v>
      </c>
      <c r="AF279">
        <f t="shared" si="125"/>
        <v>5.1460108089369943</v>
      </c>
      <c r="AG279">
        <f t="shared" si="106"/>
        <v>5.864622082939607</v>
      </c>
      <c r="AH279">
        <f t="shared" si="126"/>
        <v>12.508161044613711</v>
      </c>
      <c r="AI279">
        <f t="shared" si="127"/>
        <v>4.117948112279044</v>
      </c>
      <c r="AJ279">
        <f t="shared" si="128"/>
        <v>3.5503779210873034</v>
      </c>
      <c r="AK279">
        <f t="shared" si="129"/>
        <v>0.21984857002739136</v>
      </c>
      <c r="AL279">
        <f t="shared" si="130"/>
        <v>0.60765761994186818</v>
      </c>
    </row>
    <row r="280" spans="1:38">
      <c r="A280" s="16">
        <v>25993</v>
      </c>
      <c r="B280" s="17">
        <v>83575</v>
      </c>
      <c r="C280">
        <v>18377</v>
      </c>
      <c r="D280">
        <v>17436</v>
      </c>
      <c r="E280">
        <v>16290</v>
      </c>
      <c r="F280">
        <v>16965</v>
      </c>
      <c r="G280" s="28">
        <f t="shared" si="105"/>
        <v>14507</v>
      </c>
      <c r="H280" s="28">
        <v>4987</v>
      </c>
      <c r="I280">
        <v>2355</v>
      </c>
      <c r="J280">
        <v>949</v>
      </c>
      <c r="K280">
        <v>588</v>
      </c>
      <c r="L280">
        <v>572</v>
      </c>
      <c r="M280" s="28">
        <f t="shared" si="107"/>
        <v>523</v>
      </c>
      <c r="N280">
        <f t="shared" si="108"/>
        <v>5.9670954232725094E-2</v>
      </c>
      <c r="O280">
        <f t="shared" si="109"/>
        <v>0.12814931708113403</v>
      </c>
      <c r="P280">
        <f t="shared" si="110"/>
        <v>5.4427621013994038E-2</v>
      </c>
      <c r="Q280">
        <f t="shared" si="111"/>
        <v>3.6095764272559852E-2</v>
      </c>
      <c r="R280">
        <f t="shared" si="112"/>
        <v>3.3716475095785438E-2</v>
      </c>
      <c r="S280">
        <f t="shared" si="113"/>
        <v>3.6051561315227132E-2</v>
      </c>
      <c r="T280">
        <f t="shared" si="114"/>
        <v>0.21988632964403232</v>
      </c>
      <c r="U280">
        <f t="shared" si="115"/>
        <v>0.20862698175291655</v>
      </c>
      <c r="V280">
        <f t="shared" si="116"/>
        <v>0.19491474723302424</v>
      </c>
      <c r="W280">
        <f t="shared" si="117"/>
        <v>0.20299132515704457</v>
      </c>
      <c r="X280">
        <f t="shared" si="118"/>
        <v>0.17358061621298235</v>
      </c>
      <c r="Y280">
        <f t="shared" si="119"/>
        <v>5.96709542327251</v>
      </c>
      <c r="Z280">
        <v>6</v>
      </c>
      <c r="AA280">
        <f t="shared" si="120"/>
        <v>0.13831090420585396</v>
      </c>
      <c r="AB280">
        <f t="shared" si="121"/>
        <v>0.21615317068988407</v>
      </c>
      <c r="AC280">
        <f t="shared" si="122"/>
        <v>0.22189712937084696</v>
      </c>
      <c r="AD280">
        <f t="shared" si="123"/>
        <v>0.23494837070756186</v>
      </c>
      <c r="AE280">
        <f t="shared" si="124"/>
        <v>0.18869042502585323</v>
      </c>
      <c r="AF280">
        <f t="shared" si="125"/>
        <v>5.2222912565837021</v>
      </c>
      <c r="AG280">
        <f t="shared" si="106"/>
        <v>5.96709542327251</v>
      </c>
      <c r="AH280">
        <f t="shared" si="126"/>
        <v>12.814931708113402</v>
      </c>
      <c r="AI280">
        <f t="shared" si="127"/>
        <v>4.160501864236255</v>
      </c>
      <c r="AJ280">
        <f t="shared" si="128"/>
        <v>3.6051561315227132</v>
      </c>
      <c r="AK280">
        <f t="shared" si="129"/>
        <v>0.21988632964403232</v>
      </c>
      <c r="AL280">
        <f t="shared" si="130"/>
        <v>0.60653305414298531</v>
      </c>
    </row>
    <row r="281" spans="1:38">
      <c r="A281" s="16">
        <v>26024</v>
      </c>
      <c r="B281" s="17">
        <v>83946</v>
      </c>
      <c r="C281">
        <v>18613</v>
      </c>
      <c r="D281">
        <v>17414</v>
      </c>
      <c r="E281">
        <v>16294</v>
      </c>
      <c r="F281">
        <v>17013</v>
      </c>
      <c r="G281" s="28">
        <f t="shared" si="105"/>
        <v>14612</v>
      </c>
      <c r="H281" s="28">
        <v>4959</v>
      </c>
      <c r="I281">
        <v>2326</v>
      </c>
      <c r="J281">
        <v>903</v>
      </c>
      <c r="K281">
        <v>624</v>
      </c>
      <c r="L281">
        <v>582</v>
      </c>
      <c r="M281" s="28">
        <f t="shared" si="107"/>
        <v>524</v>
      </c>
      <c r="N281">
        <f t="shared" si="108"/>
        <v>5.9073690229433207E-2</v>
      </c>
      <c r="O281">
        <f t="shared" si="109"/>
        <v>0.12496642131843336</v>
      </c>
      <c r="P281">
        <f t="shared" si="110"/>
        <v>5.1854829447570923E-2</v>
      </c>
      <c r="Q281">
        <f t="shared" si="111"/>
        <v>3.8296305388486558E-2</v>
      </c>
      <c r="R281">
        <f t="shared" si="112"/>
        <v>3.4209134191500616E-2</v>
      </c>
      <c r="S281">
        <f t="shared" si="113"/>
        <v>3.5860936216808102E-2</v>
      </c>
      <c r="T281">
        <f t="shared" si="114"/>
        <v>0.22172587139351488</v>
      </c>
      <c r="U281">
        <f t="shared" si="115"/>
        <v>0.20744287994663235</v>
      </c>
      <c r="V281">
        <f t="shared" si="116"/>
        <v>0.19410096967097895</v>
      </c>
      <c r="W281">
        <f t="shared" si="117"/>
        <v>0.20266599957115289</v>
      </c>
      <c r="X281">
        <f t="shared" si="118"/>
        <v>0.17406427941772093</v>
      </c>
      <c r="Y281">
        <f t="shared" si="119"/>
        <v>5.9073690229433211</v>
      </c>
      <c r="Z281">
        <v>5.9</v>
      </c>
      <c r="AA281">
        <f t="shared" si="120"/>
        <v>0.13831090420585396</v>
      </c>
      <c r="AB281">
        <f t="shared" si="121"/>
        <v>0.21615317068988407</v>
      </c>
      <c r="AC281">
        <f t="shared" si="122"/>
        <v>0.22189712937084696</v>
      </c>
      <c r="AD281">
        <f t="shared" si="123"/>
        <v>0.23494837070756186</v>
      </c>
      <c r="AE281">
        <f t="shared" si="124"/>
        <v>0.18869042502585323</v>
      </c>
      <c r="AF281">
        <f t="shared" si="125"/>
        <v>5.1794640397996261</v>
      </c>
      <c r="AG281">
        <f t="shared" si="106"/>
        <v>5.9073690229433211</v>
      </c>
      <c r="AH281">
        <f t="shared" si="126"/>
        <v>12.496642131843336</v>
      </c>
      <c r="AI281">
        <f t="shared" si="127"/>
        <v>4.1580410480865915</v>
      </c>
      <c r="AJ281">
        <f t="shared" si="128"/>
        <v>3.5860936216808104</v>
      </c>
      <c r="AK281">
        <f t="shared" si="129"/>
        <v>0.22172587139351488</v>
      </c>
      <c r="AL281">
        <f t="shared" si="130"/>
        <v>0.60420984918876419</v>
      </c>
    </row>
    <row r="282" spans="1:38">
      <c r="A282" s="16">
        <v>26054</v>
      </c>
      <c r="B282" s="17">
        <v>84135</v>
      </c>
      <c r="C282">
        <v>18680</v>
      </c>
      <c r="D282">
        <v>17558</v>
      </c>
      <c r="E282">
        <v>16261</v>
      </c>
      <c r="F282">
        <v>17042</v>
      </c>
      <c r="G282" s="28">
        <f t="shared" si="105"/>
        <v>14594</v>
      </c>
      <c r="H282" s="28">
        <v>4996</v>
      </c>
      <c r="I282">
        <v>2423</v>
      </c>
      <c r="J282">
        <v>908</v>
      </c>
      <c r="K282">
        <v>601</v>
      </c>
      <c r="L282">
        <v>556</v>
      </c>
      <c r="M282" s="28">
        <f t="shared" si="107"/>
        <v>508</v>
      </c>
      <c r="N282">
        <f t="shared" si="108"/>
        <v>5.9380757116538896E-2</v>
      </c>
      <c r="O282">
        <f t="shared" si="109"/>
        <v>0.12971092077087795</v>
      </c>
      <c r="P282">
        <f t="shared" si="110"/>
        <v>5.1714318259482854E-2</v>
      </c>
      <c r="Q282">
        <f t="shared" si="111"/>
        <v>3.6959596580776091E-2</v>
      </c>
      <c r="R282">
        <f t="shared" si="112"/>
        <v>3.2625278723154558E-2</v>
      </c>
      <c r="S282">
        <f t="shared" si="113"/>
        <v>3.4808825544744418E-2</v>
      </c>
      <c r="T282">
        <f t="shared" si="114"/>
        <v>0.22202412788970108</v>
      </c>
      <c r="U282">
        <f t="shared" si="115"/>
        <v>0.20868841742437749</v>
      </c>
      <c r="V282">
        <f t="shared" si="116"/>
        <v>0.19327271646758187</v>
      </c>
      <c r="W282">
        <f t="shared" si="117"/>
        <v>0.20255541688952278</v>
      </c>
      <c r="X282">
        <f t="shared" si="118"/>
        <v>0.17345932132881678</v>
      </c>
      <c r="Y282">
        <f t="shared" si="119"/>
        <v>5.9380757116538891</v>
      </c>
      <c r="Z282">
        <v>5.9</v>
      </c>
      <c r="AA282">
        <f t="shared" si="120"/>
        <v>0.13831090420585396</v>
      </c>
      <c r="AB282">
        <f t="shared" si="121"/>
        <v>0.21615317068988407</v>
      </c>
      <c r="AC282">
        <f t="shared" si="122"/>
        <v>0.22189712937084696</v>
      </c>
      <c r="AD282">
        <f t="shared" si="123"/>
        <v>0.23494837070756186</v>
      </c>
      <c r="AE282">
        <f t="shared" si="124"/>
        <v>0.18869042502585323</v>
      </c>
      <c r="AF282">
        <f t="shared" si="125"/>
        <v>5.1553225149599626</v>
      </c>
      <c r="AG282">
        <f t="shared" si="106"/>
        <v>5.9380757116538891</v>
      </c>
      <c r="AH282">
        <f t="shared" si="126"/>
        <v>12.971092077087794</v>
      </c>
      <c r="AI282">
        <f t="shared" si="127"/>
        <v>4.060085330606948</v>
      </c>
      <c r="AJ282">
        <f t="shared" si="128"/>
        <v>3.4808825544744417</v>
      </c>
      <c r="AK282">
        <f t="shared" si="129"/>
        <v>0.22202412788970108</v>
      </c>
      <c r="AL282">
        <f t="shared" si="130"/>
        <v>0.60451655078148214</v>
      </c>
    </row>
    <row r="283" spans="1:38">
      <c r="A283" s="16">
        <v>26085</v>
      </c>
      <c r="B283" s="17">
        <v>83706</v>
      </c>
      <c r="C283">
        <v>18306</v>
      </c>
      <c r="D283">
        <v>17601</v>
      </c>
      <c r="E283">
        <v>16278</v>
      </c>
      <c r="F283">
        <v>17033</v>
      </c>
      <c r="G283" s="28">
        <f t="shared" si="105"/>
        <v>14488</v>
      </c>
      <c r="H283" s="28">
        <v>4949</v>
      </c>
      <c r="I283">
        <v>2425</v>
      </c>
      <c r="J283">
        <v>888</v>
      </c>
      <c r="K283">
        <v>615</v>
      </c>
      <c r="L283">
        <v>555</v>
      </c>
      <c r="M283" s="28">
        <f t="shared" si="107"/>
        <v>466</v>
      </c>
      <c r="N283">
        <f t="shared" si="108"/>
        <v>5.9123599264090984E-2</v>
      </c>
      <c r="O283">
        <f t="shared" si="109"/>
        <v>0.13247022834043484</v>
      </c>
      <c r="P283">
        <f t="shared" si="110"/>
        <v>5.0451678881881713E-2</v>
      </c>
      <c r="Q283">
        <f t="shared" si="111"/>
        <v>3.7781054183560633E-2</v>
      </c>
      <c r="R283">
        <f t="shared" si="112"/>
        <v>3.2583807902307284E-2</v>
      </c>
      <c r="S283">
        <f t="shared" si="113"/>
        <v>3.2164549972390946E-2</v>
      </c>
      <c r="T283">
        <f t="shared" si="114"/>
        <v>0.2186940004300767</v>
      </c>
      <c r="U283">
        <f t="shared" si="115"/>
        <v>0.21027166511361192</v>
      </c>
      <c r="V283">
        <f t="shared" si="116"/>
        <v>0.1944663464984589</v>
      </c>
      <c r="W283">
        <f t="shared" si="117"/>
        <v>0.20348601056077223</v>
      </c>
      <c r="X283">
        <f t="shared" si="118"/>
        <v>0.17308197739708026</v>
      </c>
      <c r="Y283">
        <f t="shared" si="119"/>
        <v>5.9123599264090982</v>
      </c>
      <c r="Z283">
        <v>5.9</v>
      </c>
      <c r="AA283">
        <f t="shared" si="120"/>
        <v>0.13831090420585396</v>
      </c>
      <c r="AB283">
        <f t="shared" si="121"/>
        <v>0.21615317068988407</v>
      </c>
      <c r="AC283">
        <f t="shared" si="122"/>
        <v>0.22189712937084696</v>
      </c>
      <c r="AD283">
        <f t="shared" si="123"/>
        <v>0.23494837070756186</v>
      </c>
      <c r="AE283">
        <f t="shared" si="124"/>
        <v>0.18869042502585323</v>
      </c>
      <c r="AF283">
        <f t="shared" si="125"/>
        <v>5.1335530070155633</v>
      </c>
      <c r="AG283">
        <f t="shared" si="106"/>
        <v>5.9123599264090982</v>
      </c>
      <c r="AH283">
        <f t="shared" si="126"/>
        <v>13.247022834043484</v>
      </c>
      <c r="AI283">
        <f t="shared" si="127"/>
        <v>4.0422690131992454</v>
      </c>
      <c r="AJ283">
        <f t="shared" si="128"/>
        <v>3.2164549972390946</v>
      </c>
      <c r="AK283">
        <f t="shared" si="129"/>
        <v>0.2186940004300767</v>
      </c>
      <c r="AL283">
        <f t="shared" si="130"/>
        <v>0.60822402217284299</v>
      </c>
    </row>
    <row r="284" spans="1:38">
      <c r="A284" s="16">
        <v>26115</v>
      </c>
      <c r="B284" s="17">
        <v>84340</v>
      </c>
      <c r="C284">
        <v>18990</v>
      </c>
      <c r="D284">
        <v>17621</v>
      </c>
      <c r="E284">
        <v>16288</v>
      </c>
      <c r="F284">
        <v>17003</v>
      </c>
      <c r="G284" s="28">
        <f t="shared" si="105"/>
        <v>14438</v>
      </c>
      <c r="H284" s="28">
        <v>5035</v>
      </c>
      <c r="I284">
        <v>2447</v>
      </c>
      <c r="J284">
        <v>935</v>
      </c>
      <c r="K284">
        <v>648</v>
      </c>
      <c r="L284">
        <v>591</v>
      </c>
      <c r="M284" s="28">
        <f t="shared" si="107"/>
        <v>414</v>
      </c>
      <c r="N284">
        <f t="shared" si="108"/>
        <v>5.9698838036518855E-2</v>
      </c>
      <c r="O284">
        <f t="shared" si="109"/>
        <v>0.12885729331226961</v>
      </c>
      <c r="P284">
        <f t="shared" si="110"/>
        <v>5.306168775892401E-2</v>
      </c>
      <c r="Q284">
        <f t="shared" si="111"/>
        <v>3.9783889980353634E-2</v>
      </c>
      <c r="R284">
        <f t="shared" si="112"/>
        <v>3.4758572016702932E-2</v>
      </c>
      <c r="S284">
        <f t="shared" si="113"/>
        <v>2.8674331624878792E-2</v>
      </c>
      <c r="T284">
        <f t="shared" si="114"/>
        <v>0.22516006639791322</v>
      </c>
      <c r="U284">
        <f t="shared" si="115"/>
        <v>0.20892814797249229</v>
      </c>
      <c r="V284">
        <f t="shared" si="116"/>
        <v>0.19312307327483993</v>
      </c>
      <c r="W284">
        <f t="shared" si="117"/>
        <v>0.20160066397913209</v>
      </c>
      <c r="X284">
        <f t="shared" si="118"/>
        <v>0.17118804837562249</v>
      </c>
      <c r="Y284">
        <f t="shared" si="119"/>
        <v>5.9698838036518849</v>
      </c>
      <c r="Z284">
        <v>6</v>
      </c>
      <c r="AA284">
        <f t="shared" si="120"/>
        <v>0.13831090420585396</v>
      </c>
      <c r="AB284">
        <f t="shared" si="121"/>
        <v>0.21615317068988407</v>
      </c>
      <c r="AC284">
        <f t="shared" si="122"/>
        <v>0.22189712937084696</v>
      </c>
      <c r="AD284">
        <f t="shared" si="123"/>
        <v>0.23494837070756186</v>
      </c>
      <c r="AE284">
        <f t="shared" si="124"/>
        <v>0.18869042502585323</v>
      </c>
      <c r="AF284">
        <f t="shared" si="125"/>
        <v>5.1696793469709501</v>
      </c>
      <c r="AG284">
        <f t="shared" si="106"/>
        <v>5.9698838036518849</v>
      </c>
      <c r="AH284">
        <f t="shared" si="126"/>
        <v>12.885729331226962</v>
      </c>
      <c r="AI284">
        <f t="shared" si="127"/>
        <v>4.2701131363922062</v>
      </c>
      <c r="AJ284">
        <f t="shared" si="128"/>
        <v>2.8674331624878793</v>
      </c>
      <c r="AK284">
        <f t="shared" si="129"/>
        <v>0.22516006639791322</v>
      </c>
      <c r="AL284">
        <f t="shared" si="130"/>
        <v>0.60365188522646429</v>
      </c>
    </row>
    <row r="285" spans="1:38">
      <c r="A285" s="16">
        <v>26146</v>
      </c>
      <c r="B285" s="17">
        <v>84673</v>
      </c>
      <c r="C285">
        <v>19107</v>
      </c>
      <c r="D285">
        <v>17730</v>
      </c>
      <c r="E285">
        <v>16310</v>
      </c>
      <c r="F285">
        <v>17046</v>
      </c>
      <c r="G285" s="28">
        <f t="shared" si="105"/>
        <v>14480</v>
      </c>
      <c r="H285" s="28">
        <v>5134</v>
      </c>
      <c r="I285">
        <v>2447</v>
      </c>
      <c r="J285">
        <v>927</v>
      </c>
      <c r="K285">
        <v>676</v>
      </c>
      <c r="L285">
        <v>596</v>
      </c>
      <c r="M285" s="28">
        <f t="shared" si="107"/>
        <v>488</v>
      </c>
      <c r="N285">
        <f t="shared" si="108"/>
        <v>6.0633259716792835E-2</v>
      </c>
      <c r="O285">
        <f t="shared" si="109"/>
        <v>0.12806824723923169</v>
      </c>
      <c r="P285">
        <f t="shared" si="110"/>
        <v>5.2284263959390863E-2</v>
      </c>
      <c r="Q285">
        <f t="shared" si="111"/>
        <v>4.1446965052115266E-2</v>
      </c>
      <c r="R285">
        <f t="shared" si="112"/>
        <v>3.4964214478470021E-2</v>
      </c>
      <c r="S285">
        <f t="shared" si="113"/>
        <v>3.3701657458563537E-2</v>
      </c>
      <c r="T285">
        <f t="shared" si="114"/>
        <v>0.22565634854085717</v>
      </c>
      <c r="U285">
        <f t="shared" si="115"/>
        <v>0.20939378550423393</v>
      </c>
      <c r="V285">
        <f t="shared" si="116"/>
        <v>0.19262338643959703</v>
      </c>
      <c r="W285">
        <f t="shared" si="117"/>
        <v>0.20131564961676096</v>
      </c>
      <c r="X285">
        <f t="shared" si="118"/>
        <v>0.1710108298985509</v>
      </c>
      <c r="Y285">
        <f t="shared" si="119"/>
        <v>6.0633259716792844</v>
      </c>
      <c r="Z285">
        <v>6.1</v>
      </c>
      <c r="AA285">
        <f t="shared" si="120"/>
        <v>0.13831090420585396</v>
      </c>
      <c r="AB285">
        <f t="shared" si="121"/>
        <v>0.21615317068988407</v>
      </c>
      <c r="AC285">
        <f t="shared" si="122"/>
        <v>0.22189712937084696</v>
      </c>
      <c r="AD285">
        <f t="shared" si="123"/>
        <v>0.23494837070756186</v>
      </c>
      <c r="AE285">
        <f t="shared" si="124"/>
        <v>0.18869042502585323</v>
      </c>
      <c r="AF285">
        <f t="shared" si="125"/>
        <v>5.2785572368642706</v>
      </c>
      <c r="AG285">
        <f t="shared" si="106"/>
        <v>6.0633259716792844</v>
      </c>
      <c r="AH285">
        <f t="shared" si="126"/>
        <v>12.806824723923169</v>
      </c>
      <c r="AI285">
        <f t="shared" si="127"/>
        <v>4.3045061269232274</v>
      </c>
      <c r="AJ285">
        <f t="shared" si="128"/>
        <v>3.3701657458563536</v>
      </c>
      <c r="AK285">
        <f t="shared" si="129"/>
        <v>0.22565634854085717</v>
      </c>
      <c r="AL285">
        <f t="shared" si="130"/>
        <v>0.60333282156059198</v>
      </c>
    </row>
    <row r="286" spans="1:38">
      <c r="A286" s="16">
        <v>26177</v>
      </c>
      <c r="B286" s="17">
        <v>84731</v>
      </c>
      <c r="C286">
        <v>18989</v>
      </c>
      <c r="D286">
        <v>17942</v>
      </c>
      <c r="E286">
        <v>16287</v>
      </c>
      <c r="F286">
        <v>17030</v>
      </c>
      <c r="G286" s="28">
        <f t="shared" si="105"/>
        <v>14483</v>
      </c>
      <c r="H286" s="28">
        <v>5042</v>
      </c>
      <c r="I286">
        <v>2361</v>
      </c>
      <c r="J286">
        <v>959</v>
      </c>
      <c r="K286">
        <v>642</v>
      </c>
      <c r="L286">
        <v>608</v>
      </c>
      <c r="M286" s="28">
        <f t="shared" si="107"/>
        <v>472</v>
      </c>
      <c r="N286">
        <f t="shared" si="108"/>
        <v>5.9505965939266617E-2</v>
      </c>
      <c r="O286">
        <f t="shared" si="109"/>
        <v>0.12433514139765127</v>
      </c>
      <c r="P286">
        <f t="shared" si="110"/>
        <v>5.3450005573514661E-2</v>
      </c>
      <c r="Q286">
        <f t="shared" si="111"/>
        <v>3.9417940688892983E-2</v>
      </c>
      <c r="R286">
        <f t="shared" si="112"/>
        <v>3.5701702877275393E-2</v>
      </c>
      <c r="S286">
        <f t="shared" si="113"/>
        <v>3.2589933024925778E-2</v>
      </c>
      <c r="T286">
        <f t="shared" si="114"/>
        <v>0.22410923982957831</v>
      </c>
      <c r="U286">
        <f t="shared" si="115"/>
        <v>0.21175248728328475</v>
      </c>
      <c r="V286">
        <f t="shared" si="116"/>
        <v>0.19222008473876148</v>
      </c>
      <c r="W286">
        <f t="shared" si="117"/>
        <v>0.20098901228594021</v>
      </c>
      <c r="X286">
        <f t="shared" si="118"/>
        <v>0.17092917586243522</v>
      </c>
      <c r="Y286">
        <f t="shared" si="119"/>
        <v>5.9505965939266616</v>
      </c>
      <c r="Z286">
        <v>6</v>
      </c>
      <c r="AA286">
        <f t="shared" si="120"/>
        <v>0.13831090420585396</v>
      </c>
      <c r="AB286">
        <f t="shared" si="121"/>
        <v>0.21615317068988407</v>
      </c>
      <c r="AC286">
        <f t="shared" si="122"/>
        <v>0.22189712937084696</v>
      </c>
      <c r="AD286">
        <f t="shared" si="123"/>
        <v>0.23494837070756186</v>
      </c>
      <c r="AE286">
        <f t="shared" si="124"/>
        <v>0.18869042502585323</v>
      </c>
      <c r="AF286">
        <f t="shared" si="125"/>
        <v>5.2034487130493341</v>
      </c>
      <c r="AG286">
        <f t="shared" si="106"/>
        <v>5.9505965939266616</v>
      </c>
      <c r="AH286">
        <f t="shared" si="126"/>
        <v>12.433514139765126</v>
      </c>
      <c r="AI286">
        <f t="shared" si="127"/>
        <v>4.3094871144579487</v>
      </c>
      <c r="AJ286">
        <f t="shared" si="128"/>
        <v>3.2589933024925779</v>
      </c>
      <c r="AK286">
        <f t="shared" si="129"/>
        <v>0.22410923982957831</v>
      </c>
      <c r="AL286">
        <f t="shared" si="130"/>
        <v>0.60496158430798641</v>
      </c>
    </row>
    <row r="287" spans="1:38">
      <c r="A287" s="16">
        <v>26207</v>
      </c>
      <c r="B287" s="17">
        <v>84872</v>
      </c>
      <c r="C287">
        <v>19063</v>
      </c>
      <c r="D287">
        <v>18062</v>
      </c>
      <c r="E287">
        <v>16280</v>
      </c>
      <c r="F287">
        <v>17013</v>
      </c>
      <c r="G287" s="28">
        <f t="shared" si="105"/>
        <v>14454</v>
      </c>
      <c r="H287" s="28">
        <v>4954</v>
      </c>
      <c r="I287">
        <v>2367</v>
      </c>
      <c r="J287">
        <v>971</v>
      </c>
      <c r="K287">
        <v>653</v>
      </c>
      <c r="L287">
        <v>569</v>
      </c>
      <c r="M287" s="28">
        <f t="shared" si="107"/>
        <v>394</v>
      </c>
      <c r="N287">
        <f t="shared" si="108"/>
        <v>5.8370251673107741E-2</v>
      </c>
      <c r="O287">
        <f t="shared" si="109"/>
        <v>0.1241672349577716</v>
      </c>
      <c r="P287">
        <f t="shared" si="110"/>
        <v>5.3759273613110399E-2</v>
      </c>
      <c r="Q287">
        <f t="shared" si="111"/>
        <v>4.0110565110565113E-2</v>
      </c>
      <c r="R287">
        <f t="shared" si="112"/>
        <v>3.3445012637394932E-2</v>
      </c>
      <c r="S287">
        <f t="shared" si="113"/>
        <v>2.7258890272588904E-2</v>
      </c>
      <c r="T287">
        <f t="shared" si="114"/>
        <v>0.22460882269770949</v>
      </c>
      <c r="U287">
        <f t="shared" si="115"/>
        <v>0.2128145913846734</v>
      </c>
      <c r="V287">
        <f t="shared" si="116"/>
        <v>0.19181826750871903</v>
      </c>
      <c r="W287">
        <f t="shared" si="117"/>
        <v>0.20045480252615705</v>
      </c>
      <c r="X287">
        <f t="shared" si="118"/>
        <v>0.17030351588274106</v>
      </c>
      <c r="Y287">
        <f t="shared" si="119"/>
        <v>5.8370251673107738</v>
      </c>
      <c r="Z287">
        <v>5.8</v>
      </c>
      <c r="AA287">
        <f t="shared" si="120"/>
        <v>0.13831090420585396</v>
      </c>
      <c r="AB287">
        <f t="shared" si="121"/>
        <v>0.21615317068988407</v>
      </c>
      <c r="AC287">
        <f t="shared" si="122"/>
        <v>0.22189712937084696</v>
      </c>
      <c r="AD287">
        <f t="shared" si="123"/>
        <v>0.23494837070756186</v>
      </c>
      <c r="AE287">
        <f t="shared" si="124"/>
        <v>0.18869042502585323</v>
      </c>
      <c r="AF287">
        <f t="shared" si="125"/>
        <v>5.0695682059403442</v>
      </c>
      <c r="AG287">
        <f t="shared" si="106"/>
        <v>5.8370251673107738</v>
      </c>
      <c r="AH287">
        <f t="shared" si="126"/>
        <v>12.416723495777159</v>
      </c>
      <c r="AI287">
        <f t="shared" si="127"/>
        <v>4.2702755330542308</v>
      </c>
      <c r="AJ287">
        <f t="shared" si="128"/>
        <v>2.7258890272588903</v>
      </c>
      <c r="AK287">
        <f t="shared" si="129"/>
        <v>0.22460882269770949</v>
      </c>
      <c r="AL287">
        <f t="shared" si="130"/>
        <v>0.60508766141954951</v>
      </c>
    </row>
    <row r="288" spans="1:38">
      <c r="A288" s="16">
        <v>26238</v>
      </c>
      <c r="B288" s="17">
        <v>85458</v>
      </c>
      <c r="C288">
        <v>19240</v>
      </c>
      <c r="D288">
        <v>18168</v>
      </c>
      <c r="E288">
        <v>16315</v>
      </c>
      <c r="F288">
        <v>17047</v>
      </c>
      <c r="G288" s="28">
        <f t="shared" si="105"/>
        <v>14688</v>
      </c>
      <c r="H288" s="28">
        <v>5161</v>
      </c>
      <c r="I288">
        <v>2498</v>
      </c>
      <c r="J288">
        <v>1002</v>
      </c>
      <c r="K288">
        <v>615</v>
      </c>
      <c r="L288">
        <v>557</v>
      </c>
      <c r="M288" s="28">
        <f t="shared" si="107"/>
        <v>489</v>
      </c>
      <c r="N288">
        <f t="shared" si="108"/>
        <v>6.0392239462660022E-2</v>
      </c>
      <c r="O288">
        <f t="shared" si="109"/>
        <v>0.12983367983367983</v>
      </c>
      <c r="P288">
        <f t="shared" si="110"/>
        <v>5.5151915455746367E-2</v>
      </c>
      <c r="Q288">
        <f t="shared" si="111"/>
        <v>3.7695372356726937E-2</v>
      </c>
      <c r="R288">
        <f t="shared" si="112"/>
        <v>3.2674370857042292E-2</v>
      </c>
      <c r="S288">
        <f t="shared" si="113"/>
        <v>3.3292483660130719E-2</v>
      </c>
      <c r="T288">
        <f t="shared" si="114"/>
        <v>0.22513983477263685</v>
      </c>
      <c r="U288">
        <f t="shared" si="115"/>
        <v>0.21259566102646915</v>
      </c>
      <c r="V288">
        <f t="shared" si="116"/>
        <v>0.1909124950267968</v>
      </c>
      <c r="W288">
        <f t="shared" si="117"/>
        <v>0.19947810620421727</v>
      </c>
      <c r="X288">
        <f t="shared" si="118"/>
        <v>0.17187390296987995</v>
      </c>
      <c r="Y288">
        <f t="shared" si="119"/>
        <v>6.0392239462660013</v>
      </c>
      <c r="Z288">
        <v>6</v>
      </c>
      <c r="AA288">
        <f t="shared" si="120"/>
        <v>0.13831090420585396</v>
      </c>
      <c r="AB288">
        <f t="shared" si="121"/>
        <v>0.21615317068988407</v>
      </c>
      <c r="AC288">
        <f t="shared" si="122"/>
        <v>0.22189712937084696</v>
      </c>
      <c r="AD288">
        <f t="shared" si="123"/>
        <v>0.23494837070756186</v>
      </c>
      <c r="AE288">
        <f t="shared" si="124"/>
        <v>0.18869042502585323</v>
      </c>
      <c r="AF288">
        <f t="shared" si="125"/>
        <v>5.2201933054825558</v>
      </c>
      <c r="AG288">
        <f t="shared" si="106"/>
        <v>6.0392239462660013</v>
      </c>
      <c r="AH288">
        <f t="shared" si="126"/>
        <v>12.983367983367982</v>
      </c>
      <c r="AI288">
        <f t="shared" si="127"/>
        <v>4.2189016107122068</v>
      </c>
      <c r="AJ288">
        <f t="shared" si="128"/>
        <v>3.3292483660130721</v>
      </c>
      <c r="AK288">
        <f t="shared" si="129"/>
        <v>0.22513983477263685</v>
      </c>
      <c r="AL288">
        <f t="shared" si="130"/>
        <v>0.6029862622574832</v>
      </c>
    </row>
    <row r="289" spans="1:38">
      <c r="A289" s="16">
        <v>26268</v>
      </c>
      <c r="B289" s="17">
        <v>85625</v>
      </c>
      <c r="C289">
        <v>19432</v>
      </c>
      <c r="D289">
        <v>18263</v>
      </c>
      <c r="E289">
        <v>16273</v>
      </c>
      <c r="F289">
        <v>17052</v>
      </c>
      <c r="G289" s="28">
        <f t="shared" si="105"/>
        <v>14605</v>
      </c>
      <c r="H289" s="28">
        <v>5154</v>
      </c>
      <c r="I289">
        <v>2466</v>
      </c>
      <c r="J289">
        <v>968</v>
      </c>
      <c r="K289">
        <v>631</v>
      </c>
      <c r="L289">
        <v>600</v>
      </c>
      <c r="M289" s="28">
        <f t="shared" si="107"/>
        <v>489</v>
      </c>
      <c r="N289">
        <f t="shared" si="108"/>
        <v>6.0192700729927009E-2</v>
      </c>
      <c r="O289">
        <f t="shared" si="109"/>
        <v>0.126904075751338</v>
      </c>
      <c r="P289">
        <f t="shared" si="110"/>
        <v>5.3003340086513716E-2</v>
      </c>
      <c r="Q289">
        <f t="shared" si="111"/>
        <v>3.8775886437657468E-2</v>
      </c>
      <c r="R289">
        <f t="shared" si="112"/>
        <v>3.5186488388458829E-2</v>
      </c>
      <c r="S289">
        <f t="shared" si="113"/>
        <v>3.3481684354673059E-2</v>
      </c>
      <c r="T289">
        <f t="shared" si="114"/>
        <v>0.22694306569343065</v>
      </c>
      <c r="U289">
        <f t="shared" si="115"/>
        <v>0.21329051094890511</v>
      </c>
      <c r="V289">
        <f t="shared" si="116"/>
        <v>0.19004963503649636</v>
      </c>
      <c r="W289">
        <f t="shared" si="117"/>
        <v>0.19914744525547445</v>
      </c>
      <c r="X289">
        <f t="shared" si="118"/>
        <v>0.17056934306569344</v>
      </c>
      <c r="Y289">
        <f t="shared" si="119"/>
        <v>6.0192700729927004</v>
      </c>
      <c r="Z289">
        <v>6</v>
      </c>
      <c r="AA289">
        <f t="shared" si="120"/>
        <v>0.13831090420585396</v>
      </c>
      <c r="AB289">
        <f t="shared" si="121"/>
        <v>0.21615317068988407</v>
      </c>
      <c r="AC289">
        <f t="shared" si="122"/>
        <v>0.22189712937084696</v>
      </c>
      <c r="AD289">
        <f t="shared" si="123"/>
        <v>0.23494837070756186</v>
      </c>
      <c r="AE289">
        <f t="shared" si="124"/>
        <v>0.18869042502585323</v>
      </c>
      <c r="AF289">
        <f t="shared" si="125"/>
        <v>5.2197996740009733</v>
      </c>
      <c r="AG289">
        <f t="shared" si="106"/>
        <v>6.0192700729927004</v>
      </c>
      <c r="AH289">
        <f t="shared" si="126"/>
        <v>12.690407575133801</v>
      </c>
      <c r="AI289">
        <f t="shared" si="127"/>
        <v>4.2626192137706447</v>
      </c>
      <c r="AJ289">
        <f t="shared" si="128"/>
        <v>3.348168435467306</v>
      </c>
      <c r="AK289">
        <f t="shared" si="129"/>
        <v>0.22694306569343065</v>
      </c>
      <c r="AL289">
        <f t="shared" si="130"/>
        <v>0.60248759124087592</v>
      </c>
    </row>
    <row r="290" spans="1:38">
      <c r="A290" s="16">
        <v>26299</v>
      </c>
      <c r="B290" s="17">
        <v>85978</v>
      </c>
      <c r="C290">
        <v>19624</v>
      </c>
      <c r="D290">
        <v>18301</v>
      </c>
      <c r="E290">
        <v>16387</v>
      </c>
      <c r="F290">
        <v>17049</v>
      </c>
      <c r="G290" s="28">
        <f t="shared" si="105"/>
        <v>14617</v>
      </c>
      <c r="H290" s="28">
        <v>5019</v>
      </c>
      <c r="I290">
        <v>2492</v>
      </c>
      <c r="J290">
        <v>907</v>
      </c>
      <c r="K290">
        <v>591</v>
      </c>
      <c r="L290">
        <v>543</v>
      </c>
      <c r="M290" s="28">
        <f t="shared" si="107"/>
        <v>486</v>
      </c>
      <c r="N290">
        <f t="shared" si="108"/>
        <v>5.8375398357719419E-2</v>
      </c>
      <c r="O290">
        <f t="shared" si="109"/>
        <v>0.12698736241337139</v>
      </c>
      <c r="P290">
        <f t="shared" si="110"/>
        <v>4.9560133326047758E-2</v>
      </c>
      <c r="Q290">
        <f t="shared" si="111"/>
        <v>3.606517361323E-2</v>
      </c>
      <c r="R290">
        <f t="shared" si="112"/>
        <v>3.1849375329931373E-2</v>
      </c>
      <c r="S290">
        <f t="shared" si="113"/>
        <v>3.3248956694260111E-2</v>
      </c>
      <c r="T290">
        <f t="shared" si="114"/>
        <v>0.22824443462281049</v>
      </c>
      <c r="U290">
        <f t="shared" si="115"/>
        <v>0.21285677731512712</v>
      </c>
      <c r="V290">
        <f t="shared" si="116"/>
        <v>0.19059526855707273</v>
      </c>
      <c r="W290">
        <f t="shared" si="117"/>
        <v>0.19829491265207377</v>
      </c>
      <c r="X290">
        <f t="shared" si="118"/>
        <v>0.17000860685291586</v>
      </c>
      <c r="Y290">
        <f t="shared" si="119"/>
        <v>5.8375398357719419</v>
      </c>
      <c r="Z290">
        <v>5.8</v>
      </c>
      <c r="AA290">
        <f t="shared" si="120"/>
        <v>0.13831090420585396</v>
      </c>
      <c r="AB290">
        <f t="shared" si="121"/>
        <v>0.21615317068988407</v>
      </c>
      <c r="AC290">
        <f t="shared" si="122"/>
        <v>0.22189712937084696</v>
      </c>
      <c r="AD290">
        <f t="shared" si="123"/>
        <v>0.23494837070756186</v>
      </c>
      <c r="AE290">
        <f t="shared" si="124"/>
        <v>0.18869042502585323</v>
      </c>
      <c r="AF290">
        <f t="shared" si="125"/>
        <v>5.0035793983512562</v>
      </c>
      <c r="AG290">
        <f t="shared" si="106"/>
        <v>5.8375398357719419</v>
      </c>
      <c r="AH290">
        <f t="shared" si="126"/>
        <v>12.698736241337139</v>
      </c>
      <c r="AI290">
        <f t="shared" si="127"/>
        <v>3.9449523551810115</v>
      </c>
      <c r="AJ290">
        <f t="shared" si="128"/>
        <v>3.3248956694260112</v>
      </c>
      <c r="AK290">
        <f t="shared" si="129"/>
        <v>0.22824443462281049</v>
      </c>
      <c r="AL290">
        <f t="shared" si="130"/>
        <v>0.60174695852427362</v>
      </c>
    </row>
    <row r="291" spans="1:38">
      <c r="A291" s="16">
        <v>26330</v>
      </c>
      <c r="B291" s="17">
        <v>86036</v>
      </c>
      <c r="C291">
        <v>19734</v>
      </c>
      <c r="D291">
        <v>18479</v>
      </c>
      <c r="E291">
        <v>16355</v>
      </c>
      <c r="F291">
        <v>17018</v>
      </c>
      <c r="G291" s="28">
        <f t="shared" si="105"/>
        <v>14450</v>
      </c>
      <c r="H291" s="28">
        <v>4928</v>
      </c>
      <c r="I291">
        <v>2520</v>
      </c>
      <c r="J291">
        <v>891</v>
      </c>
      <c r="K291">
        <v>546</v>
      </c>
      <c r="L291">
        <v>516</v>
      </c>
      <c r="M291" s="28">
        <f t="shared" si="107"/>
        <v>455</v>
      </c>
      <c r="N291">
        <f t="shared" si="108"/>
        <v>5.727834859826119E-2</v>
      </c>
      <c r="O291">
        <f t="shared" si="109"/>
        <v>0.12769838856795379</v>
      </c>
      <c r="P291">
        <f t="shared" si="110"/>
        <v>4.8216894853617617E-2</v>
      </c>
      <c r="Q291">
        <f t="shared" si="111"/>
        <v>3.3384286151024151E-2</v>
      </c>
      <c r="R291">
        <f t="shared" si="112"/>
        <v>3.0320836761076508E-2</v>
      </c>
      <c r="S291">
        <f t="shared" si="113"/>
        <v>3.1487889273356398E-2</v>
      </c>
      <c r="T291">
        <f t="shared" si="114"/>
        <v>0.22936910130642987</v>
      </c>
      <c r="U291">
        <f t="shared" si="115"/>
        <v>0.21478218420196196</v>
      </c>
      <c r="V291">
        <f t="shared" si="116"/>
        <v>0.19009484401878282</v>
      </c>
      <c r="W291">
        <f t="shared" si="117"/>
        <v>0.19780092054488818</v>
      </c>
      <c r="X291">
        <f t="shared" si="118"/>
        <v>0.16795294992793713</v>
      </c>
      <c r="Y291">
        <f t="shared" si="119"/>
        <v>5.7278348598261193</v>
      </c>
      <c r="Z291">
        <v>5.7</v>
      </c>
      <c r="AA291">
        <f t="shared" si="120"/>
        <v>0.13831090420585396</v>
      </c>
      <c r="AB291">
        <f t="shared" si="121"/>
        <v>0.21615317068988407</v>
      </c>
      <c r="AC291">
        <f t="shared" si="122"/>
        <v>0.22189712937084696</v>
      </c>
      <c r="AD291">
        <f t="shared" si="123"/>
        <v>0.23494837070756186</v>
      </c>
      <c r="AE291">
        <f t="shared" si="124"/>
        <v>0.18869042502585323</v>
      </c>
      <c r="AF291">
        <f t="shared" si="125"/>
        <v>4.8557485960563049</v>
      </c>
      <c r="AG291">
        <f t="shared" si="106"/>
        <v>5.7278348598261193</v>
      </c>
      <c r="AH291">
        <f t="shared" si="126"/>
        <v>12.76983885679538</v>
      </c>
      <c r="AI291">
        <f t="shared" si="127"/>
        <v>3.7664892386021753</v>
      </c>
      <c r="AJ291">
        <f t="shared" si="128"/>
        <v>3.14878892733564</v>
      </c>
      <c r="AK291">
        <f t="shared" si="129"/>
        <v>0.22936910130642987</v>
      </c>
      <c r="AL291">
        <f t="shared" si="130"/>
        <v>0.60267794876563296</v>
      </c>
    </row>
    <row r="292" spans="1:38">
      <c r="A292" s="16">
        <v>26359</v>
      </c>
      <c r="B292" s="17">
        <v>86611</v>
      </c>
      <c r="C292">
        <v>19907</v>
      </c>
      <c r="D292">
        <v>18609</v>
      </c>
      <c r="E292">
        <v>16445</v>
      </c>
      <c r="F292">
        <v>17077</v>
      </c>
      <c r="G292" s="28">
        <f t="shared" si="105"/>
        <v>14573</v>
      </c>
      <c r="H292" s="28">
        <v>5038</v>
      </c>
      <c r="I292">
        <v>2550</v>
      </c>
      <c r="J292">
        <v>825</v>
      </c>
      <c r="K292">
        <v>622</v>
      </c>
      <c r="L292">
        <v>525</v>
      </c>
      <c r="M292" s="28">
        <f t="shared" si="107"/>
        <v>516</v>
      </c>
      <c r="N292">
        <f t="shared" si="108"/>
        <v>5.8168131068801886E-2</v>
      </c>
      <c r="O292">
        <f t="shared" si="109"/>
        <v>0.12809564474807855</v>
      </c>
      <c r="P292">
        <f t="shared" si="110"/>
        <v>4.4333387070772209E-2</v>
      </c>
      <c r="Q292">
        <f t="shared" si="111"/>
        <v>3.7823046518698694E-2</v>
      </c>
      <c r="R292">
        <f t="shared" si="112"/>
        <v>3.0743104760789366E-2</v>
      </c>
      <c r="S292">
        <f t="shared" si="113"/>
        <v>3.5407946201880189E-2</v>
      </c>
      <c r="T292">
        <f t="shared" si="114"/>
        <v>0.22984378427682395</v>
      </c>
      <c r="U292">
        <f t="shared" si="115"/>
        <v>0.21485723522416322</v>
      </c>
      <c r="V292">
        <f t="shared" si="116"/>
        <v>0.18987195621803235</v>
      </c>
      <c r="W292">
        <f t="shared" si="117"/>
        <v>0.19716895082610753</v>
      </c>
      <c r="X292">
        <f t="shared" si="118"/>
        <v>0.16825807345487293</v>
      </c>
      <c r="Y292">
        <f t="shared" si="119"/>
        <v>5.816813106880188</v>
      </c>
      <c r="Z292">
        <v>5.8</v>
      </c>
      <c r="AA292">
        <f t="shared" si="120"/>
        <v>0.13831090420585396</v>
      </c>
      <c r="AB292">
        <f t="shared" si="121"/>
        <v>0.21615317068988407</v>
      </c>
      <c r="AC292">
        <f t="shared" si="122"/>
        <v>0.22189712937084696</v>
      </c>
      <c r="AD292">
        <f t="shared" si="123"/>
        <v>0.23494837070756186</v>
      </c>
      <c r="AE292">
        <f t="shared" si="124"/>
        <v>0.18869042502585323</v>
      </c>
      <c r="AF292">
        <f t="shared" si="125"/>
        <v>4.9596834871431836</v>
      </c>
      <c r="AG292">
        <f t="shared" si="106"/>
        <v>5.816813106880188</v>
      </c>
      <c r="AH292">
        <f t="shared" si="126"/>
        <v>12.809564474807855</v>
      </c>
      <c r="AI292">
        <f t="shared" si="127"/>
        <v>3.7827780015729604</v>
      </c>
      <c r="AJ292">
        <f t="shared" si="128"/>
        <v>3.5407946201880187</v>
      </c>
      <c r="AK292">
        <f t="shared" si="129"/>
        <v>0.22984378427682395</v>
      </c>
      <c r="AL292">
        <f t="shared" si="130"/>
        <v>0.60189814226830307</v>
      </c>
    </row>
    <row r="293" spans="1:38">
      <c r="A293" s="16">
        <v>26390</v>
      </c>
      <c r="B293" s="17">
        <v>86614</v>
      </c>
      <c r="C293">
        <v>19949</v>
      </c>
      <c r="D293">
        <v>18697</v>
      </c>
      <c r="E293">
        <v>16410</v>
      </c>
      <c r="F293">
        <v>16985</v>
      </c>
      <c r="G293" s="28">
        <f t="shared" si="105"/>
        <v>14573</v>
      </c>
      <c r="H293" s="28">
        <v>4959</v>
      </c>
      <c r="I293">
        <v>2470</v>
      </c>
      <c r="J293">
        <v>886</v>
      </c>
      <c r="K293">
        <v>583</v>
      </c>
      <c r="L293">
        <v>503</v>
      </c>
      <c r="M293" s="28">
        <f t="shared" si="107"/>
        <v>517</v>
      </c>
      <c r="N293">
        <f t="shared" si="108"/>
        <v>5.7254023598956288E-2</v>
      </c>
      <c r="O293">
        <f t="shared" si="109"/>
        <v>0.12381573011178505</v>
      </c>
      <c r="P293">
        <f t="shared" si="110"/>
        <v>4.7387281382039896E-2</v>
      </c>
      <c r="Q293">
        <f t="shared" si="111"/>
        <v>3.5527117611212675E-2</v>
      </c>
      <c r="R293">
        <f t="shared" si="112"/>
        <v>2.9614365616720636E-2</v>
      </c>
      <c r="S293">
        <f t="shared" si="113"/>
        <v>3.5476566252659027E-2</v>
      </c>
      <c r="T293">
        <f t="shared" si="114"/>
        <v>0.23032073336873946</v>
      </c>
      <c r="U293">
        <f t="shared" si="115"/>
        <v>0.21586579536795436</v>
      </c>
      <c r="V293">
        <f t="shared" si="116"/>
        <v>0.18946128801348511</v>
      </c>
      <c r="W293">
        <f t="shared" si="117"/>
        <v>0.19609993765442077</v>
      </c>
      <c r="X293">
        <f t="shared" si="118"/>
        <v>0.16825224559540028</v>
      </c>
      <c r="Y293">
        <f t="shared" si="119"/>
        <v>5.7254023598956287</v>
      </c>
      <c r="Z293">
        <v>5.7</v>
      </c>
      <c r="AA293">
        <f t="shared" si="120"/>
        <v>0.13831090420585396</v>
      </c>
      <c r="AB293">
        <f t="shared" si="121"/>
        <v>0.21615317068988407</v>
      </c>
      <c r="AC293">
        <f t="shared" si="122"/>
        <v>0.22189712937084696</v>
      </c>
      <c r="AD293">
        <f t="shared" si="123"/>
        <v>0.23494837070756186</v>
      </c>
      <c r="AE293">
        <f t="shared" si="124"/>
        <v>0.18869042502585323</v>
      </c>
      <c r="AF293">
        <f t="shared" si="125"/>
        <v>4.8903277436377781</v>
      </c>
      <c r="AG293">
        <f t="shared" si="106"/>
        <v>5.7254023598956287</v>
      </c>
      <c r="AH293">
        <f t="shared" si="126"/>
        <v>12.381573011178505</v>
      </c>
      <c r="AI293">
        <f t="shared" si="127"/>
        <v>3.7856100744836061</v>
      </c>
      <c r="AJ293">
        <f t="shared" si="128"/>
        <v>3.5476566252659025</v>
      </c>
      <c r="AK293">
        <f t="shared" si="129"/>
        <v>0.23032073336873946</v>
      </c>
      <c r="AL293">
        <f t="shared" si="130"/>
        <v>0.60142702103586021</v>
      </c>
    </row>
    <row r="294" spans="1:38">
      <c r="A294" s="16">
        <v>26420</v>
      </c>
      <c r="B294" s="17">
        <v>86809</v>
      </c>
      <c r="C294">
        <v>19992</v>
      </c>
      <c r="D294">
        <v>18823</v>
      </c>
      <c r="E294">
        <v>16449</v>
      </c>
      <c r="F294">
        <v>16977</v>
      </c>
      <c r="G294" s="28">
        <f t="shared" si="105"/>
        <v>14568</v>
      </c>
      <c r="H294" s="28">
        <v>4922</v>
      </c>
      <c r="I294">
        <v>2355</v>
      </c>
      <c r="J294">
        <v>904</v>
      </c>
      <c r="K294">
        <v>614</v>
      </c>
      <c r="L294">
        <v>530</v>
      </c>
      <c r="M294" s="28">
        <f t="shared" si="107"/>
        <v>519</v>
      </c>
      <c r="N294">
        <f t="shared" si="108"/>
        <v>5.6699190176133812E-2</v>
      </c>
      <c r="O294">
        <f t="shared" si="109"/>
        <v>0.11779711884753902</v>
      </c>
      <c r="P294">
        <f t="shared" si="110"/>
        <v>4.8026350741114596E-2</v>
      </c>
      <c r="Q294">
        <f t="shared" si="111"/>
        <v>3.7327497112286459E-2</v>
      </c>
      <c r="R294">
        <f t="shared" si="112"/>
        <v>3.1218707663309184E-2</v>
      </c>
      <c r="S294">
        <f t="shared" si="113"/>
        <v>3.5626029654036245E-2</v>
      </c>
      <c r="T294">
        <f t="shared" si="114"/>
        <v>0.23029870174751466</v>
      </c>
      <c r="U294">
        <f t="shared" si="115"/>
        <v>0.21683235609211027</v>
      </c>
      <c r="V294">
        <f t="shared" si="116"/>
        <v>0.18948496123673814</v>
      </c>
      <c r="W294">
        <f t="shared" si="117"/>
        <v>0.19556727989033396</v>
      </c>
      <c r="X294">
        <f t="shared" si="118"/>
        <v>0.16781670103330301</v>
      </c>
      <c r="Y294">
        <f t="shared" si="119"/>
        <v>5.6699190176133802</v>
      </c>
      <c r="Z294">
        <v>5.7</v>
      </c>
      <c r="AA294">
        <f t="shared" si="120"/>
        <v>0.13831090420585396</v>
      </c>
      <c r="AB294">
        <f t="shared" si="121"/>
        <v>0.21615317068988407</v>
      </c>
      <c r="AC294">
        <f t="shared" si="122"/>
        <v>0.22189712937084696</v>
      </c>
      <c r="AD294">
        <f t="shared" si="123"/>
        <v>0.23494837070756186</v>
      </c>
      <c r="AE294">
        <f t="shared" si="124"/>
        <v>0.18869042502585323</v>
      </c>
      <c r="AF294">
        <f t="shared" si="125"/>
        <v>4.9013613644312803</v>
      </c>
      <c r="AG294">
        <f t="shared" si="106"/>
        <v>5.6699190176133802</v>
      </c>
      <c r="AH294">
        <f t="shared" si="126"/>
        <v>11.779711884753901</v>
      </c>
      <c r="AI294">
        <f t="shared" si="127"/>
        <v>3.9196922429137402</v>
      </c>
      <c r="AJ294">
        <f t="shared" si="128"/>
        <v>3.5626029654036246</v>
      </c>
      <c r="AK294">
        <f t="shared" si="129"/>
        <v>0.23029870174751466</v>
      </c>
      <c r="AL294">
        <f t="shared" si="130"/>
        <v>0.60188459721918242</v>
      </c>
    </row>
    <row r="295" spans="1:38">
      <c r="A295" s="16">
        <v>26451</v>
      </c>
      <c r="B295" s="17">
        <v>87006</v>
      </c>
      <c r="C295">
        <v>20133</v>
      </c>
      <c r="D295">
        <v>18967</v>
      </c>
      <c r="E295">
        <v>16373</v>
      </c>
      <c r="F295">
        <v>16978</v>
      </c>
      <c r="G295" s="28">
        <f t="shared" si="105"/>
        <v>14555</v>
      </c>
      <c r="H295" s="28">
        <v>4923</v>
      </c>
      <c r="I295">
        <v>2379</v>
      </c>
      <c r="J295">
        <v>920</v>
      </c>
      <c r="K295">
        <v>591</v>
      </c>
      <c r="L295">
        <v>540</v>
      </c>
      <c r="M295" s="28">
        <f t="shared" si="107"/>
        <v>493</v>
      </c>
      <c r="N295">
        <f t="shared" si="108"/>
        <v>5.6582304668643543E-2</v>
      </c>
      <c r="O295">
        <f t="shared" si="109"/>
        <v>0.11816420801668902</v>
      </c>
      <c r="P295">
        <f t="shared" si="110"/>
        <v>4.850529867664892E-2</v>
      </c>
      <c r="Q295">
        <f t="shared" si="111"/>
        <v>3.6096011726623099E-2</v>
      </c>
      <c r="R295">
        <f t="shared" si="112"/>
        <v>3.1805866415361053E-2</v>
      </c>
      <c r="S295">
        <f t="shared" si="113"/>
        <v>3.3871521813809688E-2</v>
      </c>
      <c r="T295">
        <f t="shared" si="114"/>
        <v>0.23139783463209435</v>
      </c>
      <c r="U295">
        <f t="shared" si="115"/>
        <v>0.21799646001425188</v>
      </c>
      <c r="V295">
        <f t="shared" si="116"/>
        <v>0.18818242420062983</v>
      </c>
      <c r="W295">
        <f t="shared" si="117"/>
        <v>0.19513596763441601</v>
      </c>
      <c r="X295">
        <f t="shared" si="118"/>
        <v>0.1672873135186079</v>
      </c>
      <c r="Y295">
        <f t="shared" si="119"/>
        <v>5.6582304668643539</v>
      </c>
      <c r="Z295">
        <v>5.7</v>
      </c>
      <c r="AA295">
        <f t="shared" si="120"/>
        <v>0.13831090420585396</v>
      </c>
      <c r="AB295">
        <f t="shared" si="121"/>
        <v>0.21615317068988407</v>
      </c>
      <c r="AC295">
        <f t="shared" si="122"/>
        <v>0.22189712937084696</v>
      </c>
      <c r="AD295">
        <f t="shared" si="123"/>
        <v>0.23494837070756186</v>
      </c>
      <c r="AE295">
        <f t="shared" si="124"/>
        <v>0.18869042502585323</v>
      </c>
      <c r="AF295">
        <f t="shared" si="125"/>
        <v>4.870154228420013</v>
      </c>
      <c r="AG295">
        <f t="shared" si="106"/>
        <v>5.6582304668643539</v>
      </c>
      <c r="AH295">
        <f t="shared" si="126"/>
        <v>11.816420801668901</v>
      </c>
      <c r="AI295">
        <f t="shared" si="127"/>
        <v>3.9202568905539201</v>
      </c>
      <c r="AJ295">
        <f t="shared" si="128"/>
        <v>3.3871521813809689</v>
      </c>
      <c r="AK295">
        <f t="shared" si="129"/>
        <v>0.23139783463209435</v>
      </c>
      <c r="AL295">
        <f t="shared" si="130"/>
        <v>0.60131485184929767</v>
      </c>
    </row>
    <row r="296" spans="1:38">
      <c r="A296" s="16">
        <v>26481</v>
      </c>
      <c r="B296" s="17">
        <v>87143</v>
      </c>
      <c r="C296">
        <v>20179</v>
      </c>
      <c r="D296">
        <v>19050</v>
      </c>
      <c r="E296">
        <v>16384</v>
      </c>
      <c r="F296">
        <v>16984</v>
      </c>
      <c r="G296" s="28">
        <f t="shared" si="105"/>
        <v>14546</v>
      </c>
      <c r="H296" s="28">
        <v>4913</v>
      </c>
      <c r="I296">
        <v>2426</v>
      </c>
      <c r="J296">
        <v>883</v>
      </c>
      <c r="K296">
        <v>612</v>
      </c>
      <c r="L296">
        <v>524</v>
      </c>
      <c r="M296" s="28">
        <f t="shared" si="107"/>
        <v>468</v>
      </c>
      <c r="N296">
        <f t="shared" si="108"/>
        <v>5.6378596100662128E-2</v>
      </c>
      <c r="O296">
        <f t="shared" si="109"/>
        <v>0.12022399524257892</v>
      </c>
      <c r="P296">
        <f t="shared" si="110"/>
        <v>4.6351706036745405E-2</v>
      </c>
      <c r="Q296">
        <f t="shared" si="111"/>
        <v>3.7353515625E-2</v>
      </c>
      <c r="R296">
        <f t="shared" si="112"/>
        <v>3.0852567121997174E-2</v>
      </c>
      <c r="S296">
        <f t="shared" si="113"/>
        <v>3.2173793482744399E-2</v>
      </c>
      <c r="T296">
        <f t="shared" si="114"/>
        <v>0.23156191547226973</v>
      </c>
      <c r="U296">
        <f t="shared" si="115"/>
        <v>0.21860619900623113</v>
      </c>
      <c r="V296">
        <f t="shared" si="116"/>
        <v>0.18801280653638272</v>
      </c>
      <c r="W296">
        <f t="shared" si="117"/>
        <v>0.19489804115075221</v>
      </c>
      <c r="X296">
        <f t="shared" si="118"/>
        <v>0.16692103783436421</v>
      </c>
      <c r="Y296">
        <f t="shared" si="119"/>
        <v>5.6378596100662124</v>
      </c>
      <c r="Z296">
        <v>5.6</v>
      </c>
      <c r="AA296">
        <f t="shared" si="120"/>
        <v>0.13831090420585396</v>
      </c>
      <c r="AB296">
        <f t="shared" si="121"/>
        <v>0.21615317068988407</v>
      </c>
      <c r="AC296">
        <f t="shared" si="122"/>
        <v>0.22189712937084696</v>
      </c>
      <c r="AD296">
        <f t="shared" si="123"/>
        <v>0.23494837070756186</v>
      </c>
      <c r="AE296">
        <f t="shared" si="124"/>
        <v>0.18869042502585323</v>
      </c>
      <c r="AF296">
        <f t="shared" si="125"/>
        <v>4.8255642749477907</v>
      </c>
      <c r="AG296">
        <f t="shared" si="106"/>
        <v>5.6378596100662124</v>
      </c>
      <c r="AH296">
        <f t="shared" si="126"/>
        <v>12.022399524257892</v>
      </c>
      <c r="AI296">
        <f t="shared" si="127"/>
        <v>3.8517303216452365</v>
      </c>
      <c r="AJ296">
        <f t="shared" si="128"/>
        <v>3.2173793482744397</v>
      </c>
      <c r="AK296">
        <f t="shared" si="129"/>
        <v>0.23156191547226973</v>
      </c>
      <c r="AL296">
        <f t="shared" si="130"/>
        <v>0.60151704669336614</v>
      </c>
    </row>
    <row r="297" spans="1:38">
      <c r="A297" s="16">
        <v>26512</v>
      </c>
      <c r="B297" s="17">
        <v>87517</v>
      </c>
      <c r="C297">
        <v>20459</v>
      </c>
      <c r="D297">
        <v>19101</v>
      </c>
      <c r="E297">
        <v>16408</v>
      </c>
      <c r="F297">
        <v>17000</v>
      </c>
      <c r="G297" s="28">
        <f t="shared" si="105"/>
        <v>14549</v>
      </c>
      <c r="H297" s="28">
        <v>4939</v>
      </c>
      <c r="I297">
        <v>2471</v>
      </c>
      <c r="J297">
        <v>867</v>
      </c>
      <c r="K297">
        <v>600</v>
      </c>
      <c r="L297">
        <v>514</v>
      </c>
      <c r="M297" s="28">
        <f t="shared" si="107"/>
        <v>487</v>
      </c>
      <c r="N297">
        <f t="shared" si="108"/>
        <v>5.6434749820034963E-2</v>
      </c>
      <c r="O297">
        <f t="shared" si="109"/>
        <v>0.12077814164915196</v>
      </c>
      <c r="P297">
        <f t="shared" si="110"/>
        <v>4.5390293701900425E-2</v>
      </c>
      <c r="Q297">
        <f t="shared" si="111"/>
        <v>3.6567528035104824E-2</v>
      </c>
      <c r="R297">
        <f t="shared" si="112"/>
        <v>3.0235294117647058E-2</v>
      </c>
      <c r="S297">
        <f t="shared" si="113"/>
        <v>3.3473090934084813E-2</v>
      </c>
      <c r="T297">
        <f t="shared" si="114"/>
        <v>0.23377172435069757</v>
      </c>
      <c r="U297">
        <f t="shared" si="115"/>
        <v>0.2182547390792646</v>
      </c>
      <c r="V297">
        <f t="shared" si="116"/>
        <v>0.18748357461978815</v>
      </c>
      <c r="W297">
        <f t="shared" si="117"/>
        <v>0.19424797467920518</v>
      </c>
      <c r="X297">
        <f t="shared" si="118"/>
        <v>0.16624198727104447</v>
      </c>
      <c r="Y297">
        <f t="shared" si="119"/>
        <v>5.6434749820034966</v>
      </c>
      <c r="Z297">
        <v>5.6</v>
      </c>
      <c r="AA297">
        <f t="shared" si="120"/>
        <v>0.13831090420585396</v>
      </c>
      <c r="AB297">
        <f t="shared" si="121"/>
        <v>0.21615317068988407</v>
      </c>
      <c r="AC297">
        <f t="shared" si="122"/>
        <v>0.22189712937084696</v>
      </c>
      <c r="AD297">
        <f t="shared" si="123"/>
        <v>0.23494837070756186</v>
      </c>
      <c r="AE297">
        <f t="shared" si="124"/>
        <v>0.18869042502585323</v>
      </c>
      <c r="AF297">
        <f t="shared" si="125"/>
        <v>4.8050204227272104</v>
      </c>
      <c r="AG297">
        <f t="shared" si="106"/>
        <v>5.6434749820034966</v>
      </c>
      <c r="AH297">
        <f t="shared" si="126"/>
        <v>12.077814164915196</v>
      </c>
      <c r="AI297">
        <f t="shared" si="127"/>
        <v>3.7726865870612656</v>
      </c>
      <c r="AJ297">
        <f t="shared" si="128"/>
        <v>3.3473090934084815</v>
      </c>
      <c r="AK297">
        <f t="shared" si="129"/>
        <v>0.23377172435069757</v>
      </c>
      <c r="AL297">
        <f t="shared" si="130"/>
        <v>0.59998628837825796</v>
      </c>
    </row>
    <row r="298" spans="1:38">
      <c r="A298" s="16">
        <v>26543</v>
      </c>
      <c r="B298" s="17">
        <v>87392</v>
      </c>
      <c r="C298">
        <v>20320</v>
      </c>
      <c r="D298">
        <v>19224</v>
      </c>
      <c r="E298">
        <v>16371</v>
      </c>
      <c r="F298">
        <v>16934</v>
      </c>
      <c r="G298" s="28">
        <f t="shared" si="105"/>
        <v>14543</v>
      </c>
      <c r="H298" s="28">
        <v>4849</v>
      </c>
      <c r="I298">
        <v>2439</v>
      </c>
      <c r="J298">
        <v>893</v>
      </c>
      <c r="K298">
        <v>574</v>
      </c>
      <c r="L298">
        <v>479</v>
      </c>
      <c r="M298" s="28">
        <f t="shared" si="107"/>
        <v>464</v>
      </c>
      <c r="N298">
        <f t="shared" si="108"/>
        <v>5.5485627975100697E-2</v>
      </c>
      <c r="O298">
        <f t="shared" si="109"/>
        <v>0.12002952755905512</v>
      </c>
      <c r="P298">
        <f t="shared" si="110"/>
        <v>4.6452351227632124E-2</v>
      </c>
      <c r="Q298">
        <f t="shared" si="111"/>
        <v>3.5061999877832754E-2</v>
      </c>
      <c r="R298">
        <f t="shared" si="112"/>
        <v>2.828628794141963E-2</v>
      </c>
      <c r="S298">
        <f t="shared" si="113"/>
        <v>3.190538403355566E-2</v>
      </c>
      <c r="T298">
        <f t="shared" si="114"/>
        <v>0.23251556206517759</v>
      </c>
      <c r="U298">
        <f t="shared" si="115"/>
        <v>0.21997436836323692</v>
      </c>
      <c r="V298">
        <f t="shared" si="116"/>
        <v>0.18732835957524716</v>
      </c>
      <c r="W298">
        <f t="shared" si="117"/>
        <v>0.19377059685097034</v>
      </c>
      <c r="X298">
        <f t="shared" si="118"/>
        <v>0.16641111314536799</v>
      </c>
      <c r="Y298">
        <f t="shared" si="119"/>
        <v>5.5485627975100691</v>
      </c>
      <c r="Z298">
        <v>5.5</v>
      </c>
      <c r="AA298">
        <f t="shared" si="120"/>
        <v>0.13831090420585396</v>
      </c>
      <c r="AB298">
        <f t="shared" si="121"/>
        <v>0.21615317068988407</v>
      </c>
      <c r="AC298">
        <f t="shared" si="122"/>
        <v>0.22189712937084696</v>
      </c>
      <c r="AD298">
        <f t="shared" si="123"/>
        <v>0.23494837070756186</v>
      </c>
      <c r="AE298">
        <f t="shared" si="124"/>
        <v>0.18869042502585323</v>
      </c>
      <c r="AF298">
        <f t="shared" si="125"/>
        <v>4.7088430353945459</v>
      </c>
      <c r="AG298">
        <f t="shared" si="106"/>
        <v>5.5485627975100691</v>
      </c>
      <c r="AH298">
        <f t="shared" si="126"/>
        <v>12.002952755905511</v>
      </c>
      <c r="AI298">
        <f t="shared" si="127"/>
        <v>3.7046203049743953</v>
      </c>
      <c r="AJ298">
        <f t="shared" si="128"/>
        <v>3.1905384033555659</v>
      </c>
      <c r="AK298">
        <f t="shared" si="129"/>
        <v>0.23251556206517759</v>
      </c>
      <c r="AL298">
        <f t="shared" si="130"/>
        <v>0.60107332478945441</v>
      </c>
    </row>
    <row r="299" spans="1:38">
      <c r="A299" s="16">
        <v>26573</v>
      </c>
      <c r="B299" s="17">
        <v>87491</v>
      </c>
      <c r="C299">
        <v>20488</v>
      </c>
      <c r="D299">
        <v>19325</v>
      </c>
      <c r="E299">
        <v>16332</v>
      </c>
      <c r="F299">
        <v>16887</v>
      </c>
      <c r="G299" s="28">
        <f t="shared" si="105"/>
        <v>14459</v>
      </c>
      <c r="H299" s="28">
        <v>4875</v>
      </c>
      <c r="I299">
        <v>2463</v>
      </c>
      <c r="J299">
        <v>882</v>
      </c>
      <c r="K299">
        <v>563</v>
      </c>
      <c r="L299">
        <v>508</v>
      </c>
      <c r="M299" s="28">
        <f t="shared" si="107"/>
        <v>459</v>
      </c>
      <c r="N299">
        <f t="shared" si="108"/>
        <v>5.5720016916025648E-2</v>
      </c>
      <c r="O299">
        <f t="shared" si="109"/>
        <v>0.12021671222178837</v>
      </c>
      <c r="P299">
        <f t="shared" si="110"/>
        <v>4.5640362225097021E-2</v>
      </c>
      <c r="Q299">
        <f t="shared" si="111"/>
        <v>3.4472201812392848E-2</v>
      </c>
      <c r="R299">
        <f t="shared" si="112"/>
        <v>3.0082311837508143E-2</v>
      </c>
      <c r="S299">
        <f t="shared" si="113"/>
        <v>3.1744933951172283E-2</v>
      </c>
      <c r="T299">
        <f t="shared" si="114"/>
        <v>0.2341726577590838</v>
      </c>
      <c r="U299">
        <f t="shared" si="115"/>
        <v>0.22087986192865552</v>
      </c>
      <c r="V299">
        <f t="shared" si="116"/>
        <v>0.18667062897898071</v>
      </c>
      <c r="W299">
        <f t="shared" si="117"/>
        <v>0.19301413859711283</v>
      </c>
      <c r="X299">
        <f t="shared" si="118"/>
        <v>0.16526271273616716</v>
      </c>
      <c r="Y299">
        <f t="shared" si="119"/>
        <v>5.5720016916025648</v>
      </c>
      <c r="Z299">
        <v>5.6</v>
      </c>
      <c r="AA299">
        <f t="shared" si="120"/>
        <v>0.13831090420585396</v>
      </c>
      <c r="AB299">
        <f t="shared" si="121"/>
        <v>0.21615317068988407</v>
      </c>
      <c r="AC299">
        <f t="shared" si="122"/>
        <v>0.22189712937084696</v>
      </c>
      <c r="AD299">
        <f t="shared" si="123"/>
        <v>0.23494837070756186</v>
      </c>
      <c r="AE299">
        <f t="shared" si="124"/>
        <v>0.18869042502585323</v>
      </c>
      <c r="AF299">
        <f t="shared" si="125"/>
        <v>4.7199629032706181</v>
      </c>
      <c r="AG299">
        <f t="shared" si="106"/>
        <v>5.5720016916025648</v>
      </c>
      <c r="AH299">
        <f t="shared" si="126"/>
        <v>12.021671222178837</v>
      </c>
      <c r="AI299">
        <f t="shared" si="127"/>
        <v>3.7168848964677221</v>
      </c>
      <c r="AJ299">
        <f t="shared" si="128"/>
        <v>3.1744933951172283</v>
      </c>
      <c r="AK299">
        <f t="shared" si="129"/>
        <v>0.2341726577590838</v>
      </c>
      <c r="AL299">
        <f t="shared" si="130"/>
        <v>0.60056462950474909</v>
      </c>
    </row>
    <row r="300" spans="1:38">
      <c r="A300" s="16">
        <v>26604</v>
      </c>
      <c r="B300" s="17">
        <v>87592</v>
      </c>
      <c r="C300">
        <v>20566</v>
      </c>
      <c r="D300">
        <v>19337</v>
      </c>
      <c r="E300">
        <v>16430</v>
      </c>
      <c r="F300">
        <v>16797</v>
      </c>
      <c r="G300" s="28">
        <f t="shared" si="105"/>
        <v>14462</v>
      </c>
      <c r="H300" s="28">
        <v>4602</v>
      </c>
      <c r="I300">
        <v>2361</v>
      </c>
      <c r="J300">
        <v>812</v>
      </c>
      <c r="K300">
        <v>536</v>
      </c>
      <c r="L300">
        <v>477</v>
      </c>
      <c r="M300" s="28">
        <f t="shared" si="107"/>
        <v>416</v>
      </c>
      <c r="N300">
        <f t="shared" si="108"/>
        <v>5.2539044661612931E-2</v>
      </c>
      <c r="O300">
        <f t="shared" si="109"/>
        <v>0.11480112807546436</v>
      </c>
      <c r="P300">
        <f t="shared" si="110"/>
        <v>4.1992035993173707E-2</v>
      </c>
      <c r="Q300">
        <f t="shared" si="111"/>
        <v>3.2623250152160679E-2</v>
      </c>
      <c r="R300">
        <f t="shared" si="112"/>
        <v>2.8397928201464546E-2</v>
      </c>
      <c r="S300">
        <f t="shared" si="113"/>
        <v>2.8765039413635736E-2</v>
      </c>
      <c r="T300">
        <f t="shared" si="114"/>
        <v>0.2347931317928578</v>
      </c>
      <c r="U300">
        <f t="shared" si="115"/>
        <v>0.22076217006119281</v>
      </c>
      <c r="V300">
        <f t="shared" si="116"/>
        <v>0.18757420769020003</v>
      </c>
      <c r="W300">
        <f t="shared" si="117"/>
        <v>0.19176408804457029</v>
      </c>
      <c r="X300">
        <f t="shared" si="118"/>
        <v>0.1651064024111791</v>
      </c>
      <c r="Y300">
        <f t="shared" si="119"/>
        <v>5.253904466161293</v>
      </c>
      <c r="Z300">
        <v>5.3</v>
      </c>
      <c r="AA300">
        <f t="shared" si="120"/>
        <v>0.13831090420585396</v>
      </c>
      <c r="AB300">
        <f t="shared" si="121"/>
        <v>0.21615317068988407</v>
      </c>
      <c r="AC300">
        <f t="shared" si="122"/>
        <v>0.22189712937084696</v>
      </c>
      <c r="AD300">
        <f t="shared" si="123"/>
        <v>0.23494837070756186</v>
      </c>
      <c r="AE300">
        <f t="shared" si="124"/>
        <v>0.18869042502585323</v>
      </c>
      <c r="AF300">
        <f t="shared" si="125"/>
        <v>4.4293699586378024</v>
      </c>
      <c r="AG300">
        <f t="shared" si="106"/>
        <v>5.253904466161293</v>
      </c>
      <c r="AH300">
        <f t="shared" si="126"/>
        <v>11.480112807546435</v>
      </c>
      <c r="AI300">
        <f t="shared" si="127"/>
        <v>3.4719579940643785</v>
      </c>
      <c r="AJ300">
        <f t="shared" si="128"/>
        <v>2.8765039413635738</v>
      </c>
      <c r="AK300">
        <f t="shared" si="129"/>
        <v>0.2347931317928578</v>
      </c>
      <c r="AL300">
        <f t="shared" si="130"/>
        <v>0.60010046579596321</v>
      </c>
    </row>
    <row r="301" spans="1:38">
      <c r="A301" s="16">
        <v>26634</v>
      </c>
      <c r="B301" s="17">
        <v>87943</v>
      </c>
      <c r="C301">
        <v>20716</v>
      </c>
      <c r="D301">
        <v>19500</v>
      </c>
      <c r="E301">
        <v>16421</v>
      </c>
      <c r="F301">
        <v>16911</v>
      </c>
      <c r="G301" s="28">
        <f t="shared" si="105"/>
        <v>14395</v>
      </c>
      <c r="H301" s="28">
        <v>4543</v>
      </c>
      <c r="I301">
        <v>2349</v>
      </c>
      <c r="J301">
        <v>840</v>
      </c>
      <c r="K301">
        <v>480</v>
      </c>
      <c r="L301">
        <v>450</v>
      </c>
      <c r="M301" s="28">
        <f t="shared" si="107"/>
        <v>424</v>
      </c>
      <c r="N301">
        <f t="shared" si="108"/>
        <v>5.1658460593793705E-2</v>
      </c>
      <c r="O301">
        <f t="shared" si="109"/>
        <v>0.11339061594902491</v>
      </c>
      <c r="P301">
        <f t="shared" si="110"/>
        <v>4.3076923076923075E-2</v>
      </c>
      <c r="Q301">
        <f t="shared" si="111"/>
        <v>2.9230862919432433E-2</v>
      </c>
      <c r="R301">
        <f t="shared" si="112"/>
        <v>2.6609898882384245E-2</v>
      </c>
      <c r="S301">
        <f t="shared" si="113"/>
        <v>2.9454671761028135E-2</v>
      </c>
      <c r="T301">
        <f t="shared" si="114"/>
        <v>0.23556167062756558</v>
      </c>
      <c r="U301">
        <f t="shared" si="115"/>
        <v>0.2217345325949763</v>
      </c>
      <c r="V301">
        <f t="shared" si="116"/>
        <v>0.18672321844831311</v>
      </c>
      <c r="W301">
        <f t="shared" si="117"/>
        <v>0.19229500926736637</v>
      </c>
      <c r="X301">
        <f t="shared" si="118"/>
        <v>0.16368556906177864</v>
      </c>
      <c r="Y301">
        <f t="shared" si="119"/>
        <v>5.1658460593793709</v>
      </c>
      <c r="Z301">
        <v>5.2</v>
      </c>
      <c r="AA301">
        <f t="shared" si="120"/>
        <v>0.13831090420585396</v>
      </c>
      <c r="AB301">
        <f t="shared" si="121"/>
        <v>0.21615317068988407</v>
      </c>
      <c r="AC301">
        <f t="shared" si="122"/>
        <v>0.22189712937084696</v>
      </c>
      <c r="AD301">
        <f t="shared" si="123"/>
        <v>0.23494837070756186</v>
      </c>
      <c r="AE301">
        <f t="shared" si="124"/>
        <v>0.18869042502585323</v>
      </c>
      <c r="AF301">
        <f t="shared" si="125"/>
        <v>4.3290383618558863</v>
      </c>
      <c r="AG301">
        <f t="shared" si="106"/>
        <v>5.1658460593793709</v>
      </c>
      <c r="AH301">
        <f t="shared" si="126"/>
        <v>11.339061594902491</v>
      </c>
      <c r="AI301">
        <f t="shared" si="127"/>
        <v>3.3502422774076317</v>
      </c>
      <c r="AJ301">
        <f t="shared" si="128"/>
        <v>2.9454671761028135</v>
      </c>
      <c r="AK301">
        <f t="shared" si="129"/>
        <v>0.23556167062756558</v>
      </c>
      <c r="AL301">
        <f t="shared" si="130"/>
        <v>0.60075276031065572</v>
      </c>
    </row>
    <row r="302" spans="1:38">
      <c r="A302" s="16">
        <v>26665</v>
      </c>
      <c r="B302" s="17">
        <v>87487</v>
      </c>
      <c r="C302">
        <v>20439</v>
      </c>
      <c r="D302">
        <v>19661</v>
      </c>
      <c r="E302">
        <v>16387</v>
      </c>
      <c r="F302">
        <v>16811</v>
      </c>
      <c r="G302" s="28">
        <f t="shared" si="105"/>
        <v>14189</v>
      </c>
      <c r="H302" s="28">
        <v>4326</v>
      </c>
      <c r="I302">
        <v>2094</v>
      </c>
      <c r="J302">
        <v>861</v>
      </c>
      <c r="K302">
        <v>487</v>
      </c>
      <c r="L302">
        <v>449</v>
      </c>
      <c r="M302" s="28">
        <f t="shared" si="107"/>
        <v>435</v>
      </c>
      <c r="N302">
        <f t="shared" si="108"/>
        <v>4.9447346462903059E-2</v>
      </c>
      <c r="O302">
        <f t="shared" si="109"/>
        <v>0.10245119624247762</v>
      </c>
      <c r="P302">
        <f t="shared" si="110"/>
        <v>4.3792279131275112E-2</v>
      </c>
      <c r="Q302">
        <f t="shared" si="111"/>
        <v>2.9718679441020322E-2</v>
      </c>
      <c r="R302">
        <f t="shared" si="112"/>
        <v>2.6708702635179347E-2</v>
      </c>
      <c r="S302">
        <f t="shared" si="113"/>
        <v>3.0657551624497851E-2</v>
      </c>
      <c r="T302">
        <f t="shared" si="114"/>
        <v>0.23362328117320288</v>
      </c>
      <c r="U302">
        <f t="shared" si="115"/>
        <v>0.22473053139323557</v>
      </c>
      <c r="V302">
        <f t="shared" si="116"/>
        <v>0.18730782859167647</v>
      </c>
      <c r="W302">
        <f t="shared" si="117"/>
        <v>0.19215426291906226</v>
      </c>
      <c r="X302">
        <f t="shared" si="118"/>
        <v>0.16218409592282282</v>
      </c>
      <c r="Y302">
        <f t="shared" si="119"/>
        <v>4.9447346462903061</v>
      </c>
      <c r="Z302">
        <v>4.9000000000000004</v>
      </c>
      <c r="AA302">
        <f t="shared" si="120"/>
        <v>0.13831090420585396</v>
      </c>
      <c r="AB302">
        <f t="shared" si="121"/>
        <v>0.21615317068988407</v>
      </c>
      <c r="AC302">
        <f t="shared" si="122"/>
        <v>0.22189712937084696</v>
      </c>
      <c r="AD302">
        <f t="shared" si="123"/>
        <v>0.23494837070756186</v>
      </c>
      <c r="AE302">
        <f t="shared" si="124"/>
        <v>0.18869042502585323</v>
      </c>
      <c r="AF302">
        <f t="shared" si="125"/>
        <v>4.2290399846011528</v>
      </c>
      <c r="AG302">
        <f t="shared" si="106"/>
        <v>4.9447346462903061</v>
      </c>
      <c r="AH302">
        <f t="shared" si="126"/>
        <v>10.245119624247762</v>
      </c>
      <c r="AI302">
        <f t="shared" si="127"/>
        <v>3.3996102839629958</v>
      </c>
      <c r="AJ302">
        <f t="shared" si="128"/>
        <v>3.065755162449785</v>
      </c>
      <c r="AK302">
        <f t="shared" si="129"/>
        <v>0.23362328117320288</v>
      </c>
      <c r="AL302">
        <f t="shared" si="130"/>
        <v>0.60419262290397424</v>
      </c>
    </row>
    <row r="303" spans="1:38">
      <c r="A303" s="16">
        <v>26696</v>
      </c>
      <c r="B303" s="17">
        <v>88364</v>
      </c>
      <c r="C303">
        <v>20918</v>
      </c>
      <c r="D303">
        <v>19863</v>
      </c>
      <c r="E303">
        <v>16425</v>
      </c>
      <c r="F303">
        <v>16920</v>
      </c>
      <c r="G303" s="28">
        <f t="shared" si="105"/>
        <v>14238</v>
      </c>
      <c r="H303" s="28">
        <v>4452</v>
      </c>
      <c r="I303">
        <v>2273</v>
      </c>
      <c r="J303">
        <v>838</v>
      </c>
      <c r="K303">
        <v>470</v>
      </c>
      <c r="L303">
        <v>479</v>
      </c>
      <c r="M303" s="28">
        <f t="shared" si="107"/>
        <v>392</v>
      </c>
      <c r="N303">
        <f t="shared" si="108"/>
        <v>5.0382508713955908E-2</v>
      </c>
      <c r="O303">
        <f t="shared" si="109"/>
        <v>0.10866239602256429</v>
      </c>
      <c r="P303">
        <f t="shared" si="110"/>
        <v>4.2188994613099731E-2</v>
      </c>
      <c r="Q303">
        <f t="shared" si="111"/>
        <v>2.8614916286149164E-2</v>
      </c>
      <c r="R303">
        <f t="shared" si="112"/>
        <v>2.8309692671394798E-2</v>
      </c>
      <c r="S303">
        <f t="shared" si="113"/>
        <v>2.7531956735496559E-2</v>
      </c>
      <c r="T303">
        <f t="shared" si="114"/>
        <v>0.23672536327011001</v>
      </c>
      <c r="U303">
        <f t="shared" si="115"/>
        <v>0.22478611199130868</v>
      </c>
      <c r="V303">
        <f t="shared" si="116"/>
        <v>0.18587886469603004</v>
      </c>
      <c r="W303">
        <f t="shared" si="117"/>
        <v>0.19148069349508851</v>
      </c>
      <c r="X303">
        <f t="shared" si="118"/>
        <v>0.16112896654746275</v>
      </c>
      <c r="Y303">
        <f t="shared" si="119"/>
        <v>5.0382508713955909</v>
      </c>
      <c r="Z303">
        <v>5</v>
      </c>
      <c r="AA303">
        <f t="shared" si="120"/>
        <v>0.13831090420585396</v>
      </c>
      <c r="AB303">
        <f t="shared" si="121"/>
        <v>0.21615317068988407</v>
      </c>
      <c r="AC303">
        <f t="shared" si="122"/>
        <v>0.22189712937084696</v>
      </c>
      <c r="AD303">
        <f t="shared" si="123"/>
        <v>0.23494837070756186</v>
      </c>
      <c r="AE303">
        <f t="shared" si="124"/>
        <v>0.18869042502585323</v>
      </c>
      <c r="AF303">
        <f t="shared" si="125"/>
        <v>4.2344379768569258</v>
      </c>
      <c r="AG303">
        <f t="shared" si="106"/>
        <v>5.0382508713955909</v>
      </c>
      <c r="AH303">
        <f t="shared" si="126"/>
        <v>10.86623960225643</v>
      </c>
      <c r="AI303">
        <f t="shared" si="127"/>
        <v>3.358517516162983</v>
      </c>
      <c r="AJ303">
        <f t="shared" si="128"/>
        <v>2.7531956735496559</v>
      </c>
      <c r="AK303">
        <f t="shared" si="129"/>
        <v>0.23672536327011001</v>
      </c>
      <c r="AL303">
        <f t="shared" si="130"/>
        <v>0.60214567018242726</v>
      </c>
    </row>
    <row r="304" spans="1:38">
      <c r="A304" s="16">
        <v>26724</v>
      </c>
      <c r="B304" s="17">
        <v>88846</v>
      </c>
      <c r="C304">
        <v>21169</v>
      </c>
      <c r="D304">
        <v>19958</v>
      </c>
      <c r="E304">
        <v>16477</v>
      </c>
      <c r="F304">
        <v>16929</v>
      </c>
      <c r="G304" s="28">
        <f t="shared" si="105"/>
        <v>14313</v>
      </c>
      <c r="H304" s="28">
        <v>4394</v>
      </c>
      <c r="I304">
        <v>2199</v>
      </c>
      <c r="J304">
        <v>850</v>
      </c>
      <c r="K304">
        <v>478</v>
      </c>
      <c r="L304">
        <v>451</v>
      </c>
      <c r="M304" s="28">
        <f t="shared" si="107"/>
        <v>416</v>
      </c>
      <c r="N304">
        <f t="shared" si="108"/>
        <v>4.9456362695000339E-2</v>
      </c>
      <c r="O304">
        <f t="shared" si="109"/>
        <v>0.1038783126269545</v>
      </c>
      <c r="P304">
        <f t="shared" si="110"/>
        <v>4.2589437819420782E-2</v>
      </c>
      <c r="Q304">
        <f t="shared" si="111"/>
        <v>2.9010135340171148E-2</v>
      </c>
      <c r="R304">
        <f t="shared" si="112"/>
        <v>2.664067576348278E-2</v>
      </c>
      <c r="S304">
        <f t="shared" si="113"/>
        <v>2.9064486830154404E-2</v>
      </c>
      <c r="T304">
        <f t="shared" si="114"/>
        <v>0.23826621344798865</v>
      </c>
      <c r="U304">
        <f t="shared" si="115"/>
        <v>0.22463588681538843</v>
      </c>
      <c r="V304">
        <f t="shared" si="116"/>
        <v>0.18545573239087859</v>
      </c>
      <c r="W304">
        <f t="shared" si="117"/>
        <v>0.19054318708776985</v>
      </c>
      <c r="X304">
        <f t="shared" si="118"/>
        <v>0.16109898025797448</v>
      </c>
      <c r="Y304">
        <f t="shared" si="119"/>
        <v>4.9456362695000333</v>
      </c>
      <c r="Z304">
        <v>4.9000000000000004</v>
      </c>
      <c r="AA304">
        <f t="shared" si="120"/>
        <v>0.13831090420585396</v>
      </c>
      <c r="AB304">
        <f t="shared" si="121"/>
        <v>0.21615317068988407</v>
      </c>
      <c r="AC304">
        <f t="shared" si="122"/>
        <v>0.22189712937084696</v>
      </c>
      <c r="AD304">
        <f t="shared" si="123"/>
        <v>0.23494837070756186</v>
      </c>
      <c r="AE304">
        <f t="shared" si="124"/>
        <v>0.18869042502585323</v>
      </c>
      <c r="AF304">
        <f t="shared" si="125"/>
        <v>4.1753984862342515</v>
      </c>
      <c r="AG304">
        <f t="shared" si="106"/>
        <v>4.9456362695000333</v>
      </c>
      <c r="AH304">
        <f t="shared" si="126"/>
        <v>10.38783126269545</v>
      </c>
      <c r="AI304">
        <f t="shared" si="127"/>
        <v>3.3337081178322463</v>
      </c>
      <c r="AJ304">
        <f t="shared" si="128"/>
        <v>2.9064486830154403</v>
      </c>
      <c r="AK304">
        <f t="shared" si="129"/>
        <v>0.23826621344798865</v>
      </c>
      <c r="AL304">
        <f t="shared" si="130"/>
        <v>0.60063480629403687</v>
      </c>
    </row>
    <row r="305" spans="1:38">
      <c r="A305" s="16">
        <v>26755</v>
      </c>
      <c r="B305" s="17">
        <v>89018</v>
      </c>
      <c r="C305">
        <v>21242</v>
      </c>
      <c r="D305">
        <v>20052</v>
      </c>
      <c r="E305">
        <v>16475</v>
      </c>
      <c r="F305">
        <v>17001</v>
      </c>
      <c r="G305" s="28">
        <f t="shared" si="105"/>
        <v>14248</v>
      </c>
      <c r="H305" s="28">
        <v>4459</v>
      </c>
      <c r="I305">
        <v>2333</v>
      </c>
      <c r="J305">
        <v>845</v>
      </c>
      <c r="K305">
        <v>449</v>
      </c>
      <c r="L305">
        <v>483</v>
      </c>
      <c r="M305" s="28">
        <f t="shared" si="107"/>
        <v>349</v>
      </c>
      <c r="N305">
        <f t="shared" si="108"/>
        <v>5.00909928329102E-2</v>
      </c>
      <c r="O305">
        <f t="shared" si="109"/>
        <v>0.10982958290179833</v>
      </c>
      <c r="P305">
        <f t="shared" si="110"/>
        <v>4.2140434869339716E-2</v>
      </c>
      <c r="Q305">
        <f t="shared" si="111"/>
        <v>2.7253414264036418E-2</v>
      </c>
      <c r="R305">
        <f t="shared" si="112"/>
        <v>2.8410093523910357E-2</v>
      </c>
      <c r="S305">
        <f t="shared" si="113"/>
        <v>2.4494665918023583E-2</v>
      </c>
      <c r="T305">
        <f t="shared" si="114"/>
        <v>0.23862589588622526</v>
      </c>
      <c r="U305">
        <f t="shared" si="115"/>
        <v>0.22525781302657891</v>
      </c>
      <c r="V305">
        <f t="shared" si="116"/>
        <v>0.18507492866611247</v>
      </c>
      <c r="W305">
        <f t="shared" si="117"/>
        <v>0.19098384596373766</v>
      </c>
      <c r="X305">
        <f t="shared" si="118"/>
        <v>0.1600575164573457</v>
      </c>
      <c r="Y305">
        <f t="shared" si="119"/>
        <v>5.0090992832910199</v>
      </c>
      <c r="Z305">
        <v>5</v>
      </c>
      <c r="AA305">
        <f t="shared" si="120"/>
        <v>0.13831090420585396</v>
      </c>
      <c r="AB305">
        <f t="shared" si="121"/>
        <v>0.21615317068988407</v>
      </c>
      <c r="AC305">
        <f t="shared" si="122"/>
        <v>0.22189712937084696</v>
      </c>
      <c r="AD305">
        <f t="shared" si="123"/>
        <v>0.23494837070756186</v>
      </c>
      <c r="AE305">
        <f t="shared" si="124"/>
        <v>0.18869042502585323</v>
      </c>
      <c r="AF305">
        <f t="shared" si="125"/>
        <v>4.1643686029732372</v>
      </c>
      <c r="AG305">
        <f t="shared" si="106"/>
        <v>5.0090992832910199</v>
      </c>
      <c r="AH305">
        <f t="shared" si="126"/>
        <v>10.982958290179832</v>
      </c>
      <c r="AI305">
        <f t="shared" si="127"/>
        <v>3.3197578837244057</v>
      </c>
      <c r="AJ305">
        <f t="shared" si="128"/>
        <v>2.4494665918023584</v>
      </c>
      <c r="AK305">
        <f t="shared" si="129"/>
        <v>0.23862589588622526</v>
      </c>
      <c r="AL305">
        <f t="shared" si="130"/>
        <v>0.60131658765642904</v>
      </c>
    </row>
    <row r="306" spans="1:38">
      <c r="A306" s="16">
        <v>26785</v>
      </c>
      <c r="B306" s="17">
        <v>88977</v>
      </c>
      <c r="C306">
        <v>21158</v>
      </c>
      <c r="D306">
        <v>20178</v>
      </c>
      <c r="E306">
        <v>16517</v>
      </c>
      <c r="F306">
        <v>16916</v>
      </c>
      <c r="G306" s="28">
        <f t="shared" si="105"/>
        <v>14208</v>
      </c>
      <c r="H306" s="28">
        <v>4329</v>
      </c>
      <c r="I306">
        <v>2255</v>
      </c>
      <c r="J306">
        <v>900</v>
      </c>
      <c r="K306">
        <v>445</v>
      </c>
      <c r="L306">
        <v>383</v>
      </c>
      <c r="M306" s="28">
        <f t="shared" si="107"/>
        <v>346</v>
      </c>
      <c r="N306">
        <f t="shared" si="108"/>
        <v>4.8653022691257292E-2</v>
      </c>
      <c r="O306">
        <f t="shared" si="109"/>
        <v>0.10657907174591172</v>
      </c>
      <c r="P306">
        <f t="shared" si="110"/>
        <v>4.4603033006244422E-2</v>
      </c>
      <c r="Q306">
        <f t="shared" si="111"/>
        <v>2.6941938608706181E-2</v>
      </c>
      <c r="R306">
        <f t="shared" si="112"/>
        <v>2.2641286356112556E-2</v>
      </c>
      <c r="S306">
        <f t="shared" si="113"/>
        <v>2.4352477477477479E-2</v>
      </c>
      <c r="T306">
        <f t="shared" si="114"/>
        <v>0.23779178888926353</v>
      </c>
      <c r="U306">
        <f t="shared" si="115"/>
        <v>0.22677770659833441</v>
      </c>
      <c r="V306">
        <f t="shared" si="116"/>
        <v>0.18563224204007778</v>
      </c>
      <c r="W306">
        <f t="shared" si="117"/>
        <v>0.19011654697281319</v>
      </c>
      <c r="X306">
        <f t="shared" si="118"/>
        <v>0.1596817154995111</v>
      </c>
      <c r="Y306">
        <f t="shared" si="119"/>
        <v>4.8653022691257295</v>
      </c>
      <c r="Z306">
        <v>4.9000000000000004</v>
      </c>
      <c r="AA306">
        <f t="shared" si="120"/>
        <v>0.13831090420585396</v>
      </c>
      <c r="AB306">
        <f t="shared" si="121"/>
        <v>0.21615317068988407</v>
      </c>
      <c r="AC306">
        <f t="shared" si="122"/>
        <v>0.22189712937084696</v>
      </c>
      <c r="AD306">
        <f t="shared" si="123"/>
        <v>0.23494837070756186</v>
      </c>
      <c r="AE306">
        <f t="shared" si="124"/>
        <v>0.18869042502585323</v>
      </c>
      <c r="AF306">
        <f t="shared" si="125"/>
        <v>4.0275086291990148</v>
      </c>
      <c r="AG306">
        <f t="shared" si="106"/>
        <v>4.8653022691257295</v>
      </c>
      <c r="AH306">
        <f t="shared" si="126"/>
        <v>10.657907174591172</v>
      </c>
      <c r="AI306">
        <f t="shared" si="127"/>
        <v>3.223219115480032</v>
      </c>
      <c r="AJ306">
        <f t="shared" si="128"/>
        <v>2.4352477477477477</v>
      </c>
      <c r="AK306">
        <f t="shared" si="129"/>
        <v>0.23779178888926353</v>
      </c>
      <c r="AL306">
        <f t="shared" si="130"/>
        <v>0.6025264956112254</v>
      </c>
    </row>
    <row r="307" spans="1:38">
      <c r="A307" s="16">
        <v>26816</v>
      </c>
      <c r="B307" s="17">
        <v>89548</v>
      </c>
      <c r="C307">
        <v>21468</v>
      </c>
      <c r="D307">
        <v>20324</v>
      </c>
      <c r="E307">
        <v>16570</v>
      </c>
      <c r="F307">
        <v>16941</v>
      </c>
      <c r="G307" s="28">
        <f t="shared" si="105"/>
        <v>14245</v>
      </c>
      <c r="H307" s="28">
        <v>4363</v>
      </c>
      <c r="I307">
        <v>2222</v>
      </c>
      <c r="J307">
        <v>908</v>
      </c>
      <c r="K307">
        <v>442</v>
      </c>
      <c r="L307">
        <v>421</v>
      </c>
      <c r="M307" s="28">
        <f t="shared" si="107"/>
        <v>370</v>
      </c>
      <c r="N307">
        <f t="shared" si="108"/>
        <v>4.8722472863715546E-2</v>
      </c>
      <c r="O307">
        <f t="shared" si="109"/>
        <v>0.10350288801937768</v>
      </c>
      <c r="P307">
        <f t="shared" si="110"/>
        <v>4.4676244833694152E-2</v>
      </c>
      <c r="Q307">
        <f t="shared" si="111"/>
        <v>2.667471333735667E-2</v>
      </c>
      <c r="R307">
        <f t="shared" si="112"/>
        <v>2.485095330854141E-2</v>
      </c>
      <c r="S307">
        <f t="shared" si="113"/>
        <v>2.5974025974025976E-2</v>
      </c>
      <c r="T307">
        <f t="shared" si="114"/>
        <v>0.23973734756778486</v>
      </c>
      <c r="U307">
        <f t="shared" si="115"/>
        <v>0.22696207620494036</v>
      </c>
      <c r="V307">
        <f t="shared" si="116"/>
        <v>0.18504042524679501</v>
      </c>
      <c r="W307">
        <f t="shared" si="117"/>
        <v>0.18918345468352168</v>
      </c>
      <c r="X307">
        <f t="shared" si="118"/>
        <v>0.15907669629695806</v>
      </c>
      <c r="Y307">
        <f t="shared" si="119"/>
        <v>4.8722472863715556</v>
      </c>
      <c r="Z307">
        <v>4.9000000000000004</v>
      </c>
      <c r="AA307">
        <f t="shared" si="120"/>
        <v>0.13831090420585396</v>
      </c>
      <c r="AB307">
        <f t="shared" si="121"/>
        <v>0.21615317068988407</v>
      </c>
      <c r="AC307">
        <f t="shared" si="122"/>
        <v>0.22189712937084696</v>
      </c>
      <c r="AD307">
        <f t="shared" si="123"/>
        <v>0.23494837070756186</v>
      </c>
      <c r="AE307">
        <f t="shared" si="124"/>
        <v>0.18869042502585323</v>
      </c>
      <c r="AF307">
        <f t="shared" si="125"/>
        <v>4.0631273312590626</v>
      </c>
      <c r="AG307">
        <f t="shared" si="106"/>
        <v>4.8722472863715556</v>
      </c>
      <c r="AH307">
        <f t="shared" si="126"/>
        <v>10.350288801937769</v>
      </c>
      <c r="AI307">
        <f t="shared" si="127"/>
        <v>3.2896814340113307</v>
      </c>
      <c r="AJ307">
        <f t="shared" si="128"/>
        <v>2.5974025974025974</v>
      </c>
      <c r="AK307">
        <f t="shared" si="129"/>
        <v>0.23973734756778486</v>
      </c>
      <c r="AL307">
        <f t="shared" si="130"/>
        <v>0.60118595613525705</v>
      </c>
    </row>
    <row r="308" spans="1:38">
      <c r="A308" s="16">
        <v>26846</v>
      </c>
      <c r="B308" s="17">
        <v>89604</v>
      </c>
      <c r="C308">
        <v>21338</v>
      </c>
      <c r="D308">
        <v>20416</v>
      </c>
      <c r="E308">
        <v>16479</v>
      </c>
      <c r="F308">
        <v>17080</v>
      </c>
      <c r="G308" s="28">
        <f t="shared" si="105"/>
        <v>14291</v>
      </c>
      <c r="H308" s="28">
        <v>4305</v>
      </c>
      <c r="I308">
        <v>2254</v>
      </c>
      <c r="J308">
        <v>850</v>
      </c>
      <c r="K308">
        <v>417</v>
      </c>
      <c r="L308">
        <v>395</v>
      </c>
      <c r="M308" s="28">
        <f t="shared" si="107"/>
        <v>389</v>
      </c>
      <c r="N308">
        <f t="shared" si="108"/>
        <v>4.8044730145975628E-2</v>
      </c>
      <c r="O308">
        <f t="shared" si="109"/>
        <v>0.10563314275002343</v>
      </c>
      <c r="P308">
        <f t="shared" si="110"/>
        <v>4.1634012539184952E-2</v>
      </c>
      <c r="Q308">
        <f t="shared" si="111"/>
        <v>2.5304933551793193E-2</v>
      </c>
      <c r="R308">
        <f t="shared" si="112"/>
        <v>2.3126463700234193E-2</v>
      </c>
      <c r="S308">
        <f t="shared" si="113"/>
        <v>2.7219928626408228E-2</v>
      </c>
      <c r="T308">
        <f t="shared" si="114"/>
        <v>0.23813669032632473</v>
      </c>
      <c r="U308">
        <f t="shared" si="115"/>
        <v>0.22784697111736082</v>
      </c>
      <c r="V308">
        <f t="shared" si="116"/>
        <v>0.18390920048212134</v>
      </c>
      <c r="W308">
        <f t="shared" si="117"/>
        <v>0.19061649033525288</v>
      </c>
      <c r="X308">
        <f t="shared" si="118"/>
        <v>0.15949064773894023</v>
      </c>
      <c r="Y308">
        <f t="shared" si="119"/>
        <v>4.8044730145975629</v>
      </c>
      <c r="Z308">
        <v>4.8</v>
      </c>
      <c r="AA308">
        <f t="shared" si="120"/>
        <v>0.13831090420585396</v>
      </c>
      <c r="AB308">
        <f t="shared" si="121"/>
        <v>0.21615317068988407</v>
      </c>
      <c r="AC308">
        <f t="shared" si="122"/>
        <v>0.22189712937084696</v>
      </c>
      <c r="AD308">
        <f t="shared" si="123"/>
        <v>0.23494837070756186</v>
      </c>
      <c r="AE308">
        <f t="shared" si="124"/>
        <v>0.18869042502585323</v>
      </c>
      <c r="AF308">
        <f t="shared" si="125"/>
        <v>3.9794296289099904</v>
      </c>
      <c r="AG308">
        <f t="shared" si="106"/>
        <v>4.8044730145975629</v>
      </c>
      <c r="AH308">
        <f t="shared" si="126"/>
        <v>10.563314275002343</v>
      </c>
      <c r="AI308">
        <f t="shared" si="127"/>
        <v>3.0792033348772581</v>
      </c>
      <c r="AJ308">
        <f t="shared" si="128"/>
        <v>2.721992862640823</v>
      </c>
      <c r="AK308">
        <f t="shared" si="129"/>
        <v>0.23813669032632473</v>
      </c>
      <c r="AL308">
        <f t="shared" si="130"/>
        <v>0.60237266193473504</v>
      </c>
    </row>
    <row r="309" spans="1:38">
      <c r="A309" s="16">
        <v>26877</v>
      </c>
      <c r="B309" s="17">
        <v>89509</v>
      </c>
      <c r="C309">
        <v>21267</v>
      </c>
      <c r="D309">
        <v>20514</v>
      </c>
      <c r="E309">
        <v>16474</v>
      </c>
      <c r="F309">
        <v>16971</v>
      </c>
      <c r="G309" s="28">
        <f t="shared" si="105"/>
        <v>14283</v>
      </c>
      <c r="H309" s="28">
        <v>4305</v>
      </c>
      <c r="I309">
        <v>2197</v>
      </c>
      <c r="J309">
        <v>907</v>
      </c>
      <c r="K309">
        <v>427</v>
      </c>
      <c r="L309">
        <v>403</v>
      </c>
      <c r="M309" s="28">
        <f t="shared" si="107"/>
        <v>371</v>
      </c>
      <c r="N309">
        <f t="shared" si="108"/>
        <v>4.8095722217877529E-2</v>
      </c>
      <c r="O309">
        <f t="shared" si="109"/>
        <v>0.10330559082146047</v>
      </c>
      <c r="P309">
        <f t="shared" si="110"/>
        <v>4.421370771180657E-2</v>
      </c>
      <c r="Q309">
        <f t="shared" si="111"/>
        <v>2.5919630933592328E-2</v>
      </c>
      <c r="R309">
        <f t="shared" si="112"/>
        <v>2.3746390902127157E-2</v>
      </c>
      <c r="S309">
        <f t="shared" si="113"/>
        <v>2.5974935237695163E-2</v>
      </c>
      <c r="T309">
        <f t="shared" si="114"/>
        <v>0.23759621937458802</v>
      </c>
      <c r="U309">
        <f t="shared" si="115"/>
        <v>0.22918365750930075</v>
      </c>
      <c r="V309">
        <f t="shared" si="116"/>
        <v>0.18404853143259337</v>
      </c>
      <c r="W309">
        <f t="shared" si="117"/>
        <v>0.18960104570490119</v>
      </c>
      <c r="X309">
        <f t="shared" si="118"/>
        <v>0.15957054597861667</v>
      </c>
      <c r="Y309">
        <f t="shared" si="119"/>
        <v>4.8095722217877519</v>
      </c>
      <c r="Z309">
        <v>4.8</v>
      </c>
      <c r="AA309">
        <f t="shared" si="120"/>
        <v>0.13831090420585396</v>
      </c>
      <c r="AB309">
        <f t="shared" si="121"/>
        <v>0.21615317068988407</v>
      </c>
      <c r="AC309">
        <f t="shared" si="122"/>
        <v>0.22189712937084696</v>
      </c>
      <c r="AD309">
        <f t="shared" si="123"/>
        <v>0.23494837070756186</v>
      </c>
      <c r="AE309">
        <f t="shared" si="124"/>
        <v>0.18869042502585323</v>
      </c>
      <c r="AF309">
        <f t="shared" si="125"/>
        <v>4.0077111907074237</v>
      </c>
      <c r="AG309">
        <f t="shared" si="106"/>
        <v>4.8095722217877519</v>
      </c>
      <c r="AH309">
        <f t="shared" si="126"/>
        <v>10.330559082146047</v>
      </c>
      <c r="AI309">
        <f t="shared" si="127"/>
        <v>3.2191108063529716</v>
      </c>
      <c r="AJ309">
        <f t="shared" si="128"/>
        <v>2.5974935237695163</v>
      </c>
      <c r="AK309">
        <f t="shared" si="129"/>
        <v>0.23759621937458802</v>
      </c>
      <c r="AL309">
        <f t="shared" si="130"/>
        <v>0.60283323464679528</v>
      </c>
    </row>
    <row r="310" spans="1:38">
      <c r="A310" s="16">
        <v>26908</v>
      </c>
      <c r="B310" s="17">
        <v>89838</v>
      </c>
      <c r="C310">
        <v>21560</v>
      </c>
      <c r="D310">
        <v>20552</v>
      </c>
      <c r="E310">
        <v>16513</v>
      </c>
      <c r="F310">
        <v>17049</v>
      </c>
      <c r="G310" s="28">
        <f t="shared" si="105"/>
        <v>14164</v>
      </c>
      <c r="H310" s="28">
        <v>4350</v>
      </c>
      <c r="I310">
        <v>2315</v>
      </c>
      <c r="J310">
        <v>843</v>
      </c>
      <c r="K310">
        <v>445</v>
      </c>
      <c r="L310">
        <v>371</v>
      </c>
      <c r="M310" s="28">
        <f t="shared" si="107"/>
        <v>376</v>
      </c>
      <c r="N310">
        <f t="shared" si="108"/>
        <v>4.8420490215721632E-2</v>
      </c>
      <c r="O310">
        <f t="shared" si="109"/>
        <v>0.1073747680890538</v>
      </c>
      <c r="P310">
        <f t="shared" si="110"/>
        <v>4.101790579992215E-2</v>
      </c>
      <c r="Q310">
        <f t="shared" si="111"/>
        <v>2.6948464845879004E-2</v>
      </c>
      <c r="R310">
        <f t="shared" si="112"/>
        <v>2.1760807085459556E-2</v>
      </c>
      <c r="S310">
        <f t="shared" si="113"/>
        <v>2.6546173397345382E-2</v>
      </c>
      <c r="T310">
        <f t="shared" si="114"/>
        <v>0.23998753311516285</v>
      </c>
      <c r="U310">
        <f t="shared" si="115"/>
        <v>0.22876733676172667</v>
      </c>
      <c r="V310">
        <f t="shared" si="116"/>
        <v>0.18380863331774971</v>
      </c>
      <c r="W310">
        <f t="shared" si="117"/>
        <v>0.18977492820410072</v>
      </c>
      <c r="X310">
        <f t="shared" si="118"/>
        <v>0.15766156860126004</v>
      </c>
      <c r="Y310">
        <f t="shared" si="119"/>
        <v>4.842049021572163</v>
      </c>
      <c r="Z310">
        <v>4.8</v>
      </c>
      <c r="AA310">
        <f t="shared" si="120"/>
        <v>0.13831090420585396</v>
      </c>
      <c r="AB310">
        <f t="shared" si="121"/>
        <v>0.21615317068988407</v>
      </c>
      <c r="AC310">
        <f t="shared" si="122"/>
        <v>0.22189712937084696</v>
      </c>
      <c r="AD310">
        <f t="shared" si="123"/>
        <v>0.23494837070756186</v>
      </c>
      <c r="AE310">
        <f t="shared" si="124"/>
        <v>0.18869042502585323</v>
      </c>
      <c r="AF310">
        <f t="shared" si="125"/>
        <v>3.9818713558420189</v>
      </c>
      <c r="AG310">
        <f t="shared" si="106"/>
        <v>4.842049021572163</v>
      </c>
      <c r="AH310">
        <f t="shared" si="126"/>
        <v>10.737476808905381</v>
      </c>
      <c r="AI310">
        <f t="shared" si="127"/>
        <v>3.065750083157778</v>
      </c>
      <c r="AJ310">
        <f t="shared" si="128"/>
        <v>2.6546173397345383</v>
      </c>
      <c r="AK310">
        <f t="shared" si="129"/>
        <v>0.23998753311516285</v>
      </c>
      <c r="AL310">
        <f t="shared" si="130"/>
        <v>0.60235089828357713</v>
      </c>
    </row>
    <row r="311" spans="1:38">
      <c r="A311" s="16">
        <v>26938</v>
      </c>
      <c r="B311" s="17">
        <v>90131</v>
      </c>
      <c r="C311">
        <v>21734</v>
      </c>
      <c r="D311">
        <v>20794</v>
      </c>
      <c r="E311">
        <v>16509</v>
      </c>
      <c r="F311">
        <v>17020</v>
      </c>
      <c r="G311" s="28">
        <f t="shared" si="105"/>
        <v>14074</v>
      </c>
      <c r="H311" s="28">
        <v>4144</v>
      </c>
      <c r="I311">
        <v>2178</v>
      </c>
      <c r="J311">
        <v>833</v>
      </c>
      <c r="K311">
        <v>401</v>
      </c>
      <c r="L311">
        <v>397</v>
      </c>
      <c r="M311" s="28">
        <f t="shared" si="107"/>
        <v>335</v>
      </c>
      <c r="N311">
        <f t="shared" si="108"/>
        <v>4.5977521607438065E-2</v>
      </c>
      <c r="O311">
        <f t="shared" si="109"/>
        <v>0.10021164994938805</v>
      </c>
      <c r="P311">
        <f t="shared" si="110"/>
        <v>4.0059632586322981E-2</v>
      </c>
      <c r="Q311">
        <f t="shared" si="111"/>
        <v>2.4289781331394998E-2</v>
      </c>
      <c r="R311">
        <f t="shared" si="112"/>
        <v>2.3325499412455934E-2</v>
      </c>
      <c r="S311">
        <f t="shared" si="113"/>
        <v>2.3802756856615034E-2</v>
      </c>
      <c r="T311">
        <f t="shared" si="114"/>
        <v>0.24113789927993698</v>
      </c>
      <c r="U311">
        <f t="shared" si="115"/>
        <v>0.23070863520875171</v>
      </c>
      <c r="V311">
        <f t="shared" si="116"/>
        <v>0.18316672399063585</v>
      </c>
      <c r="W311">
        <f t="shared" si="117"/>
        <v>0.18883624945912061</v>
      </c>
      <c r="X311">
        <f t="shared" si="118"/>
        <v>0.15615049206155485</v>
      </c>
      <c r="Y311">
        <f t="shared" si="119"/>
        <v>4.5977521607438065</v>
      </c>
      <c r="Z311">
        <v>4.5999999999999996</v>
      </c>
      <c r="AA311">
        <f t="shared" si="120"/>
        <v>0.13831090420585396</v>
      </c>
      <c r="AB311">
        <f t="shared" si="121"/>
        <v>0.21615317068988407</v>
      </c>
      <c r="AC311">
        <f t="shared" si="122"/>
        <v>0.22189712937084696</v>
      </c>
      <c r="AD311">
        <f t="shared" si="123"/>
        <v>0.23494837070756186</v>
      </c>
      <c r="AE311">
        <f t="shared" si="124"/>
        <v>0.18869042502585323</v>
      </c>
      <c r="AF311">
        <f t="shared" si="125"/>
        <v>3.7880853658106477</v>
      </c>
      <c r="AG311">
        <f t="shared" si="106"/>
        <v>4.5977521607438065</v>
      </c>
      <c r="AH311">
        <f t="shared" si="126"/>
        <v>10.021164994938806</v>
      </c>
      <c r="AI311">
        <f t="shared" si="127"/>
        <v>3.0024115015739188</v>
      </c>
      <c r="AJ311">
        <f t="shared" si="128"/>
        <v>2.3802756856615033</v>
      </c>
      <c r="AK311">
        <f t="shared" si="129"/>
        <v>0.24113789927993698</v>
      </c>
      <c r="AL311">
        <f t="shared" si="130"/>
        <v>0.60271160865850815</v>
      </c>
    </row>
    <row r="312" spans="1:38">
      <c r="A312" s="16">
        <v>26969</v>
      </c>
      <c r="B312" s="17">
        <v>90716</v>
      </c>
      <c r="C312">
        <v>21881</v>
      </c>
      <c r="D312">
        <v>20974</v>
      </c>
      <c r="E312">
        <v>16515</v>
      </c>
      <c r="F312">
        <v>17041</v>
      </c>
      <c r="G312" s="28">
        <f t="shared" si="105"/>
        <v>14305</v>
      </c>
      <c r="H312" s="28">
        <v>4396</v>
      </c>
      <c r="I312">
        <v>2282</v>
      </c>
      <c r="J312">
        <v>856</v>
      </c>
      <c r="K312">
        <v>438</v>
      </c>
      <c r="L312">
        <v>417</v>
      </c>
      <c r="M312" s="28">
        <f t="shared" si="107"/>
        <v>403</v>
      </c>
      <c r="N312">
        <f t="shared" si="108"/>
        <v>4.8458926760439169E-2</v>
      </c>
      <c r="O312">
        <f t="shared" si="109"/>
        <v>0.10429139436040401</v>
      </c>
      <c r="P312">
        <f t="shared" si="110"/>
        <v>4.0812434442643271E-2</v>
      </c>
      <c r="Q312">
        <f t="shared" si="111"/>
        <v>2.6521344232515894E-2</v>
      </c>
      <c r="R312">
        <f t="shared" si="112"/>
        <v>2.4470394929875006E-2</v>
      </c>
      <c r="S312">
        <f t="shared" si="113"/>
        <v>2.8171967843411395E-2</v>
      </c>
      <c r="T312">
        <f t="shared" si="114"/>
        <v>0.24120331584285021</v>
      </c>
      <c r="U312">
        <f t="shared" si="115"/>
        <v>0.23120507958904712</v>
      </c>
      <c r="V312">
        <f t="shared" si="116"/>
        <v>0.18205167776356981</v>
      </c>
      <c r="W312">
        <f t="shared" si="117"/>
        <v>0.18784999338595176</v>
      </c>
      <c r="X312">
        <f t="shared" si="118"/>
        <v>0.15768993341858106</v>
      </c>
      <c r="Y312">
        <f t="shared" si="119"/>
        <v>4.8458926760439169</v>
      </c>
      <c r="Z312">
        <v>4.8</v>
      </c>
      <c r="AA312">
        <f t="shared" si="120"/>
        <v>0.13831090420585396</v>
      </c>
      <c r="AB312">
        <f t="shared" si="121"/>
        <v>0.21615317068988407</v>
      </c>
      <c r="AC312">
        <f t="shared" si="122"/>
        <v>0.22189712937084696</v>
      </c>
      <c r="AD312">
        <f t="shared" si="123"/>
        <v>0.23494837070756186</v>
      </c>
      <c r="AE312">
        <f t="shared" si="124"/>
        <v>0.18869042502585323</v>
      </c>
      <c r="AF312">
        <f t="shared" si="125"/>
        <v>4.019644432101118</v>
      </c>
      <c r="AG312">
        <f t="shared" si="106"/>
        <v>4.8458926760439169</v>
      </c>
      <c r="AH312">
        <f t="shared" si="126"/>
        <v>10.429139436040401</v>
      </c>
      <c r="AI312">
        <f t="shared" si="127"/>
        <v>3.1377223546671558</v>
      </c>
      <c r="AJ312">
        <f t="shared" si="128"/>
        <v>2.8171967843411396</v>
      </c>
      <c r="AK312">
        <f t="shared" si="129"/>
        <v>0.24120331584285021</v>
      </c>
      <c r="AL312">
        <f t="shared" si="130"/>
        <v>0.60110675073856867</v>
      </c>
    </row>
    <row r="313" spans="1:38">
      <c r="A313" s="16">
        <v>26999</v>
      </c>
      <c r="B313" s="17">
        <v>90890</v>
      </c>
      <c r="C313">
        <v>21974</v>
      </c>
      <c r="D313">
        <v>21139</v>
      </c>
      <c r="E313">
        <v>16514</v>
      </c>
      <c r="F313">
        <v>17048</v>
      </c>
      <c r="G313" s="28">
        <f t="shared" si="105"/>
        <v>14215</v>
      </c>
      <c r="H313" s="28">
        <v>4489</v>
      </c>
      <c r="I313">
        <v>2300</v>
      </c>
      <c r="J313">
        <v>891</v>
      </c>
      <c r="K313">
        <v>472</v>
      </c>
      <c r="L313">
        <v>451</v>
      </c>
      <c r="M313" s="28">
        <f t="shared" si="107"/>
        <v>375</v>
      </c>
      <c r="N313">
        <f t="shared" si="108"/>
        <v>4.9389371768071295E-2</v>
      </c>
      <c r="O313">
        <f t="shared" si="109"/>
        <v>0.10466915445526531</v>
      </c>
      <c r="P313">
        <f t="shared" si="110"/>
        <v>4.2149581342542222E-2</v>
      </c>
      <c r="Q313">
        <f t="shared" si="111"/>
        <v>2.8581809373864599E-2</v>
      </c>
      <c r="R313">
        <f t="shared" si="112"/>
        <v>2.6454716095729705E-2</v>
      </c>
      <c r="S313">
        <f t="shared" si="113"/>
        <v>2.638058389025677E-2</v>
      </c>
      <c r="T313">
        <f t="shared" si="114"/>
        <v>0.24176477060182638</v>
      </c>
      <c r="U313">
        <f t="shared" si="115"/>
        <v>0.2325778413466828</v>
      </c>
      <c r="V313">
        <f t="shared" si="116"/>
        <v>0.18169215535262406</v>
      </c>
      <c r="W313">
        <f t="shared" si="117"/>
        <v>0.18756738915172186</v>
      </c>
      <c r="X313">
        <f t="shared" si="118"/>
        <v>0.15639784354714489</v>
      </c>
      <c r="Y313">
        <f t="shared" si="119"/>
        <v>4.93893717680713</v>
      </c>
      <c r="Z313">
        <v>4.9000000000000004</v>
      </c>
      <c r="AA313">
        <f t="shared" si="120"/>
        <v>0.13831090420585396</v>
      </c>
      <c r="AB313">
        <f t="shared" si="121"/>
        <v>0.21615317068988407</v>
      </c>
      <c r="AC313">
        <f t="shared" si="122"/>
        <v>0.22189712937084696</v>
      </c>
      <c r="AD313">
        <f t="shared" si="123"/>
        <v>0.23494837070756186</v>
      </c>
      <c r="AE313">
        <f t="shared" si="124"/>
        <v>0.18869042502585323</v>
      </c>
      <c r="AF313">
        <f t="shared" si="125"/>
        <v>4.1123128528802466</v>
      </c>
      <c r="AG313">
        <f t="shared" si="106"/>
        <v>4.93893717680713</v>
      </c>
      <c r="AH313">
        <f t="shared" si="126"/>
        <v>10.466915445526531</v>
      </c>
      <c r="AI313">
        <f t="shared" si="127"/>
        <v>3.3162099413173434</v>
      </c>
      <c r="AJ313">
        <f t="shared" si="128"/>
        <v>2.638058389025677</v>
      </c>
      <c r="AK313">
        <f t="shared" si="129"/>
        <v>0.24176477060182638</v>
      </c>
      <c r="AL313">
        <f t="shared" si="130"/>
        <v>0.60183738585102875</v>
      </c>
    </row>
    <row r="314" spans="1:38">
      <c r="A314" s="16">
        <v>27030</v>
      </c>
      <c r="B314" s="17">
        <v>91199</v>
      </c>
      <c r="C314">
        <v>21905</v>
      </c>
      <c r="D314">
        <v>21191</v>
      </c>
      <c r="E314">
        <v>16684</v>
      </c>
      <c r="F314">
        <v>17178</v>
      </c>
      <c r="G314" s="28">
        <f t="shared" si="105"/>
        <v>14241</v>
      </c>
      <c r="H314" s="28">
        <v>4644</v>
      </c>
      <c r="I314">
        <v>2373</v>
      </c>
      <c r="J314">
        <v>917</v>
      </c>
      <c r="K314">
        <v>476</v>
      </c>
      <c r="L314">
        <v>448</v>
      </c>
      <c r="M314" s="28">
        <f t="shared" si="107"/>
        <v>430</v>
      </c>
      <c r="N314">
        <f t="shared" si="108"/>
        <v>5.0921610982576561E-2</v>
      </c>
      <c r="O314">
        <f t="shared" si="109"/>
        <v>0.10833143118009587</v>
      </c>
      <c r="P314">
        <f t="shared" si="110"/>
        <v>4.3273087631541696E-2</v>
      </c>
      <c r="Q314">
        <f t="shared" si="111"/>
        <v>2.853032845840326E-2</v>
      </c>
      <c r="R314">
        <f t="shared" si="112"/>
        <v>2.6079869600651995E-2</v>
      </c>
      <c r="S314">
        <f t="shared" si="113"/>
        <v>3.0194508812583384E-2</v>
      </c>
      <c r="T314">
        <f t="shared" si="114"/>
        <v>0.24018903716049519</v>
      </c>
      <c r="U314">
        <f t="shared" si="115"/>
        <v>0.23236000394741171</v>
      </c>
      <c r="V314">
        <f t="shared" si="116"/>
        <v>0.18294060241888618</v>
      </c>
      <c r="W314">
        <f t="shared" si="117"/>
        <v>0.18835732847947895</v>
      </c>
      <c r="X314">
        <f t="shared" si="118"/>
        <v>0.15615302799372799</v>
      </c>
      <c r="Y314">
        <f t="shared" si="119"/>
        <v>5.0921610982576571</v>
      </c>
      <c r="Z314">
        <v>5.0999999999999996</v>
      </c>
      <c r="AA314">
        <f t="shared" si="120"/>
        <v>0.13831090420585396</v>
      </c>
      <c r="AB314">
        <f t="shared" si="121"/>
        <v>0.21615317068988407</v>
      </c>
      <c r="AC314">
        <f t="shared" si="122"/>
        <v>0.22189712937084696</v>
      </c>
      <c r="AD314">
        <f t="shared" si="123"/>
        <v>0.23494837070756186</v>
      </c>
      <c r="AE314">
        <f t="shared" si="124"/>
        <v>0.18869042502585323</v>
      </c>
      <c r="AF314">
        <f t="shared" si="125"/>
        <v>4.2492668854691402</v>
      </c>
      <c r="AG314">
        <f t="shared" si="106"/>
        <v>5.0921610982576571</v>
      </c>
      <c r="AH314">
        <f t="shared" si="126"/>
        <v>10.833143118009588</v>
      </c>
      <c r="AI314">
        <f t="shared" si="127"/>
        <v>3.3440502788222259</v>
      </c>
      <c r="AJ314">
        <f t="shared" si="128"/>
        <v>3.0194508812583383</v>
      </c>
      <c r="AK314">
        <f t="shared" si="129"/>
        <v>0.24018903716049519</v>
      </c>
      <c r="AL314">
        <f t="shared" si="130"/>
        <v>0.6036579348457769</v>
      </c>
    </row>
    <row r="315" spans="1:38">
      <c r="A315" s="16">
        <v>27061</v>
      </c>
      <c r="B315" s="17">
        <v>91485</v>
      </c>
      <c r="C315">
        <v>22048</v>
      </c>
      <c r="D315">
        <v>21255</v>
      </c>
      <c r="E315">
        <v>16696</v>
      </c>
      <c r="F315">
        <v>17177</v>
      </c>
      <c r="G315" s="28">
        <f t="shared" si="105"/>
        <v>14309</v>
      </c>
      <c r="H315" s="28">
        <v>4731</v>
      </c>
      <c r="I315">
        <v>2435</v>
      </c>
      <c r="J315">
        <v>927</v>
      </c>
      <c r="K315">
        <v>493</v>
      </c>
      <c r="L315">
        <v>465</v>
      </c>
      <c r="M315" s="28">
        <f t="shared" si="107"/>
        <v>411</v>
      </c>
      <c r="N315">
        <f t="shared" si="108"/>
        <v>5.1713395638629284E-2</v>
      </c>
      <c r="O315">
        <f t="shared" si="109"/>
        <v>0.11044085631349783</v>
      </c>
      <c r="P315">
        <f t="shared" si="110"/>
        <v>4.3613267466478478E-2</v>
      </c>
      <c r="Q315">
        <f t="shared" si="111"/>
        <v>2.9528030666027792E-2</v>
      </c>
      <c r="R315">
        <f t="shared" si="112"/>
        <v>2.7071083425510858E-2</v>
      </c>
      <c r="S315">
        <f t="shared" si="113"/>
        <v>2.8723181214620169E-2</v>
      </c>
      <c r="T315">
        <f t="shared" si="114"/>
        <v>0.24100125703667269</v>
      </c>
      <c r="U315">
        <f t="shared" si="115"/>
        <v>0.23233316937202819</v>
      </c>
      <c r="V315">
        <f t="shared" si="116"/>
        <v>0.18249986336557905</v>
      </c>
      <c r="W315">
        <f t="shared" si="117"/>
        <v>0.18775755588347817</v>
      </c>
      <c r="X315">
        <f t="shared" si="118"/>
        <v>0.1564081543422419</v>
      </c>
      <c r="Y315">
        <f t="shared" si="119"/>
        <v>5.1713395638629294</v>
      </c>
      <c r="Z315">
        <v>5.2</v>
      </c>
      <c r="AA315">
        <f t="shared" si="120"/>
        <v>0.13831090420585396</v>
      </c>
      <c r="AB315">
        <f t="shared" si="121"/>
        <v>0.21615317068988407</v>
      </c>
      <c r="AC315">
        <f t="shared" si="122"/>
        <v>0.22189712937084696</v>
      </c>
      <c r="AD315">
        <f t="shared" si="123"/>
        <v>0.23494837070756186</v>
      </c>
      <c r="AE315">
        <f t="shared" si="124"/>
        <v>0.18869042502585323</v>
      </c>
      <c r="AF315">
        <f t="shared" si="125"/>
        <v>4.3034602201373415</v>
      </c>
      <c r="AG315">
        <f t="shared" si="106"/>
        <v>5.1713395638629294</v>
      </c>
      <c r="AH315">
        <f t="shared" si="126"/>
        <v>11.044085631349782</v>
      </c>
      <c r="AI315">
        <f t="shared" si="127"/>
        <v>3.4193150486141346</v>
      </c>
      <c r="AJ315">
        <f t="shared" si="128"/>
        <v>2.8723181214620168</v>
      </c>
      <c r="AK315">
        <f t="shared" si="129"/>
        <v>0.24100125703667269</v>
      </c>
      <c r="AL315">
        <f t="shared" si="130"/>
        <v>0.60259058862108539</v>
      </c>
    </row>
    <row r="316" spans="1:38">
      <c r="A316" s="16">
        <v>27089</v>
      </c>
      <c r="B316" s="17">
        <v>91453</v>
      </c>
      <c r="C316">
        <v>22014</v>
      </c>
      <c r="D316">
        <v>21316</v>
      </c>
      <c r="E316">
        <v>16643</v>
      </c>
      <c r="F316">
        <v>17150</v>
      </c>
      <c r="G316" s="28">
        <f t="shared" si="105"/>
        <v>14330</v>
      </c>
      <c r="H316" s="28">
        <v>4634</v>
      </c>
      <c r="I316">
        <v>2365</v>
      </c>
      <c r="J316">
        <v>928</v>
      </c>
      <c r="K316">
        <v>473</v>
      </c>
      <c r="L316">
        <v>456</v>
      </c>
      <c r="M316" s="28">
        <f t="shared" si="107"/>
        <v>412</v>
      </c>
      <c r="N316">
        <f t="shared" si="108"/>
        <v>5.067083638590314E-2</v>
      </c>
      <c r="O316">
        <f t="shared" si="109"/>
        <v>0.10743163441446352</v>
      </c>
      <c r="P316">
        <f t="shared" si="110"/>
        <v>4.3535372490148244E-2</v>
      </c>
      <c r="Q316">
        <f t="shared" si="111"/>
        <v>2.8420356906807668E-2</v>
      </c>
      <c r="R316">
        <f t="shared" si="112"/>
        <v>2.6588921282798834E-2</v>
      </c>
      <c r="S316">
        <f t="shared" si="113"/>
        <v>2.8750872295882763E-2</v>
      </c>
      <c r="T316">
        <f t="shared" si="114"/>
        <v>0.24071380927908326</v>
      </c>
      <c r="U316">
        <f t="shared" si="115"/>
        <v>0.23308147354378753</v>
      </c>
      <c r="V316">
        <f t="shared" si="116"/>
        <v>0.18198418859960855</v>
      </c>
      <c r="W316">
        <f t="shared" si="117"/>
        <v>0.18752801985719442</v>
      </c>
      <c r="X316">
        <f t="shared" si="118"/>
        <v>0.15669250872032628</v>
      </c>
      <c r="Y316">
        <f t="shared" si="119"/>
        <v>5.0670836385903151</v>
      </c>
      <c r="Z316">
        <v>5.0999999999999996</v>
      </c>
      <c r="AA316">
        <f t="shared" si="120"/>
        <v>0.13831090420585396</v>
      </c>
      <c r="AB316">
        <f t="shared" si="121"/>
        <v>0.21615317068988407</v>
      </c>
      <c r="AC316">
        <f t="shared" si="122"/>
        <v>0.22189712937084696</v>
      </c>
      <c r="AD316">
        <f t="shared" si="123"/>
        <v>0.23494837070756186</v>
      </c>
      <c r="AE316">
        <f t="shared" si="124"/>
        <v>0.18869042502585323</v>
      </c>
      <c r="AF316">
        <f t="shared" si="125"/>
        <v>4.2247708958042773</v>
      </c>
      <c r="AG316">
        <f t="shared" si="106"/>
        <v>5.0670836385903151</v>
      </c>
      <c r="AH316">
        <f t="shared" si="126"/>
        <v>10.743163441446352</v>
      </c>
      <c r="AI316">
        <f t="shared" si="127"/>
        <v>3.3696855323086972</v>
      </c>
      <c r="AJ316">
        <f t="shared" si="128"/>
        <v>2.8750872295882761</v>
      </c>
      <c r="AK316">
        <f t="shared" si="129"/>
        <v>0.24071380927908326</v>
      </c>
      <c r="AL316">
        <f t="shared" si="130"/>
        <v>0.60259368200059049</v>
      </c>
    </row>
    <row r="317" spans="1:38">
      <c r="A317" s="16">
        <v>27120</v>
      </c>
      <c r="B317" s="17">
        <v>91287</v>
      </c>
      <c r="C317">
        <v>21851</v>
      </c>
      <c r="D317">
        <v>21312</v>
      </c>
      <c r="E317">
        <v>16681</v>
      </c>
      <c r="F317">
        <v>17103</v>
      </c>
      <c r="G317" s="28">
        <f t="shared" si="105"/>
        <v>14340</v>
      </c>
      <c r="H317" s="28">
        <v>4618</v>
      </c>
      <c r="I317">
        <v>2301</v>
      </c>
      <c r="J317">
        <v>1001</v>
      </c>
      <c r="K317">
        <v>512</v>
      </c>
      <c r="L317">
        <v>449</v>
      </c>
      <c r="M317" s="28">
        <f t="shared" si="107"/>
        <v>355</v>
      </c>
      <c r="N317">
        <f t="shared" si="108"/>
        <v>5.0587706902406694E-2</v>
      </c>
      <c r="O317">
        <f t="shared" si="109"/>
        <v>0.10530410507528259</v>
      </c>
      <c r="P317">
        <f t="shared" si="110"/>
        <v>4.6968843843843845E-2</v>
      </c>
      <c r="Q317">
        <f t="shared" si="111"/>
        <v>3.0693603500989149E-2</v>
      </c>
      <c r="R317">
        <f t="shared" si="112"/>
        <v>2.6252704203940828E-2</v>
      </c>
      <c r="S317">
        <f t="shared" si="113"/>
        <v>2.4755927475592746E-2</v>
      </c>
      <c r="T317">
        <f t="shared" si="114"/>
        <v>0.23936595572206337</v>
      </c>
      <c r="U317">
        <f t="shared" si="115"/>
        <v>0.23346150054224588</v>
      </c>
      <c r="V317">
        <f t="shared" si="116"/>
        <v>0.18273138562993635</v>
      </c>
      <c r="W317">
        <f t="shared" si="117"/>
        <v>0.18735416872062835</v>
      </c>
      <c r="X317">
        <f t="shared" si="118"/>
        <v>0.15708698938512602</v>
      </c>
      <c r="Y317">
        <f t="shared" si="119"/>
        <v>5.0587706902406691</v>
      </c>
      <c r="Z317">
        <v>5.0999999999999996</v>
      </c>
      <c r="AA317">
        <f t="shared" si="120"/>
        <v>0.13831090420585396</v>
      </c>
      <c r="AB317">
        <f t="shared" si="121"/>
        <v>0.21615317068988407</v>
      </c>
      <c r="AC317">
        <f t="shared" si="122"/>
        <v>0.22189712937084696</v>
      </c>
      <c r="AD317">
        <f t="shared" si="123"/>
        <v>0.23494837070756186</v>
      </c>
      <c r="AE317">
        <f t="shared" si="124"/>
        <v>0.18869042502585323</v>
      </c>
      <c r="AF317">
        <f t="shared" si="125"/>
        <v>4.2367229573614207</v>
      </c>
      <c r="AG317">
        <f t="shared" si="106"/>
        <v>5.0587706902406691</v>
      </c>
      <c r="AH317">
        <f t="shared" si="126"/>
        <v>10.530410507528259</v>
      </c>
      <c r="AI317">
        <f t="shared" si="127"/>
        <v>3.5610570640336867</v>
      </c>
      <c r="AJ317">
        <f t="shared" si="128"/>
        <v>2.4755927475592747</v>
      </c>
      <c r="AK317">
        <f t="shared" si="129"/>
        <v>0.23936595572206337</v>
      </c>
      <c r="AL317">
        <f t="shared" si="130"/>
        <v>0.60354705489281057</v>
      </c>
    </row>
    <row r="318" spans="1:38">
      <c r="A318" s="16">
        <v>27150</v>
      </c>
      <c r="B318" s="17">
        <v>91596</v>
      </c>
      <c r="C318">
        <v>22033</v>
      </c>
      <c r="D318">
        <v>21486</v>
      </c>
      <c r="E318">
        <v>16683</v>
      </c>
      <c r="F318">
        <v>17158</v>
      </c>
      <c r="G318" s="28">
        <f t="shared" si="105"/>
        <v>14236</v>
      </c>
      <c r="H318" s="28">
        <v>4705</v>
      </c>
      <c r="I318">
        <v>2489</v>
      </c>
      <c r="J318">
        <v>898</v>
      </c>
      <c r="K318">
        <v>521</v>
      </c>
      <c r="L318">
        <v>432</v>
      </c>
      <c r="M318" s="28">
        <f t="shared" si="107"/>
        <v>365</v>
      </c>
      <c r="N318">
        <f t="shared" si="108"/>
        <v>5.1366871915804184E-2</v>
      </c>
      <c r="O318">
        <f t="shared" si="109"/>
        <v>0.11296691326646394</v>
      </c>
      <c r="P318">
        <f t="shared" si="110"/>
        <v>4.1794656985944333E-2</v>
      </c>
      <c r="Q318">
        <f t="shared" si="111"/>
        <v>3.1229395192711142E-2</v>
      </c>
      <c r="R318">
        <f t="shared" si="112"/>
        <v>2.5177759645646346E-2</v>
      </c>
      <c r="S318">
        <f t="shared" si="113"/>
        <v>2.56392245012644E-2</v>
      </c>
      <c r="T318">
        <f t="shared" si="114"/>
        <v>0.24054543866544389</v>
      </c>
      <c r="U318">
        <f t="shared" si="115"/>
        <v>0.23457356216428665</v>
      </c>
      <c r="V318">
        <f t="shared" si="116"/>
        <v>0.18213677453163893</v>
      </c>
      <c r="W318">
        <f t="shared" si="117"/>
        <v>0.18732259050613564</v>
      </c>
      <c r="X318">
        <f t="shared" si="118"/>
        <v>0.15542163413249488</v>
      </c>
      <c r="Y318">
        <f t="shared" si="119"/>
        <v>5.1366871915804175</v>
      </c>
      <c r="Z318">
        <v>5.0999999999999996</v>
      </c>
      <c r="AA318">
        <f t="shared" si="120"/>
        <v>0.13831090420585396</v>
      </c>
      <c r="AB318">
        <f t="shared" si="121"/>
        <v>0.21615317068988407</v>
      </c>
      <c r="AC318">
        <f t="shared" si="122"/>
        <v>0.22189712937084696</v>
      </c>
      <c r="AD318">
        <f t="shared" si="123"/>
        <v>0.23494837070756186</v>
      </c>
      <c r="AE318">
        <f t="shared" si="124"/>
        <v>0.18869042502585323</v>
      </c>
      <c r="AF318">
        <f t="shared" si="125"/>
        <v>4.2341666465175276</v>
      </c>
      <c r="AG318">
        <f t="shared" si="106"/>
        <v>5.1366871915804175</v>
      </c>
      <c r="AH318">
        <f t="shared" si="126"/>
        <v>11.296691326646394</v>
      </c>
      <c r="AI318">
        <f t="shared" si="127"/>
        <v>3.3455636488513747</v>
      </c>
      <c r="AJ318">
        <f t="shared" si="128"/>
        <v>2.5639224501264399</v>
      </c>
      <c r="AK318">
        <f t="shared" si="129"/>
        <v>0.24054543866544389</v>
      </c>
      <c r="AL318">
        <f t="shared" si="130"/>
        <v>0.60403292720206125</v>
      </c>
    </row>
    <row r="319" spans="1:38">
      <c r="A319" s="16">
        <v>27181</v>
      </c>
      <c r="B319" s="17">
        <v>91868</v>
      </c>
      <c r="C319">
        <v>22155</v>
      </c>
      <c r="D319">
        <v>21519</v>
      </c>
      <c r="E319">
        <v>16804</v>
      </c>
      <c r="F319">
        <v>17191</v>
      </c>
      <c r="G319" s="28">
        <f t="shared" si="105"/>
        <v>14199</v>
      </c>
      <c r="H319" s="28">
        <v>4927</v>
      </c>
      <c r="I319">
        <v>2612</v>
      </c>
      <c r="J319">
        <v>929</v>
      </c>
      <c r="K319">
        <v>532</v>
      </c>
      <c r="L319">
        <v>448</v>
      </c>
      <c r="M319" s="28">
        <f t="shared" si="107"/>
        <v>406</v>
      </c>
      <c r="N319">
        <f t="shared" si="108"/>
        <v>5.3631297078416858E-2</v>
      </c>
      <c r="O319">
        <f t="shared" si="109"/>
        <v>0.11789663732791694</v>
      </c>
      <c r="P319">
        <f t="shared" si="110"/>
        <v>4.3171151075793487E-2</v>
      </c>
      <c r="Q319">
        <f t="shared" si="111"/>
        <v>3.1659128778862178E-2</v>
      </c>
      <c r="R319">
        <f t="shared" si="112"/>
        <v>2.6060147751730555E-2</v>
      </c>
      <c r="S319">
        <f t="shared" si="113"/>
        <v>2.8593562926966687E-2</v>
      </c>
      <c r="T319">
        <f t="shared" si="114"/>
        <v>0.241161231331911</v>
      </c>
      <c r="U319">
        <f t="shared" si="115"/>
        <v>0.23423825488744721</v>
      </c>
      <c r="V319">
        <f t="shared" si="116"/>
        <v>0.18291461662385161</v>
      </c>
      <c r="W319">
        <f t="shared" si="117"/>
        <v>0.18712718247920931</v>
      </c>
      <c r="X319">
        <f t="shared" si="118"/>
        <v>0.15455871467758087</v>
      </c>
      <c r="Y319">
        <f t="shared" si="119"/>
        <v>5.3631297078416855</v>
      </c>
      <c r="Z319">
        <v>5.4</v>
      </c>
      <c r="AA319">
        <f t="shared" si="120"/>
        <v>0.13831090420585396</v>
      </c>
      <c r="AB319">
        <f t="shared" si="121"/>
        <v>0.21615317068988407</v>
      </c>
      <c r="AC319">
        <f t="shared" si="122"/>
        <v>0.22189712937084696</v>
      </c>
      <c r="AD319">
        <f t="shared" si="123"/>
        <v>0.23494837070756186</v>
      </c>
      <c r="AE319">
        <f t="shared" si="124"/>
        <v>0.18869042502585323</v>
      </c>
      <c r="AF319">
        <f t="shared" si="125"/>
        <v>4.4181162289790317</v>
      </c>
      <c r="AG319">
        <f t="shared" si="106"/>
        <v>5.3631297078416855</v>
      </c>
      <c r="AH319">
        <f t="shared" si="126"/>
        <v>11.789663732791695</v>
      </c>
      <c r="AI319">
        <f t="shared" si="127"/>
        <v>3.4387722016068021</v>
      </c>
      <c r="AJ319">
        <f t="shared" si="128"/>
        <v>2.8593562926966687</v>
      </c>
      <c r="AK319">
        <f t="shared" si="129"/>
        <v>0.241161231331911</v>
      </c>
      <c r="AL319">
        <f t="shared" si="130"/>
        <v>0.6042800539905081</v>
      </c>
    </row>
    <row r="320" spans="1:38">
      <c r="A320" s="16">
        <v>27211</v>
      </c>
      <c r="B320" s="17">
        <v>92212</v>
      </c>
      <c r="C320">
        <v>22186</v>
      </c>
      <c r="D320">
        <v>21655</v>
      </c>
      <c r="E320">
        <v>16896</v>
      </c>
      <c r="F320">
        <v>17244</v>
      </c>
      <c r="G320" s="28">
        <f t="shared" si="105"/>
        <v>14231</v>
      </c>
      <c r="H320" s="28">
        <v>5063</v>
      </c>
      <c r="I320">
        <v>2692</v>
      </c>
      <c r="J320">
        <v>993</v>
      </c>
      <c r="K320">
        <v>531</v>
      </c>
      <c r="L320">
        <v>455</v>
      </c>
      <c r="M320" s="28">
        <f t="shared" si="107"/>
        <v>392</v>
      </c>
      <c r="N320">
        <f t="shared" si="108"/>
        <v>5.490608597579491E-2</v>
      </c>
      <c r="O320">
        <f t="shared" si="109"/>
        <v>0.12133778058234923</v>
      </c>
      <c r="P320">
        <f t="shared" si="110"/>
        <v>4.5855460632648351E-2</v>
      </c>
      <c r="Q320">
        <f t="shared" si="111"/>
        <v>3.1427556818181816E-2</v>
      </c>
      <c r="R320">
        <f t="shared" si="112"/>
        <v>2.6385989329621898E-2</v>
      </c>
      <c r="S320">
        <f t="shared" si="113"/>
        <v>2.7545499262174127E-2</v>
      </c>
      <c r="T320">
        <f t="shared" si="114"/>
        <v>0.24059775300394742</v>
      </c>
      <c r="U320">
        <f t="shared" si="115"/>
        <v>0.2348392833904481</v>
      </c>
      <c r="V320">
        <f t="shared" si="116"/>
        <v>0.1832299483798204</v>
      </c>
      <c r="W320">
        <f t="shared" si="117"/>
        <v>0.18700386066889341</v>
      </c>
      <c r="X320">
        <f t="shared" si="118"/>
        <v>0.15432915455689064</v>
      </c>
      <c r="Y320">
        <f t="shared" si="119"/>
        <v>5.4906085975794907</v>
      </c>
      <c r="Z320">
        <v>5.5</v>
      </c>
      <c r="AA320">
        <f t="shared" si="120"/>
        <v>0.13831090420585396</v>
      </c>
      <c r="AB320">
        <f t="shared" si="121"/>
        <v>0.21615317068988407</v>
      </c>
      <c r="AC320">
        <f t="shared" si="122"/>
        <v>0.22189712937084696</v>
      </c>
      <c r="AD320">
        <f t="shared" si="123"/>
        <v>0.23494837070756186</v>
      </c>
      <c r="AE320">
        <f t="shared" si="124"/>
        <v>0.18869042502585323</v>
      </c>
      <c r="AF320">
        <f t="shared" si="125"/>
        <v>4.5064743162792809</v>
      </c>
      <c r="AG320">
        <f t="shared" si="106"/>
        <v>5.4906085975794907</v>
      </c>
      <c r="AH320">
        <f t="shared" si="126"/>
        <v>12.133778058234924</v>
      </c>
      <c r="AI320">
        <f t="shared" si="127"/>
        <v>3.5469128058069721</v>
      </c>
      <c r="AJ320">
        <f t="shared" si="128"/>
        <v>2.7545499262174129</v>
      </c>
      <c r="AK320">
        <f t="shared" si="129"/>
        <v>0.24059775300394742</v>
      </c>
      <c r="AL320">
        <f t="shared" si="130"/>
        <v>0.60507309243916185</v>
      </c>
    </row>
    <row r="321" spans="1:38">
      <c r="A321" s="16">
        <v>27242</v>
      </c>
      <c r="B321" s="17">
        <v>92059</v>
      </c>
      <c r="C321">
        <v>22075</v>
      </c>
      <c r="D321">
        <v>21777</v>
      </c>
      <c r="E321">
        <v>16831</v>
      </c>
      <c r="F321">
        <v>17083</v>
      </c>
      <c r="G321" s="28">
        <f t="shared" si="105"/>
        <v>14293</v>
      </c>
      <c r="H321" s="28">
        <v>5022</v>
      </c>
      <c r="I321">
        <v>2591</v>
      </c>
      <c r="J321">
        <v>1007</v>
      </c>
      <c r="K321">
        <v>551</v>
      </c>
      <c r="L321">
        <v>438</v>
      </c>
      <c r="M321" s="28">
        <f t="shared" si="107"/>
        <v>435</v>
      </c>
      <c r="N321">
        <f t="shared" si="108"/>
        <v>5.4551972104845803E-2</v>
      </c>
      <c r="O321">
        <f t="shared" si="109"/>
        <v>0.11737259343148358</v>
      </c>
      <c r="P321">
        <f t="shared" si="110"/>
        <v>4.6241447398631584E-2</v>
      </c>
      <c r="Q321">
        <f t="shared" si="111"/>
        <v>3.2737211098568121E-2</v>
      </c>
      <c r="R321">
        <f t="shared" si="112"/>
        <v>2.5639524673652169E-2</v>
      </c>
      <c r="S321">
        <f t="shared" si="113"/>
        <v>3.0434478416007837E-2</v>
      </c>
      <c r="T321">
        <f t="shared" si="114"/>
        <v>0.23979187260343909</v>
      </c>
      <c r="U321">
        <f t="shared" si="115"/>
        <v>0.23655481810578</v>
      </c>
      <c r="V321">
        <f t="shared" si="116"/>
        <v>0.18282840352382712</v>
      </c>
      <c r="W321">
        <f t="shared" si="117"/>
        <v>0.18556577846815628</v>
      </c>
      <c r="X321">
        <f t="shared" si="118"/>
        <v>0.15525912729879751</v>
      </c>
      <c r="Y321">
        <f t="shared" si="119"/>
        <v>5.4551972104845809</v>
      </c>
      <c r="Z321">
        <v>5.5</v>
      </c>
      <c r="AA321">
        <f t="shared" si="120"/>
        <v>0.13831090420585396</v>
      </c>
      <c r="AB321">
        <f t="shared" si="121"/>
        <v>0.21615317068988407</v>
      </c>
      <c r="AC321">
        <f t="shared" si="122"/>
        <v>0.22189712937084696</v>
      </c>
      <c r="AD321">
        <f t="shared" si="123"/>
        <v>0.23494837070756186</v>
      </c>
      <c r="AE321">
        <f t="shared" si="124"/>
        <v>0.18869042502585323</v>
      </c>
      <c r="AF321">
        <f t="shared" si="125"/>
        <v>4.5260097380925561</v>
      </c>
      <c r="AG321">
        <f t="shared" si="106"/>
        <v>5.4551972104845809</v>
      </c>
      <c r="AH321">
        <f t="shared" si="126"/>
        <v>11.737259343148358</v>
      </c>
      <c r="AI321">
        <f t="shared" si="127"/>
        <v>3.5840620567057515</v>
      </c>
      <c r="AJ321">
        <f t="shared" si="128"/>
        <v>3.0434478416007837</v>
      </c>
      <c r="AK321">
        <f t="shared" si="129"/>
        <v>0.23979187260343909</v>
      </c>
      <c r="AL321">
        <f t="shared" si="130"/>
        <v>0.60494900009776342</v>
      </c>
    </row>
    <row r="322" spans="1:38">
      <c r="A322" s="16">
        <v>27273</v>
      </c>
      <c r="B322" s="17">
        <v>92488</v>
      </c>
      <c r="C322">
        <v>22535</v>
      </c>
      <c r="D322">
        <v>21883</v>
      </c>
      <c r="E322">
        <v>16837</v>
      </c>
      <c r="F322">
        <v>17083</v>
      </c>
      <c r="G322" s="28">
        <f t="shared" ref="G322:G385" si="131">B322-SUM(C322:F322)</f>
        <v>14150</v>
      </c>
      <c r="H322" s="28">
        <v>5437</v>
      </c>
      <c r="I322">
        <v>2841</v>
      </c>
      <c r="J322">
        <v>1045</v>
      </c>
      <c r="K322">
        <v>600</v>
      </c>
      <c r="L322">
        <v>539</v>
      </c>
      <c r="M322" s="28">
        <f t="shared" si="107"/>
        <v>412</v>
      </c>
      <c r="N322">
        <f t="shared" si="108"/>
        <v>5.8786004670876219E-2</v>
      </c>
      <c r="O322">
        <f t="shared" si="109"/>
        <v>0.12607055691147104</v>
      </c>
      <c r="P322">
        <f t="shared" si="110"/>
        <v>4.7753964264497552E-2</v>
      </c>
      <c r="Q322">
        <f t="shared" si="111"/>
        <v>3.5635802102512326E-2</v>
      </c>
      <c r="R322">
        <f t="shared" si="112"/>
        <v>3.1551835157759174E-2</v>
      </c>
      <c r="S322">
        <f t="shared" si="113"/>
        <v>2.911660777385159E-2</v>
      </c>
      <c r="T322">
        <f t="shared" si="114"/>
        <v>0.24365323068938674</v>
      </c>
      <c r="U322">
        <f t="shared" si="115"/>
        <v>0.23660366750281117</v>
      </c>
      <c r="V322">
        <f t="shared" si="116"/>
        <v>0.18204523830118502</v>
      </c>
      <c r="W322">
        <f t="shared" si="117"/>
        <v>0.18470504281636538</v>
      </c>
      <c r="X322">
        <f t="shared" si="118"/>
        <v>0.15299282069025172</v>
      </c>
      <c r="Y322">
        <f t="shared" si="119"/>
        <v>5.8786004670876215</v>
      </c>
      <c r="Z322">
        <v>5.9</v>
      </c>
      <c r="AA322">
        <f t="shared" si="120"/>
        <v>0.13831090420585396</v>
      </c>
      <c r="AB322">
        <f t="shared" si="121"/>
        <v>0.21615317068988407</v>
      </c>
      <c r="AC322">
        <f t="shared" si="122"/>
        <v>0.22189712937084696</v>
      </c>
      <c r="AD322">
        <f t="shared" si="123"/>
        <v>0.23494837070756186</v>
      </c>
      <c r="AE322">
        <f t="shared" si="124"/>
        <v>0.18869042502585323</v>
      </c>
      <c r="AF322">
        <f t="shared" si="125"/>
        <v>4.8573663057626977</v>
      </c>
      <c r="AG322">
        <f t="shared" ref="AG322:AG385" si="132">Y322</f>
        <v>5.8786004670876215</v>
      </c>
      <c r="AH322">
        <f t="shared" si="126"/>
        <v>12.607055691147103</v>
      </c>
      <c r="AI322">
        <f t="shared" si="127"/>
        <v>3.9137680769851082</v>
      </c>
      <c r="AJ322">
        <f t="shared" si="128"/>
        <v>2.9116607773851588</v>
      </c>
      <c r="AK322">
        <f t="shared" si="129"/>
        <v>0.24365323068938674</v>
      </c>
      <c r="AL322">
        <f t="shared" si="130"/>
        <v>0.60335394862036151</v>
      </c>
    </row>
    <row r="323" spans="1:38">
      <c r="A323" s="16">
        <v>27303</v>
      </c>
      <c r="B323" s="17">
        <v>92518</v>
      </c>
      <c r="C323">
        <v>22520</v>
      </c>
      <c r="D323">
        <v>22060</v>
      </c>
      <c r="E323">
        <v>16791</v>
      </c>
      <c r="F323">
        <v>17111</v>
      </c>
      <c r="G323" s="28">
        <f t="shared" si="131"/>
        <v>14036</v>
      </c>
      <c r="H323" s="28">
        <v>5523</v>
      </c>
      <c r="I323">
        <v>2806</v>
      </c>
      <c r="J323">
        <v>1201</v>
      </c>
      <c r="K323">
        <v>611</v>
      </c>
      <c r="L323">
        <v>536</v>
      </c>
      <c r="M323" s="28">
        <f t="shared" ref="M323:M386" si="133">H323-SUM(I323:L323)</f>
        <v>369</v>
      </c>
      <c r="N323">
        <f t="shared" ref="N323:N386" si="134">H323/B323</f>
        <v>5.96964914935472E-2</v>
      </c>
      <c r="O323">
        <f t="shared" ref="O323:O386" si="135">I323/C323</f>
        <v>0.12460035523978685</v>
      </c>
      <c r="P323">
        <f t="shared" ref="P323:P386" si="136">J323/D323</f>
        <v>5.4442429737080689E-2</v>
      </c>
      <c r="Q323">
        <f t="shared" ref="Q323:Q386" si="137">K323/E323</f>
        <v>3.6388541480555057E-2</v>
      </c>
      <c r="R323">
        <f t="shared" ref="R323:R386" si="138">L323/F323</f>
        <v>3.1324878732978782E-2</v>
      </c>
      <c r="S323">
        <f t="shared" ref="S323:S386" si="139">M323/G323</f>
        <v>2.6289541179823312E-2</v>
      </c>
      <c r="T323">
        <f t="shared" ref="T323:T386" si="140">C323/$B323</f>
        <v>0.24341209278194514</v>
      </c>
      <c r="U323">
        <f t="shared" ref="U323:U386" si="141">D323/$B323</f>
        <v>0.23844008733435657</v>
      </c>
      <c r="V323">
        <f t="shared" ref="V323:V386" si="142">E323/$B323</f>
        <v>0.18148900754447783</v>
      </c>
      <c r="W323">
        <f t="shared" ref="W323:W386" si="143">F323/$B323</f>
        <v>0.18494779394280031</v>
      </c>
      <c r="X323">
        <f t="shared" ref="X323:X386" si="144">G323/B323</f>
        <v>0.15171101839642015</v>
      </c>
      <c r="Y323">
        <f t="shared" ref="Y323:Y386" si="145">100*( (T323*O323) + (U323*P323) + (V323*Q323)+(W323*R323)+(X323*S323) )</f>
        <v>5.9696491493547201</v>
      </c>
      <c r="Z323">
        <v>6</v>
      </c>
      <c r="AA323">
        <f t="shared" ref="AA323:AA386" si="146">AVERAGE(T$734:T$746)</f>
        <v>0.13831090420585396</v>
      </c>
      <c r="AB323">
        <f t="shared" ref="AB323:AB386" si="147">AVERAGE(U$734:U$746)</f>
        <v>0.21615317068988407</v>
      </c>
      <c r="AC323">
        <f t="shared" ref="AC323:AC386" si="148">AVERAGE(V$734:V$746)</f>
        <v>0.22189712937084696</v>
      </c>
      <c r="AD323">
        <f t="shared" ref="AD323:AD386" si="149">AVERAGE(W$734:W$746)</f>
        <v>0.23494837070756186</v>
      </c>
      <c r="AE323">
        <f t="shared" ref="AE323:AE386" si="150">AVERAGE(X$734:X$746)</f>
        <v>0.18869042502585323</v>
      </c>
      <c r="AF323">
        <f t="shared" ref="AF323:AF386" si="151">100*( (AA323*O323)+(AB323*P323)+(AC323*Q323)+(AD323*R323)+(AE323*S323) )</f>
        <v>4.9396318421724761</v>
      </c>
      <c r="AG323">
        <f t="shared" si="132"/>
        <v>5.9696491493547201</v>
      </c>
      <c r="AH323">
        <f t="shared" ref="AH323:AH386" si="152">100*O323</f>
        <v>12.460035523978686</v>
      </c>
      <c r="AI323">
        <f t="shared" ref="AI323:AI386" si="153">100*SUM(J323:L323)/SUM(D323:F323)</f>
        <v>4.1957042278689114</v>
      </c>
      <c r="AJ323">
        <f t="shared" ref="AJ323:AJ386" si="154">100*S323</f>
        <v>2.6289541179823313</v>
      </c>
      <c r="AK323">
        <f t="shared" ref="AK323:AK386" si="155">T323</f>
        <v>0.24341209278194514</v>
      </c>
      <c r="AL323">
        <f t="shared" ref="AL323:AL386" si="156">SUM(U323:W323)</f>
        <v>0.60487688882163471</v>
      </c>
    </row>
    <row r="324" spans="1:38">
      <c r="A324" s="16">
        <v>27334</v>
      </c>
      <c r="B324" s="17">
        <v>92766</v>
      </c>
      <c r="C324">
        <v>22550</v>
      </c>
      <c r="D324">
        <v>22224</v>
      </c>
      <c r="E324">
        <v>16820</v>
      </c>
      <c r="F324">
        <v>17040</v>
      </c>
      <c r="G324" s="28">
        <f t="shared" si="131"/>
        <v>14132</v>
      </c>
      <c r="H324" s="28">
        <v>6140</v>
      </c>
      <c r="I324">
        <v>3023</v>
      </c>
      <c r="J324">
        <v>1306</v>
      </c>
      <c r="K324">
        <v>695</v>
      </c>
      <c r="L324">
        <v>637</v>
      </c>
      <c r="M324" s="28">
        <f t="shared" si="133"/>
        <v>479</v>
      </c>
      <c r="N324">
        <f t="shared" si="134"/>
        <v>6.6188043033007779E-2</v>
      </c>
      <c r="O324">
        <f t="shared" si="135"/>
        <v>0.13405764966740577</v>
      </c>
      <c r="P324">
        <f t="shared" si="136"/>
        <v>5.8765298776097916E-2</v>
      </c>
      <c r="Q324">
        <f t="shared" si="137"/>
        <v>4.1319857312722946E-2</v>
      </c>
      <c r="R324">
        <f t="shared" si="138"/>
        <v>3.7382629107981222E-2</v>
      </c>
      <c r="S324">
        <f t="shared" si="139"/>
        <v>3.3894707047834705E-2</v>
      </c>
      <c r="T324">
        <f t="shared" si="140"/>
        <v>0.24308475087855463</v>
      </c>
      <c r="U324">
        <f t="shared" si="141"/>
        <v>0.23957053230709527</v>
      </c>
      <c r="V324">
        <f t="shared" si="142"/>
        <v>0.18131643058879332</v>
      </c>
      <c r="W324">
        <f t="shared" si="143"/>
        <v>0.18368798913394993</v>
      </c>
      <c r="X324">
        <f t="shared" si="144"/>
        <v>0.15234029709160685</v>
      </c>
      <c r="Y324">
        <f t="shared" si="145"/>
        <v>6.6188043033007782</v>
      </c>
      <c r="Z324">
        <v>6.6</v>
      </c>
      <c r="AA324">
        <f t="shared" si="146"/>
        <v>0.13831090420585396</v>
      </c>
      <c r="AB324">
        <f t="shared" si="147"/>
        <v>0.21615317068988407</v>
      </c>
      <c r="AC324">
        <f t="shared" si="148"/>
        <v>0.22189712937084696</v>
      </c>
      <c r="AD324">
        <f t="shared" si="149"/>
        <v>0.23494837070756186</v>
      </c>
      <c r="AE324">
        <f t="shared" si="150"/>
        <v>0.18869042502585323</v>
      </c>
      <c r="AF324">
        <f t="shared" si="151"/>
        <v>5.5591292602576621</v>
      </c>
      <c r="AG324">
        <f t="shared" si="132"/>
        <v>6.6188043033007782</v>
      </c>
      <c r="AH324">
        <f t="shared" si="152"/>
        <v>13.405764966740577</v>
      </c>
      <c r="AI324">
        <f t="shared" si="153"/>
        <v>4.7036587975180089</v>
      </c>
      <c r="AJ324">
        <f t="shared" si="154"/>
        <v>3.3894707047834705</v>
      </c>
      <c r="AK324">
        <f t="shared" si="155"/>
        <v>0.24308475087855463</v>
      </c>
      <c r="AL324">
        <f t="shared" si="156"/>
        <v>0.60457495202983846</v>
      </c>
    </row>
    <row r="325" spans="1:38">
      <c r="A325" s="16">
        <v>27364</v>
      </c>
      <c r="B325" s="17">
        <v>92780</v>
      </c>
      <c r="C325">
        <v>22492</v>
      </c>
      <c r="D325">
        <v>22186</v>
      </c>
      <c r="E325">
        <v>16846</v>
      </c>
      <c r="F325">
        <v>17078</v>
      </c>
      <c r="G325" s="28">
        <f t="shared" si="131"/>
        <v>14178</v>
      </c>
      <c r="H325" s="28">
        <v>6636</v>
      </c>
      <c r="I325">
        <v>3190</v>
      </c>
      <c r="J325">
        <v>1428</v>
      </c>
      <c r="K325">
        <v>773</v>
      </c>
      <c r="L325">
        <v>689</v>
      </c>
      <c r="M325" s="28">
        <f t="shared" si="133"/>
        <v>556</v>
      </c>
      <c r="N325">
        <f t="shared" si="134"/>
        <v>7.1524035352446655E-2</v>
      </c>
      <c r="O325">
        <f t="shared" si="135"/>
        <v>0.14182820558420772</v>
      </c>
      <c r="P325">
        <f t="shared" si="136"/>
        <v>6.4364914811142163E-2</v>
      </c>
      <c r="Q325">
        <f t="shared" si="137"/>
        <v>4.5886263801495901E-2</v>
      </c>
      <c r="R325">
        <f t="shared" si="138"/>
        <v>4.034430261154702E-2</v>
      </c>
      <c r="S325">
        <f t="shared" si="139"/>
        <v>3.9215686274509803E-2</v>
      </c>
      <c r="T325">
        <f t="shared" si="140"/>
        <v>0.24242293597758138</v>
      </c>
      <c r="U325">
        <f t="shared" si="141"/>
        <v>0.23912481138176331</v>
      </c>
      <c r="V325">
        <f t="shared" si="142"/>
        <v>0.18156930372925201</v>
      </c>
      <c r="W325">
        <f t="shared" si="143"/>
        <v>0.18406984263849968</v>
      </c>
      <c r="X325">
        <f t="shared" si="144"/>
        <v>0.15281310627290365</v>
      </c>
      <c r="Y325">
        <f t="shared" si="145"/>
        <v>7.1524035352446642</v>
      </c>
      <c r="Z325">
        <v>7.2</v>
      </c>
      <c r="AA325">
        <f t="shared" si="146"/>
        <v>0.13831090420585396</v>
      </c>
      <c r="AB325">
        <f t="shared" si="147"/>
        <v>0.21615317068988407</v>
      </c>
      <c r="AC325">
        <f t="shared" si="148"/>
        <v>0.22189712937084696</v>
      </c>
      <c r="AD325">
        <f t="shared" si="149"/>
        <v>0.23494837070756186</v>
      </c>
      <c r="AE325">
        <f t="shared" si="150"/>
        <v>0.18869042502585323</v>
      </c>
      <c r="AF325">
        <f t="shared" si="151"/>
        <v>6.0589550665697098</v>
      </c>
      <c r="AG325">
        <f t="shared" si="132"/>
        <v>7.1524035352446642</v>
      </c>
      <c r="AH325">
        <f t="shared" si="152"/>
        <v>14.182820558420772</v>
      </c>
      <c r="AI325">
        <f t="shared" si="153"/>
        <v>5.1505970415255744</v>
      </c>
      <c r="AJ325">
        <f t="shared" si="154"/>
        <v>3.9215686274509802</v>
      </c>
      <c r="AK325">
        <f t="shared" si="155"/>
        <v>0.24242293597758138</v>
      </c>
      <c r="AL325">
        <f t="shared" si="156"/>
        <v>0.60476395774951497</v>
      </c>
    </row>
    <row r="326" spans="1:38">
      <c r="A326" s="16">
        <v>27395</v>
      </c>
      <c r="B326" s="17">
        <v>93128</v>
      </c>
      <c r="C326">
        <v>22556</v>
      </c>
      <c r="D326">
        <v>22366</v>
      </c>
      <c r="E326">
        <v>16849</v>
      </c>
      <c r="F326">
        <v>17041</v>
      </c>
      <c r="G326" s="28">
        <f t="shared" si="131"/>
        <v>14316</v>
      </c>
      <c r="H326" s="28">
        <v>7501</v>
      </c>
      <c r="I326">
        <v>3411</v>
      </c>
      <c r="J326">
        <v>1643</v>
      </c>
      <c r="K326">
        <v>924</v>
      </c>
      <c r="L326">
        <v>839</v>
      </c>
      <c r="M326" s="28">
        <f t="shared" si="133"/>
        <v>684</v>
      </c>
      <c r="N326">
        <f t="shared" si="134"/>
        <v>8.0545056266643753E-2</v>
      </c>
      <c r="O326">
        <f t="shared" si="135"/>
        <v>0.15122362120943431</v>
      </c>
      <c r="P326">
        <f t="shared" si="136"/>
        <v>7.3459715639810422E-2</v>
      </c>
      <c r="Q326">
        <f t="shared" si="137"/>
        <v>5.4840049854590775E-2</v>
      </c>
      <c r="R326">
        <f t="shared" si="138"/>
        <v>4.9234199870899595E-2</v>
      </c>
      <c r="S326">
        <f t="shared" si="139"/>
        <v>4.7778709136630342E-2</v>
      </c>
      <c r="T326">
        <f t="shared" si="140"/>
        <v>0.24220427798299116</v>
      </c>
      <c r="U326">
        <f t="shared" si="141"/>
        <v>0.24016407525126707</v>
      </c>
      <c r="V326">
        <f t="shared" si="142"/>
        <v>0.18092303066746843</v>
      </c>
      <c r="W326">
        <f t="shared" si="143"/>
        <v>0.18298470921742119</v>
      </c>
      <c r="X326">
        <f t="shared" si="144"/>
        <v>0.15372390688085216</v>
      </c>
      <c r="Y326">
        <f t="shared" si="145"/>
        <v>8.0545056266643744</v>
      </c>
      <c r="Z326">
        <v>8.1</v>
      </c>
      <c r="AA326">
        <f t="shared" si="146"/>
        <v>0.13831090420585396</v>
      </c>
      <c r="AB326">
        <f t="shared" si="147"/>
        <v>0.21615317068988407</v>
      </c>
      <c r="AC326">
        <f t="shared" si="148"/>
        <v>0.22189712937084696</v>
      </c>
      <c r="AD326">
        <f t="shared" si="149"/>
        <v>0.23494837070756186</v>
      </c>
      <c r="AE326">
        <f t="shared" si="150"/>
        <v>0.18869042502585323</v>
      </c>
      <c r="AF326">
        <f t="shared" si="151"/>
        <v>6.9546155854506244</v>
      </c>
      <c r="AG326">
        <f t="shared" si="132"/>
        <v>8.0545056266643744</v>
      </c>
      <c r="AH326">
        <f t="shared" si="152"/>
        <v>15.12236212094343</v>
      </c>
      <c r="AI326">
        <f t="shared" si="153"/>
        <v>6.0544653014789533</v>
      </c>
      <c r="AJ326">
        <f t="shared" si="154"/>
        <v>4.7778709136630342</v>
      </c>
      <c r="AK326">
        <f t="shared" si="155"/>
        <v>0.24220427798299116</v>
      </c>
      <c r="AL326">
        <f t="shared" si="156"/>
        <v>0.60407181513615671</v>
      </c>
    </row>
    <row r="327" spans="1:38">
      <c r="A327" s="16">
        <v>27426</v>
      </c>
      <c r="B327" s="17">
        <v>92776</v>
      </c>
      <c r="C327">
        <v>22422</v>
      </c>
      <c r="D327">
        <v>22235</v>
      </c>
      <c r="E327">
        <v>16771</v>
      </c>
      <c r="F327">
        <v>17016</v>
      </c>
      <c r="G327" s="28">
        <f t="shared" si="131"/>
        <v>14332</v>
      </c>
      <c r="H327" s="28">
        <v>7520</v>
      </c>
      <c r="I327">
        <v>3493</v>
      </c>
      <c r="J327">
        <v>1645</v>
      </c>
      <c r="K327">
        <v>907</v>
      </c>
      <c r="L327">
        <v>799</v>
      </c>
      <c r="M327" s="28">
        <f t="shared" si="133"/>
        <v>676</v>
      </c>
      <c r="N327">
        <f t="shared" si="134"/>
        <v>8.1055445373803575E-2</v>
      </c>
      <c r="O327">
        <f t="shared" si="135"/>
        <v>0.15578449736865579</v>
      </c>
      <c r="P327">
        <f t="shared" si="136"/>
        <v>7.3982460085450868E-2</v>
      </c>
      <c r="Q327">
        <f t="shared" si="137"/>
        <v>5.4081450122234809E-2</v>
      </c>
      <c r="R327">
        <f t="shared" si="138"/>
        <v>4.6955806299952989E-2</v>
      </c>
      <c r="S327">
        <f t="shared" si="139"/>
        <v>4.7167178342171365E-2</v>
      </c>
      <c r="T327">
        <f t="shared" si="140"/>
        <v>0.2416788824696042</v>
      </c>
      <c r="U327">
        <f t="shared" si="141"/>
        <v>0.23966327498490989</v>
      </c>
      <c r="V327">
        <f t="shared" si="142"/>
        <v>0.18076873329309304</v>
      </c>
      <c r="W327">
        <f t="shared" si="143"/>
        <v>0.18340950245753213</v>
      </c>
      <c r="X327">
        <f t="shared" si="144"/>
        <v>0.15447960679486075</v>
      </c>
      <c r="Y327">
        <f t="shared" si="145"/>
        <v>8.1055445373803572</v>
      </c>
      <c r="Z327">
        <v>8.1</v>
      </c>
      <c r="AA327">
        <f t="shared" si="146"/>
        <v>0.13831090420585396</v>
      </c>
      <c r="AB327">
        <f t="shared" si="147"/>
        <v>0.21615317068988407</v>
      </c>
      <c r="AC327">
        <f t="shared" si="148"/>
        <v>0.22189712937084696</v>
      </c>
      <c r="AD327">
        <f t="shared" si="149"/>
        <v>0.23494837070756186</v>
      </c>
      <c r="AE327">
        <f t="shared" si="150"/>
        <v>0.18869042502585323</v>
      </c>
      <c r="AF327">
        <f t="shared" si="151"/>
        <v>6.9470941663646162</v>
      </c>
      <c r="AG327">
        <f t="shared" si="132"/>
        <v>8.1055445373803572</v>
      </c>
      <c r="AH327">
        <f t="shared" si="152"/>
        <v>15.578449736865579</v>
      </c>
      <c r="AI327">
        <f t="shared" si="153"/>
        <v>5.9815786655242587</v>
      </c>
      <c r="AJ327">
        <f t="shared" si="154"/>
        <v>4.7167178342171363</v>
      </c>
      <c r="AK327">
        <f t="shared" si="155"/>
        <v>0.2416788824696042</v>
      </c>
      <c r="AL327">
        <f t="shared" si="156"/>
        <v>0.60384151073553505</v>
      </c>
    </row>
    <row r="328" spans="1:38">
      <c r="A328" s="16">
        <v>27454</v>
      </c>
      <c r="B328" s="17">
        <v>93165</v>
      </c>
      <c r="C328">
        <v>22476</v>
      </c>
      <c r="D328">
        <v>22431</v>
      </c>
      <c r="E328">
        <v>16787</v>
      </c>
      <c r="F328">
        <v>17100</v>
      </c>
      <c r="G328" s="28">
        <f t="shared" si="131"/>
        <v>14371</v>
      </c>
      <c r="H328" s="28">
        <v>7978</v>
      </c>
      <c r="I328">
        <v>3643</v>
      </c>
      <c r="J328">
        <v>1778</v>
      </c>
      <c r="K328">
        <v>969</v>
      </c>
      <c r="L328">
        <v>868</v>
      </c>
      <c r="M328" s="28">
        <f t="shared" si="133"/>
        <v>720</v>
      </c>
      <c r="N328">
        <f t="shared" si="134"/>
        <v>8.5633016690817368E-2</v>
      </c>
      <c r="O328">
        <f t="shared" si="135"/>
        <v>0.16208400071187043</v>
      </c>
      <c r="P328">
        <f t="shared" si="136"/>
        <v>7.926530248317061E-2</v>
      </c>
      <c r="Q328">
        <f t="shared" si="137"/>
        <v>5.772323822005123E-2</v>
      </c>
      <c r="R328">
        <f t="shared" si="138"/>
        <v>5.0760233918128658E-2</v>
      </c>
      <c r="S328">
        <f t="shared" si="139"/>
        <v>5.0100897641082734E-2</v>
      </c>
      <c r="T328">
        <f t="shared" si="140"/>
        <v>0.24124939623249075</v>
      </c>
      <c r="U328">
        <f t="shared" si="141"/>
        <v>0.24076638222508454</v>
      </c>
      <c r="V328">
        <f t="shared" si="142"/>
        <v>0.18018569205173618</v>
      </c>
      <c r="W328">
        <f t="shared" si="143"/>
        <v>0.18354532281436162</v>
      </c>
      <c r="X328">
        <f t="shared" si="144"/>
        <v>0.15425320667632694</v>
      </c>
      <c r="Y328">
        <f t="shared" si="145"/>
        <v>8.5633016690817385</v>
      </c>
      <c r="Z328">
        <v>8.6</v>
      </c>
      <c r="AA328">
        <f t="shared" si="146"/>
        <v>0.13831090420585396</v>
      </c>
      <c r="AB328">
        <f t="shared" si="147"/>
        <v>0.21615317068988407</v>
      </c>
      <c r="AC328">
        <f t="shared" si="148"/>
        <v>0.22189712937084696</v>
      </c>
      <c r="AD328">
        <f t="shared" si="149"/>
        <v>0.23494837070756186</v>
      </c>
      <c r="AE328">
        <f t="shared" si="150"/>
        <v>0.18869042502585323</v>
      </c>
      <c r="AF328">
        <f t="shared" si="151"/>
        <v>7.3739645938081786</v>
      </c>
      <c r="AG328">
        <f t="shared" si="132"/>
        <v>8.5633016690817385</v>
      </c>
      <c r="AH328">
        <f t="shared" si="152"/>
        <v>16.208400071187043</v>
      </c>
      <c r="AI328">
        <f t="shared" si="153"/>
        <v>6.4189069214105618</v>
      </c>
      <c r="AJ328">
        <f t="shared" si="154"/>
        <v>5.0100897641082733</v>
      </c>
      <c r="AK328">
        <f t="shared" si="155"/>
        <v>0.24124939623249075</v>
      </c>
      <c r="AL328">
        <f t="shared" si="156"/>
        <v>0.60449739709118233</v>
      </c>
    </row>
    <row r="329" spans="1:38">
      <c r="A329" s="16">
        <v>27485</v>
      </c>
      <c r="B329" s="17">
        <v>93399</v>
      </c>
      <c r="C329">
        <v>22468</v>
      </c>
      <c r="D329">
        <v>22588</v>
      </c>
      <c r="E329">
        <v>16870</v>
      </c>
      <c r="F329">
        <v>17069</v>
      </c>
      <c r="G329" s="28">
        <f t="shared" si="131"/>
        <v>14404</v>
      </c>
      <c r="H329" s="28">
        <v>8210</v>
      </c>
      <c r="I329">
        <v>3717</v>
      </c>
      <c r="J329">
        <v>1848</v>
      </c>
      <c r="K329">
        <v>1050</v>
      </c>
      <c r="L329">
        <v>887</v>
      </c>
      <c r="M329" s="28">
        <f t="shared" si="133"/>
        <v>708</v>
      </c>
      <c r="N329">
        <f t="shared" si="134"/>
        <v>8.7902440068951482E-2</v>
      </c>
      <c r="O329">
        <f t="shared" si="135"/>
        <v>0.16543528573971872</v>
      </c>
      <c r="P329">
        <f t="shared" si="136"/>
        <v>8.1813352222418978E-2</v>
      </c>
      <c r="Q329">
        <f t="shared" si="137"/>
        <v>6.2240663900414939E-2</v>
      </c>
      <c r="R329">
        <f t="shared" si="138"/>
        <v>5.1965551584744273E-2</v>
      </c>
      <c r="S329">
        <f t="shared" si="139"/>
        <v>4.9153013051930018E-2</v>
      </c>
      <c r="T329">
        <f t="shared" si="140"/>
        <v>0.24055932076360562</v>
      </c>
      <c r="U329">
        <f t="shared" si="141"/>
        <v>0.24184413109348066</v>
      </c>
      <c r="V329">
        <f t="shared" si="142"/>
        <v>0.18062291887493442</v>
      </c>
      <c r="W329">
        <f t="shared" si="143"/>
        <v>0.1827535626719772</v>
      </c>
      <c r="X329">
        <f t="shared" si="144"/>
        <v>0.1542200665960021</v>
      </c>
      <c r="Y329">
        <f t="shared" si="145"/>
        <v>8.7902440068951488</v>
      </c>
      <c r="Z329">
        <v>8.8000000000000007</v>
      </c>
      <c r="AA329">
        <f t="shared" si="146"/>
        <v>0.13831090420585396</v>
      </c>
      <c r="AB329">
        <f t="shared" si="147"/>
        <v>0.21615317068988407</v>
      </c>
      <c r="AC329">
        <f t="shared" si="148"/>
        <v>0.22189712937084696</v>
      </c>
      <c r="AD329">
        <f t="shared" si="149"/>
        <v>0.23494837070756186</v>
      </c>
      <c r="AE329">
        <f t="shared" si="150"/>
        <v>0.18869042502585323</v>
      </c>
      <c r="AF329">
        <f t="shared" si="151"/>
        <v>7.5860668697321634</v>
      </c>
      <c r="AG329">
        <f t="shared" si="132"/>
        <v>8.7902440068951488</v>
      </c>
      <c r="AH329">
        <f t="shared" si="152"/>
        <v>16.543528573971873</v>
      </c>
      <c r="AI329">
        <f t="shared" si="153"/>
        <v>6.6959152263520085</v>
      </c>
      <c r="AJ329">
        <f t="shared" si="154"/>
        <v>4.9153013051930019</v>
      </c>
      <c r="AK329">
        <f t="shared" si="155"/>
        <v>0.24055932076360562</v>
      </c>
      <c r="AL329">
        <f t="shared" si="156"/>
        <v>0.60522061264039229</v>
      </c>
    </row>
    <row r="330" spans="1:38">
      <c r="A330" s="16">
        <v>27515</v>
      </c>
      <c r="B330" s="17">
        <v>93884</v>
      </c>
      <c r="C330">
        <v>22779</v>
      </c>
      <c r="D330">
        <v>22722</v>
      </c>
      <c r="E330">
        <v>16838</v>
      </c>
      <c r="F330">
        <v>17129</v>
      </c>
      <c r="G330" s="28">
        <f t="shared" si="131"/>
        <v>14416</v>
      </c>
      <c r="H330" s="28">
        <v>8433</v>
      </c>
      <c r="I330">
        <v>3860</v>
      </c>
      <c r="J330">
        <v>1903</v>
      </c>
      <c r="K330">
        <v>1012</v>
      </c>
      <c r="L330">
        <v>980</v>
      </c>
      <c r="M330" s="28">
        <f t="shared" si="133"/>
        <v>678</v>
      </c>
      <c r="N330">
        <f t="shared" si="134"/>
        <v>8.9823612117080648E-2</v>
      </c>
      <c r="O330">
        <f t="shared" si="135"/>
        <v>0.16945432196321172</v>
      </c>
      <c r="P330">
        <f t="shared" si="136"/>
        <v>8.375143033183699E-2</v>
      </c>
      <c r="Q330">
        <f t="shared" si="137"/>
        <v>6.0102149899037893E-2</v>
      </c>
      <c r="R330">
        <f t="shared" si="138"/>
        <v>5.7212913771965669E-2</v>
      </c>
      <c r="S330">
        <f t="shared" si="139"/>
        <v>4.7031076581576028E-2</v>
      </c>
      <c r="T330">
        <f t="shared" si="140"/>
        <v>0.24262920199394999</v>
      </c>
      <c r="U330">
        <f t="shared" si="141"/>
        <v>0.24202206978824933</v>
      </c>
      <c r="V330">
        <f t="shared" si="142"/>
        <v>0.17934898385241363</v>
      </c>
      <c r="W330">
        <f t="shared" si="143"/>
        <v>0.18244855353414852</v>
      </c>
      <c r="X330">
        <f t="shared" si="144"/>
        <v>0.15355119083123855</v>
      </c>
      <c r="Y330">
        <f t="shared" si="145"/>
        <v>8.9823612117080653</v>
      </c>
      <c r="Z330">
        <v>9</v>
      </c>
      <c r="AA330">
        <f t="shared" si="146"/>
        <v>0.13831090420585396</v>
      </c>
      <c r="AB330">
        <f t="shared" si="147"/>
        <v>0.21615317068988407</v>
      </c>
      <c r="AC330">
        <f t="shared" si="148"/>
        <v>0.22189712937084696</v>
      </c>
      <c r="AD330">
        <f t="shared" si="149"/>
        <v>0.23494837070756186</v>
      </c>
      <c r="AE330">
        <f t="shared" si="150"/>
        <v>0.18869042502585323</v>
      </c>
      <c r="AF330">
        <f t="shared" si="151"/>
        <v>7.7193406943730638</v>
      </c>
      <c r="AG330">
        <f t="shared" si="132"/>
        <v>8.9823612117080653</v>
      </c>
      <c r="AH330">
        <f t="shared" si="152"/>
        <v>16.945432196321171</v>
      </c>
      <c r="AI330">
        <f t="shared" si="153"/>
        <v>6.8708214997618589</v>
      </c>
      <c r="AJ330">
        <f t="shared" si="154"/>
        <v>4.7031076581576032</v>
      </c>
      <c r="AK330">
        <f t="shared" si="155"/>
        <v>0.24262920199394999</v>
      </c>
      <c r="AL330">
        <f t="shared" si="156"/>
        <v>0.60381960717481142</v>
      </c>
    </row>
    <row r="331" spans="1:38">
      <c r="A331" s="16">
        <v>27546</v>
      </c>
      <c r="B331" s="17">
        <v>93575</v>
      </c>
      <c r="C331">
        <v>22482</v>
      </c>
      <c r="D331">
        <v>22840</v>
      </c>
      <c r="E331">
        <v>16884</v>
      </c>
      <c r="F331">
        <v>17140</v>
      </c>
      <c r="G331" s="28">
        <f t="shared" si="131"/>
        <v>14229</v>
      </c>
      <c r="H331" s="28">
        <v>8220</v>
      </c>
      <c r="I331">
        <v>3662</v>
      </c>
      <c r="J331">
        <v>1931</v>
      </c>
      <c r="K331">
        <v>978</v>
      </c>
      <c r="L331">
        <v>967</v>
      </c>
      <c r="M331" s="28">
        <f t="shared" si="133"/>
        <v>682</v>
      </c>
      <c r="N331">
        <f t="shared" si="134"/>
        <v>8.7843975420785467E-2</v>
      </c>
      <c r="O331">
        <f t="shared" si="135"/>
        <v>0.16288586424695312</v>
      </c>
      <c r="P331">
        <f t="shared" si="136"/>
        <v>8.4544658493870398E-2</v>
      </c>
      <c r="Q331">
        <f t="shared" si="137"/>
        <v>5.7924662402274341E-2</v>
      </c>
      <c r="R331">
        <f t="shared" si="138"/>
        <v>5.6417736289381563E-2</v>
      </c>
      <c r="S331">
        <f t="shared" si="139"/>
        <v>4.793028322440087E-2</v>
      </c>
      <c r="T331">
        <f t="shared" si="140"/>
        <v>0.24025647876035267</v>
      </c>
      <c r="U331">
        <f t="shared" si="141"/>
        <v>0.24408228693561315</v>
      </c>
      <c r="V331">
        <f t="shared" si="142"/>
        <v>0.1804328079080951</v>
      </c>
      <c r="W331">
        <f t="shared" si="143"/>
        <v>0.18316858135185679</v>
      </c>
      <c r="X331">
        <f t="shared" si="144"/>
        <v>0.15205984504408229</v>
      </c>
      <c r="Y331">
        <f t="shared" si="145"/>
        <v>8.7843975420785458</v>
      </c>
      <c r="Z331">
        <v>8.8000000000000007</v>
      </c>
      <c r="AA331">
        <f t="shared" si="146"/>
        <v>0.13831090420585396</v>
      </c>
      <c r="AB331">
        <f t="shared" si="147"/>
        <v>0.21615317068988407</v>
      </c>
      <c r="AC331">
        <f t="shared" si="148"/>
        <v>0.22189712937084696</v>
      </c>
      <c r="AD331">
        <f t="shared" si="149"/>
        <v>0.23494837070756186</v>
      </c>
      <c r="AE331">
        <f t="shared" si="150"/>
        <v>0.18869042502585323</v>
      </c>
      <c r="AF331">
        <f t="shared" si="151"/>
        <v>7.59560442049525</v>
      </c>
      <c r="AG331">
        <f t="shared" si="132"/>
        <v>8.7843975420785458</v>
      </c>
      <c r="AH331">
        <f t="shared" si="152"/>
        <v>16.28858642469531</v>
      </c>
      <c r="AI331">
        <f t="shared" si="153"/>
        <v>6.8162633652222846</v>
      </c>
      <c r="AJ331">
        <f t="shared" si="154"/>
        <v>4.7930283224400867</v>
      </c>
      <c r="AK331">
        <f t="shared" si="155"/>
        <v>0.24025647876035267</v>
      </c>
      <c r="AL331">
        <f t="shared" si="156"/>
        <v>0.60768367619556507</v>
      </c>
    </row>
    <row r="332" spans="1:38">
      <c r="A332" s="16">
        <v>27576</v>
      </c>
      <c r="B332" s="17">
        <v>94021</v>
      </c>
      <c r="C332">
        <v>22719</v>
      </c>
      <c r="D332">
        <v>22939</v>
      </c>
      <c r="E332">
        <v>16886</v>
      </c>
      <c r="F332">
        <v>17136</v>
      </c>
      <c r="G332" s="28">
        <f t="shared" si="131"/>
        <v>14341</v>
      </c>
      <c r="H332" s="28">
        <v>8127</v>
      </c>
      <c r="I332">
        <v>3765</v>
      </c>
      <c r="J332">
        <v>1855</v>
      </c>
      <c r="K332">
        <v>900</v>
      </c>
      <c r="L332">
        <v>946</v>
      </c>
      <c r="M332" s="28">
        <f t="shared" si="133"/>
        <v>661</v>
      </c>
      <c r="N332">
        <f t="shared" si="134"/>
        <v>8.6438136161070406E-2</v>
      </c>
      <c r="O332">
        <f t="shared" si="135"/>
        <v>0.16572032219727981</v>
      </c>
      <c r="P332">
        <f t="shared" si="136"/>
        <v>8.086664632285627E-2</v>
      </c>
      <c r="Q332">
        <f t="shared" si="137"/>
        <v>5.3298590548383276E-2</v>
      </c>
      <c r="R332">
        <f t="shared" si="138"/>
        <v>5.5205415499533145E-2</v>
      </c>
      <c r="S332">
        <f t="shared" si="139"/>
        <v>4.6091625409664598E-2</v>
      </c>
      <c r="T332">
        <f t="shared" si="140"/>
        <v>0.24163750651450208</v>
      </c>
      <c r="U332">
        <f t="shared" si="141"/>
        <v>0.24397740930217718</v>
      </c>
      <c r="V332">
        <f t="shared" si="142"/>
        <v>0.17959817487582561</v>
      </c>
      <c r="W332">
        <f t="shared" si="143"/>
        <v>0.18225715531636549</v>
      </c>
      <c r="X332">
        <f t="shared" si="144"/>
        <v>0.15252975399112964</v>
      </c>
      <c r="Y332">
        <f t="shared" si="145"/>
        <v>8.6438136161070407</v>
      </c>
      <c r="Z332">
        <v>8.6</v>
      </c>
      <c r="AA332">
        <f t="shared" si="146"/>
        <v>0.13831090420585396</v>
      </c>
      <c r="AB332">
        <f t="shared" si="147"/>
        <v>0.21615317068988407</v>
      </c>
      <c r="AC332">
        <f t="shared" si="148"/>
        <v>0.22189712937084696</v>
      </c>
      <c r="AD332">
        <f t="shared" si="149"/>
        <v>0.23494837070756186</v>
      </c>
      <c r="AE332">
        <f t="shared" si="150"/>
        <v>0.18869042502585323</v>
      </c>
      <c r="AF332">
        <f t="shared" si="151"/>
        <v>7.3894784670863789</v>
      </c>
      <c r="AG332">
        <f t="shared" si="132"/>
        <v>8.6438136161070407</v>
      </c>
      <c r="AH332">
        <f t="shared" si="152"/>
        <v>16.57203221972798</v>
      </c>
      <c r="AI332">
        <f t="shared" si="153"/>
        <v>6.4974280648162779</v>
      </c>
      <c r="AJ332">
        <f t="shared" si="154"/>
        <v>4.6091625409664596</v>
      </c>
      <c r="AK332">
        <f t="shared" si="155"/>
        <v>0.24163750651450208</v>
      </c>
      <c r="AL332">
        <f t="shared" si="156"/>
        <v>0.60583273949436833</v>
      </c>
    </row>
    <row r="333" spans="1:38">
      <c r="A333" s="16">
        <v>27607</v>
      </c>
      <c r="B333" s="17">
        <v>94162</v>
      </c>
      <c r="C333">
        <v>22719</v>
      </c>
      <c r="D333">
        <v>23012</v>
      </c>
      <c r="E333">
        <v>17016</v>
      </c>
      <c r="F333">
        <v>17172</v>
      </c>
      <c r="G333" s="28">
        <f t="shared" si="131"/>
        <v>14243</v>
      </c>
      <c r="H333" s="28">
        <v>7928</v>
      </c>
      <c r="I333">
        <v>3699</v>
      </c>
      <c r="J333">
        <v>1750</v>
      </c>
      <c r="K333">
        <v>945</v>
      </c>
      <c r="L333">
        <v>931</v>
      </c>
      <c r="M333" s="28">
        <f t="shared" si="133"/>
        <v>603</v>
      </c>
      <c r="N333">
        <f t="shared" si="134"/>
        <v>8.4195322954057905E-2</v>
      </c>
      <c r="O333">
        <f t="shared" si="135"/>
        <v>0.16281526475637131</v>
      </c>
      <c r="P333">
        <f t="shared" si="136"/>
        <v>7.6047279680166863E-2</v>
      </c>
      <c r="Q333">
        <f t="shared" si="137"/>
        <v>5.5535966149506344E-2</v>
      </c>
      <c r="R333">
        <f t="shared" si="138"/>
        <v>5.4216165851385979E-2</v>
      </c>
      <c r="S333">
        <f t="shared" si="139"/>
        <v>4.2336586393316014E-2</v>
      </c>
      <c r="T333">
        <f t="shared" si="140"/>
        <v>0.24127567383870352</v>
      </c>
      <c r="U333">
        <f t="shared" si="141"/>
        <v>0.24438733246957373</v>
      </c>
      <c r="V333">
        <f t="shared" si="142"/>
        <v>0.18070984048767019</v>
      </c>
      <c r="W333">
        <f t="shared" si="143"/>
        <v>0.18236655975871371</v>
      </c>
      <c r="X333">
        <f t="shared" si="144"/>
        <v>0.15126059344533888</v>
      </c>
      <c r="Y333">
        <f t="shared" si="145"/>
        <v>8.419532295405789</v>
      </c>
      <c r="Z333">
        <v>8.4</v>
      </c>
      <c r="AA333">
        <f t="shared" si="146"/>
        <v>0.13831090420585396</v>
      </c>
      <c r="AB333">
        <f t="shared" si="147"/>
        <v>0.21615317068988407</v>
      </c>
      <c r="AC333">
        <f t="shared" si="148"/>
        <v>0.22189712937084696</v>
      </c>
      <c r="AD333">
        <f t="shared" si="149"/>
        <v>0.23494837070756186</v>
      </c>
      <c r="AE333">
        <f t="shared" si="150"/>
        <v>0.18869042502585323</v>
      </c>
      <c r="AF333">
        <f t="shared" si="151"/>
        <v>7.2006766891082306</v>
      </c>
      <c r="AG333">
        <f t="shared" si="132"/>
        <v>8.419532295405789</v>
      </c>
      <c r="AH333">
        <f t="shared" si="152"/>
        <v>16.281526475637133</v>
      </c>
      <c r="AI333">
        <f t="shared" si="153"/>
        <v>6.3391608391608392</v>
      </c>
      <c r="AJ333">
        <f t="shared" si="154"/>
        <v>4.2336586393316011</v>
      </c>
      <c r="AK333">
        <f t="shared" si="155"/>
        <v>0.24127567383870352</v>
      </c>
      <c r="AL333">
        <f t="shared" si="156"/>
        <v>0.60746373271595766</v>
      </c>
    </row>
    <row r="334" spans="1:38">
      <c r="A334" s="16">
        <v>27638</v>
      </c>
      <c r="B334" s="17">
        <v>94202</v>
      </c>
      <c r="C334">
        <v>22804</v>
      </c>
      <c r="D334">
        <v>23193</v>
      </c>
      <c r="E334">
        <v>16970</v>
      </c>
      <c r="F334">
        <v>17078</v>
      </c>
      <c r="G334" s="28">
        <f t="shared" si="131"/>
        <v>14157</v>
      </c>
      <c r="H334" s="28">
        <v>7923</v>
      </c>
      <c r="I334">
        <v>3675</v>
      </c>
      <c r="J334">
        <v>1806</v>
      </c>
      <c r="K334">
        <v>931</v>
      </c>
      <c r="L334">
        <v>936</v>
      </c>
      <c r="M334" s="28">
        <f t="shared" si="133"/>
        <v>575</v>
      </c>
      <c r="N334">
        <f t="shared" si="134"/>
        <v>8.4106494554255742E-2</v>
      </c>
      <c r="O334">
        <f t="shared" si="135"/>
        <v>0.16115593755481494</v>
      </c>
      <c r="P334">
        <f t="shared" si="136"/>
        <v>7.7868322338636664E-2</v>
      </c>
      <c r="Q334">
        <f t="shared" si="137"/>
        <v>5.4861520329994105E-2</v>
      </c>
      <c r="R334">
        <f t="shared" si="138"/>
        <v>5.4807354491158214E-2</v>
      </c>
      <c r="S334">
        <f t="shared" si="139"/>
        <v>4.0615949706858799E-2</v>
      </c>
      <c r="T334">
        <f t="shared" si="140"/>
        <v>0.24207553979745652</v>
      </c>
      <c r="U334">
        <f t="shared" si="141"/>
        <v>0.24620496380119319</v>
      </c>
      <c r="V334">
        <f t="shared" si="142"/>
        <v>0.18014479522727755</v>
      </c>
      <c r="W334">
        <f t="shared" si="143"/>
        <v>0.1812912677013227</v>
      </c>
      <c r="X334">
        <f t="shared" si="144"/>
        <v>0.15028343347275006</v>
      </c>
      <c r="Y334">
        <f t="shared" si="145"/>
        <v>8.4106494554255757</v>
      </c>
      <c r="Z334">
        <v>8.4</v>
      </c>
      <c r="AA334">
        <f t="shared" si="146"/>
        <v>0.13831090420585396</v>
      </c>
      <c r="AB334">
        <f t="shared" si="147"/>
        <v>0.21615317068988407</v>
      </c>
      <c r="AC334">
        <f t="shared" si="148"/>
        <v>0.22189712937084696</v>
      </c>
      <c r="AD334">
        <f t="shared" si="149"/>
        <v>0.23494837070756186</v>
      </c>
      <c r="AE334">
        <f t="shared" si="150"/>
        <v>0.18869042502585323</v>
      </c>
      <c r="AF334">
        <f t="shared" si="151"/>
        <v>7.1835461538798144</v>
      </c>
      <c r="AG334">
        <f t="shared" si="132"/>
        <v>8.4106494554255757</v>
      </c>
      <c r="AH334">
        <f t="shared" si="152"/>
        <v>16.115593755481495</v>
      </c>
      <c r="AI334">
        <f t="shared" si="153"/>
        <v>6.416729267483098</v>
      </c>
      <c r="AJ334">
        <f t="shared" si="154"/>
        <v>4.0615949706858796</v>
      </c>
      <c r="AK334">
        <f t="shared" si="155"/>
        <v>0.24207553979745652</v>
      </c>
      <c r="AL334">
        <f t="shared" si="156"/>
        <v>0.60764102672979337</v>
      </c>
    </row>
    <row r="335" spans="1:38">
      <c r="A335" s="16">
        <v>27668</v>
      </c>
      <c r="B335" s="17">
        <v>94267</v>
      </c>
      <c r="C335">
        <v>22666</v>
      </c>
      <c r="D335">
        <v>23345</v>
      </c>
      <c r="E335">
        <v>17002</v>
      </c>
      <c r="F335">
        <v>17176</v>
      </c>
      <c r="G335" s="28">
        <f t="shared" si="131"/>
        <v>14078</v>
      </c>
      <c r="H335" s="28">
        <v>7897</v>
      </c>
      <c r="I335">
        <v>3639</v>
      </c>
      <c r="J335">
        <v>1771</v>
      </c>
      <c r="K335">
        <v>953</v>
      </c>
      <c r="L335">
        <v>948</v>
      </c>
      <c r="M335" s="28">
        <f t="shared" si="133"/>
        <v>586</v>
      </c>
      <c r="N335">
        <f t="shared" si="134"/>
        <v>8.3772688215388205E-2</v>
      </c>
      <c r="O335">
        <f t="shared" si="135"/>
        <v>0.16054883967175504</v>
      </c>
      <c r="P335">
        <f t="shared" si="136"/>
        <v>7.586206896551724E-2</v>
      </c>
      <c r="Q335">
        <f t="shared" si="137"/>
        <v>5.6052229149511822E-2</v>
      </c>
      <c r="R335">
        <f t="shared" si="138"/>
        <v>5.5193292966930603E-2</v>
      </c>
      <c r="S335">
        <f t="shared" si="139"/>
        <v>4.1625230856655773E-2</v>
      </c>
      <c r="T335">
        <f t="shared" si="140"/>
        <v>0.2404446943256919</v>
      </c>
      <c r="U335">
        <f t="shared" si="141"/>
        <v>0.2476476391526197</v>
      </c>
      <c r="V335">
        <f t="shared" si="142"/>
        <v>0.18036004115968474</v>
      </c>
      <c r="W335">
        <f t="shared" si="143"/>
        <v>0.18220586207262351</v>
      </c>
      <c r="X335">
        <f t="shared" si="144"/>
        <v>0.14934176328938017</v>
      </c>
      <c r="Y335">
        <f t="shared" si="145"/>
        <v>8.37726882153882</v>
      </c>
      <c r="Z335">
        <v>8.4</v>
      </c>
      <c r="AA335">
        <f t="shared" si="146"/>
        <v>0.13831090420585396</v>
      </c>
      <c r="AB335">
        <f t="shared" si="147"/>
        <v>0.21615317068988407</v>
      </c>
      <c r="AC335">
        <f t="shared" si="148"/>
        <v>0.22189712937084696</v>
      </c>
      <c r="AD335">
        <f t="shared" si="149"/>
        <v>0.23494837070756186</v>
      </c>
      <c r="AE335">
        <f t="shared" si="150"/>
        <v>0.18869042502585323</v>
      </c>
      <c r="AF335">
        <f t="shared" si="151"/>
        <v>7.1863167428013019</v>
      </c>
      <c r="AG335">
        <f t="shared" si="132"/>
        <v>8.37726882153882</v>
      </c>
      <c r="AH335">
        <f t="shared" si="152"/>
        <v>16.054883967175503</v>
      </c>
      <c r="AI335">
        <f t="shared" si="153"/>
        <v>6.3835335431044973</v>
      </c>
      <c r="AJ335">
        <f t="shared" si="154"/>
        <v>4.162523085665577</v>
      </c>
      <c r="AK335">
        <f t="shared" si="155"/>
        <v>0.2404446943256919</v>
      </c>
      <c r="AL335">
        <f t="shared" si="156"/>
        <v>0.61021354238492798</v>
      </c>
    </row>
    <row r="336" spans="1:38">
      <c r="A336" s="16">
        <v>27699</v>
      </c>
      <c r="B336" s="17">
        <v>94250</v>
      </c>
      <c r="C336">
        <v>22538</v>
      </c>
      <c r="D336">
        <v>23371</v>
      </c>
      <c r="E336">
        <v>16975</v>
      </c>
      <c r="F336">
        <v>17029</v>
      </c>
      <c r="G336" s="28">
        <f t="shared" si="131"/>
        <v>14337</v>
      </c>
      <c r="H336" s="28">
        <v>7794</v>
      </c>
      <c r="I336">
        <v>3542</v>
      </c>
      <c r="J336">
        <v>1743</v>
      </c>
      <c r="K336">
        <v>944</v>
      </c>
      <c r="L336">
        <v>854</v>
      </c>
      <c r="M336" s="28">
        <f t="shared" si="133"/>
        <v>711</v>
      </c>
      <c r="N336">
        <f t="shared" si="134"/>
        <v>8.2694960212201588E-2</v>
      </c>
      <c r="O336">
        <f t="shared" si="135"/>
        <v>0.15715680184577158</v>
      </c>
      <c r="P336">
        <f t="shared" si="136"/>
        <v>7.45796072055111E-2</v>
      </c>
      <c r="Q336">
        <f t="shared" si="137"/>
        <v>5.5611192930780561E-2</v>
      </c>
      <c r="R336">
        <f t="shared" si="138"/>
        <v>5.0149744553408891E-2</v>
      </c>
      <c r="S336">
        <f t="shared" si="139"/>
        <v>4.9591964846202131E-2</v>
      </c>
      <c r="T336">
        <f t="shared" si="140"/>
        <v>0.23912997347480106</v>
      </c>
      <c r="U336">
        <f t="shared" si="141"/>
        <v>0.2479681697612732</v>
      </c>
      <c r="V336">
        <f t="shared" si="142"/>
        <v>0.18010610079575598</v>
      </c>
      <c r="W336">
        <f t="shared" si="143"/>
        <v>0.18067904509283819</v>
      </c>
      <c r="X336">
        <f t="shared" si="144"/>
        <v>0.15211671087533157</v>
      </c>
      <c r="Y336">
        <f t="shared" si="145"/>
        <v>8.2694960212201583</v>
      </c>
      <c r="Z336">
        <v>8.3000000000000007</v>
      </c>
      <c r="AA336">
        <f t="shared" si="146"/>
        <v>0.13831090420585396</v>
      </c>
      <c r="AB336">
        <f t="shared" si="147"/>
        <v>0.21615317068988407</v>
      </c>
      <c r="AC336">
        <f t="shared" si="148"/>
        <v>0.22189712937084696</v>
      </c>
      <c r="AD336">
        <f t="shared" si="149"/>
        <v>0.23494837070756186</v>
      </c>
      <c r="AE336">
        <f t="shared" si="150"/>
        <v>0.18869042502585323</v>
      </c>
      <c r="AF336">
        <f t="shared" si="151"/>
        <v>7.1337211702815679</v>
      </c>
      <c r="AG336">
        <f t="shared" si="132"/>
        <v>8.2694960212201583</v>
      </c>
      <c r="AH336">
        <f t="shared" si="152"/>
        <v>15.715680184577158</v>
      </c>
      <c r="AI336">
        <f t="shared" si="153"/>
        <v>6.1716775599128537</v>
      </c>
      <c r="AJ336">
        <f t="shared" si="154"/>
        <v>4.9591964846202128</v>
      </c>
      <c r="AK336">
        <f t="shared" si="155"/>
        <v>0.23912997347480106</v>
      </c>
      <c r="AL336">
        <f t="shared" si="156"/>
        <v>0.60875331564986734</v>
      </c>
    </row>
    <row r="337" spans="1:38">
      <c r="A337" s="16">
        <v>27729</v>
      </c>
      <c r="B337" s="17">
        <v>94409</v>
      </c>
      <c r="C337">
        <v>22784</v>
      </c>
      <c r="D337">
        <v>23363</v>
      </c>
      <c r="E337">
        <v>17002</v>
      </c>
      <c r="F337">
        <v>17013</v>
      </c>
      <c r="G337" s="28">
        <f t="shared" si="131"/>
        <v>14247</v>
      </c>
      <c r="H337" s="28">
        <v>7744</v>
      </c>
      <c r="I337">
        <v>3555</v>
      </c>
      <c r="J337">
        <v>1709</v>
      </c>
      <c r="K337">
        <v>905</v>
      </c>
      <c r="L337">
        <v>845</v>
      </c>
      <c r="M337" s="28">
        <f t="shared" si="133"/>
        <v>730</v>
      </c>
      <c r="N337">
        <f t="shared" si="134"/>
        <v>8.2026078022222462E-2</v>
      </c>
      <c r="O337">
        <f t="shared" si="135"/>
        <v>0.156030547752809</v>
      </c>
      <c r="P337">
        <f t="shared" si="136"/>
        <v>7.3149852330608223E-2</v>
      </c>
      <c r="Q337">
        <f t="shared" si="137"/>
        <v>5.322903187860252E-2</v>
      </c>
      <c r="R337">
        <f t="shared" si="138"/>
        <v>4.9667901016869451E-2</v>
      </c>
      <c r="S337">
        <f t="shared" si="139"/>
        <v>5.1238857303291918E-2</v>
      </c>
      <c r="T337">
        <f t="shared" si="140"/>
        <v>0.24133292376786111</v>
      </c>
      <c r="U337">
        <f t="shared" si="141"/>
        <v>0.24746581364064868</v>
      </c>
      <c r="V337">
        <f t="shared" si="142"/>
        <v>0.18008876272389285</v>
      </c>
      <c r="W337">
        <f t="shared" si="143"/>
        <v>0.18020527703926534</v>
      </c>
      <c r="X337">
        <f t="shared" si="144"/>
        <v>0.15090722282833205</v>
      </c>
      <c r="Y337">
        <f t="shared" si="145"/>
        <v>8.2026078022222464</v>
      </c>
      <c r="Z337">
        <v>8.1999999999999993</v>
      </c>
      <c r="AA337">
        <f t="shared" si="146"/>
        <v>0.13831090420585396</v>
      </c>
      <c r="AB337">
        <f t="shared" si="147"/>
        <v>0.21615317068988407</v>
      </c>
      <c r="AC337">
        <f t="shared" si="148"/>
        <v>0.22189712937084696</v>
      </c>
      <c r="AD337">
        <f t="shared" si="149"/>
        <v>0.23494837070756186</v>
      </c>
      <c r="AE337">
        <f t="shared" si="150"/>
        <v>0.18869042502585323</v>
      </c>
      <c r="AF337">
        <f t="shared" si="151"/>
        <v>7.0541342216009797</v>
      </c>
      <c r="AG337">
        <f t="shared" si="132"/>
        <v>8.2026078022222464</v>
      </c>
      <c r="AH337">
        <f t="shared" si="152"/>
        <v>15.603054775280899</v>
      </c>
      <c r="AI337">
        <f t="shared" si="153"/>
        <v>6.0284429572309941</v>
      </c>
      <c r="AJ337">
        <f t="shared" si="154"/>
        <v>5.1238857303291923</v>
      </c>
      <c r="AK337">
        <f t="shared" si="155"/>
        <v>0.24133292376786111</v>
      </c>
      <c r="AL337">
        <f t="shared" si="156"/>
        <v>0.60775985340380689</v>
      </c>
    </row>
    <row r="338" spans="1:38">
      <c r="A338" s="16">
        <v>27760</v>
      </c>
      <c r="B338" s="17">
        <v>94934</v>
      </c>
      <c r="C338">
        <v>22918</v>
      </c>
      <c r="D338">
        <v>23615</v>
      </c>
      <c r="E338">
        <v>17044</v>
      </c>
      <c r="F338">
        <v>16978</v>
      </c>
      <c r="G338" s="28">
        <f t="shared" si="131"/>
        <v>14379</v>
      </c>
      <c r="H338" s="28">
        <v>7534</v>
      </c>
      <c r="I338">
        <v>3519</v>
      </c>
      <c r="J338">
        <v>1672</v>
      </c>
      <c r="K338">
        <v>845</v>
      </c>
      <c r="L338">
        <v>766</v>
      </c>
      <c r="M338" s="28">
        <f t="shared" si="133"/>
        <v>732</v>
      </c>
      <c r="N338">
        <f t="shared" si="134"/>
        <v>7.9360397750015799E-2</v>
      </c>
      <c r="O338">
        <f t="shared" si="135"/>
        <v>0.15354742996771098</v>
      </c>
      <c r="P338">
        <f t="shared" si="136"/>
        <v>7.0802456066059713E-2</v>
      </c>
      <c r="Q338">
        <f t="shared" si="137"/>
        <v>4.9577563952123913E-2</v>
      </c>
      <c r="R338">
        <f t="shared" si="138"/>
        <v>4.5117210507715867E-2</v>
      </c>
      <c r="S338">
        <f t="shared" si="139"/>
        <v>5.0907573544752761E-2</v>
      </c>
      <c r="T338">
        <f t="shared" si="140"/>
        <v>0.24140982156024185</v>
      </c>
      <c r="U338">
        <f t="shared" si="141"/>
        <v>0.24875176438367708</v>
      </c>
      <c r="V338">
        <f t="shared" si="142"/>
        <v>0.17953525607263993</v>
      </c>
      <c r="W338">
        <f t="shared" si="143"/>
        <v>0.17884003623570061</v>
      </c>
      <c r="X338">
        <f t="shared" si="144"/>
        <v>0.15146312174774054</v>
      </c>
      <c r="Y338">
        <f t="shared" si="145"/>
        <v>7.9360397750015803</v>
      </c>
      <c r="Z338">
        <v>7.9</v>
      </c>
      <c r="AA338">
        <f t="shared" si="146"/>
        <v>0.13831090420585396</v>
      </c>
      <c r="AB338">
        <f t="shared" si="147"/>
        <v>0.21615317068988407</v>
      </c>
      <c r="AC338">
        <f t="shared" si="148"/>
        <v>0.22189712937084696</v>
      </c>
      <c r="AD338">
        <f t="shared" si="149"/>
        <v>0.23494837070756186</v>
      </c>
      <c r="AE338">
        <f t="shared" si="150"/>
        <v>0.18869042502585323</v>
      </c>
      <c r="AF338">
        <f t="shared" si="151"/>
        <v>6.7748565159657259</v>
      </c>
      <c r="AG338">
        <f t="shared" si="132"/>
        <v>7.9360397750015803</v>
      </c>
      <c r="AH338">
        <f t="shared" si="152"/>
        <v>15.354742996771098</v>
      </c>
      <c r="AI338">
        <f t="shared" si="153"/>
        <v>5.6959938928119094</v>
      </c>
      <c r="AJ338">
        <f t="shared" si="154"/>
        <v>5.0907573544752758</v>
      </c>
      <c r="AK338">
        <f t="shared" si="155"/>
        <v>0.24140982156024185</v>
      </c>
      <c r="AL338">
        <f t="shared" si="156"/>
        <v>0.60712705669201761</v>
      </c>
    </row>
    <row r="339" spans="1:38">
      <c r="A339" s="16">
        <v>27791</v>
      </c>
      <c r="B339" s="17">
        <v>94998</v>
      </c>
      <c r="C339">
        <v>22991</v>
      </c>
      <c r="D339">
        <v>23599</v>
      </c>
      <c r="E339">
        <v>17153</v>
      </c>
      <c r="F339">
        <v>16958</v>
      </c>
      <c r="G339" s="28">
        <f t="shared" si="131"/>
        <v>14297</v>
      </c>
      <c r="H339" s="28">
        <v>7326</v>
      </c>
      <c r="I339">
        <v>3381</v>
      </c>
      <c r="J339">
        <v>1670</v>
      </c>
      <c r="K339">
        <v>852</v>
      </c>
      <c r="L339">
        <v>733</v>
      </c>
      <c r="M339" s="28">
        <f t="shared" si="133"/>
        <v>690</v>
      </c>
      <c r="N339">
        <f t="shared" si="134"/>
        <v>7.7117412998168378E-2</v>
      </c>
      <c r="O339">
        <f t="shared" si="135"/>
        <v>0.14705754425644818</v>
      </c>
      <c r="P339">
        <f t="shared" si="136"/>
        <v>7.0765710411458113E-2</v>
      </c>
      <c r="Q339">
        <f t="shared" si="137"/>
        <v>4.967061155483006E-2</v>
      </c>
      <c r="R339">
        <f t="shared" si="138"/>
        <v>4.322443684396745E-2</v>
      </c>
      <c r="S339">
        <f t="shared" si="139"/>
        <v>4.8261873120235013E-2</v>
      </c>
      <c r="T339">
        <f t="shared" si="140"/>
        <v>0.24201562138150276</v>
      </c>
      <c r="U339">
        <f t="shared" si="141"/>
        <v>0.2484157561211815</v>
      </c>
      <c r="V339">
        <f t="shared" si="142"/>
        <v>0.18056169603570602</v>
      </c>
      <c r="W339">
        <f t="shared" si="143"/>
        <v>0.17850902124255247</v>
      </c>
      <c r="X339">
        <f t="shared" si="144"/>
        <v>0.15049790521905723</v>
      </c>
      <c r="Y339">
        <f t="shared" si="145"/>
        <v>7.7117412998168389</v>
      </c>
      <c r="Z339">
        <v>7.7</v>
      </c>
      <c r="AA339">
        <f t="shared" si="146"/>
        <v>0.13831090420585396</v>
      </c>
      <c r="AB339">
        <f t="shared" si="147"/>
        <v>0.21615317068988407</v>
      </c>
      <c r="AC339">
        <f t="shared" si="148"/>
        <v>0.22189712937084696</v>
      </c>
      <c r="AD339">
        <f t="shared" si="149"/>
        <v>0.23494837070756186</v>
      </c>
      <c r="AE339">
        <f t="shared" si="150"/>
        <v>0.18869042502585323</v>
      </c>
      <c r="AF339">
        <f t="shared" si="151"/>
        <v>6.5919725078914766</v>
      </c>
      <c r="AG339">
        <f t="shared" si="132"/>
        <v>7.7117412998168389</v>
      </c>
      <c r="AH339">
        <f t="shared" si="152"/>
        <v>14.705754425644818</v>
      </c>
      <c r="AI339">
        <f t="shared" si="153"/>
        <v>5.6402703171027548</v>
      </c>
      <c r="AJ339">
        <f t="shared" si="154"/>
        <v>4.8261873120235013</v>
      </c>
      <c r="AK339">
        <f t="shared" si="155"/>
        <v>0.24201562138150276</v>
      </c>
      <c r="AL339">
        <f t="shared" si="156"/>
        <v>0.60748647339944006</v>
      </c>
    </row>
    <row r="340" spans="1:38">
      <c r="A340" s="16">
        <v>27820</v>
      </c>
      <c r="B340" s="17">
        <v>95215</v>
      </c>
      <c r="C340">
        <v>23055</v>
      </c>
      <c r="D340">
        <v>23780</v>
      </c>
      <c r="E340">
        <v>17192</v>
      </c>
      <c r="F340">
        <v>16893</v>
      </c>
      <c r="G340" s="28">
        <f t="shared" si="131"/>
        <v>14295</v>
      </c>
      <c r="H340" s="28">
        <v>7230</v>
      </c>
      <c r="I340">
        <v>3376</v>
      </c>
      <c r="J340">
        <v>1596</v>
      </c>
      <c r="K340">
        <v>808</v>
      </c>
      <c r="L340">
        <v>734</v>
      </c>
      <c r="M340" s="28">
        <f t="shared" si="133"/>
        <v>716</v>
      </c>
      <c r="N340">
        <f t="shared" si="134"/>
        <v>7.5933413852859316E-2</v>
      </c>
      <c r="O340">
        <f t="shared" si="135"/>
        <v>0.14643244415528084</v>
      </c>
      <c r="P340">
        <f t="shared" si="136"/>
        <v>6.711522287636669E-2</v>
      </c>
      <c r="Q340">
        <f t="shared" si="137"/>
        <v>4.699860400186133E-2</v>
      </c>
      <c r="R340">
        <f t="shared" si="138"/>
        <v>4.3449949683300779E-2</v>
      </c>
      <c r="S340">
        <f t="shared" si="139"/>
        <v>5.0087443161944738E-2</v>
      </c>
      <c r="T340">
        <f t="shared" si="140"/>
        <v>0.24213621803287297</v>
      </c>
      <c r="U340">
        <f t="shared" si="141"/>
        <v>0.24975056451189415</v>
      </c>
      <c r="V340">
        <f t="shared" si="142"/>
        <v>0.18055978574804391</v>
      </c>
      <c r="W340">
        <f t="shared" si="143"/>
        <v>0.1774195242346269</v>
      </c>
      <c r="X340">
        <f t="shared" si="144"/>
        <v>0.15013390747256208</v>
      </c>
      <c r="Y340">
        <f t="shared" si="145"/>
        <v>7.5933413852859299</v>
      </c>
      <c r="Z340">
        <v>7.6</v>
      </c>
      <c r="AA340">
        <f t="shared" si="146"/>
        <v>0.13831090420585396</v>
      </c>
      <c r="AB340">
        <f t="shared" si="147"/>
        <v>0.21615317068988407</v>
      </c>
      <c r="AC340">
        <f t="shared" si="148"/>
        <v>0.22189712937084696</v>
      </c>
      <c r="AD340">
        <f t="shared" si="149"/>
        <v>0.23494837070756186</v>
      </c>
      <c r="AE340">
        <f t="shared" si="150"/>
        <v>0.18869042502585323</v>
      </c>
      <c r="AF340">
        <f t="shared" si="151"/>
        <v>6.4848743119027912</v>
      </c>
      <c r="AG340">
        <f t="shared" si="132"/>
        <v>7.5933413852859299</v>
      </c>
      <c r="AH340">
        <f t="shared" si="152"/>
        <v>14.643244415528084</v>
      </c>
      <c r="AI340">
        <f t="shared" si="153"/>
        <v>5.4229672513609266</v>
      </c>
      <c r="AJ340">
        <f t="shared" si="154"/>
        <v>5.0087443161944734</v>
      </c>
      <c r="AK340">
        <f t="shared" si="155"/>
        <v>0.24213621803287297</v>
      </c>
      <c r="AL340">
        <f t="shared" si="156"/>
        <v>0.60772987449456495</v>
      </c>
    </row>
    <row r="341" spans="1:38">
      <c r="A341" s="16">
        <v>27851</v>
      </c>
      <c r="B341" s="17">
        <v>95746</v>
      </c>
      <c r="C341">
        <v>23400</v>
      </c>
      <c r="D341">
        <v>23948</v>
      </c>
      <c r="E341">
        <v>17231</v>
      </c>
      <c r="F341">
        <v>16943</v>
      </c>
      <c r="G341" s="28">
        <f t="shared" si="131"/>
        <v>14224</v>
      </c>
      <c r="H341" s="28">
        <v>7330</v>
      </c>
      <c r="I341">
        <v>3495</v>
      </c>
      <c r="J341">
        <v>1589</v>
      </c>
      <c r="K341">
        <v>846</v>
      </c>
      <c r="L341">
        <v>735</v>
      </c>
      <c r="M341" s="28">
        <f t="shared" si="133"/>
        <v>665</v>
      </c>
      <c r="N341">
        <f t="shared" si="134"/>
        <v>7.6556722996260942E-2</v>
      </c>
      <c r="O341">
        <f t="shared" si="135"/>
        <v>0.14935897435897436</v>
      </c>
      <c r="P341">
        <f t="shared" si="136"/>
        <v>6.6352096208451644E-2</v>
      </c>
      <c r="Q341">
        <f t="shared" si="137"/>
        <v>4.9097556729150948E-2</v>
      </c>
      <c r="R341">
        <f t="shared" si="138"/>
        <v>4.3380747211237677E-2</v>
      </c>
      <c r="S341">
        <f t="shared" si="139"/>
        <v>4.6751968503937008E-2</v>
      </c>
      <c r="T341">
        <f t="shared" si="140"/>
        <v>0.24439663275750423</v>
      </c>
      <c r="U341">
        <f t="shared" si="141"/>
        <v>0.25012010945626972</v>
      </c>
      <c r="V341">
        <f t="shared" si="142"/>
        <v>0.17996574269421176</v>
      </c>
      <c r="W341">
        <f t="shared" si="143"/>
        <v>0.17695778413719634</v>
      </c>
      <c r="X341">
        <f t="shared" si="144"/>
        <v>0.14855973095481795</v>
      </c>
      <c r="Y341">
        <f t="shared" si="145"/>
        <v>7.6556722996260946</v>
      </c>
      <c r="Z341">
        <v>7.7</v>
      </c>
      <c r="AA341">
        <f t="shared" si="146"/>
        <v>0.13831090420585396</v>
      </c>
      <c r="AB341">
        <f t="shared" si="147"/>
        <v>0.21615317068988407</v>
      </c>
      <c r="AC341">
        <f t="shared" si="148"/>
        <v>0.22189712937084696</v>
      </c>
      <c r="AD341">
        <f t="shared" si="149"/>
        <v>0.23494837070756186</v>
      </c>
      <c r="AE341">
        <f t="shared" si="150"/>
        <v>0.18869042502585323</v>
      </c>
      <c r="AF341">
        <f t="shared" si="151"/>
        <v>6.490868235470673</v>
      </c>
      <c r="AG341">
        <f t="shared" si="132"/>
        <v>7.6556722996260946</v>
      </c>
      <c r="AH341">
        <f t="shared" si="152"/>
        <v>14.935897435897436</v>
      </c>
      <c r="AI341">
        <f t="shared" si="153"/>
        <v>5.4540449399538904</v>
      </c>
      <c r="AJ341">
        <f t="shared" si="154"/>
        <v>4.6751968503937009</v>
      </c>
      <c r="AK341">
        <f t="shared" si="155"/>
        <v>0.24439663275750423</v>
      </c>
      <c r="AL341">
        <f t="shared" si="156"/>
        <v>0.60704363628767777</v>
      </c>
    </row>
    <row r="342" spans="1:38">
      <c r="A342" s="16">
        <v>27881</v>
      </c>
      <c r="B342" s="17">
        <v>95847</v>
      </c>
      <c r="C342">
        <v>23424</v>
      </c>
      <c r="D342">
        <v>24065</v>
      </c>
      <c r="E342">
        <v>17182</v>
      </c>
      <c r="F342">
        <v>16947</v>
      </c>
      <c r="G342" s="28">
        <f t="shared" si="131"/>
        <v>14229</v>
      </c>
      <c r="H342" s="28">
        <v>7053</v>
      </c>
      <c r="I342">
        <v>3345</v>
      </c>
      <c r="J342">
        <v>1639</v>
      </c>
      <c r="K342">
        <v>781</v>
      </c>
      <c r="L342">
        <v>707</v>
      </c>
      <c r="M342" s="28">
        <f t="shared" si="133"/>
        <v>581</v>
      </c>
      <c r="N342">
        <f t="shared" si="134"/>
        <v>7.3586027731697395E-2</v>
      </c>
      <c r="O342">
        <f t="shared" si="135"/>
        <v>0.14280225409836064</v>
      </c>
      <c r="P342">
        <f t="shared" si="136"/>
        <v>6.8107209640556832E-2</v>
      </c>
      <c r="Q342">
        <f t="shared" si="137"/>
        <v>4.5454545454545456E-2</v>
      </c>
      <c r="R342">
        <f t="shared" si="138"/>
        <v>4.1718298223874434E-2</v>
      </c>
      <c r="S342">
        <f t="shared" si="139"/>
        <v>4.0832103450699278E-2</v>
      </c>
      <c r="T342">
        <f t="shared" si="140"/>
        <v>0.2443894957588657</v>
      </c>
      <c r="U342">
        <f t="shared" si="141"/>
        <v>0.25107723768088724</v>
      </c>
      <c r="V342">
        <f t="shared" si="142"/>
        <v>0.17926487005331412</v>
      </c>
      <c r="W342">
        <f t="shared" si="143"/>
        <v>0.17681304579173057</v>
      </c>
      <c r="X342">
        <f t="shared" si="144"/>
        <v>0.14845535071520236</v>
      </c>
      <c r="Y342">
        <f t="shared" si="145"/>
        <v>7.3586027731697392</v>
      </c>
      <c r="Z342">
        <v>7.4</v>
      </c>
      <c r="AA342">
        <f t="shared" si="146"/>
        <v>0.13831090420585396</v>
      </c>
      <c r="AB342">
        <f t="shared" si="147"/>
        <v>0.21615317068988407</v>
      </c>
      <c r="AC342">
        <f t="shared" si="148"/>
        <v>0.22189712937084696</v>
      </c>
      <c r="AD342">
        <f t="shared" si="149"/>
        <v>0.23494837070756186</v>
      </c>
      <c r="AE342">
        <f t="shared" si="150"/>
        <v>0.18869042502585323</v>
      </c>
      <c r="AF342">
        <f t="shared" si="151"/>
        <v>6.2065204502049216</v>
      </c>
      <c r="AG342">
        <f t="shared" si="132"/>
        <v>7.3586027731697392</v>
      </c>
      <c r="AH342">
        <f t="shared" si="152"/>
        <v>14.280225409836063</v>
      </c>
      <c r="AI342">
        <f t="shared" si="153"/>
        <v>5.3734061930783241</v>
      </c>
      <c r="AJ342">
        <f t="shared" si="154"/>
        <v>4.0832103450699275</v>
      </c>
      <c r="AK342">
        <f t="shared" si="155"/>
        <v>0.2443894957588657</v>
      </c>
      <c r="AL342">
        <f t="shared" si="156"/>
        <v>0.60715515352593186</v>
      </c>
    </row>
    <row r="343" spans="1:38">
      <c r="A343" s="16">
        <v>27912</v>
      </c>
      <c r="B343" s="17">
        <v>95885</v>
      </c>
      <c r="C343">
        <v>23203</v>
      </c>
      <c r="D343">
        <v>24204</v>
      </c>
      <c r="E343">
        <v>17276</v>
      </c>
      <c r="F343">
        <v>16991</v>
      </c>
      <c r="G343" s="28">
        <f t="shared" si="131"/>
        <v>14211</v>
      </c>
      <c r="H343" s="28">
        <v>7322</v>
      </c>
      <c r="I343">
        <v>3359</v>
      </c>
      <c r="J343">
        <v>1718</v>
      </c>
      <c r="K343">
        <v>834</v>
      </c>
      <c r="L343">
        <v>727</v>
      </c>
      <c r="M343" s="28">
        <f t="shared" si="133"/>
        <v>684</v>
      </c>
      <c r="N343">
        <f t="shared" si="134"/>
        <v>7.6362309016008767E-2</v>
      </c>
      <c r="O343">
        <f t="shared" si="135"/>
        <v>0.14476576304788175</v>
      </c>
      <c r="P343">
        <f t="shared" si="136"/>
        <v>7.0980003305238806E-2</v>
      </c>
      <c r="Q343">
        <f t="shared" si="137"/>
        <v>4.8275063672146332E-2</v>
      </c>
      <c r="R343">
        <f t="shared" si="138"/>
        <v>4.278735801306574E-2</v>
      </c>
      <c r="S343">
        <f t="shared" si="139"/>
        <v>4.8131728942368585E-2</v>
      </c>
      <c r="T343">
        <f t="shared" si="140"/>
        <v>0.24198779788288052</v>
      </c>
      <c r="U343">
        <f t="shared" si="141"/>
        <v>0.25242738697397926</v>
      </c>
      <c r="V343">
        <f t="shared" si="142"/>
        <v>0.18017416697085051</v>
      </c>
      <c r="W343">
        <f t="shared" si="143"/>
        <v>0.17720185639046776</v>
      </c>
      <c r="X343">
        <f t="shared" si="144"/>
        <v>0.14820879178182197</v>
      </c>
      <c r="Y343">
        <f t="shared" si="145"/>
        <v>7.6362309016008778</v>
      </c>
      <c r="Z343">
        <v>7.6</v>
      </c>
      <c r="AA343">
        <f t="shared" si="146"/>
        <v>0.13831090420585396</v>
      </c>
      <c r="AB343">
        <f t="shared" si="147"/>
        <v>0.21615317068988407</v>
      </c>
      <c r="AC343">
        <f t="shared" si="148"/>
        <v>0.22189712937084696</v>
      </c>
      <c r="AD343">
        <f t="shared" si="149"/>
        <v>0.23494837070756186</v>
      </c>
      <c r="AE343">
        <f t="shared" si="150"/>
        <v>0.18869042502585323</v>
      </c>
      <c r="AF343">
        <f t="shared" si="151"/>
        <v>6.5212150847668502</v>
      </c>
      <c r="AG343">
        <f t="shared" si="132"/>
        <v>7.6362309016008778</v>
      </c>
      <c r="AH343">
        <f t="shared" si="152"/>
        <v>14.476576304788175</v>
      </c>
      <c r="AI343">
        <f t="shared" si="153"/>
        <v>5.6079081938054758</v>
      </c>
      <c r="AJ343">
        <f t="shared" si="154"/>
        <v>4.8131728942368586</v>
      </c>
      <c r="AK343">
        <f t="shared" si="155"/>
        <v>0.24198779788288052</v>
      </c>
      <c r="AL343">
        <f t="shared" si="156"/>
        <v>0.60980341033529761</v>
      </c>
    </row>
    <row r="344" spans="1:38">
      <c r="A344" s="16">
        <v>27942</v>
      </c>
      <c r="B344" s="17">
        <v>96583</v>
      </c>
      <c r="C344">
        <v>23610</v>
      </c>
      <c r="D344">
        <v>24345</v>
      </c>
      <c r="E344">
        <v>17279</v>
      </c>
      <c r="F344">
        <v>17083</v>
      </c>
      <c r="G344" s="28">
        <f t="shared" si="131"/>
        <v>14266</v>
      </c>
      <c r="H344" s="28">
        <v>7490</v>
      </c>
      <c r="I344">
        <v>3343</v>
      </c>
      <c r="J344">
        <v>1772</v>
      </c>
      <c r="K344">
        <v>891</v>
      </c>
      <c r="L344">
        <v>817</v>
      </c>
      <c r="M344" s="28">
        <f t="shared" si="133"/>
        <v>667</v>
      </c>
      <c r="N344">
        <f t="shared" si="134"/>
        <v>7.7549879378358513E-2</v>
      </c>
      <c r="O344">
        <f t="shared" si="135"/>
        <v>0.14159254553155443</v>
      </c>
      <c r="P344">
        <f t="shared" si="136"/>
        <v>7.2787019921955229E-2</v>
      </c>
      <c r="Q344">
        <f t="shared" si="137"/>
        <v>5.1565484113663983E-2</v>
      </c>
      <c r="R344">
        <f t="shared" si="138"/>
        <v>4.7825323420944796E-2</v>
      </c>
      <c r="S344">
        <f t="shared" si="139"/>
        <v>4.6754521239310246E-2</v>
      </c>
      <c r="T344">
        <f t="shared" si="140"/>
        <v>0.24445295755981902</v>
      </c>
      <c r="U344">
        <f t="shared" si="141"/>
        <v>0.25206299245208785</v>
      </c>
      <c r="V344">
        <f t="shared" si="142"/>
        <v>0.17890311959661639</v>
      </c>
      <c r="W344">
        <f t="shared" si="143"/>
        <v>0.17687377695867804</v>
      </c>
      <c r="X344">
        <f t="shared" si="144"/>
        <v>0.14770715343279872</v>
      </c>
      <c r="Y344">
        <f t="shared" si="145"/>
        <v>7.7549879378358497</v>
      </c>
      <c r="Z344">
        <v>7.8</v>
      </c>
      <c r="AA344">
        <f t="shared" si="146"/>
        <v>0.13831090420585396</v>
      </c>
      <c r="AB344">
        <f t="shared" si="147"/>
        <v>0.21615317068988407</v>
      </c>
      <c r="AC344">
        <f t="shared" si="148"/>
        <v>0.22189712937084696</v>
      </c>
      <c r="AD344">
        <f t="shared" si="149"/>
        <v>0.23494837070756186</v>
      </c>
      <c r="AE344">
        <f t="shared" si="150"/>
        <v>0.18869042502585323</v>
      </c>
      <c r="AF344">
        <f t="shared" si="151"/>
        <v>6.6817783342755179</v>
      </c>
      <c r="AG344">
        <f t="shared" si="132"/>
        <v>7.7549879378358497</v>
      </c>
      <c r="AH344">
        <f t="shared" si="152"/>
        <v>14.159254553155442</v>
      </c>
      <c r="AI344">
        <f t="shared" si="153"/>
        <v>5.9277428586028922</v>
      </c>
      <c r="AJ344">
        <f t="shared" si="154"/>
        <v>4.6754521239310245</v>
      </c>
      <c r="AK344">
        <f t="shared" si="155"/>
        <v>0.24445295755981902</v>
      </c>
      <c r="AL344">
        <f t="shared" si="156"/>
        <v>0.60783988900738228</v>
      </c>
    </row>
    <row r="345" spans="1:38">
      <c r="A345" s="16">
        <v>27973</v>
      </c>
      <c r="B345" s="17">
        <v>96741</v>
      </c>
      <c r="C345">
        <v>23496</v>
      </c>
      <c r="D345">
        <v>24410</v>
      </c>
      <c r="E345">
        <v>17402</v>
      </c>
      <c r="F345">
        <v>17025</v>
      </c>
      <c r="G345" s="28">
        <f t="shared" si="131"/>
        <v>14408</v>
      </c>
      <c r="H345" s="28">
        <v>7518</v>
      </c>
      <c r="I345">
        <v>3518</v>
      </c>
      <c r="J345">
        <v>1754</v>
      </c>
      <c r="K345">
        <v>860</v>
      </c>
      <c r="L345">
        <v>741</v>
      </c>
      <c r="M345" s="28">
        <f t="shared" si="133"/>
        <v>645</v>
      </c>
      <c r="N345">
        <f t="shared" si="134"/>
        <v>7.7712655440816195E-2</v>
      </c>
      <c r="O345">
        <f t="shared" si="135"/>
        <v>0.14972761321075928</v>
      </c>
      <c r="P345">
        <f t="shared" si="136"/>
        <v>7.1855796804588284E-2</v>
      </c>
      <c r="Q345">
        <f t="shared" si="137"/>
        <v>4.9419606941730837E-2</v>
      </c>
      <c r="R345">
        <f t="shared" si="138"/>
        <v>4.352422907488987E-2</v>
      </c>
      <c r="S345">
        <f t="shared" si="139"/>
        <v>4.4766796224319824E-2</v>
      </c>
      <c r="T345">
        <f t="shared" si="140"/>
        <v>0.24287530623003689</v>
      </c>
      <c r="U345">
        <f t="shared" si="141"/>
        <v>0.25232321352890708</v>
      </c>
      <c r="V345">
        <f t="shared" si="142"/>
        <v>0.17988236631831384</v>
      </c>
      <c r="W345">
        <f t="shared" si="143"/>
        <v>0.17598536297950196</v>
      </c>
      <c r="X345">
        <f t="shared" si="144"/>
        <v>0.14893375094324021</v>
      </c>
      <c r="Y345">
        <f t="shared" si="145"/>
        <v>7.7712655440816194</v>
      </c>
      <c r="Z345">
        <v>7.8</v>
      </c>
      <c r="AA345">
        <f t="shared" si="146"/>
        <v>0.13831090420585396</v>
      </c>
      <c r="AB345">
        <f t="shared" si="147"/>
        <v>0.21615317068988407</v>
      </c>
      <c r="AC345">
        <f t="shared" si="148"/>
        <v>0.22189712937084696</v>
      </c>
      <c r="AD345">
        <f t="shared" si="149"/>
        <v>0.23494837070756186</v>
      </c>
      <c r="AE345">
        <f t="shared" si="150"/>
        <v>0.18869042502585323</v>
      </c>
      <c r="AF345">
        <f t="shared" si="151"/>
        <v>6.5879901308590672</v>
      </c>
      <c r="AG345">
        <f t="shared" si="132"/>
        <v>7.7712655440816194</v>
      </c>
      <c r="AH345">
        <f t="shared" si="152"/>
        <v>14.972761321075929</v>
      </c>
      <c r="AI345">
        <f t="shared" si="153"/>
        <v>5.7021941975287662</v>
      </c>
      <c r="AJ345">
        <f t="shared" si="154"/>
        <v>4.4766796224319823</v>
      </c>
      <c r="AK345">
        <f t="shared" si="155"/>
        <v>0.24287530623003689</v>
      </c>
      <c r="AL345">
        <f t="shared" si="156"/>
        <v>0.60819094282672292</v>
      </c>
    </row>
    <row r="346" spans="1:38">
      <c r="A346" s="16">
        <v>28004</v>
      </c>
      <c r="B346" s="17">
        <v>96553</v>
      </c>
      <c r="C346">
        <v>23273</v>
      </c>
      <c r="D346">
        <v>24487</v>
      </c>
      <c r="E346">
        <v>17467</v>
      </c>
      <c r="F346">
        <v>17004</v>
      </c>
      <c r="G346" s="28">
        <f t="shared" si="131"/>
        <v>14322</v>
      </c>
      <c r="H346" s="28">
        <v>7380</v>
      </c>
      <c r="I346">
        <v>3340</v>
      </c>
      <c r="J346">
        <v>1786</v>
      </c>
      <c r="K346">
        <v>893</v>
      </c>
      <c r="L346">
        <v>765</v>
      </c>
      <c r="M346" s="28">
        <f t="shared" si="133"/>
        <v>596</v>
      </c>
      <c r="N346">
        <f t="shared" si="134"/>
        <v>7.6434704255693764E-2</v>
      </c>
      <c r="O346">
        <f t="shared" si="135"/>
        <v>0.14351394319597818</v>
      </c>
      <c r="P346">
        <f t="shared" si="136"/>
        <v>7.293666026871401E-2</v>
      </c>
      <c r="Q346">
        <f t="shared" si="137"/>
        <v>5.1124978530944068E-2</v>
      </c>
      <c r="R346">
        <f t="shared" si="138"/>
        <v>4.4989414255469304E-2</v>
      </c>
      <c r="S346">
        <f t="shared" si="139"/>
        <v>4.161429967881581E-2</v>
      </c>
      <c r="T346">
        <f t="shared" si="140"/>
        <v>0.24103860056134974</v>
      </c>
      <c r="U346">
        <f t="shared" si="141"/>
        <v>0.25361200584135141</v>
      </c>
      <c r="V346">
        <f t="shared" si="142"/>
        <v>0.18090582374447195</v>
      </c>
      <c r="W346">
        <f t="shared" si="143"/>
        <v>0.17611052996799686</v>
      </c>
      <c r="X346">
        <f t="shared" si="144"/>
        <v>0.1483330398848301</v>
      </c>
      <c r="Y346">
        <f t="shared" si="145"/>
        <v>7.6434704255693777</v>
      </c>
      <c r="Z346">
        <v>7.6</v>
      </c>
      <c r="AA346">
        <f t="shared" si="146"/>
        <v>0.13831090420585396</v>
      </c>
      <c r="AB346">
        <f t="shared" si="147"/>
        <v>0.21615317068988407</v>
      </c>
      <c r="AC346">
        <f t="shared" si="148"/>
        <v>0.22189712937084696</v>
      </c>
      <c r="AD346">
        <f t="shared" si="149"/>
        <v>0.23494837070756186</v>
      </c>
      <c r="AE346">
        <f t="shared" si="150"/>
        <v>0.18869042502585323</v>
      </c>
      <c r="AF346">
        <f t="shared" si="151"/>
        <v>6.5381929073318457</v>
      </c>
      <c r="AG346">
        <f t="shared" si="132"/>
        <v>7.6434704255693777</v>
      </c>
      <c r="AH346">
        <f t="shared" si="152"/>
        <v>14.351394319597818</v>
      </c>
      <c r="AI346">
        <f t="shared" si="153"/>
        <v>5.8414464534075101</v>
      </c>
      <c r="AJ346">
        <f t="shared" si="154"/>
        <v>4.1614299678815811</v>
      </c>
      <c r="AK346">
        <f t="shared" si="155"/>
        <v>0.24103860056134974</v>
      </c>
      <c r="AL346">
        <f t="shared" si="156"/>
        <v>0.61062835955382022</v>
      </c>
    </row>
    <row r="347" spans="1:38">
      <c r="A347" s="16">
        <v>28034</v>
      </c>
      <c r="B347" s="17">
        <v>96704</v>
      </c>
      <c r="C347">
        <v>23478</v>
      </c>
      <c r="D347">
        <v>24529</v>
      </c>
      <c r="E347">
        <v>17470</v>
      </c>
      <c r="F347">
        <v>17007</v>
      </c>
      <c r="G347" s="28">
        <f t="shared" si="131"/>
        <v>14220</v>
      </c>
      <c r="H347" s="28">
        <v>7430</v>
      </c>
      <c r="I347">
        <v>3500</v>
      </c>
      <c r="J347">
        <v>1763</v>
      </c>
      <c r="K347">
        <v>862</v>
      </c>
      <c r="L347">
        <v>742</v>
      </c>
      <c r="M347" s="28">
        <f t="shared" si="133"/>
        <v>563</v>
      </c>
      <c r="N347">
        <f t="shared" si="134"/>
        <v>7.6832395764394434E-2</v>
      </c>
      <c r="O347">
        <f t="shared" si="135"/>
        <v>0.1490757304710793</v>
      </c>
      <c r="P347">
        <f t="shared" si="136"/>
        <v>7.1874108198458964E-2</v>
      </c>
      <c r="Q347">
        <f t="shared" si="137"/>
        <v>4.934172867773326E-2</v>
      </c>
      <c r="R347">
        <f t="shared" si="138"/>
        <v>4.3629093902510734E-2</v>
      </c>
      <c r="S347">
        <f t="shared" si="139"/>
        <v>3.959212376933896E-2</v>
      </c>
      <c r="T347">
        <f t="shared" si="140"/>
        <v>0.24278209794837854</v>
      </c>
      <c r="U347">
        <f t="shared" si="141"/>
        <v>0.2536503143613501</v>
      </c>
      <c r="V347">
        <f t="shared" si="142"/>
        <v>0.18065436796823295</v>
      </c>
      <c r="W347">
        <f t="shared" si="143"/>
        <v>0.17586656187954997</v>
      </c>
      <c r="X347">
        <f t="shared" si="144"/>
        <v>0.14704665784248841</v>
      </c>
      <c r="Y347">
        <f t="shared" si="145"/>
        <v>7.6832395764394432</v>
      </c>
      <c r="Z347">
        <v>7.7</v>
      </c>
      <c r="AA347">
        <f t="shared" si="146"/>
        <v>0.13831090420585396</v>
      </c>
      <c r="AB347">
        <f t="shared" si="147"/>
        <v>0.21615317068988407</v>
      </c>
      <c r="AC347">
        <f t="shared" si="148"/>
        <v>0.22189712937084696</v>
      </c>
      <c r="AD347">
        <f t="shared" si="149"/>
        <v>0.23494837070756186</v>
      </c>
      <c r="AE347">
        <f t="shared" si="150"/>
        <v>0.18869042502585323</v>
      </c>
      <c r="AF347">
        <f t="shared" si="151"/>
        <v>6.4824642595546935</v>
      </c>
      <c r="AG347">
        <f t="shared" si="132"/>
        <v>7.6832395764394432</v>
      </c>
      <c r="AH347">
        <f t="shared" si="152"/>
        <v>14.907573047107931</v>
      </c>
      <c r="AI347">
        <f t="shared" si="153"/>
        <v>5.7061993695556383</v>
      </c>
      <c r="AJ347">
        <f t="shared" si="154"/>
        <v>3.959212376933896</v>
      </c>
      <c r="AK347">
        <f t="shared" si="155"/>
        <v>0.24278209794837854</v>
      </c>
      <c r="AL347">
        <f t="shared" si="156"/>
        <v>0.61017124420913305</v>
      </c>
    </row>
    <row r="348" spans="1:38">
      <c r="A348" s="16">
        <v>28065</v>
      </c>
      <c r="B348" s="17">
        <v>97254</v>
      </c>
      <c r="C348">
        <v>23607</v>
      </c>
      <c r="D348">
        <v>24658</v>
      </c>
      <c r="E348">
        <v>17518</v>
      </c>
      <c r="F348">
        <v>16974</v>
      </c>
      <c r="G348" s="28">
        <f t="shared" si="131"/>
        <v>14497</v>
      </c>
      <c r="H348" s="28">
        <v>7620</v>
      </c>
      <c r="I348">
        <v>3527</v>
      </c>
      <c r="J348">
        <v>1774</v>
      </c>
      <c r="K348">
        <v>845</v>
      </c>
      <c r="L348">
        <v>788</v>
      </c>
      <c r="M348" s="28">
        <f t="shared" si="133"/>
        <v>686</v>
      </c>
      <c r="N348">
        <f t="shared" si="134"/>
        <v>7.835153309889567E-2</v>
      </c>
      <c r="O348">
        <f t="shared" si="135"/>
        <v>0.14940483754818487</v>
      </c>
      <c r="P348">
        <f t="shared" si="136"/>
        <v>7.1944196609619593E-2</v>
      </c>
      <c r="Q348">
        <f t="shared" si="137"/>
        <v>4.823610001141683E-2</v>
      </c>
      <c r="R348">
        <f t="shared" si="138"/>
        <v>4.6423942500294565E-2</v>
      </c>
      <c r="S348">
        <f t="shared" si="139"/>
        <v>4.732013520038629E-2</v>
      </c>
      <c r="T348">
        <f t="shared" si="140"/>
        <v>0.24273551730520082</v>
      </c>
      <c r="U348">
        <f t="shared" si="141"/>
        <v>0.25354227075493041</v>
      </c>
      <c r="V348">
        <f t="shared" si="142"/>
        <v>0.18012626730005965</v>
      </c>
      <c r="W348">
        <f t="shared" si="143"/>
        <v>0.1745326670368314</v>
      </c>
      <c r="X348">
        <f t="shared" si="144"/>
        <v>0.14906327760297777</v>
      </c>
      <c r="Y348">
        <f t="shared" si="145"/>
        <v>7.8351533098895674</v>
      </c>
      <c r="Z348">
        <v>7.8</v>
      </c>
      <c r="AA348">
        <f t="shared" si="146"/>
        <v>0.13831090420585396</v>
      </c>
      <c r="AB348">
        <f t="shared" si="147"/>
        <v>0.21615317068988407</v>
      </c>
      <c r="AC348">
        <f t="shared" si="148"/>
        <v>0.22189712937084696</v>
      </c>
      <c r="AD348">
        <f t="shared" si="149"/>
        <v>0.23494837070756186</v>
      </c>
      <c r="AE348">
        <f t="shared" si="150"/>
        <v>0.18869042502585323</v>
      </c>
      <c r="AF348">
        <f t="shared" si="151"/>
        <v>6.6754822584009803</v>
      </c>
      <c r="AG348">
        <f t="shared" si="132"/>
        <v>7.8351533098895674</v>
      </c>
      <c r="AH348">
        <f t="shared" si="152"/>
        <v>14.940483754818487</v>
      </c>
      <c r="AI348">
        <f t="shared" si="153"/>
        <v>5.7599323753169909</v>
      </c>
      <c r="AJ348">
        <f t="shared" si="154"/>
        <v>4.7320135200386293</v>
      </c>
      <c r="AK348">
        <f t="shared" si="155"/>
        <v>0.24273551730520082</v>
      </c>
      <c r="AL348">
        <f t="shared" si="156"/>
        <v>0.60820120509182152</v>
      </c>
    </row>
    <row r="349" spans="1:38">
      <c r="A349" s="16">
        <v>28095</v>
      </c>
      <c r="B349" s="17">
        <v>97348</v>
      </c>
      <c r="C349">
        <v>23588</v>
      </c>
      <c r="D349">
        <v>24782</v>
      </c>
      <c r="E349">
        <v>17582</v>
      </c>
      <c r="F349">
        <v>16977</v>
      </c>
      <c r="G349" s="28">
        <f t="shared" si="131"/>
        <v>14419</v>
      </c>
      <c r="H349" s="28">
        <v>7545</v>
      </c>
      <c r="I349">
        <v>3485</v>
      </c>
      <c r="J349">
        <v>1773</v>
      </c>
      <c r="K349">
        <v>859</v>
      </c>
      <c r="L349">
        <v>811</v>
      </c>
      <c r="M349" s="28">
        <f t="shared" si="133"/>
        <v>617</v>
      </c>
      <c r="N349">
        <f t="shared" si="134"/>
        <v>7.7505444385092659E-2</v>
      </c>
      <c r="O349">
        <f t="shared" si="135"/>
        <v>0.14774461590639307</v>
      </c>
      <c r="P349">
        <f t="shared" si="136"/>
        <v>7.1543862480832859E-2</v>
      </c>
      <c r="Q349">
        <f t="shared" si="137"/>
        <v>4.8856785348652031E-2</v>
      </c>
      <c r="R349">
        <f t="shared" si="138"/>
        <v>4.7770513047063673E-2</v>
      </c>
      <c r="S349">
        <f t="shared" si="139"/>
        <v>4.2790762188778697E-2</v>
      </c>
      <c r="T349">
        <f t="shared" si="140"/>
        <v>0.24230595389735793</v>
      </c>
      <c r="U349">
        <f t="shared" si="141"/>
        <v>0.25457122899289147</v>
      </c>
      <c r="V349">
        <f t="shared" si="142"/>
        <v>0.18060977113037763</v>
      </c>
      <c r="W349">
        <f t="shared" si="143"/>
        <v>0.17439495418498582</v>
      </c>
      <c r="X349">
        <f t="shared" si="144"/>
        <v>0.14811809179438715</v>
      </c>
      <c r="Y349">
        <f t="shared" si="145"/>
        <v>7.7505444385092641</v>
      </c>
      <c r="Z349">
        <v>7.8</v>
      </c>
      <c r="AA349">
        <f t="shared" si="146"/>
        <v>0.13831090420585396</v>
      </c>
      <c r="AB349">
        <f t="shared" si="147"/>
        <v>0.21615317068988407</v>
      </c>
      <c r="AC349">
        <f t="shared" si="148"/>
        <v>0.22189712937084696</v>
      </c>
      <c r="AD349">
        <f t="shared" si="149"/>
        <v>0.23494837070756186</v>
      </c>
      <c r="AE349">
        <f t="shared" si="150"/>
        <v>0.18869042502585323</v>
      </c>
      <c r="AF349">
        <f t="shared" si="151"/>
        <v>6.6038115868199219</v>
      </c>
      <c r="AG349">
        <f t="shared" si="132"/>
        <v>7.7505444385092641</v>
      </c>
      <c r="AH349">
        <f t="shared" si="152"/>
        <v>14.774461590639307</v>
      </c>
      <c r="AI349">
        <f t="shared" si="153"/>
        <v>5.8020592844744776</v>
      </c>
      <c r="AJ349">
        <f t="shared" si="154"/>
        <v>4.2790762188778695</v>
      </c>
      <c r="AK349">
        <f t="shared" si="155"/>
        <v>0.24230595389735793</v>
      </c>
      <c r="AL349">
        <f t="shared" si="156"/>
        <v>0.60957595430825495</v>
      </c>
    </row>
    <row r="350" spans="1:38">
      <c r="A350" s="16">
        <v>28126</v>
      </c>
      <c r="B350" s="17">
        <v>97208</v>
      </c>
      <c r="C350">
        <v>23598</v>
      </c>
      <c r="D350">
        <v>24818</v>
      </c>
      <c r="E350">
        <v>17568</v>
      </c>
      <c r="F350">
        <v>16875</v>
      </c>
      <c r="G350" s="28">
        <f t="shared" si="131"/>
        <v>14349</v>
      </c>
      <c r="H350" s="28">
        <v>7280</v>
      </c>
      <c r="I350">
        <v>3372</v>
      </c>
      <c r="J350">
        <v>1703</v>
      </c>
      <c r="K350">
        <v>789</v>
      </c>
      <c r="L350">
        <v>751</v>
      </c>
      <c r="M350" s="28">
        <f t="shared" si="133"/>
        <v>665</v>
      </c>
      <c r="N350">
        <f t="shared" si="134"/>
        <v>7.4890955476915474E-2</v>
      </c>
      <c r="O350">
        <f t="shared" si="135"/>
        <v>0.14289346554792778</v>
      </c>
      <c r="P350">
        <f t="shared" si="136"/>
        <v>6.8619550326376011E-2</v>
      </c>
      <c r="Q350">
        <f t="shared" si="137"/>
        <v>4.4911202185792351E-2</v>
      </c>
      <c r="R350">
        <f t="shared" si="138"/>
        <v>4.4503703703703705E-2</v>
      </c>
      <c r="S350">
        <f t="shared" si="139"/>
        <v>4.6344693009965854E-2</v>
      </c>
      <c r="T350">
        <f t="shared" si="140"/>
        <v>0.24275779771212247</v>
      </c>
      <c r="U350">
        <f t="shared" si="141"/>
        <v>0.25530820508600116</v>
      </c>
      <c r="V350">
        <f t="shared" si="142"/>
        <v>0.18072586618385317</v>
      </c>
      <c r="W350">
        <f t="shared" si="143"/>
        <v>0.17359682330672371</v>
      </c>
      <c r="X350">
        <f t="shared" si="144"/>
        <v>0.14761130771129949</v>
      </c>
      <c r="Y350">
        <f t="shared" si="145"/>
        <v>7.4890955476915488</v>
      </c>
      <c r="Z350">
        <v>7.5</v>
      </c>
      <c r="AA350">
        <f t="shared" si="146"/>
        <v>0.13831090420585396</v>
      </c>
      <c r="AB350">
        <f t="shared" si="147"/>
        <v>0.21615317068988407</v>
      </c>
      <c r="AC350">
        <f t="shared" si="148"/>
        <v>0.22189712937084696</v>
      </c>
      <c r="AD350">
        <f t="shared" si="149"/>
        <v>0.23494837070756186</v>
      </c>
      <c r="AE350">
        <f t="shared" si="150"/>
        <v>0.18869042502585323</v>
      </c>
      <c r="AF350">
        <f t="shared" si="151"/>
        <v>6.3762597138403629</v>
      </c>
      <c r="AG350">
        <f t="shared" si="132"/>
        <v>7.4890955476915488</v>
      </c>
      <c r="AH350">
        <f t="shared" si="152"/>
        <v>14.289346554792779</v>
      </c>
      <c r="AI350">
        <f t="shared" si="153"/>
        <v>5.4724017481986467</v>
      </c>
      <c r="AJ350">
        <f t="shared" si="154"/>
        <v>4.6344693009965852</v>
      </c>
      <c r="AK350">
        <f t="shared" si="155"/>
        <v>0.24275779771212247</v>
      </c>
      <c r="AL350">
        <f t="shared" si="156"/>
        <v>0.60963089457657804</v>
      </c>
    </row>
    <row r="351" spans="1:38">
      <c r="A351" s="16">
        <v>28157</v>
      </c>
      <c r="B351" s="17">
        <v>97785</v>
      </c>
      <c r="C351">
        <v>23888</v>
      </c>
      <c r="D351">
        <v>24997</v>
      </c>
      <c r="E351">
        <v>17640</v>
      </c>
      <c r="F351">
        <v>16857</v>
      </c>
      <c r="G351" s="28">
        <f t="shared" si="131"/>
        <v>14403</v>
      </c>
      <c r="H351" s="28">
        <v>7443</v>
      </c>
      <c r="I351">
        <v>3455</v>
      </c>
      <c r="J351">
        <v>1725</v>
      </c>
      <c r="K351">
        <v>839</v>
      </c>
      <c r="L351">
        <v>724</v>
      </c>
      <c r="M351" s="28">
        <f t="shared" si="133"/>
        <v>700</v>
      </c>
      <c r="N351">
        <f t="shared" si="134"/>
        <v>7.6115968706856885E-2</v>
      </c>
      <c r="O351">
        <f t="shared" si="135"/>
        <v>0.14463328868050904</v>
      </c>
      <c r="P351">
        <f t="shared" si="136"/>
        <v>6.9008280993719251E-2</v>
      </c>
      <c r="Q351">
        <f t="shared" si="137"/>
        <v>4.7562358276643991E-2</v>
      </c>
      <c r="R351">
        <f t="shared" si="138"/>
        <v>4.2949516521326454E-2</v>
      </c>
      <c r="S351">
        <f t="shared" si="139"/>
        <v>4.8600985905714086E-2</v>
      </c>
      <c r="T351">
        <f t="shared" si="140"/>
        <v>0.24429104668405174</v>
      </c>
      <c r="U351">
        <f t="shared" si="141"/>
        <v>0.25563225443575188</v>
      </c>
      <c r="V351">
        <f t="shared" si="142"/>
        <v>0.18039576622181316</v>
      </c>
      <c r="W351">
        <f t="shared" si="143"/>
        <v>0.1723884031293143</v>
      </c>
      <c r="X351">
        <f t="shared" si="144"/>
        <v>0.14729252952906888</v>
      </c>
      <c r="Y351">
        <f t="shared" si="145"/>
        <v>7.6115968706856885</v>
      </c>
      <c r="Z351">
        <v>7.6</v>
      </c>
      <c r="AA351">
        <f t="shared" si="146"/>
        <v>0.13831090420585396</v>
      </c>
      <c r="AB351">
        <f t="shared" si="147"/>
        <v>0.21615317068988407</v>
      </c>
      <c r="AC351">
        <f t="shared" si="148"/>
        <v>0.22189712937084696</v>
      </c>
      <c r="AD351">
        <f t="shared" si="149"/>
        <v>0.23494837070756186</v>
      </c>
      <c r="AE351">
        <f t="shared" si="150"/>
        <v>0.18869042502585323</v>
      </c>
      <c r="AF351">
        <f t="shared" si="151"/>
        <v>6.4736130060601287</v>
      </c>
      <c r="AG351">
        <f t="shared" si="132"/>
        <v>7.6115968706856885</v>
      </c>
      <c r="AH351">
        <f t="shared" si="152"/>
        <v>14.463328868050903</v>
      </c>
      <c r="AI351">
        <f t="shared" si="153"/>
        <v>5.5266077251487546</v>
      </c>
      <c r="AJ351">
        <f t="shared" si="154"/>
        <v>4.8600985905714085</v>
      </c>
      <c r="AK351">
        <f t="shared" si="155"/>
        <v>0.24429104668405174</v>
      </c>
      <c r="AL351">
        <f t="shared" si="156"/>
        <v>0.60841642378687943</v>
      </c>
    </row>
    <row r="352" spans="1:38">
      <c r="A352" s="16">
        <v>28185</v>
      </c>
      <c r="B352" s="17">
        <v>98115</v>
      </c>
      <c r="C352">
        <v>23957</v>
      </c>
      <c r="D352">
        <v>25163</v>
      </c>
      <c r="E352">
        <v>17710</v>
      </c>
      <c r="F352">
        <v>16903</v>
      </c>
      <c r="G352" s="28">
        <f t="shared" si="131"/>
        <v>14382</v>
      </c>
      <c r="H352" s="28">
        <v>7307</v>
      </c>
      <c r="I352">
        <v>3395</v>
      </c>
      <c r="J352">
        <v>1701</v>
      </c>
      <c r="K352">
        <v>831</v>
      </c>
      <c r="L352">
        <v>748</v>
      </c>
      <c r="M352" s="28">
        <f t="shared" si="133"/>
        <v>632</v>
      </c>
      <c r="N352">
        <f t="shared" si="134"/>
        <v>7.4473831728074202E-2</v>
      </c>
      <c r="O352">
        <f t="shared" si="135"/>
        <v>0.1417122344200025</v>
      </c>
      <c r="P352">
        <f t="shared" si="136"/>
        <v>6.7599252871279256E-2</v>
      </c>
      <c r="Q352">
        <f t="shared" si="137"/>
        <v>4.6922642574816487E-2</v>
      </c>
      <c r="R352">
        <f t="shared" si="138"/>
        <v>4.4252499556291784E-2</v>
      </c>
      <c r="S352">
        <f t="shared" si="139"/>
        <v>4.3943818662216659E-2</v>
      </c>
      <c r="T352">
        <f t="shared" si="140"/>
        <v>0.2441726545380421</v>
      </c>
      <c r="U352">
        <f t="shared" si="141"/>
        <v>0.25646435305508841</v>
      </c>
      <c r="V352">
        <f t="shared" si="142"/>
        <v>0.18050247158946134</v>
      </c>
      <c r="W352">
        <f t="shared" si="143"/>
        <v>0.17227742954696021</v>
      </c>
      <c r="X352">
        <f t="shared" si="144"/>
        <v>0.14658309127044794</v>
      </c>
      <c r="Y352">
        <f t="shared" si="145"/>
        <v>7.4473831728074185</v>
      </c>
      <c r="Z352">
        <v>7.4</v>
      </c>
      <c r="AA352">
        <f t="shared" si="146"/>
        <v>0.13831090420585396</v>
      </c>
      <c r="AB352">
        <f t="shared" si="147"/>
        <v>0.21615317068988407</v>
      </c>
      <c r="AC352">
        <f t="shared" si="148"/>
        <v>0.22189712937084696</v>
      </c>
      <c r="AD352">
        <f t="shared" si="149"/>
        <v>0.23494837070756186</v>
      </c>
      <c r="AE352">
        <f t="shared" si="150"/>
        <v>0.18869042502585323</v>
      </c>
      <c r="AF352">
        <f t="shared" si="151"/>
        <v>6.3312970305023351</v>
      </c>
      <c r="AG352">
        <f t="shared" si="132"/>
        <v>7.4473831728074185</v>
      </c>
      <c r="AH352">
        <f t="shared" si="152"/>
        <v>14.171223442000249</v>
      </c>
      <c r="AI352">
        <f t="shared" si="153"/>
        <v>5.4871520342612419</v>
      </c>
      <c r="AJ352">
        <f t="shared" si="154"/>
        <v>4.394381866221666</v>
      </c>
      <c r="AK352">
        <f t="shared" si="155"/>
        <v>0.2441726545380421</v>
      </c>
      <c r="AL352">
        <f t="shared" si="156"/>
        <v>0.60924425419150996</v>
      </c>
    </row>
    <row r="353" spans="1:38">
      <c r="A353" s="16">
        <v>28216</v>
      </c>
      <c r="B353" s="17">
        <v>98330</v>
      </c>
      <c r="C353">
        <v>23920</v>
      </c>
      <c r="D353">
        <v>25268</v>
      </c>
      <c r="E353">
        <v>17777</v>
      </c>
      <c r="F353">
        <v>16884</v>
      </c>
      <c r="G353" s="28">
        <f t="shared" si="131"/>
        <v>14481</v>
      </c>
      <c r="H353" s="28">
        <v>7059</v>
      </c>
      <c r="I353">
        <v>3288</v>
      </c>
      <c r="J353">
        <v>1721</v>
      </c>
      <c r="K353">
        <v>763</v>
      </c>
      <c r="L353">
        <v>688</v>
      </c>
      <c r="M353" s="28">
        <f t="shared" si="133"/>
        <v>599</v>
      </c>
      <c r="N353">
        <f t="shared" si="134"/>
        <v>7.1788874199125399E-2</v>
      </c>
      <c r="O353">
        <f t="shared" si="135"/>
        <v>0.13745819397993311</v>
      </c>
      <c r="P353">
        <f t="shared" si="136"/>
        <v>6.8109862276397024E-2</v>
      </c>
      <c r="Q353">
        <f t="shared" si="137"/>
        <v>4.2920627777465262E-2</v>
      </c>
      <c r="R353">
        <f t="shared" si="138"/>
        <v>4.0748637763563134E-2</v>
      </c>
      <c r="S353">
        <f t="shared" si="139"/>
        <v>4.1364546647330983E-2</v>
      </c>
      <c r="T353">
        <f t="shared" si="140"/>
        <v>0.24326248347401608</v>
      </c>
      <c r="U353">
        <f t="shared" si="141"/>
        <v>0.25697142276009355</v>
      </c>
      <c r="V353">
        <f t="shared" si="142"/>
        <v>0.18078917929421337</v>
      </c>
      <c r="W353">
        <f t="shared" si="143"/>
        <v>0.17170751550900029</v>
      </c>
      <c r="X353">
        <f t="shared" si="144"/>
        <v>0.14726939896267671</v>
      </c>
      <c r="Y353">
        <f t="shared" si="145"/>
        <v>7.1788874199125381</v>
      </c>
      <c r="Z353">
        <v>7.2</v>
      </c>
      <c r="AA353">
        <f t="shared" si="146"/>
        <v>0.13831090420585396</v>
      </c>
      <c r="AB353">
        <f t="shared" si="147"/>
        <v>0.21615317068988407</v>
      </c>
      <c r="AC353">
        <f t="shared" si="148"/>
        <v>0.22189712937084696</v>
      </c>
      <c r="AD353">
        <f t="shared" si="149"/>
        <v>0.23494837070756186</v>
      </c>
      <c r="AE353">
        <f t="shared" si="150"/>
        <v>0.18869042502585323</v>
      </c>
      <c r="AF353">
        <f t="shared" si="151"/>
        <v>6.063701381976534</v>
      </c>
      <c r="AG353">
        <f t="shared" si="132"/>
        <v>7.1788874199125381</v>
      </c>
      <c r="AH353">
        <f t="shared" si="152"/>
        <v>13.745819397993312</v>
      </c>
      <c r="AI353">
        <f t="shared" si="153"/>
        <v>5.2929299671277681</v>
      </c>
      <c r="AJ353">
        <f t="shared" si="154"/>
        <v>4.1364546647330984</v>
      </c>
      <c r="AK353">
        <f t="shared" si="155"/>
        <v>0.24326248347401608</v>
      </c>
      <c r="AL353">
        <f t="shared" si="156"/>
        <v>0.60946811756330721</v>
      </c>
    </row>
    <row r="354" spans="1:38">
      <c r="A354" s="16">
        <v>28246</v>
      </c>
      <c r="B354" s="17">
        <v>98665</v>
      </c>
      <c r="C354">
        <v>23939</v>
      </c>
      <c r="D354">
        <v>25375</v>
      </c>
      <c r="E354">
        <v>17864</v>
      </c>
      <c r="F354">
        <v>16875</v>
      </c>
      <c r="G354" s="28">
        <f t="shared" si="131"/>
        <v>14612</v>
      </c>
      <c r="H354" s="28">
        <v>6911</v>
      </c>
      <c r="I354">
        <v>3273</v>
      </c>
      <c r="J354">
        <v>1609</v>
      </c>
      <c r="K354">
        <v>794</v>
      </c>
      <c r="L354">
        <v>667</v>
      </c>
      <c r="M354" s="28">
        <f t="shared" si="133"/>
        <v>568</v>
      </c>
      <c r="N354">
        <f t="shared" si="134"/>
        <v>7.0045102113211369E-2</v>
      </c>
      <c r="O354">
        <f t="shared" si="135"/>
        <v>0.13672250302853084</v>
      </c>
      <c r="P354">
        <f t="shared" si="136"/>
        <v>6.3408866995073893E-2</v>
      </c>
      <c r="Q354">
        <f t="shared" si="137"/>
        <v>4.4446932377966861E-2</v>
      </c>
      <c r="R354">
        <f t="shared" si="138"/>
        <v>3.9525925925925923E-2</v>
      </c>
      <c r="S354">
        <f t="shared" si="139"/>
        <v>3.8872159868601153E-2</v>
      </c>
      <c r="T354">
        <f t="shared" si="140"/>
        <v>0.24262909846450109</v>
      </c>
      <c r="U354">
        <f t="shared" si="141"/>
        <v>0.25718339836821569</v>
      </c>
      <c r="V354">
        <f t="shared" si="142"/>
        <v>0.18105711245122383</v>
      </c>
      <c r="W354">
        <f t="shared" si="143"/>
        <v>0.1710332944813257</v>
      </c>
      <c r="X354">
        <f t="shared" si="144"/>
        <v>0.14809709623473369</v>
      </c>
      <c r="Y354">
        <f t="shared" si="145"/>
        <v>7.0045102113211373</v>
      </c>
      <c r="Z354">
        <v>7</v>
      </c>
      <c r="AA354">
        <f t="shared" si="146"/>
        <v>0.13831090420585396</v>
      </c>
      <c r="AB354">
        <f t="shared" si="147"/>
        <v>0.21615317068988407</v>
      </c>
      <c r="AC354">
        <f t="shared" si="148"/>
        <v>0.22189712937084696</v>
      </c>
      <c r="AD354">
        <f t="shared" si="149"/>
        <v>0.23494837070756186</v>
      </c>
      <c r="AE354">
        <f t="shared" si="150"/>
        <v>0.18869042502585323</v>
      </c>
      <c r="AF354">
        <f t="shared" si="151"/>
        <v>5.910024363829641</v>
      </c>
      <c r="AG354">
        <f t="shared" si="132"/>
        <v>7.0045102113211373</v>
      </c>
      <c r="AH354">
        <f t="shared" si="152"/>
        <v>13.672250302853083</v>
      </c>
      <c r="AI354">
        <f t="shared" si="153"/>
        <v>5.1069634361380043</v>
      </c>
      <c r="AJ354">
        <f t="shared" si="154"/>
        <v>3.8872159868601153</v>
      </c>
      <c r="AK354">
        <f t="shared" si="155"/>
        <v>0.24262909846450109</v>
      </c>
      <c r="AL354">
        <f t="shared" si="156"/>
        <v>0.60927380530076514</v>
      </c>
    </row>
    <row r="355" spans="1:38">
      <c r="A355" s="16">
        <v>28277</v>
      </c>
      <c r="B355" s="17">
        <v>99093</v>
      </c>
      <c r="C355">
        <v>24394</v>
      </c>
      <c r="D355">
        <v>25548</v>
      </c>
      <c r="E355">
        <v>17903</v>
      </c>
      <c r="F355">
        <v>16865</v>
      </c>
      <c r="G355" s="28">
        <f t="shared" si="131"/>
        <v>14383</v>
      </c>
      <c r="H355" s="28">
        <v>7134</v>
      </c>
      <c r="I355">
        <v>3412</v>
      </c>
      <c r="J355">
        <v>1651</v>
      </c>
      <c r="K355">
        <v>809</v>
      </c>
      <c r="L355">
        <v>688</v>
      </c>
      <c r="M355" s="28">
        <f t="shared" si="133"/>
        <v>574</v>
      </c>
      <c r="N355">
        <f t="shared" si="134"/>
        <v>7.1992976294995611E-2</v>
      </c>
      <c r="O355">
        <f t="shared" si="135"/>
        <v>0.13987045994916783</v>
      </c>
      <c r="P355">
        <f t="shared" si="136"/>
        <v>6.4623453890715513E-2</v>
      </c>
      <c r="Q355">
        <f t="shared" si="137"/>
        <v>4.5187957325587891E-2</v>
      </c>
      <c r="R355">
        <f t="shared" si="138"/>
        <v>4.0794544915505486E-2</v>
      </c>
      <c r="S355">
        <f t="shared" si="139"/>
        <v>3.9908224987832856E-2</v>
      </c>
      <c r="T355">
        <f t="shared" si="140"/>
        <v>0.24617278717972005</v>
      </c>
      <c r="U355">
        <f t="shared" si="141"/>
        <v>0.25781841300596409</v>
      </c>
      <c r="V355">
        <f t="shared" si="142"/>
        <v>0.18066866478964205</v>
      </c>
      <c r="W355">
        <f t="shared" si="143"/>
        <v>0.17019365646412965</v>
      </c>
      <c r="X355">
        <f t="shared" si="144"/>
        <v>0.14514647856054413</v>
      </c>
      <c r="Y355">
        <f t="shared" si="145"/>
        <v>7.1992976294995596</v>
      </c>
      <c r="Z355">
        <v>7.2</v>
      </c>
      <c r="AA355">
        <f t="shared" si="146"/>
        <v>0.13831090420585396</v>
      </c>
      <c r="AB355">
        <f t="shared" si="147"/>
        <v>0.21615317068988407</v>
      </c>
      <c r="AC355">
        <f t="shared" si="148"/>
        <v>0.22189712937084696</v>
      </c>
      <c r="AD355">
        <f t="shared" si="149"/>
        <v>0.23494837070756186</v>
      </c>
      <c r="AE355">
        <f t="shared" si="150"/>
        <v>0.18869042502585323</v>
      </c>
      <c r="AF355">
        <f t="shared" si="151"/>
        <v>6.045616405598409</v>
      </c>
      <c r="AG355">
        <f t="shared" si="132"/>
        <v>7.1992976294995596</v>
      </c>
      <c r="AH355">
        <f t="shared" si="152"/>
        <v>13.987045994916784</v>
      </c>
      <c r="AI355">
        <f t="shared" si="153"/>
        <v>5.2191789906492474</v>
      </c>
      <c r="AJ355">
        <f t="shared" si="154"/>
        <v>3.9908224987832854</v>
      </c>
      <c r="AK355">
        <f t="shared" si="155"/>
        <v>0.24617278717972005</v>
      </c>
      <c r="AL355">
        <f t="shared" si="156"/>
        <v>0.60868073425973579</v>
      </c>
    </row>
    <row r="356" spans="1:38">
      <c r="A356" s="16">
        <v>28307</v>
      </c>
      <c r="B356" s="17">
        <v>98913</v>
      </c>
      <c r="C356">
        <v>24200</v>
      </c>
      <c r="D356">
        <v>25625</v>
      </c>
      <c r="E356">
        <v>17970</v>
      </c>
      <c r="F356">
        <v>16744</v>
      </c>
      <c r="G356" s="28">
        <f t="shared" si="131"/>
        <v>14374</v>
      </c>
      <c r="H356" s="28">
        <v>6829</v>
      </c>
      <c r="I356">
        <v>3230</v>
      </c>
      <c r="J356">
        <v>1645</v>
      </c>
      <c r="K356">
        <v>795</v>
      </c>
      <c r="L356">
        <v>595</v>
      </c>
      <c r="M356" s="28">
        <f t="shared" si="133"/>
        <v>564</v>
      </c>
      <c r="N356">
        <f t="shared" si="134"/>
        <v>6.904046990789886E-2</v>
      </c>
      <c r="O356">
        <f t="shared" si="135"/>
        <v>0.13347107438016528</v>
      </c>
      <c r="P356">
        <f t="shared" si="136"/>
        <v>6.4195121951219514E-2</v>
      </c>
      <c r="Q356">
        <f t="shared" si="137"/>
        <v>4.4240400667779629E-2</v>
      </c>
      <c r="R356">
        <f t="shared" si="138"/>
        <v>3.5535117056856184E-2</v>
      </c>
      <c r="S356">
        <f t="shared" si="139"/>
        <v>3.9237512174759986E-2</v>
      </c>
      <c r="T356">
        <f t="shared" si="140"/>
        <v>0.24465944820195526</v>
      </c>
      <c r="U356">
        <f t="shared" si="141"/>
        <v>0.25906604794111998</v>
      </c>
      <c r="V356">
        <f t="shared" si="142"/>
        <v>0.18167480513178247</v>
      </c>
      <c r="W356">
        <f t="shared" si="143"/>
        <v>0.16928007440882392</v>
      </c>
      <c r="X356">
        <f t="shared" si="144"/>
        <v>0.14531962431631837</v>
      </c>
      <c r="Y356">
        <f t="shared" si="145"/>
        <v>6.9040469907898858</v>
      </c>
      <c r="Z356">
        <v>6.9</v>
      </c>
      <c r="AA356">
        <f t="shared" si="146"/>
        <v>0.13831090420585396</v>
      </c>
      <c r="AB356">
        <f t="shared" si="147"/>
        <v>0.21615317068988407</v>
      </c>
      <c r="AC356">
        <f t="shared" si="148"/>
        <v>0.22189712937084696</v>
      </c>
      <c r="AD356">
        <f t="shared" si="149"/>
        <v>0.23494837070756186</v>
      </c>
      <c r="AE356">
        <f t="shared" si="150"/>
        <v>0.18869042502585323</v>
      </c>
      <c r="AF356">
        <f t="shared" si="151"/>
        <v>5.7905962750447131</v>
      </c>
      <c r="AG356">
        <f t="shared" si="132"/>
        <v>6.9040469907898858</v>
      </c>
      <c r="AH356">
        <f t="shared" si="152"/>
        <v>13.347107438016529</v>
      </c>
      <c r="AI356">
        <f t="shared" si="153"/>
        <v>5.0299143174397987</v>
      </c>
      <c r="AJ356">
        <f t="shared" si="154"/>
        <v>3.9237512174759988</v>
      </c>
      <c r="AK356">
        <f t="shared" si="155"/>
        <v>0.24465944820195526</v>
      </c>
      <c r="AL356">
        <f t="shared" si="156"/>
        <v>0.61002092748172632</v>
      </c>
    </row>
    <row r="357" spans="1:38">
      <c r="A357" s="16">
        <v>28338</v>
      </c>
      <c r="B357" s="17">
        <v>99366</v>
      </c>
      <c r="C357">
        <v>24486</v>
      </c>
      <c r="D357">
        <v>25688</v>
      </c>
      <c r="E357">
        <v>18006</v>
      </c>
      <c r="F357">
        <v>16768</v>
      </c>
      <c r="G357" s="28">
        <f t="shared" si="131"/>
        <v>14418</v>
      </c>
      <c r="H357" s="28">
        <v>6925</v>
      </c>
      <c r="I357">
        <v>3349</v>
      </c>
      <c r="J357">
        <v>1624</v>
      </c>
      <c r="K357">
        <v>771</v>
      </c>
      <c r="L357">
        <v>649</v>
      </c>
      <c r="M357" s="28">
        <f t="shared" si="133"/>
        <v>532</v>
      </c>
      <c r="N357">
        <f t="shared" si="134"/>
        <v>6.9691846305577357E-2</v>
      </c>
      <c r="O357">
        <f t="shared" si="135"/>
        <v>0.13677203299844809</v>
      </c>
      <c r="P357">
        <f t="shared" si="136"/>
        <v>6.3220180629087505E-2</v>
      </c>
      <c r="Q357">
        <f t="shared" si="137"/>
        <v>4.2819060313228921E-2</v>
      </c>
      <c r="R357">
        <f t="shared" si="138"/>
        <v>3.8704675572519082E-2</v>
      </c>
      <c r="S357">
        <f t="shared" si="139"/>
        <v>3.6898321542516301E-2</v>
      </c>
      <c r="T357">
        <f t="shared" si="140"/>
        <v>0.24642231749290502</v>
      </c>
      <c r="U357">
        <f t="shared" si="141"/>
        <v>0.25851901052673953</v>
      </c>
      <c r="V357">
        <f t="shared" si="142"/>
        <v>0.1812088641990218</v>
      </c>
      <c r="W357">
        <f t="shared" si="143"/>
        <v>0.1687498742024435</v>
      </c>
      <c r="X357">
        <f t="shared" si="144"/>
        <v>0.14509993357889017</v>
      </c>
      <c r="Y357">
        <f t="shared" si="145"/>
        <v>6.9691846305577361</v>
      </c>
      <c r="Z357">
        <v>7</v>
      </c>
      <c r="AA357">
        <f t="shared" si="146"/>
        <v>0.13831090420585396</v>
      </c>
      <c r="AB357">
        <f t="shared" si="147"/>
        <v>0.21615317068988407</v>
      </c>
      <c r="AC357">
        <f t="shared" si="148"/>
        <v>0.22189712937084696</v>
      </c>
      <c r="AD357">
        <f t="shared" si="149"/>
        <v>0.23494837070756186</v>
      </c>
      <c r="AE357">
        <f t="shared" si="150"/>
        <v>0.18869042502585323</v>
      </c>
      <c r="AF357">
        <f t="shared" si="151"/>
        <v>5.8139693053641484</v>
      </c>
      <c r="AG357">
        <f t="shared" si="132"/>
        <v>6.9691846305577361</v>
      </c>
      <c r="AH357">
        <f t="shared" si="152"/>
        <v>13.677203299844809</v>
      </c>
      <c r="AI357">
        <f t="shared" si="153"/>
        <v>5.0345671661539475</v>
      </c>
      <c r="AJ357">
        <f t="shared" si="154"/>
        <v>3.6898321542516301</v>
      </c>
      <c r="AK357">
        <f t="shared" si="155"/>
        <v>0.24642231749290502</v>
      </c>
      <c r="AL357">
        <f t="shared" si="156"/>
        <v>0.60847774892820483</v>
      </c>
    </row>
    <row r="358" spans="1:38">
      <c r="A358" s="16">
        <v>28369</v>
      </c>
      <c r="B358" s="17">
        <v>99453</v>
      </c>
      <c r="C358">
        <v>24311</v>
      </c>
      <c r="D358">
        <v>25790</v>
      </c>
      <c r="E358">
        <v>18005</v>
      </c>
      <c r="F358">
        <v>16841</v>
      </c>
      <c r="G358" s="28">
        <f t="shared" si="131"/>
        <v>14506</v>
      </c>
      <c r="H358" s="28">
        <v>6751</v>
      </c>
      <c r="I358">
        <v>3280</v>
      </c>
      <c r="J358">
        <v>1592</v>
      </c>
      <c r="K358">
        <v>747</v>
      </c>
      <c r="L358">
        <v>600</v>
      </c>
      <c r="M358" s="28">
        <f t="shared" si="133"/>
        <v>532</v>
      </c>
      <c r="N358">
        <f t="shared" si="134"/>
        <v>6.7881310769911413E-2</v>
      </c>
      <c r="O358">
        <f t="shared" si="135"/>
        <v>0.13491834971823455</v>
      </c>
      <c r="P358">
        <f t="shared" si="136"/>
        <v>6.1729352462194652E-2</v>
      </c>
      <c r="Q358">
        <f t="shared" si="137"/>
        <v>4.1488475423493473E-2</v>
      </c>
      <c r="R358">
        <f t="shared" si="138"/>
        <v>3.562733804405914E-2</v>
      </c>
      <c r="S358">
        <f t="shared" si="139"/>
        <v>3.6674479525713496E-2</v>
      </c>
      <c r="T358">
        <f t="shared" si="140"/>
        <v>0.2444471257780057</v>
      </c>
      <c r="U358">
        <f t="shared" si="141"/>
        <v>0.25931847204207015</v>
      </c>
      <c r="V358">
        <f t="shared" si="142"/>
        <v>0.18104029038842467</v>
      </c>
      <c r="W358">
        <f t="shared" si="143"/>
        <v>0.1693362693935829</v>
      </c>
      <c r="X358">
        <f t="shared" si="144"/>
        <v>0.1458578423979166</v>
      </c>
      <c r="Y358">
        <f t="shared" si="145"/>
        <v>6.7881310769911414</v>
      </c>
      <c r="Z358">
        <v>6.8</v>
      </c>
      <c r="AA358">
        <f t="shared" si="146"/>
        <v>0.13831090420585396</v>
      </c>
      <c r="AB358">
        <f t="shared" si="147"/>
        <v>0.21615317068988407</v>
      </c>
      <c r="AC358">
        <f t="shared" si="148"/>
        <v>0.22189712937084696</v>
      </c>
      <c r="AD358">
        <f t="shared" si="149"/>
        <v>0.23494837070756186</v>
      </c>
      <c r="AE358">
        <f t="shared" si="150"/>
        <v>0.18869042502585323</v>
      </c>
      <c r="AF358">
        <f t="shared" si="151"/>
        <v>5.650055595668162</v>
      </c>
      <c r="AG358">
        <f t="shared" si="132"/>
        <v>6.7881310769911414</v>
      </c>
      <c r="AH358">
        <f t="shared" si="152"/>
        <v>13.491834971823454</v>
      </c>
      <c r="AI358">
        <f t="shared" si="153"/>
        <v>4.8469556039316579</v>
      </c>
      <c r="AJ358">
        <f t="shared" si="154"/>
        <v>3.6674479525713495</v>
      </c>
      <c r="AK358">
        <f t="shared" si="155"/>
        <v>0.2444471257780057</v>
      </c>
      <c r="AL358">
        <f t="shared" si="156"/>
        <v>0.60969503182407769</v>
      </c>
    </row>
    <row r="359" spans="1:38">
      <c r="A359" s="16">
        <v>28399</v>
      </c>
      <c r="B359" s="17">
        <v>99815</v>
      </c>
      <c r="C359">
        <v>24379</v>
      </c>
      <c r="D359">
        <v>25823</v>
      </c>
      <c r="E359">
        <v>18128</v>
      </c>
      <c r="F359">
        <v>16897</v>
      </c>
      <c r="G359" s="28">
        <f t="shared" si="131"/>
        <v>14588</v>
      </c>
      <c r="H359" s="28">
        <v>6763</v>
      </c>
      <c r="I359">
        <v>3180</v>
      </c>
      <c r="J359">
        <v>1664</v>
      </c>
      <c r="K359">
        <v>755</v>
      </c>
      <c r="L359">
        <v>600</v>
      </c>
      <c r="M359" s="28">
        <f t="shared" si="133"/>
        <v>564</v>
      </c>
      <c r="N359">
        <f t="shared" si="134"/>
        <v>6.7755347392676454E-2</v>
      </c>
      <c r="O359">
        <f t="shared" si="135"/>
        <v>0.13044013290126749</v>
      </c>
      <c r="P359">
        <f t="shared" si="136"/>
        <v>6.4438678697285368E-2</v>
      </c>
      <c r="Q359">
        <f t="shared" si="137"/>
        <v>4.1648278905560457E-2</v>
      </c>
      <c r="R359">
        <f t="shared" si="138"/>
        <v>3.5509261999171447E-2</v>
      </c>
      <c r="S359">
        <f t="shared" si="139"/>
        <v>3.8661913901837125E-2</v>
      </c>
      <c r="T359">
        <f t="shared" si="140"/>
        <v>0.24424184741772278</v>
      </c>
      <c r="U359">
        <f t="shared" si="141"/>
        <v>0.25870861093022091</v>
      </c>
      <c r="V359">
        <f t="shared" si="142"/>
        <v>0.18161598958072434</v>
      </c>
      <c r="W359">
        <f t="shared" si="143"/>
        <v>0.16928317387166258</v>
      </c>
      <c r="X359">
        <f t="shared" si="144"/>
        <v>0.14615037819966939</v>
      </c>
      <c r="Y359">
        <f t="shared" si="145"/>
        <v>6.7755347392676457</v>
      </c>
      <c r="Z359">
        <v>6.8</v>
      </c>
      <c r="AA359">
        <f t="shared" si="146"/>
        <v>0.13831090420585396</v>
      </c>
      <c r="AB359">
        <f t="shared" si="147"/>
        <v>0.21615317068988407</v>
      </c>
      <c r="AC359">
        <f t="shared" si="148"/>
        <v>0.22189712937084696</v>
      </c>
      <c r="AD359">
        <f t="shared" si="149"/>
        <v>0.23494837070756186</v>
      </c>
      <c r="AE359">
        <f t="shared" si="150"/>
        <v>0.18869042502585323</v>
      </c>
      <c r="AF359">
        <f t="shared" si="151"/>
        <v>5.6849527192355112</v>
      </c>
      <c r="AG359">
        <f t="shared" si="132"/>
        <v>6.7755347392676457</v>
      </c>
      <c r="AH359">
        <f t="shared" si="152"/>
        <v>13.044013290126749</v>
      </c>
      <c r="AI359">
        <f t="shared" si="153"/>
        <v>4.9615435182750458</v>
      </c>
      <c r="AJ359">
        <f t="shared" si="154"/>
        <v>3.8661913901837126</v>
      </c>
      <c r="AK359">
        <f t="shared" si="155"/>
        <v>0.24424184741772278</v>
      </c>
      <c r="AL359">
        <f t="shared" si="156"/>
        <v>0.60960777438260783</v>
      </c>
    </row>
    <row r="360" spans="1:38">
      <c r="A360" s="16">
        <v>28430</v>
      </c>
      <c r="B360" s="17">
        <v>100576</v>
      </c>
      <c r="C360">
        <v>24529</v>
      </c>
      <c r="D360">
        <v>25888</v>
      </c>
      <c r="E360">
        <v>18303</v>
      </c>
      <c r="F360">
        <v>16998</v>
      </c>
      <c r="G360" s="28">
        <f t="shared" si="131"/>
        <v>14858</v>
      </c>
      <c r="H360" s="28">
        <v>6815</v>
      </c>
      <c r="I360">
        <v>3208</v>
      </c>
      <c r="J360">
        <v>1584</v>
      </c>
      <c r="K360">
        <v>779</v>
      </c>
      <c r="L360">
        <v>603</v>
      </c>
      <c r="M360" s="28">
        <f t="shared" si="133"/>
        <v>641</v>
      </c>
      <c r="N360">
        <f t="shared" si="134"/>
        <v>6.7759704104358887E-2</v>
      </c>
      <c r="O360">
        <f t="shared" si="135"/>
        <v>0.13078396999470016</v>
      </c>
      <c r="P360">
        <f t="shared" si="136"/>
        <v>6.1186650185414089E-2</v>
      </c>
      <c r="Q360">
        <f t="shared" si="137"/>
        <v>4.256132874392176E-2</v>
      </c>
      <c r="R360">
        <f t="shared" si="138"/>
        <v>3.5474761736674902E-2</v>
      </c>
      <c r="S360">
        <f t="shared" si="139"/>
        <v>4.3141741822587155E-2</v>
      </c>
      <c r="T360">
        <f t="shared" si="140"/>
        <v>0.24388522112631245</v>
      </c>
      <c r="U360">
        <f t="shared" si="141"/>
        <v>0.25739739102768056</v>
      </c>
      <c r="V360">
        <f t="shared" si="142"/>
        <v>0.18198178491886732</v>
      </c>
      <c r="W360">
        <f t="shared" si="143"/>
        <v>0.16900652243079861</v>
      </c>
      <c r="X360">
        <f t="shared" si="144"/>
        <v>0.14772908049634106</v>
      </c>
      <c r="Y360">
        <f t="shared" si="145"/>
        <v>6.7759704104358898</v>
      </c>
      <c r="Z360">
        <v>6.8</v>
      </c>
      <c r="AA360">
        <f t="shared" si="146"/>
        <v>0.13831090420585396</v>
      </c>
      <c r="AB360">
        <f t="shared" si="147"/>
        <v>0.21615317068988407</v>
      </c>
      <c r="AC360">
        <f t="shared" si="148"/>
        <v>0.22189712937084696</v>
      </c>
      <c r="AD360">
        <f t="shared" si="149"/>
        <v>0.23494837070756186</v>
      </c>
      <c r="AE360">
        <f t="shared" si="150"/>
        <v>0.18869042502585323</v>
      </c>
      <c r="AF360">
        <f t="shared" si="151"/>
        <v>5.7233945329683777</v>
      </c>
      <c r="AG360">
        <f t="shared" si="132"/>
        <v>6.7759704104358898</v>
      </c>
      <c r="AH360">
        <f t="shared" si="152"/>
        <v>13.078396999470016</v>
      </c>
      <c r="AI360">
        <f t="shared" si="153"/>
        <v>4.847276471261174</v>
      </c>
      <c r="AJ360">
        <f t="shared" si="154"/>
        <v>4.3141741822587152</v>
      </c>
      <c r="AK360">
        <f t="shared" si="155"/>
        <v>0.24388522112631245</v>
      </c>
      <c r="AL360">
        <f t="shared" si="156"/>
        <v>0.60838569837734646</v>
      </c>
    </row>
    <row r="361" spans="1:38">
      <c r="A361" s="16">
        <v>28460</v>
      </c>
      <c r="B361" s="17">
        <v>100491</v>
      </c>
      <c r="C361">
        <v>24448</v>
      </c>
      <c r="D361">
        <v>25982</v>
      </c>
      <c r="E361">
        <v>18363</v>
      </c>
      <c r="F361">
        <v>16946</v>
      </c>
      <c r="G361" s="28">
        <f t="shared" si="131"/>
        <v>14752</v>
      </c>
      <c r="H361" s="28">
        <v>6386</v>
      </c>
      <c r="I361">
        <v>2979</v>
      </c>
      <c r="J361">
        <v>1534</v>
      </c>
      <c r="K361">
        <v>696</v>
      </c>
      <c r="L361">
        <v>585</v>
      </c>
      <c r="M361" s="28">
        <f t="shared" si="133"/>
        <v>592</v>
      </c>
      <c r="N361">
        <f t="shared" si="134"/>
        <v>6.3547979421042677E-2</v>
      </c>
      <c r="O361">
        <f t="shared" si="135"/>
        <v>0.12185045811518325</v>
      </c>
      <c r="P361">
        <f t="shared" si="136"/>
        <v>5.9040874451543379E-2</v>
      </c>
      <c r="Q361">
        <f t="shared" si="137"/>
        <v>3.7902303545172357E-2</v>
      </c>
      <c r="R361">
        <f t="shared" si="138"/>
        <v>3.4521420984303081E-2</v>
      </c>
      <c r="S361">
        <f t="shared" si="139"/>
        <v>4.0130151843817789E-2</v>
      </c>
      <c r="T361">
        <f t="shared" si="140"/>
        <v>0.24328546835039955</v>
      </c>
      <c r="U361">
        <f t="shared" si="141"/>
        <v>0.25855051696171799</v>
      </c>
      <c r="V361">
        <f t="shared" si="142"/>
        <v>0.1827327820401827</v>
      </c>
      <c r="W361">
        <f t="shared" si="143"/>
        <v>0.16863201679752415</v>
      </c>
      <c r="X361">
        <f t="shared" si="144"/>
        <v>0.14679921585017564</v>
      </c>
      <c r="Y361">
        <f t="shared" si="145"/>
        <v>6.354797942104268</v>
      </c>
      <c r="Z361">
        <v>6.4</v>
      </c>
      <c r="AA361">
        <f t="shared" si="146"/>
        <v>0.13831090420585396</v>
      </c>
      <c r="AB361">
        <f t="shared" si="147"/>
        <v>0.21615317068988407</v>
      </c>
      <c r="AC361">
        <f t="shared" si="148"/>
        <v>0.22189712937084696</v>
      </c>
      <c r="AD361">
        <f t="shared" si="149"/>
        <v>0.23494837070756186</v>
      </c>
      <c r="AE361">
        <f t="shared" si="150"/>
        <v>0.18869042502585323</v>
      </c>
      <c r="AF361">
        <f t="shared" si="151"/>
        <v>5.3708458628563074</v>
      </c>
      <c r="AG361">
        <f t="shared" si="132"/>
        <v>6.354797942104268</v>
      </c>
      <c r="AH361">
        <f t="shared" si="152"/>
        <v>12.185045811518325</v>
      </c>
      <c r="AI361">
        <f t="shared" si="153"/>
        <v>4.5928439738297628</v>
      </c>
      <c r="AJ361">
        <f t="shared" si="154"/>
        <v>4.0130151843817785</v>
      </c>
      <c r="AK361">
        <f t="shared" si="155"/>
        <v>0.24328546835039955</v>
      </c>
      <c r="AL361">
        <f t="shared" si="156"/>
        <v>0.60991531579942482</v>
      </c>
    </row>
    <row r="362" spans="1:38">
      <c r="A362" s="16">
        <v>28491</v>
      </c>
      <c r="B362" s="17">
        <v>100873</v>
      </c>
      <c r="C362">
        <v>24615</v>
      </c>
      <c r="D362">
        <v>26061</v>
      </c>
      <c r="E362">
        <v>18527</v>
      </c>
      <c r="F362">
        <v>16943</v>
      </c>
      <c r="G362" s="28">
        <f t="shared" si="131"/>
        <v>14727</v>
      </c>
      <c r="H362" s="28">
        <v>6489</v>
      </c>
      <c r="I362">
        <v>3181</v>
      </c>
      <c r="J362">
        <v>1477</v>
      </c>
      <c r="K362">
        <v>714</v>
      </c>
      <c r="L362">
        <v>576</v>
      </c>
      <c r="M362" s="28">
        <f t="shared" si="133"/>
        <v>541</v>
      </c>
      <c r="N362">
        <f t="shared" si="134"/>
        <v>6.4328412954903685E-2</v>
      </c>
      <c r="O362">
        <f t="shared" si="135"/>
        <v>0.12923014422100346</v>
      </c>
      <c r="P362">
        <f t="shared" si="136"/>
        <v>5.6674724684394308E-2</v>
      </c>
      <c r="Q362">
        <f t="shared" si="137"/>
        <v>3.8538349435958331E-2</v>
      </c>
      <c r="R362">
        <f t="shared" si="138"/>
        <v>3.3996340671663815E-2</v>
      </c>
      <c r="S362">
        <f t="shared" si="139"/>
        <v>3.6735248183608335E-2</v>
      </c>
      <c r="T362">
        <f t="shared" si="140"/>
        <v>0.24401970794959998</v>
      </c>
      <c r="U362">
        <f t="shared" si="141"/>
        <v>0.25835456465060025</v>
      </c>
      <c r="V362">
        <f t="shared" si="142"/>
        <v>0.18366659066350757</v>
      </c>
      <c r="W362">
        <f t="shared" si="143"/>
        <v>0.16796367709892637</v>
      </c>
      <c r="X362">
        <f t="shared" si="144"/>
        <v>0.14599545963736579</v>
      </c>
      <c r="Y362">
        <f t="shared" si="145"/>
        <v>6.4328412954903689</v>
      </c>
      <c r="Z362">
        <v>6.4</v>
      </c>
      <c r="AA362">
        <f t="shared" si="146"/>
        <v>0.13831090420585396</v>
      </c>
      <c r="AB362">
        <f t="shared" si="147"/>
        <v>0.21615317068988407</v>
      </c>
      <c r="AC362">
        <f t="shared" si="148"/>
        <v>0.22189712937084696</v>
      </c>
      <c r="AD362">
        <f t="shared" si="149"/>
        <v>0.23494837070756186</v>
      </c>
      <c r="AE362">
        <f t="shared" si="150"/>
        <v>0.18869042502585323</v>
      </c>
      <c r="AF362">
        <f t="shared" si="151"/>
        <v>5.3594883090919607</v>
      </c>
      <c r="AG362">
        <f t="shared" si="132"/>
        <v>6.4328412954903689</v>
      </c>
      <c r="AH362">
        <f t="shared" si="152"/>
        <v>12.923014422100346</v>
      </c>
      <c r="AI362">
        <f t="shared" si="153"/>
        <v>4.4969202515805042</v>
      </c>
      <c r="AJ362">
        <f t="shared" si="154"/>
        <v>3.6735248183608333</v>
      </c>
      <c r="AK362">
        <f t="shared" si="155"/>
        <v>0.24401970794959998</v>
      </c>
      <c r="AL362">
        <f t="shared" si="156"/>
        <v>0.60998483241303414</v>
      </c>
    </row>
    <row r="363" spans="1:38">
      <c r="A363" s="16">
        <v>28522</v>
      </c>
      <c r="B363" s="17">
        <v>100837</v>
      </c>
      <c r="C363">
        <v>24518</v>
      </c>
      <c r="D363">
        <v>26203</v>
      </c>
      <c r="E363">
        <v>18506</v>
      </c>
      <c r="F363">
        <v>16903</v>
      </c>
      <c r="G363" s="28">
        <f t="shared" si="131"/>
        <v>14707</v>
      </c>
      <c r="H363" s="28">
        <v>6318</v>
      </c>
      <c r="I363">
        <v>3183</v>
      </c>
      <c r="J363">
        <v>1385</v>
      </c>
      <c r="K363">
        <v>683</v>
      </c>
      <c r="L363">
        <v>564</v>
      </c>
      <c r="M363" s="28">
        <f t="shared" si="133"/>
        <v>503</v>
      </c>
      <c r="N363">
        <f t="shared" si="134"/>
        <v>6.2655572855201958E-2</v>
      </c>
      <c r="O363">
        <f t="shared" si="135"/>
        <v>0.12982298719308263</v>
      </c>
      <c r="P363">
        <f t="shared" si="136"/>
        <v>5.2856543143914816E-2</v>
      </c>
      <c r="Q363">
        <f t="shared" si="137"/>
        <v>3.6906949097589972E-2</v>
      </c>
      <c r="R363">
        <f t="shared" si="138"/>
        <v>3.3366857954209309E-2</v>
      </c>
      <c r="S363">
        <f t="shared" si="139"/>
        <v>3.4201400693547289E-2</v>
      </c>
      <c r="T363">
        <f t="shared" si="140"/>
        <v>0.24314487737635987</v>
      </c>
      <c r="U363">
        <f t="shared" si="141"/>
        <v>0.25985501353669782</v>
      </c>
      <c r="V363">
        <f t="shared" si="142"/>
        <v>0.1835239049158543</v>
      </c>
      <c r="W363">
        <f t="shared" si="143"/>
        <v>0.16762696232533694</v>
      </c>
      <c r="X363">
        <f t="shared" si="144"/>
        <v>0.14584924184575107</v>
      </c>
      <c r="Y363">
        <f t="shared" si="145"/>
        <v>6.2655572855201953</v>
      </c>
      <c r="Z363">
        <v>6.3</v>
      </c>
      <c r="AA363">
        <f t="shared" si="146"/>
        <v>0.13831090420585396</v>
      </c>
      <c r="AB363">
        <f t="shared" si="147"/>
        <v>0.21615317068988407</v>
      </c>
      <c r="AC363">
        <f t="shared" si="148"/>
        <v>0.22189712937084696</v>
      </c>
      <c r="AD363">
        <f t="shared" si="149"/>
        <v>0.23494837070756186</v>
      </c>
      <c r="AE363">
        <f t="shared" si="150"/>
        <v>0.18869042502585323</v>
      </c>
      <c r="AF363">
        <f t="shared" si="151"/>
        <v>5.1863555941552359</v>
      </c>
      <c r="AG363">
        <f t="shared" si="132"/>
        <v>6.2655572855201953</v>
      </c>
      <c r="AH363">
        <f t="shared" si="152"/>
        <v>12.982298719308263</v>
      </c>
      <c r="AI363">
        <f t="shared" si="153"/>
        <v>4.2718950853729796</v>
      </c>
      <c r="AJ363">
        <f t="shared" si="154"/>
        <v>3.420140069354729</v>
      </c>
      <c r="AK363">
        <f t="shared" si="155"/>
        <v>0.24314487737635987</v>
      </c>
      <c r="AL363">
        <f t="shared" si="156"/>
        <v>0.61100588077788909</v>
      </c>
    </row>
    <row r="364" spans="1:38">
      <c r="A364" s="16">
        <v>28550</v>
      </c>
      <c r="B364" s="17">
        <v>101092</v>
      </c>
      <c r="C364">
        <v>24573</v>
      </c>
      <c r="D364">
        <v>26373</v>
      </c>
      <c r="E364">
        <v>18563</v>
      </c>
      <c r="F364">
        <v>16894</v>
      </c>
      <c r="G364" s="28">
        <f t="shared" si="131"/>
        <v>14689</v>
      </c>
      <c r="H364" s="28">
        <v>6337</v>
      </c>
      <c r="I364">
        <v>3186</v>
      </c>
      <c r="J364">
        <v>1461</v>
      </c>
      <c r="K364">
        <v>697</v>
      </c>
      <c r="L364">
        <v>537</v>
      </c>
      <c r="M364" s="28">
        <f t="shared" si="133"/>
        <v>456</v>
      </c>
      <c r="N364">
        <f t="shared" si="134"/>
        <v>6.2685474617180395E-2</v>
      </c>
      <c r="O364">
        <f t="shared" si="135"/>
        <v>0.12965449884019045</v>
      </c>
      <c r="P364">
        <f t="shared" si="136"/>
        <v>5.5397565692185187E-2</v>
      </c>
      <c r="Q364">
        <f t="shared" si="137"/>
        <v>3.7547810159995691E-2</v>
      </c>
      <c r="R364">
        <f t="shared" si="138"/>
        <v>3.1786433053154969E-2</v>
      </c>
      <c r="S364">
        <f t="shared" si="139"/>
        <v>3.1043638096534824E-2</v>
      </c>
      <c r="T364">
        <f t="shared" si="140"/>
        <v>0.24307561429193211</v>
      </c>
      <c r="U364">
        <f t="shared" si="141"/>
        <v>0.26088117754124956</v>
      </c>
      <c r="V364">
        <f t="shared" si="142"/>
        <v>0.18362481699837771</v>
      </c>
      <c r="W364">
        <f t="shared" si="143"/>
        <v>0.16711510307442726</v>
      </c>
      <c r="X364">
        <f t="shared" si="144"/>
        <v>0.14530328809401338</v>
      </c>
      <c r="Y364">
        <f t="shared" si="145"/>
        <v>6.2685474617180397</v>
      </c>
      <c r="Z364">
        <v>6.3</v>
      </c>
      <c r="AA364">
        <f t="shared" si="146"/>
        <v>0.13831090420585396</v>
      </c>
      <c r="AB364">
        <f t="shared" si="147"/>
        <v>0.21615317068988407</v>
      </c>
      <c r="AC364">
        <f t="shared" si="148"/>
        <v>0.22189712937084696</v>
      </c>
      <c r="AD364">
        <f t="shared" si="149"/>
        <v>0.23494837070756186</v>
      </c>
      <c r="AE364">
        <f t="shared" si="150"/>
        <v>0.18869042502585323</v>
      </c>
      <c r="AF364">
        <f t="shared" si="151"/>
        <v>5.1564549653702798</v>
      </c>
      <c r="AG364">
        <f t="shared" si="132"/>
        <v>6.2685474617180397</v>
      </c>
      <c r="AH364">
        <f t="shared" si="152"/>
        <v>12.965449884019046</v>
      </c>
      <c r="AI364">
        <f t="shared" si="153"/>
        <v>4.3587255377648395</v>
      </c>
      <c r="AJ364">
        <f t="shared" si="154"/>
        <v>3.1043638096534822</v>
      </c>
      <c r="AK364">
        <f t="shared" si="155"/>
        <v>0.24307561429193211</v>
      </c>
      <c r="AL364">
        <f t="shared" si="156"/>
        <v>0.61162109761405448</v>
      </c>
    </row>
    <row r="365" spans="1:38">
      <c r="A365" s="16">
        <v>28581</v>
      </c>
      <c r="B365" s="17">
        <v>101574</v>
      </c>
      <c r="C365">
        <v>24798</v>
      </c>
      <c r="D365">
        <v>26509</v>
      </c>
      <c r="E365">
        <v>18599</v>
      </c>
      <c r="F365">
        <v>16858</v>
      </c>
      <c r="G365" s="28">
        <f t="shared" si="131"/>
        <v>14810</v>
      </c>
      <c r="H365" s="28">
        <v>6180</v>
      </c>
      <c r="I365">
        <v>3118</v>
      </c>
      <c r="J365">
        <v>1422</v>
      </c>
      <c r="K365">
        <v>649</v>
      </c>
      <c r="L365">
        <v>511</v>
      </c>
      <c r="M365" s="28">
        <f t="shared" si="133"/>
        <v>480</v>
      </c>
      <c r="N365">
        <f t="shared" si="134"/>
        <v>6.0842341544095929E-2</v>
      </c>
      <c r="O365">
        <f t="shared" si="135"/>
        <v>0.12573594644729413</v>
      </c>
      <c r="P365">
        <f t="shared" si="136"/>
        <v>5.3642159266664151E-2</v>
      </c>
      <c r="Q365">
        <f t="shared" si="137"/>
        <v>3.4894349158556909E-2</v>
      </c>
      <c r="R365">
        <f t="shared" si="138"/>
        <v>3.0312018032981374E-2</v>
      </c>
      <c r="S365">
        <f t="shared" si="139"/>
        <v>3.2410533423362593E-2</v>
      </c>
      <c r="T365">
        <f t="shared" si="140"/>
        <v>0.24413727922499853</v>
      </c>
      <c r="U365">
        <f t="shared" si="141"/>
        <v>0.26098214109910017</v>
      </c>
      <c r="V365">
        <f t="shared" si="142"/>
        <v>0.18310788193829131</v>
      </c>
      <c r="W365">
        <f t="shared" si="143"/>
        <v>0.16596766889164549</v>
      </c>
      <c r="X365">
        <f t="shared" si="144"/>
        <v>0.14580502884596452</v>
      </c>
      <c r="Y365">
        <f t="shared" si="145"/>
        <v>6.0842341544095939</v>
      </c>
      <c r="Z365">
        <v>6.1</v>
      </c>
      <c r="AA365">
        <f t="shared" si="146"/>
        <v>0.13831090420585396</v>
      </c>
      <c r="AB365">
        <f t="shared" si="147"/>
        <v>0.21615317068988407</v>
      </c>
      <c r="AC365">
        <f t="shared" si="148"/>
        <v>0.22189712937084696</v>
      </c>
      <c r="AD365">
        <f t="shared" si="149"/>
        <v>0.23494837070756186</v>
      </c>
      <c r="AE365">
        <f t="shared" si="150"/>
        <v>0.18869042502585323</v>
      </c>
      <c r="AF365">
        <f t="shared" si="151"/>
        <v>4.9965847738669211</v>
      </c>
      <c r="AG365">
        <f t="shared" si="132"/>
        <v>6.0842341544095939</v>
      </c>
      <c r="AH365">
        <f t="shared" si="152"/>
        <v>12.573594644729413</v>
      </c>
      <c r="AI365">
        <f t="shared" si="153"/>
        <v>4.1668011490172026</v>
      </c>
      <c r="AJ365">
        <f t="shared" si="154"/>
        <v>3.2410533423362593</v>
      </c>
      <c r="AK365">
        <f t="shared" si="155"/>
        <v>0.24413727922499853</v>
      </c>
      <c r="AL365">
        <f t="shared" si="156"/>
        <v>0.61005769192903703</v>
      </c>
    </row>
    <row r="366" spans="1:38">
      <c r="A366" s="16">
        <v>28611</v>
      </c>
      <c r="B366" s="17">
        <v>101896</v>
      </c>
      <c r="C366">
        <v>24910</v>
      </c>
      <c r="D366">
        <v>26563</v>
      </c>
      <c r="E366">
        <v>18790</v>
      </c>
      <c r="F366">
        <v>16799</v>
      </c>
      <c r="G366" s="28">
        <f t="shared" si="131"/>
        <v>14834</v>
      </c>
      <c r="H366" s="28">
        <v>6127</v>
      </c>
      <c r="I366">
        <v>2942</v>
      </c>
      <c r="J366">
        <v>1427</v>
      </c>
      <c r="K366">
        <v>752</v>
      </c>
      <c r="L366">
        <v>579</v>
      </c>
      <c r="M366" s="28">
        <f t="shared" si="133"/>
        <v>427</v>
      </c>
      <c r="N366">
        <f t="shared" si="134"/>
        <v>6.0129936405747035E-2</v>
      </c>
      <c r="O366">
        <f t="shared" si="135"/>
        <v>0.11810517864311522</v>
      </c>
      <c r="P366">
        <f t="shared" si="136"/>
        <v>5.3721341715920641E-2</v>
      </c>
      <c r="Q366">
        <f t="shared" si="137"/>
        <v>4.0021287919105905E-2</v>
      </c>
      <c r="R366">
        <f t="shared" si="138"/>
        <v>3.446633728198107E-2</v>
      </c>
      <c r="S366">
        <f t="shared" si="139"/>
        <v>2.8785223136038828E-2</v>
      </c>
      <c r="T366">
        <f t="shared" si="140"/>
        <v>0.24446494464944649</v>
      </c>
      <c r="U366">
        <f t="shared" si="141"/>
        <v>0.26068736751197297</v>
      </c>
      <c r="V366">
        <f t="shared" si="142"/>
        <v>0.18440370573918505</v>
      </c>
      <c r="W366">
        <f t="shared" si="143"/>
        <v>0.16486417523749705</v>
      </c>
      <c r="X366">
        <f t="shared" si="144"/>
        <v>0.14557980686189842</v>
      </c>
      <c r="Y366">
        <f t="shared" si="145"/>
        <v>6.0129936405747033</v>
      </c>
      <c r="Z366">
        <v>6</v>
      </c>
      <c r="AA366">
        <f t="shared" si="146"/>
        <v>0.13831090420585396</v>
      </c>
      <c r="AB366">
        <f t="shared" si="147"/>
        <v>0.21615317068988407</v>
      </c>
      <c r="AC366">
        <f t="shared" si="148"/>
        <v>0.22189712937084696</v>
      </c>
      <c r="AD366">
        <f t="shared" si="149"/>
        <v>0.23494837070756186</v>
      </c>
      <c r="AE366">
        <f t="shared" si="150"/>
        <v>0.18869042502585323</v>
      </c>
      <c r="AF366">
        <f t="shared" si="151"/>
        <v>5.0357187074769856</v>
      </c>
      <c r="AG366">
        <f t="shared" si="132"/>
        <v>6.0129936405747033</v>
      </c>
      <c r="AH366">
        <f t="shared" si="152"/>
        <v>11.810517864311523</v>
      </c>
      <c r="AI366">
        <f t="shared" si="153"/>
        <v>4.4375080447934101</v>
      </c>
      <c r="AJ366">
        <f t="shared" si="154"/>
        <v>2.8785223136038827</v>
      </c>
      <c r="AK366">
        <f t="shared" si="155"/>
        <v>0.24446494464944649</v>
      </c>
      <c r="AL366">
        <f t="shared" si="156"/>
        <v>0.60995524848865512</v>
      </c>
    </row>
    <row r="367" spans="1:38">
      <c r="A367" s="16">
        <v>28642</v>
      </c>
      <c r="B367" s="17">
        <v>102371</v>
      </c>
      <c r="C367">
        <v>25234</v>
      </c>
      <c r="D367">
        <v>26611</v>
      </c>
      <c r="E367">
        <v>18874</v>
      </c>
      <c r="F367">
        <v>16752</v>
      </c>
      <c r="G367" s="28">
        <f t="shared" si="131"/>
        <v>14900</v>
      </c>
      <c r="H367" s="28">
        <v>6028</v>
      </c>
      <c r="I367">
        <v>2959</v>
      </c>
      <c r="J367">
        <v>1328</v>
      </c>
      <c r="K367">
        <v>701</v>
      </c>
      <c r="L367">
        <v>547</v>
      </c>
      <c r="M367" s="28">
        <f t="shared" si="133"/>
        <v>493</v>
      </c>
      <c r="N367">
        <f t="shared" si="134"/>
        <v>5.8883863594181948E-2</v>
      </c>
      <c r="O367">
        <f t="shared" si="135"/>
        <v>0.11726242371403661</v>
      </c>
      <c r="P367">
        <f t="shared" si="136"/>
        <v>4.9904174965239939E-2</v>
      </c>
      <c r="Q367">
        <f t="shared" si="137"/>
        <v>3.7141040584931652E-2</v>
      </c>
      <c r="R367">
        <f t="shared" si="138"/>
        <v>3.2652817574021012E-2</v>
      </c>
      <c r="S367">
        <f t="shared" si="139"/>
        <v>3.3087248322147648E-2</v>
      </c>
      <c r="T367">
        <f t="shared" si="140"/>
        <v>0.2464955895712653</v>
      </c>
      <c r="U367">
        <f t="shared" si="141"/>
        <v>0.25994666458274318</v>
      </c>
      <c r="V367">
        <f t="shared" si="142"/>
        <v>0.18436862001934143</v>
      </c>
      <c r="W367">
        <f t="shared" si="143"/>
        <v>0.16364009338582217</v>
      </c>
      <c r="X367">
        <f t="shared" si="144"/>
        <v>0.14554903244082798</v>
      </c>
      <c r="Y367">
        <f t="shared" si="145"/>
        <v>5.8883863594181944</v>
      </c>
      <c r="Z367">
        <v>5.9</v>
      </c>
      <c r="AA367">
        <f t="shared" si="146"/>
        <v>0.13831090420585396</v>
      </c>
      <c r="AB367">
        <f t="shared" si="147"/>
        <v>0.21615317068988407</v>
      </c>
      <c r="AC367">
        <f t="shared" si="148"/>
        <v>0.22189712937084696</v>
      </c>
      <c r="AD367">
        <f t="shared" si="149"/>
        <v>0.23494837070756186</v>
      </c>
      <c r="AE367">
        <f t="shared" si="150"/>
        <v>0.18869042502585323</v>
      </c>
      <c r="AF367">
        <f t="shared" si="151"/>
        <v>4.9162081027169648</v>
      </c>
      <c r="AG367">
        <f t="shared" si="132"/>
        <v>5.8883863594181944</v>
      </c>
      <c r="AH367">
        <f t="shared" si="152"/>
        <v>11.726242371403661</v>
      </c>
      <c r="AI367">
        <f t="shared" si="153"/>
        <v>4.1390169834664263</v>
      </c>
      <c r="AJ367">
        <f t="shared" si="154"/>
        <v>3.3087248322147649</v>
      </c>
      <c r="AK367">
        <f t="shared" si="155"/>
        <v>0.2464955895712653</v>
      </c>
      <c r="AL367">
        <f t="shared" si="156"/>
        <v>0.60795537798790678</v>
      </c>
    </row>
    <row r="368" spans="1:38">
      <c r="A368" s="16">
        <v>28672</v>
      </c>
      <c r="B368" s="17">
        <v>102399</v>
      </c>
      <c r="C368">
        <v>25144</v>
      </c>
      <c r="D368">
        <v>26705</v>
      </c>
      <c r="E368">
        <v>18830</v>
      </c>
      <c r="F368">
        <v>16899</v>
      </c>
      <c r="G368" s="28">
        <f t="shared" si="131"/>
        <v>14821</v>
      </c>
      <c r="H368" s="28">
        <v>6309</v>
      </c>
      <c r="I368">
        <v>3138</v>
      </c>
      <c r="J368">
        <v>1411</v>
      </c>
      <c r="K368">
        <v>703</v>
      </c>
      <c r="L368">
        <v>578</v>
      </c>
      <c r="M368" s="28">
        <f t="shared" si="133"/>
        <v>479</v>
      </c>
      <c r="N368">
        <f t="shared" si="134"/>
        <v>6.1611929804001993E-2</v>
      </c>
      <c r="O368">
        <f t="shared" si="135"/>
        <v>0.1248011454024817</v>
      </c>
      <c r="P368">
        <f t="shared" si="136"/>
        <v>5.2836547463021903E-2</v>
      </c>
      <c r="Q368">
        <f t="shared" si="137"/>
        <v>3.7334041423260751E-2</v>
      </c>
      <c r="R368">
        <f t="shared" si="138"/>
        <v>3.4203207290372212E-2</v>
      </c>
      <c r="S368">
        <f t="shared" si="139"/>
        <v>3.2319006814654883E-2</v>
      </c>
      <c r="T368">
        <f t="shared" si="140"/>
        <v>0.24554927294211856</v>
      </c>
      <c r="U368">
        <f t="shared" si="141"/>
        <v>0.2607935624371332</v>
      </c>
      <c r="V368">
        <f t="shared" si="142"/>
        <v>0.18388851453627478</v>
      </c>
      <c r="W368">
        <f t="shared" si="143"/>
        <v>0.16503090850496588</v>
      </c>
      <c r="X368">
        <f t="shared" si="144"/>
        <v>0.14473774157950761</v>
      </c>
      <c r="Y368">
        <f t="shared" si="145"/>
        <v>6.1611929804001981</v>
      </c>
      <c r="Z368">
        <v>6.2</v>
      </c>
      <c r="AA368">
        <f t="shared" si="146"/>
        <v>0.13831090420585396</v>
      </c>
      <c r="AB368">
        <f t="shared" si="147"/>
        <v>0.21615317068988407</v>
      </c>
      <c r="AC368">
        <f t="shared" si="148"/>
        <v>0.22189712937084696</v>
      </c>
      <c r="AD368">
        <f t="shared" si="149"/>
        <v>0.23494837070756186</v>
      </c>
      <c r="AE368">
        <f t="shared" si="150"/>
        <v>0.18869042502585323</v>
      </c>
      <c r="AF368">
        <f t="shared" si="151"/>
        <v>5.1100738106732715</v>
      </c>
      <c r="AG368">
        <f t="shared" si="132"/>
        <v>6.1611929804001981</v>
      </c>
      <c r="AH368">
        <f t="shared" si="152"/>
        <v>12.48011454024817</v>
      </c>
      <c r="AI368">
        <f t="shared" si="153"/>
        <v>4.3117532113912294</v>
      </c>
      <c r="AJ368">
        <f t="shared" si="154"/>
        <v>3.231900681465488</v>
      </c>
      <c r="AK368">
        <f t="shared" si="155"/>
        <v>0.24554927294211856</v>
      </c>
      <c r="AL368">
        <f t="shared" si="156"/>
        <v>0.60971298547837383</v>
      </c>
    </row>
    <row r="369" spans="1:38">
      <c r="A369" s="16">
        <v>28703</v>
      </c>
      <c r="B369" s="17">
        <v>102511</v>
      </c>
      <c r="C369">
        <v>25372</v>
      </c>
      <c r="D369">
        <v>26688</v>
      </c>
      <c r="E369">
        <v>18880</v>
      </c>
      <c r="F369">
        <v>16854</v>
      </c>
      <c r="G369" s="28">
        <f t="shared" si="131"/>
        <v>14717</v>
      </c>
      <c r="H369" s="28">
        <v>6080</v>
      </c>
      <c r="I369">
        <v>2974</v>
      </c>
      <c r="J369">
        <v>1437</v>
      </c>
      <c r="K369">
        <v>706</v>
      </c>
      <c r="L369">
        <v>538</v>
      </c>
      <c r="M369" s="28">
        <f t="shared" si="133"/>
        <v>425</v>
      </c>
      <c r="N369">
        <f t="shared" si="134"/>
        <v>5.9310708119128676E-2</v>
      </c>
      <c r="O369">
        <f t="shared" si="135"/>
        <v>0.11721582847233171</v>
      </c>
      <c r="P369">
        <f t="shared" si="136"/>
        <v>5.3844424460431653E-2</v>
      </c>
      <c r="Q369">
        <f t="shared" si="137"/>
        <v>3.739406779661017E-2</v>
      </c>
      <c r="R369">
        <f t="shared" si="138"/>
        <v>3.1921205648510739E-2</v>
      </c>
      <c r="S369">
        <f t="shared" si="139"/>
        <v>2.8878168104912685E-2</v>
      </c>
      <c r="T369">
        <f t="shared" si="140"/>
        <v>0.24750514578923238</v>
      </c>
      <c r="U369">
        <f t="shared" si="141"/>
        <v>0.26034279248080694</v>
      </c>
      <c r="V369">
        <f t="shared" si="142"/>
        <v>0.18417535679097852</v>
      </c>
      <c r="W369">
        <f t="shared" si="143"/>
        <v>0.16441162411838731</v>
      </c>
      <c r="X369">
        <f t="shared" si="144"/>
        <v>0.14356508082059485</v>
      </c>
      <c r="Y369">
        <f t="shared" si="145"/>
        <v>5.9310708119128677</v>
      </c>
      <c r="Z369">
        <v>5.9</v>
      </c>
      <c r="AA369">
        <f t="shared" si="146"/>
        <v>0.13831090420585396</v>
      </c>
      <c r="AB369">
        <f t="shared" si="147"/>
        <v>0.21615317068988407</v>
      </c>
      <c r="AC369">
        <f t="shared" si="148"/>
        <v>0.22189712937084696</v>
      </c>
      <c r="AD369">
        <f t="shared" si="149"/>
        <v>0.23494837070756186</v>
      </c>
      <c r="AE369">
        <f t="shared" si="150"/>
        <v>0.18869042502585323</v>
      </c>
      <c r="AF369">
        <f t="shared" si="151"/>
        <v>4.9097375665729999</v>
      </c>
      <c r="AG369">
        <f t="shared" si="132"/>
        <v>5.9310708119128677</v>
      </c>
      <c r="AH369">
        <f t="shared" si="152"/>
        <v>11.72158284723317</v>
      </c>
      <c r="AI369">
        <f t="shared" si="153"/>
        <v>4.2949601102175512</v>
      </c>
      <c r="AJ369">
        <f t="shared" si="154"/>
        <v>2.8878168104912687</v>
      </c>
      <c r="AK369">
        <f t="shared" si="155"/>
        <v>0.24750514578923238</v>
      </c>
      <c r="AL369">
        <f t="shared" si="156"/>
        <v>0.60892977339017273</v>
      </c>
    </row>
    <row r="370" spans="1:38">
      <c r="A370" s="16">
        <v>28734</v>
      </c>
      <c r="B370" s="17">
        <v>102795</v>
      </c>
      <c r="C370">
        <v>25190</v>
      </c>
      <c r="D370">
        <v>26948</v>
      </c>
      <c r="E370">
        <v>18962</v>
      </c>
      <c r="F370">
        <v>16944</v>
      </c>
      <c r="G370" s="28">
        <f t="shared" si="131"/>
        <v>14751</v>
      </c>
      <c r="H370" s="28">
        <v>6125</v>
      </c>
      <c r="I370">
        <v>3042</v>
      </c>
      <c r="J370">
        <v>1408</v>
      </c>
      <c r="K370">
        <v>664</v>
      </c>
      <c r="L370">
        <v>571</v>
      </c>
      <c r="M370" s="28">
        <f t="shared" si="133"/>
        <v>440</v>
      </c>
      <c r="N370">
        <f t="shared" si="134"/>
        <v>5.9584610146407896E-2</v>
      </c>
      <c r="O370">
        <f t="shared" si="135"/>
        <v>0.12076220722508932</v>
      </c>
      <c r="P370">
        <f t="shared" si="136"/>
        <v>5.2248775419326113E-2</v>
      </c>
      <c r="Q370">
        <f t="shared" si="137"/>
        <v>3.5017403227507647E-2</v>
      </c>
      <c r="R370">
        <f t="shared" si="138"/>
        <v>3.3699244570349389E-2</v>
      </c>
      <c r="S370">
        <f t="shared" si="139"/>
        <v>2.9828486204325131E-2</v>
      </c>
      <c r="T370">
        <f t="shared" si="140"/>
        <v>0.24505082932049224</v>
      </c>
      <c r="U370">
        <f t="shared" si="141"/>
        <v>0.26215282844496329</v>
      </c>
      <c r="V370">
        <f t="shared" si="142"/>
        <v>0.18446422491366313</v>
      </c>
      <c r="W370">
        <f t="shared" si="143"/>
        <v>0.16483291988909968</v>
      </c>
      <c r="X370">
        <f t="shared" si="144"/>
        <v>0.14349919743178169</v>
      </c>
      <c r="Y370">
        <f t="shared" si="145"/>
        <v>5.9584610146407906</v>
      </c>
      <c r="Z370">
        <v>6</v>
      </c>
      <c r="AA370">
        <f t="shared" si="146"/>
        <v>0.13831090420585396</v>
      </c>
      <c r="AB370">
        <f t="shared" si="147"/>
        <v>0.21615317068988407</v>
      </c>
      <c r="AC370">
        <f t="shared" si="148"/>
        <v>0.22189712937084696</v>
      </c>
      <c r="AD370">
        <f t="shared" si="149"/>
        <v>0.23494837070756186</v>
      </c>
      <c r="AE370">
        <f t="shared" si="150"/>
        <v>0.18869042502585323</v>
      </c>
      <c r="AF370">
        <f t="shared" si="151"/>
        <v>4.931266214660436</v>
      </c>
      <c r="AG370">
        <f t="shared" si="132"/>
        <v>5.9584610146407906</v>
      </c>
      <c r="AH370">
        <f t="shared" si="152"/>
        <v>12.076220722508932</v>
      </c>
      <c r="AI370">
        <f t="shared" si="153"/>
        <v>4.2049829764215483</v>
      </c>
      <c r="AJ370">
        <f t="shared" si="154"/>
        <v>2.9828486204325131</v>
      </c>
      <c r="AK370">
        <f t="shared" si="155"/>
        <v>0.24505082932049224</v>
      </c>
      <c r="AL370">
        <f t="shared" si="156"/>
        <v>0.6114499732477261</v>
      </c>
    </row>
    <row r="371" spans="1:38">
      <c r="A371" s="16">
        <v>28764</v>
      </c>
      <c r="B371" s="17">
        <v>103080</v>
      </c>
      <c r="C371">
        <v>25262</v>
      </c>
      <c r="D371">
        <v>27117</v>
      </c>
      <c r="E371">
        <v>19050</v>
      </c>
      <c r="F371">
        <v>16936</v>
      </c>
      <c r="G371" s="28">
        <f t="shared" si="131"/>
        <v>14715</v>
      </c>
      <c r="H371" s="28">
        <v>5947</v>
      </c>
      <c r="I371">
        <v>2914</v>
      </c>
      <c r="J371">
        <v>1370</v>
      </c>
      <c r="K371">
        <v>677</v>
      </c>
      <c r="L371">
        <v>554</v>
      </c>
      <c r="M371" s="28">
        <f t="shared" si="133"/>
        <v>432</v>
      </c>
      <c r="N371">
        <f t="shared" si="134"/>
        <v>5.7693053938688399E-2</v>
      </c>
      <c r="O371">
        <f t="shared" si="135"/>
        <v>0.11535112025967857</v>
      </c>
      <c r="P371">
        <f t="shared" si="136"/>
        <v>5.0521812884906148E-2</v>
      </c>
      <c r="Q371">
        <f t="shared" si="137"/>
        <v>3.5538057742782153E-2</v>
      </c>
      <c r="R371">
        <f t="shared" si="138"/>
        <v>3.2711384034010395E-2</v>
      </c>
      <c r="S371">
        <f t="shared" si="139"/>
        <v>2.9357798165137616E-2</v>
      </c>
      <c r="T371">
        <f t="shared" si="140"/>
        <v>0.24507178890182382</v>
      </c>
      <c r="U371">
        <f t="shared" si="141"/>
        <v>0.26306752037252618</v>
      </c>
      <c r="V371">
        <f t="shared" si="142"/>
        <v>0.18480791618160652</v>
      </c>
      <c r="W371">
        <f t="shared" si="143"/>
        <v>0.16429957314707025</v>
      </c>
      <c r="X371">
        <f t="shared" si="144"/>
        <v>0.14275320139697323</v>
      </c>
      <c r="Y371">
        <f t="shared" si="145"/>
        <v>5.7693053938688408</v>
      </c>
      <c r="Z371">
        <v>5.8</v>
      </c>
      <c r="AA371">
        <f t="shared" si="146"/>
        <v>0.13831090420585396</v>
      </c>
      <c r="AB371">
        <f t="shared" si="147"/>
        <v>0.21615317068988407</v>
      </c>
      <c r="AC371">
        <f t="shared" si="148"/>
        <v>0.22189712937084696</v>
      </c>
      <c r="AD371">
        <f t="shared" si="149"/>
        <v>0.23494837070756186</v>
      </c>
      <c r="AE371">
        <f t="shared" si="150"/>
        <v>0.18869042502585323</v>
      </c>
      <c r="AF371">
        <f t="shared" si="151"/>
        <v>4.798558258086973</v>
      </c>
      <c r="AG371">
        <f t="shared" si="132"/>
        <v>5.7693053938688408</v>
      </c>
      <c r="AH371">
        <f t="shared" si="152"/>
        <v>11.535112025967857</v>
      </c>
      <c r="AI371">
        <f t="shared" si="153"/>
        <v>4.1218325594662693</v>
      </c>
      <c r="AJ371">
        <f t="shared" si="154"/>
        <v>2.9357798165137616</v>
      </c>
      <c r="AK371">
        <f t="shared" si="155"/>
        <v>0.24507178890182382</v>
      </c>
      <c r="AL371">
        <f t="shared" si="156"/>
        <v>0.61217500970120298</v>
      </c>
    </row>
    <row r="372" spans="1:38">
      <c r="A372" s="16">
        <v>28795</v>
      </c>
      <c r="B372" s="17">
        <v>103562</v>
      </c>
      <c r="C372">
        <v>25223</v>
      </c>
      <c r="D372">
        <v>27202</v>
      </c>
      <c r="E372">
        <v>19115</v>
      </c>
      <c r="F372">
        <v>16947</v>
      </c>
      <c r="G372" s="28">
        <f t="shared" si="131"/>
        <v>15075</v>
      </c>
      <c r="H372" s="28">
        <v>6077</v>
      </c>
      <c r="I372">
        <v>3009</v>
      </c>
      <c r="J372">
        <v>1409</v>
      </c>
      <c r="K372">
        <v>664</v>
      </c>
      <c r="L372">
        <v>513</v>
      </c>
      <c r="M372" s="28">
        <f t="shared" si="133"/>
        <v>482</v>
      </c>
      <c r="N372">
        <f t="shared" si="134"/>
        <v>5.8679824646105716E-2</v>
      </c>
      <c r="O372">
        <f t="shared" si="135"/>
        <v>0.11929588074376561</v>
      </c>
      <c r="P372">
        <f t="shared" si="136"/>
        <v>5.1797661936622309E-2</v>
      </c>
      <c r="Q372">
        <f t="shared" si="137"/>
        <v>3.4737117447031125E-2</v>
      </c>
      <c r="R372">
        <f t="shared" si="138"/>
        <v>3.0270844397238449E-2</v>
      </c>
      <c r="S372">
        <f t="shared" si="139"/>
        <v>3.1973466003316749E-2</v>
      </c>
      <c r="T372">
        <f t="shared" si="140"/>
        <v>0.2435545856588324</v>
      </c>
      <c r="U372">
        <f t="shared" si="141"/>
        <v>0.26266391147332036</v>
      </c>
      <c r="V372">
        <f t="shared" si="142"/>
        <v>0.18457542341785596</v>
      </c>
      <c r="W372">
        <f t="shared" si="143"/>
        <v>0.16364110387980146</v>
      </c>
      <c r="X372">
        <f t="shared" si="144"/>
        <v>0.14556497557018983</v>
      </c>
      <c r="Y372">
        <f t="shared" si="145"/>
        <v>5.8679824646105709</v>
      </c>
      <c r="Z372">
        <v>5.9</v>
      </c>
      <c r="AA372">
        <f t="shared" si="146"/>
        <v>0.13831090420585396</v>
      </c>
      <c r="AB372">
        <f t="shared" si="147"/>
        <v>0.21615317068988407</v>
      </c>
      <c r="AC372">
        <f t="shared" si="148"/>
        <v>0.22189712937084696</v>
      </c>
      <c r="AD372">
        <f t="shared" si="149"/>
        <v>0.23494837070756186</v>
      </c>
      <c r="AE372">
        <f t="shared" si="150"/>
        <v>0.18869042502585323</v>
      </c>
      <c r="AF372">
        <f t="shared" si="151"/>
        <v>4.8549389100530558</v>
      </c>
      <c r="AG372">
        <f t="shared" si="132"/>
        <v>5.8679824646105709</v>
      </c>
      <c r="AH372">
        <f t="shared" si="152"/>
        <v>11.929588074376561</v>
      </c>
      <c r="AI372">
        <f t="shared" si="153"/>
        <v>4.0876327769347496</v>
      </c>
      <c r="AJ372">
        <f t="shared" si="154"/>
        <v>3.1973466003316751</v>
      </c>
      <c r="AK372">
        <f t="shared" si="155"/>
        <v>0.2435545856588324</v>
      </c>
      <c r="AL372">
        <f t="shared" si="156"/>
        <v>0.61088043877097775</v>
      </c>
    </row>
    <row r="373" spans="1:38">
      <c r="A373" s="16">
        <v>28825</v>
      </c>
      <c r="B373" s="17">
        <v>103809</v>
      </c>
      <c r="C373">
        <v>25313</v>
      </c>
      <c r="D373">
        <v>27392</v>
      </c>
      <c r="E373">
        <v>19141</v>
      </c>
      <c r="F373">
        <v>16971</v>
      </c>
      <c r="G373" s="28">
        <f t="shared" si="131"/>
        <v>14992</v>
      </c>
      <c r="H373" s="28">
        <v>6228</v>
      </c>
      <c r="I373">
        <v>3057</v>
      </c>
      <c r="J373">
        <v>1473</v>
      </c>
      <c r="K373">
        <v>705</v>
      </c>
      <c r="L373">
        <v>547</v>
      </c>
      <c r="M373" s="28">
        <f t="shared" si="133"/>
        <v>446</v>
      </c>
      <c r="N373">
        <f t="shared" si="134"/>
        <v>5.9994798138889693E-2</v>
      </c>
      <c r="O373">
        <f t="shared" si="135"/>
        <v>0.12076798482992929</v>
      </c>
      <c r="P373">
        <f t="shared" si="136"/>
        <v>5.3774824766355138E-2</v>
      </c>
      <c r="Q373">
        <f t="shared" si="137"/>
        <v>3.6831931456036783E-2</v>
      </c>
      <c r="R373">
        <f t="shared" si="138"/>
        <v>3.2231453656237113E-2</v>
      </c>
      <c r="S373">
        <f t="shared" si="139"/>
        <v>2.9749199573105657E-2</v>
      </c>
      <c r="T373">
        <f t="shared" si="140"/>
        <v>0.24384205608376924</v>
      </c>
      <c r="U373">
        <f t="shared" si="141"/>
        <v>0.26386922135845642</v>
      </c>
      <c r="V373">
        <f t="shared" si="142"/>
        <v>0.18438671020817077</v>
      </c>
      <c r="W373">
        <f t="shared" si="143"/>
        <v>0.16348293500563535</v>
      </c>
      <c r="X373">
        <f t="shared" si="144"/>
        <v>0.14441907734396825</v>
      </c>
      <c r="Y373">
        <f t="shared" si="145"/>
        <v>5.9994798138889687</v>
      </c>
      <c r="Z373">
        <v>6</v>
      </c>
      <c r="AA373">
        <f t="shared" si="146"/>
        <v>0.13831090420585396</v>
      </c>
      <c r="AB373">
        <f t="shared" si="147"/>
        <v>0.21615317068988407</v>
      </c>
      <c r="AC373">
        <f t="shared" si="148"/>
        <v>0.22189712937084696</v>
      </c>
      <c r="AD373">
        <f t="shared" si="149"/>
        <v>0.23494837070756186</v>
      </c>
      <c r="AE373">
        <f t="shared" si="150"/>
        <v>0.18869042502585323</v>
      </c>
      <c r="AF373">
        <f t="shared" si="151"/>
        <v>4.9686144550462741</v>
      </c>
      <c r="AG373">
        <f t="shared" si="132"/>
        <v>5.9994798138889687</v>
      </c>
      <c r="AH373">
        <f t="shared" si="152"/>
        <v>12.076798482992929</v>
      </c>
      <c r="AI373">
        <f t="shared" si="153"/>
        <v>4.2910682791635173</v>
      </c>
      <c r="AJ373">
        <f t="shared" si="154"/>
        <v>2.9749199573105658</v>
      </c>
      <c r="AK373">
        <f t="shared" si="155"/>
        <v>0.24384205608376924</v>
      </c>
      <c r="AL373">
        <f t="shared" si="156"/>
        <v>0.61173886657226251</v>
      </c>
    </row>
    <row r="374" spans="1:38">
      <c r="A374" s="16">
        <v>28856</v>
      </c>
      <c r="B374" s="17">
        <v>104057</v>
      </c>
      <c r="C374">
        <v>25362</v>
      </c>
      <c r="D374">
        <v>27430</v>
      </c>
      <c r="E374">
        <v>19196</v>
      </c>
      <c r="F374">
        <v>16986</v>
      </c>
      <c r="G374" s="28">
        <f t="shared" si="131"/>
        <v>15083</v>
      </c>
      <c r="H374" s="28">
        <v>6109</v>
      </c>
      <c r="I374">
        <v>2947</v>
      </c>
      <c r="J374">
        <v>1477</v>
      </c>
      <c r="K374">
        <v>715</v>
      </c>
      <c r="L374">
        <v>525</v>
      </c>
      <c r="M374" s="28">
        <f t="shared" si="133"/>
        <v>445</v>
      </c>
      <c r="N374">
        <f t="shared" si="134"/>
        <v>5.8708208001383856E-2</v>
      </c>
      <c r="O374">
        <f t="shared" si="135"/>
        <v>0.11619746076807823</v>
      </c>
      <c r="P374">
        <f t="shared" si="136"/>
        <v>5.3846153846153849E-2</v>
      </c>
      <c r="Q374">
        <f t="shared" si="137"/>
        <v>3.724734319649927E-2</v>
      </c>
      <c r="R374">
        <f t="shared" si="138"/>
        <v>3.0907806428823736E-2</v>
      </c>
      <c r="S374">
        <f t="shared" si="139"/>
        <v>2.9503414440098123E-2</v>
      </c>
      <c r="T374">
        <f t="shared" si="140"/>
        <v>0.24373180083992427</v>
      </c>
      <c r="U374">
        <f t="shared" si="141"/>
        <v>0.26360552389555725</v>
      </c>
      <c r="V374">
        <f t="shared" si="142"/>
        <v>0.18447581613923139</v>
      </c>
      <c r="W374">
        <f t="shared" si="143"/>
        <v>0.16323745639409171</v>
      </c>
      <c r="X374">
        <f t="shared" si="144"/>
        <v>0.14494940273119541</v>
      </c>
      <c r="Y374">
        <f t="shared" si="145"/>
        <v>5.8708208001383859</v>
      </c>
      <c r="Z374">
        <v>5.9</v>
      </c>
      <c r="AA374">
        <f t="shared" si="146"/>
        <v>0.13831090420585396</v>
      </c>
      <c r="AB374">
        <f t="shared" si="147"/>
        <v>0.21615317068988407</v>
      </c>
      <c r="AC374">
        <f t="shared" si="148"/>
        <v>0.22189712937084696</v>
      </c>
      <c r="AD374">
        <f t="shared" si="149"/>
        <v>0.23494837070756186</v>
      </c>
      <c r="AE374">
        <f t="shared" si="150"/>
        <v>0.18869042502585323</v>
      </c>
      <c r="AF374">
        <f t="shared" si="151"/>
        <v>4.8804221853565384</v>
      </c>
      <c r="AG374">
        <f t="shared" si="132"/>
        <v>5.8708208001383859</v>
      </c>
      <c r="AH374">
        <f t="shared" si="152"/>
        <v>11.619746076807823</v>
      </c>
      <c r="AI374">
        <f t="shared" si="153"/>
        <v>4.2712066905615291</v>
      </c>
      <c r="AJ374">
        <f t="shared" si="154"/>
        <v>2.9503414440098124</v>
      </c>
      <c r="AK374">
        <f t="shared" si="155"/>
        <v>0.24373180083992427</v>
      </c>
      <c r="AL374">
        <f t="shared" si="156"/>
        <v>0.61131879642888032</v>
      </c>
    </row>
    <row r="375" spans="1:38">
      <c r="A375" s="16">
        <v>28887</v>
      </c>
      <c r="B375" s="17">
        <v>104502</v>
      </c>
      <c r="C375">
        <v>25515</v>
      </c>
      <c r="D375">
        <v>27530</v>
      </c>
      <c r="E375">
        <v>19319</v>
      </c>
      <c r="F375">
        <v>17001</v>
      </c>
      <c r="G375" s="28">
        <f t="shared" si="131"/>
        <v>15137</v>
      </c>
      <c r="H375" s="28">
        <v>6173</v>
      </c>
      <c r="I375">
        <v>2986</v>
      </c>
      <c r="J375">
        <v>1482</v>
      </c>
      <c r="K375">
        <v>672</v>
      </c>
      <c r="L375">
        <v>556</v>
      </c>
      <c r="M375" s="28">
        <f t="shared" si="133"/>
        <v>477</v>
      </c>
      <c r="N375">
        <f t="shared" si="134"/>
        <v>5.9070639796367536E-2</v>
      </c>
      <c r="O375">
        <f t="shared" si="135"/>
        <v>0.11702919851067999</v>
      </c>
      <c r="P375">
        <f t="shared" si="136"/>
        <v>5.3832183073011262E-2</v>
      </c>
      <c r="Q375">
        <f t="shared" si="137"/>
        <v>3.4784409130907398E-2</v>
      </c>
      <c r="R375">
        <f t="shared" si="138"/>
        <v>3.2703958590671135E-2</v>
      </c>
      <c r="S375">
        <f t="shared" si="139"/>
        <v>3.1512188676752331E-2</v>
      </c>
      <c r="T375">
        <f t="shared" si="140"/>
        <v>0.24415800654532926</v>
      </c>
      <c r="U375">
        <f t="shared" si="141"/>
        <v>0.26343993416393946</v>
      </c>
      <c r="V375">
        <f t="shared" si="142"/>
        <v>0.184867275267459</v>
      </c>
      <c r="W375">
        <f t="shared" si="143"/>
        <v>0.16268588160992134</v>
      </c>
      <c r="X375">
        <f t="shared" si="144"/>
        <v>0.14484890241335094</v>
      </c>
      <c r="Y375">
        <f t="shared" si="145"/>
        <v>5.9070639796367539</v>
      </c>
      <c r="Z375">
        <v>5.9</v>
      </c>
      <c r="AA375">
        <f t="shared" si="146"/>
        <v>0.13831090420585396</v>
      </c>
      <c r="AB375">
        <f t="shared" si="147"/>
        <v>0.21615317068988407</v>
      </c>
      <c r="AC375">
        <f t="shared" si="148"/>
        <v>0.22189712937084696</v>
      </c>
      <c r="AD375">
        <f t="shared" si="149"/>
        <v>0.23494837070756186</v>
      </c>
      <c r="AE375">
        <f t="shared" si="150"/>
        <v>0.18869042502585323</v>
      </c>
      <c r="AF375">
        <f t="shared" si="151"/>
        <v>4.9170761915374683</v>
      </c>
      <c r="AG375">
        <f t="shared" si="132"/>
        <v>5.9070639796367539</v>
      </c>
      <c r="AH375">
        <f t="shared" si="152"/>
        <v>11.702919851067998</v>
      </c>
      <c r="AI375">
        <f t="shared" si="153"/>
        <v>4.2443226311667974</v>
      </c>
      <c r="AJ375">
        <f t="shared" si="154"/>
        <v>3.1512188676752331</v>
      </c>
      <c r="AK375">
        <f t="shared" si="155"/>
        <v>0.24415800654532926</v>
      </c>
      <c r="AL375">
        <f t="shared" si="156"/>
        <v>0.61099309104131982</v>
      </c>
    </row>
    <row r="376" spans="1:38">
      <c r="A376" s="16">
        <v>28915</v>
      </c>
      <c r="B376" s="17">
        <v>104589</v>
      </c>
      <c r="C376">
        <v>25526</v>
      </c>
      <c r="D376">
        <v>27522</v>
      </c>
      <c r="E376">
        <v>19464</v>
      </c>
      <c r="F376">
        <v>17018</v>
      </c>
      <c r="G376" s="28">
        <f t="shared" si="131"/>
        <v>15059</v>
      </c>
      <c r="H376" s="28">
        <v>6109</v>
      </c>
      <c r="I376">
        <v>2971</v>
      </c>
      <c r="J376">
        <v>1468</v>
      </c>
      <c r="K376">
        <v>669</v>
      </c>
      <c r="L376">
        <v>558</v>
      </c>
      <c r="M376" s="28">
        <f t="shared" si="133"/>
        <v>443</v>
      </c>
      <c r="N376">
        <f t="shared" si="134"/>
        <v>5.8409584181892932E-2</v>
      </c>
      <c r="O376">
        <f t="shared" si="135"/>
        <v>0.11639113061192509</v>
      </c>
      <c r="P376">
        <f t="shared" si="136"/>
        <v>5.3339146864326718E-2</v>
      </c>
      <c r="Q376">
        <f t="shared" si="137"/>
        <v>3.4371146732429102E-2</v>
      </c>
      <c r="R376">
        <f t="shared" si="138"/>
        <v>3.2788811846280408E-2</v>
      </c>
      <c r="S376">
        <f t="shared" si="139"/>
        <v>2.9417624012218608E-2</v>
      </c>
      <c r="T376">
        <f t="shared" si="140"/>
        <v>0.24406008280029448</v>
      </c>
      <c r="U376">
        <f t="shared" si="141"/>
        <v>0.26314430771878494</v>
      </c>
      <c r="V376">
        <f t="shared" si="142"/>
        <v>0.18609987666006941</v>
      </c>
      <c r="W376">
        <f t="shared" si="143"/>
        <v>0.16271309602348238</v>
      </c>
      <c r="X376">
        <f t="shared" si="144"/>
        <v>0.14398263679736875</v>
      </c>
      <c r="Y376">
        <f t="shared" si="145"/>
        <v>5.8409584181892935</v>
      </c>
      <c r="Z376">
        <v>5.8</v>
      </c>
      <c r="AA376">
        <f t="shared" si="146"/>
        <v>0.13831090420585396</v>
      </c>
      <c r="AB376">
        <f t="shared" si="147"/>
        <v>0.21615317068988407</v>
      </c>
      <c r="AC376">
        <f t="shared" si="148"/>
        <v>0.22189712937084696</v>
      </c>
      <c r="AD376">
        <f t="shared" si="149"/>
        <v>0.23494837070756186</v>
      </c>
      <c r="AE376">
        <f t="shared" si="150"/>
        <v>0.18869042502585323</v>
      </c>
      <c r="AF376">
        <f t="shared" si="151"/>
        <v>4.8508948925041455</v>
      </c>
      <c r="AG376">
        <f t="shared" si="132"/>
        <v>5.8409584181892935</v>
      </c>
      <c r="AH376">
        <f t="shared" si="152"/>
        <v>11.639113061192509</v>
      </c>
      <c r="AI376">
        <f t="shared" si="153"/>
        <v>4.2106743328541967</v>
      </c>
      <c r="AJ376">
        <f t="shared" si="154"/>
        <v>2.9417624012218608</v>
      </c>
      <c r="AK376">
        <f t="shared" si="155"/>
        <v>0.24406008280029448</v>
      </c>
      <c r="AL376">
        <f t="shared" si="156"/>
        <v>0.61195728040233677</v>
      </c>
    </row>
    <row r="377" spans="1:38">
      <c r="A377" s="16">
        <v>28946</v>
      </c>
      <c r="B377" s="17">
        <v>104172</v>
      </c>
      <c r="C377">
        <v>25382</v>
      </c>
      <c r="D377">
        <v>27548</v>
      </c>
      <c r="E377">
        <v>19457</v>
      </c>
      <c r="F377">
        <v>16857</v>
      </c>
      <c r="G377" s="28">
        <f t="shared" si="131"/>
        <v>14928</v>
      </c>
      <c r="H377" s="28">
        <v>6069</v>
      </c>
      <c r="I377">
        <v>2942</v>
      </c>
      <c r="J377">
        <v>1401</v>
      </c>
      <c r="K377">
        <v>672</v>
      </c>
      <c r="L377">
        <v>584</v>
      </c>
      <c r="M377" s="28">
        <f t="shared" si="133"/>
        <v>470</v>
      </c>
      <c r="N377">
        <f t="shared" si="134"/>
        <v>5.8259417117843569E-2</v>
      </c>
      <c r="O377">
        <f t="shared" si="135"/>
        <v>0.11590891182727918</v>
      </c>
      <c r="P377">
        <f t="shared" si="136"/>
        <v>5.0856686510817484E-2</v>
      </c>
      <c r="Q377">
        <f t="shared" si="137"/>
        <v>3.4537698514673379E-2</v>
      </c>
      <c r="R377">
        <f t="shared" si="138"/>
        <v>3.4644361392893161E-2</v>
      </c>
      <c r="S377">
        <f t="shared" si="139"/>
        <v>3.1484458735262594E-2</v>
      </c>
      <c r="T377">
        <f t="shared" si="140"/>
        <v>0.24365472487808623</v>
      </c>
      <c r="U377">
        <f t="shared" si="141"/>
        <v>0.2644472603002726</v>
      </c>
      <c r="V377">
        <f t="shared" si="142"/>
        <v>0.18677763698498637</v>
      </c>
      <c r="W377">
        <f t="shared" si="143"/>
        <v>0.16181891487155858</v>
      </c>
      <c r="X377">
        <f t="shared" si="144"/>
        <v>0.14330146296509619</v>
      </c>
      <c r="Y377">
        <f t="shared" si="145"/>
        <v>5.825941711784357</v>
      </c>
      <c r="Z377">
        <v>5.8</v>
      </c>
      <c r="AA377">
        <f t="shared" si="146"/>
        <v>0.13831090420585396</v>
      </c>
      <c r="AB377">
        <f t="shared" si="147"/>
        <v>0.21615317068988407</v>
      </c>
      <c r="AC377">
        <f t="shared" si="148"/>
        <v>0.22189712937084696</v>
      </c>
      <c r="AD377">
        <f t="shared" si="149"/>
        <v>0.23494837070756186</v>
      </c>
      <c r="AE377">
        <f t="shared" si="150"/>
        <v>0.18869042502585323</v>
      </c>
      <c r="AF377">
        <f t="shared" si="151"/>
        <v>4.8768568759853865</v>
      </c>
      <c r="AG377">
        <f t="shared" si="132"/>
        <v>5.825941711784357</v>
      </c>
      <c r="AH377">
        <f t="shared" si="152"/>
        <v>11.590891182727917</v>
      </c>
      <c r="AI377">
        <f t="shared" si="153"/>
        <v>4.1605336506842878</v>
      </c>
      <c r="AJ377">
        <f t="shared" si="154"/>
        <v>3.1484458735262595</v>
      </c>
      <c r="AK377">
        <f t="shared" si="155"/>
        <v>0.24365472487808623</v>
      </c>
      <c r="AL377">
        <f t="shared" si="156"/>
        <v>0.61304381215681758</v>
      </c>
    </row>
    <row r="378" spans="1:38">
      <c r="A378" s="16">
        <v>28976</v>
      </c>
      <c r="B378" s="17">
        <v>104171</v>
      </c>
      <c r="C378">
        <v>25232</v>
      </c>
      <c r="D378">
        <v>27726</v>
      </c>
      <c r="E378">
        <v>19526</v>
      </c>
      <c r="F378">
        <v>16720</v>
      </c>
      <c r="G378" s="28">
        <f t="shared" si="131"/>
        <v>14967</v>
      </c>
      <c r="H378" s="28">
        <v>5840</v>
      </c>
      <c r="I378">
        <v>2924</v>
      </c>
      <c r="J378">
        <v>1348</v>
      </c>
      <c r="K378">
        <v>661</v>
      </c>
      <c r="L378">
        <v>507</v>
      </c>
      <c r="M378" s="28">
        <f t="shared" si="133"/>
        <v>400</v>
      </c>
      <c r="N378">
        <f t="shared" si="134"/>
        <v>5.6061667834618079E-2</v>
      </c>
      <c r="O378">
        <f t="shared" si="135"/>
        <v>0.1158845909955612</v>
      </c>
      <c r="P378">
        <f t="shared" si="136"/>
        <v>4.8618625117218497E-2</v>
      </c>
      <c r="Q378">
        <f t="shared" si="137"/>
        <v>3.3852299498105087E-2</v>
      </c>
      <c r="R378">
        <f t="shared" si="138"/>
        <v>3.0322966507177033E-2</v>
      </c>
      <c r="S378">
        <f t="shared" si="139"/>
        <v>2.6725462684572727E-2</v>
      </c>
      <c r="T378">
        <f t="shared" si="140"/>
        <v>0.24221712376765125</v>
      </c>
      <c r="U378">
        <f t="shared" si="141"/>
        <v>0.26615852780524329</v>
      </c>
      <c r="V378">
        <f t="shared" si="142"/>
        <v>0.18744180242101929</v>
      </c>
      <c r="W378">
        <f t="shared" si="143"/>
        <v>0.1605053229785641</v>
      </c>
      <c r="X378">
        <f t="shared" si="144"/>
        <v>0.14367722302752206</v>
      </c>
      <c r="Y378">
        <f t="shared" si="145"/>
        <v>5.6061667834618074</v>
      </c>
      <c r="Z378">
        <v>5.6</v>
      </c>
      <c r="AA378">
        <f t="shared" si="146"/>
        <v>0.13831090420585396</v>
      </c>
      <c r="AB378">
        <f t="shared" si="147"/>
        <v>0.21615317068988407</v>
      </c>
      <c r="AC378">
        <f t="shared" si="148"/>
        <v>0.22189712937084696</v>
      </c>
      <c r="AD378">
        <f t="shared" si="149"/>
        <v>0.23494837070756186</v>
      </c>
      <c r="AE378">
        <f t="shared" si="150"/>
        <v>0.18869042502585323</v>
      </c>
      <c r="AF378">
        <f t="shared" si="151"/>
        <v>4.6216071107868748</v>
      </c>
      <c r="AG378">
        <f t="shared" si="132"/>
        <v>5.6061667834618074</v>
      </c>
      <c r="AH378">
        <f t="shared" si="152"/>
        <v>11.58845909955612</v>
      </c>
      <c r="AI378">
        <f t="shared" si="153"/>
        <v>3.9329706746701683</v>
      </c>
      <c r="AJ378">
        <f t="shared" si="154"/>
        <v>2.6725462684572725</v>
      </c>
      <c r="AK378">
        <f t="shared" si="155"/>
        <v>0.24221712376765125</v>
      </c>
      <c r="AL378">
        <f t="shared" si="156"/>
        <v>0.61410565320482668</v>
      </c>
    </row>
    <row r="379" spans="1:38">
      <c r="A379" s="16">
        <v>29007</v>
      </c>
      <c r="B379" s="17">
        <v>104638</v>
      </c>
      <c r="C379">
        <v>25420</v>
      </c>
      <c r="D379">
        <v>27836</v>
      </c>
      <c r="E379">
        <v>19620</v>
      </c>
      <c r="F379">
        <v>16756</v>
      </c>
      <c r="G379" s="28">
        <f t="shared" si="131"/>
        <v>15006</v>
      </c>
      <c r="H379" s="28">
        <v>5959</v>
      </c>
      <c r="I379">
        <v>2919</v>
      </c>
      <c r="J379">
        <v>1387</v>
      </c>
      <c r="K379">
        <v>666</v>
      </c>
      <c r="L379">
        <v>526</v>
      </c>
      <c r="M379" s="28">
        <f t="shared" si="133"/>
        <v>461</v>
      </c>
      <c r="N379">
        <f t="shared" si="134"/>
        <v>5.6948718438808082E-2</v>
      </c>
      <c r="O379">
        <f t="shared" si="135"/>
        <v>0.11483084185680567</v>
      </c>
      <c r="P379">
        <f t="shared" si="136"/>
        <v>4.9827561431240119E-2</v>
      </c>
      <c r="Q379">
        <f t="shared" si="137"/>
        <v>3.3944954128440369E-2</v>
      </c>
      <c r="R379">
        <f t="shared" si="138"/>
        <v>3.1391740272141325E-2</v>
      </c>
      <c r="S379">
        <f t="shared" si="139"/>
        <v>3.0721044915367188E-2</v>
      </c>
      <c r="T379">
        <f t="shared" si="140"/>
        <v>0.24293277776715916</v>
      </c>
      <c r="U379">
        <f t="shared" si="141"/>
        <v>0.26602190408838089</v>
      </c>
      <c r="V379">
        <f t="shared" si="142"/>
        <v>0.18750358378409374</v>
      </c>
      <c r="W379">
        <f t="shared" si="143"/>
        <v>0.16013303006555935</v>
      </c>
      <c r="X379">
        <f t="shared" si="144"/>
        <v>0.14340870429480687</v>
      </c>
      <c r="Y379">
        <f t="shared" si="145"/>
        <v>5.6948718438808079</v>
      </c>
      <c r="Z379">
        <v>5.7</v>
      </c>
      <c r="AA379">
        <f t="shared" si="146"/>
        <v>0.13831090420585396</v>
      </c>
      <c r="AB379">
        <f t="shared" si="147"/>
        <v>0.21615317068988407</v>
      </c>
      <c r="AC379">
        <f t="shared" si="148"/>
        <v>0.22189712937084696</v>
      </c>
      <c r="AD379">
        <f t="shared" si="149"/>
        <v>0.23494837070756186</v>
      </c>
      <c r="AE379">
        <f t="shared" si="150"/>
        <v>0.18869042502585323</v>
      </c>
      <c r="AF379">
        <f t="shared" si="151"/>
        <v>4.735723608970126</v>
      </c>
      <c r="AG379">
        <f t="shared" si="132"/>
        <v>5.6948718438808079</v>
      </c>
      <c r="AH379">
        <f t="shared" si="152"/>
        <v>11.483084185680568</v>
      </c>
      <c r="AI379">
        <f t="shared" si="153"/>
        <v>4.016383230548807</v>
      </c>
      <c r="AJ379">
        <f t="shared" si="154"/>
        <v>3.0721044915367188</v>
      </c>
      <c r="AK379">
        <f t="shared" si="155"/>
        <v>0.24293277776715916</v>
      </c>
      <c r="AL379">
        <f t="shared" si="156"/>
        <v>0.61365851793803394</v>
      </c>
    </row>
    <row r="380" spans="1:38">
      <c r="A380" s="16">
        <v>29037</v>
      </c>
      <c r="B380" s="17">
        <v>105002</v>
      </c>
      <c r="C380">
        <v>25388</v>
      </c>
      <c r="D380">
        <v>28000</v>
      </c>
      <c r="E380">
        <v>19709</v>
      </c>
      <c r="F380">
        <v>16918</v>
      </c>
      <c r="G380" s="28">
        <f t="shared" si="131"/>
        <v>14987</v>
      </c>
      <c r="H380" s="28">
        <v>5996</v>
      </c>
      <c r="I380">
        <v>2934</v>
      </c>
      <c r="J380">
        <v>1394</v>
      </c>
      <c r="K380">
        <v>656</v>
      </c>
      <c r="L380">
        <v>519</v>
      </c>
      <c r="M380" s="28">
        <f t="shared" si="133"/>
        <v>493</v>
      </c>
      <c r="N380">
        <f t="shared" si="134"/>
        <v>5.7103674215729226E-2</v>
      </c>
      <c r="O380">
        <f t="shared" si="135"/>
        <v>0.11556640932724122</v>
      </c>
      <c r="P380">
        <f t="shared" si="136"/>
        <v>4.9785714285714287E-2</v>
      </c>
      <c r="Q380">
        <f t="shared" si="137"/>
        <v>3.3284286366634531E-2</v>
      </c>
      <c r="R380">
        <f t="shared" si="138"/>
        <v>3.0677385033691926E-2</v>
      </c>
      <c r="S380">
        <f t="shared" si="139"/>
        <v>3.2895175819043172E-2</v>
      </c>
      <c r="T380">
        <f t="shared" si="140"/>
        <v>0.24178587074531913</v>
      </c>
      <c r="U380">
        <f t="shared" si="141"/>
        <v>0.26666158739833529</v>
      </c>
      <c r="V380">
        <f t="shared" si="142"/>
        <v>0.18770118664406393</v>
      </c>
      <c r="W380">
        <f t="shared" si="143"/>
        <v>0.16112074055732273</v>
      </c>
      <c r="X380">
        <f t="shared" si="144"/>
        <v>0.14273061465495895</v>
      </c>
      <c r="Y380">
        <f t="shared" si="145"/>
        <v>5.710367421572923</v>
      </c>
      <c r="Z380">
        <v>5.7</v>
      </c>
      <c r="AA380">
        <f t="shared" si="146"/>
        <v>0.13831090420585396</v>
      </c>
      <c r="AB380">
        <f t="shared" si="147"/>
        <v>0.21615317068988407</v>
      </c>
      <c r="AC380">
        <f t="shared" si="148"/>
        <v>0.22189712937084696</v>
      </c>
      <c r="AD380">
        <f t="shared" si="149"/>
        <v>0.23494837070756186</v>
      </c>
      <c r="AE380">
        <f t="shared" si="150"/>
        <v>0.18869042502585323</v>
      </c>
      <c r="AF380">
        <f t="shared" si="151"/>
        <v>4.7545728503535676</v>
      </c>
      <c r="AG380">
        <f t="shared" si="132"/>
        <v>5.710367421572923</v>
      </c>
      <c r="AH380">
        <f t="shared" si="152"/>
        <v>11.556640932724122</v>
      </c>
      <c r="AI380">
        <f t="shared" si="153"/>
        <v>3.9751187584136662</v>
      </c>
      <c r="AJ380">
        <f t="shared" si="154"/>
        <v>3.2895175819043172</v>
      </c>
      <c r="AK380">
        <f t="shared" si="155"/>
        <v>0.24178587074531913</v>
      </c>
      <c r="AL380">
        <f t="shared" si="156"/>
        <v>0.61548351459972195</v>
      </c>
    </row>
    <row r="381" spans="1:38">
      <c r="A381" s="16">
        <v>29068</v>
      </c>
      <c r="B381" s="17">
        <v>105096</v>
      </c>
      <c r="C381">
        <v>25248</v>
      </c>
      <c r="D381">
        <v>28104</v>
      </c>
      <c r="E381">
        <v>19840</v>
      </c>
      <c r="F381">
        <v>16911</v>
      </c>
      <c r="G381" s="28">
        <f t="shared" si="131"/>
        <v>14993</v>
      </c>
      <c r="H381" s="28">
        <v>6320</v>
      </c>
      <c r="I381">
        <v>3074</v>
      </c>
      <c r="J381">
        <v>1499</v>
      </c>
      <c r="K381">
        <v>749</v>
      </c>
      <c r="L381">
        <v>529</v>
      </c>
      <c r="M381" s="28">
        <f t="shared" si="133"/>
        <v>469</v>
      </c>
      <c r="N381">
        <f t="shared" si="134"/>
        <v>6.0135495166324125E-2</v>
      </c>
      <c r="O381">
        <f t="shared" si="135"/>
        <v>0.12175221799746515</v>
      </c>
      <c r="P381">
        <f t="shared" si="136"/>
        <v>5.3337603188158271E-2</v>
      </c>
      <c r="Q381">
        <f t="shared" si="137"/>
        <v>3.7752016129032256E-2</v>
      </c>
      <c r="R381">
        <f t="shared" si="138"/>
        <v>3.1281414463958372E-2</v>
      </c>
      <c r="S381">
        <f t="shared" si="139"/>
        <v>3.1281264590142063E-2</v>
      </c>
      <c r="T381">
        <f t="shared" si="140"/>
        <v>0.24023749714546699</v>
      </c>
      <c r="U381">
        <f t="shared" si="141"/>
        <v>0.26741265129024894</v>
      </c>
      <c r="V381">
        <f t="shared" si="142"/>
        <v>0.18877978229428333</v>
      </c>
      <c r="W381">
        <f t="shared" si="143"/>
        <v>0.16091002511989039</v>
      </c>
      <c r="X381">
        <f t="shared" si="144"/>
        <v>0.14266004415011038</v>
      </c>
      <c r="Y381">
        <f t="shared" si="145"/>
        <v>6.0135495166324118</v>
      </c>
      <c r="Z381">
        <v>6</v>
      </c>
      <c r="AA381">
        <f t="shared" si="146"/>
        <v>0.13831090420585396</v>
      </c>
      <c r="AB381">
        <f t="shared" si="147"/>
        <v>0.21615317068988407</v>
      </c>
      <c r="AC381">
        <f t="shared" si="148"/>
        <v>0.22189712937084696</v>
      </c>
      <c r="AD381">
        <f t="shared" si="149"/>
        <v>0.23494837070756186</v>
      </c>
      <c r="AE381">
        <f t="shared" si="150"/>
        <v>0.18869042502585323</v>
      </c>
      <c r="AF381">
        <f t="shared" si="151"/>
        <v>4.9997807886006163</v>
      </c>
      <c r="AG381">
        <f t="shared" si="132"/>
        <v>6.0135495166324118</v>
      </c>
      <c r="AH381">
        <f t="shared" si="152"/>
        <v>12.175221799746515</v>
      </c>
      <c r="AI381">
        <f t="shared" si="153"/>
        <v>4.2818595328039475</v>
      </c>
      <c r="AJ381">
        <f t="shared" si="154"/>
        <v>3.1281264590142062</v>
      </c>
      <c r="AK381">
        <f t="shared" si="155"/>
        <v>0.24023749714546699</v>
      </c>
      <c r="AL381">
        <f t="shared" si="156"/>
        <v>0.61710245870442271</v>
      </c>
    </row>
    <row r="382" spans="1:38">
      <c r="A382" s="16">
        <v>29099</v>
      </c>
      <c r="B382" s="17">
        <v>105530</v>
      </c>
      <c r="C382">
        <v>25502</v>
      </c>
      <c r="D382">
        <v>28218</v>
      </c>
      <c r="E382">
        <v>19922</v>
      </c>
      <c r="F382">
        <v>16892</v>
      </c>
      <c r="G382" s="28">
        <f t="shared" si="131"/>
        <v>14996</v>
      </c>
      <c r="H382" s="28">
        <v>6190</v>
      </c>
      <c r="I382">
        <v>3076</v>
      </c>
      <c r="J382">
        <v>1395</v>
      </c>
      <c r="K382">
        <v>756</v>
      </c>
      <c r="L382">
        <v>540</v>
      </c>
      <c r="M382" s="28">
        <f t="shared" si="133"/>
        <v>423</v>
      </c>
      <c r="N382">
        <f t="shared" si="134"/>
        <v>5.865630626362172E-2</v>
      </c>
      <c r="O382">
        <f t="shared" si="135"/>
        <v>0.12061799074582386</v>
      </c>
      <c r="P382">
        <f t="shared" si="136"/>
        <v>4.9436529874548163E-2</v>
      </c>
      <c r="Q382">
        <f t="shared" si="137"/>
        <v>3.7947997189037248E-2</v>
      </c>
      <c r="R382">
        <f t="shared" si="138"/>
        <v>3.1967795406109403E-2</v>
      </c>
      <c r="S382">
        <f t="shared" si="139"/>
        <v>2.8207522005868232E-2</v>
      </c>
      <c r="T382">
        <f t="shared" si="140"/>
        <v>0.24165640102340566</v>
      </c>
      <c r="U382">
        <f t="shared" si="141"/>
        <v>0.267393158343599</v>
      </c>
      <c r="V382">
        <f t="shared" si="142"/>
        <v>0.18878044158059321</v>
      </c>
      <c r="W382">
        <f t="shared" si="143"/>
        <v>0.16006822704444235</v>
      </c>
      <c r="X382">
        <f t="shared" si="144"/>
        <v>0.14210177200795981</v>
      </c>
      <c r="Y382">
        <f t="shared" si="145"/>
        <v>5.8656306263621723</v>
      </c>
      <c r="Z382">
        <v>5.9</v>
      </c>
      <c r="AA382">
        <f t="shared" si="146"/>
        <v>0.13831090420585396</v>
      </c>
      <c r="AB382">
        <f t="shared" si="147"/>
        <v>0.21615317068988407</v>
      </c>
      <c r="AC382">
        <f t="shared" si="148"/>
        <v>0.22189712937084696</v>
      </c>
      <c r="AD382">
        <f t="shared" si="149"/>
        <v>0.23494837070756186</v>
      </c>
      <c r="AE382">
        <f t="shared" si="150"/>
        <v>0.18869042502585323</v>
      </c>
      <c r="AF382">
        <f t="shared" si="151"/>
        <v>4.8622468447448792</v>
      </c>
      <c r="AG382">
        <f t="shared" si="132"/>
        <v>5.8656306263621723</v>
      </c>
      <c r="AH382">
        <f t="shared" si="152"/>
        <v>12.061799074582385</v>
      </c>
      <c r="AI382">
        <f t="shared" si="153"/>
        <v>4.1379628490589244</v>
      </c>
      <c r="AJ382">
        <f t="shared" si="154"/>
        <v>2.8207522005868233</v>
      </c>
      <c r="AK382">
        <f t="shared" si="155"/>
        <v>0.24165640102340566</v>
      </c>
      <c r="AL382">
        <f t="shared" si="156"/>
        <v>0.6162418269686345</v>
      </c>
    </row>
    <row r="383" spans="1:38">
      <c r="A383" s="16">
        <v>29129</v>
      </c>
      <c r="B383" s="17">
        <v>105700</v>
      </c>
      <c r="C383">
        <v>25395</v>
      </c>
      <c r="D383">
        <v>28325</v>
      </c>
      <c r="E383">
        <v>20040</v>
      </c>
      <c r="F383">
        <v>16874</v>
      </c>
      <c r="G383" s="28">
        <f t="shared" si="131"/>
        <v>15066</v>
      </c>
      <c r="H383" s="28">
        <v>6296</v>
      </c>
      <c r="I383">
        <v>3079</v>
      </c>
      <c r="J383">
        <v>1452</v>
      </c>
      <c r="K383">
        <v>751</v>
      </c>
      <c r="L383">
        <v>564</v>
      </c>
      <c r="M383" s="28">
        <f t="shared" si="133"/>
        <v>450</v>
      </c>
      <c r="N383">
        <f t="shared" si="134"/>
        <v>5.9564806054872278E-2</v>
      </c>
      <c r="O383">
        <f t="shared" si="135"/>
        <v>0.12124433943689703</v>
      </c>
      <c r="P383">
        <f t="shared" si="136"/>
        <v>5.1262135922330095E-2</v>
      </c>
      <c r="Q383">
        <f t="shared" si="137"/>
        <v>3.7475049900199599E-2</v>
      </c>
      <c r="R383">
        <f t="shared" si="138"/>
        <v>3.342420291572834E-2</v>
      </c>
      <c r="S383">
        <f t="shared" si="139"/>
        <v>2.986857825567503E-2</v>
      </c>
      <c r="T383">
        <f t="shared" si="140"/>
        <v>0.24025543992431408</v>
      </c>
      <c r="U383">
        <f t="shared" si="141"/>
        <v>0.26797540208136233</v>
      </c>
      <c r="V383">
        <f t="shared" si="142"/>
        <v>0.18959318826868496</v>
      </c>
      <c r="W383">
        <f t="shared" si="143"/>
        <v>0.15964049195837277</v>
      </c>
      <c r="X383">
        <f t="shared" si="144"/>
        <v>0.14253547776726586</v>
      </c>
      <c r="Y383">
        <f t="shared" si="145"/>
        <v>5.9564806054872284</v>
      </c>
      <c r="Z383">
        <v>6</v>
      </c>
      <c r="AA383">
        <f t="shared" si="146"/>
        <v>0.13831090420585396</v>
      </c>
      <c r="AB383">
        <f t="shared" si="147"/>
        <v>0.21615317068988407</v>
      </c>
      <c r="AC383">
        <f t="shared" si="148"/>
        <v>0.22189712937084696</v>
      </c>
      <c r="AD383">
        <f t="shared" si="149"/>
        <v>0.23494837070756186</v>
      </c>
      <c r="AE383">
        <f t="shared" si="150"/>
        <v>0.18869042502585323</v>
      </c>
      <c r="AF383">
        <f t="shared" si="151"/>
        <v>4.9654370172420288</v>
      </c>
      <c r="AG383">
        <f t="shared" si="132"/>
        <v>5.9564806054872284</v>
      </c>
      <c r="AH383">
        <f t="shared" si="152"/>
        <v>12.124433943689702</v>
      </c>
      <c r="AI383">
        <f t="shared" si="153"/>
        <v>4.2413280399760875</v>
      </c>
      <c r="AJ383">
        <f t="shared" si="154"/>
        <v>2.9868578255675029</v>
      </c>
      <c r="AK383">
        <f t="shared" si="155"/>
        <v>0.24025543992431408</v>
      </c>
      <c r="AL383">
        <f t="shared" si="156"/>
        <v>0.61720908230841998</v>
      </c>
    </row>
    <row r="384" spans="1:38">
      <c r="A384" s="16">
        <v>29160</v>
      </c>
      <c r="B384" s="17">
        <v>105812</v>
      </c>
      <c r="C384">
        <v>25388</v>
      </c>
      <c r="D384">
        <v>28408</v>
      </c>
      <c r="E384">
        <v>19982</v>
      </c>
      <c r="F384">
        <v>16865</v>
      </c>
      <c r="G384" s="28">
        <f t="shared" si="131"/>
        <v>15169</v>
      </c>
      <c r="H384" s="28">
        <v>6238</v>
      </c>
      <c r="I384">
        <v>2939</v>
      </c>
      <c r="J384">
        <v>1547</v>
      </c>
      <c r="K384">
        <v>744</v>
      </c>
      <c r="L384">
        <v>541</v>
      </c>
      <c r="M384" s="28">
        <f t="shared" si="133"/>
        <v>467</v>
      </c>
      <c r="N384">
        <f t="shared" si="134"/>
        <v>5.8953615846973881E-2</v>
      </c>
      <c r="O384">
        <f t="shared" si="135"/>
        <v>0.11576335276508587</v>
      </c>
      <c r="P384">
        <f t="shared" si="136"/>
        <v>5.4456491129259363E-2</v>
      </c>
      <c r="Q384">
        <f t="shared" si="137"/>
        <v>3.7233510159143231E-2</v>
      </c>
      <c r="R384">
        <f t="shared" si="138"/>
        <v>3.2078268603616955E-2</v>
      </c>
      <c r="S384">
        <f t="shared" si="139"/>
        <v>3.0786472410837894E-2</v>
      </c>
      <c r="T384">
        <f t="shared" si="140"/>
        <v>0.2399349790193929</v>
      </c>
      <c r="U384">
        <f t="shared" si="141"/>
        <v>0.26847616527425999</v>
      </c>
      <c r="V384">
        <f t="shared" si="142"/>
        <v>0.18884436547839564</v>
      </c>
      <c r="W384">
        <f t="shared" si="143"/>
        <v>0.15938645900275961</v>
      </c>
      <c r="X384">
        <f t="shared" si="144"/>
        <v>0.14335803122519186</v>
      </c>
      <c r="Y384">
        <f t="shared" si="145"/>
        <v>5.8953615846973877</v>
      </c>
      <c r="Z384">
        <v>5.9</v>
      </c>
      <c r="AA384">
        <f t="shared" si="146"/>
        <v>0.13831090420585396</v>
      </c>
      <c r="AB384">
        <f t="shared" si="147"/>
        <v>0.21615317068988407</v>
      </c>
      <c r="AC384">
        <f t="shared" si="148"/>
        <v>0.22189712937084696</v>
      </c>
      <c r="AD384">
        <f t="shared" si="149"/>
        <v>0.23494837070756186</v>
      </c>
      <c r="AE384">
        <f t="shared" si="150"/>
        <v>0.18869042502585323</v>
      </c>
      <c r="AF384">
        <f t="shared" si="151"/>
        <v>4.9390135745576424</v>
      </c>
      <c r="AG384">
        <f t="shared" si="132"/>
        <v>5.8953615846973877</v>
      </c>
      <c r="AH384">
        <f t="shared" si="152"/>
        <v>11.576335276508587</v>
      </c>
      <c r="AI384">
        <f t="shared" si="153"/>
        <v>4.3398973258754117</v>
      </c>
      <c r="AJ384">
        <f t="shared" si="154"/>
        <v>3.0786472410837895</v>
      </c>
      <c r="AK384">
        <f t="shared" si="155"/>
        <v>0.2399349790193929</v>
      </c>
      <c r="AL384">
        <f t="shared" si="156"/>
        <v>0.61670698975541527</v>
      </c>
    </row>
    <row r="385" spans="1:38">
      <c r="A385" s="16">
        <v>29190</v>
      </c>
      <c r="B385" s="17">
        <v>106258</v>
      </c>
      <c r="C385">
        <v>25551</v>
      </c>
      <c r="D385">
        <v>28573</v>
      </c>
      <c r="E385">
        <v>20143</v>
      </c>
      <c r="F385">
        <v>16974</v>
      </c>
      <c r="G385" s="28">
        <f t="shared" si="131"/>
        <v>15017</v>
      </c>
      <c r="H385" s="28">
        <v>6325</v>
      </c>
      <c r="I385">
        <v>3157</v>
      </c>
      <c r="J385">
        <v>1489</v>
      </c>
      <c r="K385">
        <v>752</v>
      </c>
      <c r="L385">
        <v>525</v>
      </c>
      <c r="M385" s="28">
        <f t="shared" si="133"/>
        <v>402</v>
      </c>
      <c r="N385">
        <f t="shared" si="134"/>
        <v>5.9524929887631993E-2</v>
      </c>
      <c r="O385">
        <f t="shared" si="135"/>
        <v>0.123556807952722</v>
      </c>
      <c r="P385">
        <f t="shared" si="136"/>
        <v>5.2112133832639206E-2</v>
      </c>
      <c r="Q385">
        <f t="shared" si="137"/>
        <v>3.7333068559797448E-2</v>
      </c>
      <c r="R385">
        <f t="shared" si="138"/>
        <v>3.0929657122658182E-2</v>
      </c>
      <c r="S385">
        <f t="shared" si="139"/>
        <v>2.6769661050809083E-2</v>
      </c>
      <c r="T385">
        <f t="shared" si="140"/>
        <v>0.24046189463381581</v>
      </c>
      <c r="U385">
        <f t="shared" si="141"/>
        <v>0.26890210619435712</v>
      </c>
      <c r="V385">
        <f t="shared" si="142"/>
        <v>0.18956690319787686</v>
      </c>
      <c r="W385">
        <f t="shared" si="143"/>
        <v>0.15974326638935421</v>
      </c>
      <c r="X385">
        <f t="shared" si="144"/>
        <v>0.141325829584596</v>
      </c>
      <c r="Y385">
        <f t="shared" si="145"/>
        <v>5.9524929887631997</v>
      </c>
      <c r="Z385">
        <v>6</v>
      </c>
      <c r="AA385">
        <f t="shared" si="146"/>
        <v>0.13831090420585396</v>
      </c>
      <c r="AB385">
        <f t="shared" si="147"/>
        <v>0.21615317068988407</v>
      </c>
      <c r="AC385">
        <f t="shared" si="148"/>
        <v>0.22189712937084696</v>
      </c>
      <c r="AD385">
        <f t="shared" si="149"/>
        <v>0.23494837070756186</v>
      </c>
      <c r="AE385">
        <f t="shared" si="150"/>
        <v>0.18869042502585323</v>
      </c>
      <c r="AF385">
        <f t="shared" si="151"/>
        <v>4.8955608801081922</v>
      </c>
      <c r="AG385">
        <f t="shared" si="132"/>
        <v>5.9524929887631997</v>
      </c>
      <c r="AH385">
        <f t="shared" si="152"/>
        <v>12.3556807952722</v>
      </c>
      <c r="AI385">
        <f t="shared" si="153"/>
        <v>4.2106865580758104</v>
      </c>
      <c r="AJ385">
        <f t="shared" si="154"/>
        <v>2.6769661050809082</v>
      </c>
      <c r="AK385">
        <f t="shared" si="155"/>
        <v>0.24046189463381581</v>
      </c>
      <c r="AL385">
        <f t="shared" si="156"/>
        <v>0.61821227578158822</v>
      </c>
    </row>
    <row r="386" spans="1:38">
      <c r="A386" s="16">
        <v>29221</v>
      </c>
      <c r="B386" s="17">
        <v>106562</v>
      </c>
      <c r="C386">
        <v>25484</v>
      </c>
      <c r="D386">
        <v>28868</v>
      </c>
      <c r="E386">
        <v>20148</v>
      </c>
      <c r="F386">
        <v>16965</v>
      </c>
      <c r="G386" s="28">
        <f t="shared" ref="G386:G449" si="157">B386-SUM(C386:F386)</f>
        <v>15097</v>
      </c>
      <c r="H386" s="28">
        <v>6683</v>
      </c>
      <c r="I386">
        <v>3207</v>
      </c>
      <c r="J386">
        <v>1616</v>
      </c>
      <c r="K386">
        <v>785</v>
      </c>
      <c r="L386">
        <v>574</v>
      </c>
      <c r="M386" s="28">
        <f t="shared" si="133"/>
        <v>501</v>
      </c>
      <c r="N386">
        <f t="shared" si="134"/>
        <v>6.2714663763818249E-2</v>
      </c>
      <c r="O386">
        <f t="shared" si="135"/>
        <v>0.12584366661434626</v>
      </c>
      <c r="P386">
        <f t="shared" si="136"/>
        <v>5.5978938617153945E-2</v>
      </c>
      <c r="Q386">
        <f t="shared" si="137"/>
        <v>3.8961683541790748E-2</v>
      </c>
      <c r="R386">
        <f t="shared" si="138"/>
        <v>3.3834364868847625E-2</v>
      </c>
      <c r="S386">
        <f t="shared" si="139"/>
        <v>3.3185401073060873E-2</v>
      </c>
      <c r="T386">
        <f t="shared" si="140"/>
        <v>0.23914716315384471</v>
      </c>
      <c r="U386">
        <f t="shared" si="141"/>
        <v>0.27090332388656369</v>
      </c>
      <c r="V386">
        <f t="shared" si="142"/>
        <v>0.18907302790863534</v>
      </c>
      <c r="W386">
        <f t="shared" si="143"/>
        <v>0.15920309303504063</v>
      </c>
      <c r="X386">
        <f t="shared" si="144"/>
        <v>0.14167339201591561</v>
      </c>
      <c r="Y386">
        <f t="shared" si="145"/>
        <v>6.2714663763818246</v>
      </c>
      <c r="Z386">
        <v>6.3</v>
      </c>
      <c r="AA386">
        <f t="shared" si="146"/>
        <v>0.13831090420585396</v>
      </c>
      <c r="AB386">
        <f t="shared" si="147"/>
        <v>0.21615317068988407</v>
      </c>
      <c r="AC386">
        <f t="shared" si="148"/>
        <v>0.22189712937084696</v>
      </c>
      <c r="AD386">
        <f t="shared" si="149"/>
        <v>0.23494837070756186</v>
      </c>
      <c r="AE386">
        <f t="shared" si="150"/>
        <v>0.18869042502585323</v>
      </c>
      <c r="AF386">
        <f t="shared" si="151"/>
        <v>5.2362158458331409</v>
      </c>
      <c r="AG386">
        <f t="shared" ref="AG386:AG449" si="158">Y386</f>
        <v>6.2714663763818246</v>
      </c>
      <c r="AH386">
        <f t="shared" si="152"/>
        <v>12.584366661434625</v>
      </c>
      <c r="AI386">
        <f t="shared" si="153"/>
        <v>4.5088737666904111</v>
      </c>
      <c r="AJ386">
        <f t="shared" si="154"/>
        <v>3.3185401073060872</v>
      </c>
      <c r="AK386">
        <f t="shared" si="155"/>
        <v>0.23914716315384471</v>
      </c>
      <c r="AL386">
        <f t="shared" si="156"/>
        <v>0.61917944483023968</v>
      </c>
    </row>
    <row r="387" spans="1:38">
      <c r="A387" s="16">
        <v>29252</v>
      </c>
      <c r="B387" s="17">
        <v>106697</v>
      </c>
      <c r="C387">
        <v>25375</v>
      </c>
      <c r="D387">
        <v>28943</v>
      </c>
      <c r="E387">
        <v>20186</v>
      </c>
      <c r="F387">
        <v>16959</v>
      </c>
      <c r="G387" s="28">
        <f t="shared" si="157"/>
        <v>15234</v>
      </c>
      <c r="H387" s="28">
        <v>6702</v>
      </c>
      <c r="I387">
        <v>3168</v>
      </c>
      <c r="J387">
        <v>1675</v>
      </c>
      <c r="K387">
        <v>818</v>
      </c>
      <c r="L387">
        <v>584</v>
      </c>
      <c r="M387" s="28">
        <f t="shared" ref="M387:M450" si="159">H387-SUM(I387:L387)</f>
        <v>457</v>
      </c>
      <c r="N387">
        <f t="shared" ref="N387:N450" si="160">H387/B387</f>
        <v>6.2813387442945914E-2</v>
      </c>
      <c r="O387">
        <f t="shared" ref="O387:O450" si="161">I387/C387</f>
        <v>0.12484729064039408</v>
      </c>
      <c r="P387">
        <f t="shared" ref="P387:P450" si="162">J387/D387</f>
        <v>5.7872369830356214E-2</v>
      </c>
      <c r="Q387">
        <f t="shared" ref="Q387:Q450" si="163">K387/E387</f>
        <v>4.0523134845932826E-2</v>
      </c>
      <c r="R387">
        <f t="shared" ref="R387:R450" si="164">L387/F387</f>
        <v>3.4435992688248131E-2</v>
      </c>
      <c r="S387">
        <f t="shared" ref="S387:S450" si="165">M387/G387</f>
        <v>2.9998687147170803E-2</v>
      </c>
      <c r="T387">
        <f t="shared" ref="T387:T450" si="166">C387/$B387</f>
        <v>0.23782299408605678</v>
      </c>
      <c r="U387">
        <f t="shared" ref="U387:U450" si="167">D387/$B387</f>
        <v>0.27126348444661047</v>
      </c>
      <c r="V387">
        <f t="shared" ref="V387:V450" si="168">E387/$B387</f>
        <v>0.18918994910822234</v>
      </c>
      <c r="W387">
        <f t="shared" ref="W387:W450" si="169">F387/$B387</f>
        <v>0.15894542489479555</v>
      </c>
      <c r="X387">
        <f t="shared" ref="X387:X450" si="170">G387/B387</f>
        <v>0.14277814746431483</v>
      </c>
      <c r="Y387">
        <f t="shared" ref="Y387:Y450" si="171">100*( (T387*O387) + (U387*P387) + (V387*Q387)+(W387*R387)+(X387*S387) )</f>
        <v>6.2813387442945912</v>
      </c>
      <c r="Z387">
        <v>6.3</v>
      </c>
      <c r="AA387">
        <f t="shared" ref="AA387:AA450" si="172">AVERAGE(T$734:T$746)</f>
        <v>0.13831090420585396</v>
      </c>
      <c r="AB387">
        <f t="shared" ref="AB387:AB450" si="173">AVERAGE(U$734:U$746)</f>
        <v>0.21615317068988407</v>
      </c>
      <c r="AC387">
        <f t="shared" ref="AC387:AC450" si="174">AVERAGE(V$734:V$746)</f>
        <v>0.22189712937084696</v>
      </c>
      <c r="AD387">
        <f t="shared" ref="AD387:AD450" si="175">AVERAGE(W$734:W$746)</f>
        <v>0.23494837070756186</v>
      </c>
      <c r="AE387">
        <f t="shared" ref="AE387:AE450" si="176">AVERAGE(X$734:X$746)</f>
        <v>0.18869042502585323</v>
      </c>
      <c r="AF387">
        <f t="shared" ref="AF387:AF450" si="177">100*( (AA387*O387)+(AB387*P387)+(AC387*Q387)+(AD387*R387)+(AE387*S387) )</f>
        <v>5.2520150589531944</v>
      </c>
      <c r="AG387">
        <f t="shared" si="158"/>
        <v>6.2813387442945912</v>
      </c>
      <c r="AH387">
        <f t="shared" ref="AH387:AH450" si="178">100*O387</f>
        <v>12.484729064039408</v>
      </c>
      <c r="AI387">
        <f t="shared" ref="AI387:AI450" si="179">100*SUM(J387:L387)/SUM(D387:F387)</f>
        <v>4.6559133276843001</v>
      </c>
      <c r="AJ387">
        <f t="shared" ref="AJ387:AJ450" si="180">100*S387</f>
        <v>2.9998687147170804</v>
      </c>
      <c r="AK387">
        <f t="shared" ref="AK387:AK450" si="181">T387</f>
        <v>0.23782299408605678</v>
      </c>
      <c r="AL387">
        <f t="shared" ref="AL387:AL450" si="182">SUM(U387:W387)</f>
        <v>0.61939885844962839</v>
      </c>
    </row>
    <row r="388" spans="1:38">
      <c r="A388" s="16">
        <v>29281</v>
      </c>
      <c r="B388" s="17">
        <v>106442</v>
      </c>
      <c r="C388">
        <v>25315</v>
      </c>
      <c r="D388">
        <v>28937</v>
      </c>
      <c r="E388">
        <v>20296</v>
      </c>
      <c r="F388">
        <v>16922</v>
      </c>
      <c r="G388" s="28">
        <f t="shared" si="157"/>
        <v>14972</v>
      </c>
      <c r="H388" s="28">
        <v>6729</v>
      </c>
      <c r="I388">
        <v>3121</v>
      </c>
      <c r="J388">
        <v>1792</v>
      </c>
      <c r="K388">
        <v>829</v>
      </c>
      <c r="L388">
        <v>602</v>
      </c>
      <c r="M388" s="28">
        <f t="shared" si="159"/>
        <v>385</v>
      </c>
      <c r="N388">
        <f t="shared" si="160"/>
        <v>6.3217526916066968E-2</v>
      </c>
      <c r="O388">
        <f t="shared" si="161"/>
        <v>0.12328658897886628</v>
      </c>
      <c r="P388">
        <f t="shared" si="162"/>
        <v>6.1927635898676434E-2</v>
      </c>
      <c r="Q388">
        <f t="shared" si="163"/>
        <v>4.0845486795427668E-2</v>
      </c>
      <c r="R388">
        <f t="shared" si="164"/>
        <v>3.5574991135799552E-2</v>
      </c>
      <c r="S388">
        <f t="shared" si="165"/>
        <v>2.5714667379107669E-2</v>
      </c>
      <c r="T388">
        <f t="shared" si="166"/>
        <v>0.23782905244170535</v>
      </c>
      <c r="U388">
        <f t="shared" si="167"/>
        <v>0.27185697375096296</v>
      </c>
      <c r="V388">
        <f t="shared" si="168"/>
        <v>0.19067661261532101</v>
      </c>
      <c r="W388">
        <f t="shared" si="169"/>
        <v>0.15897859867345596</v>
      </c>
      <c r="X388">
        <f t="shared" si="170"/>
        <v>0.14065876251855472</v>
      </c>
      <c r="Y388">
        <f t="shared" si="171"/>
        <v>6.3217526916066973</v>
      </c>
      <c r="Z388">
        <v>6.3</v>
      </c>
      <c r="AA388">
        <f t="shared" si="172"/>
        <v>0.13831090420585396</v>
      </c>
      <c r="AB388">
        <f t="shared" si="173"/>
        <v>0.21615317068988407</v>
      </c>
      <c r="AC388">
        <f t="shared" si="174"/>
        <v>0.22189712937084696</v>
      </c>
      <c r="AD388">
        <f t="shared" si="175"/>
        <v>0.23494837070756186</v>
      </c>
      <c r="AE388">
        <f t="shared" si="176"/>
        <v>0.18869042502585323</v>
      </c>
      <c r="AF388">
        <f t="shared" si="177"/>
        <v>5.2711628441064624</v>
      </c>
      <c r="AG388">
        <f t="shared" si="158"/>
        <v>6.3217526916066973</v>
      </c>
      <c r="AH388">
        <f t="shared" si="178"/>
        <v>12.328658897886628</v>
      </c>
      <c r="AI388">
        <f t="shared" si="179"/>
        <v>4.8718917693296051</v>
      </c>
      <c r="AJ388">
        <f t="shared" si="180"/>
        <v>2.5714667379107667</v>
      </c>
      <c r="AK388">
        <f t="shared" si="181"/>
        <v>0.23782905244170535</v>
      </c>
      <c r="AL388">
        <f t="shared" si="182"/>
        <v>0.62151218503973993</v>
      </c>
    </row>
    <row r="389" spans="1:38">
      <c r="A389" s="16">
        <v>29312</v>
      </c>
      <c r="B389" s="17">
        <v>106591</v>
      </c>
      <c r="C389">
        <v>25152</v>
      </c>
      <c r="D389">
        <v>29122</v>
      </c>
      <c r="E389">
        <v>20327</v>
      </c>
      <c r="F389">
        <v>16916</v>
      </c>
      <c r="G389" s="28">
        <f t="shared" si="157"/>
        <v>15074</v>
      </c>
      <c r="H389" s="28">
        <v>7358</v>
      </c>
      <c r="I389">
        <v>3287</v>
      </c>
      <c r="J389">
        <v>2027</v>
      </c>
      <c r="K389">
        <v>885</v>
      </c>
      <c r="L389">
        <v>649</v>
      </c>
      <c r="M389" s="28">
        <f t="shared" si="159"/>
        <v>510</v>
      </c>
      <c r="N389">
        <f t="shared" si="160"/>
        <v>6.9030218311114444E-2</v>
      </c>
      <c r="O389">
        <f t="shared" si="161"/>
        <v>0.13068543256997456</v>
      </c>
      <c r="P389">
        <f t="shared" si="162"/>
        <v>6.9603736007142369E-2</v>
      </c>
      <c r="Q389">
        <f t="shared" si="163"/>
        <v>4.3538151227431494E-2</v>
      </c>
      <c r="R389">
        <f t="shared" si="164"/>
        <v>3.836604398202885E-2</v>
      </c>
      <c r="S389">
        <f t="shared" si="165"/>
        <v>3.3833090088894784E-2</v>
      </c>
      <c r="T389">
        <f t="shared" si="166"/>
        <v>0.23596738936683209</v>
      </c>
      <c r="U389">
        <f t="shared" si="167"/>
        <v>0.27321256015986339</v>
      </c>
      <c r="V389">
        <f t="shared" si="168"/>
        <v>0.19070090345338725</v>
      </c>
      <c r="W389">
        <f t="shared" si="169"/>
        <v>0.15870007786773743</v>
      </c>
      <c r="X389">
        <f t="shared" si="170"/>
        <v>0.14141906915217983</v>
      </c>
      <c r="Y389">
        <f t="shared" si="171"/>
        <v>6.9030218311114444</v>
      </c>
      <c r="Z389">
        <v>6.9</v>
      </c>
      <c r="AA389">
        <f t="shared" si="172"/>
        <v>0.13831090420585396</v>
      </c>
      <c r="AB389">
        <f t="shared" si="173"/>
        <v>0.21615317068988407</v>
      </c>
      <c r="AC389">
        <f t="shared" si="174"/>
        <v>0.22189712937084696</v>
      </c>
      <c r="AD389">
        <f t="shared" si="175"/>
        <v>0.23494837070756186</v>
      </c>
      <c r="AE389">
        <f t="shared" si="176"/>
        <v>0.18869042502585323</v>
      </c>
      <c r="AF389">
        <f t="shared" si="177"/>
        <v>5.8179299023456554</v>
      </c>
      <c r="AG389">
        <f t="shared" si="158"/>
        <v>6.9030218311114444</v>
      </c>
      <c r="AH389">
        <f t="shared" si="178"/>
        <v>13.068543256997456</v>
      </c>
      <c r="AI389">
        <f t="shared" si="179"/>
        <v>5.3657801552022901</v>
      </c>
      <c r="AJ389">
        <f t="shared" si="180"/>
        <v>3.3833090088894782</v>
      </c>
      <c r="AK389">
        <f t="shared" si="181"/>
        <v>0.23596738936683209</v>
      </c>
      <c r="AL389">
        <f t="shared" si="182"/>
        <v>0.62261354148098813</v>
      </c>
    </row>
    <row r="390" spans="1:38">
      <c r="A390" s="16">
        <v>29342</v>
      </c>
      <c r="B390" s="17">
        <v>106929</v>
      </c>
      <c r="C390">
        <v>25487</v>
      </c>
      <c r="D390">
        <v>29112</v>
      </c>
      <c r="E390">
        <v>20424</v>
      </c>
      <c r="F390">
        <v>16837</v>
      </c>
      <c r="G390" s="28">
        <f t="shared" si="157"/>
        <v>15069</v>
      </c>
      <c r="H390" s="28">
        <v>7984</v>
      </c>
      <c r="I390">
        <v>3756</v>
      </c>
      <c r="J390">
        <v>2109</v>
      </c>
      <c r="K390">
        <v>978</v>
      </c>
      <c r="L390">
        <v>665</v>
      </c>
      <c r="M390" s="28">
        <f t="shared" si="159"/>
        <v>476</v>
      </c>
      <c r="N390">
        <f t="shared" si="160"/>
        <v>7.4666367402669062E-2</v>
      </c>
      <c r="O390">
        <f t="shared" si="161"/>
        <v>0.14736924706713225</v>
      </c>
      <c r="P390">
        <f t="shared" si="162"/>
        <v>7.2444352844187959E-2</v>
      </c>
      <c r="Q390">
        <f t="shared" si="163"/>
        <v>4.7884841363102233E-2</v>
      </c>
      <c r="R390">
        <f t="shared" si="164"/>
        <v>3.9496347330284495E-2</v>
      </c>
      <c r="S390">
        <f t="shared" si="165"/>
        <v>3.1588028402681004E-2</v>
      </c>
      <c r="T390">
        <f t="shared" si="166"/>
        <v>0.23835442209316463</v>
      </c>
      <c r="U390">
        <f t="shared" si="167"/>
        <v>0.27225542182195661</v>
      </c>
      <c r="V390">
        <f t="shared" si="168"/>
        <v>0.19100524647195802</v>
      </c>
      <c r="W390">
        <f t="shared" si="169"/>
        <v>0.15745962274032302</v>
      </c>
      <c r="X390">
        <f t="shared" si="170"/>
        <v>0.1409252868725977</v>
      </c>
      <c r="Y390">
        <f t="shared" si="171"/>
        <v>7.4666367402669049</v>
      </c>
      <c r="Z390">
        <v>7.5</v>
      </c>
      <c r="AA390">
        <f t="shared" si="172"/>
        <v>0.13831090420585396</v>
      </c>
      <c r="AB390">
        <f t="shared" si="173"/>
        <v>0.21615317068988407</v>
      </c>
      <c r="AC390">
        <f t="shared" si="174"/>
        <v>0.22189712937084696</v>
      </c>
      <c r="AD390">
        <f t="shared" si="175"/>
        <v>0.23494837070756186</v>
      </c>
      <c r="AE390">
        <f t="shared" si="176"/>
        <v>0.18869042502585323</v>
      </c>
      <c r="AF390">
        <f t="shared" si="177"/>
        <v>6.1907320177870577</v>
      </c>
      <c r="AG390">
        <f t="shared" si="158"/>
        <v>7.4666367402669049</v>
      </c>
      <c r="AH390">
        <f t="shared" si="178"/>
        <v>14.736924706713225</v>
      </c>
      <c r="AI390">
        <f t="shared" si="179"/>
        <v>5.6529010290328898</v>
      </c>
      <c r="AJ390">
        <f t="shared" si="180"/>
        <v>3.1588028402681005</v>
      </c>
      <c r="AK390">
        <f t="shared" si="181"/>
        <v>0.23835442209316463</v>
      </c>
      <c r="AL390">
        <f t="shared" si="182"/>
        <v>0.62072029103423765</v>
      </c>
    </row>
    <row r="391" spans="1:38">
      <c r="A391" s="16">
        <v>29373</v>
      </c>
      <c r="B391" s="17">
        <v>106780</v>
      </c>
      <c r="C391">
        <v>25299</v>
      </c>
      <c r="D391">
        <v>29073</v>
      </c>
      <c r="E391">
        <v>20471</v>
      </c>
      <c r="F391">
        <v>16891</v>
      </c>
      <c r="G391" s="28">
        <f t="shared" si="157"/>
        <v>15046</v>
      </c>
      <c r="H391" s="28">
        <v>8098</v>
      </c>
      <c r="I391">
        <v>3716</v>
      </c>
      <c r="J391">
        <v>2152</v>
      </c>
      <c r="K391">
        <v>986</v>
      </c>
      <c r="L391">
        <v>702</v>
      </c>
      <c r="M391" s="28">
        <f t="shared" si="159"/>
        <v>542</v>
      </c>
      <c r="N391">
        <f t="shared" si="160"/>
        <v>7.5838171942311294E-2</v>
      </c>
      <c r="O391">
        <f t="shared" si="161"/>
        <v>0.14688327601881498</v>
      </c>
      <c r="P391">
        <f t="shared" si="162"/>
        <v>7.4020568912736909E-2</v>
      </c>
      <c r="Q391">
        <f t="shared" si="163"/>
        <v>4.8165697816423235E-2</v>
      </c>
      <c r="R391">
        <f t="shared" si="164"/>
        <v>4.1560594399384289E-2</v>
      </c>
      <c r="S391">
        <f t="shared" si="165"/>
        <v>3.602286321946032E-2</v>
      </c>
      <c r="T391">
        <f t="shared" si="166"/>
        <v>0.23692639070987076</v>
      </c>
      <c r="U391">
        <f t="shared" si="167"/>
        <v>0.27227008803146657</v>
      </c>
      <c r="V391">
        <f t="shared" si="168"/>
        <v>0.1917119310732347</v>
      </c>
      <c r="W391">
        <f t="shared" si="169"/>
        <v>0.15818505338078293</v>
      </c>
      <c r="X391">
        <f t="shared" si="170"/>
        <v>0.14090653680464507</v>
      </c>
      <c r="Y391">
        <f t="shared" si="171"/>
        <v>7.5838171942311297</v>
      </c>
      <c r="Z391">
        <v>7.6</v>
      </c>
      <c r="AA391">
        <f t="shared" si="172"/>
        <v>0.13831090420585396</v>
      </c>
      <c r="AB391">
        <f t="shared" si="173"/>
        <v>0.21615317068988407</v>
      </c>
      <c r="AC391">
        <f t="shared" si="174"/>
        <v>0.22189712937084696</v>
      </c>
      <c r="AD391">
        <f t="shared" si="175"/>
        <v>0.23494837070756186</v>
      </c>
      <c r="AE391">
        <f t="shared" si="176"/>
        <v>0.18869042502585323</v>
      </c>
      <c r="AF391">
        <f t="shared" si="177"/>
        <v>6.3564932776546765</v>
      </c>
      <c r="AG391">
        <f t="shared" si="158"/>
        <v>7.5838171942311297</v>
      </c>
      <c r="AH391">
        <f t="shared" si="178"/>
        <v>14.688327601881499</v>
      </c>
      <c r="AI391">
        <f t="shared" si="179"/>
        <v>5.7800857981485665</v>
      </c>
      <c r="AJ391">
        <f t="shared" si="180"/>
        <v>3.6022863219460319</v>
      </c>
      <c r="AK391">
        <f t="shared" si="181"/>
        <v>0.23692639070987076</v>
      </c>
      <c r="AL391">
        <f t="shared" si="182"/>
        <v>0.6221670724854842</v>
      </c>
    </row>
    <row r="392" spans="1:38">
      <c r="A392" s="16">
        <v>29403</v>
      </c>
      <c r="B392" s="17">
        <v>107159</v>
      </c>
      <c r="C392">
        <v>25421</v>
      </c>
      <c r="D392">
        <v>29236</v>
      </c>
      <c r="E392">
        <v>20538</v>
      </c>
      <c r="F392">
        <v>16881</v>
      </c>
      <c r="G392" s="28">
        <f t="shared" si="157"/>
        <v>15083</v>
      </c>
      <c r="H392" s="28">
        <v>8363</v>
      </c>
      <c r="I392">
        <v>3780</v>
      </c>
      <c r="J392">
        <v>2216</v>
      </c>
      <c r="K392">
        <v>1070</v>
      </c>
      <c r="L392">
        <v>740</v>
      </c>
      <c r="M392" s="28">
        <f t="shared" si="159"/>
        <v>557</v>
      </c>
      <c r="N392">
        <f t="shared" si="160"/>
        <v>7.8042908201830921E-2</v>
      </c>
      <c r="O392">
        <f t="shared" si="161"/>
        <v>0.14869596003304356</v>
      </c>
      <c r="P392">
        <f t="shared" si="162"/>
        <v>7.5796962648789171E-2</v>
      </c>
      <c r="Q392">
        <f t="shared" si="163"/>
        <v>5.2098549031064367E-2</v>
      </c>
      <c r="R392">
        <f t="shared" si="164"/>
        <v>4.3836265624074403E-2</v>
      </c>
      <c r="S392">
        <f t="shared" si="165"/>
        <v>3.6928992905920575E-2</v>
      </c>
      <c r="T392">
        <f t="shared" si="166"/>
        <v>0.23722692447671218</v>
      </c>
      <c r="U392">
        <f t="shared" si="167"/>
        <v>0.27282822721376648</v>
      </c>
      <c r="V392">
        <f t="shared" si="168"/>
        <v>0.19165912335874727</v>
      </c>
      <c r="W392">
        <f t="shared" si="169"/>
        <v>0.1575322651387191</v>
      </c>
      <c r="X392">
        <f t="shared" si="170"/>
        <v>0.14075345981205498</v>
      </c>
      <c r="Y392">
        <f t="shared" si="171"/>
        <v>7.8042908201830938</v>
      </c>
      <c r="Z392">
        <v>7.8</v>
      </c>
      <c r="AA392">
        <f t="shared" si="172"/>
        <v>0.13831090420585396</v>
      </c>
      <c r="AB392">
        <f t="shared" si="173"/>
        <v>0.21615317068988407</v>
      </c>
      <c r="AC392">
        <f t="shared" si="174"/>
        <v>0.22189712937084696</v>
      </c>
      <c r="AD392">
        <f t="shared" si="175"/>
        <v>0.23494837070756186</v>
      </c>
      <c r="AE392">
        <f t="shared" si="176"/>
        <v>0.18869042502585323</v>
      </c>
      <c r="AF392">
        <f t="shared" si="177"/>
        <v>6.5777951516980817</v>
      </c>
      <c r="AG392">
        <f t="shared" si="158"/>
        <v>7.8042908201830938</v>
      </c>
      <c r="AH392">
        <f t="shared" si="178"/>
        <v>14.869596003304355</v>
      </c>
      <c r="AI392">
        <f t="shared" si="179"/>
        <v>6.0400570099767457</v>
      </c>
      <c r="AJ392">
        <f t="shared" si="180"/>
        <v>3.6928992905920577</v>
      </c>
      <c r="AK392">
        <f t="shared" si="181"/>
        <v>0.23722692447671218</v>
      </c>
      <c r="AL392">
        <f t="shared" si="182"/>
        <v>0.62201961571123288</v>
      </c>
    </row>
    <row r="393" spans="1:38">
      <c r="A393" s="16">
        <v>29434</v>
      </c>
      <c r="B393" s="17">
        <v>107105</v>
      </c>
      <c r="C393">
        <v>25183</v>
      </c>
      <c r="D393">
        <v>29307</v>
      </c>
      <c r="E393">
        <v>20548</v>
      </c>
      <c r="F393">
        <v>16928</v>
      </c>
      <c r="G393" s="28">
        <f t="shared" si="157"/>
        <v>15139</v>
      </c>
      <c r="H393" s="28">
        <v>8281</v>
      </c>
      <c r="I393">
        <v>3699</v>
      </c>
      <c r="J393">
        <v>2214</v>
      </c>
      <c r="K393">
        <v>1087</v>
      </c>
      <c r="L393">
        <v>754</v>
      </c>
      <c r="M393" s="28">
        <f t="shared" si="159"/>
        <v>527</v>
      </c>
      <c r="N393">
        <f t="shared" si="160"/>
        <v>7.7316651883665558E-2</v>
      </c>
      <c r="O393">
        <f t="shared" si="161"/>
        <v>0.14688480324028114</v>
      </c>
      <c r="P393">
        <f t="shared" si="162"/>
        <v>7.5545091616337393E-2</v>
      </c>
      <c r="Q393">
        <f t="shared" si="163"/>
        <v>5.2900525598598404E-2</v>
      </c>
      <c r="R393">
        <f t="shared" si="164"/>
        <v>4.4541587901701325E-2</v>
      </c>
      <c r="S393">
        <f t="shared" si="165"/>
        <v>3.481075368254178E-2</v>
      </c>
      <c r="T393">
        <f t="shared" si="166"/>
        <v>0.23512441062508754</v>
      </c>
      <c r="U393">
        <f t="shared" si="167"/>
        <v>0.27362868213435415</v>
      </c>
      <c r="V393">
        <f t="shared" si="168"/>
        <v>0.19184912002240792</v>
      </c>
      <c r="W393">
        <f t="shared" si="169"/>
        <v>0.15805051118061716</v>
      </c>
      <c r="X393">
        <f t="shared" si="170"/>
        <v>0.14134727603753325</v>
      </c>
      <c r="Y393">
        <f t="shared" si="171"/>
        <v>7.7316651883665575</v>
      </c>
      <c r="Z393">
        <v>7.7</v>
      </c>
      <c r="AA393">
        <f t="shared" si="172"/>
        <v>0.13831090420585396</v>
      </c>
      <c r="AB393">
        <f t="shared" si="173"/>
        <v>0.21615317068988407</v>
      </c>
      <c r="AC393">
        <f t="shared" si="174"/>
        <v>0.22189712937084696</v>
      </c>
      <c r="AD393">
        <f t="shared" si="175"/>
        <v>0.23494837070756186</v>
      </c>
      <c r="AE393">
        <f t="shared" si="176"/>
        <v>0.18869042502585323</v>
      </c>
      <c r="AF393">
        <f t="shared" si="177"/>
        <v>6.5416985219790798</v>
      </c>
      <c r="AG393">
        <f t="shared" si="158"/>
        <v>7.7316651883665575</v>
      </c>
      <c r="AH393">
        <f t="shared" si="178"/>
        <v>14.688480324028113</v>
      </c>
      <c r="AI393">
        <f t="shared" si="179"/>
        <v>6.0719045266010809</v>
      </c>
      <c r="AJ393">
        <f t="shared" si="180"/>
        <v>3.481075368254178</v>
      </c>
      <c r="AK393">
        <f t="shared" si="181"/>
        <v>0.23512441062508754</v>
      </c>
      <c r="AL393">
        <f t="shared" si="182"/>
        <v>0.62352831333737924</v>
      </c>
    </row>
    <row r="394" spans="1:38">
      <c r="A394" s="16">
        <v>29465</v>
      </c>
      <c r="B394" s="17">
        <v>107098</v>
      </c>
      <c r="C394">
        <v>25222</v>
      </c>
      <c r="D394">
        <v>29451</v>
      </c>
      <c r="E394">
        <v>20582</v>
      </c>
      <c r="F394">
        <v>16951</v>
      </c>
      <c r="G394" s="28">
        <f t="shared" si="157"/>
        <v>14892</v>
      </c>
      <c r="H394" s="28">
        <v>8021</v>
      </c>
      <c r="I394">
        <v>3613</v>
      </c>
      <c r="J394">
        <v>2249</v>
      </c>
      <c r="K394">
        <v>985</v>
      </c>
      <c r="L394">
        <v>719</v>
      </c>
      <c r="M394" s="28">
        <f t="shared" si="159"/>
        <v>455</v>
      </c>
      <c r="N394">
        <f t="shared" si="160"/>
        <v>7.4894022297335147E-2</v>
      </c>
      <c r="O394">
        <f t="shared" si="161"/>
        <v>0.1432479581317897</v>
      </c>
      <c r="P394">
        <f t="shared" si="162"/>
        <v>7.6364130250246173E-2</v>
      </c>
      <c r="Q394">
        <f t="shared" si="163"/>
        <v>4.7857351083470993E-2</v>
      </c>
      <c r="R394">
        <f t="shared" si="164"/>
        <v>4.2416376614948972E-2</v>
      </c>
      <c r="S394">
        <f t="shared" si="165"/>
        <v>3.0553317217297878E-2</v>
      </c>
      <c r="T394">
        <f t="shared" si="166"/>
        <v>0.23550393097910324</v>
      </c>
      <c r="U394">
        <f t="shared" si="167"/>
        <v>0.27499112961960076</v>
      </c>
      <c r="V394">
        <f t="shared" si="168"/>
        <v>0.19217912566060991</v>
      </c>
      <c r="W394">
        <f t="shared" si="169"/>
        <v>0.15827559805038377</v>
      </c>
      <c r="X394">
        <f t="shared" si="170"/>
        <v>0.13905021569030235</v>
      </c>
      <c r="Y394">
        <f t="shared" si="171"/>
        <v>7.4894022297335159</v>
      </c>
      <c r="Z394">
        <v>7.5</v>
      </c>
      <c r="AA394">
        <f t="shared" si="172"/>
        <v>0.13831090420585396</v>
      </c>
      <c r="AB394">
        <f t="shared" si="173"/>
        <v>0.21615317068988407</v>
      </c>
      <c r="AC394">
        <f t="shared" si="174"/>
        <v>0.22189712937084696</v>
      </c>
      <c r="AD394">
        <f t="shared" si="175"/>
        <v>0.23494837070756186</v>
      </c>
      <c r="AE394">
        <f t="shared" si="176"/>
        <v>0.18869042502585323</v>
      </c>
      <c r="AF394">
        <f t="shared" si="177"/>
        <v>6.2669289308813392</v>
      </c>
      <c r="AG394">
        <f t="shared" si="158"/>
        <v>7.4894022297335159</v>
      </c>
      <c r="AH394">
        <f t="shared" si="178"/>
        <v>14.324795813178969</v>
      </c>
      <c r="AI394">
        <f t="shared" si="179"/>
        <v>5.9014092917711691</v>
      </c>
      <c r="AJ394">
        <f t="shared" si="180"/>
        <v>3.0553317217297877</v>
      </c>
      <c r="AK394">
        <f t="shared" si="181"/>
        <v>0.23550393097910324</v>
      </c>
      <c r="AL394">
        <f t="shared" si="182"/>
        <v>0.62544585333059444</v>
      </c>
    </row>
    <row r="395" spans="1:38">
      <c r="A395" s="16">
        <v>29495</v>
      </c>
      <c r="B395" s="17">
        <v>107405</v>
      </c>
      <c r="C395">
        <v>25397</v>
      </c>
      <c r="D395">
        <v>29538</v>
      </c>
      <c r="E395">
        <v>20641</v>
      </c>
      <c r="F395">
        <v>16892</v>
      </c>
      <c r="G395" s="28">
        <f t="shared" si="157"/>
        <v>14937</v>
      </c>
      <c r="H395" s="28">
        <v>8088</v>
      </c>
      <c r="I395">
        <v>3689</v>
      </c>
      <c r="J395">
        <v>2210</v>
      </c>
      <c r="K395">
        <v>992</v>
      </c>
      <c r="L395">
        <v>717</v>
      </c>
      <c r="M395" s="28">
        <f t="shared" si="159"/>
        <v>480</v>
      </c>
      <c r="N395">
        <f t="shared" si="160"/>
        <v>7.5303756808342254E-2</v>
      </c>
      <c r="O395">
        <f t="shared" si="161"/>
        <v>0.14525337638303737</v>
      </c>
      <c r="P395">
        <f t="shared" si="162"/>
        <v>7.4818877378292376E-2</v>
      </c>
      <c r="Q395">
        <f t="shared" si="163"/>
        <v>4.8059687030667118E-2</v>
      </c>
      <c r="R395">
        <f t="shared" si="164"/>
        <v>4.2446128344778594E-2</v>
      </c>
      <c r="S395">
        <f t="shared" si="165"/>
        <v>3.2134966860815427E-2</v>
      </c>
      <c r="T395">
        <f t="shared" si="166"/>
        <v>0.23646012755458312</v>
      </c>
      <c r="U395">
        <f t="shared" si="167"/>
        <v>0.27501512964945768</v>
      </c>
      <c r="V395">
        <f t="shared" si="168"/>
        <v>0.1921791350495787</v>
      </c>
      <c r="W395">
        <f t="shared" si="169"/>
        <v>0.15727386993156744</v>
      </c>
      <c r="X395">
        <f t="shared" si="170"/>
        <v>0.13907173781481308</v>
      </c>
      <c r="Y395">
        <f t="shared" si="171"/>
        <v>7.5303756808342257</v>
      </c>
      <c r="Z395">
        <v>7.5</v>
      </c>
      <c r="AA395">
        <f t="shared" si="172"/>
        <v>0.13831090420585396</v>
      </c>
      <c r="AB395">
        <f t="shared" si="173"/>
        <v>0.21615317068988407</v>
      </c>
      <c r="AC395">
        <f t="shared" si="174"/>
        <v>0.22189712937084696</v>
      </c>
      <c r="AD395">
        <f t="shared" si="175"/>
        <v>0.23494837070756186</v>
      </c>
      <c r="AE395">
        <f t="shared" si="176"/>
        <v>0.18869042502585323</v>
      </c>
      <c r="AF395">
        <f t="shared" si="177"/>
        <v>6.296297924244179</v>
      </c>
      <c r="AG395">
        <f t="shared" si="158"/>
        <v>7.5303756808342257</v>
      </c>
      <c r="AH395">
        <f t="shared" si="178"/>
        <v>14.525337638303737</v>
      </c>
      <c r="AI395">
        <f t="shared" si="179"/>
        <v>5.8430618300010435</v>
      </c>
      <c r="AJ395">
        <f t="shared" si="180"/>
        <v>3.2134966860815428</v>
      </c>
      <c r="AK395">
        <f t="shared" si="181"/>
        <v>0.23646012755458312</v>
      </c>
      <c r="AL395">
        <f t="shared" si="182"/>
        <v>0.6244681346306038</v>
      </c>
    </row>
    <row r="396" spans="1:38">
      <c r="A396" s="16">
        <v>29526</v>
      </c>
      <c r="B396" s="17">
        <v>107568</v>
      </c>
      <c r="C396">
        <v>25280</v>
      </c>
      <c r="D396">
        <v>29626</v>
      </c>
      <c r="E396">
        <v>20702</v>
      </c>
      <c r="F396">
        <v>16893</v>
      </c>
      <c r="G396" s="28">
        <f t="shared" si="157"/>
        <v>15067</v>
      </c>
      <c r="H396" s="28">
        <v>8023</v>
      </c>
      <c r="I396">
        <v>3640</v>
      </c>
      <c r="J396">
        <v>2115</v>
      </c>
      <c r="K396">
        <v>941</v>
      </c>
      <c r="L396">
        <v>762</v>
      </c>
      <c r="M396" s="28">
        <f t="shared" si="159"/>
        <v>565</v>
      </c>
      <c r="N396">
        <f t="shared" si="160"/>
        <v>7.4585378551242004E-2</v>
      </c>
      <c r="O396">
        <f t="shared" si="161"/>
        <v>0.14398734177215189</v>
      </c>
      <c r="P396">
        <f t="shared" si="162"/>
        <v>7.1389995274421122E-2</v>
      </c>
      <c r="Q396">
        <f t="shared" si="163"/>
        <v>4.5454545454545456E-2</v>
      </c>
      <c r="R396">
        <f t="shared" si="164"/>
        <v>4.5107440951873558E-2</v>
      </c>
      <c r="S396">
        <f t="shared" si="165"/>
        <v>3.7499170372336896E-2</v>
      </c>
      <c r="T396">
        <f t="shared" si="166"/>
        <v>0.23501413059645992</v>
      </c>
      <c r="U396">
        <f t="shared" si="167"/>
        <v>0.27541648073776587</v>
      </c>
      <c r="V396">
        <f t="shared" si="168"/>
        <v>0.19245500520600922</v>
      </c>
      <c r="W396">
        <f t="shared" si="169"/>
        <v>0.15704484605087016</v>
      </c>
      <c r="X396">
        <f t="shared" si="170"/>
        <v>0.14006953740889483</v>
      </c>
      <c r="Y396">
        <f t="shared" si="171"/>
        <v>7.4585378551242005</v>
      </c>
      <c r="Z396">
        <v>7.5</v>
      </c>
      <c r="AA396">
        <f t="shared" si="172"/>
        <v>0.13831090420585396</v>
      </c>
      <c r="AB396">
        <f t="shared" si="173"/>
        <v>0.21615317068988407</v>
      </c>
      <c r="AC396">
        <f t="shared" si="174"/>
        <v>0.22189712937084696</v>
      </c>
      <c r="AD396">
        <f t="shared" si="175"/>
        <v>0.23494837070756186</v>
      </c>
      <c r="AE396">
        <f t="shared" si="176"/>
        <v>0.18869042502585323</v>
      </c>
      <c r="AF396">
        <f t="shared" si="177"/>
        <v>6.3106080576129315</v>
      </c>
      <c r="AG396">
        <f t="shared" si="158"/>
        <v>7.4585378551242005</v>
      </c>
      <c r="AH396">
        <f t="shared" si="178"/>
        <v>14.398734177215189</v>
      </c>
      <c r="AI396">
        <f t="shared" si="179"/>
        <v>5.6797726900819683</v>
      </c>
      <c r="AJ396">
        <f t="shared" si="180"/>
        <v>3.7499170372336894</v>
      </c>
      <c r="AK396">
        <f t="shared" si="181"/>
        <v>0.23501413059645992</v>
      </c>
      <c r="AL396">
        <f t="shared" si="182"/>
        <v>0.62491633199464525</v>
      </c>
    </row>
    <row r="397" spans="1:38">
      <c r="A397" s="16">
        <v>29556</v>
      </c>
      <c r="B397" s="17">
        <v>107352</v>
      </c>
      <c r="C397">
        <v>25140</v>
      </c>
      <c r="D397">
        <v>29675</v>
      </c>
      <c r="E397">
        <v>20746</v>
      </c>
      <c r="F397">
        <v>16923</v>
      </c>
      <c r="G397" s="28">
        <f t="shared" si="157"/>
        <v>14868</v>
      </c>
      <c r="H397" s="28">
        <v>7718</v>
      </c>
      <c r="I397">
        <v>3454</v>
      </c>
      <c r="J397">
        <v>2103</v>
      </c>
      <c r="K397">
        <v>984</v>
      </c>
      <c r="L397">
        <v>687</v>
      </c>
      <c r="M397" s="28">
        <f t="shared" si="159"/>
        <v>490</v>
      </c>
      <c r="N397">
        <f t="shared" si="160"/>
        <v>7.1894328936582458E-2</v>
      </c>
      <c r="O397">
        <f t="shared" si="161"/>
        <v>0.13739061256961019</v>
      </c>
      <c r="P397">
        <f t="shared" si="162"/>
        <v>7.0867733782645326E-2</v>
      </c>
      <c r="Q397">
        <f t="shared" si="163"/>
        <v>4.7430830039525688E-2</v>
      </c>
      <c r="R397">
        <f t="shared" si="164"/>
        <v>4.0595639071086688E-2</v>
      </c>
      <c r="S397">
        <f t="shared" si="165"/>
        <v>3.2956685499058377E-2</v>
      </c>
      <c r="T397">
        <f t="shared" si="166"/>
        <v>0.23418287502794546</v>
      </c>
      <c r="U397">
        <f t="shared" si="167"/>
        <v>0.27642708100454577</v>
      </c>
      <c r="V397">
        <f t="shared" si="168"/>
        <v>0.19325210522393621</v>
      </c>
      <c r="W397">
        <f t="shared" si="169"/>
        <v>0.15764028616141293</v>
      </c>
      <c r="X397">
        <f t="shared" si="170"/>
        <v>0.13849765258215962</v>
      </c>
      <c r="Y397">
        <f t="shared" si="171"/>
        <v>7.1894328936582461</v>
      </c>
      <c r="Z397">
        <v>7.2</v>
      </c>
      <c r="AA397">
        <f t="shared" si="172"/>
        <v>0.13831090420585396</v>
      </c>
      <c r="AB397">
        <f t="shared" si="173"/>
        <v>0.21615317068988407</v>
      </c>
      <c r="AC397">
        <f t="shared" si="174"/>
        <v>0.22189712937084696</v>
      </c>
      <c r="AD397">
        <f t="shared" si="175"/>
        <v>0.23494837070756186</v>
      </c>
      <c r="AE397">
        <f t="shared" si="176"/>
        <v>0.18869042502585323</v>
      </c>
      <c r="AF397">
        <f t="shared" si="177"/>
        <v>6.0602160491916388</v>
      </c>
      <c r="AG397">
        <f t="shared" si="158"/>
        <v>7.1894328936582461</v>
      </c>
      <c r="AH397">
        <f t="shared" si="178"/>
        <v>13.739061256961019</v>
      </c>
      <c r="AI397">
        <f t="shared" si="179"/>
        <v>5.6040627227369919</v>
      </c>
      <c r="AJ397">
        <f t="shared" si="180"/>
        <v>3.2956685499058378</v>
      </c>
      <c r="AK397">
        <f t="shared" si="181"/>
        <v>0.23418287502794546</v>
      </c>
      <c r="AL397">
        <f t="shared" si="182"/>
        <v>0.62731947238989494</v>
      </c>
    </row>
    <row r="398" spans="1:38">
      <c r="A398" s="16">
        <v>29587</v>
      </c>
      <c r="B398" s="17">
        <v>108026</v>
      </c>
      <c r="C398">
        <v>25426</v>
      </c>
      <c r="D398">
        <v>29859</v>
      </c>
      <c r="E398">
        <v>20778</v>
      </c>
      <c r="F398">
        <v>17047</v>
      </c>
      <c r="G398" s="28">
        <f t="shared" si="157"/>
        <v>14916</v>
      </c>
      <c r="H398" s="28">
        <v>8071</v>
      </c>
      <c r="I398">
        <v>3697</v>
      </c>
      <c r="J398">
        <v>2157</v>
      </c>
      <c r="K398">
        <v>1004</v>
      </c>
      <c r="L398">
        <v>703</v>
      </c>
      <c r="M398" s="28">
        <f t="shared" si="159"/>
        <v>510</v>
      </c>
      <c r="N398">
        <f t="shared" si="160"/>
        <v>7.4713494899376079E-2</v>
      </c>
      <c r="O398">
        <f t="shared" si="161"/>
        <v>0.14540234405726421</v>
      </c>
      <c r="P398">
        <f t="shared" si="162"/>
        <v>7.2239525771124288E-2</v>
      </c>
      <c r="Q398">
        <f t="shared" si="163"/>
        <v>4.8320338819905669E-2</v>
      </c>
      <c r="R398">
        <f t="shared" si="164"/>
        <v>4.1238927670557868E-2</v>
      </c>
      <c r="S398">
        <f t="shared" si="165"/>
        <v>3.4191472244569587E-2</v>
      </c>
      <c r="T398">
        <f t="shared" si="166"/>
        <v>0.23536926295521449</v>
      </c>
      <c r="U398">
        <f t="shared" si="167"/>
        <v>0.27640568011404659</v>
      </c>
      <c r="V398">
        <f t="shared" si="168"/>
        <v>0.19234258419269434</v>
      </c>
      <c r="W398">
        <f t="shared" si="169"/>
        <v>0.15780460259567142</v>
      </c>
      <c r="X398">
        <f t="shared" si="170"/>
        <v>0.13807787014237313</v>
      </c>
      <c r="Y398">
        <f t="shared" si="171"/>
        <v>7.4713494899376078</v>
      </c>
      <c r="Z398">
        <v>7.5</v>
      </c>
      <c r="AA398">
        <f t="shared" si="172"/>
        <v>0.13831090420585396</v>
      </c>
      <c r="AB398">
        <f t="shared" si="173"/>
        <v>0.21615317068988407</v>
      </c>
      <c r="AC398">
        <f t="shared" si="174"/>
        <v>0.22189712937084696</v>
      </c>
      <c r="AD398">
        <f t="shared" si="175"/>
        <v>0.23494837070756186</v>
      </c>
      <c r="AE398">
        <f t="shared" si="176"/>
        <v>0.18869042502585323</v>
      </c>
      <c r="AF398">
        <f t="shared" si="177"/>
        <v>6.2588298995148826</v>
      </c>
      <c r="AG398">
        <f t="shared" si="158"/>
        <v>7.4713494899376078</v>
      </c>
      <c r="AH398">
        <f t="shared" si="178"/>
        <v>14.540234405726421</v>
      </c>
      <c r="AI398">
        <f t="shared" si="179"/>
        <v>5.7088824537556881</v>
      </c>
      <c r="AJ398">
        <f t="shared" si="180"/>
        <v>3.4191472244569585</v>
      </c>
      <c r="AK398">
        <f t="shared" si="181"/>
        <v>0.23536926295521449</v>
      </c>
      <c r="AL398">
        <f t="shared" si="182"/>
        <v>0.6265528669024123</v>
      </c>
    </row>
    <row r="399" spans="1:38">
      <c r="A399" s="16">
        <v>29618</v>
      </c>
      <c r="B399" s="17">
        <v>108242</v>
      </c>
      <c r="C399">
        <v>25325</v>
      </c>
      <c r="D399">
        <v>29927</v>
      </c>
      <c r="E399">
        <v>20835</v>
      </c>
      <c r="F399">
        <v>17048</v>
      </c>
      <c r="G399" s="28">
        <f t="shared" si="157"/>
        <v>15107</v>
      </c>
      <c r="H399" s="28">
        <v>8051</v>
      </c>
      <c r="I399">
        <v>3691</v>
      </c>
      <c r="J399">
        <v>2087</v>
      </c>
      <c r="K399">
        <v>1015</v>
      </c>
      <c r="L399">
        <v>704</v>
      </c>
      <c r="M399" s="28">
        <f t="shared" si="159"/>
        <v>554</v>
      </c>
      <c r="N399">
        <f t="shared" si="160"/>
        <v>7.4379630827220489E-2</v>
      </c>
      <c r="O399">
        <f t="shared" si="161"/>
        <v>0.14574531095755183</v>
      </c>
      <c r="P399">
        <f t="shared" si="162"/>
        <v>6.9736358472282559E-2</v>
      </c>
      <c r="Q399">
        <f t="shared" si="163"/>
        <v>4.871610271178306E-2</v>
      </c>
      <c r="R399">
        <f t="shared" si="164"/>
        <v>4.1295166588456125E-2</v>
      </c>
      <c r="S399">
        <f t="shared" si="165"/>
        <v>3.6671741576752501E-2</v>
      </c>
      <c r="T399">
        <f t="shared" si="166"/>
        <v>0.23396648251140961</v>
      </c>
      <c r="U399">
        <f t="shared" si="167"/>
        <v>0.27648232663845829</v>
      </c>
      <c r="V399">
        <f t="shared" si="168"/>
        <v>0.19248535688549731</v>
      </c>
      <c r="W399">
        <f t="shared" si="169"/>
        <v>0.15749893756582473</v>
      </c>
      <c r="X399">
        <f t="shared" si="170"/>
        <v>0.13956689639881006</v>
      </c>
      <c r="Y399">
        <f t="shared" si="171"/>
        <v>7.4379630827220504</v>
      </c>
      <c r="Z399">
        <v>7.4</v>
      </c>
      <c r="AA399">
        <f t="shared" si="172"/>
        <v>0.13831090420585396</v>
      </c>
      <c r="AB399">
        <f t="shared" si="173"/>
        <v>0.21615317068988407</v>
      </c>
      <c r="AC399">
        <f t="shared" si="174"/>
        <v>0.22189712937084696</v>
      </c>
      <c r="AD399">
        <f t="shared" si="175"/>
        <v>0.23494837070756186</v>
      </c>
      <c r="AE399">
        <f t="shared" si="176"/>
        <v>0.18869042502585323</v>
      </c>
      <c r="AF399">
        <f t="shared" si="177"/>
        <v>6.2663702696943382</v>
      </c>
      <c r="AG399">
        <f t="shared" si="158"/>
        <v>7.4379630827220504</v>
      </c>
      <c r="AH399">
        <f t="shared" si="178"/>
        <v>14.574531095755184</v>
      </c>
      <c r="AI399">
        <f t="shared" si="179"/>
        <v>5.6127414835569978</v>
      </c>
      <c r="AJ399">
        <f t="shared" si="180"/>
        <v>3.6671741576752499</v>
      </c>
      <c r="AK399">
        <f t="shared" si="181"/>
        <v>0.23396648251140961</v>
      </c>
      <c r="AL399">
        <f t="shared" si="182"/>
        <v>0.62646662108978024</v>
      </c>
    </row>
    <row r="400" spans="1:38">
      <c r="A400" s="16">
        <v>29646</v>
      </c>
      <c r="B400" s="17">
        <v>108553</v>
      </c>
      <c r="C400">
        <v>25281</v>
      </c>
      <c r="D400">
        <v>30168</v>
      </c>
      <c r="E400">
        <v>20932</v>
      </c>
      <c r="F400">
        <v>17051</v>
      </c>
      <c r="G400" s="28">
        <f t="shared" si="157"/>
        <v>15121</v>
      </c>
      <c r="H400" s="28">
        <v>7982</v>
      </c>
      <c r="I400">
        <v>3655</v>
      </c>
      <c r="J400">
        <v>2076</v>
      </c>
      <c r="K400">
        <v>1045</v>
      </c>
      <c r="L400">
        <v>681</v>
      </c>
      <c r="M400" s="28">
        <f t="shared" si="159"/>
        <v>525</v>
      </c>
      <c r="N400">
        <f t="shared" si="160"/>
        <v>7.3530901955726702E-2</v>
      </c>
      <c r="O400">
        <f t="shared" si="161"/>
        <v>0.14457497725564653</v>
      </c>
      <c r="P400">
        <f t="shared" si="162"/>
        <v>6.8814638027048528E-2</v>
      </c>
      <c r="Q400">
        <f t="shared" si="163"/>
        <v>4.9923562010319125E-2</v>
      </c>
      <c r="R400">
        <f t="shared" si="164"/>
        <v>3.9939006509882122E-2</v>
      </c>
      <c r="S400">
        <f t="shared" si="165"/>
        <v>3.471992593082468E-2</v>
      </c>
      <c r="T400">
        <f t="shared" si="166"/>
        <v>0.23289084594621981</v>
      </c>
      <c r="U400">
        <f t="shared" si="167"/>
        <v>0.27791032951645739</v>
      </c>
      <c r="V400">
        <f t="shared" si="168"/>
        <v>0.19282746676738552</v>
      </c>
      <c r="W400">
        <f t="shared" si="169"/>
        <v>0.15707534568367526</v>
      </c>
      <c r="X400">
        <f t="shared" si="170"/>
        <v>0.13929601208626202</v>
      </c>
      <c r="Y400">
        <f t="shared" si="171"/>
        <v>7.3530901955726691</v>
      </c>
      <c r="Z400">
        <v>7.4</v>
      </c>
      <c r="AA400">
        <f t="shared" si="172"/>
        <v>0.13831090420585396</v>
      </c>
      <c r="AB400">
        <f t="shared" si="173"/>
        <v>0.21615317068988407</v>
      </c>
      <c r="AC400">
        <f t="shared" si="174"/>
        <v>0.22189712937084696</v>
      </c>
      <c r="AD400">
        <f t="shared" si="175"/>
        <v>0.23494837070756186</v>
      </c>
      <c r="AE400">
        <f t="shared" si="176"/>
        <v>0.18869042502585323</v>
      </c>
      <c r="AF400">
        <f t="shared" si="177"/>
        <v>6.1883615215178693</v>
      </c>
      <c r="AG400">
        <f t="shared" si="158"/>
        <v>7.3530901955726691</v>
      </c>
      <c r="AH400">
        <f t="shared" si="178"/>
        <v>14.457497725564652</v>
      </c>
      <c r="AI400">
        <f t="shared" si="179"/>
        <v>5.5787882789687604</v>
      </c>
      <c r="AJ400">
        <f t="shared" si="180"/>
        <v>3.4719925930824678</v>
      </c>
      <c r="AK400">
        <f t="shared" si="181"/>
        <v>0.23289084594621981</v>
      </c>
      <c r="AL400">
        <f t="shared" si="182"/>
        <v>0.62781314196751814</v>
      </c>
    </row>
    <row r="401" spans="1:38">
      <c r="A401" s="16">
        <v>29677</v>
      </c>
      <c r="B401" s="17">
        <v>108925</v>
      </c>
      <c r="C401">
        <v>25418</v>
      </c>
      <c r="D401">
        <v>30270</v>
      </c>
      <c r="E401">
        <v>21033</v>
      </c>
      <c r="F401">
        <v>17069</v>
      </c>
      <c r="G401" s="28">
        <f t="shared" si="157"/>
        <v>15135</v>
      </c>
      <c r="H401" s="28">
        <v>7869</v>
      </c>
      <c r="I401">
        <v>3673</v>
      </c>
      <c r="J401">
        <v>2041</v>
      </c>
      <c r="K401">
        <v>1042</v>
      </c>
      <c r="L401">
        <v>607</v>
      </c>
      <c r="M401" s="28">
        <f t="shared" si="159"/>
        <v>506</v>
      </c>
      <c r="N401">
        <f t="shared" si="160"/>
        <v>7.2242368602249252E-2</v>
      </c>
      <c r="O401">
        <f t="shared" si="161"/>
        <v>0.14450389487764576</v>
      </c>
      <c r="P401">
        <f t="shared" si="162"/>
        <v>6.7426494879418569E-2</v>
      </c>
      <c r="Q401">
        <f t="shared" si="163"/>
        <v>4.9541197166357631E-2</v>
      </c>
      <c r="R401">
        <f t="shared" si="164"/>
        <v>3.5561544320112486E-2</v>
      </c>
      <c r="S401">
        <f t="shared" si="165"/>
        <v>3.343244136108358E-2</v>
      </c>
      <c r="T401">
        <f t="shared" si="166"/>
        <v>0.23335322469589168</v>
      </c>
      <c r="U401">
        <f t="shared" si="167"/>
        <v>0.27789763598806516</v>
      </c>
      <c r="V401">
        <f t="shared" si="168"/>
        <v>0.19309616708744548</v>
      </c>
      <c r="W401">
        <f t="shared" si="169"/>
        <v>0.15670415423456507</v>
      </c>
      <c r="X401">
        <f t="shared" si="170"/>
        <v>0.13894881799403258</v>
      </c>
      <c r="Y401">
        <f t="shared" si="171"/>
        <v>7.2242368602249263</v>
      </c>
      <c r="Z401">
        <v>7.2</v>
      </c>
      <c r="AA401">
        <f t="shared" si="172"/>
        <v>0.13831090420585396</v>
      </c>
      <c r="AB401">
        <f t="shared" si="173"/>
        <v>0.21615317068988407</v>
      </c>
      <c r="AC401">
        <f t="shared" si="174"/>
        <v>0.22189712937084696</v>
      </c>
      <c r="AD401">
        <f t="shared" si="175"/>
        <v>0.23494837070756186</v>
      </c>
      <c r="AE401">
        <f t="shared" si="176"/>
        <v>0.18869042502585323</v>
      </c>
      <c r="AF401">
        <f t="shared" si="177"/>
        <v>6.0217472923226261</v>
      </c>
      <c r="AG401">
        <f t="shared" si="158"/>
        <v>7.2242368602249263</v>
      </c>
      <c r="AH401">
        <f t="shared" si="178"/>
        <v>14.450389487764575</v>
      </c>
      <c r="AI401">
        <f t="shared" si="179"/>
        <v>5.3969461182940384</v>
      </c>
      <c r="AJ401">
        <f t="shared" si="180"/>
        <v>3.3432441361083578</v>
      </c>
      <c r="AK401">
        <f t="shared" si="181"/>
        <v>0.23335322469589168</v>
      </c>
      <c r="AL401">
        <f t="shared" si="182"/>
        <v>0.62769795731007572</v>
      </c>
    </row>
    <row r="402" spans="1:38">
      <c r="A402" s="16">
        <v>29707</v>
      </c>
      <c r="B402" s="17">
        <v>109222</v>
      </c>
      <c r="C402">
        <v>25392</v>
      </c>
      <c r="D402">
        <v>30458</v>
      </c>
      <c r="E402">
        <v>21083</v>
      </c>
      <c r="F402">
        <v>17093</v>
      </c>
      <c r="G402" s="28">
        <f t="shared" si="157"/>
        <v>15196</v>
      </c>
      <c r="H402" s="28">
        <v>8174</v>
      </c>
      <c r="I402">
        <v>3825</v>
      </c>
      <c r="J402">
        <v>2224</v>
      </c>
      <c r="K402">
        <v>949</v>
      </c>
      <c r="L402">
        <v>674</v>
      </c>
      <c r="M402" s="28">
        <f t="shared" si="159"/>
        <v>502</v>
      </c>
      <c r="N402">
        <f t="shared" si="160"/>
        <v>7.48384025196389E-2</v>
      </c>
      <c r="O402">
        <f t="shared" si="161"/>
        <v>0.15063799621928167</v>
      </c>
      <c r="P402">
        <f t="shared" si="162"/>
        <v>7.3018582966708254E-2</v>
      </c>
      <c r="Q402">
        <f t="shared" si="163"/>
        <v>4.5012569368685668E-2</v>
      </c>
      <c r="R402">
        <f t="shared" si="164"/>
        <v>3.9431346165096824E-2</v>
      </c>
      <c r="S402">
        <f t="shared" si="165"/>
        <v>3.3035009212950779E-2</v>
      </c>
      <c r="T402">
        <f t="shared" si="166"/>
        <v>0.23248063576935049</v>
      </c>
      <c r="U402">
        <f t="shared" si="167"/>
        <v>0.27886323268206037</v>
      </c>
      <c r="V402">
        <f t="shared" si="168"/>
        <v>0.19302887696617899</v>
      </c>
      <c r="W402">
        <f t="shared" si="169"/>
        <v>0.15649777517349983</v>
      </c>
      <c r="X402">
        <f t="shared" si="170"/>
        <v>0.13912947940891029</v>
      </c>
      <c r="Y402">
        <f t="shared" si="171"/>
        <v>7.4838402519638887</v>
      </c>
      <c r="Z402">
        <v>7.5</v>
      </c>
      <c r="AA402">
        <f t="shared" si="172"/>
        <v>0.13831090420585396</v>
      </c>
      <c r="AB402">
        <f t="shared" si="173"/>
        <v>0.21615317068988407</v>
      </c>
      <c r="AC402">
        <f t="shared" si="174"/>
        <v>0.22189712937084696</v>
      </c>
      <c r="AD402">
        <f t="shared" si="175"/>
        <v>0.23494837070756186</v>
      </c>
      <c r="AE402">
        <f t="shared" si="176"/>
        <v>0.18869042502585323</v>
      </c>
      <c r="AF402">
        <f t="shared" si="177"/>
        <v>6.2103956086320702</v>
      </c>
      <c r="AG402">
        <f t="shared" si="158"/>
        <v>7.4838402519638887</v>
      </c>
      <c r="AH402">
        <f t="shared" si="178"/>
        <v>15.063799621928167</v>
      </c>
      <c r="AI402">
        <f t="shared" si="179"/>
        <v>5.605093685345456</v>
      </c>
      <c r="AJ402">
        <f t="shared" si="180"/>
        <v>3.3035009212950781</v>
      </c>
      <c r="AK402">
        <f t="shared" si="181"/>
        <v>0.23248063576935049</v>
      </c>
      <c r="AL402">
        <f t="shared" si="182"/>
        <v>0.62838988482173919</v>
      </c>
    </row>
    <row r="403" spans="1:38">
      <c r="A403" s="16">
        <v>29738</v>
      </c>
      <c r="B403" s="17">
        <v>108396</v>
      </c>
      <c r="C403">
        <v>24826</v>
      </c>
      <c r="D403">
        <v>30406</v>
      </c>
      <c r="E403">
        <v>21079</v>
      </c>
      <c r="F403">
        <v>16995</v>
      </c>
      <c r="G403" s="28">
        <f t="shared" si="157"/>
        <v>15090</v>
      </c>
      <c r="H403" s="28">
        <v>8098</v>
      </c>
      <c r="I403">
        <v>3700</v>
      </c>
      <c r="J403">
        <v>2122</v>
      </c>
      <c r="K403">
        <v>1009</v>
      </c>
      <c r="L403">
        <v>715</v>
      </c>
      <c r="M403" s="28">
        <f t="shared" si="159"/>
        <v>552</v>
      </c>
      <c r="N403">
        <f t="shared" si="160"/>
        <v>7.4707553784272476E-2</v>
      </c>
      <c r="O403">
        <f t="shared" si="161"/>
        <v>0.14903729960525255</v>
      </c>
      <c r="P403">
        <f t="shared" si="162"/>
        <v>6.9788857462342965E-2</v>
      </c>
      <c r="Q403">
        <f t="shared" si="163"/>
        <v>4.7867545898761799E-2</v>
      </c>
      <c r="R403">
        <f t="shared" si="164"/>
        <v>4.2071197411003236E-2</v>
      </c>
      <c r="S403">
        <f t="shared" si="165"/>
        <v>3.6580516898608348E-2</v>
      </c>
      <c r="T403">
        <f t="shared" si="166"/>
        <v>0.22903059153474298</v>
      </c>
      <c r="U403">
        <f t="shared" si="167"/>
        <v>0.28050850584892434</v>
      </c>
      <c r="V403">
        <f t="shared" si="168"/>
        <v>0.19446289530979002</v>
      </c>
      <c r="W403">
        <f t="shared" si="169"/>
        <v>0.15678622827410604</v>
      </c>
      <c r="X403">
        <f t="shared" si="170"/>
        <v>0.13921177903243662</v>
      </c>
      <c r="Y403">
        <f t="shared" si="171"/>
        <v>7.4707553784272491</v>
      </c>
      <c r="Z403">
        <v>7.5</v>
      </c>
      <c r="AA403">
        <f t="shared" si="172"/>
        <v>0.13831090420585396</v>
      </c>
      <c r="AB403">
        <f t="shared" si="173"/>
        <v>0.21615317068988407</v>
      </c>
      <c r="AC403">
        <f t="shared" si="174"/>
        <v>0.22189712937084696</v>
      </c>
      <c r="AD403">
        <f t="shared" si="175"/>
        <v>0.23494837070756186</v>
      </c>
      <c r="AE403">
        <f t="shared" si="176"/>
        <v>0.18869042502585323</v>
      </c>
      <c r="AF403">
        <f t="shared" si="177"/>
        <v>6.3107190079768767</v>
      </c>
      <c r="AG403">
        <f t="shared" si="158"/>
        <v>7.4707553784272491</v>
      </c>
      <c r="AH403">
        <f t="shared" si="178"/>
        <v>14.903729960525256</v>
      </c>
      <c r="AI403">
        <f t="shared" si="179"/>
        <v>5.6162383177570092</v>
      </c>
      <c r="AJ403">
        <f t="shared" si="180"/>
        <v>3.6580516898608346</v>
      </c>
      <c r="AK403">
        <f t="shared" si="181"/>
        <v>0.22903059153474298</v>
      </c>
      <c r="AL403">
        <f t="shared" si="182"/>
        <v>0.63175762943282043</v>
      </c>
    </row>
    <row r="404" spans="1:38">
      <c r="A404" s="16">
        <v>29768</v>
      </c>
      <c r="B404" s="17">
        <v>108556</v>
      </c>
      <c r="C404">
        <v>24928</v>
      </c>
      <c r="D404">
        <v>30474</v>
      </c>
      <c r="E404">
        <v>21155</v>
      </c>
      <c r="F404">
        <v>16945</v>
      </c>
      <c r="G404" s="28">
        <f t="shared" si="157"/>
        <v>15054</v>
      </c>
      <c r="H404" s="28">
        <v>7863</v>
      </c>
      <c r="I404">
        <v>3517</v>
      </c>
      <c r="J404">
        <v>2122</v>
      </c>
      <c r="K404">
        <v>965</v>
      </c>
      <c r="L404">
        <v>714</v>
      </c>
      <c r="M404" s="28">
        <f t="shared" si="159"/>
        <v>545</v>
      </c>
      <c r="N404">
        <f t="shared" si="160"/>
        <v>7.2432661483473965E-2</v>
      </c>
      <c r="O404">
        <f t="shared" si="161"/>
        <v>0.14108632862644416</v>
      </c>
      <c r="P404">
        <f t="shared" si="162"/>
        <v>6.9633129881210218E-2</v>
      </c>
      <c r="Q404">
        <f t="shared" si="163"/>
        <v>4.5615693689435119E-2</v>
      </c>
      <c r="R404">
        <f t="shared" si="164"/>
        <v>4.213632339923281E-2</v>
      </c>
      <c r="S404">
        <f t="shared" si="165"/>
        <v>3.6203002524246047E-2</v>
      </c>
      <c r="T404">
        <f t="shared" si="166"/>
        <v>0.2296326320056008</v>
      </c>
      <c r="U404">
        <f t="shared" si="167"/>
        <v>0.28072147094587124</v>
      </c>
      <c r="V404">
        <f t="shared" si="168"/>
        <v>0.19487637716938722</v>
      </c>
      <c r="W404">
        <f t="shared" si="169"/>
        <v>0.15609455027819744</v>
      </c>
      <c r="X404">
        <f t="shared" si="170"/>
        <v>0.1386749696009433</v>
      </c>
      <c r="Y404">
        <f t="shared" si="171"/>
        <v>7.2432661483473968</v>
      </c>
      <c r="Z404">
        <v>7.2</v>
      </c>
      <c r="AA404">
        <f t="shared" si="172"/>
        <v>0.13831090420585396</v>
      </c>
      <c r="AB404">
        <f t="shared" si="173"/>
        <v>0.21615317068988407</v>
      </c>
      <c r="AC404">
        <f t="shared" si="174"/>
        <v>0.22189712937084696</v>
      </c>
      <c r="AD404">
        <f t="shared" si="175"/>
        <v>0.23494837070756186</v>
      </c>
      <c r="AE404">
        <f t="shared" si="176"/>
        <v>0.18869042502585323</v>
      </c>
      <c r="AF404">
        <f t="shared" si="177"/>
        <v>6.1418211440006045</v>
      </c>
      <c r="AG404">
        <f t="shared" si="158"/>
        <v>7.2432661483473968</v>
      </c>
      <c r="AH404">
        <f t="shared" si="178"/>
        <v>14.108632862644416</v>
      </c>
      <c r="AI404">
        <f t="shared" si="179"/>
        <v>5.5429171406072273</v>
      </c>
      <c r="AJ404">
        <f t="shared" si="180"/>
        <v>3.6203002524246046</v>
      </c>
      <c r="AK404">
        <f t="shared" si="181"/>
        <v>0.2296326320056008</v>
      </c>
      <c r="AL404">
        <f t="shared" si="182"/>
        <v>0.63169239839345592</v>
      </c>
    </row>
    <row r="405" spans="1:38">
      <c r="A405" s="16">
        <v>29799</v>
      </c>
      <c r="B405" s="17">
        <v>108725</v>
      </c>
      <c r="C405">
        <v>25044</v>
      </c>
      <c r="D405">
        <v>30495</v>
      </c>
      <c r="E405">
        <v>21287</v>
      </c>
      <c r="F405">
        <v>16892</v>
      </c>
      <c r="G405" s="28">
        <f t="shared" si="157"/>
        <v>15007</v>
      </c>
      <c r="H405" s="28">
        <v>8036</v>
      </c>
      <c r="I405">
        <v>3625</v>
      </c>
      <c r="J405">
        <v>2165</v>
      </c>
      <c r="K405">
        <v>977</v>
      </c>
      <c r="L405">
        <v>740</v>
      </c>
      <c r="M405" s="28">
        <f t="shared" si="159"/>
        <v>529</v>
      </c>
      <c r="N405">
        <f t="shared" si="160"/>
        <v>7.391124396412968E-2</v>
      </c>
      <c r="O405">
        <f t="shared" si="161"/>
        <v>0.14474524836288133</v>
      </c>
      <c r="P405">
        <f t="shared" si="162"/>
        <v>7.0995245122151177E-2</v>
      </c>
      <c r="Q405">
        <f t="shared" si="163"/>
        <v>4.589655658383051E-2</v>
      </c>
      <c r="R405">
        <f t="shared" si="164"/>
        <v>4.3807719630594363E-2</v>
      </c>
      <c r="S405">
        <f t="shared" si="165"/>
        <v>3.5250216565602718E-2</v>
      </c>
      <c r="T405">
        <f t="shared" si="166"/>
        <v>0.2303426074959761</v>
      </c>
      <c r="U405">
        <f t="shared" si="167"/>
        <v>0.28047827086686594</v>
      </c>
      <c r="V405">
        <f t="shared" si="168"/>
        <v>0.19578753736491147</v>
      </c>
      <c r="W405">
        <f t="shared" si="169"/>
        <v>0.15536445159806853</v>
      </c>
      <c r="X405">
        <f t="shared" si="170"/>
        <v>0.13802713267417796</v>
      </c>
      <c r="Y405">
        <f t="shared" si="171"/>
        <v>7.3911243964129678</v>
      </c>
      <c r="Z405">
        <v>7.4</v>
      </c>
      <c r="AA405">
        <f t="shared" si="172"/>
        <v>0.13831090420585396</v>
      </c>
      <c r="AB405">
        <f t="shared" si="173"/>
        <v>0.21615317068988407</v>
      </c>
      <c r="AC405">
        <f t="shared" si="174"/>
        <v>0.22189712937084696</v>
      </c>
      <c r="AD405">
        <f t="shared" si="175"/>
        <v>0.23494837070756186</v>
      </c>
      <c r="AE405">
        <f t="shared" si="176"/>
        <v>0.18869042502585323</v>
      </c>
      <c r="AF405">
        <f t="shared" si="177"/>
        <v>6.2493938369226925</v>
      </c>
      <c r="AG405">
        <f t="shared" si="158"/>
        <v>7.3911243964129678</v>
      </c>
      <c r="AH405">
        <f t="shared" si="178"/>
        <v>14.474524836288133</v>
      </c>
      <c r="AI405">
        <f t="shared" si="179"/>
        <v>5.6527943617671896</v>
      </c>
      <c r="AJ405">
        <f t="shared" si="180"/>
        <v>3.5250216565602717</v>
      </c>
      <c r="AK405">
        <f t="shared" si="181"/>
        <v>0.2303426074959761</v>
      </c>
      <c r="AL405">
        <f t="shared" si="182"/>
        <v>0.631630259829846</v>
      </c>
    </row>
    <row r="406" spans="1:38">
      <c r="A406" s="16">
        <v>29830</v>
      </c>
      <c r="B406" s="17">
        <v>108294</v>
      </c>
      <c r="C406">
        <v>24870</v>
      </c>
      <c r="D406">
        <v>30496</v>
      </c>
      <c r="E406">
        <v>21362</v>
      </c>
      <c r="F406">
        <v>16763</v>
      </c>
      <c r="G406" s="28">
        <f t="shared" si="157"/>
        <v>14803</v>
      </c>
      <c r="H406" s="28">
        <v>8230</v>
      </c>
      <c r="I406">
        <v>3717</v>
      </c>
      <c r="J406">
        <v>2202</v>
      </c>
      <c r="K406">
        <v>1072</v>
      </c>
      <c r="L406">
        <v>688</v>
      </c>
      <c r="M406" s="28">
        <f t="shared" si="159"/>
        <v>551</v>
      </c>
      <c r="N406">
        <f t="shared" si="160"/>
        <v>7.5996823462056995E-2</v>
      </c>
      <c r="O406">
        <f t="shared" si="161"/>
        <v>0.14945717732207478</v>
      </c>
      <c r="P406">
        <f t="shared" si="162"/>
        <v>7.2206190975865683E-2</v>
      </c>
      <c r="Q406">
        <f t="shared" si="163"/>
        <v>5.0182567175358114E-2</v>
      </c>
      <c r="R406">
        <f t="shared" si="164"/>
        <v>4.1042772773369922E-2</v>
      </c>
      <c r="S406">
        <f t="shared" si="165"/>
        <v>3.7222184692292104E-2</v>
      </c>
      <c r="T406">
        <f t="shared" si="166"/>
        <v>0.22965261233309325</v>
      </c>
      <c r="U406">
        <f t="shared" si="167"/>
        <v>0.28160378229634142</v>
      </c>
      <c r="V406">
        <f t="shared" si="168"/>
        <v>0.19725931261196372</v>
      </c>
      <c r="W406">
        <f t="shared" si="169"/>
        <v>0.1547915858680998</v>
      </c>
      <c r="X406">
        <f t="shared" si="170"/>
        <v>0.13669270689050178</v>
      </c>
      <c r="Y406">
        <f t="shared" si="171"/>
        <v>7.5996823462056984</v>
      </c>
      <c r="Z406">
        <v>7.6</v>
      </c>
      <c r="AA406">
        <f t="shared" si="172"/>
        <v>0.13831090420585396</v>
      </c>
      <c r="AB406">
        <f t="shared" si="173"/>
        <v>0.21615317068988407</v>
      </c>
      <c r="AC406">
        <f t="shared" si="174"/>
        <v>0.22189712937084696</v>
      </c>
      <c r="AD406">
        <f t="shared" si="175"/>
        <v>0.23494837070756186</v>
      </c>
      <c r="AE406">
        <f t="shared" si="176"/>
        <v>0.18869042502585323</v>
      </c>
      <c r="AF406">
        <f t="shared" si="177"/>
        <v>6.408092450141849</v>
      </c>
      <c r="AG406">
        <f t="shared" si="158"/>
        <v>7.5996823462056984</v>
      </c>
      <c r="AH406">
        <f t="shared" si="178"/>
        <v>14.945717732207479</v>
      </c>
      <c r="AI406">
        <f t="shared" si="179"/>
        <v>5.7737427318167907</v>
      </c>
      <c r="AJ406">
        <f t="shared" si="180"/>
        <v>3.7222184692292104</v>
      </c>
      <c r="AK406">
        <f t="shared" si="181"/>
        <v>0.22965261233309325</v>
      </c>
      <c r="AL406">
        <f t="shared" si="182"/>
        <v>0.63365468077640497</v>
      </c>
    </row>
    <row r="407" spans="1:38">
      <c r="A407" s="16">
        <v>29860</v>
      </c>
      <c r="B407" s="17">
        <v>109024</v>
      </c>
      <c r="C407">
        <v>25008</v>
      </c>
      <c r="D407">
        <v>30693</v>
      </c>
      <c r="E407">
        <v>21504</v>
      </c>
      <c r="F407">
        <v>16885</v>
      </c>
      <c r="G407" s="28">
        <f t="shared" si="157"/>
        <v>14934</v>
      </c>
      <c r="H407" s="28">
        <v>8646</v>
      </c>
      <c r="I407">
        <v>3837</v>
      </c>
      <c r="J407">
        <v>2349</v>
      </c>
      <c r="K407">
        <v>1137</v>
      </c>
      <c r="L407">
        <v>748</v>
      </c>
      <c r="M407" s="28">
        <f t="shared" si="159"/>
        <v>575</v>
      </c>
      <c r="N407">
        <f t="shared" si="160"/>
        <v>7.9303639565600229E-2</v>
      </c>
      <c r="O407">
        <f t="shared" si="161"/>
        <v>0.15343090211132437</v>
      </c>
      <c r="P407">
        <f t="shared" si="162"/>
        <v>7.6532108298309059E-2</v>
      </c>
      <c r="Q407">
        <f t="shared" si="163"/>
        <v>5.2873883928571432E-2</v>
      </c>
      <c r="R407">
        <f t="shared" si="164"/>
        <v>4.4299674267100977E-2</v>
      </c>
      <c r="S407">
        <f t="shared" si="165"/>
        <v>3.8502745413151199E-2</v>
      </c>
      <c r="T407">
        <f t="shared" si="166"/>
        <v>0.22938068682125037</v>
      </c>
      <c r="U407">
        <f t="shared" si="167"/>
        <v>0.28152516877017902</v>
      </c>
      <c r="V407">
        <f t="shared" si="168"/>
        <v>0.19724097446433814</v>
      </c>
      <c r="W407">
        <f t="shared" si="169"/>
        <v>0.1548741561491048</v>
      </c>
      <c r="X407">
        <f t="shared" si="170"/>
        <v>0.13697901379512767</v>
      </c>
      <c r="Y407">
        <f t="shared" si="171"/>
        <v>7.930363956560023</v>
      </c>
      <c r="Z407">
        <v>7.9</v>
      </c>
      <c r="AA407">
        <f t="shared" si="172"/>
        <v>0.13831090420585396</v>
      </c>
      <c r="AB407">
        <f t="shared" si="173"/>
        <v>0.21615317068988407</v>
      </c>
      <c r="AC407">
        <f t="shared" si="174"/>
        <v>0.22189712937084696</v>
      </c>
      <c r="AD407">
        <f t="shared" si="175"/>
        <v>0.23494837070756186</v>
      </c>
      <c r="AE407">
        <f t="shared" si="176"/>
        <v>0.18869042502585323</v>
      </c>
      <c r="AF407">
        <f t="shared" si="177"/>
        <v>6.7169623423436393</v>
      </c>
      <c r="AG407">
        <f t="shared" si="158"/>
        <v>7.930363956560023</v>
      </c>
      <c r="AH407">
        <f t="shared" si="178"/>
        <v>15.343090211132438</v>
      </c>
      <c r="AI407">
        <f t="shared" si="179"/>
        <v>6.1289482064792562</v>
      </c>
      <c r="AJ407">
        <f t="shared" si="180"/>
        <v>3.85027454131512</v>
      </c>
      <c r="AK407">
        <f t="shared" si="181"/>
        <v>0.22938068682125037</v>
      </c>
      <c r="AL407">
        <f t="shared" si="182"/>
        <v>0.63364029938362199</v>
      </c>
    </row>
    <row r="408" spans="1:38">
      <c r="A408" s="16">
        <v>29891</v>
      </c>
      <c r="B408" s="17">
        <v>109236</v>
      </c>
      <c r="C408">
        <v>24890</v>
      </c>
      <c r="D408">
        <v>30776</v>
      </c>
      <c r="E408">
        <v>21666</v>
      </c>
      <c r="F408">
        <v>16947</v>
      </c>
      <c r="G408" s="28">
        <f t="shared" si="157"/>
        <v>14957</v>
      </c>
      <c r="H408" s="28">
        <v>9029</v>
      </c>
      <c r="I408">
        <v>3948</v>
      </c>
      <c r="J408">
        <v>2467</v>
      </c>
      <c r="K408">
        <v>1228</v>
      </c>
      <c r="L408">
        <v>780</v>
      </c>
      <c r="M408" s="28">
        <f t="shared" si="159"/>
        <v>606</v>
      </c>
      <c r="N408">
        <f t="shared" si="160"/>
        <v>8.2655900985023248E-2</v>
      </c>
      <c r="O408">
        <f t="shared" si="161"/>
        <v>0.15861791884290879</v>
      </c>
      <c r="P408">
        <f t="shared" si="162"/>
        <v>8.0159864829737457E-2</v>
      </c>
      <c r="Q408">
        <f t="shared" si="163"/>
        <v>5.6678667035908799E-2</v>
      </c>
      <c r="R408">
        <f t="shared" si="164"/>
        <v>4.6025845282350861E-2</v>
      </c>
      <c r="S408">
        <f t="shared" si="165"/>
        <v>4.0516146286019926E-2</v>
      </c>
      <c r="T408">
        <f t="shared" si="166"/>
        <v>0.22785528580321507</v>
      </c>
      <c r="U408">
        <f t="shared" si="167"/>
        <v>0.28173862096744662</v>
      </c>
      <c r="V408">
        <f t="shared" si="168"/>
        <v>0.19834120619575965</v>
      </c>
      <c r="W408">
        <f t="shared" si="169"/>
        <v>0.15514116225420191</v>
      </c>
      <c r="X408">
        <f t="shared" si="170"/>
        <v>0.13692372477937675</v>
      </c>
      <c r="Y408">
        <f t="shared" si="171"/>
        <v>8.2655900985023258</v>
      </c>
      <c r="Z408">
        <v>8.3000000000000007</v>
      </c>
      <c r="AA408">
        <f t="shared" si="172"/>
        <v>0.13831090420585396</v>
      </c>
      <c r="AB408">
        <f t="shared" si="173"/>
        <v>0.21615317068988407</v>
      </c>
      <c r="AC408">
        <f t="shared" si="174"/>
        <v>0.22189712937084696</v>
      </c>
      <c r="AD408">
        <f t="shared" si="175"/>
        <v>0.23494837070756186</v>
      </c>
      <c r="AE408">
        <f t="shared" si="176"/>
        <v>0.18869042502585323</v>
      </c>
      <c r="AF408">
        <f t="shared" si="177"/>
        <v>7.0300936457913386</v>
      </c>
      <c r="AG408">
        <f t="shared" si="158"/>
        <v>8.2655900985023258</v>
      </c>
      <c r="AH408">
        <f t="shared" si="178"/>
        <v>15.861791884290879</v>
      </c>
      <c r="AI408">
        <f t="shared" si="179"/>
        <v>6.4491490005620484</v>
      </c>
      <c r="AJ408">
        <f t="shared" si="180"/>
        <v>4.0516146286019925</v>
      </c>
      <c r="AK408">
        <f t="shared" si="181"/>
        <v>0.22785528580321507</v>
      </c>
      <c r="AL408">
        <f t="shared" si="182"/>
        <v>0.63522098941740823</v>
      </c>
    </row>
    <row r="409" spans="1:38">
      <c r="A409" s="16">
        <v>29921</v>
      </c>
      <c r="B409" s="17">
        <v>108912</v>
      </c>
      <c r="C409">
        <v>24684</v>
      </c>
      <c r="D409">
        <v>30691</v>
      </c>
      <c r="E409">
        <v>21781</v>
      </c>
      <c r="F409">
        <v>16907</v>
      </c>
      <c r="G409" s="28">
        <f t="shared" si="157"/>
        <v>14849</v>
      </c>
      <c r="H409" s="28">
        <v>9267</v>
      </c>
      <c r="I409">
        <v>3986</v>
      </c>
      <c r="J409">
        <v>2571</v>
      </c>
      <c r="K409">
        <v>1313</v>
      </c>
      <c r="L409">
        <v>826</v>
      </c>
      <c r="M409" s="28">
        <f t="shared" si="159"/>
        <v>571</v>
      </c>
      <c r="N409">
        <f t="shared" si="160"/>
        <v>8.5087042750110184E-2</v>
      </c>
      <c r="O409">
        <f t="shared" si="161"/>
        <v>0.16148112137416951</v>
      </c>
      <c r="P409">
        <f t="shared" si="162"/>
        <v>8.3770486461829205E-2</v>
      </c>
      <c r="Q409">
        <f t="shared" si="163"/>
        <v>6.0281897066250402E-2</v>
      </c>
      <c r="R409">
        <f t="shared" si="164"/>
        <v>4.885550363754658E-2</v>
      </c>
      <c r="S409">
        <f t="shared" si="165"/>
        <v>3.8453767930500371E-2</v>
      </c>
      <c r="T409">
        <f t="shared" si="166"/>
        <v>0.22664169237549581</v>
      </c>
      <c r="U409">
        <f t="shared" si="167"/>
        <v>0.28179631261936244</v>
      </c>
      <c r="V409">
        <f t="shared" si="168"/>
        <v>0.19998714558542677</v>
      </c>
      <c r="W409">
        <f t="shared" si="169"/>
        <v>0.15523541942118407</v>
      </c>
      <c r="X409">
        <f t="shared" si="170"/>
        <v>0.13633942999853094</v>
      </c>
      <c r="Y409">
        <f t="shared" si="171"/>
        <v>8.5087042750110182</v>
      </c>
      <c r="Z409">
        <v>8.5</v>
      </c>
      <c r="AA409">
        <f t="shared" si="172"/>
        <v>0.13831090420585396</v>
      </c>
      <c r="AB409">
        <f t="shared" si="173"/>
        <v>0.21615317068988407</v>
      </c>
      <c r="AC409">
        <f t="shared" si="174"/>
        <v>0.22189712937084696</v>
      </c>
      <c r="AD409">
        <f t="shared" si="175"/>
        <v>0.23494837070756186</v>
      </c>
      <c r="AE409">
        <f t="shared" si="176"/>
        <v>0.18869042502585323</v>
      </c>
      <c r="AF409">
        <f t="shared" si="177"/>
        <v>7.255261487481544</v>
      </c>
      <c r="AG409">
        <f t="shared" si="158"/>
        <v>8.5087042750110182</v>
      </c>
      <c r="AH409">
        <f t="shared" si="178"/>
        <v>16.148112137416952</v>
      </c>
      <c r="AI409">
        <f t="shared" si="179"/>
        <v>6.7887977630118623</v>
      </c>
      <c r="AJ409">
        <f t="shared" si="180"/>
        <v>3.8453767930500371</v>
      </c>
      <c r="AK409">
        <f t="shared" si="181"/>
        <v>0.22664169237549581</v>
      </c>
      <c r="AL409">
        <f t="shared" si="182"/>
        <v>0.63701887762597331</v>
      </c>
    </row>
    <row r="410" spans="1:38">
      <c r="A410" s="16">
        <v>29952</v>
      </c>
      <c r="B410" s="17">
        <v>109089</v>
      </c>
      <c r="C410">
        <v>24699</v>
      </c>
      <c r="D410">
        <v>30841</v>
      </c>
      <c r="E410">
        <v>21855</v>
      </c>
      <c r="F410">
        <v>16774</v>
      </c>
      <c r="G410" s="28">
        <f t="shared" si="157"/>
        <v>14920</v>
      </c>
      <c r="H410" s="28">
        <v>9397</v>
      </c>
      <c r="I410">
        <v>4074</v>
      </c>
      <c r="J410">
        <v>2552</v>
      </c>
      <c r="K410">
        <v>1317</v>
      </c>
      <c r="L410">
        <v>837</v>
      </c>
      <c r="M410" s="28">
        <f t="shared" si="159"/>
        <v>617</v>
      </c>
      <c r="N410">
        <f t="shared" si="160"/>
        <v>8.614067412846392E-2</v>
      </c>
      <c r="O410">
        <f t="shared" si="161"/>
        <v>0.16494594922871372</v>
      </c>
      <c r="P410">
        <f t="shared" si="162"/>
        <v>8.2746992639667977E-2</v>
      </c>
      <c r="Q410">
        <f t="shared" si="163"/>
        <v>6.0260809883321893E-2</v>
      </c>
      <c r="R410">
        <f t="shared" si="164"/>
        <v>4.9898652676761655E-2</v>
      </c>
      <c r="S410">
        <f t="shared" si="165"/>
        <v>4.1353887399463808E-2</v>
      </c>
      <c r="T410">
        <f t="shared" si="166"/>
        <v>0.2264114622005885</v>
      </c>
      <c r="U410">
        <f t="shared" si="167"/>
        <v>0.28271411416366454</v>
      </c>
      <c r="V410">
        <f t="shared" si="168"/>
        <v>0.20034100596760443</v>
      </c>
      <c r="W410">
        <f t="shared" si="169"/>
        <v>0.15376435754292367</v>
      </c>
      <c r="X410">
        <f t="shared" si="170"/>
        <v>0.13676906012521886</v>
      </c>
      <c r="Y410">
        <f t="shared" si="171"/>
        <v>8.6140674128463921</v>
      </c>
      <c r="Z410">
        <v>8.6</v>
      </c>
      <c r="AA410">
        <f t="shared" si="172"/>
        <v>0.13831090420585396</v>
      </c>
      <c r="AB410">
        <f t="shared" si="173"/>
        <v>0.21615317068988407</v>
      </c>
      <c r="AC410">
        <f t="shared" si="174"/>
        <v>0.22189712937084696</v>
      </c>
      <c r="AD410">
        <f t="shared" si="175"/>
        <v>0.23494837070756186</v>
      </c>
      <c r="AE410">
        <f t="shared" si="176"/>
        <v>0.18869042502585323</v>
      </c>
      <c r="AF410">
        <f t="shared" si="177"/>
        <v>7.3598238670488287</v>
      </c>
      <c r="AG410">
        <f t="shared" si="158"/>
        <v>8.6140674128463921</v>
      </c>
      <c r="AH410">
        <f t="shared" si="178"/>
        <v>16.494594922871372</v>
      </c>
      <c r="AI410">
        <f t="shared" si="179"/>
        <v>6.7741471138620986</v>
      </c>
      <c r="AJ410">
        <f t="shared" si="180"/>
        <v>4.1353887399463805</v>
      </c>
      <c r="AK410">
        <f t="shared" si="181"/>
        <v>0.2264114622005885</v>
      </c>
      <c r="AL410">
        <f t="shared" si="182"/>
        <v>0.63681947767419267</v>
      </c>
    </row>
    <row r="411" spans="1:38">
      <c r="A411" s="16">
        <v>29983</v>
      </c>
      <c r="B411" s="17">
        <v>109467</v>
      </c>
      <c r="C411">
        <v>24765</v>
      </c>
      <c r="D411">
        <v>30941</v>
      </c>
      <c r="E411">
        <v>22009</v>
      </c>
      <c r="F411">
        <v>16828</v>
      </c>
      <c r="G411" s="28">
        <f t="shared" si="157"/>
        <v>14924</v>
      </c>
      <c r="H411" s="28">
        <v>9705</v>
      </c>
      <c r="I411">
        <v>4215</v>
      </c>
      <c r="J411">
        <v>2603</v>
      </c>
      <c r="K411">
        <v>1362</v>
      </c>
      <c r="L411">
        <v>862</v>
      </c>
      <c r="M411" s="28">
        <f t="shared" si="159"/>
        <v>663</v>
      </c>
      <c r="N411">
        <f t="shared" si="160"/>
        <v>8.8656855490695824E-2</v>
      </c>
      <c r="O411">
        <f t="shared" si="161"/>
        <v>0.17019987886129617</v>
      </c>
      <c r="P411">
        <f t="shared" si="162"/>
        <v>8.4127856242526097E-2</v>
      </c>
      <c r="Q411">
        <f t="shared" si="163"/>
        <v>6.1883774819392064E-2</v>
      </c>
      <c r="R411">
        <f t="shared" si="164"/>
        <v>5.122415022581412E-2</v>
      </c>
      <c r="S411">
        <f t="shared" si="165"/>
        <v>4.442508710801394E-2</v>
      </c>
      <c r="T411">
        <f t="shared" si="166"/>
        <v>0.22623256323823618</v>
      </c>
      <c r="U411">
        <f t="shared" si="167"/>
        <v>0.28265139265714784</v>
      </c>
      <c r="V411">
        <f t="shared" si="168"/>
        <v>0.20105602601697314</v>
      </c>
      <c r="W411">
        <f t="shared" si="169"/>
        <v>0.15372669388948268</v>
      </c>
      <c r="X411">
        <f t="shared" si="170"/>
        <v>0.13633332419816019</v>
      </c>
      <c r="Y411">
        <f t="shared" si="171"/>
        <v>8.8656855490695818</v>
      </c>
      <c r="Z411">
        <v>8.9</v>
      </c>
      <c r="AA411">
        <f t="shared" si="172"/>
        <v>0.13831090420585396</v>
      </c>
      <c r="AB411">
        <f t="shared" si="173"/>
        <v>0.21615317068988407</v>
      </c>
      <c r="AC411">
        <f t="shared" si="174"/>
        <v>0.22189712937084696</v>
      </c>
      <c r="AD411">
        <f t="shared" si="175"/>
        <v>0.23494837070756186</v>
      </c>
      <c r="AE411">
        <f t="shared" si="176"/>
        <v>0.18869042502585323</v>
      </c>
      <c r="AF411">
        <f t="shared" si="177"/>
        <v>7.5874453202908576</v>
      </c>
      <c r="AG411">
        <f t="shared" si="158"/>
        <v>8.8656855490695818</v>
      </c>
      <c r="AH411">
        <f t="shared" si="178"/>
        <v>17.019987886129616</v>
      </c>
      <c r="AI411">
        <f t="shared" si="179"/>
        <v>6.917653128493221</v>
      </c>
      <c r="AJ411">
        <f t="shared" si="180"/>
        <v>4.4425087108013939</v>
      </c>
      <c r="AK411">
        <f t="shared" si="181"/>
        <v>0.22623256323823618</v>
      </c>
      <c r="AL411">
        <f t="shared" si="182"/>
        <v>0.63743411256360361</v>
      </c>
    </row>
    <row r="412" spans="1:38">
      <c r="A412" s="16">
        <v>30011</v>
      </c>
      <c r="B412" s="17">
        <v>109567</v>
      </c>
      <c r="C412">
        <v>24675</v>
      </c>
      <c r="D412">
        <v>30971</v>
      </c>
      <c r="E412">
        <v>22023</v>
      </c>
      <c r="F412">
        <v>16889</v>
      </c>
      <c r="G412" s="28">
        <f t="shared" si="157"/>
        <v>15009</v>
      </c>
      <c r="H412" s="28">
        <v>9895</v>
      </c>
      <c r="I412">
        <v>4162</v>
      </c>
      <c r="J412">
        <v>2745</v>
      </c>
      <c r="K412">
        <v>1399</v>
      </c>
      <c r="L412">
        <v>924</v>
      </c>
      <c r="M412" s="28">
        <f t="shared" si="159"/>
        <v>665</v>
      </c>
      <c r="N412">
        <f t="shared" si="160"/>
        <v>9.0310038606514736E-2</v>
      </c>
      <c r="O412">
        <f t="shared" si="161"/>
        <v>0.1686727456940223</v>
      </c>
      <c r="P412">
        <f t="shared" si="162"/>
        <v>8.8631300248619677E-2</v>
      </c>
      <c r="Q412">
        <f t="shared" si="163"/>
        <v>6.3524497116650772E-2</v>
      </c>
      <c r="R412">
        <f t="shared" si="164"/>
        <v>5.4710166380484336E-2</v>
      </c>
      <c r="S412">
        <f t="shared" si="165"/>
        <v>4.4306749283763075E-2</v>
      </c>
      <c r="T412">
        <f t="shared" si="166"/>
        <v>0.22520466928911076</v>
      </c>
      <c r="U412">
        <f t="shared" si="167"/>
        <v>0.28266722644591896</v>
      </c>
      <c r="V412">
        <f t="shared" si="168"/>
        <v>0.20100030118557594</v>
      </c>
      <c r="W412">
        <f t="shared" si="169"/>
        <v>0.15414312703642521</v>
      </c>
      <c r="X412">
        <f t="shared" si="170"/>
        <v>0.13698467604296916</v>
      </c>
      <c r="Y412">
        <f t="shared" si="171"/>
        <v>9.031003860651472</v>
      </c>
      <c r="Z412">
        <v>9</v>
      </c>
      <c r="AA412">
        <f t="shared" si="172"/>
        <v>0.13831090420585396</v>
      </c>
      <c r="AB412">
        <f t="shared" si="173"/>
        <v>0.21615317068988407</v>
      </c>
      <c r="AC412">
        <f t="shared" si="174"/>
        <v>0.22189712937084696</v>
      </c>
      <c r="AD412">
        <f t="shared" si="175"/>
        <v>0.23494837070756186</v>
      </c>
      <c r="AE412">
        <f t="shared" si="176"/>
        <v>0.18869042502585323</v>
      </c>
      <c r="AF412">
        <f t="shared" si="177"/>
        <v>7.7797443903943577</v>
      </c>
      <c r="AG412">
        <f t="shared" si="158"/>
        <v>9.031003860651472</v>
      </c>
      <c r="AH412">
        <f t="shared" si="178"/>
        <v>16.86727456940223</v>
      </c>
      <c r="AI412">
        <f t="shared" si="179"/>
        <v>7.2521214029163028</v>
      </c>
      <c r="AJ412">
        <f t="shared" si="180"/>
        <v>4.4306749283763072</v>
      </c>
      <c r="AK412">
        <f t="shared" si="181"/>
        <v>0.22520466928911076</v>
      </c>
      <c r="AL412">
        <f t="shared" si="182"/>
        <v>0.63781065466792009</v>
      </c>
    </row>
    <row r="413" spans="1:38">
      <c r="A413" s="16">
        <v>30042</v>
      </c>
      <c r="B413" s="17">
        <v>109820</v>
      </c>
      <c r="C413">
        <v>24710</v>
      </c>
      <c r="D413">
        <v>31030</v>
      </c>
      <c r="E413">
        <v>22116</v>
      </c>
      <c r="F413">
        <v>16855</v>
      </c>
      <c r="G413" s="28">
        <f t="shared" si="157"/>
        <v>15109</v>
      </c>
      <c r="H413" s="28">
        <v>10244</v>
      </c>
      <c r="I413">
        <v>4305</v>
      </c>
      <c r="J413">
        <v>2884</v>
      </c>
      <c r="K413">
        <v>1406</v>
      </c>
      <c r="L413">
        <v>892</v>
      </c>
      <c r="M413" s="28">
        <f t="shared" si="159"/>
        <v>757</v>
      </c>
      <c r="N413">
        <f t="shared" si="160"/>
        <v>9.3279912584228741E-2</v>
      </c>
      <c r="O413">
        <f t="shared" si="161"/>
        <v>0.17422096317280453</v>
      </c>
      <c r="P413">
        <f t="shared" si="162"/>
        <v>9.2942313889784078E-2</v>
      </c>
      <c r="Q413">
        <f t="shared" si="163"/>
        <v>6.3573883161512024E-2</v>
      </c>
      <c r="R413">
        <f t="shared" si="164"/>
        <v>5.2921981607831507E-2</v>
      </c>
      <c r="S413">
        <f t="shared" si="165"/>
        <v>5.0102587861539483E-2</v>
      </c>
      <c r="T413">
        <f t="shared" si="166"/>
        <v>0.22500455290475324</v>
      </c>
      <c r="U413">
        <f t="shared" si="167"/>
        <v>0.28255326898561284</v>
      </c>
      <c r="V413">
        <f t="shared" si="168"/>
        <v>0.2013840830449827</v>
      </c>
      <c r="W413">
        <f t="shared" si="169"/>
        <v>0.15347841923146968</v>
      </c>
      <c r="X413">
        <f t="shared" si="170"/>
        <v>0.13757967583318156</v>
      </c>
      <c r="Y413">
        <f t="shared" si="171"/>
        <v>9.3279912584228732</v>
      </c>
      <c r="Z413">
        <v>9.3000000000000007</v>
      </c>
      <c r="AA413">
        <f t="shared" si="172"/>
        <v>0.13831090420585396</v>
      </c>
      <c r="AB413">
        <f t="shared" si="173"/>
        <v>0.21615317068988407</v>
      </c>
      <c r="AC413">
        <f t="shared" si="174"/>
        <v>0.22189712937084696</v>
      </c>
      <c r="AD413">
        <f t="shared" si="175"/>
        <v>0.23494837070756186</v>
      </c>
      <c r="AE413">
        <f t="shared" si="176"/>
        <v>0.18869042502585323</v>
      </c>
      <c r="AF413">
        <f t="shared" si="177"/>
        <v>8.0181108914938406</v>
      </c>
      <c r="AG413">
        <f t="shared" si="158"/>
        <v>9.3279912584228732</v>
      </c>
      <c r="AH413">
        <f t="shared" si="178"/>
        <v>17.422096317280452</v>
      </c>
      <c r="AI413">
        <f t="shared" si="179"/>
        <v>7.4027513892658678</v>
      </c>
      <c r="AJ413">
        <f t="shared" si="180"/>
        <v>5.0102587861539485</v>
      </c>
      <c r="AK413">
        <f t="shared" si="181"/>
        <v>0.22500455290475324</v>
      </c>
      <c r="AL413">
        <f t="shared" si="182"/>
        <v>0.63741577126206517</v>
      </c>
    </row>
    <row r="414" spans="1:38">
      <c r="A414" s="16">
        <v>30072</v>
      </c>
      <c r="B414" s="17">
        <v>110451</v>
      </c>
      <c r="C414">
        <v>24841</v>
      </c>
      <c r="D414">
        <v>31121</v>
      </c>
      <c r="E414">
        <v>22321</v>
      </c>
      <c r="F414">
        <v>16986</v>
      </c>
      <c r="G414" s="28">
        <f t="shared" si="157"/>
        <v>15182</v>
      </c>
      <c r="H414" s="28">
        <v>10335</v>
      </c>
      <c r="I414">
        <v>4286</v>
      </c>
      <c r="J414">
        <v>2951</v>
      </c>
      <c r="K414">
        <v>1482</v>
      </c>
      <c r="L414">
        <v>944</v>
      </c>
      <c r="M414" s="28">
        <f t="shared" si="159"/>
        <v>672</v>
      </c>
      <c r="N414">
        <f t="shared" si="160"/>
        <v>9.3570904745090583E-2</v>
      </c>
      <c r="O414">
        <f t="shared" si="161"/>
        <v>0.17253733746628558</v>
      </c>
      <c r="P414">
        <f t="shared" si="162"/>
        <v>9.4823431123678539E-2</v>
      </c>
      <c r="Q414">
        <f t="shared" si="163"/>
        <v>6.6394874781595808E-2</v>
      </c>
      <c r="R414">
        <f t="shared" si="164"/>
        <v>5.5575179559637346E-2</v>
      </c>
      <c r="S414">
        <f t="shared" si="165"/>
        <v>4.4262942958766961E-2</v>
      </c>
      <c r="T414">
        <f t="shared" si="166"/>
        <v>0.22490516156485682</v>
      </c>
      <c r="U414">
        <f t="shared" si="167"/>
        <v>0.2817629537079791</v>
      </c>
      <c r="V414">
        <f t="shared" si="168"/>
        <v>0.20208961439914533</v>
      </c>
      <c r="W414">
        <f t="shared" si="169"/>
        <v>0.15378765244316484</v>
      </c>
      <c r="X414">
        <f t="shared" si="170"/>
        <v>0.13745461788485391</v>
      </c>
      <c r="Y414">
        <f t="shared" si="171"/>
        <v>9.3570904745090591</v>
      </c>
      <c r="Z414">
        <v>9.4</v>
      </c>
      <c r="AA414">
        <f t="shared" si="172"/>
        <v>0.13831090420585396</v>
      </c>
      <c r="AB414">
        <f t="shared" si="173"/>
        <v>0.21615317068988407</v>
      </c>
      <c r="AC414">
        <f t="shared" si="174"/>
        <v>0.22189712937084696</v>
      </c>
      <c r="AD414">
        <f t="shared" si="175"/>
        <v>0.23494837070756186</v>
      </c>
      <c r="AE414">
        <f t="shared" si="176"/>
        <v>0.18869042502585323</v>
      </c>
      <c r="AF414">
        <f t="shared" si="177"/>
        <v>8.0502303975384244</v>
      </c>
      <c r="AG414">
        <f t="shared" si="158"/>
        <v>9.3570904745090591</v>
      </c>
      <c r="AH414">
        <f t="shared" si="178"/>
        <v>17.253733746628559</v>
      </c>
      <c r="AI414">
        <f t="shared" si="179"/>
        <v>7.6347475435906178</v>
      </c>
      <c r="AJ414">
        <f t="shared" si="180"/>
        <v>4.426294295876696</v>
      </c>
      <c r="AK414">
        <f t="shared" si="181"/>
        <v>0.22490516156485682</v>
      </c>
      <c r="AL414">
        <f t="shared" si="182"/>
        <v>0.63764022055028924</v>
      </c>
    </row>
    <row r="415" spans="1:38">
      <c r="A415" s="16">
        <v>30103</v>
      </c>
      <c r="B415" s="17">
        <v>110081</v>
      </c>
      <c r="C415">
        <v>24400</v>
      </c>
      <c r="D415">
        <v>31159</v>
      </c>
      <c r="E415">
        <v>22422</v>
      </c>
      <c r="F415">
        <v>16918</v>
      </c>
      <c r="G415" s="28">
        <f t="shared" si="157"/>
        <v>15182</v>
      </c>
      <c r="H415" s="28">
        <v>10538</v>
      </c>
      <c r="I415">
        <v>4260</v>
      </c>
      <c r="J415">
        <v>3109</v>
      </c>
      <c r="K415">
        <v>1483</v>
      </c>
      <c r="L415">
        <v>881</v>
      </c>
      <c r="M415" s="28">
        <f t="shared" si="159"/>
        <v>805</v>
      </c>
      <c r="N415">
        <f t="shared" si="160"/>
        <v>9.5729508271182123E-2</v>
      </c>
      <c r="O415">
        <f t="shared" si="161"/>
        <v>0.17459016393442622</v>
      </c>
      <c r="P415">
        <f t="shared" si="162"/>
        <v>9.9778555152604378E-2</v>
      </c>
      <c r="Q415">
        <f t="shared" si="163"/>
        <v>6.6140397823566136E-2</v>
      </c>
      <c r="R415">
        <f t="shared" si="164"/>
        <v>5.2074713323087836E-2</v>
      </c>
      <c r="S415">
        <f t="shared" si="165"/>
        <v>5.3023317086022925E-2</v>
      </c>
      <c r="T415">
        <f t="shared" si="166"/>
        <v>0.22165496316348871</v>
      </c>
      <c r="U415">
        <f t="shared" si="167"/>
        <v>0.28305520480373542</v>
      </c>
      <c r="V415">
        <f t="shared" si="168"/>
        <v>0.20368637639556328</v>
      </c>
      <c r="W415">
        <f t="shared" si="169"/>
        <v>0.15368683060655336</v>
      </c>
      <c r="X415">
        <f t="shared" si="170"/>
        <v>0.13791662503065924</v>
      </c>
      <c r="Y415">
        <f t="shared" si="171"/>
        <v>9.5729508271182127</v>
      </c>
      <c r="Z415">
        <v>9.6</v>
      </c>
      <c r="AA415">
        <f t="shared" si="172"/>
        <v>0.13831090420585396</v>
      </c>
      <c r="AB415">
        <f t="shared" si="173"/>
        <v>0.21615317068988407</v>
      </c>
      <c r="AC415">
        <f t="shared" si="174"/>
        <v>0.22189712937084696</v>
      </c>
      <c r="AD415">
        <f t="shared" si="175"/>
        <v>0.23494837070756186</v>
      </c>
      <c r="AE415">
        <f t="shared" si="176"/>
        <v>0.18869042502585323</v>
      </c>
      <c r="AF415">
        <f t="shared" si="177"/>
        <v>8.2631400202369925</v>
      </c>
      <c r="AG415">
        <f t="shared" si="158"/>
        <v>9.5729508271182127</v>
      </c>
      <c r="AH415">
        <f t="shared" si="178"/>
        <v>17.459016393442621</v>
      </c>
      <c r="AI415">
        <f t="shared" si="179"/>
        <v>7.7632306841231786</v>
      </c>
      <c r="AJ415">
        <f t="shared" si="180"/>
        <v>5.3023317086022921</v>
      </c>
      <c r="AK415">
        <f t="shared" si="181"/>
        <v>0.22165496316348871</v>
      </c>
      <c r="AL415">
        <f t="shared" si="182"/>
        <v>0.64042841180585208</v>
      </c>
    </row>
    <row r="416" spans="1:38">
      <c r="A416" s="16">
        <v>30133</v>
      </c>
      <c r="B416" s="17">
        <v>110342</v>
      </c>
      <c r="C416">
        <v>24444</v>
      </c>
      <c r="D416">
        <v>31213</v>
      </c>
      <c r="E416">
        <v>22523</v>
      </c>
      <c r="F416">
        <v>17029</v>
      </c>
      <c r="G416" s="28">
        <f t="shared" si="157"/>
        <v>15133</v>
      </c>
      <c r="H416" s="28">
        <v>10849</v>
      </c>
      <c r="I416">
        <v>4388</v>
      </c>
      <c r="J416">
        <v>3153</v>
      </c>
      <c r="K416">
        <v>1517</v>
      </c>
      <c r="L416">
        <v>982</v>
      </c>
      <c r="M416" s="28">
        <f t="shared" si="159"/>
        <v>809</v>
      </c>
      <c r="N416">
        <f t="shared" si="160"/>
        <v>9.8321581990538504E-2</v>
      </c>
      <c r="O416">
        <f t="shared" si="161"/>
        <v>0.17951235477008673</v>
      </c>
      <c r="P416">
        <f t="shared" si="162"/>
        <v>0.10101560247332841</v>
      </c>
      <c r="Q416">
        <f t="shared" si="163"/>
        <v>6.7353372108511306E-2</v>
      </c>
      <c r="R416">
        <f t="shared" si="164"/>
        <v>5.7666333900992427E-2</v>
      </c>
      <c r="S416">
        <f t="shared" si="165"/>
        <v>5.3459327297958104E-2</v>
      </c>
      <c r="T416">
        <f t="shared" si="166"/>
        <v>0.22152942669155898</v>
      </c>
      <c r="U416">
        <f t="shared" si="167"/>
        <v>0.28287506117344258</v>
      </c>
      <c r="V416">
        <f t="shared" si="168"/>
        <v>0.20411991807290061</v>
      </c>
      <c r="W416">
        <f t="shared" si="169"/>
        <v>0.15432926718747167</v>
      </c>
      <c r="X416">
        <f t="shared" si="170"/>
        <v>0.13714632687462616</v>
      </c>
      <c r="Y416">
        <f t="shared" si="171"/>
        <v>9.8321581990538505</v>
      </c>
      <c r="Z416">
        <v>9.8000000000000007</v>
      </c>
      <c r="AA416">
        <f t="shared" si="172"/>
        <v>0.13831090420585396</v>
      </c>
      <c r="AB416">
        <f t="shared" si="173"/>
        <v>0.21615317068988407</v>
      </c>
      <c r="AC416">
        <f t="shared" si="174"/>
        <v>0.22189712937084696</v>
      </c>
      <c r="AD416">
        <f t="shared" si="175"/>
        <v>0.23494837070756186</v>
      </c>
      <c r="AE416">
        <f t="shared" si="176"/>
        <v>0.18869042502585323</v>
      </c>
      <c r="AF416">
        <f t="shared" si="177"/>
        <v>8.5244753176621018</v>
      </c>
      <c r="AG416">
        <f t="shared" si="158"/>
        <v>9.8321581990538505</v>
      </c>
      <c r="AH416">
        <f t="shared" si="178"/>
        <v>17.951235477008673</v>
      </c>
      <c r="AI416">
        <f t="shared" si="179"/>
        <v>7.9869992227796223</v>
      </c>
      <c r="AJ416">
        <f t="shared" si="180"/>
        <v>5.3459327297958108</v>
      </c>
      <c r="AK416">
        <f t="shared" si="181"/>
        <v>0.22152942669155898</v>
      </c>
      <c r="AL416">
        <f t="shared" si="182"/>
        <v>0.6413242464338148</v>
      </c>
    </row>
    <row r="417" spans="1:38">
      <c r="A417" s="16">
        <v>30164</v>
      </c>
      <c r="B417" s="17">
        <v>110514</v>
      </c>
      <c r="C417">
        <v>24597</v>
      </c>
      <c r="D417">
        <v>31336</v>
      </c>
      <c r="E417">
        <v>22637</v>
      </c>
      <c r="F417">
        <v>16862</v>
      </c>
      <c r="G417" s="28">
        <f t="shared" si="157"/>
        <v>15082</v>
      </c>
      <c r="H417" s="28">
        <v>10881</v>
      </c>
      <c r="I417">
        <v>4450</v>
      </c>
      <c r="J417">
        <v>3113</v>
      </c>
      <c r="K417">
        <v>1588</v>
      </c>
      <c r="L417">
        <v>965</v>
      </c>
      <c r="M417" s="28">
        <f t="shared" si="159"/>
        <v>765</v>
      </c>
      <c r="N417">
        <f t="shared" si="160"/>
        <v>9.845811390412075E-2</v>
      </c>
      <c r="O417">
        <f t="shared" si="161"/>
        <v>0.18091637191527421</v>
      </c>
      <c r="P417">
        <f t="shared" si="162"/>
        <v>9.9342609139647695E-2</v>
      </c>
      <c r="Q417">
        <f t="shared" si="163"/>
        <v>7.0150638335468488E-2</v>
      </c>
      <c r="R417">
        <f t="shared" si="164"/>
        <v>5.7229272921361644E-2</v>
      </c>
      <c r="S417">
        <f t="shared" si="165"/>
        <v>5.0722715820182999E-2</v>
      </c>
      <c r="T417">
        <f t="shared" si="166"/>
        <v>0.22256908626961289</v>
      </c>
      <c r="U417">
        <f t="shared" si="167"/>
        <v>0.28354778580089401</v>
      </c>
      <c r="V417">
        <f t="shared" si="168"/>
        <v>0.20483377671607217</v>
      </c>
      <c r="W417">
        <f t="shared" si="169"/>
        <v>0.15257795392438966</v>
      </c>
      <c r="X417">
        <f t="shared" si="170"/>
        <v>0.13647139728903127</v>
      </c>
      <c r="Y417">
        <f t="shared" si="171"/>
        <v>9.8458113904120754</v>
      </c>
      <c r="Z417">
        <v>9.8000000000000007</v>
      </c>
      <c r="AA417">
        <f t="shared" si="172"/>
        <v>0.13831090420585396</v>
      </c>
      <c r="AB417">
        <f t="shared" si="173"/>
        <v>0.21615317068988407</v>
      </c>
      <c r="AC417">
        <f t="shared" si="174"/>
        <v>0.22189712937084696</v>
      </c>
      <c r="AD417">
        <f t="shared" si="175"/>
        <v>0.23494837070756186</v>
      </c>
      <c r="AE417">
        <f t="shared" si="176"/>
        <v>0.18869042502585323</v>
      </c>
      <c r="AF417">
        <f t="shared" si="177"/>
        <v>8.5078967441786002</v>
      </c>
      <c r="AG417">
        <f t="shared" si="158"/>
        <v>9.8458113904120754</v>
      </c>
      <c r="AH417">
        <f t="shared" si="178"/>
        <v>18.091637191527422</v>
      </c>
      <c r="AI417">
        <f t="shared" si="179"/>
        <v>7.9988706148090634</v>
      </c>
      <c r="AJ417">
        <f t="shared" si="180"/>
        <v>5.0722715820183</v>
      </c>
      <c r="AK417">
        <f t="shared" si="181"/>
        <v>0.22256908626961289</v>
      </c>
      <c r="AL417">
        <f t="shared" si="182"/>
        <v>0.64095951644135585</v>
      </c>
    </row>
    <row r="418" spans="1:38">
      <c r="A418" s="16">
        <v>30195</v>
      </c>
      <c r="B418" s="17">
        <v>110721</v>
      </c>
      <c r="C418">
        <v>24500</v>
      </c>
      <c r="D418">
        <v>31382</v>
      </c>
      <c r="E418">
        <v>22661</v>
      </c>
      <c r="F418">
        <v>16932</v>
      </c>
      <c r="G418" s="28">
        <f t="shared" si="157"/>
        <v>15246</v>
      </c>
      <c r="H418" s="28">
        <v>11217</v>
      </c>
      <c r="I418">
        <v>4453</v>
      </c>
      <c r="J418">
        <v>3324</v>
      </c>
      <c r="K418">
        <v>1612</v>
      </c>
      <c r="L418">
        <v>1072</v>
      </c>
      <c r="M418" s="28">
        <f t="shared" si="159"/>
        <v>756</v>
      </c>
      <c r="N418">
        <f t="shared" si="160"/>
        <v>0.10130869482753949</v>
      </c>
      <c r="O418">
        <f t="shared" si="161"/>
        <v>0.18175510204081632</v>
      </c>
      <c r="P418">
        <f t="shared" si="162"/>
        <v>0.10592059142183417</v>
      </c>
      <c r="Q418">
        <f t="shared" si="163"/>
        <v>7.1135430916552667E-2</v>
      </c>
      <c r="R418">
        <f t="shared" si="164"/>
        <v>6.3312071816678472E-2</v>
      </c>
      <c r="S418">
        <f t="shared" si="165"/>
        <v>4.9586776859504134E-2</v>
      </c>
      <c r="T418">
        <f t="shared" si="166"/>
        <v>0.22127690320716034</v>
      </c>
      <c r="U418">
        <f t="shared" si="167"/>
        <v>0.28343313373253493</v>
      </c>
      <c r="V418">
        <f t="shared" si="168"/>
        <v>0.20466758790112083</v>
      </c>
      <c r="W418">
        <f t="shared" si="169"/>
        <v>0.15292491939198527</v>
      </c>
      <c r="X418">
        <f t="shared" si="170"/>
        <v>0.13769745576719863</v>
      </c>
      <c r="Y418">
        <f t="shared" si="171"/>
        <v>10.130869482753949</v>
      </c>
      <c r="Z418">
        <v>10.1</v>
      </c>
      <c r="AA418">
        <f t="shared" si="172"/>
        <v>0.13831090420585396</v>
      </c>
      <c r="AB418">
        <f t="shared" si="173"/>
        <v>0.21615317068988407</v>
      </c>
      <c r="AC418">
        <f t="shared" si="174"/>
        <v>0.22189712937084696</v>
      </c>
      <c r="AD418">
        <f t="shared" si="175"/>
        <v>0.23494837070756186</v>
      </c>
      <c r="AE418">
        <f t="shared" si="176"/>
        <v>0.18869042502585323</v>
      </c>
      <c r="AF418">
        <f t="shared" si="177"/>
        <v>8.805015022214171</v>
      </c>
      <c r="AG418">
        <f t="shared" si="158"/>
        <v>10.130869482753949</v>
      </c>
      <c r="AH418">
        <f t="shared" si="178"/>
        <v>18.175510204081633</v>
      </c>
      <c r="AI418">
        <f t="shared" si="179"/>
        <v>8.4649524480450857</v>
      </c>
      <c r="AJ418">
        <f t="shared" si="180"/>
        <v>4.9586776859504136</v>
      </c>
      <c r="AK418">
        <f t="shared" si="181"/>
        <v>0.22127690320716034</v>
      </c>
      <c r="AL418">
        <f t="shared" si="182"/>
        <v>0.64102564102564097</v>
      </c>
    </row>
    <row r="419" spans="1:38">
      <c r="A419" s="16">
        <v>30225</v>
      </c>
      <c r="B419" s="17">
        <v>110744</v>
      </c>
      <c r="C419">
        <v>24548</v>
      </c>
      <c r="D419">
        <v>31412</v>
      </c>
      <c r="E419">
        <v>22808</v>
      </c>
      <c r="F419">
        <v>16930</v>
      </c>
      <c r="G419" s="28">
        <f t="shared" si="157"/>
        <v>15046</v>
      </c>
      <c r="H419" s="28">
        <v>11529</v>
      </c>
      <c r="I419">
        <v>4544</v>
      </c>
      <c r="J419">
        <v>3354</v>
      </c>
      <c r="K419">
        <v>1740</v>
      </c>
      <c r="L419">
        <v>1089</v>
      </c>
      <c r="M419" s="28">
        <f t="shared" si="159"/>
        <v>802</v>
      </c>
      <c r="N419">
        <f t="shared" si="160"/>
        <v>0.10410496279708156</v>
      </c>
      <c r="O419">
        <f t="shared" si="161"/>
        <v>0.1851067296724784</v>
      </c>
      <c r="P419">
        <f t="shared" si="162"/>
        <v>0.10677448109002929</v>
      </c>
      <c r="Q419">
        <f t="shared" si="163"/>
        <v>7.6289021396001397E-2</v>
      </c>
      <c r="R419">
        <f t="shared" si="164"/>
        <v>6.432368576491436E-2</v>
      </c>
      <c r="S419">
        <f t="shared" si="165"/>
        <v>5.3303203509238332E-2</v>
      </c>
      <c r="T419">
        <f t="shared" si="166"/>
        <v>0.22166437910857473</v>
      </c>
      <c r="U419">
        <f t="shared" si="167"/>
        <v>0.28364516362060249</v>
      </c>
      <c r="V419">
        <f t="shared" si="168"/>
        <v>0.20595246695080546</v>
      </c>
      <c r="W419">
        <f t="shared" si="169"/>
        <v>0.1528750993281803</v>
      </c>
      <c r="X419">
        <f t="shared" si="170"/>
        <v>0.13586289099183704</v>
      </c>
      <c r="Y419">
        <f t="shared" si="171"/>
        <v>10.410496279708154</v>
      </c>
      <c r="Z419">
        <v>10.4</v>
      </c>
      <c r="AA419">
        <f t="shared" si="172"/>
        <v>0.13831090420585396</v>
      </c>
      <c r="AB419">
        <f t="shared" si="173"/>
        <v>0.21615317068988407</v>
      </c>
      <c r="AC419">
        <f t="shared" si="174"/>
        <v>0.22189712937084696</v>
      </c>
      <c r="AD419">
        <f t="shared" si="175"/>
        <v>0.23494837070756186</v>
      </c>
      <c r="AE419">
        <f t="shared" si="176"/>
        <v>0.18869042502585323</v>
      </c>
      <c r="AF419">
        <f t="shared" si="177"/>
        <v>9.0780785936019353</v>
      </c>
      <c r="AG419">
        <f t="shared" si="158"/>
        <v>10.410496279708154</v>
      </c>
      <c r="AH419">
        <f t="shared" si="178"/>
        <v>18.510672967247839</v>
      </c>
      <c r="AI419">
        <f t="shared" si="179"/>
        <v>8.6900913562895283</v>
      </c>
      <c r="AJ419">
        <f t="shared" si="180"/>
        <v>5.3303203509238335</v>
      </c>
      <c r="AK419">
        <f t="shared" si="181"/>
        <v>0.22166437910857473</v>
      </c>
      <c r="AL419">
        <f t="shared" si="182"/>
        <v>0.64247272989958826</v>
      </c>
    </row>
    <row r="420" spans="1:38">
      <c r="A420" s="16">
        <v>30256</v>
      </c>
      <c r="B420" s="17">
        <v>111050</v>
      </c>
      <c r="C420">
        <v>24655</v>
      </c>
      <c r="D420">
        <v>31432</v>
      </c>
      <c r="E420">
        <v>22860</v>
      </c>
      <c r="F420">
        <v>16916</v>
      </c>
      <c r="G420" s="28">
        <f t="shared" si="157"/>
        <v>15187</v>
      </c>
      <c r="H420" s="28">
        <v>11938</v>
      </c>
      <c r="I420">
        <v>4695</v>
      </c>
      <c r="J420">
        <v>3379</v>
      </c>
      <c r="K420">
        <v>1853</v>
      </c>
      <c r="L420">
        <v>1119</v>
      </c>
      <c r="M420" s="28">
        <f t="shared" si="159"/>
        <v>892</v>
      </c>
      <c r="N420">
        <f t="shared" si="160"/>
        <v>0.1075011256190905</v>
      </c>
      <c r="O420">
        <f t="shared" si="161"/>
        <v>0.19042790509024538</v>
      </c>
      <c r="P420">
        <f t="shared" si="162"/>
        <v>0.10750190888266735</v>
      </c>
      <c r="Q420">
        <f t="shared" si="163"/>
        <v>8.1058617672790906E-2</v>
      </c>
      <c r="R420">
        <f t="shared" si="164"/>
        <v>6.6150390163159142E-2</v>
      </c>
      <c r="S420">
        <f t="shared" si="165"/>
        <v>5.8734443932310532E-2</v>
      </c>
      <c r="T420">
        <f t="shared" si="166"/>
        <v>0.22201710941017561</v>
      </c>
      <c r="U420">
        <f t="shared" si="167"/>
        <v>0.2830436740207114</v>
      </c>
      <c r="V420">
        <f t="shared" si="168"/>
        <v>0.20585321927059883</v>
      </c>
      <c r="W420">
        <f t="shared" si="169"/>
        <v>0.15232778027915353</v>
      </c>
      <c r="X420">
        <f t="shared" si="170"/>
        <v>0.13675821701936064</v>
      </c>
      <c r="Y420">
        <f t="shared" si="171"/>
        <v>10.750112561909049</v>
      </c>
      <c r="Z420">
        <v>10.8</v>
      </c>
      <c r="AA420">
        <f t="shared" si="172"/>
        <v>0.13831090420585396</v>
      </c>
      <c r="AB420">
        <f t="shared" si="173"/>
        <v>0.21615317068988407</v>
      </c>
      <c r="AC420">
        <f t="shared" si="174"/>
        <v>0.22189712937084696</v>
      </c>
      <c r="AD420">
        <f t="shared" si="175"/>
        <v>0.23494837070756186</v>
      </c>
      <c r="AE420">
        <f t="shared" si="176"/>
        <v>0.18869042502585323</v>
      </c>
      <c r="AF420">
        <f t="shared" si="177"/>
        <v>9.4186362351371837</v>
      </c>
      <c r="AG420">
        <f t="shared" si="158"/>
        <v>10.750112561909049</v>
      </c>
      <c r="AH420">
        <f t="shared" si="178"/>
        <v>19.042790509024538</v>
      </c>
      <c r="AI420">
        <f t="shared" si="179"/>
        <v>8.9189416919447257</v>
      </c>
      <c r="AJ420">
        <f t="shared" si="180"/>
        <v>5.8734443932310532</v>
      </c>
      <c r="AK420">
        <f t="shared" si="181"/>
        <v>0.22201710941017561</v>
      </c>
      <c r="AL420">
        <f t="shared" si="182"/>
        <v>0.64122467357046375</v>
      </c>
    </row>
    <row r="421" spans="1:38">
      <c r="A421" s="16">
        <v>30286</v>
      </c>
      <c r="B421" s="17">
        <v>111083</v>
      </c>
      <c r="C421">
        <v>24573</v>
      </c>
      <c r="D421">
        <v>31563</v>
      </c>
      <c r="E421">
        <v>23017</v>
      </c>
      <c r="F421">
        <v>16820</v>
      </c>
      <c r="G421" s="28">
        <f t="shared" si="157"/>
        <v>15110</v>
      </c>
      <c r="H421" s="28">
        <v>12051</v>
      </c>
      <c r="I421">
        <v>4656</v>
      </c>
      <c r="J421">
        <v>3463</v>
      </c>
      <c r="K421">
        <v>1947</v>
      </c>
      <c r="L421">
        <v>1072</v>
      </c>
      <c r="M421" s="28">
        <f t="shared" si="159"/>
        <v>913</v>
      </c>
      <c r="N421">
        <f t="shared" si="160"/>
        <v>0.10848644707110899</v>
      </c>
      <c r="O421">
        <f t="shared" si="161"/>
        <v>0.18947625442558907</v>
      </c>
      <c r="P421">
        <f t="shared" si="162"/>
        <v>0.10971707378893007</v>
      </c>
      <c r="Q421">
        <f t="shared" si="163"/>
        <v>8.4589651127427556E-2</v>
      </c>
      <c r="R421">
        <f t="shared" si="164"/>
        <v>6.3733650416171225E-2</v>
      </c>
      <c r="S421">
        <f t="shared" si="165"/>
        <v>6.0423560555923232E-2</v>
      </c>
      <c r="T421">
        <f t="shared" si="166"/>
        <v>0.22121296688062081</v>
      </c>
      <c r="U421">
        <f t="shared" si="167"/>
        <v>0.28413888713844604</v>
      </c>
      <c r="V421">
        <f t="shared" si="168"/>
        <v>0.20720542297201192</v>
      </c>
      <c r="W421">
        <f t="shared" si="169"/>
        <v>0.15141830883213453</v>
      </c>
      <c r="X421">
        <f t="shared" si="170"/>
        <v>0.13602441417678673</v>
      </c>
      <c r="Y421">
        <f t="shared" si="171"/>
        <v>10.8486447071109</v>
      </c>
      <c r="Z421">
        <v>10.8</v>
      </c>
      <c r="AA421">
        <f t="shared" si="172"/>
        <v>0.13831090420585396</v>
      </c>
      <c r="AB421">
        <f t="shared" si="173"/>
        <v>0.21615317068988407</v>
      </c>
      <c r="AC421">
        <f t="shared" si="174"/>
        <v>0.22189712937084696</v>
      </c>
      <c r="AD421">
        <f t="shared" si="175"/>
        <v>0.23494837070756186</v>
      </c>
      <c r="AE421">
        <f t="shared" si="176"/>
        <v>0.18869042502585323</v>
      </c>
      <c r="AF421">
        <f t="shared" si="177"/>
        <v>9.5067990860489751</v>
      </c>
      <c r="AG421">
        <f t="shared" si="158"/>
        <v>10.8486447071109</v>
      </c>
      <c r="AH421">
        <f t="shared" si="178"/>
        <v>18.947625442558909</v>
      </c>
      <c r="AI421">
        <f t="shared" si="179"/>
        <v>9.0784313725490193</v>
      </c>
      <c r="AJ421">
        <f t="shared" si="180"/>
        <v>6.0423560555923235</v>
      </c>
      <c r="AK421">
        <f t="shared" si="181"/>
        <v>0.22121296688062081</v>
      </c>
      <c r="AL421">
        <f t="shared" si="182"/>
        <v>0.64276261894259257</v>
      </c>
    </row>
    <row r="422" spans="1:38">
      <c r="A422" s="16">
        <v>30317</v>
      </c>
      <c r="B422" s="17">
        <v>110695</v>
      </c>
      <c r="C422">
        <v>24408</v>
      </c>
      <c r="D422">
        <v>31426</v>
      </c>
      <c r="E422">
        <v>23088</v>
      </c>
      <c r="F422">
        <v>16752</v>
      </c>
      <c r="G422" s="28">
        <f t="shared" si="157"/>
        <v>15021</v>
      </c>
      <c r="H422" s="28">
        <v>11534</v>
      </c>
      <c r="I422">
        <v>4506</v>
      </c>
      <c r="J422">
        <v>3324</v>
      </c>
      <c r="K422">
        <v>1797</v>
      </c>
      <c r="L422">
        <v>1083</v>
      </c>
      <c r="M422" s="28">
        <f t="shared" si="159"/>
        <v>824</v>
      </c>
      <c r="N422">
        <f t="shared" si="160"/>
        <v>0.10419621482451782</v>
      </c>
      <c r="O422">
        <f t="shared" si="161"/>
        <v>0.18461160275319569</v>
      </c>
      <c r="P422">
        <f t="shared" si="162"/>
        <v>0.10577229046012855</v>
      </c>
      <c r="Q422">
        <f t="shared" si="163"/>
        <v>7.7832640332640327E-2</v>
      </c>
      <c r="R422">
        <f t="shared" si="164"/>
        <v>6.4648997134670483E-2</v>
      </c>
      <c r="S422">
        <f t="shared" si="165"/>
        <v>5.485653418547367E-2</v>
      </c>
      <c r="T422">
        <f t="shared" si="166"/>
        <v>0.22049776412665431</v>
      </c>
      <c r="U422">
        <f t="shared" si="167"/>
        <v>0.28389719499525723</v>
      </c>
      <c r="V422">
        <f t="shared" si="168"/>
        <v>0.20857310628302994</v>
      </c>
      <c r="W422">
        <f t="shared" si="169"/>
        <v>0.15133474863363294</v>
      </c>
      <c r="X422">
        <f t="shared" si="170"/>
        <v>0.13569718596142555</v>
      </c>
      <c r="Y422">
        <f t="shared" si="171"/>
        <v>10.419621482451783</v>
      </c>
      <c r="Z422">
        <v>10.4</v>
      </c>
      <c r="AA422">
        <f t="shared" si="172"/>
        <v>0.13831090420585396</v>
      </c>
      <c r="AB422">
        <f t="shared" si="173"/>
        <v>0.21615317068988407</v>
      </c>
      <c r="AC422">
        <f t="shared" si="174"/>
        <v>0.22189712937084696</v>
      </c>
      <c r="AD422">
        <f t="shared" si="175"/>
        <v>0.23494837070756186</v>
      </c>
      <c r="AE422">
        <f t="shared" si="176"/>
        <v>0.18869042502585323</v>
      </c>
      <c r="AF422">
        <f t="shared" si="177"/>
        <v>9.1207732414512019</v>
      </c>
      <c r="AG422">
        <f t="shared" si="158"/>
        <v>10.419621482451783</v>
      </c>
      <c r="AH422">
        <f t="shared" si="178"/>
        <v>18.461160275319568</v>
      </c>
      <c r="AI422">
        <f t="shared" si="179"/>
        <v>8.7054135211741919</v>
      </c>
      <c r="AJ422">
        <f t="shared" si="180"/>
        <v>5.4856534185473667</v>
      </c>
      <c r="AK422">
        <f t="shared" si="181"/>
        <v>0.22049776412665431</v>
      </c>
      <c r="AL422">
        <f t="shared" si="182"/>
        <v>0.64380504991192011</v>
      </c>
    </row>
    <row r="423" spans="1:38">
      <c r="A423" s="16">
        <v>30348</v>
      </c>
      <c r="B423" s="17">
        <v>110634</v>
      </c>
      <c r="C423">
        <v>24290</v>
      </c>
      <c r="D423">
        <v>31417</v>
      </c>
      <c r="E423">
        <v>23150</v>
      </c>
      <c r="F423">
        <v>16684</v>
      </c>
      <c r="G423" s="28">
        <f t="shared" si="157"/>
        <v>15093</v>
      </c>
      <c r="H423" s="28">
        <v>11545</v>
      </c>
      <c r="I423">
        <v>4469</v>
      </c>
      <c r="J423">
        <v>3319</v>
      </c>
      <c r="K423">
        <v>1800</v>
      </c>
      <c r="L423">
        <v>1107</v>
      </c>
      <c r="M423" s="28">
        <f t="shared" si="159"/>
        <v>850</v>
      </c>
      <c r="N423">
        <f t="shared" si="160"/>
        <v>0.10435309217781152</v>
      </c>
      <c r="O423">
        <f t="shared" si="161"/>
        <v>0.18398517908604364</v>
      </c>
      <c r="P423">
        <f t="shared" si="162"/>
        <v>0.10564344144889709</v>
      </c>
      <c r="Q423">
        <f t="shared" si="163"/>
        <v>7.775377969762419E-2</v>
      </c>
      <c r="R423">
        <f t="shared" si="164"/>
        <v>6.6350994965236151E-2</v>
      </c>
      <c r="S423">
        <f t="shared" si="165"/>
        <v>5.6317498177963297E-2</v>
      </c>
      <c r="T423">
        <f t="shared" si="166"/>
        <v>0.21955275954950557</v>
      </c>
      <c r="U423">
        <f t="shared" si="167"/>
        <v>0.28397237738850623</v>
      </c>
      <c r="V423">
        <f t="shared" si="168"/>
        <v>0.20924851311531717</v>
      </c>
      <c r="W423">
        <f t="shared" si="169"/>
        <v>0.15080355044561347</v>
      </c>
      <c r="X423">
        <f t="shared" si="170"/>
        <v>0.13642279950105754</v>
      </c>
      <c r="Y423">
        <f t="shared" si="171"/>
        <v>10.435309217781152</v>
      </c>
      <c r="Z423">
        <v>10.4</v>
      </c>
      <c r="AA423">
        <f t="shared" si="172"/>
        <v>0.13831090420585396</v>
      </c>
      <c r="AB423">
        <f t="shared" si="173"/>
        <v>0.21615317068988407</v>
      </c>
      <c r="AC423">
        <f t="shared" si="174"/>
        <v>0.22189712937084696</v>
      </c>
      <c r="AD423">
        <f t="shared" si="175"/>
        <v>0.23494837070756186</v>
      </c>
      <c r="AE423">
        <f t="shared" si="176"/>
        <v>0.18869042502585323</v>
      </c>
      <c r="AF423">
        <f t="shared" si="177"/>
        <v>9.1751292653773415</v>
      </c>
      <c r="AG423">
        <f t="shared" si="158"/>
        <v>10.435309217781152</v>
      </c>
      <c r="AH423">
        <f t="shared" si="178"/>
        <v>18.398517908604365</v>
      </c>
      <c r="AI423">
        <f t="shared" si="179"/>
        <v>8.7381229737126489</v>
      </c>
      <c r="AJ423">
        <f t="shared" si="180"/>
        <v>5.6317498177963294</v>
      </c>
      <c r="AK423">
        <f t="shared" si="181"/>
        <v>0.21955275954950557</v>
      </c>
      <c r="AL423">
        <f t="shared" si="182"/>
        <v>0.64402444094943689</v>
      </c>
    </row>
    <row r="424" spans="1:38">
      <c r="A424" s="16">
        <v>30376</v>
      </c>
      <c r="B424" s="17">
        <v>110587</v>
      </c>
      <c r="C424">
        <v>24114</v>
      </c>
      <c r="D424">
        <v>31483</v>
      </c>
      <c r="E424">
        <v>23267</v>
      </c>
      <c r="F424">
        <v>16749</v>
      </c>
      <c r="G424" s="28">
        <f t="shared" si="157"/>
        <v>14974</v>
      </c>
      <c r="H424" s="28">
        <v>11408</v>
      </c>
      <c r="I424">
        <v>4399</v>
      </c>
      <c r="J424">
        <v>3383</v>
      </c>
      <c r="K424">
        <v>1745</v>
      </c>
      <c r="L424">
        <v>1085</v>
      </c>
      <c r="M424" s="28">
        <f t="shared" si="159"/>
        <v>796</v>
      </c>
      <c r="N424">
        <f t="shared" si="160"/>
        <v>0.10315859911201136</v>
      </c>
      <c r="O424">
        <f t="shared" si="161"/>
        <v>0.18242514721738409</v>
      </c>
      <c r="P424">
        <f t="shared" si="162"/>
        <v>0.10745481688530317</v>
      </c>
      <c r="Q424">
        <f t="shared" si="163"/>
        <v>7.4998925516826409E-2</v>
      </c>
      <c r="R424">
        <f t="shared" si="164"/>
        <v>6.4779986864887451E-2</v>
      </c>
      <c r="S424">
        <f t="shared" si="165"/>
        <v>5.3158808601576069E-2</v>
      </c>
      <c r="T424">
        <f t="shared" si="166"/>
        <v>0.21805456337544196</v>
      </c>
      <c r="U424">
        <f t="shared" si="167"/>
        <v>0.28468988217421576</v>
      </c>
      <c r="V424">
        <f t="shared" si="168"/>
        <v>0.2103954352681599</v>
      </c>
      <c r="W424">
        <f t="shared" si="169"/>
        <v>0.15145541519346759</v>
      </c>
      <c r="X424">
        <f t="shared" si="170"/>
        <v>0.13540470398871476</v>
      </c>
      <c r="Y424">
        <f t="shared" si="171"/>
        <v>10.315859911201136</v>
      </c>
      <c r="Z424">
        <v>10.3</v>
      </c>
      <c r="AA424">
        <f t="shared" si="172"/>
        <v>0.13831090420585396</v>
      </c>
      <c r="AB424">
        <f t="shared" si="173"/>
        <v>0.21615317068988407</v>
      </c>
      <c r="AC424">
        <f t="shared" si="174"/>
        <v>0.22189712937084696</v>
      </c>
      <c r="AD424">
        <f t="shared" si="175"/>
        <v>0.23494837070756186</v>
      </c>
      <c r="AE424">
        <f t="shared" si="176"/>
        <v>0.18869042502585323</v>
      </c>
      <c r="AF424">
        <f t="shared" si="177"/>
        <v>9.0350643272525257</v>
      </c>
      <c r="AG424">
        <f t="shared" si="158"/>
        <v>10.315859911201136</v>
      </c>
      <c r="AH424">
        <f t="shared" si="178"/>
        <v>18.242514721738409</v>
      </c>
      <c r="AI424">
        <f t="shared" si="179"/>
        <v>8.689632022825494</v>
      </c>
      <c r="AJ424">
        <f t="shared" si="180"/>
        <v>5.3158808601576073</v>
      </c>
      <c r="AK424">
        <f t="shared" si="181"/>
        <v>0.21805456337544196</v>
      </c>
      <c r="AL424">
        <f t="shared" si="182"/>
        <v>0.64654073263584322</v>
      </c>
    </row>
    <row r="425" spans="1:38">
      <c r="A425" s="16">
        <v>30407</v>
      </c>
      <c r="B425" s="17">
        <v>110828</v>
      </c>
      <c r="C425">
        <v>24101</v>
      </c>
      <c r="D425">
        <v>31640</v>
      </c>
      <c r="E425">
        <v>23351</v>
      </c>
      <c r="F425">
        <v>16785</v>
      </c>
      <c r="G425" s="28">
        <f t="shared" si="157"/>
        <v>14951</v>
      </c>
      <c r="H425" s="28">
        <v>11268</v>
      </c>
      <c r="I425">
        <v>4349</v>
      </c>
      <c r="J425">
        <v>3209</v>
      </c>
      <c r="K425">
        <v>1725</v>
      </c>
      <c r="L425">
        <v>1138</v>
      </c>
      <c r="M425" s="28">
        <f t="shared" si="159"/>
        <v>847</v>
      </c>
      <c r="N425">
        <f t="shared" si="160"/>
        <v>0.10167105785541559</v>
      </c>
      <c r="O425">
        <f t="shared" si="161"/>
        <v>0.18044894402721878</v>
      </c>
      <c r="P425">
        <f t="shared" si="162"/>
        <v>0.10142225031605563</v>
      </c>
      <c r="Q425">
        <f t="shared" si="163"/>
        <v>7.387263928739668E-2</v>
      </c>
      <c r="R425">
        <f t="shared" si="164"/>
        <v>6.7798629728924642E-2</v>
      </c>
      <c r="S425">
        <f t="shared" si="165"/>
        <v>5.6651728981339043E-2</v>
      </c>
      <c r="T425">
        <f t="shared" si="166"/>
        <v>0.21746309596852781</v>
      </c>
      <c r="U425">
        <f t="shared" si="167"/>
        <v>0.28548742195113147</v>
      </c>
      <c r="V425">
        <f t="shared" si="168"/>
        <v>0.21069585303352945</v>
      </c>
      <c r="W425">
        <f t="shared" si="169"/>
        <v>0.15145089688526364</v>
      </c>
      <c r="X425">
        <f t="shared" si="170"/>
        <v>0.13490273216154763</v>
      </c>
      <c r="Y425">
        <f t="shared" si="171"/>
        <v>10.16710578554156</v>
      </c>
      <c r="Z425">
        <v>10.199999999999999</v>
      </c>
      <c r="AA425">
        <f t="shared" si="172"/>
        <v>0.13831090420585396</v>
      </c>
      <c r="AB425">
        <f t="shared" si="173"/>
        <v>0.21615317068988407</v>
      </c>
      <c r="AC425">
        <f t="shared" si="174"/>
        <v>0.22189712937084696</v>
      </c>
      <c r="AD425">
        <f t="shared" si="175"/>
        <v>0.23494837070756186</v>
      </c>
      <c r="AE425">
        <f t="shared" si="176"/>
        <v>0.18869042502585323</v>
      </c>
      <c r="AF425">
        <f t="shared" si="177"/>
        <v>8.9891740603590478</v>
      </c>
      <c r="AG425">
        <f t="shared" si="158"/>
        <v>10.16710578554156</v>
      </c>
      <c r="AH425">
        <f t="shared" si="178"/>
        <v>18.04489440272188</v>
      </c>
      <c r="AI425">
        <f t="shared" si="179"/>
        <v>8.4596522514489525</v>
      </c>
      <c r="AJ425">
        <f t="shared" si="180"/>
        <v>5.6651728981339042</v>
      </c>
      <c r="AK425">
        <f t="shared" si="181"/>
        <v>0.21746309596852781</v>
      </c>
      <c r="AL425">
        <f t="shared" si="182"/>
        <v>0.64763417186992456</v>
      </c>
    </row>
    <row r="426" spans="1:38">
      <c r="A426" s="16">
        <v>30437</v>
      </c>
      <c r="B426" s="17">
        <v>110796</v>
      </c>
      <c r="C426">
        <v>23846</v>
      </c>
      <c r="D426">
        <v>31804</v>
      </c>
      <c r="E426">
        <v>23381</v>
      </c>
      <c r="F426">
        <v>16759</v>
      </c>
      <c r="G426" s="28">
        <f t="shared" si="157"/>
        <v>15006</v>
      </c>
      <c r="H426" s="28">
        <v>11154</v>
      </c>
      <c r="I426">
        <v>4224</v>
      </c>
      <c r="J426">
        <v>3214</v>
      </c>
      <c r="K426">
        <v>1785</v>
      </c>
      <c r="L426">
        <v>1132</v>
      </c>
      <c r="M426" s="28">
        <f t="shared" si="159"/>
        <v>799</v>
      </c>
      <c r="N426">
        <f t="shared" si="160"/>
        <v>0.10067150438643994</v>
      </c>
      <c r="O426">
        <f t="shared" si="161"/>
        <v>0.17713662668791411</v>
      </c>
      <c r="P426">
        <f t="shared" si="162"/>
        <v>0.10105647088416551</v>
      </c>
      <c r="Q426">
        <f t="shared" si="163"/>
        <v>7.6344040032505028E-2</v>
      </c>
      <c r="R426">
        <f t="shared" si="164"/>
        <v>6.7545796288561374E-2</v>
      </c>
      <c r="S426">
        <f t="shared" si="165"/>
        <v>5.3245368519258963E-2</v>
      </c>
      <c r="T426">
        <f t="shared" si="166"/>
        <v>0.2152243763312755</v>
      </c>
      <c r="U426">
        <f t="shared" si="167"/>
        <v>0.28705007400989208</v>
      </c>
      <c r="V426">
        <f t="shared" si="168"/>
        <v>0.21102747391602586</v>
      </c>
      <c r="W426">
        <f t="shared" si="169"/>
        <v>0.1512599732842341</v>
      </c>
      <c r="X426">
        <f t="shared" si="170"/>
        <v>0.13543810245857252</v>
      </c>
      <c r="Y426">
        <f t="shared" si="171"/>
        <v>10.067150438643994</v>
      </c>
      <c r="Z426">
        <v>10.1</v>
      </c>
      <c r="AA426">
        <f t="shared" si="172"/>
        <v>0.13831090420585396</v>
      </c>
      <c r="AB426">
        <f t="shared" si="173"/>
        <v>0.21615317068988407</v>
      </c>
      <c r="AC426">
        <f t="shared" si="174"/>
        <v>0.22189712937084696</v>
      </c>
      <c r="AD426">
        <f t="shared" si="175"/>
        <v>0.23494837070756186</v>
      </c>
      <c r="AE426">
        <f t="shared" si="176"/>
        <v>0.18869042502585323</v>
      </c>
      <c r="AF426">
        <f t="shared" si="177"/>
        <v>8.9200792936007964</v>
      </c>
      <c r="AG426">
        <f t="shared" si="158"/>
        <v>10.067150438643994</v>
      </c>
      <c r="AH426">
        <f t="shared" si="178"/>
        <v>17.713662668791411</v>
      </c>
      <c r="AI426">
        <f t="shared" si="179"/>
        <v>8.5219059268319803</v>
      </c>
      <c r="AJ426">
        <f t="shared" si="180"/>
        <v>5.3245368519258962</v>
      </c>
      <c r="AK426">
        <f t="shared" si="181"/>
        <v>0.2152243763312755</v>
      </c>
      <c r="AL426">
        <f t="shared" si="182"/>
        <v>0.64933752121015209</v>
      </c>
    </row>
    <row r="427" spans="1:38">
      <c r="A427" s="16">
        <v>30468</v>
      </c>
      <c r="B427" s="17">
        <v>111879</v>
      </c>
      <c r="C427">
        <v>24596</v>
      </c>
      <c r="D427">
        <v>31888</v>
      </c>
      <c r="E427">
        <v>23563</v>
      </c>
      <c r="F427">
        <v>16869</v>
      </c>
      <c r="G427" s="28">
        <f t="shared" si="157"/>
        <v>14963</v>
      </c>
      <c r="H427" s="28">
        <v>11246</v>
      </c>
      <c r="I427">
        <v>4376</v>
      </c>
      <c r="J427">
        <v>3208</v>
      </c>
      <c r="K427">
        <v>1749</v>
      </c>
      <c r="L427">
        <v>1084</v>
      </c>
      <c r="M427" s="28">
        <f t="shared" si="159"/>
        <v>829</v>
      </c>
      <c r="N427">
        <f t="shared" si="160"/>
        <v>0.10051931104139293</v>
      </c>
      <c r="O427">
        <f t="shared" si="161"/>
        <v>0.17791510814766628</v>
      </c>
      <c r="P427">
        <f t="shared" si="162"/>
        <v>0.10060210737581535</v>
      </c>
      <c r="Q427">
        <f t="shared" si="163"/>
        <v>7.4226541611849092E-2</v>
      </c>
      <c r="R427">
        <f t="shared" si="164"/>
        <v>6.4259884996146779E-2</v>
      </c>
      <c r="S427">
        <f t="shared" si="165"/>
        <v>5.5403328209583637E-2</v>
      </c>
      <c r="T427">
        <f t="shared" si="166"/>
        <v>0.21984465359897748</v>
      </c>
      <c r="U427">
        <f t="shared" si="167"/>
        <v>0.28502221149634871</v>
      </c>
      <c r="V427">
        <f t="shared" si="168"/>
        <v>0.21061146417111343</v>
      </c>
      <c r="W427">
        <f t="shared" si="169"/>
        <v>0.15077896656208939</v>
      </c>
      <c r="X427">
        <f t="shared" si="170"/>
        <v>0.13374270417147097</v>
      </c>
      <c r="Y427">
        <f t="shared" si="171"/>
        <v>10.051931104139292</v>
      </c>
      <c r="Z427">
        <v>10.1</v>
      </c>
      <c r="AA427">
        <f t="shared" si="172"/>
        <v>0.13831090420585396</v>
      </c>
      <c r="AB427">
        <f t="shared" si="173"/>
        <v>0.21615317068988407</v>
      </c>
      <c r="AC427">
        <f t="shared" si="174"/>
        <v>0.22189712937084696</v>
      </c>
      <c r="AD427">
        <f t="shared" si="175"/>
        <v>0.23494837070756186</v>
      </c>
      <c r="AE427">
        <f t="shared" si="176"/>
        <v>0.18869042502585323</v>
      </c>
      <c r="AF427">
        <f t="shared" si="177"/>
        <v>8.8375553303360892</v>
      </c>
      <c r="AG427">
        <f t="shared" si="158"/>
        <v>10.051931104139292</v>
      </c>
      <c r="AH427">
        <f t="shared" si="178"/>
        <v>17.791510814766628</v>
      </c>
      <c r="AI427">
        <f t="shared" si="179"/>
        <v>8.353152654867257</v>
      </c>
      <c r="AJ427">
        <f t="shared" si="180"/>
        <v>5.5403328209583638</v>
      </c>
      <c r="AK427">
        <f t="shared" si="181"/>
        <v>0.21984465359897748</v>
      </c>
      <c r="AL427">
        <f t="shared" si="182"/>
        <v>0.64641264222955153</v>
      </c>
    </row>
    <row r="428" spans="1:38">
      <c r="A428" s="16">
        <v>30498</v>
      </c>
      <c r="B428" s="17">
        <v>111756</v>
      </c>
      <c r="C428">
        <v>24374</v>
      </c>
      <c r="D428">
        <v>31842</v>
      </c>
      <c r="E428">
        <v>23684</v>
      </c>
      <c r="F428">
        <v>16897</v>
      </c>
      <c r="G428" s="28">
        <f t="shared" si="157"/>
        <v>14959</v>
      </c>
      <c r="H428" s="28">
        <v>10548</v>
      </c>
      <c r="I428">
        <v>4099</v>
      </c>
      <c r="J428">
        <v>2979</v>
      </c>
      <c r="K428">
        <v>1688</v>
      </c>
      <c r="L428">
        <v>1008</v>
      </c>
      <c r="M428" s="28">
        <f t="shared" si="159"/>
        <v>774</v>
      </c>
      <c r="N428">
        <f t="shared" si="160"/>
        <v>9.4384194137227526E-2</v>
      </c>
      <c r="O428">
        <f t="shared" si="161"/>
        <v>0.16817100188725692</v>
      </c>
      <c r="P428">
        <f t="shared" si="162"/>
        <v>9.3555681175805538E-2</v>
      </c>
      <c r="Q428">
        <f t="shared" si="163"/>
        <v>7.1271744637730117E-2</v>
      </c>
      <c r="R428">
        <f t="shared" si="164"/>
        <v>5.965556015860804E-2</v>
      </c>
      <c r="S428">
        <f t="shared" si="165"/>
        <v>5.1741426565946921E-2</v>
      </c>
      <c r="T428">
        <f t="shared" si="166"/>
        <v>0.21810014674827302</v>
      </c>
      <c r="U428">
        <f t="shared" si="167"/>
        <v>0.28492429936647695</v>
      </c>
      <c r="V428">
        <f t="shared" si="168"/>
        <v>0.21192598160277748</v>
      </c>
      <c r="W428">
        <f t="shared" si="169"/>
        <v>0.1511954615412148</v>
      </c>
      <c r="X428">
        <f t="shared" si="170"/>
        <v>0.13385411074125775</v>
      </c>
      <c r="Y428">
        <f t="shared" si="171"/>
        <v>9.4384194137227517</v>
      </c>
      <c r="Z428">
        <v>9.4</v>
      </c>
      <c r="AA428">
        <f t="shared" si="172"/>
        <v>0.13831090420585396</v>
      </c>
      <c r="AB428">
        <f t="shared" si="173"/>
        <v>0.21615317068988407</v>
      </c>
      <c r="AC428">
        <f t="shared" si="174"/>
        <v>0.22189712937084696</v>
      </c>
      <c r="AD428">
        <f t="shared" si="175"/>
        <v>0.23494837070756186</v>
      </c>
      <c r="AE428">
        <f t="shared" si="176"/>
        <v>0.18869042502585323</v>
      </c>
      <c r="AF428">
        <f t="shared" si="177"/>
        <v>8.3076324427881918</v>
      </c>
      <c r="AG428">
        <f t="shared" si="158"/>
        <v>9.4384194137227517</v>
      </c>
      <c r="AH428">
        <f t="shared" si="178"/>
        <v>16.817100188725693</v>
      </c>
      <c r="AI428">
        <f t="shared" si="179"/>
        <v>7.8359084821120364</v>
      </c>
      <c r="AJ428">
        <f t="shared" si="180"/>
        <v>5.1741426565946922</v>
      </c>
      <c r="AK428">
        <f t="shared" si="181"/>
        <v>0.21810014674827302</v>
      </c>
      <c r="AL428">
        <f t="shared" si="182"/>
        <v>0.6480457425104692</v>
      </c>
    </row>
    <row r="429" spans="1:38">
      <c r="A429" s="16">
        <v>30529</v>
      </c>
      <c r="B429" s="17">
        <v>112231</v>
      </c>
      <c r="C429">
        <v>24522</v>
      </c>
      <c r="D429">
        <v>31953</v>
      </c>
      <c r="E429">
        <v>23777</v>
      </c>
      <c r="F429">
        <v>17023</v>
      </c>
      <c r="G429" s="28">
        <f t="shared" si="157"/>
        <v>14956</v>
      </c>
      <c r="H429" s="28">
        <v>10623</v>
      </c>
      <c r="I429">
        <v>4241</v>
      </c>
      <c r="J429">
        <v>2998</v>
      </c>
      <c r="K429">
        <v>1594</v>
      </c>
      <c r="L429">
        <v>1050</v>
      </c>
      <c r="M429" s="28">
        <f t="shared" si="159"/>
        <v>740</v>
      </c>
      <c r="N429">
        <f t="shared" si="160"/>
        <v>9.4652992488706331E-2</v>
      </c>
      <c r="O429">
        <f t="shared" si="161"/>
        <v>0.17294674170132943</v>
      </c>
      <c r="P429">
        <f t="shared" si="162"/>
        <v>9.3825305918067162E-2</v>
      </c>
      <c r="Q429">
        <f t="shared" si="163"/>
        <v>6.7039576060899192E-2</v>
      </c>
      <c r="R429">
        <f t="shared" si="164"/>
        <v>6.168125477295424E-2</v>
      </c>
      <c r="S429">
        <f t="shared" si="165"/>
        <v>4.9478470179192297E-2</v>
      </c>
      <c r="T429">
        <f t="shared" si="166"/>
        <v>0.21849578102306849</v>
      </c>
      <c r="U429">
        <f t="shared" si="167"/>
        <v>0.28470743377498198</v>
      </c>
      <c r="V429">
        <f t="shared" si="168"/>
        <v>0.21185768637898619</v>
      </c>
      <c r="W429">
        <f t="shared" si="169"/>
        <v>0.15167823506874215</v>
      </c>
      <c r="X429">
        <f t="shared" si="170"/>
        <v>0.13326086375422119</v>
      </c>
      <c r="Y429">
        <f t="shared" si="171"/>
        <v>9.4652992488706325</v>
      </c>
      <c r="Z429">
        <v>9.5</v>
      </c>
      <c r="AA429">
        <f t="shared" si="172"/>
        <v>0.13831090420585396</v>
      </c>
      <c r="AB429">
        <f t="shared" si="173"/>
        <v>0.21615317068988407</v>
      </c>
      <c r="AC429">
        <f t="shared" si="174"/>
        <v>0.22189712937084696</v>
      </c>
      <c r="AD429">
        <f t="shared" si="175"/>
        <v>0.23494837070756186</v>
      </c>
      <c r="AE429">
        <f t="shared" si="176"/>
        <v>0.18869042502585323</v>
      </c>
      <c r="AF429">
        <f t="shared" si="177"/>
        <v>8.2904970951302204</v>
      </c>
      <c r="AG429">
        <f t="shared" si="158"/>
        <v>9.4652992488706325</v>
      </c>
      <c r="AH429">
        <f t="shared" si="178"/>
        <v>17.294674170132943</v>
      </c>
      <c r="AI429">
        <f t="shared" si="179"/>
        <v>7.7550066663917638</v>
      </c>
      <c r="AJ429">
        <f t="shared" si="180"/>
        <v>4.94784701791923</v>
      </c>
      <c r="AK429">
        <f t="shared" si="181"/>
        <v>0.21849578102306849</v>
      </c>
      <c r="AL429">
        <f t="shared" si="182"/>
        <v>0.64824335522271026</v>
      </c>
    </row>
    <row r="430" spans="1:38">
      <c r="A430" s="16">
        <v>30560</v>
      </c>
      <c r="B430" s="17">
        <v>112298</v>
      </c>
      <c r="C430">
        <v>24238</v>
      </c>
      <c r="D430">
        <v>32075</v>
      </c>
      <c r="E430">
        <v>23914</v>
      </c>
      <c r="F430">
        <v>17007</v>
      </c>
      <c r="G430" s="28">
        <f t="shared" si="157"/>
        <v>15064</v>
      </c>
      <c r="H430" s="28">
        <v>10282</v>
      </c>
      <c r="I430">
        <v>3987</v>
      </c>
      <c r="J430">
        <v>2972</v>
      </c>
      <c r="K430">
        <v>1613</v>
      </c>
      <c r="L430">
        <v>984</v>
      </c>
      <c r="M430" s="28">
        <f t="shared" si="159"/>
        <v>726</v>
      </c>
      <c r="N430">
        <f t="shared" si="160"/>
        <v>9.1559956544194909E-2</v>
      </c>
      <c r="O430">
        <f t="shared" si="161"/>
        <v>0.16449377011304564</v>
      </c>
      <c r="P430">
        <f t="shared" si="162"/>
        <v>9.2657833203429463E-2</v>
      </c>
      <c r="Q430">
        <f t="shared" si="163"/>
        <v>6.7450029271556411E-2</v>
      </c>
      <c r="R430">
        <f t="shared" si="164"/>
        <v>5.7858528841065446E-2</v>
      </c>
      <c r="S430">
        <f t="shared" si="165"/>
        <v>4.8194370685077002E-2</v>
      </c>
      <c r="T430">
        <f t="shared" si="166"/>
        <v>0.21583643519920212</v>
      </c>
      <c r="U430">
        <f t="shared" si="167"/>
        <v>0.28562396480792179</v>
      </c>
      <c r="V430">
        <f t="shared" si="168"/>
        <v>0.21295125469732321</v>
      </c>
      <c r="W430">
        <f t="shared" si="169"/>
        <v>0.15144526171436712</v>
      </c>
      <c r="X430">
        <f t="shared" si="170"/>
        <v>0.13414308358118576</v>
      </c>
      <c r="Y430">
        <f t="shared" si="171"/>
        <v>9.1559956544194918</v>
      </c>
      <c r="Z430">
        <v>9.1999999999999993</v>
      </c>
      <c r="AA430">
        <f t="shared" si="172"/>
        <v>0.13831090420585396</v>
      </c>
      <c r="AB430">
        <f t="shared" si="173"/>
        <v>0.21615317068988407</v>
      </c>
      <c r="AC430">
        <f t="shared" si="174"/>
        <v>0.22189712937084696</v>
      </c>
      <c r="AD430">
        <f t="shared" si="175"/>
        <v>0.23494837070756186</v>
      </c>
      <c r="AE430">
        <f t="shared" si="176"/>
        <v>0.18869042502585323</v>
      </c>
      <c r="AF430">
        <f t="shared" si="177"/>
        <v>8.0434117759244383</v>
      </c>
      <c r="AG430">
        <f t="shared" si="158"/>
        <v>9.1559956544194918</v>
      </c>
      <c r="AH430">
        <f t="shared" si="178"/>
        <v>16.449377011304563</v>
      </c>
      <c r="AI430">
        <f t="shared" si="179"/>
        <v>7.6291851608307306</v>
      </c>
      <c r="AJ430">
        <f t="shared" si="180"/>
        <v>4.8194370685077006</v>
      </c>
      <c r="AK430">
        <f t="shared" si="181"/>
        <v>0.21583643519920212</v>
      </c>
      <c r="AL430">
        <f t="shared" si="182"/>
        <v>0.65002048121961209</v>
      </c>
    </row>
    <row r="431" spans="1:38">
      <c r="A431" s="16">
        <v>30590</v>
      </c>
      <c r="B431" s="17">
        <v>111926</v>
      </c>
      <c r="C431">
        <v>23998</v>
      </c>
      <c r="D431">
        <v>31971</v>
      </c>
      <c r="E431">
        <v>23936</v>
      </c>
      <c r="F431">
        <v>16949</v>
      </c>
      <c r="G431" s="28">
        <f t="shared" si="157"/>
        <v>15072</v>
      </c>
      <c r="H431" s="28">
        <v>9887</v>
      </c>
      <c r="I431">
        <v>3895</v>
      </c>
      <c r="J431">
        <v>2810</v>
      </c>
      <c r="K431">
        <v>1500</v>
      </c>
      <c r="L431">
        <v>955</v>
      </c>
      <c r="M431" s="28">
        <f t="shared" si="159"/>
        <v>727</v>
      </c>
      <c r="N431">
        <f t="shared" si="160"/>
        <v>8.8335150009827917E-2</v>
      </c>
      <c r="O431">
        <f t="shared" si="161"/>
        <v>0.16230519209934161</v>
      </c>
      <c r="P431">
        <f t="shared" si="162"/>
        <v>8.7892152262988327E-2</v>
      </c>
      <c r="Q431">
        <f t="shared" si="163"/>
        <v>6.2667112299465241E-2</v>
      </c>
      <c r="R431">
        <f t="shared" si="164"/>
        <v>5.6345507109563986E-2</v>
      </c>
      <c r="S431">
        <f t="shared" si="165"/>
        <v>4.8235138004246288E-2</v>
      </c>
      <c r="T431">
        <f t="shared" si="166"/>
        <v>0.21440952057609491</v>
      </c>
      <c r="U431">
        <f t="shared" si="167"/>
        <v>0.2856440862712864</v>
      </c>
      <c r="V431">
        <f t="shared" si="168"/>
        <v>0.21385558315315475</v>
      </c>
      <c r="W431">
        <f t="shared" si="169"/>
        <v>0.1514304093776245</v>
      </c>
      <c r="X431">
        <f t="shared" si="170"/>
        <v>0.13466040062183943</v>
      </c>
      <c r="Y431">
        <f t="shared" si="171"/>
        <v>8.833515000982791</v>
      </c>
      <c r="Z431">
        <v>8.8000000000000007</v>
      </c>
      <c r="AA431">
        <f t="shared" si="172"/>
        <v>0.13831090420585396</v>
      </c>
      <c r="AB431">
        <f t="shared" si="173"/>
        <v>0.21615317068988407</v>
      </c>
      <c r="AC431">
        <f t="shared" si="174"/>
        <v>0.22189712937084696</v>
      </c>
      <c r="AD431">
        <f t="shared" si="175"/>
        <v>0.23494837070756186</v>
      </c>
      <c r="AE431">
        <f t="shared" si="176"/>
        <v>0.18869042502585323</v>
      </c>
      <c r="AF431">
        <f t="shared" si="177"/>
        <v>7.7692191375464921</v>
      </c>
      <c r="AG431">
        <f t="shared" si="158"/>
        <v>8.833515000982791</v>
      </c>
      <c r="AH431">
        <f t="shared" si="178"/>
        <v>16.230519209934162</v>
      </c>
      <c r="AI431">
        <f t="shared" si="179"/>
        <v>7.2265839464148458</v>
      </c>
      <c r="AJ431">
        <f t="shared" si="180"/>
        <v>4.823513800424629</v>
      </c>
      <c r="AK431">
        <f t="shared" si="181"/>
        <v>0.21440952057609491</v>
      </c>
      <c r="AL431">
        <f t="shared" si="182"/>
        <v>0.65093007880206566</v>
      </c>
    </row>
    <row r="432" spans="1:38">
      <c r="A432" s="16">
        <v>30621</v>
      </c>
      <c r="B432" s="17">
        <v>112228</v>
      </c>
      <c r="C432">
        <v>24077</v>
      </c>
      <c r="D432">
        <v>32173</v>
      </c>
      <c r="E432">
        <v>24004</v>
      </c>
      <c r="F432">
        <v>16842</v>
      </c>
      <c r="G432" s="28">
        <f t="shared" si="157"/>
        <v>15132</v>
      </c>
      <c r="H432" s="28">
        <v>9499</v>
      </c>
      <c r="I432">
        <v>3707</v>
      </c>
      <c r="J432">
        <v>2743</v>
      </c>
      <c r="K432">
        <v>1407</v>
      </c>
      <c r="L432">
        <v>887</v>
      </c>
      <c r="M432" s="28">
        <f t="shared" si="159"/>
        <v>755</v>
      </c>
      <c r="N432">
        <f t="shared" si="160"/>
        <v>8.4640196742345936E-2</v>
      </c>
      <c r="O432">
        <f t="shared" si="161"/>
        <v>0.15396436433110439</v>
      </c>
      <c r="P432">
        <f t="shared" si="162"/>
        <v>8.5257824884219693E-2</v>
      </c>
      <c r="Q432">
        <f t="shared" si="163"/>
        <v>5.8615230794867523E-2</v>
      </c>
      <c r="R432">
        <f t="shared" si="164"/>
        <v>5.2665954162213514E-2</v>
      </c>
      <c r="S432">
        <f t="shared" si="165"/>
        <v>4.9894263811789588E-2</v>
      </c>
      <c r="T432">
        <f t="shared" si="166"/>
        <v>0.21453647930997613</v>
      </c>
      <c r="U432">
        <f t="shared" si="167"/>
        <v>0.28667533948747193</v>
      </c>
      <c r="V432">
        <f t="shared" si="168"/>
        <v>0.21388601774958121</v>
      </c>
      <c r="W432">
        <f t="shared" si="169"/>
        <v>0.15006950137220659</v>
      </c>
      <c r="X432">
        <f t="shared" si="170"/>
        <v>0.13483266208076417</v>
      </c>
      <c r="Y432">
        <f t="shared" si="171"/>
        <v>8.4640196742345957</v>
      </c>
      <c r="Z432">
        <v>8.5</v>
      </c>
      <c r="AA432">
        <f t="shared" si="172"/>
        <v>0.13831090420585396</v>
      </c>
      <c r="AB432">
        <f t="shared" si="173"/>
        <v>0.21615317068988407</v>
      </c>
      <c r="AC432">
        <f t="shared" si="174"/>
        <v>0.22189712937084696</v>
      </c>
      <c r="AD432">
        <f t="shared" si="175"/>
        <v>0.23494837070756186</v>
      </c>
      <c r="AE432">
        <f t="shared" si="176"/>
        <v>0.18869042502585323</v>
      </c>
      <c r="AF432">
        <f t="shared" si="177"/>
        <v>7.4518601038922156</v>
      </c>
      <c r="AG432">
        <f t="shared" si="158"/>
        <v>8.4640196742345957</v>
      </c>
      <c r="AH432">
        <f t="shared" si="178"/>
        <v>15.396436433110438</v>
      </c>
      <c r="AI432">
        <f t="shared" si="179"/>
        <v>6.8982045768909463</v>
      </c>
      <c r="AJ432">
        <f t="shared" si="180"/>
        <v>4.9894263811789585</v>
      </c>
      <c r="AK432">
        <f t="shared" si="181"/>
        <v>0.21453647930997613</v>
      </c>
      <c r="AL432">
        <f t="shared" si="182"/>
        <v>0.65063085860925973</v>
      </c>
    </row>
    <row r="433" spans="1:38">
      <c r="A433" s="16">
        <v>30651</v>
      </c>
      <c r="B433" s="17">
        <v>112327</v>
      </c>
      <c r="C433">
        <v>23984</v>
      </c>
      <c r="D433">
        <v>32185</v>
      </c>
      <c r="E433">
        <v>24170</v>
      </c>
      <c r="F433">
        <v>16892</v>
      </c>
      <c r="G433" s="28">
        <f t="shared" si="157"/>
        <v>15096</v>
      </c>
      <c r="H433" s="28">
        <v>9331</v>
      </c>
      <c r="I433">
        <v>3579</v>
      </c>
      <c r="J433">
        <v>2668</v>
      </c>
      <c r="K433">
        <v>1384</v>
      </c>
      <c r="L433">
        <v>935</v>
      </c>
      <c r="M433" s="28">
        <f t="shared" si="159"/>
        <v>765</v>
      </c>
      <c r="N433">
        <f t="shared" si="160"/>
        <v>8.3069965368967394E-2</v>
      </c>
      <c r="O433">
        <f t="shared" si="161"/>
        <v>0.14922448298865912</v>
      </c>
      <c r="P433">
        <f t="shared" si="162"/>
        <v>8.2895758893894667E-2</v>
      </c>
      <c r="Q433">
        <f t="shared" si="163"/>
        <v>5.7261067438973932E-2</v>
      </c>
      <c r="R433">
        <f t="shared" si="164"/>
        <v>5.5351645749467202E-2</v>
      </c>
      <c r="S433">
        <f t="shared" si="165"/>
        <v>5.0675675675675678E-2</v>
      </c>
      <c r="T433">
        <f t="shared" si="166"/>
        <v>0.21351945658657312</v>
      </c>
      <c r="U433">
        <f t="shared" si="167"/>
        <v>0.28652950759835122</v>
      </c>
      <c r="V433">
        <f t="shared" si="168"/>
        <v>0.21517533629492464</v>
      </c>
      <c r="W433">
        <f t="shared" si="169"/>
        <v>0.15038236577136396</v>
      </c>
      <c r="X433">
        <f t="shared" si="170"/>
        <v>0.13439333374878704</v>
      </c>
      <c r="Y433">
        <f t="shared" si="171"/>
        <v>8.3069965368967384</v>
      </c>
      <c r="Z433">
        <v>8.3000000000000007</v>
      </c>
      <c r="AA433">
        <f t="shared" si="172"/>
        <v>0.13831090420585396</v>
      </c>
      <c r="AB433">
        <f t="shared" si="173"/>
        <v>0.21615317068988407</v>
      </c>
      <c r="AC433">
        <f t="shared" si="174"/>
        <v>0.22189712937084696</v>
      </c>
      <c r="AD433">
        <f t="shared" si="175"/>
        <v>0.23494837070756186</v>
      </c>
      <c r="AE433">
        <f t="shared" si="176"/>
        <v>0.18869042502585323</v>
      </c>
      <c r="AF433">
        <f t="shared" si="177"/>
        <v>7.3830414549425791</v>
      </c>
      <c r="AG433">
        <f t="shared" si="158"/>
        <v>8.3069965368967384</v>
      </c>
      <c r="AH433">
        <f t="shared" si="178"/>
        <v>14.922448298865913</v>
      </c>
      <c r="AI433">
        <f t="shared" si="179"/>
        <v>6.8084699714664083</v>
      </c>
      <c r="AJ433">
        <f t="shared" si="180"/>
        <v>5.0675675675675675</v>
      </c>
      <c r="AK433">
        <f t="shared" si="181"/>
        <v>0.21351945658657312</v>
      </c>
      <c r="AL433">
        <f t="shared" si="182"/>
        <v>0.65208720966463984</v>
      </c>
    </row>
    <row r="434" spans="1:38">
      <c r="A434" s="16">
        <v>30682</v>
      </c>
      <c r="B434" s="17">
        <v>112209</v>
      </c>
      <c r="C434">
        <v>23973</v>
      </c>
      <c r="D434">
        <v>32256</v>
      </c>
      <c r="E434">
        <v>24229</v>
      </c>
      <c r="F434">
        <v>16847</v>
      </c>
      <c r="G434" s="28">
        <f t="shared" si="157"/>
        <v>14904</v>
      </c>
      <c r="H434" s="28">
        <v>9008</v>
      </c>
      <c r="I434">
        <v>3557</v>
      </c>
      <c r="J434">
        <v>2583</v>
      </c>
      <c r="K434">
        <v>1330</v>
      </c>
      <c r="L434">
        <v>862</v>
      </c>
      <c r="M434" s="28">
        <f t="shared" si="159"/>
        <v>676</v>
      </c>
      <c r="N434">
        <f t="shared" si="160"/>
        <v>8.0278765517917461E-2</v>
      </c>
      <c r="O434">
        <f t="shared" si="161"/>
        <v>0.14837525549576608</v>
      </c>
      <c r="P434">
        <f t="shared" si="162"/>
        <v>8.0078125E-2</v>
      </c>
      <c r="Q434">
        <f t="shared" si="163"/>
        <v>5.4892896941681459E-2</v>
      </c>
      <c r="R434">
        <f t="shared" si="164"/>
        <v>5.1166379770879088E-2</v>
      </c>
      <c r="S434">
        <f t="shared" si="165"/>
        <v>4.5356951154052604E-2</v>
      </c>
      <c r="T434">
        <f t="shared" si="166"/>
        <v>0.21364596422746837</v>
      </c>
      <c r="U434">
        <f t="shared" si="167"/>
        <v>0.2874635724407133</v>
      </c>
      <c r="V434">
        <f t="shared" si="168"/>
        <v>0.21592742115160102</v>
      </c>
      <c r="W434">
        <f t="shared" si="169"/>
        <v>0.15013947187836982</v>
      </c>
      <c r="X434">
        <f t="shared" si="170"/>
        <v>0.13282357030184744</v>
      </c>
      <c r="Y434">
        <f t="shared" si="171"/>
        <v>8.0278765517917439</v>
      </c>
      <c r="Z434">
        <v>8</v>
      </c>
      <c r="AA434">
        <f t="shared" si="172"/>
        <v>0.13831090420585396</v>
      </c>
      <c r="AB434">
        <f t="shared" si="173"/>
        <v>0.21615317068988407</v>
      </c>
      <c r="AC434">
        <f t="shared" si="174"/>
        <v>0.22189712937084696</v>
      </c>
      <c r="AD434">
        <f t="shared" si="175"/>
        <v>0.23494837070756186</v>
      </c>
      <c r="AE434">
        <f t="shared" si="176"/>
        <v>0.18869042502585323</v>
      </c>
      <c r="AF434">
        <f t="shared" si="177"/>
        <v>7.0591512578561177</v>
      </c>
      <c r="AG434">
        <f t="shared" si="158"/>
        <v>8.0278765517917439</v>
      </c>
      <c r="AH434">
        <f t="shared" si="178"/>
        <v>14.837525549576608</v>
      </c>
      <c r="AI434">
        <f t="shared" si="179"/>
        <v>6.5114820269459441</v>
      </c>
      <c r="AJ434">
        <f t="shared" si="180"/>
        <v>4.53569511540526</v>
      </c>
      <c r="AK434">
        <f t="shared" si="181"/>
        <v>0.21364596422746837</v>
      </c>
      <c r="AL434">
        <f t="shared" si="182"/>
        <v>0.65353046547068416</v>
      </c>
    </row>
    <row r="435" spans="1:38">
      <c r="A435" s="16">
        <v>30713</v>
      </c>
      <c r="B435" s="17">
        <v>112615</v>
      </c>
      <c r="C435">
        <v>23942</v>
      </c>
      <c r="D435">
        <v>32355</v>
      </c>
      <c r="E435">
        <v>24498</v>
      </c>
      <c r="F435">
        <v>16801</v>
      </c>
      <c r="G435" s="28">
        <f t="shared" si="157"/>
        <v>15019</v>
      </c>
      <c r="H435" s="28">
        <v>8791</v>
      </c>
      <c r="I435">
        <v>3412</v>
      </c>
      <c r="J435">
        <v>2551</v>
      </c>
      <c r="K435">
        <v>1335</v>
      </c>
      <c r="L435">
        <v>835</v>
      </c>
      <c r="M435" s="28">
        <f t="shared" si="159"/>
        <v>658</v>
      </c>
      <c r="N435">
        <f t="shared" si="160"/>
        <v>7.8062425076588379E-2</v>
      </c>
      <c r="O435">
        <f t="shared" si="161"/>
        <v>0.14251106841533706</v>
      </c>
      <c r="P435">
        <f t="shared" si="162"/>
        <v>7.8844073558955341E-2</v>
      </c>
      <c r="Q435">
        <f t="shared" si="163"/>
        <v>5.4494244428116581E-2</v>
      </c>
      <c r="R435">
        <f t="shared" si="164"/>
        <v>4.969942265341349E-2</v>
      </c>
      <c r="S435">
        <f t="shared" si="165"/>
        <v>4.3811172514814568E-2</v>
      </c>
      <c r="T435">
        <f t="shared" si="166"/>
        <v>0.21260045287039914</v>
      </c>
      <c r="U435">
        <f t="shared" si="167"/>
        <v>0.28730630910624694</v>
      </c>
      <c r="V435">
        <f t="shared" si="168"/>
        <v>0.21753762820228212</v>
      </c>
      <c r="W435">
        <f t="shared" si="169"/>
        <v>0.14918971717799584</v>
      </c>
      <c r="X435">
        <f t="shared" si="170"/>
        <v>0.13336589264307597</v>
      </c>
      <c r="Y435">
        <f t="shared" si="171"/>
        <v>7.8062425076588369</v>
      </c>
      <c r="Z435">
        <v>7.8</v>
      </c>
      <c r="AA435">
        <f t="shared" si="172"/>
        <v>0.13831090420585396</v>
      </c>
      <c r="AB435">
        <f t="shared" si="173"/>
        <v>0.21615317068988407</v>
      </c>
      <c r="AC435">
        <f t="shared" si="174"/>
        <v>0.22189712937084696</v>
      </c>
      <c r="AD435">
        <f t="shared" si="175"/>
        <v>0.23494837070756186</v>
      </c>
      <c r="AE435">
        <f t="shared" si="176"/>
        <v>0.18869042502585323</v>
      </c>
      <c r="AF435">
        <f t="shared" si="177"/>
        <v>6.8788894767801905</v>
      </c>
      <c r="AG435">
        <f t="shared" si="158"/>
        <v>7.8062425076588369</v>
      </c>
      <c r="AH435">
        <f t="shared" si="178"/>
        <v>14.251106841533707</v>
      </c>
      <c r="AI435">
        <f t="shared" si="179"/>
        <v>6.4096994053276131</v>
      </c>
      <c r="AJ435">
        <f t="shared" si="180"/>
        <v>4.3811172514814567</v>
      </c>
      <c r="AK435">
        <f t="shared" si="181"/>
        <v>0.21260045287039914</v>
      </c>
      <c r="AL435">
        <f t="shared" si="182"/>
        <v>0.65403365448652484</v>
      </c>
    </row>
    <row r="436" spans="1:38">
      <c r="A436" s="16">
        <v>30742</v>
      </c>
      <c r="B436" s="17">
        <v>112713</v>
      </c>
      <c r="C436">
        <v>23961</v>
      </c>
      <c r="D436">
        <v>32409</v>
      </c>
      <c r="E436">
        <v>24565</v>
      </c>
      <c r="F436">
        <v>16913</v>
      </c>
      <c r="G436" s="28">
        <f t="shared" si="157"/>
        <v>14865</v>
      </c>
      <c r="H436" s="28">
        <v>8746</v>
      </c>
      <c r="I436">
        <v>3453</v>
      </c>
      <c r="J436">
        <v>2526</v>
      </c>
      <c r="K436">
        <v>1307</v>
      </c>
      <c r="L436">
        <v>808</v>
      </c>
      <c r="M436" s="28">
        <f t="shared" si="159"/>
        <v>652</v>
      </c>
      <c r="N436">
        <f t="shared" si="160"/>
        <v>7.7595308438245816E-2</v>
      </c>
      <c r="O436">
        <f t="shared" si="161"/>
        <v>0.1441091774132966</v>
      </c>
      <c r="P436">
        <f t="shared" si="162"/>
        <v>7.7941312598352311E-2</v>
      </c>
      <c r="Q436">
        <f t="shared" si="163"/>
        <v>5.3205780582129047E-2</v>
      </c>
      <c r="R436">
        <f t="shared" si="164"/>
        <v>4.7773901732395201E-2</v>
      </c>
      <c r="S436">
        <f t="shared" si="165"/>
        <v>4.3861419441641437E-2</v>
      </c>
      <c r="T436">
        <f t="shared" si="166"/>
        <v>0.21258417396396156</v>
      </c>
      <c r="U436">
        <f t="shared" si="167"/>
        <v>0.28753559926539085</v>
      </c>
      <c r="V436">
        <f t="shared" si="168"/>
        <v>0.21794291696609974</v>
      </c>
      <c r="W436">
        <f t="shared" si="169"/>
        <v>0.15005367615093201</v>
      </c>
      <c r="X436">
        <f t="shared" si="170"/>
        <v>0.13188363365361583</v>
      </c>
      <c r="Y436">
        <f t="shared" si="171"/>
        <v>7.7595308438245798</v>
      </c>
      <c r="Z436">
        <v>7.8</v>
      </c>
      <c r="AA436">
        <f t="shared" si="172"/>
        <v>0.13831090420585396</v>
      </c>
      <c r="AB436">
        <f t="shared" si="173"/>
        <v>0.21615317068988407</v>
      </c>
      <c r="AC436">
        <f t="shared" si="174"/>
        <v>0.22189712937084696</v>
      </c>
      <c r="AD436">
        <f t="shared" si="175"/>
        <v>0.23494837070756186</v>
      </c>
      <c r="AE436">
        <f t="shared" si="176"/>
        <v>0.18869042502585323</v>
      </c>
      <c r="AF436">
        <f t="shared" si="177"/>
        <v>6.8085972706419682</v>
      </c>
      <c r="AG436">
        <f t="shared" si="158"/>
        <v>7.7595308438245798</v>
      </c>
      <c r="AH436">
        <f t="shared" si="178"/>
        <v>14.41091774132966</v>
      </c>
      <c r="AI436">
        <f t="shared" si="179"/>
        <v>6.2812132039465673</v>
      </c>
      <c r="AJ436">
        <f t="shared" si="180"/>
        <v>4.3861419441641436</v>
      </c>
      <c r="AK436">
        <f t="shared" si="181"/>
        <v>0.21258417396396156</v>
      </c>
      <c r="AL436">
        <f t="shared" si="182"/>
        <v>0.65553219238242255</v>
      </c>
    </row>
    <row r="437" spans="1:38">
      <c r="A437" s="16">
        <v>30773</v>
      </c>
      <c r="B437" s="17">
        <v>113098</v>
      </c>
      <c r="C437">
        <v>24059</v>
      </c>
      <c r="D437">
        <v>32512</v>
      </c>
      <c r="E437">
        <v>24702</v>
      </c>
      <c r="F437">
        <v>16970</v>
      </c>
      <c r="G437" s="28">
        <f t="shared" si="157"/>
        <v>14855</v>
      </c>
      <c r="H437" s="28">
        <v>8762</v>
      </c>
      <c r="I437">
        <v>3481</v>
      </c>
      <c r="J437">
        <v>2462</v>
      </c>
      <c r="K437">
        <v>1379</v>
      </c>
      <c r="L437">
        <v>810</v>
      </c>
      <c r="M437" s="28">
        <f t="shared" si="159"/>
        <v>630</v>
      </c>
      <c r="N437">
        <f t="shared" si="160"/>
        <v>7.7472634352508438E-2</v>
      </c>
      <c r="O437">
        <f t="shared" si="161"/>
        <v>0.14468598029843302</v>
      </c>
      <c r="P437">
        <f t="shared" si="162"/>
        <v>7.5725885826771658E-2</v>
      </c>
      <c r="Q437">
        <f t="shared" si="163"/>
        <v>5.5825439235689417E-2</v>
      </c>
      <c r="R437">
        <f t="shared" si="164"/>
        <v>4.7731290512669416E-2</v>
      </c>
      <c r="S437">
        <f t="shared" si="165"/>
        <v>4.240996297542915E-2</v>
      </c>
      <c r="T437">
        <f t="shared" si="166"/>
        <v>0.2127270155086739</v>
      </c>
      <c r="U437">
        <f t="shared" si="167"/>
        <v>0.28746750605669419</v>
      </c>
      <c r="V437">
        <f t="shared" si="168"/>
        <v>0.21841235035102299</v>
      </c>
      <c r="W437">
        <f t="shared" si="169"/>
        <v>0.15004686201347503</v>
      </c>
      <c r="X437">
        <f t="shared" si="170"/>
        <v>0.13134626607013386</v>
      </c>
      <c r="Y437">
        <f t="shared" si="171"/>
        <v>7.7472634352508454</v>
      </c>
      <c r="Z437">
        <v>7.7</v>
      </c>
      <c r="AA437">
        <f t="shared" si="172"/>
        <v>0.13831090420585396</v>
      </c>
      <c r="AB437">
        <f t="shared" si="173"/>
        <v>0.21615317068988407</v>
      </c>
      <c r="AC437">
        <f t="shared" si="174"/>
        <v>0.22189712937084696</v>
      </c>
      <c r="AD437">
        <f t="shared" si="175"/>
        <v>0.23494837070756186</v>
      </c>
      <c r="AE437">
        <f t="shared" si="176"/>
        <v>0.18869042502585323</v>
      </c>
      <c r="AF437">
        <f t="shared" si="177"/>
        <v>6.7984286674895023</v>
      </c>
      <c r="AG437">
        <f t="shared" si="158"/>
        <v>7.7472634352508454</v>
      </c>
      <c r="AH437">
        <f t="shared" si="178"/>
        <v>14.468598029843301</v>
      </c>
      <c r="AI437">
        <f t="shared" si="179"/>
        <v>6.2695459937452824</v>
      </c>
      <c r="AJ437">
        <f t="shared" si="180"/>
        <v>4.2409962975429147</v>
      </c>
      <c r="AK437">
        <f t="shared" si="181"/>
        <v>0.2127270155086739</v>
      </c>
      <c r="AL437">
        <f t="shared" si="182"/>
        <v>0.65592671842119221</v>
      </c>
    </row>
    <row r="438" spans="1:38">
      <c r="A438" s="16">
        <v>30803</v>
      </c>
      <c r="B438" s="17">
        <v>113649</v>
      </c>
      <c r="C438">
        <v>24035</v>
      </c>
      <c r="D438">
        <v>32607</v>
      </c>
      <c r="E438">
        <v>24949</v>
      </c>
      <c r="F438">
        <v>16994</v>
      </c>
      <c r="G438" s="28">
        <f t="shared" si="157"/>
        <v>15064</v>
      </c>
      <c r="H438" s="28">
        <v>8456</v>
      </c>
      <c r="I438">
        <v>3269</v>
      </c>
      <c r="J438">
        <v>2340</v>
      </c>
      <c r="K438">
        <v>1322</v>
      </c>
      <c r="L438">
        <v>843</v>
      </c>
      <c r="M438" s="28">
        <f t="shared" si="159"/>
        <v>682</v>
      </c>
      <c r="N438">
        <f t="shared" si="160"/>
        <v>7.440452621668471E-2</v>
      </c>
      <c r="O438">
        <f t="shared" si="161"/>
        <v>0.13600998543790305</v>
      </c>
      <c r="P438">
        <f t="shared" si="162"/>
        <v>7.1763731714049137E-2</v>
      </c>
      <c r="Q438">
        <f t="shared" si="163"/>
        <v>5.2988095715259129E-2</v>
      </c>
      <c r="R438">
        <f t="shared" si="164"/>
        <v>4.9605743203483585E-2</v>
      </c>
      <c r="S438">
        <f t="shared" si="165"/>
        <v>4.5273499734466274E-2</v>
      </c>
      <c r="T438">
        <f t="shared" si="166"/>
        <v>0.21148448292549868</v>
      </c>
      <c r="U438">
        <f t="shared" si="167"/>
        <v>0.28690969564184465</v>
      </c>
      <c r="V438">
        <f t="shared" si="168"/>
        <v>0.21952678862110533</v>
      </c>
      <c r="W438">
        <f t="shared" si="169"/>
        <v>0.14953057220037133</v>
      </c>
      <c r="X438">
        <f t="shared" si="170"/>
        <v>0.13254846061118003</v>
      </c>
      <c r="Y438">
        <f t="shared" si="171"/>
        <v>7.4404526216684701</v>
      </c>
      <c r="Z438">
        <v>7.4</v>
      </c>
      <c r="AA438">
        <f t="shared" si="172"/>
        <v>0.13831090420585396</v>
      </c>
      <c r="AB438">
        <f t="shared" si="173"/>
        <v>0.21615317068988407</v>
      </c>
      <c r="AC438">
        <f t="shared" si="174"/>
        <v>0.22189712937084696</v>
      </c>
      <c r="AD438">
        <f t="shared" si="175"/>
        <v>0.23494837070756186</v>
      </c>
      <c r="AE438">
        <f t="shared" si="176"/>
        <v>0.18869042502585323</v>
      </c>
      <c r="AF438">
        <f t="shared" si="177"/>
        <v>6.6278992998215465</v>
      </c>
      <c r="AG438">
        <f t="shared" si="158"/>
        <v>7.4404526216684701</v>
      </c>
      <c r="AH438">
        <f t="shared" si="178"/>
        <v>13.600998543790304</v>
      </c>
      <c r="AI438">
        <f t="shared" si="179"/>
        <v>6.0429242119382964</v>
      </c>
      <c r="AJ438">
        <f t="shared" si="180"/>
        <v>4.5273499734466274</v>
      </c>
      <c r="AK438">
        <f t="shared" si="181"/>
        <v>0.21148448292549868</v>
      </c>
      <c r="AL438">
        <f t="shared" si="182"/>
        <v>0.65596705646332132</v>
      </c>
    </row>
    <row r="439" spans="1:38">
      <c r="A439" s="16">
        <v>30834</v>
      </c>
      <c r="B439" s="17">
        <v>113817</v>
      </c>
      <c r="C439">
        <v>24336</v>
      </c>
      <c r="D439">
        <v>32715</v>
      </c>
      <c r="E439">
        <v>24917</v>
      </c>
      <c r="F439">
        <v>17022</v>
      </c>
      <c r="G439" s="28">
        <f t="shared" si="157"/>
        <v>14827</v>
      </c>
      <c r="H439" s="28">
        <v>8226</v>
      </c>
      <c r="I439">
        <v>3220</v>
      </c>
      <c r="J439">
        <v>2255</v>
      </c>
      <c r="K439">
        <v>1305</v>
      </c>
      <c r="L439">
        <v>755</v>
      </c>
      <c r="M439" s="28">
        <f t="shared" si="159"/>
        <v>691</v>
      </c>
      <c r="N439">
        <f t="shared" si="160"/>
        <v>7.2273913387279579E-2</v>
      </c>
      <c r="O439">
        <f t="shared" si="161"/>
        <v>0.13231426692965154</v>
      </c>
      <c r="P439">
        <f t="shared" si="162"/>
        <v>6.8928626012532482E-2</v>
      </c>
      <c r="Q439">
        <f t="shared" si="163"/>
        <v>5.2373881285869082E-2</v>
      </c>
      <c r="R439">
        <f t="shared" si="164"/>
        <v>4.4354364939490069E-2</v>
      </c>
      <c r="S439">
        <f t="shared" si="165"/>
        <v>4.6604168071760974E-2</v>
      </c>
      <c r="T439">
        <f t="shared" si="166"/>
        <v>0.21381691662932603</v>
      </c>
      <c r="U439">
        <f t="shared" si="167"/>
        <v>0.28743509317588761</v>
      </c>
      <c r="V439">
        <f t="shared" si="168"/>
        <v>0.21892160222110932</v>
      </c>
      <c r="W439">
        <f t="shared" si="169"/>
        <v>0.14955586599541368</v>
      </c>
      <c r="X439">
        <f t="shared" si="170"/>
        <v>0.13027052197826336</v>
      </c>
      <c r="Y439">
        <f t="shared" si="171"/>
        <v>7.2273913387279576</v>
      </c>
      <c r="Z439">
        <v>7.2</v>
      </c>
      <c r="AA439">
        <f t="shared" si="172"/>
        <v>0.13831090420585396</v>
      </c>
      <c r="AB439">
        <f t="shared" si="173"/>
        <v>0.21615317068988407</v>
      </c>
      <c r="AC439">
        <f t="shared" si="174"/>
        <v>0.22189712937084696</v>
      </c>
      <c r="AD439">
        <f t="shared" si="175"/>
        <v>0.23494837070756186</v>
      </c>
      <c r="AE439">
        <f t="shared" si="176"/>
        <v>0.18869042502585323</v>
      </c>
      <c r="AF439">
        <f t="shared" si="177"/>
        <v>6.4036006931363483</v>
      </c>
      <c r="AG439">
        <f t="shared" si="158"/>
        <v>7.2273913387279576</v>
      </c>
      <c r="AH439">
        <f t="shared" si="178"/>
        <v>13.231426692965155</v>
      </c>
      <c r="AI439">
        <f t="shared" si="179"/>
        <v>5.7799983925844565</v>
      </c>
      <c r="AJ439">
        <f t="shared" si="180"/>
        <v>4.6604168071760972</v>
      </c>
      <c r="AK439">
        <f t="shared" si="181"/>
        <v>0.21381691662932603</v>
      </c>
      <c r="AL439">
        <f t="shared" si="182"/>
        <v>0.65591256139241061</v>
      </c>
    </row>
    <row r="440" spans="1:38">
      <c r="A440" s="16">
        <v>30864</v>
      </c>
      <c r="B440" s="17">
        <v>113972</v>
      </c>
      <c r="C440">
        <v>24161</v>
      </c>
      <c r="D440">
        <v>32883</v>
      </c>
      <c r="E440">
        <v>25012</v>
      </c>
      <c r="F440">
        <v>17067</v>
      </c>
      <c r="G440" s="28">
        <f t="shared" si="157"/>
        <v>14849</v>
      </c>
      <c r="H440" s="28">
        <v>8537</v>
      </c>
      <c r="I440">
        <v>3307</v>
      </c>
      <c r="J440">
        <v>2397</v>
      </c>
      <c r="K440">
        <v>1341</v>
      </c>
      <c r="L440">
        <v>843</v>
      </c>
      <c r="M440" s="28">
        <f t="shared" si="159"/>
        <v>649</v>
      </c>
      <c r="N440">
        <f t="shared" si="160"/>
        <v>7.4904362474993852E-2</v>
      </c>
      <c r="O440">
        <f t="shared" si="161"/>
        <v>0.13687347378005876</v>
      </c>
      <c r="P440">
        <f t="shared" si="162"/>
        <v>7.2894808867804028E-2</v>
      </c>
      <c r="Q440">
        <f t="shared" si="163"/>
        <v>5.3614265152726694E-2</v>
      </c>
      <c r="R440">
        <f t="shared" si="164"/>
        <v>4.9393566531903674E-2</v>
      </c>
      <c r="S440">
        <f t="shared" si="165"/>
        <v>4.3706646912249986E-2</v>
      </c>
      <c r="T440">
        <f t="shared" si="166"/>
        <v>0.21199066437370581</v>
      </c>
      <c r="U440">
        <f t="shared" si="167"/>
        <v>0.28851823254834519</v>
      </c>
      <c r="V440">
        <f t="shared" si="168"/>
        <v>0.21945741059207524</v>
      </c>
      <c r="W440">
        <f t="shared" si="169"/>
        <v>0.14974730635594707</v>
      </c>
      <c r="X440">
        <f t="shared" si="170"/>
        <v>0.13028638612992666</v>
      </c>
      <c r="Y440">
        <f t="shared" si="171"/>
        <v>7.4904362474993853</v>
      </c>
      <c r="Z440">
        <v>7.5</v>
      </c>
      <c r="AA440">
        <f t="shared" si="172"/>
        <v>0.13831090420585396</v>
      </c>
      <c r="AB440">
        <f t="shared" si="173"/>
        <v>0.21615317068988407</v>
      </c>
      <c r="AC440">
        <f t="shared" si="174"/>
        <v>0.22189712937084696</v>
      </c>
      <c r="AD440">
        <f t="shared" si="175"/>
        <v>0.23494837070756186</v>
      </c>
      <c r="AE440">
        <f t="shared" si="176"/>
        <v>0.18869042502585323</v>
      </c>
      <c r="AF440">
        <f t="shared" si="177"/>
        <v>6.6436353277076243</v>
      </c>
      <c r="AG440">
        <f t="shared" si="158"/>
        <v>7.4904362474993853</v>
      </c>
      <c r="AH440">
        <f t="shared" si="178"/>
        <v>13.687347378005876</v>
      </c>
      <c r="AI440">
        <f t="shared" si="179"/>
        <v>6.1110962887863183</v>
      </c>
      <c r="AJ440">
        <f t="shared" si="180"/>
        <v>4.3706646912249987</v>
      </c>
      <c r="AK440">
        <f t="shared" si="181"/>
        <v>0.21199066437370581</v>
      </c>
      <c r="AL440">
        <f t="shared" si="182"/>
        <v>0.65772294949636745</v>
      </c>
    </row>
    <row r="441" spans="1:38">
      <c r="A441" s="16">
        <v>30895</v>
      </c>
      <c r="B441" s="17">
        <v>113682</v>
      </c>
      <c r="C441">
        <v>23720</v>
      </c>
      <c r="D441">
        <v>32975</v>
      </c>
      <c r="E441">
        <v>25060</v>
      </c>
      <c r="F441">
        <v>17117</v>
      </c>
      <c r="G441" s="28">
        <f t="shared" si="157"/>
        <v>14810</v>
      </c>
      <c r="H441" s="28">
        <v>8519</v>
      </c>
      <c r="I441">
        <v>3346</v>
      </c>
      <c r="J441">
        <v>2294</v>
      </c>
      <c r="K441">
        <v>1412</v>
      </c>
      <c r="L441">
        <v>808</v>
      </c>
      <c r="M441" s="28">
        <f t="shared" si="159"/>
        <v>659</v>
      </c>
      <c r="N441">
        <f t="shared" si="160"/>
        <v>7.4937105258528175E-2</v>
      </c>
      <c r="O441">
        <f t="shared" si="161"/>
        <v>0.14106239460370995</v>
      </c>
      <c r="P441">
        <f t="shared" si="162"/>
        <v>6.956785443517817E-2</v>
      </c>
      <c r="Q441">
        <f t="shared" si="163"/>
        <v>5.6344772545889862E-2</v>
      </c>
      <c r="R441">
        <f t="shared" si="164"/>
        <v>4.7204533504702925E-2</v>
      </c>
      <c r="S441">
        <f t="shared" si="165"/>
        <v>4.4496961512491558E-2</v>
      </c>
      <c r="T441">
        <f t="shared" si="166"/>
        <v>0.20865220527436182</v>
      </c>
      <c r="U441">
        <f t="shared" si="167"/>
        <v>0.29006351049418555</v>
      </c>
      <c r="V441">
        <f t="shared" si="168"/>
        <v>0.22043947150824228</v>
      </c>
      <c r="W441">
        <f t="shared" si="169"/>
        <v>0.15056913143681497</v>
      </c>
      <c r="X441">
        <f t="shared" si="170"/>
        <v>0.13027568128639538</v>
      </c>
      <c r="Y441">
        <f t="shared" si="171"/>
        <v>7.4937105258528192</v>
      </c>
      <c r="Z441">
        <v>7.5</v>
      </c>
      <c r="AA441">
        <f t="shared" si="172"/>
        <v>0.13831090420585396</v>
      </c>
      <c r="AB441">
        <f t="shared" si="173"/>
        <v>0.21615317068988407</v>
      </c>
      <c r="AC441">
        <f t="shared" si="174"/>
        <v>0.22189712937084696</v>
      </c>
      <c r="AD441">
        <f t="shared" si="175"/>
        <v>0.23494837070756186</v>
      </c>
      <c r="AE441">
        <f t="shared" si="176"/>
        <v>0.18869042502585323</v>
      </c>
      <c r="AF441">
        <f t="shared" si="177"/>
        <v>6.6537301761415977</v>
      </c>
      <c r="AG441">
        <f t="shared" si="158"/>
        <v>7.4937105258528192</v>
      </c>
      <c r="AH441">
        <f t="shared" si="178"/>
        <v>14.106239460370995</v>
      </c>
      <c r="AI441">
        <f t="shared" si="179"/>
        <v>6.0064935064935066</v>
      </c>
      <c r="AJ441">
        <f t="shared" si="180"/>
        <v>4.4496961512491557</v>
      </c>
      <c r="AK441">
        <f t="shared" si="181"/>
        <v>0.20865220527436182</v>
      </c>
      <c r="AL441">
        <f t="shared" si="182"/>
        <v>0.66107211343924277</v>
      </c>
    </row>
    <row r="442" spans="1:38">
      <c r="A442" s="16">
        <v>30926</v>
      </c>
      <c r="B442" s="17">
        <v>113857</v>
      </c>
      <c r="C442">
        <v>23954</v>
      </c>
      <c r="D442">
        <v>32839</v>
      </c>
      <c r="E442">
        <v>25156</v>
      </c>
      <c r="F442">
        <v>17025</v>
      </c>
      <c r="G442" s="28">
        <f t="shared" si="157"/>
        <v>14883</v>
      </c>
      <c r="H442" s="28">
        <v>8367</v>
      </c>
      <c r="I442">
        <v>3348</v>
      </c>
      <c r="J442">
        <v>2182</v>
      </c>
      <c r="K442">
        <v>1380</v>
      </c>
      <c r="L442">
        <v>831</v>
      </c>
      <c r="M442" s="28">
        <f t="shared" si="159"/>
        <v>626</v>
      </c>
      <c r="N442">
        <f t="shared" si="160"/>
        <v>7.3486917800398746E-2</v>
      </c>
      <c r="O442">
        <f t="shared" si="161"/>
        <v>0.139767888452868</v>
      </c>
      <c r="P442">
        <f t="shared" si="162"/>
        <v>6.6445385060446421E-2</v>
      </c>
      <c r="Q442">
        <f t="shared" si="163"/>
        <v>5.4857688026713307E-2</v>
      </c>
      <c r="R442">
        <f t="shared" si="164"/>
        <v>4.881057268722467E-2</v>
      </c>
      <c r="S442">
        <f t="shared" si="165"/>
        <v>4.2061412349660689E-2</v>
      </c>
      <c r="T442">
        <f t="shared" si="166"/>
        <v>0.21038671315773294</v>
      </c>
      <c r="U442">
        <f t="shared" si="167"/>
        <v>0.28842319751969575</v>
      </c>
      <c r="V442">
        <f t="shared" si="168"/>
        <v>0.2209438154878488</v>
      </c>
      <c r="W442">
        <f t="shared" si="169"/>
        <v>0.14952967318654101</v>
      </c>
      <c r="X442">
        <f t="shared" si="170"/>
        <v>0.1307166006481815</v>
      </c>
      <c r="Y442">
        <f t="shared" si="171"/>
        <v>7.348691780039875</v>
      </c>
      <c r="Z442">
        <v>7.3</v>
      </c>
      <c r="AA442">
        <f t="shared" si="172"/>
        <v>0.13831090420585396</v>
      </c>
      <c r="AB442">
        <f t="shared" si="173"/>
        <v>0.21615317068988407</v>
      </c>
      <c r="AC442">
        <f t="shared" si="174"/>
        <v>0.22189712937084696</v>
      </c>
      <c r="AD442">
        <f t="shared" si="175"/>
        <v>0.23494837070756186</v>
      </c>
      <c r="AE442">
        <f t="shared" si="176"/>
        <v>0.18869042502585323</v>
      </c>
      <c r="AF442">
        <f t="shared" si="177"/>
        <v>6.527111748604562</v>
      </c>
      <c r="AG442">
        <f t="shared" si="158"/>
        <v>7.348691780039875</v>
      </c>
      <c r="AH442">
        <f t="shared" si="178"/>
        <v>13.9767888452868</v>
      </c>
      <c r="AI442">
        <f t="shared" si="179"/>
        <v>5.8557717941882164</v>
      </c>
      <c r="AJ442">
        <f t="shared" si="180"/>
        <v>4.2061412349660685</v>
      </c>
      <c r="AK442">
        <f t="shared" si="181"/>
        <v>0.21038671315773294</v>
      </c>
      <c r="AL442">
        <f t="shared" si="182"/>
        <v>0.65889668619408548</v>
      </c>
    </row>
    <row r="443" spans="1:38">
      <c r="A443" s="16">
        <v>30956</v>
      </c>
      <c r="B443" s="17">
        <v>114019</v>
      </c>
      <c r="C443">
        <v>23873</v>
      </c>
      <c r="D443">
        <v>33016</v>
      </c>
      <c r="E443">
        <v>25256</v>
      </c>
      <c r="F443">
        <v>17050</v>
      </c>
      <c r="G443" s="28">
        <f t="shared" si="157"/>
        <v>14824</v>
      </c>
      <c r="H443" s="28">
        <v>8381</v>
      </c>
      <c r="I443">
        <v>3239</v>
      </c>
      <c r="J443">
        <v>2257</v>
      </c>
      <c r="K443">
        <v>1365</v>
      </c>
      <c r="L443">
        <v>826</v>
      </c>
      <c r="M443" s="28">
        <f t="shared" si="159"/>
        <v>694</v>
      </c>
      <c r="N443">
        <f t="shared" si="160"/>
        <v>7.3505292977486203E-2</v>
      </c>
      <c r="O443">
        <f t="shared" si="161"/>
        <v>0.13567628701880785</v>
      </c>
      <c r="P443">
        <f t="shared" si="162"/>
        <v>6.8360794766173974E-2</v>
      </c>
      <c r="Q443">
        <f t="shared" si="163"/>
        <v>5.4046563192904656E-2</v>
      </c>
      <c r="R443">
        <f t="shared" si="164"/>
        <v>4.8445747800586511E-2</v>
      </c>
      <c r="S443">
        <f t="shared" si="165"/>
        <v>4.6815974096060441E-2</v>
      </c>
      <c r="T443">
        <f t="shared" si="166"/>
        <v>0.20937738447100923</v>
      </c>
      <c r="U443">
        <f t="shared" si="167"/>
        <v>0.28956577412536505</v>
      </c>
      <c r="V443">
        <f t="shared" si="168"/>
        <v>0.22150694182548522</v>
      </c>
      <c r="W443">
        <f t="shared" si="169"/>
        <v>0.14953648076197826</v>
      </c>
      <c r="X443">
        <f t="shared" si="170"/>
        <v>0.13001341881616221</v>
      </c>
      <c r="Y443">
        <f t="shared" si="171"/>
        <v>7.3505292977486203</v>
      </c>
      <c r="Z443">
        <v>7.4</v>
      </c>
      <c r="AA443">
        <f t="shared" si="172"/>
        <v>0.13831090420585396</v>
      </c>
      <c r="AB443">
        <f t="shared" si="173"/>
        <v>0.21615317068988407</v>
      </c>
      <c r="AC443">
        <f t="shared" si="174"/>
        <v>0.22189712937084696</v>
      </c>
      <c r="AD443">
        <f t="shared" si="175"/>
        <v>0.23494837070756186</v>
      </c>
      <c r="AE443">
        <f t="shared" si="176"/>
        <v>0.18869042502585323</v>
      </c>
      <c r="AF443">
        <f t="shared" si="177"/>
        <v>6.5750665264961068</v>
      </c>
      <c r="AG443">
        <f t="shared" si="158"/>
        <v>7.3505292977486203</v>
      </c>
      <c r="AH443">
        <f t="shared" si="178"/>
        <v>13.567628701880786</v>
      </c>
      <c r="AI443">
        <f t="shared" si="179"/>
        <v>5.9053131887098056</v>
      </c>
      <c r="AJ443">
        <f t="shared" si="180"/>
        <v>4.6815974096060442</v>
      </c>
      <c r="AK443">
        <f t="shared" si="181"/>
        <v>0.20937738447100923</v>
      </c>
      <c r="AL443">
        <f t="shared" si="182"/>
        <v>0.66060919671282847</v>
      </c>
    </row>
    <row r="444" spans="1:38">
      <c r="A444" s="16">
        <v>30987</v>
      </c>
      <c r="B444" s="17">
        <v>114170</v>
      </c>
      <c r="C444">
        <v>23916</v>
      </c>
      <c r="D444">
        <v>32941</v>
      </c>
      <c r="E444">
        <v>25307</v>
      </c>
      <c r="F444">
        <v>17120</v>
      </c>
      <c r="G444" s="28">
        <f t="shared" si="157"/>
        <v>14886</v>
      </c>
      <c r="H444" s="28">
        <v>8198</v>
      </c>
      <c r="I444">
        <v>3147</v>
      </c>
      <c r="J444">
        <v>2262</v>
      </c>
      <c r="K444">
        <v>1260</v>
      </c>
      <c r="L444">
        <v>831</v>
      </c>
      <c r="M444" s="28">
        <f t="shared" si="159"/>
        <v>698</v>
      </c>
      <c r="N444">
        <f t="shared" si="160"/>
        <v>7.1805202767802404E-2</v>
      </c>
      <c r="O444">
        <f t="shared" si="161"/>
        <v>0.13158554942298042</v>
      </c>
      <c r="P444">
        <f t="shared" si="162"/>
        <v>6.8668225008348266E-2</v>
      </c>
      <c r="Q444">
        <f t="shared" si="163"/>
        <v>4.9788596040621171E-2</v>
      </c>
      <c r="R444">
        <f t="shared" si="164"/>
        <v>4.8539719626168223E-2</v>
      </c>
      <c r="S444">
        <f t="shared" si="165"/>
        <v>4.6889695015450761E-2</v>
      </c>
      <c r="T444">
        <f t="shared" si="166"/>
        <v>0.20947709555925376</v>
      </c>
      <c r="U444">
        <f t="shared" si="167"/>
        <v>0.2885258824559867</v>
      </c>
      <c r="V444">
        <f t="shared" si="168"/>
        <v>0.22166068143995796</v>
      </c>
      <c r="W444">
        <f t="shared" si="169"/>
        <v>0.14995182622405184</v>
      </c>
      <c r="X444">
        <f t="shared" si="170"/>
        <v>0.13038451432074977</v>
      </c>
      <c r="Y444">
        <f t="shared" si="171"/>
        <v>7.1805202767802419</v>
      </c>
      <c r="Z444">
        <v>7.2</v>
      </c>
      <c r="AA444">
        <f t="shared" si="172"/>
        <v>0.13831090420585396</v>
      </c>
      <c r="AB444">
        <f t="shared" si="173"/>
        <v>0.21615317068988407</v>
      </c>
      <c r="AC444">
        <f t="shared" si="174"/>
        <v>0.22189712937084696</v>
      </c>
      <c r="AD444">
        <f t="shared" si="175"/>
        <v>0.23494837070756186</v>
      </c>
      <c r="AE444">
        <f t="shared" si="176"/>
        <v>0.18869042502585323</v>
      </c>
      <c r="AF444">
        <f t="shared" si="177"/>
        <v>6.4342481941704053</v>
      </c>
      <c r="AG444">
        <f t="shared" si="158"/>
        <v>7.1805202767802419</v>
      </c>
      <c r="AH444">
        <f t="shared" si="178"/>
        <v>13.158554942298043</v>
      </c>
      <c r="AI444">
        <f t="shared" si="179"/>
        <v>5.7756607578813286</v>
      </c>
      <c r="AJ444">
        <f t="shared" si="180"/>
        <v>4.6889695015450759</v>
      </c>
      <c r="AK444">
        <f t="shared" si="181"/>
        <v>0.20947709555925376</v>
      </c>
      <c r="AL444">
        <f t="shared" si="182"/>
        <v>0.66013839011999642</v>
      </c>
    </row>
    <row r="445" spans="1:38">
      <c r="A445" s="16">
        <v>31017</v>
      </c>
      <c r="B445" s="17">
        <v>114581</v>
      </c>
      <c r="C445">
        <v>23955</v>
      </c>
      <c r="D445">
        <v>33047</v>
      </c>
      <c r="E445">
        <v>25525</v>
      </c>
      <c r="F445">
        <v>17130</v>
      </c>
      <c r="G445" s="28">
        <f t="shared" si="157"/>
        <v>14924</v>
      </c>
      <c r="H445" s="28">
        <v>8358</v>
      </c>
      <c r="I445">
        <v>3277</v>
      </c>
      <c r="J445">
        <v>2281</v>
      </c>
      <c r="K445">
        <v>1297</v>
      </c>
      <c r="L445">
        <v>856</v>
      </c>
      <c r="M445" s="28">
        <f t="shared" si="159"/>
        <v>647</v>
      </c>
      <c r="N445">
        <f t="shared" si="160"/>
        <v>7.2944030860264797E-2</v>
      </c>
      <c r="O445">
        <f t="shared" si="161"/>
        <v>0.13679816322270924</v>
      </c>
      <c r="P445">
        <f t="shared" si="162"/>
        <v>6.9022906769146977E-2</v>
      </c>
      <c r="Q445">
        <f t="shared" si="163"/>
        <v>5.0812928501469151E-2</v>
      </c>
      <c r="R445">
        <f t="shared" si="164"/>
        <v>4.9970811441914773E-2</v>
      </c>
      <c r="S445">
        <f t="shared" si="165"/>
        <v>4.3352988474939694E-2</v>
      </c>
      <c r="T445">
        <f t="shared" si="166"/>
        <v>0.2090660755273562</v>
      </c>
      <c r="U445">
        <f t="shared" si="167"/>
        <v>0.28841605501784762</v>
      </c>
      <c r="V445">
        <f t="shared" si="168"/>
        <v>0.22276817273369931</v>
      </c>
      <c r="W445">
        <f t="shared" si="169"/>
        <v>0.14950122620678821</v>
      </c>
      <c r="X445">
        <f t="shared" si="170"/>
        <v>0.13024847051430866</v>
      </c>
      <c r="Y445">
        <f t="shared" si="171"/>
        <v>7.2944030860264784</v>
      </c>
      <c r="Z445">
        <v>7.3</v>
      </c>
      <c r="AA445">
        <f t="shared" si="172"/>
        <v>0.13831090420585396</v>
      </c>
      <c r="AB445">
        <f t="shared" si="173"/>
        <v>0.21615317068988407</v>
      </c>
      <c r="AC445">
        <f t="shared" si="174"/>
        <v>0.22189712937084696</v>
      </c>
      <c r="AD445">
        <f t="shared" si="175"/>
        <v>0.23494837070756186</v>
      </c>
      <c r="AE445">
        <f t="shared" si="176"/>
        <v>0.18869042502585323</v>
      </c>
      <c r="AF445">
        <f t="shared" si="177"/>
        <v>6.5036295319508328</v>
      </c>
      <c r="AG445">
        <f t="shared" si="158"/>
        <v>7.2944030860264784</v>
      </c>
      <c r="AH445">
        <f t="shared" si="178"/>
        <v>13.679816322270923</v>
      </c>
      <c r="AI445">
        <f t="shared" si="179"/>
        <v>5.8571768249187608</v>
      </c>
      <c r="AJ445">
        <f t="shared" si="180"/>
        <v>4.3352988474939691</v>
      </c>
      <c r="AK445">
        <f t="shared" si="181"/>
        <v>0.2090660755273562</v>
      </c>
      <c r="AL445">
        <f t="shared" si="182"/>
        <v>0.66068545395833511</v>
      </c>
    </row>
    <row r="446" spans="1:38">
      <c r="A446" s="16">
        <v>31048</v>
      </c>
      <c r="B446" s="17">
        <v>114725</v>
      </c>
      <c r="C446">
        <v>23933</v>
      </c>
      <c r="D446">
        <v>33193</v>
      </c>
      <c r="E446">
        <v>25581</v>
      </c>
      <c r="F446">
        <v>17238</v>
      </c>
      <c r="G446" s="28">
        <f t="shared" si="157"/>
        <v>14780</v>
      </c>
      <c r="H446" s="28">
        <v>8423</v>
      </c>
      <c r="I446">
        <v>3260</v>
      </c>
      <c r="J446">
        <v>2371</v>
      </c>
      <c r="K446">
        <v>1368</v>
      </c>
      <c r="L446">
        <v>848</v>
      </c>
      <c r="M446" s="28">
        <f t="shared" si="159"/>
        <v>576</v>
      </c>
      <c r="N446">
        <f t="shared" si="160"/>
        <v>7.3419045543691441E-2</v>
      </c>
      <c r="O446">
        <f t="shared" si="161"/>
        <v>0.13621359628964191</v>
      </c>
      <c r="P446">
        <f t="shared" si="162"/>
        <v>7.143072334528365E-2</v>
      </c>
      <c r="Q446">
        <f t="shared" si="163"/>
        <v>5.3477190102028851E-2</v>
      </c>
      <c r="R446">
        <f t="shared" si="164"/>
        <v>4.9193641953822947E-2</v>
      </c>
      <c r="S446">
        <f t="shared" si="165"/>
        <v>3.8971583220568339E-2</v>
      </c>
      <c r="T446">
        <f t="shared" si="166"/>
        <v>0.20861189801699717</v>
      </c>
      <c r="U446">
        <f t="shared" si="167"/>
        <v>0.28932665068642405</v>
      </c>
      <c r="V446">
        <f t="shared" si="168"/>
        <v>0.22297668337328394</v>
      </c>
      <c r="W446">
        <f t="shared" si="169"/>
        <v>0.15025495750708215</v>
      </c>
      <c r="X446">
        <f t="shared" si="170"/>
        <v>0.12882981041621269</v>
      </c>
      <c r="Y446">
        <f t="shared" si="171"/>
        <v>7.3419045543691439</v>
      </c>
      <c r="Z446">
        <v>7.3</v>
      </c>
      <c r="AA446">
        <f t="shared" si="172"/>
        <v>0.13831090420585396</v>
      </c>
      <c r="AB446">
        <f t="shared" si="173"/>
        <v>0.21615317068988407</v>
      </c>
      <c r="AC446">
        <f t="shared" si="174"/>
        <v>0.22189712937084696</v>
      </c>
      <c r="AD446">
        <f t="shared" si="175"/>
        <v>0.23494837070756186</v>
      </c>
      <c r="AE446">
        <f t="shared" si="176"/>
        <v>0.18869042502585323</v>
      </c>
      <c r="AF446">
        <f t="shared" si="177"/>
        <v>6.5057768602207089</v>
      </c>
      <c r="AG446">
        <f t="shared" si="158"/>
        <v>7.3419045543691439</v>
      </c>
      <c r="AH446">
        <f t="shared" si="178"/>
        <v>13.621359628964191</v>
      </c>
      <c r="AI446">
        <f t="shared" si="179"/>
        <v>6.0345734883965694</v>
      </c>
      <c r="AJ446">
        <f t="shared" si="180"/>
        <v>3.8971583220568338</v>
      </c>
      <c r="AK446">
        <f t="shared" si="181"/>
        <v>0.20861189801699717</v>
      </c>
      <c r="AL446">
        <f t="shared" si="182"/>
        <v>0.66255829156679014</v>
      </c>
    </row>
    <row r="447" spans="1:38">
      <c r="A447" s="16">
        <v>31079</v>
      </c>
      <c r="B447" s="17">
        <v>114876</v>
      </c>
      <c r="C447">
        <v>23847</v>
      </c>
      <c r="D447">
        <v>33202</v>
      </c>
      <c r="E447">
        <v>25582</v>
      </c>
      <c r="F447">
        <v>17303</v>
      </c>
      <c r="G447" s="28">
        <f t="shared" si="157"/>
        <v>14942</v>
      </c>
      <c r="H447" s="28">
        <v>8321</v>
      </c>
      <c r="I447">
        <v>3254</v>
      </c>
      <c r="J447">
        <v>2329</v>
      </c>
      <c r="K447">
        <v>1320</v>
      </c>
      <c r="L447">
        <v>831</v>
      </c>
      <c r="M447" s="28">
        <f t="shared" si="159"/>
        <v>587</v>
      </c>
      <c r="N447">
        <f t="shared" si="160"/>
        <v>7.2434625161043209E-2</v>
      </c>
      <c r="O447">
        <f t="shared" si="161"/>
        <v>0.13645322262758419</v>
      </c>
      <c r="P447">
        <f t="shared" si="162"/>
        <v>7.0146376724293719E-2</v>
      </c>
      <c r="Q447">
        <f t="shared" si="163"/>
        <v>5.1598780392463447E-2</v>
      </c>
      <c r="R447">
        <f t="shared" si="164"/>
        <v>4.8026353811477782E-2</v>
      </c>
      <c r="S447">
        <f t="shared" si="165"/>
        <v>3.9285236246821044E-2</v>
      </c>
      <c r="T447">
        <f t="shared" si="166"/>
        <v>0.20758905254361223</v>
      </c>
      <c r="U447">
        <f t="shared" si="167"/>
        <v>0.28902468748911869</v>
      </c>
      <c r="V447">
        <f t="shared" si="168"/>
        <v>0.22269229429994081</v>
      </c>
      <c r="W447">
        <f t="shared" si="169"/>
        <v>0.15062328075490095</v>
      </c>
      <c r="X447">
        <f t="shared" si="170"/>
        <v>0.13007068491242732</v>
      </c>
      <c r="Y447">
        <f t="shared" si="171"/>
        <v>7.2434625161043211</v>
      </c>
      <c r="Z447">
        <v>7.2</v>
      </c>
      <c r="AA447">
        <f t="shared" si="172"/>
        <v>0.13831090420585396</v>
      </c>
      <c r="AB447">
        <f t="shared" si="173"/>
        <v>0.21615317068988407</v>
      </c>
      <c r="AC447">
        <f t="shared" si="174"/>
        <v>0.22189712937084696</v>
      </c>
      <c r="AD447">
        <f t="shared" si="175"/>
        <v>0.23494837070756186</v>
      </c>
      <c r="AE447">
        <f t="shared" si="176"/>
        <v>0.18869042502585323</v>
      </c>
      <c r="AF447">
        <f t="shared" si="177"/>
        <v>6.4181413096596733</v>
      </c>
      <c r="AG447">
        <f t="shared" si="158"/>
        <v>7.2434625161043211</v>
      </c>
      <c r="AH447">
        <f t="shared" si="178"/>
        <v>13.64532226275842</v>
      </c>
      <c r="AI447">
        <f t="shared" si="179"/>
        <v>5.8879966354304942</v>
      </c>
      <c r="AJ447">
        <f t="shared" si="180"/>
        <v>3.9285236246821045</v>
      </c>
      <c r="AK447">
        <f t="shared" si="181"/>
        <v>0.20758905254361223</v>
      </c>
      <c r="AL447">
        <f t="shared" si="182"/>
        <v>0.66234026254396039</v>
      </c>
    </row>
    <row r="448" spans="1:38">
      <c r="A448" s="16">
        <v>31107</v>
      </c>
      <c r="B448" s="17">
        <v>115328</v>
      </c>
      <c r="C448">
        <v>23826</v>
      </c>
      <c r="D448">
        <v>33312</v>
      </c>
      <c r="E448">
        <v>25782</v>
      </c>
      <c r="F448">
        <v>17361</v>
      </c>
      <c r="G448" s="28">
        <f t="shared" si="157"/>
        <v>15047</v>
      </c>
      <c r="H448" s="28">
        <v>8339</v>
      </c>
      <c r="I448">
        <v>3231</v>
      </c>
      <c r="J448">
        <v>2282</v>
      </c>
      <c r="K448">
        <v>1358</v>
      </c>
      <c r="L448">
        <v>868</v>
      </c>
      <c r="M448" s="28">
        <f t="shared" si="159"/>
        <v>600</v>
      </c>
      <c r="N448">
        <f t="shared" si="160"/>
        <v>7.2306811875693669E-2</v>
      </c>
      <c r="O448">
        <f t="shared" si="161"/>
        <v>0.13560815915386554</v>
      </c>
      <c r="P448">
        <f t="shared" si="162"/>
        <v>6.8503842459173875E-2</v>
      </c>
      <c r="Q448">
        <f t="shared" si="163"/>
        <v>5.2672407105732684E-2</v>
      </c>
      <c r="R448">
        <f t="shared" si="164"/>
        <v>4.9997119981567882E-2</v>
      </c>
      <c r="S448">
        <f t="shared" si="165"/>
        <v>3.987505815112647E-2</v>
      </c>
      <c r="T448">
        <f t="shared" si="166"/>
        <v>0.20659336847946727</v>
      </c>
      <c r="U448">
        <f t="shared" si="167"/>
        <v>0.2888457269700333</v>
      </c>
      <c r="V448">
        <f t="shared" si="168"/>
        <v>0.22355369034406217</v>
      </c>
      <c r="W448">
        <f t="shared" si="169"/>
        <v>0.1505358629300777</v>
      </c>
      <c r="X448">
        <f t="shared" si="170"/>
        <v>0.13047135127635959</v>
      </c>
      <c r="Y448">
        <f t="shared" si="171"/>
        <v>7.2306811875693686</v>
      </c>
      <c r="Z448">
        <v>7.2</v>
      </c>
      <c r="AA448">
        <f t="shared" si="172"/>
        <v>0.13831090420585396</v>
      </c>
      <c r="AB448">
        <f t="shared" si="173"/>
        <v>0.21615317068988407</v>
      </c>
      <c r="AC448">
        <f t="shared" si="174"/>
        <v>0.22189712937084696</v>
      </c>
      <c r="AD448">
        <f t="shared" si="175"/>
        <v>0.23494837070756186</v>
      </c>
      <c r="AE448">
        <f t="shared" si="176"/>
        <v>0.18869042502585323</v>
      </c>
      <c r="AF448">
        <f t="shared" si="177"/>
        <v>6.4522049346274439</v>
      </c>
      <c r="AG448">
        <f t="shared" si="158"/>
        <v>7.2306811875693686</v>
      </c>
      <c r="AH448">
        <f t="shared" si="178"/>
        <v>13.560815915386554</v>
      </c>
      <c r="AI448">
        <f t="shared" si="179"/>
        <v>5.8962788568438951</v>
      </c>
      <c r="AJ448">
        <f t="shared" si="180"/>
        <v>3.9875058151126472</v>
      </c>
      <c r="AK448">
        <f t="shared" si="181"/>
        <v>0.20659336847946727</v>
      </c>
      <c r="AL448">
        <f t="shared" si="182"/>
        <v>0.66293528024417314</v>
      </c>
    </row>
    <row r="449" spans="1:38">
      <c r="A449" s="16">
        <v>31138</v>
      </c>
      <c r="B449" s="17">
        <v>115331</v>
      </c>
      <c r="C449">
        <v>23751</v>
      </c>
      <c r="D449">
        <v>33431</v>
      </c>
      <c r="E449">
        <v>25853</v>
      </c>
      <c r="F449">
        <v>17394</v>
      </c>
      <c r="G449" s="28">
        <f t="shared" si="157"/>
        <v>14902</v>
      </c>
      <c r="H449" s="28">
        <v>8395</v>
      </c>
      <c r="I449">
        <v>3139</v>
      </c>
      <c r="J449">
        <v>2429</v>
      </c>
      <c r="K449">
        <v>1350</v>
      </c>
      <c r="L449">
        <v>897</v>
      </c>
      <c r="M449" s="28">
        <f t="shared" si="159"/>
        <v>580</v>
      </c>
      <c r="N449">
        <f t="shared" si="160"/>
        <v>7.2790489981011175E-2</v>
      </c>
      <c r="O449">
        <f t="shared" si="161"/>
        <v>0.13216285630078733</v>
      </c>
      <c r="P449">
        <f t="shared" si="162"/>
        <v>7.265711465406359E-2</v>
      </c>
      <c r="Q449">
        <f t="shared" si="163"/>
        <v>5.2218311221134878E-2</v>
      </c>
      <c r="R449">
        <f t="shared" si="164"/>
        <v>5.1569506726457402E-2</v>
      </c>
      <c r="S449">
        <f t="shared" si="165"/>
        <v>3.8920950208025766E-2</v>
      </c>
      <c r="T449">
        <f t="shared" si="166"/>
        <v>0.20593769238105974</v>
      </c>
      <c r="U449">
        <f t="shared" si="167"/>
        <v>0.28987002627220781</v>
      </c>
      <c r="V449">
        <f t="shared" si="168"/>
        <v>0.22416349463717475</v>
      </c>
      <c r="W449">
        <f t="shared" si="169"/>
        <v>0.15081808013456921</v>
      </c>
      <c r="X449">
        <f t="shared" si="170"/>
        <v>0.12921070657498851</v>
      </c>
      <c r="Y449">
        <f t="shared" si="171"/>
        <v>7.2790489981011177</v>
      </c>
      <c r="Z449">
        <v>7.3</v>
      </c>
      <c r="AA449">
        <f t="shared" si="172"/>
        <v>0.13831090420585396</v>
      </c>
      <c r="AB449">
        <f t="shared" si="173"/>
        <v>0.21615317068988407</v>
      </c>
      <c r="AC449">
        <f t="shared" si="174"/>
        <v>0.22189712937084696</v>
      </c>
      <c r="AD449">
        <f t="shared" si="175"/>
        <v>0.23494837070756186</v>
      </c>
      <c r="AE449">
        <f t="shared" si="176"/>
        <v>0.18869042502585323</v>
      </c>
      <c r="AF449">
        <f t="shared" si="177"/>
        <v>6.5031905444344122</v>
      </c>
      <c r="AG449">
        <f t="shared" si="158"/>
        <v>7.2790489981011177</v>
      </c>
      <c r="AH449">
        <f t="shared" si="178"/>
        <v>13.216285630078733</v>
      </c>
      <c r="AI449">
        <f t="shared" si="179"/>
        <v>6.0982289574584625</v>
      </c>
      <c r="AJ449">
        <f t="shared" si="180"/>
        <v>3.8920950208025764</v>
      </c>
      <c r="AK449">
        <f t="shared" si="181"/>
        <v>0.20593769238105974</v>
      </c>
      <c r="AL449">
        <f t="shared" si="182"/>
        <v>0.6648516010439518</v>
      </c>
    </row>
    <row r="450" spans="1:38">
      <c r="A450" s="16">
        <v>31168</v>
      </c>
      <c r="B450" s="17">
        <v>115234</v>
      </c>
      <c r="C450">
        <v>23713</v>
      </c>
      <c r="D450">
        <v>33347</v>
      </c>
      <c r="E450">
        <v>25916</v>
      </c>
      <c r="F450">
        <v>17230</v>
      </c>
      <c r="G450" s="28">
        <f t="shared" ref="G450:G513" si="183">B450-SUM(C450:F450)</f>
        <v>15028</v>
      </c>
      <c r="H450" s="28">
        <v>8302</v>
      </c>
      <c r="I450">
        <v>3226</v>
      </c>
      <c r="J450">
        <v>2332</v>
      </c>
      <c r="K450">
        <v>1336</v>
      </c>
      <c r="L450">
        <v>754</v>
      </c>
      <c r="M450" s="28">
        <f t="shared" si="159"/>
        <v>654</v>
      </c>
      <c r="N450">
        <f t="shared" si="160"/>
        <v>7.2044709026849715E-2</v>
      </c>
      <c r="O450">
        <f t="shared" si="161"/>
        <v>0.13604352043183063</v>
      </c>
      <c r="P450">
        <f t="shared" si="162"/>
        <v>6.993132815545626E-2</v>
      </c>
      <c r="Q450">
        <f t="shared" si="163"/>
        <v>5.1551165303287544E-2</v>
      </c>
      <c r="R450">
        <f t="shared" si="164"/>
        <v>4.3760882182240279E-2</v>
      </c>
      <c r="S450">
        <f t="shared" si="165"/>
        <v>4.3518764972052169E-2</v>
      </c>
      <c r="T450">
        <f t="shared" si="166"/>
        <v>0.20578127983060554</v>
      </c>
      <c r="U450">
        <f t="shared" si="167"/>
        <v>0.28938507732092961</v>
      </c>
      <c r="V450">
        <f t="shared" si="168"/>
        <v>0.22489890136591631</v>
      </c>
      <c r="W450">
        <f t="shared" si="169"/>
        <v>0.14952184251175868</v>
      </c>
      <c r="X450">
        <f t="shared" si="170"/>
        <v>0.13041289897078986</v>
      </c>
      <c r="Y450">
        <f t="shared" si="171"/>
        <v>7.2044709026849718</v>
      </c>
      <c r="Z450">
        <v>7.2</v>
      </c>
      <c r="AA450">
        <f t="shared" si="172"/>
        <v>0.13831090420585396</v>
      </c>
      <c r="AB450">
        <f t="shared" si="173"/>
        <v>0.21615317068988407</v>
      </c>
      <c r="AC450">
        <f t="shared" si="174"/>
        <v>0.22189712937084696</v>
      </c>
      <c r="AD450">
        <f t="shared" si="175"/>
        <v>0.23494837070756186</v>
      </c>
      <c r="AE450">
        <f t="shared" si="176"/>
        <v>0.18869042502585323</v>
      </c>
      <c r="AF450">
        <f t="shared" si="177"/>
        <v>6.3864358458771875</v>
      </c>
      <c r="AG450">
        <f t="shared" ref="AG450:AG513" si="184">Y450</f>
        <v>7.2044709026849718</v>
      </c>
      <c r="AH450">
        <f t="shared" si="178"/>
        <v>13.604352043183063</v>
      </c>
      <c r="AI450">
        <f t="shared" si="179"/>
        <v>5.7809211300380428</v>
      </c>
      <c r="AJ450">
        <f t="shared" si="180"/>
        <v>4.3518764972052173</v>
      </c>
      <c r="AK450">
        <f t="shared" si="181"/>
        <v>0.20578127983060554</v>
      </c>
      <c r="AL450">
        <f t="shared" si="182"/>
        <v>0.66380582119860465</v>
      </c>
    </row>
    <row r="451" spans="1:38">
      <c r="A451" s="16">
        <v>31199</v>
      </c>
      <c r="B451" s="17">
        <v>114965</v>
      </c>
      <c r="C451">
        <v>23363</v>
      </c>
      <c r="D451">
        <v>33469</v>
      </c>
      <c r="E451">
        <v>26056</v>
      </c>
      <c r="F451">
        <v>17234</v>
      </c>
      <c r="G451" s="28">
        <f t="shared" si="183"/>
        <v>14843</v>
      </c>
      <c r="H451" s="28">
        <v>8460</v>
      </c>
      <c r="I451">
        <v>3160</v>
      </c>
      <c r="J451">
        <v>2360</v>
      </c>
      <c r="K451">
        <v>1453</v>
      </c>
      <c r="L451">
        <v>805</v>
      </c>
      <c r="M451" s="28">
        <f t="shared" ref="M451:M514" si="185">H451-SUM(I451:L451)</f>
        <v>682</v>
      </c>
      <c r="N451">
        <f t="shared" ref="N451:N514" si="186">H451/B451</f>
        <v>7.3587613621536985E-2</v>
      </c>
      <c r="O451">
        <f t="shared" ref="O451:O514" si="187">I451/C451</f>
        <v>0.13525660231990755</v>
      </c>
      <c r="P451">
        <f t="shared" ref="P451:P514" si="188">J451/D451</f>
        <v>7.0513012040993153E-2</v>
      </c>
      <c r="Q451">
        <f t="shared" ref="Q451:Q514" si="189">K451/E451</f>
        <v>5.5764507215228735E-2</v>
      </c>
      <c r="R451">
        <f t="shared" ref="R451:R514" si="190">L451/F451</f>
        <v>4.6709991876523152E-2</v>
      </c>
      <c r="S451">
        <f t="shared" ref="S451:S514" si="191">M451/G451</f>
        <v>4.5947584720070066E-2</v>
      </c>
      <c r="T451">
        <f t="shared" ref="T451:T514" si="192">C451/$B451</f>
        <v>0.20321837080850694</v>
      </c>
      <c r="U451">
        <f t="shared" ref="U451:U514" si="193">D451/$B451</f>
        <v>0.29112338537815857</v>
      </c>
      <c r="V451">
        <f t="shared" ref="V451:V514" si="194">E451/$B451</f>
        <v>0.22664289131474796</v>
      </c>
      <c r="W451">
        <f t="shared" ref="W451:W514" si="195">F451/$B451</f>
        <v>0.14990649328056366</v>
      </c>
      <c r="X451">
        <f t="shared" ref="X451:X514" si="196">G451/B451</f>
        <v>0.12910885921802287</v>
      </c>
      <c r="Y451">
        <f t="shared" ref="Y451:Y514" si="197">100*( (T451*O451) + (U451*P451) + (V451*Q451)+(W451*R451)+(X451*S451) )</f>
        <v>7.3587613621537002</v>
      </c>
      <c r="Z451">
        <v>7.4</v>
      </c>
      <c r="AA451">
        <f t="shared" ref="AA451:AA514" si="198">AVERAGE(T$734:T$746)</f>
        <v>0.13831090420585396</v>
      </c>
      <c r="AB451">
        <f t="shared" ref="AB451:AB514" si="199">AVERAGE(U$734:U$746)</f>
        <v>0.21615317068988407</v>
      </c>
      <c r="AC451">
        <f t="shared" ref="AC451:AC514" si="200">AVERAGE(V$734:V$746)</f>
        <v>0.22189712937084696</v>
      </c>
      <c r="AD451">
        <f t="shared" ref="AD451:AD514" si="201">AVERAGE(W$734:W$746)</f>
        <v>0.23494837070756186</v>
      </c>
      <c r="AE451">
        <f t="shared" ref="AE451:AE514" si="202">AVERAGE(X$734:X$746)</f>
        <v>0.18869042502585323</v>
      </c>
      <c r="AF451">
        <f t="shared" ref="AF451:AF514" si="203">100*( (AA451*O451)+(AB451*P451)+(AC451*Q451)+(AD451*R451)+(AE451*S451) )</f>
        <v>6.5967363942965775</v>
      </c>
      <c r="AG451">
        <f t="shared" si="184"/>
        <v>7.3587613621537002</v>
      </c>
      <c r="AH451">
        <f t="shared" ref="AH451:AH514" si="204">100*O451</f>
        <v>13.525660231990756</v>
      </c>
      <c r="AI451">
        <f t="shared" ref="AI451:AI514" si="205">100*SUM(J451:L451)/SUM(D451:F451)</f>
        <v>6.016232624187392</v>
      </c>
      <c r="AJ451">
        <f t="shared" ref="AJ451:AJ514" si="206">100*S451</f>
        <v>4.5947584720070065</v>
      </c>
      <c r="AK451">
        <f t="shared" ref="AK451:AK514" si="207">T451</f>
        <v>0.20321837080850694</v>
      </c>
      <c r="AL451">
        <f t="shared" ref="AL451:AL514" si="208">SUM(U451:W451)</f>
        <v>0.66767276997347014</v>
      </c>
    </row>
    <row r="452" spans="1:38">
      <c r="A452" s="16">
        <v>31229</v>
      </c>
      <c r="B452" s="17">
        <v>115320</v>
      </c>
      <c r="C452">
        <v>23641</v>
      </c>
      <c r="D452">
        <v>33562</v>
      </c>
      <c r="E452">
        <v>26055</v>
      </c>
      <c r="F452">
        <v>17243</v>
      </c>
      <c r="G452" s="28">
        <f t="shared" si="183"/>
        <v>14819</v>
      </c>
      <c r="H452" s="28">
        <v>8513</v>
      </c>
      <c r="I452">
        <v>3347</v>
      </c>
      <c r="J452">
        <v>2323</v>
      </c>
      <c r="K452">
        <v>1358</v>
      </c>
      <c r="L452">
        <v>825</v>
      </c>
      <c r="M452" s="28">
        <f t="shared" si="185"/>
        <v>660</v>
      </c>
      <c r="N452">
        <f t="shared" si="186"/>
        <v>7.3820672910163018E-2</v>
      </c>
      <c r="O452">
        <f t="shared" si="187"/>
        <v>0.14157607546212089</v>
      </c>
      <c r="P452">
        <f t="shared" si="188"/>
        <v>6.921518383886538E-2</v>
      </c>
      <c r="Q452">
        <f t="shared" si="189"/>
        <v>5.2120514296680097E-2</v>
      </c>
      <c r="R452">
        <f t="shared" si="190"/>
        <v>4.7845502522762859E-2</v>
      </c>
      <c r="S452">
        <f t="shared" si="191"/>
        <v>4.4537418179364331E-2</v>
      </c>
      <c r="T452">
        <f t="shared" si="192"/>
        <v>0.20500346860908775</v>
      </c>
      <c r="U452">
        <f t="shared" si="193"/>
        <v>0.29103364550815125</v>
      </c>
      <c r="V452">
        <f t="shared" si="194"/>
        <v>0.22593652445369408</v>
      </c>
      <c r="W452">
        <f t="shared" si="195"/>
        <v>0.14952306625043357</v>
      </c>
      <c r="X452">
        <f t="shared" si="196"/>
        <v>0.12850329517863338</v>
      </c>
      <c r="Y452">
        <f t="shared" si="197"/>
        <v>7.3820672910163037</v>
      </c>
      <c r="Z452">
        <v>7.4</v>
      </c>
      <c r="AA452">
        <f t="shared" si="198"/>
        <v>0.13831090420585396</v>
      </c>
      <c r="AB452">
        <f t="shared" si="199"/>
        <v>0.21615317068988407</v>
      </c>
      <c r="AC452">
        <f t="shared" si="200"/>
        <v>0.22189712937084696</v>
      </c>
      <c r="AD452">
        <f t="shared" si="201"/>
        <v>0.23494837070756186</v>
      </c>
      <c r="AE452">
        <f t="shared" si="202"/>
        <v>0.18869042502585323</v>
      </c>
      <c r="AF452">
        <f t="shared" si="203"/>
        <v>6.5752996190727719</v>
      </c>
      <c r="AG452">
        <f t="shared" si="184"/>
        <v>7.3820672910163037</v>
      </c>
      <c r="AH452">
        <f t="shared" si="204"/>
        <v>14.157607546212089</v>
      </c>
      <c r="AI452">
        <f t="shared" si="205"/>
        <v>5.8626073380171739</v>
      </c>
      <c r="AJ452">
        <f t="shared" si="206"/>
        <v>4.4537418179364332</v>
      </c>
      <c r="AK452">
        <f t="shared" si="207"/>
        <v>0.20500346860908775</v>
      </c>
      <c r="AL452">
        <f t="shared" si="208"/>
        <v>0.66649323621227885</v>
      </c>
    </row>
    <row r="453" spans="1:38">
      <c r="A453" s="16">
        <v>31260</v>
      </c>
      <c r="B453" s="17">
        <v>115291</v>
      </c>
      <c r="C453">
        <v>23305</v>
      </c>
      <c r="D453">
        <v>33566</v>
      </c>
      <c r="E453">
        <v>26162</v>
      </c>
      <c r="F453">
        <v>17363</v>
      </c>
      <c r="G453" s="28">
        <f t="shared" si="183"/>
        <v>14895</v>
      </c>
      <c r="H453" s="28">
        <v>8196</v>
      </c>
      <c r="I453">
        <v>3094</v>
      </c>
      <c r="J453">
        <v>2340</v>
      </c>
      <c r="K453">
        <v>1339</v>
      </c>
      <c r="L453">
        <v>796</v>
      </c>
      <c r="M453" s="28">
        <f t="shared" si="185"/>
        <v>627</v>
      </c>
      <c r="N453">
        <f t="shared" si="186"/>
        <v>7.1089677424950773E-2</v>
      </c>
      <c r="O453">
        <f t="shared" si="187"/>
        <v>0.13276121004076377</v>
      </c>
      <c r="P453">
        <f t="shared" si="188"/>
        <v>6.9713400464756006E-2</v>
      </c>
      <c r="Q453">
        <f t="shared" si="189"/>
        <v>5.1181102362204724E-2</v>
      </c>
      <c r="R453">
        <f t="shared" si="190"/>
        <v>4.5844612106202845E-2</v>
      </c>
      <c r="S453">
        <f t="shared" si="191"/>
        <v>4.2094662638469282E-2</v>
      </c>
      <c r="T453">
        <f t="shared" si="192"/>
        <v>0.20214067013036577</v>
      </c>
      <c r="U453">
        <f t="shared" si="193"/>
        <v>0.29114154617446286</v>
      </c>
      <c r="V453">
        <f t="shared" si="194"/>
        <v>0.22692144226348979</v>
      </c>
      <c r="W453">
        <f t="shared" si="195"/>
        <v>0.15060152136766963</v>
      </c>
      <c r="X453">
        <f t="shared" si="196"/>
        <v>0.12919482006401192</v>
      </c>
      <c r="Y453">
        <f t="shared" si="197"/>
        <v>7.1089677424950777</v>
      </c>
      <c r="Z453">
        <v>7.1</v>
      </c>
      <c r="AA453">
        <f t="shared" si="198"/>
        <v>0.13831090420585396</v>
      </c>
      <c r="AB453">
        <f t="shared" si="199"/>
        <v>0.21615317068988407</v>
      </c>
      <c r="AC453">
        <f t="shared" si="200"/>
        <v>0.22189712937084696</v>
      </c>
      <c r="AD453">
        <f t="shared" si="201"/>
        <v>0.23494837070756186</v>
      </c>
      <c r="AE453">
        <f t="shared" si="202"/>
        <v>0.18869042502585323</v>
      </c>
      <c r="AF453">
        <f t="shared" si="203"/>
        <v>6.3502011951085873</v>
      </c>
      <c r="AG453">
        <f t="shared" si="184"/>
        <v>7.1089677424950777</v>
      </c>
      <c r="AH453">
        <f t="shared" si="204"/>
        <v>13.276121004076376</v>
      </c>
      <c r="AI453">
        <f t="shared" si="205"/>
        <v>5.8048280603442688</v>
      </c>
      <c r="AJ453">
        <f t="shared" si="206"/>
        <v>4.2094662638469282</v>
      </c>
      <c r="AK453">
        <f t="shared" si="207"/>
        <v>0.20214067013036577</v>
      </c>
      <c r="AL453">
        <f t="shared" si="208"/>
        <v>0.66866450980562231</v>
      </c>
    </row>
    <row r="454" spans="1:38">
      <c r="A454" s="16">
        <v>31291</v>
      </c>
      <c r="B454" s="17">
        <v>115905</v>
      </c>
      <c r="C454">
        <v>23515</v>
      </c>
      <c r="D454">
        <v>33975</v>
      </c>
      <c r="E454">
        <v>26238</v>
      </c>
      <c r="F454">
        <v>17353</v>
      </c>
      <c r="G454" s="28">
        <f t="shared" si="183"/>
        <v>14824</v>
      </c>
      <c r="H454" s="28">
        <v>8248</v>
      </c>
      <c r="I454">
        <v>3119</v>
      </c>
      <c r="J454">
        <v>2408</v>
      </c>
      <c r="K454">
        <v>1326</v>
      </c>
      <c r="L454">
        <v>818</v>
      </c>
      <c r="M454" s="28">
        <f t="shared" si="185"/>
        <v>577</v>
      </c>
      <c r="N454">
        <f t="shared" si="186"/>
        <v>7.1161727276648976E-2</v>
      </c>
      <c r="O454">
        <f t="shared" si="187"/>
        <v>0.13263874122900277</v>
      </c>
      <c r="P454">
        <f t="shared" si="188"/>
        <v>7.0875643855776313E-2</v>
      </c>
      <c r="Q454">
        <f t="shared" si="189"/>
        <v>5.0537388520466499E-2</v>
      </c>
      <c r="R454">
        <f t="shared" si="190"/>
        <v>4.7138823258226242E-2</v>
      </c>
      <c r="S454">
        <f t="shared" si="191"/>
        <v>3.8923367512142475E-2</v>
      </c>
      <c r="T454">
        <f t="shared" si="192"/>
        <v>0.20288167033346274</v>
      </c>
      <c r="U454">
        <f t="shared" si="193"/>
        <v>0.29312799275268536</v>
      </c>
      <c r="V454">
        <f t="shared" si="194"/>
        <v>0.22637504853112464</v>
      </c>
      <c r="W454">
        <f t="shared" si="195"/>
        <v>0.14971744100772183</v>
      </c>
      <c r="X454">
        <f t="shared" si="196"/>
        <v>0.1278978473750054</v>
      </c>
      <c r="Y454">
        <f t="shared" si="197"/>
        <v>7.1161727276648978</v>
      </c>
      <c r="Z454">
        <v>7.1</v>
      </c>
      <c r="AA454">
        <f t="shared" si="198"/>
        <v>0.13831090420585396</v>
      </c>
      <c r="AB454">
        <f t="shared" si="199"/>
        <v>0.21615317068988407</v>
      </c>
      <c r="AC454">
        <f t="shared" si="200"/>
        <v>0.22189712937084696</v>
      </c>
      <c r="AD454">
        <f t="shared" si="201"/>
        <v>0.23494837070756186</v>
      </c>
      <c r="AE454">
        <f t="shared" si="202"/>
        <v>0.18869042502585323</v>
      </c>
      <c r="AF454">
        <f t="shared" si="203"/>
        <v>6.3299137295709045</v>
      </c>
      <c r="AG454">
        <f t="shared" si="184"/>
        <v>7.1161727276648978</v>
      </c>
      <c r="AH454">
        <f t="shared" si="204"/>
        <v>13.263874122900276</v>
      </c>
      <c r="AI454">
        <f t="shared" si="205"/>
        <v>5.8685506536369028</v>
      </c>
      <c r="AJ454">
        <f t="shared" si="206"/>
        <v>3.8923367512142475</v>
      </c>
      <c r="AK454">
        <f t="shared" si="207"/>
        <v>0.20288167033346274</v>
      </c>
      <c r="AL454">
        <f t="shared" si="208"/>
        <v>0.66922048229153175</v>
      </c>
    </row>
    <row r="455" spans="1:38">
      <c r="A455" s="16">
        <v>31321</v>
      </c>
      <c r="B455" s="17">
        <v>116145</v>
      </c>
      <c r="C455">
        <v>23610</v>
      </c>
      <c r="D455">
        <v>33832</v>
      </c>
      <c r="E455">
        <v>26415</v>
      </c>
      <c r="F455">
        <v>17321</v>
      </c>
      <c r="G455" s="28">
        <f t="shared" si="183"/>
        <v>14967</v>
      </c>
      <c r="H455" s="28">
        <v>8298</v>
      </c>
      <c r="I455">
        <v>3318</v>
      </c>
      <c r="J455">
        <v>2336</v>
      </c>
      <c r="K455">
        <v>1268</v>
      </c>
      <c r="L455">
        <v>793</v>
      </c>
      <c r="M455" s="28">
        <f t="shared" si="185"/>
        <v>583</v>
      </c>
      <c r="N455">
        <f t="shared" si="186"/>
        <v>7.1445176288260359E-2</v>
      </c>
      <c r="O455">
        <f t="shared" si="187"/>
        <v>0.14053367217280813</v>
      </c>
      <c r="P455">
        <f t="shared" si="188"/>
        <v>6.90470560416174E-2</v>
      </c>
      <c r="Q455">
        <f t="shared" si="189"/>
        <v>4.8003028582244936E-2</v>
      </c>
      <c r="R455">
        <f t="shared" si="190"/>
        <v>4.5782576063737659E-2</v>
      </c>
      <c r="S455">
        <f t="shared" si="191"/>
        <v>3.8952361862764746E-2</v>
      </c>
      <c r="T455">
        <f t="shared" si="192"/>
        <v>0.20328038228076972</v>
      </c>
      <c r="U455">
        <f t="shared" si="193"/>
        <v>0.29129105859055493</v>
      </c>
      <c r="V455">
        <f t="shared" si="194"/>
        <v>0.22743122820612166</v>
      </c>
      <c r="W455">
        <f t="shared" si="195"/>
        <v>0.14913254982995394</v>
      </c>
      <c r="X455">
        <f t="shared" si="196"/>
        <v>0.12886478109259977</v>
      </c>
      <c r="Y455">
        <f t="shared" si="197"/>
        <v>7.1445176288260361</v>
      </c>
      <c r="Z455">
        <v>7.1</v>
      </c>
      <c r="AA455">
        <f t="shared" si="198"/>
        <v>0.13831090420585396</v>
      </c>
      <c r="AB455">
        <f t="shared" si="199"/>
        <v>0.21615317068988407</v>
      </c>
      <c r="AC455">
        <f t="shared" si="200"/>
        <v>0.22189712937084696</v>
      </c>
      <c r="AD455">
        <f t="shared" si="201"/>
        <v>0.23494837070756186</v>
      </c>
      <c r="AE455">
        <f t="shared" si="202"/>
        <v>0.18869042502585323</v>
      </c>
      <c r="AF455">
        <f t="shared" si="203"/>
        <v>6.3120292971910841</v>
      </c>
      <c r="AG455">
        <f t="shared" si="184"/>
        <v>7.1445176288260361</v>
      </c>
      <c r="AH455">
        <f t="shared" si="204"/>
        <v>14.053367217280814</v>
      </c>
      <c r="AI455">
        <f t="shared" si="205"/>
        <v>5.668574669966997</v>
      </c>
      <c r="AJ455">
        <f t="shared" si="206"/>
        <v>3.8952361862764748</v>
      </c>
      <c r="AK455">
        <f t="shared" si="207"/>
        <v>0.20328038228076972</v>
      </c>
      <c r="AL455">
        <f t="shared" si="208"/>
        <v>0.66785483662663048</v>
      </c>
    </row>
    <row r="456" spans="1:38">
      <c r="A456" s="16">
        <v>31352</v>
      </c>
      <c r="B456" s="17">
        <v>116135</v>
      </c>
      <c r="C456">
        <v>23503</v>
      </c>
      <c r="D456">
        <v>33809</v>
      </c>
      <c r="E456">
        <v>26571</v>
      </c>
      <c r="F456">
        <v>17380</v>
      </c>
      <c r="G456" s="28">
        <f t="shared" si="183"/>
        <v>14872</v>
      </c>
      <c r="H456" s="28">
        <v>8128</v>
      </c>
      <c r="I456">
        <v>3166</v>
      </c>
      <c r="J456">
        <v>2322</v>
      </c>
      <c r="K456">
        <v>1301</v>
      </c>
      <c r="L456">
        <v>738</v>
      </c>
      <c r="M456" s="28">
        <f t="shared" si="185"/>
        <v>601</v>
      </c>
      <c r="N456">
        <f t="shared" si="186"/>
        <v>6.9987514530503295E-2</v>
      </c>
      <c r="O456">
        <f t="shared" si="187"/>
        <v>0.13470620771816363</v>
      </c>
      <c r="P456">
        <f t="shared" si="188"/>
        <v>6.8679937294803164E-2</v>
      </c>
      <c r="Q456">
        <f t="shared" si="189"/>
        <v>4.8963155319709455E-2</v>
      </c>
      <c r="R456">
        <f t="shared" si="190"/>
        <v>4.2462600690448792E-2</v>
      </c>
      <c r="S456">
        <f t="shared" si="191"/>
        <v>4.0411511565357716E-2</v>
      </c>
      <c r="T456">
        <f t="shared" si="192"/>
        <v>0.20237654453868342</v>
      </c>
      <c r="U456">
        <f t="shared" si="193"/>
        <v>0.29111809532010163</v>
      </c>
      <c r="V456">
        <f t="shared" si="194"/>
        <v>0.22879407585999054</v>
      </c>
      <c r="W456">
        <f t="shared" si="195"/>
        <v>0.14965342058810865</v>
      </c>
      <c r="X456">
        <f t="shared" si="196"/>
        <v>0.12805786369311578</v>
      </c>
      <c r="Y456">
        <f t="shared" si="197"/>
        <v>6.9987514530503292</v>
      </c>
      <c r="Z456">
        <v>7</v>
      </c>
      <c r="AA456">
        <f t="shared" si="198"/>
        <v>0.13831090420585396</v>
      </c>
      <c r="AB456">
        <f t="shared" si="199"/>
        <v>0.21615317068988407</v>
      </c>
      <c r="AC456">
        <f t="shared" si="200"/>
        <v>0.22189712937084696</v>
      </c>
      <c r="AD456">
        <f t="shared" si="201"/>
        <v>0.23494837070756186</v>
      </c>
      <c r="AE456">
        <f t="shared" si="202"/>
        <v>0.18869042502585323</v>
      </c>
      <c r="AF456">
        <f t="shared" si="203"/>
        <v>6.1943291352508627</v>
      </c>
      <c r="AG456">
        <f t="shared" si="184"/>
        <v>6.9987514530503292</v>
      </c>
      <c r="AH456">
        <f t="shared" si="204"/>
        <v>13.470620771816364</v>
      </c>
      <c r="AI456">
        <f t="shared" si="205"/>
        <v>5.6082818930041149</v>
      </c>
      <c r="AJ456">
        <f t="shared" si="206"/>
        <v>4.0411511565357721</v>
      </c>
      <c r="AK456">
        <f t="shared" si="207"/>
        <v>0.20237654453868342</v>
      </c>
      <c r="AL456">
        <f t="shared" si="208"/>
        <v>0.66956559176820085</v>
      </c>
    </row>
    <row r="457" spans="1:38">
      <c r="A457" s="16">
        <v>31382</v>
      </c>
      <c r="B457" s="17">
        <v>116354</v>
      </c>
      <c r="C457">
        <v>23498</v>
      </c>
      <c r="D457">
        <v>33907</v>
      </c>
      <c r="E457">
        <v>26623</v>
      </c>
      <c r="F457">
        <v>17476</v>
      </c>
      <c r="G457" s="28">
        <f t="shared" si="183"/>
        <v>14850</v>
      </c>
      <c r="H457" s="28">
        <v>8138</v>
      </c>
      <c r="I457">
        <v>3169</v>
      </c>
      <c r="J457">
        <v>2269</v>
      </c>
      <c r="K457">
        <v>1309</v>
      </c>
      <c r="L457">
        <v>799</v>
      </c>
      <c r="M457" s="28">
        <f t="shared" si="185"/>
        <v>592</v>
      </c>
      <c r="N457">
        <f t="shared" si="186"/>
        <v>6.9941729549478318E-2</v>
      </c>
      <c r="O457">
        <f t="shared" si="187"/>
        <v>0.13486254149289301</v>
      </c>
      <c r="P457">
        <f t="shared" si="188"/>
        <v>6.6918335446957855E-2</v>
      </c>
      <c r="Q457">
        <f t="shared" si="189"/>
        <v>4.9168012620666342E-2</v>
      </c>
      <c r="R457">
        <f t="shared" si="190"/>
        <v>4.5719844357976651E-2</v>
      </c>
      <c r="S457">
        <f t="shared" si="191"/>
        <v>3.9865319865319868E-2</v>
      </c>
      <c r="T457">
        <f t="shared" si="192"/>
        <v>0.20195266170479742</v>
      </c>
      <c r="U457">
        <f t="shared" si="193"/>
        <v>0.29141241384052119</v>
      </c>
      <c r="V457">
        <f t="shared" si="194"/>
        <v>0.22881035460749094</v>
      </c>
      <c r="W457">
        <f t="shared" si="195"/>
        <v>0.15019681317359093</v>
      </c>
      <c r="X457">
        <f t="shared" si="196"/>
        <v>0.12762775667359955</v>
      </c>
      <c r="Y457">
        <f t="shared" si="197"/>
        <v>6.9941729549478318</v>
      </c>
      <c r="Z457">
        <v>7</v>
      </c>
      <c r="AA457">
        <f t="shared" si="198"/>
        <v>0.13831090420585396</v>
      </c>
      <c r="AB457">
        <f t="shared" si="199"/>
        <v>0.21615317068988407</v>
      </c>
      <c r="AC457">
        <f t="shared" si="200"/>
        <v>0.22189712937084696</v>
      </c>
      <c r="AD457">
        <f t="shared" si="201"/>
        <v>0.23494837070756186</v>
      </c>
      <c r="AE457">
        <f t="shared" si="202"/>
        <v>0.18869042502585323</v>
      </c>
      <c r="AF457">
        <f t="shared" si="203"/>
        <v>6.2291818389014892</v>
      </c>
      <c r="AG457">
        <f t="shared" si="184"/>
        <v>6.9941729549478318</v>
      </c>
      <c r="AH457">
        <f t="shared" si="204"/>
        <v>13.486254149289302</v>
      </c>
      <c r="AI457">
        <f t="shared" si="205"/>
        <v>5.6111068379355435</v>
      </c>
      <c r="AJ457">
        <f t="shared" si="206"/>
        <v>3.9865319865319866</v>
      </c>
      <c r="AK457">
        <f t="shared" si="207"/>
        <v>0.20195266170479742</v>
      </c>
      <c r="AL457">
        <f t="shared" si="208"/>
        <v>0.67041958162160298</v>
      </c>
    </row>
    <row r="458" spans="1:38">
      <c r="A458" s="16">
        <v>31413</v>
      </c>
      <c r="B458" s="17">
        <v>116682</v>
      </c>
      <c r="C458">
        <v>23283</v>
      </c>
      <c r="D458">
        <v>34221</v>
      </c>
      <c r="E458">
        <v>26636</v>
      </c>
      <c r="F458">
        <v>17667</v>
      </c>
      <c r="G458" s="28">
        <f t="shared" si="183"/>
        <v>14875</v>
      </c>
      <c r="H458" s="28">
        <v>7795</v>
      </c>
      <c r="I458">
        <v>3026</v>
      </c>
      <c r="J458">
        <v>2173</v>
      </c>
      <c r="K458">
        <v>1255</v>
      </c>
      <c r="L458">
        <v>805</v>
      </c>
      <c r="M458" s="28">
        <f t="shared" si="185"/>
        <v>536</v>
      </c>
      <c r="N458">
        <f t="shared" si="186"/>
        <v>6.6805505562126125E-2</v>
      </c>
      <c r="O458">
        <f t="shared" si="187"/>
        <v>0.12996606966456212</v>
      </c>
      <c r="P458">
        <f t="shared" si="188"/>
        <v>6.3499021068934278E-2</v>
      </c>
      <c r="Q458">
        <f t="shared" si="189"/>
        <v>4.711668418681484E-2</v>
      </c>
      <c r="R458">
        <f t="shared" si="190"/>
        <v>4.556517801550914E-2</v>
      </c>
      <c r="S458">
        <f t="shared" si="191"/>
        <v>3.603361344537815E-2</v>
      </c>
      <c r="T458">
        <f t="shared" si="192"/>
        <v>0.19954234586311514</v>
      </c>
      <c r="U458">
        <f t="shared" si="193"/>
        <v>0.29328431120481308</v>
      </c>
      <c r="V458">
        <f t="shared" si="194"/>
        <v>0.22827856910234656</v>
      </c>
      <c r="W458">
        <f t="shared" si="195"/>
        <v>0.15141152877050446</v>
      </c>
      <c r="X458">
        <f t="shared" si="196"/>
        <v>0.12748324505922079</v>
      </c>
      <c r="Y458">
        <f t="shared" si="197"/>
        <v>6.6805505562126122</v>
      </c>
      <c r="Z458">
        <v>6.7</v>
      </c>
      <c r="AA458">
        <f t="shared" si="198"/>
        <v>0.13831090420585396</v>
      </c>
      <c r="AB458">
        <f t="shared" si="199"/>
        <v>0.21615317068988407</v>
      </c>
      <c r="AC458">
        <f t="shared" si="200"/>
        <v>0.22189712937084696</v>
      </c>
      <c r="AD458">
        <f t="shared" si="201"/>
        <v>0.23494837070756186</v>
      </c>
      <c r="AE458">
        <f t="shared" si="202"/>
        <v>0.18869042502585323</v>
      </c>
      <c r="AF458">
        <f t="shared" si="203"/>
        <v>5.9660958489637084</v>
      </c>
      <c r="AG458">
        <f t="shared" si="184"/>
        <v>6.6805505562126122</v>
      </c>
      <c r="AH458">
        <f t="shared" si="204"/>
        <v>12.996606966456211</v>
      </c>
      <c r="AI458">
        <f t="shared" si="205"/>
        <v>5.3907085731750799</v>
      </c>
      <c r="AJ458">
        <f t="shared" si="206"/>
        <v>3.6033613445378152</v>
      </c>
      <c r="AK458">
        <f t="shared" si="207"/>
        <v>0.19954234586311514</v>
      </c>
      <c r="AL458">
        <f t="shared" si="208"/>
        <v>0.67297440907766415</v>
      </c>
    </row>
    <row r="459" spans="1:38">
      <c r="A459" s="16">
        <v>31444</v>
      </c>
      <c r="B459" s="17">
        <v>116882</v>
      </c>
      <c r="C459">
        <v>23582</v>
      </c>
      <c r="D459">
        <v>34201</v>
      </c>
      <c r="E459">
        <v>26728</v>
      </c>
      <c r="F459">
        <v>17602</v>
      </c>
      <c r="G459" s="28">
        <f t="shared" si="183"/>
        <v>14769</v>
      </c>
      <c r="H459" s="28">
        <v>8402</v>
      </c>
      <c r="I459">
        <v>3197</v>
      </c>
      <c r="J459">
        <v>2413</v>
      </c>
      <c r="K459">
        <v>1419</v>
      </c>
      <c r="L459">
        <v>770</v>
      </c>
      <c r="M459" s="28">
        <f t="shared" si="185"/>
        <v>603</v>
      </c>
      <c r="N459">
        <f t="shared" si="186"/>
        <v>7.1884464673773546E-2</v>
      </c>
      <c r="O459">
        <f t="shared" si="187"/>
        <v>0.13556950216266644</v>
      </c>
      <c r="P459">
        <f t="shared" si="188"/>
        <v>7.0553492587936029E-2</v>
      </c>
      <c r="Q459">
        <f t="shared" si="189"/>
        <v>5.3090392098174198E-2</v>
      </c>
      <c r="R459">
        <f t="shared" si="190"/>
        <v>4.3745028973980228E-2</v>
      </c>
      <c r="S459">
        <f t="shared" si="191"/>
        <v>4.0828762949421088E-2</v>
      </c>
      <c r="T459">
        <f t="shared" si="192"/>
        <v>0.20175903903081741</v>
      </c>
      <c r="U459">
        <f t="shared" si="193"/>
        <v>0.29261135161958213</v>
      </c>
      <c r="V459">
        <f t="shared" si="194"/>
        <v>0.22867507400626272</v>
      </c>
      <c r="W459">
        <f t="shared" si="195"/>
        <v>0.15059632792046679</v>
      </c>
      <c r="X459">
        <f t="shared" si="196"/>
        <v>0.12635820742287093</v>
      </c>
      <c r="Y459">
        <f t="shared" si="197"/>
        <v>7.1884464673773545</v>
      </c>
      <c r="Z459">
        <v>7.2</v>
      </c>
      <c r="AA459">
        <f t="shared" si="198"/>
        <v>0.13831090420585396</v>
      </c>
      <c r="AB459">
        <f t="shared" si="199"/>
        <v>0.21615317068988407</v>
      </c>
      <c r="AC459">
        <f t="shared" si="200"/>
        <v>0.22189712937084696</v>
      </c>
      <c r="AD459">
        <f t="shared" si="201"/>
        <v>0.23494837070756186</v>
      </c>
      <c r="AE459">
        <f t="shared" si="202"/>
        <v>0.18869042502585323</v>
      </c>
      <c r="AF459">
        <f t="shared" si="203"/>
        <v>6.3763527074938846</v>
      </c>
      <c r="AG459">
        <f t="shared" si="184"/>
        <v>7.1884464673773545</v>
      </c>
      <c r="AH459">
        <f t="shared" si="204"/>
        <v>13.556950216266644</v>
      </c>
      <c r="AI459">
        <f t="shared" si="205"/>
        <v>5.8601062000993238</v>
      </c>
      <c r="AJ459">
        <f t="shared" si="206"/>
        <v>4.0828762949421087</v>
      </c>
      <c r="AK459">
        <f t="shared" si="207"/>
        <v>0.20175903903081741</v>
      </c>
      <c r="AL459">
        <f t="shared" si="208"/>
        <v>0.67188275354631166</v>
      </c>
    </row>
    <row r="460" spans="1:38">
      <c r="A460" s="16">
        <v>31472</v>
      </c>
      <c r="B460" s="17">
        <v>117220</v>
      </c>
      <c r="C460">
        <v>23575</v>
      </c>
      <c r="D460">
        <v>34402</v>
      </c>
      <c r="E460">
        <v>26850</v>
      </c>
      <c r="F460">
        <v>17589</v>
      </c>
      <c r="G460" s="28">
        <f t="shared" si="183"/>
        <v>14804</v>
      </c>
      <c r="H460" s="28">
        <v>8383</v>
      </c>
      <c r="I460">
        <v>3118</v>
      </c>
      <c r="J460">
        <v>2414</v>
      </c>
      <c r="K460">
        <v>1405</v>
      </c>
      <c r="L460">
        <v>807</v>
      </c>
      <c r="M460" s="28">
        <f t="shared" si="185"/>
        <v>639</v>
      </c>
      <c r="N460">
        <f t="shared" si="186"/>
        <v>7.1515099812318711E-2</v>
      </c>
      <c r="O460">
        <f t="shared" si="187"/>
        <v>0.13225874867444326</v>
      </c>
      <c r="P460">
        <f t="shared" si="188"/>
        <v>7.0170338933782925E-2</v>
      </c>
      <c r="Q460">
        <f t="shared" si="189"/>
        <v>5.2327746741154563E-2</v>
      </c>
      <c r="R460">
        <f t="shared" si="190"/>
        <v>4.5880948319972713E-2</v>
      </c>
      <c r="S460">
        <f t="shared" si="191"/>
        <v>4.3164009727100786E-2</v>
      </c>
      <c r="T460">
        <f t="shared" si="192"/>
        <v>0.20111755673093329</v>
      </c>
      <c r="U460">
        <f t="shared" si="193"/>
        <v>0.29348234089745778</v>
      </c>
      <c r="V460">
        <f t="shared" si="194"/>
        <v>0.22905647500426549</v>
      </c>
      <c r="W460">
        <f t="shared" si="195"/>
        <v>0.15005118580447022</v>
      </c>
      <c r="X460">
        <f t="shared" si="196"/>
        <v>0.12629244156287323</v>
      </c>
      <c r="Y460">
        <f t="shared" si="197"/>
        <v>7.1515099812318708</v>
      </c>
      <c r="Z460">
        <v>7.2</v>
      </c>
      <c r="AA460">
        <f t="shared" si="198"/>
        <v>0.13831090420585396</v>
      </c>
      <c r="AB460">
        <f t="shared" si="199"/>
        <v>0.21615317068988407</v>
      </c>
      <c r="AC460">
        <f t="shared" si="200"/>
        <v>0.22189712937084696</v>
      </c>
      <c r="AD460">
        <f t="shared" si="201"/>
        <v>0.23494837070756186</v>
      </c>
      <c r="AE460">
        <f t="shared" si="202"/>
        <v>0.18869042502585323</v>
      </c>
      <c r="AF460">
        <f t="shared" si="203"/>
        <v>6.3996034551047076</v>
      </c>
      <c r="AG460">
        <f t="shared" si="184"/>
        <v>7.1515099812318708</v>
      </c>
      <c r="AH460">
        <f t="shared" si="204"/>
        <v>13.225874867444325</v>
      </c>
      <c r="AI460">
        <f t="shared" si="205"/>
        <v>5.8675054857244326</v>
      </c>
      <c r="AJ460">
        <f t="shared" si="206"/>
        <v>4.3164009727100785</v>
      </c>
      <c r="AK460">
        <f t="shared" si="207"/>
        <v>0.20111755673093329</v>
      </c>
      <c r="AL460">
        <f t="shared" si="208"/>
        <v>0.67259000170619343</v>
      </c>
    </row>
    <row r="461" spans="1:38">
      <c r="A461" s="16">
        <v>31503</v>
      </c>
      <c r="B461" s="17">
        <v>117316</v>
      </c>
      <c r="C461">
        <v>23544</v>
      </c>
      <c r="D461">
        <v>34445</v>
      </c>
      <c r="E461">
        <v>26944</v>
      </c>
      <c r="F461">
        <v>17593</v>
      </c>
      <c r="G461" s="28">
        <f t="shared" si="183"/>
        <v>14790</v>
      </c>
      <c r="H461" s="28">
        <v>8364</v>
      </c>
      <c r="I461">
        <v>3222</v>
      </c>
      <c r="J461">
        <v>2432</v>
      </c>
      <c r="K461">
        <v>1400</v>
      </c>
      <c r="L461">
        <v>787</v>
      </c>
      <c r="M461" s="28">
        <f t="shared" si="185"/>
        <v>523</v>
      </c>
      <c r="N461">
        <f t="shared" si="186"/>
        <v>7.1294623069317054E-2</v>
      </c>
      <c r="O461">
        <f t="shared" si="187"/>
        <v>0.13685015290519878</v>
      </c>
      <c r="P461">
        <f t="shared" si="188"/>
        <v>7.0605312817535196E-2</v>
      </c>
      <c r="Q461">
        <f t="shared" si="189"/>
        <v>5.1959619952494061E-2</v>
      </c>
      <c r="R461">
        <f t="shared" si="190"/>
        <v>4.4733700903768547E-2</v>
      </c>
      <c r="S461">
        <f t="shared" si="191"/>
        <v>3.5361730899256254E-2</v>
      </c>
      <c r="T461">
        <f t="shared" si="192"/>
        <v>0.20068873810903884</v>
      </c>
      <c r="U461">
        <f t="shared" si="193"/>
        <v>0.29360871492379559</v>
      </c>
      <c r="V461">
        <f t="shared" si="194"/>
        <v>0.22967029220225715</v>
      </c>
      <c r="W461">
        <f t="shared" si="195"/>
        <v>0.14996249445940876</v>
      </c>
      <c r="X461">
        <f t="shared" si="196"/>
        <v>0.12606976030549968</v>
      </c>
      <c r="Y461">
        <f t="shared" si="197"/>
        <v>7.1294623069317051</v>
      </c>
      <c r="Z461">
        <v>7.1</v>
      </c>
      <c r="AA461">
        <f t="shared" si="198"/>
        <v>0.13831090420585396</v>
      </c>
      <c r="AB461">
        <f t="shared" si="199"/>
        <v>0.21615317068988407</v>
      </c>
      <c r="AC461">
        <f t="shared" si="200"/>
        <v>0.22189712937084696</v>
      </c>
      <c r="AD461">
        <f t="shared" si="201"/>
        <v>0.23494837070756186</v>
      </c>
      <c r="AE461">
        <f t="shared" si="202"/>
        <v>0.18869042502585323</v>
      </c>
      <c r="AF461">
        <f t="shared" si="203"/>
        <v>6.2901651308837696</v>
      </c>
      <c r="AG461">
        <f t="shared" si="184"/>
        <v>7.1294623069317051</v>
      </c>
      <c r="AH461">
        <f t="shared" si="204"/>
        <v>13.685015290519878</v>
      </c>
      <c r="AI461">
        <f t="shared" si="205"/>
        <v>5.8481679369983031</v>
      </c>
      <c r="AJ461">
        <f t="shared" si="206"/>
        <v>3.5361730899256254</v>
      </c>
      <c r="AK461">
        <f t="shared" si="207"/>
        <v>0.20068873810903884</v>
      </c>
      <c r="AL461">
        <f t="shared" si="208"/>
        <v>0.67324150158546148</v>
      </c>
    </row>
    <row r="462" spans="1:38">
      <c r="A462" s="16">
        <v>31533</v>
      </c>
      <c r="B462" s="17">
        <v>117528</v>
      </c>
      <c r="C462">
        <v>23436</v>
      </c>
      <c r="D462">
        <v>34433</v>
      </c>
      <c r="E462">
        <v>27063</v>
      </c>
      <c r="F462">
        <v>17606</v>
      </c>
      <c r="G462" s="28">
        <f t="shared" si="183"/>
        <v>14990</v>
      </c>
      <c r="H462" s="28">
        <v>8439</v>
      </c>
      <c r="I462">
        <v>3213</v>
      </c>
      <c r="J462">
        <v>2437</v>
      </c>
      <c r="K462">
        <v>1416</v>
      </c>
      <c r="L462">
        <v>825</v>
      </c>
      <c r="M462" s="28">
        <f t="shared" si="185"/>
        <v>548</v>
      </c>
      <c r="N462">
        <f t="shared" si="186"/>
        <v>7.1804165815805593E-2</v>
      </c>
      <c r="O462">
        <f t="shared" si="187"/>
        <v>0.13709677419354838</v>
      </c>
      <c r="P462">
        <f t="shared" si="188"/>
        <v>7.0775128510440571E-2</v>
      </c>
      <c r="Q462">
        <f t="shared" si="189"/>
        <v>5.232235894025053E-2</v>
      </c>
      <c r="R462">
        <f t="shared" si="190"/>
        <v>4.685902533227309E-2</v>
      </c>
      <c r="S462">
        <f t="shared" si="191"/>
        <v>3.6557705136757837E-2</v>
      </c>
      <c r="T462">
        <f t="shared" si="192"/>
        <v>0.19940780069430264</v>
      </c>
      <c r="U462">
        <f t="shared" si="193"/>
        <v>0.29297699271662925</v>
      </c>
      <c r="V462">
        <f t="shared" si="194"/>
        <v>0.2302685317541352</v>
      </c>
      <c r="W462">
        <f t="shared" si="195"/>
        <v>0.14980260023143421</v>
      </c>
      <c r="X462">
        <f t="shared" si="196"/>
        <v>0.12754407460349873</v>
      </c>
      <c r="Y462">
        <f t="shared" si="197"/>
        <v>7.1804165815805607</v>
      </c>
      <c r="Z462">
        <v>7.2</v>
      </c>
      <c r="AA462">
        <f t="shared" si="198"/>
        <v>0.13831090420585396</v>
      </c>
      <c r="AB462">
        <f t="shared" si="199"/>
        <v>0.21615317068988407</v>
      </c>
      <c r="AC462">
        <f t="shared" si="200"/>
        <v>0.22189712937084696</v>
      </c>
      <c r="AD462">
        <f t="shared" si="201"/>
        <v>0.23494837070756186</v>
      </c>
      <c r="AE462">
        <f t="shared" si="202"/>
        <v>0.18869042502585323</v>
      </c>
      <c r="AF462">
        <f t="shared" si="203"/>
        <v>6.3777969061670454</v>
      </c>
      <c r="AG462">
        <f t="shared" si="184"/>
        <v>7.1804165815805607</v>
      </c>
      <c r="AH462">
        <f t="shared" si="204"/>
        <v>13.709677419354838</v>
      </c>
      <c r="AI462">
        <f t="shared" si="205"/>
        <v>5.9138833404970796</v>
      </c>
      <c r="AJ462">
        <f t="shared" si="206"/>
        <v>3.6557705136757837</v>
      </c>
      <c r="AK462">
        <f t="shared" si="207"/>
        <v>0.19940780069430264</v>
      </c>
      <c r="AL462">
        <f t="shared" si="208"/>
        <v>0.67304812470219866</v>
      </c>
    </row>
    <row r="463" spans="1:38">
      <c r="A463" s="16">
        <v>31564</v>
      </c>
      <c r="B463" s="17">
        <v>118084</v>
      </c>
      <c r="C463">
        <v>23435</v>
      </c>
      <c r="D463">
        <v>34666</v>
      </c>
      <c r="E463">
        <v>27167</v>
      </c>
      <c r="F463">
        <v>17757</v>
      </c>
      <c r="G463" s="28">
        <f t="shared" si="183"/>
        <v>15059</v>
      </c>
      <c r="H463" s="28">
        <v>8508</v>
      </c>
      <c r="I463">
        <v>3171</v>
      </c>
      <c r="J463">
        <v>2431</v>
      </c>
      <c r="K463">
        <v>1429</v>
      </c>
      <c r="L463">
        <v>875</v>
      </c>
      <c r="M463" s="28">
        <f t="shared" si="185"/>
        <v>602</v>
      </c>
      <c r="N463">
        <f t="shared" si="186"/>
        <v>7.2050404796585477E-2</v>
      </c>
      <c r="O463">
        <f t="shared" si="187"/>
        <v>0.13531043311286536</v>
      </c>
      <c r="P463">
        <f t="shared" si="188"/>
        <v>7.012634858362661E-2</v>
      </c>
      <c r="Q463">
        <f t="shared" si="189"/>
        <v>5.2600581587955976E-2</v>
      </c>
      <c r="R463">
        <f t="shared" si="190"/>
        <v>4.9276341724390382E-2</v>
      </c>
      <c r="S463">
        <f t="shared" si="191"/>
        <v>3.9976094030148082E-2</v>
      </c>
      <c r="T463">
        <f t="shared" si="192"/>
        <v>0.19846041800752007</v>
      </c>
      <c r="U463">
        <f t="shared" si="193"/>
        <v>0.29357067850005081</v>
      </c>
      <c r="V463">
        <f t="shared" si="194"/>
        <v>0.23006503844720708</v>
      </c>
      <c r="W463">
        <f t="shared" si="195"/>
        <v>0.15037600352291589</v>
      </c>
      <c r="X463">
        <f t="shared" si="196"/>
        <v>0.12752786152230616</v>
      </c>
      <c r="Y463">
        <f t="shared" si="197"/>
        <v>7.2050404796585479</v>
      </c>
      <c r="Z463">
        <v>7.2</v>
      </c>
      <c r="AA463">
        <f t="shared" si="198"/>
        <v>0.13831090420585396</v>
      </c>
      <c r="AB463">
        <f t="shared" si="199"/>
        <v>0.21615317068988407</v>
      </c>
      <c r="AC463">
        <f t="shared" si="200"/>
        <v>0.22189712937084696</v>
      </c>
      <c r="AD463">
        <f t="shared" si="201"/>
        <v>0.23494837070756186</v>
      </c>
      <c r="AE463">
        <f t="shared" si="202"/>
        <v>0.18869042502585323</v>
      </c>
      <c r="AF463">
        <f t="shared" si="203"/>
        <v>6.4665361381182231</v>
      </c>
      <c r="AG463">
        <f t="shared" si="184"/>
        <v>7.2050404796585479</v>
      </c>
      <c r="AH463">
        <f t="shared" si="204"/>
        <v>13.531043311286536</v>
      </c>
      <c r="AI463">
        <f t="shared" si="205"/>
        <v>5.9492398542530465</v>
      </c>
      <c r="AJ463">
        <f t="shared" si="206"/>
        <v>3.9976094030148084</v>
      </c>
      <c r="AK463">
        <f t="shared" si="207"/>
        <v>0.19846041800752007</v>
      </c>
      <c r="AL463">
        <f t="shared" si="208"/>
        <v>0.67401172047017377</v>
      </c>
    </row>
    <row r="464" spans="1:38">
      <c r="A464" s="16">
        <v>31594</v>
      </c>
      <c r="B464" s="17">
        <v>118129</v>
      </c>
      <c r="C464">
        <v>23331</v>
      </c>
      <c r="D464">
        <v>34658</v>
      </c>
      <c r="E464">
        <v>27313</v>
      </c>
      <c r="F464">
        <v>17770</v>
      </c>
      <c r="G464" s="28">
        <f t="shared" si="183"/>
        <v>15057</v>
      </c>
      <c r="H464" s="28">
        <v>8319</v>
      </c>
      <c r="I464">
        <v>3104</v>
      </c>
      <c r="J464">
        <v>2462</v>
      </c>
      <c r="K464">
        <v>1356</v>
      </c>
      <c r="L464">
        <v>808</v>
      </c>
      <c r="M464" s="28">
        <f t="shared" si="185"/>
        <v>589</v>
      </c>
      <c r="N464">
        <f t="shared" si="186"/>
        <v>7.0423012130806151E-2</v>
      </c>
      <c r="O464">
        <f t="shared" si="187"/>
        <v>0.13304187561613304</v>
      </c>
      <c r="P464">
        <f t="shared" si="188"/>
        <v>7.1036990016734955E-2</v>
      </c>
      <c r="Q464">
        <f t="shared" si="189"/>
        <v>4.9646688390143891E-2</v>
      </c>
      <c r="R464">
        <f t="shared" si="190"/>
        <v>4.5469893078221725E-2</v>
      </c>
      <c r="S464">
        <f t="shared" si="191"/>
        <v>3.9118018197516105E-2</v>
      </c>
      <c r="T464">
        <f t="shared" si="192"/>
        <v>0.19750442313064531</v>
      </c>
      <c r="U464">
        <f t="shared" si="193"/>
        <v>0.29339112326355088</v>
      </c>
      <c r="V464">
        <f t="shared" si="194"/>
        <v>0.23121333457491386</v>
      </c>
      <c r="W464">
        <f t="shared" si="195"/>
        <v>0.15042876854963641</v>
      </c>
      <c r="X464">
        <f t="shared" si="196"/>
        <v>0.12746235048125354</v>
      </c>
      <c r="Y464">
        <f t="shared" si="197"/>
        <v>7.0423012130806146</v>
      </c>
      <c r="Z464">
        <v>7</v>
      </c>
      <c r="AA464">
        <f t="shared" si="198"/>
        <v>0.13831090420585396</v>
      </c>
      <c r="AB464">
        <f t="shared" si="199"/>
        <v>0.21615317068988407</v>
      </c>
      <c r="AC464">
        <f t="shared" si="200"/>
        <v>0.22189712937084696</v>
      </c>
      <c r="AD464">
        <f t="shared" si="201"/>
        <v>0.23494837070756186</v>
      </c>
      <c r="AE464">
        <f t="shared" si="202"/>
        <v>0.18869042502585323</v>
      </c>
      <c r="AF464">
        <f t="shared" si="203"/>
        <v>6.2836743153468513</v>
      </c>
      <c r="AG464">
        <f t="shared" si="184"/>
        <v>7.0423012130806146</v>
      </c>
      <c r="AH464">
        <f t="shared" si="204"/>
        <v>13.304187561613304</v>
      </c>
      <c r="AI464">
        <f t="shared" si="205"/>
        <v>5.801281649339737</v>
      </c>
      <c r="AJ464">
        <f t="shared" si="206"/>
        <v>3.9118018197516107</v>
      </c>
      <c r="AK464">
        <f t="shared" si="207"/>
        <v>0.19750442313064531</v>
      </c>
      <c r="AL464">
        <f t="shared" si="208"/>
        <v>0.67503322638810115</v>
      </c>
    </row>
    <row r="465" spans="1:38">
      <c r="A465" s="16">
        <v>31625</v>
      </c>
      <c r="B465" s="17">
        <v>118150</v>
      </c>
      <c r="C465">
        <v>23226</v>
      </c>
      <c r="D465">
        <v>34685</v>
      </c>
      <c r="E465">
        <v>27449</v>
      </c>
      <c r="F465">
        <v>17752</v>
      </c>
      <c r="G465" s="28">
        <f t="shared" si="183"/>
        <v>15038</v>
      </c>
      <c r="H465" s="28">
        <v>8135</v>
      </c>
      <c r="I465">
        <v>3032</v>
      </c>
      <c r="J465">
        <v>2348</v>
      </c>
      <c r="K465">
        <v>1351</v>
      </c>
      <c r="L465">
        <v>792</v>
      </c>
      <c r="M465" s="28">
        <f t="shared" si="185"/>
        <v>612</v>
      </c>
      <c r="N465">
        <f t="shared" si="186"/>
        <v>6.8853152771900128E-2</v>
      </c>
      <c r="O465">
        <f t="shared" si="187"/>
        <v>0.13054335658313959</v>
      </c>
      <c r="P465">
        <f t="shared" si="188"/>
        <v>6.7694969006775269E-2</v>
      </c>
      <c r="Q465">
        <f t="shared" si="189"/>
        <v>4.9218550766876756E-2</v>
      </c>
      <c r="R465">
        <f t="shared" si="190"/>
        <v>4.4614691302388466E-2</v>
      </c>
      <c r="S465">
        <f t="shared" si="191"/>
        <v>4.069690118366804E-2</v>
      </c>
      <c r="T465">
        <f t="shared" si="192"/>
        <v>0.19658061785865424</v>
      </c>
      <c r="U465">
        <f t="shared" si="193"/>
        <v>0.29356749894202283</v>
      </c>
      <c r="V465">
        <f t="shared" si="194"/>
        <v>0.23232331781633517</v>
      </c>
      <c r="W465">
        <f t="shared" si="195"/>
        <v>0.1502496826068557</v>
      </c>
      <c r="X465">
        <f t="shared" si="196"/>
        <v>0.12727888277613203</v>
      </c>
      <c r="Y465">
        <f t="shared" si="197"/>
        <v>6.8853152771900143</v>
      </c>
      <c r="Z465">
        <v>6.9</v>
      </c>
      <c r="AA465">
        <f t="shared" si="198"/>
        <v>0.13831090420585396</v>
      </c>
      <c r="AB465">
        <f t="shared" si="199"/>
        <v>0.21615317068988407</v>
      </c>
      <c r="AC465">
        <f t="shared" si="200"/>
        <v>0.22189712937084696</v>
      </c>
      <c r="AD465">
        <f t="shared" si="201"/>
        <v>0.23494837070756186</v>
      </c>
      <c r="AE465">
        <f t="shared" si="202"/>
        <v>0.18869042502585323</v>
      </c>
      <c r="AF465">
        <f t="shared" si="203"/>
        <v>6.1770771617310878</v>
      </c>
      <c r="AG465">
        <f t="shared" si="184"/>
        <v>6.8853152771900143</v>
      </c>
      <c r="AH465">
        <f t="shared" si="204"/>
        <v>13.05433565831396</v>
      </c>
      <c r="AI465">
        <f t="shared" si="205"/>
        <v>5.6217610094384494</v>
      </c>
      <c r="AJ465">
        <f t="shared" si="206"/>
        <v>4.0696901183668039</v>
      </c>
      <c r="AK465">
        <f t="shared" si="207"/>
        <v>0.19658061785865424</v>
      </c>
      <c r="AL465">
        <f t="shared" si="208"/>
        <v>0.6761404993652137</v>
      </c>
    </row>
    <row r="466" spans="1:38">
      <c r="A466" s="16">
        <v>31656</v>
      </c>
      <c r="B466" s="17">
        <v>118395</v>
      </c>
      <c r="C466">
        <v>23367</v>
      </c>
      <c r="D466">
        <v>34840</v>
      </c>
      <c r="E466">
        <v>27548</v>
      </c>
      <c r="F466">
        <v>17804</v>
      </c>
      <c r="G466" s="28">
        <f t="shared" si="183"/>
        <v>14836</v>
      </c>
      <c r="H466" s="28">
        <v>8310</v>
      </c>
      <c r="I466">
        <v>3179</v>
      </c>
      <c r="J466">
        <v>2421</v>
      </c>
      <c r="K466">
        <v>1348</v>
      </c>
      <c r="L466">
        <v>781</v>
      </c>
      <c r="M466" s="28">
        <f t="shared" si="185"/>
        <v>581</v>
      </c>
      <c r="N466">
        <f t="shared" si="186"/>
        <v>7.0188774863803371E-2</v>
      </c>
      <c r="O466">
        <f t="shared" si="187"/>
        <v>0.13604656138999444</v>
      </c>
      <c r="P466">
        <f t="shared" si="188"/>
        <v>6.9489092996555687E-2</v>
      </c>
      <c r="Q466">
        <f t="shared" si="189"/>
        <v>4.8932771889066355E-2</v>
      </c>
      <c r="R466">
        <f t="shared" si="190"/>
        <v>4.3866546843405976E-2</v>
      </c>
      <c r="S466">
        <f t="shared" si="191"/>
        <v>3.9161499056349421E-2</v>
      </c>
      <c r="T466">
        <f t="shared" si="192"/>
        <v>0.19736475357912073</v>
      </c>
      <c r="U466">
        <f t="shared" si="193"/>
        <v>0.29426918366485072</v>
      </c>
      <c r="V466">
        <f t="shared" si="194"/>
        <v>0.23267874487942902</v>
      </c>
      <c r="W466">
        <f t="shared" si="195"/>
        <v>0.15037797204273828</v>
      </c>
      <c r="X466">
        <f t="shared" si="196"/>
        <v>0.12530934583386122</v>
      </c>
      <c r="Y466">
        <f t="shared" si="197"/>
        <v>7.0188774863803358</v>
      </c>
      <c r="Z466">
        <v>7</v>
      </c>
      <c r="AA466">
        <f t="shared" si="198"/>
        <v>0.13831090420585396</v>
      </c>
      <c r="AB466">
        <f t="shared" si="199"/>
        <v>0.21615317068988407</v>
      </c>
      <c r="AC466">
        <f t="shared" si="200"/>
        <v>0.22189712937084696</v>
      </c>
      <c r="AD466">
        <f t="shared" si="201"/>
        <v>0.23494837070756186</v>
      </c>
      <c r="AE466">
        <f t="shared" si="202"/>
        <v>0.18869042502585323</v>
      </c>
      <c r="AF466">
        <f t="shared" si="203"/>
        <v>6.2390825924876676</v>
      </c>
      <c r="AG466">
        <f t="shared" si="184"/>
        <v>7.0188774863803358</v>
      </c>
      <c r="AH466">
        <f t="shared" si="204"/>
        <v>13.604656138999443</v>
      </c>
      <c r="AI466">
        <f t="shared" si="205"/>
        <v>5.6738826815642458</v>
      </c>
      <c r="AJ466">
        <f t="shared" si="206"/>
        <v>3.916149905634942</v>
      </c>
      <c r="AK466">
        <f t="shared" si="207"/>
        <v>0.19736475357912073</v>
      </c>
      <c r="AL466">
        <f t="shared" si="208"/>
        <v>0.67732590058701803</v>
      </c>
    </row>
    <row r="467" spans="1:38">
      <c r="A467" s="16">
        <v>31686</v>
      </c>
      <c r="B467" s="17">
        <v>118516</v>
      </c>
      <c r="C467">
        <v>23304</v>
      </c>
      <c r="D467">
        <v>34780</v>
      </c>
      <c r="E467">
        <v>27657</v>
      </c>
      <c r="F467">
        <v>17924</v>
      </c>
      <c r="G467" s="28">
        <f t="shared" si="183"/>
        <v>14851</v>
      </c>
      <c r="H467" s="28">
        <v>8243</v>
      </c>
      <c r="I467">
        <v>3039</v>
      </c>
      <c r="J467">
        <v>2429</v>
      </c>
      <c r="K467">
        <v>1397</v>
      </c>
      <c r="L467">
        <v>768</v>
      </c>
      <c r="M467" s="28">
        <f t="shared" si="185"/>
        <v>610</v>
      </c>
      <c r="N467">
        <f t="shared" si="186"/>
        <v>6.9551790475547604E-2</v>
      </c>
      <c r="O467">
        <f t="shared" si="187"/>
        <v>0.13040679711637487</v>
      </c>
      <c r="P467">
        <f t="shared" si="188"/>
        <v>6.9838987924094306E-2</v>
      </c>
      <c r="Q467">
        <f t="shared" si="189"/>
        <v>5.0511624543515203E-2</v>
      </c>
      <c r="R467">
        <f t="shared" si="190"/>
        <v>4.2847578665476456E-2</v>
      </c>
      <c r="S467">
        <f t="shared" si="191"/>
        <v>4.1074675106053463E-2</v>
      </c>
      <c r="T467">
        <f t="shared" si="192"/>
        <v>0.19663167842316651</v>
      </c>
      <c r="U467">
        <f t="shared" si="193"/>
        <v>0.29346248607782915</v>
      </c>
      <c r="V467">
        <f t="shared" si="194"/>
        <v>0.23336089641904889</v>
      </c>
      <c r="W467">
        <f t="shared" si="195"/>
        <v>0.15123696378548043</v>
      </c>
      <c r="X467">
        <f t="shared" si="196"/>
        <v>0.12530797529447502</v>
      </c>
      <c r="Y467">
        <f t="shared" si="197"/>
        <v>6.9551790475547604</v>
      </c>
      <c r="Z467">
        <v>7</v>
      </c>
      <c r="AA467">
        <f t="shared" si="198"/>
        <v>0.13831090420585396</v>
      </c>
      <c r="AB467">
        <f t="shared" si="199"/>
        <v>0.21615317068988407</v>
      </c>
      <c r="AC467">
        <f t="shared" si="200"/>
        <v>0.22189712937084696</v>
      </c>
      <c r="AD467">
        <f t="shared" si="201"/>
        <v>0.23494837070756186</v>
      </c>
      <c r="AE467">
        <f t="shared" si="202"/>
        <v>0.18869042502585323</v>
      </c>
      <c r="AF467">
        <f t="shared" si="203"/>
        <v>6.2158351887162544</v>
      </c>
      <c r="AG467">
        <f t="shared" si="184"/>
        <v>6.9551790475547604</v>
      </c>
      <c r="AH467">
        <f t="shared" si="204"/>
        <v>13.040679711637488</v>
      </c>
      <c r="AI467">
        <f t="shared" si="205"/>
        <v>5.7167033760157286</v>
      </c>
      <c r="AJ467">
        <f t="shared" si="206"/>
        <v>4.1074675106053462</v>
      </c>
      <c r="AK467">
        <f t="shared" si="207"/>
        <v>0.19663167842316651</v>
      </c>
      <c r="AL467">
        <f t="shared" si="208"/>
        <v>0.67806034628235845</v>
      </c>
    </row>
    <row r="468" spans="1:38">
      <c r="A468" s="16">
        <v>31717</v>
      </c>
      <c r="B468" s="17">
        <v>118634</v>
      </c>
      <c r="C468">
        <v>23245</v>
      </c>
      <c r="D468">
        <v>34964</v>
      </c>
      <c r="E468">
        <v>27626</v>
      </c>
      <c r="F468">
        <v>17883</v>
      </c>
      <c r="G468" s="28">
        <f t="shared" si="183"/>
        <v>14916</v>
      </c>
      <c r="H468" s="28">
        <v>8159</v>
      </c>
      <c r="I468">
        <v>2970</v>
      </c>
      <c r="J468">
        <v>2446</v>
      </c>
      <c r="K468">
        <v>1406</v>
      </c>
      <c r="L468">
        <v>747</v>
      </c>
      <c r="M468" s="28">
        <f t="shared" si="185"/>
        <v>590</v>
      </c>
      <c r="N468">
        <f t="shared" si="186"/>
        <v>6.8774550297553819E-2</v>
      </c>
      <c r="O468">
        <f t="shared" si="187"/>
        <v>0.12776941277694129</v>
      </c>
      <c r="P468">
        <f t="shared" si="188"/>
        <v>6.9957670747054113E-2</v>
      </c>
      <c r="Q468">
        <f t="shared" si="189"/>
        <v>5.0894085281980743E-2</v>
      </c>
      <c r="R468">
        <f t="shared" si="190"/>
        <v>4.1771514846502267E-2</v>
      </c>
      <c r="S468">
        <f t="shared" si="191"/>
        <v>3.9554840439796193E-2</v>
      </c>
      <c r="T468">
        <f t="shared" si="192"/>
        <v>0.19593876966131127</v>
      </c>
      <c r="U468">
        <f t="shared" si="193"/>
        <v>0.29472158065984455</v>
      </c>
      <c r="V468">
        <f t="shared" si="194"/>
        <v>0.23286747475428629</v>
      </c>
      <c r="W468">
        <f t="shared" si="195"/>
        <v>0.15074093430213936</v>
      </c>
      <c r="X468">
        <f t="shared" si="196"/>
        <v>0.12573124062241853</v>
      </c>
      <c r="Y468">
        <f t="shared" si="197"/>
        <v>6.8774550297553816</v>
      </c>
      <c r="Z468">
        <v>6.9</v>
      </c>
      <c r="AA468">
        <f t="shared" si="198"/>
        <v>0.13831090420585396</v>
      </c>
      <c r="AB468">
        <f t="shared" si="199"/>
        <v>0.21615317068988407</v>
      </c>
      <c r="AC468">
        <f t="shared" si="200"/>
        <v>0.22189712937084696</v>
      </c>
      <c r="AD468">
        <f t="shared" si="201"/>
        <v>0.23494837070756186</v>
      </c>
      <c r="AE468">
        <f t="shared" si="202"/>
        <v>0.18869042502585323</v>
      </c>
      <c r="AF468">
        <f t="shared" si="203"/>
        <v>6.1364495792698417</v>
      </c>
      <c r="AG468">
        <f t="shared" si="184"/>
        <v>6.8774550297553816</v>
      </c>
      <c r="AH468">
        <f t="shared" si="204"/>
        <v>12.776941277694128</v>
      </c>
      <c r="AI468">
        <f t="shared" si="205"/>
        <v>5.7149602972425537</v>
      </c>
      <c r="AJ468">
        <f t="shared" si="206"/>
        <v>3.9554840439796193</v>
      </c>
      <c r="AK468">
        <f t="shared" si="207"/>
        <v>0.19593876966131127</v>
      </c>
      <c r="AL468">
        <f t="shared" si="208"/>
        <v>0.67832998971627023</v>
      </c>
    </row>
    <row r="469" spans="1:38">
      <c r="A469" s="16">
        <v>31747</v>
      </c>
      <c r="B469" s="17">
        <v>118611</v>
      </c>
      <c r="C469">
        <v>23093</v>
      </c>
      <c r="D469">
        <v>34886</v>
      </c>
      <c r="E469">
        <v>27828</v>
      </c>
      <c r="F469">
        <v>17940</v>
      </c>
      <c r="G469" s="28">
        <f t="shared" si="183"/>
        <v>14864</v>
      </c>
      <c r="H469" s="28">
        <v>7883</v>
      </c>
      <c r="I469">
        <v>2994</v>
      </c>
      <c r="J469">
        <v>2326</v>
      </c>
      <c r="K469">
        <v>1312</v>
      </c>
      <c r="L469">
        <v>727</v>
      </c>
      <c r="M469" s="28">
        <f t="shared" si="185"/>
        <v>524</v>
      </c>
      <c r="N469">
        <f t="shared" si="186"/>
        <v>6.6460952188245603E-2</v>
      </c>
      <c r="O469">
        <f t="shared" si="187"/>
        <v>0.12964967739141731</v>
      </c>
      <c r="P469">
        <f t="shared" si="188"/>
        <v>6.66743106117067E-2</v>
      </c>
      <c r="Q469">
        <f t="shared" si="189"/>
        <v>4.7146758660342104E-2</v>
      </c>
      <c r="R469">
        <f t="shared" si="190"/>
        <v>4.0523968784838348E-2</v>
      </c>
      <c r="S469">
        <f t="shared" si="191"/>
        <v>3.5252960172228204E-2</v>
      </c>
      <c r="T469">
        <f t="shared" si="192"/>
        <v>0.1946952643515357</v>
      </c>
      <c r="U469">
        <f t="shared" si="193"/>
        <v>0.29412111861463103</v>
      </c>
      <c r="V469">
        <f t="shared" si="194"/>
        <v>0.23461567645496623</v>
      </c>
      <c r="W469">
        <f t="shared" si="195"/>
        <v>0.15125072716695753</v>
      </c>
      <c r="X469">
        <f t="shared" si="196"/>
        <v>0.12531721341190952</v>
      </c>
      <c r="Y469">
        <f t="shared" si="197"/>
        <v>6.6460952188245601</v>
      </c>
      <c r="Z469">
        <v>6.6</v>
      </c>
      <c r="AA469">
        <f t="shared" si="198"/>
        <v>0.13831090420585396</v>
      </c>
      <c r="AB469">
        <f t="shared" si="199"/>
        <v>0.21615317068988407</v>
      </c>
      <c r="AC469">
        <f t="shared" si="200"/>
        <v>0.22189712937084696</v>
      </c>
      <c r="AD469">
        <f t="shared" si="201"/>
        <v>0.23494837070756186</v>
      </c>
      <c r="AE469">
        <f t="shared" si="202"/>
        <v>0.18869042502585323</v>
      </c>
      <c r="AF469">
        <f t="shared" si="203"/>
        <v>5.8978494637075887</v>
      </c>
      <c r="AG469">
        <f t="shared" si="184"/>
        <v>6.6460952188245601</v>
      </c>
      <c r="AH469">
        <f t="shared" si="204"/>
        <v>12.964967739141731</v>
      </c>
      <c r="AI469">
        <f t="shared" si="205"/>
        <v>5.4120068440498921</v>
      </c>
      <c r="AJ469">
        <f t="shared" si="206"/>
        <v>3.5252960172228205</v>
      </c>
      <c r="AK469">
        <f t="shared" si="207"/>
        <v>0.1946952643515357</v>
      </c>
      <c r="AL469">
        <f t="shared" si="208"/>
        <v>0.67998752223655479</v>
      </c>
    </row>
    <row r="470" spans="1:38">
      <c r="A470" s="16">
        <v>31778</v>
      </c>
      <c r="B470" s="17">
        <v>118845</v>
      </c>
      <c r="C470">
        <v>23181</v>
      </c>
      <c r="D470">
        <v>34928</v>
      </c>
      <c r="E470">
        <v>27993</v>
      </c>
      <c r="F470">
        <v>17884</v>
      </c>
      <c r="G470" s="28">
        <f t="shared" si="183"/>
        <v>14859</v>
      </c>
      <c r="H470" s="28">
        <v>7892</v>
      </c>
      <c r="I470">
        <v>3009</v>
      </c>
      <c r="J470">
        <v>2392</v>
      </c>
      <c r="K470">
        <v>1339</v>
      </c>
      <c r="L470">
        <v>718</v>
      </c>
      <c r="M470" s="28">
        <f t="shared" si="185"/>
        <v>434</v>
      </c>
      <c r="N470">
        <f t="shared" si="186"/>
        <v>6.6405822710252846E-2</v>
      </c>
      <c r="O470">
        <f t="shared" si="187"/>
        <v>0.12980458133816489</v>
      </c>
      <c r="P470">
        <f t="shared" si="188"/>
        <v>6.8483737975263401E-2</v>
      </c>
      <c r="Q470">
        <f t="shared" si="189"/>
        <v>4.7833386918158111E-2</v>
      </c>
      <c r="R470">
        <f t="shared" si="190"/>
        <v>4.0147617982554236E-2</v>
      </c>
      <c r="S470">
        <f t="shared" si="191"/>
        <v>2.9207887475604009E-2</v>
      </c>
      <c r="T470">
        <f t="shared" si="192"/>
        <v>0.19505237914931212</v>
      </c>
      <c r="U470">
        <f t="shared" si="193"/>
        <v>0.29389540998779923</v>
      </c>
      <c r="V470">
        <f t="shared" si="194"/>
        <v>0.23554209264167614</v>
      </c>
      <c r="W470">
        <f t="shared" si="195"/>
        <v>0.15048171988724809</v>
      </c>
      <c r="X470">
        <f t="shared" si="196"/>
        <v>0.1250283983339644</v>
      </c>
      <c r="Y470">
        <f t="shared" si="197"/>
        <v>6.6405822710252842</v>
      </c>
      <c r="Z470">
        <v>6.6</v>
      </c>
      <c r="AA470">
        <f t="shared" si="198"/>
        <v>0.13831090420585396</v>
      </c>
      <c r="AB470">
        <f t="shared" si="199"/>
        <v>0.21615317068988407</v>
      </c>
      <c r="AC470">
        <f t="shared" si="200"/>
        <v>0.22189712937084696</v>
      </c>
      <c r="AD470">
        <f t="shared" si="201"/>
        <v>0.23494837070756186</v>
      </c>
      <c r="AE470">
        <f t="shared" si="202"/>
        <v>0.18869042502585323</v>
      </c>
      <c r="AF470">
        <f t="shared" si="203"/>
        <v>5.8314323498886367</v>
      </c>
      <c r="AG470">
        <f t="shared" si="184"/>
        <v>6.6405822710252842</v>
      </c>
      <c r="AH470">
        <f t="shared" si="204"/>
        <v>12.980458133816489</v>
      </c>
      <c r="AI470">
        <f t="shared" si="205"/>
        <v>5.5058474104325228</v>
      </c>
      <c r="AJ470">
        <f t="shared" si="206"/>
        <v>2.9207887475604011</v>
      </c>
      <c r="AK470">
        <f t="shared" si="207"/>
        <v>0.19505237914931212</v>
      </c>
      <c r="AL470">
        <f t="shared" si="208"/>
        <v>0.67991922251672343</v>
      </c>
    </row>
    <row r="471" spans="1:38">
      <c r="A471" s="16">
        <v>31809</v>
      </c>
      <c r="B471" s="17">
        <v>119122</v>
      </c>
      <c r="C471">
        <v>23241</v>
      </c>
      <c r="D471">
        <v>35012</v>
      </c>
      <c r="E471">
        <v>28083</v>
      </c>
      <c r="F471">
        <v>17950</v>
      </c>
      <c r="G471" s="28">
        <f t="shared" si="183"/>
        <v>14836</v>
      </c>
      <c r="H471" s="28">
        <v>7865</v>
      </c>
      <c r="I471">
        <v>3044</v>
      </c>
      <c r="J471">
        <v>2276</v>
      </c>
      <c r="K471">
        <v>1332</v>
      </c>
      <c r="L471">
        <v>788</v>
      </c>
      <c r="M471" s="28">
        <f t="shared" si="185"/>
        <v>425</v>
      </c>
      <c r="N471">
        <f t="shared" si="186"/>
        <v>6.6024747737613534E-2</v>
      </c>
      <c r="O471">
        <f t="shared" si="187"/>
        <v>0.1309754313497698</v>
      </c>
      <c r="P471">
        <f t="shared" si="188"/>
        <v>6.5006283559922315E-2</v>
      </c>
      <c r="Q471">
        <f t="shared" si="189"/>
        <v>4.7430830039525688E-2</v>
      </c>
      <c r="R471">
        <f t="shared" si="190"/>
        <v>4.3899721448467967E-2</v>
      </c>
      <c r="S471">
        <f t="shared" si="191"/>
        <v>2.8646535454300352E-2</v>
      </c>
      <c r="T471">
        <f t="shared" si="192"/>
        <v>0.19510249995802623</v>
      </c>
      <c r="U471">
        <f t="shared" si="193"/>
        <v>0.29391716055808331</v>
      </c>
      <c r="V471">
        <f t="shared" si="194"/>
        <v>0.23574990346031799</v>
      </c>
      <c r="W471">
        <f t="shared" si="195"/>
        <v>0.1506858514799953</v>
      </c>
      <c r="X471">
        <f t="shared" si="196"/>
        <v>0.12454458454357717</v>
      </c>
      <c r="Y471">
        <f t="shared" si="197"/>
        <v>6.6024747737613536</v>
      </c>
      <c r="Z471">
        <v>6.6</v>
      </c>
      <c r="AA471">
        <f t="shared" si="198"/>
        <v>0.13831090420585396</v>
      </c>
      <c r="AB471">
        <f t="shared" si="199"/>
        <v>0.21615317068988407</v>
      </c>
      <c r="AC471">
        <f t="shared" si="200"/>
        <v>0.22189712937084696</v>
      </c>
      <c r="AD471">
        <f t="shared" si="201"/>
        <v>0.23494837070756186</v>
      </c>
      <c r="AE471">
        <f t="shared" si="202"/>
        <v>0.18869042502585323</v>
      </c>
      <c r="AF471">
        <f t="shared" si="203"/>
        <v>5.8410904653652063</v>
      </c>
      <c r="AG471">
        <f t="shared" si="184"/>
        <v>6.6024747737613536</v>
      </c>
      <c r="AH471">
        <f t="shared" si="204"/>
        <v>13.097543134976981</v>
      </c>
      <c r="AI471">
        <f t="shared" si="205"/>
        <v>5.4241470787833919</v>
      </c>
      <c r="AJ471">
        <f t="shared" si="206"/>
        <v>2.864653545430035</v>
      </c>
      <c r="AK471">
        <f t="shared" si="207"/>
        <v>0.19510249995802623</v>
      </c>
      <c r="AL471">
        <f t="shared" si="208"/>
        <v>0.68035291549839672</v>
      </c>
    </row>
    <row r="472" spans="1:38">
      <c r="A472" s="16">
        <v>31837</v>
      </c>
      <c r="B472" s="17">
        <v>119270</v>
      </c>
      <c r="C472">
        <v>23092</v>
      </c>
      <c r="D472">
        <v>35104</v>
      </c>
      <c r="E472">
        <v>28186</v>
      </c>
      <c r="F472">
        <v>17998</v>
      </c>
      <c r="G472" s="28">
        <f t="shared" si="183"/>
        <v>14890</v>
      </c>
      <c r="H472" s="28">
        <v>7862</v>
      </c>
      <c r="I472">
        <v>2961</v>
      </c>
      <c r="J472">
        <v>2231</v>
      </c>
      <c r="K472">
        <v>1379</v>
      </c>
      <c r="L472">
        <v>754</v>
      </c>
      <c r="M472" s="28">
        <f t="shared" si="185"/>
        <v>537</v>
      </c>
      <c r="N472">
        <f t="shared" si="186"/>
        <v>6.5917665800285061E-2</v>
      </c>
      <c r="O472">
        <f t="shared" si="187"/>
        <v>0.12822622553265201</v>
      </c>
      <c r="P472">
        <f t="shared" si="188"/>
        <v>6.3554010938924335E-2</v>
      </c>
      <c r="Q472">
        <f t="shared" si="189"/>
        <v>4.8924998226069681E-2</v>
      </c>
      <c r="R472">
        <f t="shared" si="190"/>
        <v>4.189354372708079E-2</v>
      </c>
      <c r="S472">
        <f t="shared" si="191"/>
        <v>3.6064472800537276E-2</v>
      </c>
      <c r="T472">
        <f t="shared" si="192"/>
        <v>0.19361113440093905</v>
      </c>
      <c r="U472">
        <f t="shared" si="193"/>
        <v>0.29432380313574241</v>
      </c>
      <c r="V472">
        <f t="shared" si="194"/>
        <v>0.23632095246080323</v>
      </c>
      <c r="W472">
        <f t="shared" si="195"/>
        <v>0.15090131634107487</v>
      </c>
      <c r="X472">
        <f t="shared" si="196"/>
        <v>0.12484279366144042</v>
      </c>
      <c r="Y472">
        <f t="shared" si="197"/>
        <v>6.5917665800285077</v>
      </c>
      <c r="Z472">
        <v>6.6</v>
      </c>
      <c r="AA472">
        <f t="shared" si="198"/>
        <v>0.13831090420585396</v>
      </c>
      <c r="AB472">
        <f t="shared" si="199"/>
        <v>0.21615317068988407</v>
      </c>
      <c r="AC472">
        <f t="shared" si="200"/>
        <v>0.22189712937084696</v>
      </c>
      <c r="AD472">
        <f t="shared" si="201"/>
        <v>0.23494837070756186</v>
      </c>
      <c r="AE472">
        <f t="shared" si="202"/>
        <v>0.18869042502585323</v>
      </c>
      <c r="AF472">
        <f t="shared" si="203"/>
        <v>5.8976643374581892</v>
      </c>
      <c r="AG472">
        <f t="shared" si="184"/>
        <v>6.5917665800285077</v>
      </c>
      <c r="AH472">
        <f t="shared" si="204"/>
        <v>12.8226225532652</v>
      </c>
      <c r="AI472">
        <f t="shared" si="205"/>
        <v>5.3685660860151563</v>
      </c>
      <c r="AJ472">
        <f t="shared" si="206"/>
        <v>3.6064472800537275</v>
      </c>
      <c r="AK472">
        <f t="shared" si="207"/>
        <v>0.19361113440093905</v>
      </c>
      <c r="AL472">
        <f t="shared" si="208"/>
        <v>0.68154607193762051</v>
      </c>
    </row>
    <row r="473" spans="1:38">
      <c r="A473" s="16">
        <v>31868</v>
      </c>
      <c r="B473" s="17">
        <v>119336</v>
      </c>
      <c r="C473">
        <v>23029</v>
      </c>
      <c r="D473">
        <v>35206</v>
      </c>
      <c r="E473">
        <v>28237</v>
      </c>
      <c r="F473">
        <v>18047</v>
      </c>
      <c r="G473" s="28">
        <f t="shared" si="183"/>
        <v>14817</v>
      </c>
      <c r="H473" s="28">
        <v>7542</v>
      </c>
      <c r="I473">
        <v>2898</v>
      </c>
      <c r="J473">
        <v>2193</v>
      </c>
      <c r="K473">
        <v>1262</v>
      </c>
      <c r="L473">
        <v>728</v>
      </c>
      <c r="M473" s="28">
        <f t="shared" si="185"/>
        <v>461</v>
      </c>
      <c r="N473">
        <f t="shared" si="186"/>
        <v>6.3199705034524364E-2</v>
      </c>
      <c r="O473">
        <f t="shared" si="187"/>
        <v>0.1258413304963307</v>
      </c>
      <c r="P473">
        <f t="shared" si="188"/>
        <v>6.2290518661591777E-2</v>
      </c>
      <c r="Q473">
        <f t="shared" si="189"/>
        <v>4.4693133123207142E-2</v>
      </c>
      <c r="R473">
        <f t="shared" si="190"/>
        <v>4.0339114534271622E-2</v>
      </c>
      <c r="S473">
        <f t="shared" si="191"/>
        <v>3.1112910845650266E-2</v>
      </c>
      <c r="T473">
        <f t="shared" si="192"/>
        <v>0.19297613461151705</v>
      </c>
      <c r="U473">
        <f t="shared" si="193"/>
        <v>0.29501575383790307</v>
      </c>
      <c r="V473">
        <f t="shared" si="194"/>
        <v>0.2366176174834082</v>
      </c>
      <c r="W473">
        <f t="shared" si="195"/>
        <v>0.15122846416839847</v>
      </c>
      <c r="X473">
        <f t="shared" si="196"/>
        <v>0.12416202989877322</v>
      </c>
      <c r="Y473">
        <f t="shared" si="197"/>
        <v>6.3199705034524367</v>
      </c>
      <c r="Z473">
        <v>6.3</v>
      </c>
      <c r="AA473">
        <f t="shared" si="198"/>
        <v>0.13831090420585396</v>
      </c>
      <c r="AB473">
        <f t="shared" si="199"/>
        <v>0.21615317068988407</v>
      </c>
      <c r="AC473">
        <f t="shared" si="200"/>
        <v>0.22189712937084696</v>
      </c>
      <c r="AD473">
        <f t="shared" si="201"/>
        <v>0.23494837070756186</v>
      </c>
      <c r="AE473">
        <f t="shared" si="202"/>
        <v>0.18869042502585323</v>
      </c>
      <c r="AF473">
        <f t="shared" si="203"/>
        <v>5.6135116869534523</v>
      </c>
      <c r="AG473">
        <f t="shared" si="184"/>
        <v>6.3199705034524367</v>
      </c>
      <c r="AH473">
        <f t="shared" si="204"/>
        <v>12.584133049633071</v>
      </c>
      <c r="AI473">
        <f t="shared" si="205"/>
        <v>5.1331451711866487</v>
      </c>
      <c r="AJ473">
        <f t="shared" si="206"/>
        <v>3.1112910845650266</v>
      </c>
      <c r="AK473">
        <f t="shared" si="207"/>
        <v>0.19297613461151705</v>
      </c>
      <c r="AL473">
        <f t="shared" si="208"/>
        <v>0.6828618354897098</v>
      </c>
    </row>
    <row r="474" spans="1:38">
      <c r="A474" s="16">
        <v>31898</v>
      </c>
      <c r="B474" s="17">
        <v>120008</v>
      </c>
      <c r="C474">
        <v>23138</v>
      </c>
      <c r="D474">
        <v>35210</v>
      </c>
      <c r="E474">
        <v>28397</v>
      </c>
      <c r="F474">
        <v>18178</v>
      </c>
      <c r="G474" s="28">
        <f t="shared" si="183"/>
        <v>15085</v>
      </c>
      <c r="H474" s="28">
        <v>7574</v>
      </c>
      <c r="I474">
        <v>2888</v>
      </c>
      <c r="J474">
        <v>2160</v>
      </c>
      <c r="K474">
        <v>1261</v>
      </c>
      <c r="L474">
        <v>717</v>
      </c>
      <c r="M474" s="28">
        <f t="shared" si="185"/>
        <v>548</v>
      </c>
      <c r="N474">
        <f t="shared" si="186"/>
        <v>6.3112459169388707E-2</v>
      </c>
      <c r="O474">
        <f t="shared" si="187"/>
        <v>0.12481631947445761</v>
      </c>
      <c r="P474">
        <f t="shared" si="188"/>
        <v>6.1346208463504685E-2</v>
      </c>
      <c r="Q474">
        <f t="shared" si="189"/>
        <v>4.4406099235834773E-2</v>
      </c>
      <c r="R474">
        <f t="shared" si="190"/>
        <v>3.9443283089448784E-2</v>
      </c>
      <c r="S474">
        <f t="shared" si="191"/>
        <v>3.6327477626781568E-2</v>
      </c>
      <c r="T474">
        <f t="shared" si="192"/>
        <v>0.19280381307912806</v>
      </c>
      <c r="U474">
        <f t="shared" si="193"/>
        <v>0.29339710685954268</v>
      </c>
      <c r="V474">
        <f t="shared" si="194"/>
        <v>0.23662589160722619</v>
      </c>
      <c r="W474">
        <f t="shared" si="195"/>
        <v>0.15147323511765881</v>
      </c>
      <c r="X474">
        <f t="shared" si="196"/>
        <v>0.12569995333644424</v>
      </c>
      <c r="Y474">
        <f t="shared" si="197"/>
        <v>6.311245916938871</v>
      </c>
      <c r="Z474">
        <v>6.3</v>
      </c>
      <c r="AA474">
        <f t="shared" si="198"/>
        <v>0.13831090420585396</v>
      </c>
      <c r="AB474">
        <f t="shared" si="199"/>
        <v>0.21615317068988407</v>
      </c>
      <c r="AC474">
        <f t="shared" si="200"/>
        <v>0.22189712937084696</v>
      </c>
      <c r="AD474">
        <f t="shared" si="201"/>
        <v>0.23494837070756186</v>
      </c>
      <c r="AE474">
        <f t="shared" si="202"/>
        <v>0.18869042502585323</v>
      </c>
      <c r="AF474">
        <f t="shared" si="203"/>
        <v>5.649900371307452</v>
      </c>
      <c r="AG474">
        <f t="shared" si="184"/>
        <v>6.311245916938871</v>
      </c>
      <c r="AH474">
        <f t="shared" si="204"/>
        <v>12.481631947445761</v>
      </c>
      <c r="AI474">
        <f t="shared" si="205"/>
        <v>5.0596075074891482</v>
      </c>
      <c r="AJ474">
        <f t="shared" si="206"/>
        <v>3.6327477626781568</v>
      </c>
      <c r="AK474">
        <f t="shared" si="207"/>
        <v>0.19280381307912806</v>
      </c>
      <c r="AL474">
        <f t="shared" si="208"/>
        <v>0.68149623358442768</v>
      </c>
    </row>
    <row r="475" spans="1:38">
      <c r="A475" s="16">
        <v>31929</v>
      </c>
      <c r="B475" s="17">
        <v>119644</v>
      </c>
      <c r="C475">
        <v>22766</v>
      </c>
      <c r="D475">
        <v>35223</v>
      </c>
      <c r="E475">
        <v>28361</v>
      </c>
      <c r="F475">
        <v>18186</v>
      </c>
      <c r="G475" s="28">
        <f t="shared" si="183"/>
        <v>15108</v>
      </c>
      <c r="H475" s="28">
        <v>7398</v>
      </c>
      <c r="I475">
        <v>2789</v>
      </c>
      <c r="J475">
        <v>2093</v>
      </c>
      <c r="K475">
        <v>1238</v>
      </c>
      <c r="L475">
        <v>738</v>
      </c>
      <c r="M475" s="28">
        <f t="shared" si="185"/>
        <v>540</v>
      </c>
      <c r="N475">
        <f t="shared" si="186"/>
        <v>6.1833439202968805E-2</v>
      </c>
      <c r="O475">
        <f t="shared" si="187"/>
        <v>0.1225072476500044</v>
      </c>
      <c r="P475">
        <f t="shared" si="188"/>
        <v>5.942140078925702E-2</v>
      </c>
      <c r="Q475">
        <f t="shared" si="189"/>
        <v>4.3651493247769825E-2</v>
      </c>
      <c r="R475">
        <f t="shared" si="190"/>
        <v>4.0580666446717255E-2</v>
      </c>
      <c r="S475">
        <f t="shared" si="191"/>
        <v>3.5742652899126294E-2</v>
      </c>
      <c r="T475">
        <f t="shared" si="192"/>
        <v>0.19028116746347498</v>
      </c>
      <c r="U475">
        <f t="shared" si="193"/>
        <v>0.2943983818662031</v>
      </c>
      <c r="V475">
        <f t="shared" si="194"/>
        <v>0.23704489986961319</v>
      </c>
      <c r="W475">
        <f t="shared" si="195"/>
        <v>0.15200093611046103</v>
      </c>
      <c r="X475">
        <f t="shared" si="196"/>
        <v>0.12627461469024773</v>
      </c>
      <c r="Y475">
        <f t="shared" si="197"/>
        <v>6.1833439202968803</v>
      </c>
      <c r="Z475">
        <v>6.2</v>
      </c>
      <c r="AA475">
        <f t="shared" si="198"/>
        <v>0.13831090420585396</v>
      </c>
      <c r="AB475">
        <f t="shared" si="199"/>
        <v>0.21615317068988407</v>
      </c>
      <c r="AC475">
        <f t="shared" si="200"/>
        <v>0.22189712937084696</v>
      </c>
      <c r="AD475">
        <f t="shared" si="201"/>
        <v>0.23494837070756186</v>
      </c>
      <c r="AE475">
        <f t="shared" si="202"/>
        <v>0.18869042502585323</v>
      </c>
      <c r="AF475">
        <f t="shared" si="203"/>
        <v>5.575301125707683</v>
      </c>
      <c r="AG475">
        <f t="shared" si="184"/>
        <v>6.1833439202968803</v>
      </c>
      <c r="AH475">
        <f t="shared" si="204"/>
        <v>12.25072476500044</v>
      </c>
      <c r="AI475">
        <f t="shared" si="205"/>
        <v>4.9761526232114468</v>
      </c>
      <c r="AJ475">
        <f t="shared" si="206"/>
        <v>3.5742652899126295</v>
      </c>
      <c r="AK475">
        <f t="shared" si="207"/>
        <v>0.19028116746347498</v>
      </c>
      <c r="AL475">
        <f t="shared" si="208"/>
        <v>0.6834442178462774</v>
      </c>
    </row>
    <row r="476" spans="1:38">
      <c r="A476" s="16">
        <v>31959</v>
      </c>
      <c r="B476" s="17">
        <v>119902</v>
      </c>
      <c r="C476">
        <v>22876</v>
      </c>
      <c r="D476">
        <v>35330</v>
      </c>
      <c r="E476">
        <v>28526</v>
      </c>
      <c r="F476">
        <v>18205</v>
      </c>
      <c r="G476" s="28">
        <f t="shared" si="183"/>
        <v>14965</v>
      </c>
      <c r="H476" s="28">
        <v>7268</v>
      </c>
      <c r="I476">
        <v>2705</v>
      </c>
      <c r="J476">
        <v>2076</v>
      </c>
      <c r="K476">
        <v>1298</v>
      </c>
      <c r="L476">
        <v>726</v>
      </c>
      <c r="M476" s="28">
        <f t="shared" si="185"/>
        <v>463</v>
      </c>
      <c r="N476">
        <f t="shared" si="186"/>
        <v>6.0616169872062184E-2</v>
      </c>
      <c r="O476">
        <f t="shared" si="187"/>
        <v>0.11824619688756775</v>
      </c>
      <c r="P476">
        <f t="shared" si="188"/>
        <v>5.876026040192471E-2</v>
      </c>
      <c r="Q476">
        <f t="shared" si="189"/>
        <v>4.5502348734487837E-2</v>
      </c>
      <c r="R476">
        <f t="shared" si="190"/>
        <v>3.9879154078549847E-2</v>
      </c>
      <c r="S476">
        <f t="shared" si="191"/>
        <v>3.0938857333778817E-2</v>
      </c>
      <c r="T476">
        <f t="shared" si="192"/>
        <v>0.19078914446798217</v>
      </c>
      <c r="U476">
        <f t="shared" si="193"/>
        <v>0.29465730346449598</v>
      </c>
      <c r="V476">
        <f t="shared" si="194"/>
        <v>0.2379109606178379</v>
      </c>
      <c r="W476">
        <f t="shared" si="195"/>
        <v>0.15183232973595104</v>
      </c>
      <c r="X476">
        <f t="shared" si="196"/>
        <v>0.12481026171373288</v>
      </c>
      <c r="Y476">
        <f t="shared" si="197"/>
        <v>6.061616987206218</v>
      </c>
      <c r="Z476">
        <v>6.1</v>
      </c>
      <c r="AA476">
        <f t="shared" si="198"/>
        <v>0.13831090420585396</v>
      </c>
      <c r="AB476">
        <f t="shared" si="199"/>
        <v>0.21615317068988407</v>
      </c>
      <c r="AC476">
        <f t="shared" si="200"/>
        <v>0.22189712937084696</v>
      </c>
      <c r="AD476">
        <f t="shared" si="201"/>
        <v>0.23494837070756186</v>
      </c>
      <c r="AE476">
        <f t="shared" si="202"/>
        <v>0.18869042502585323</v>
      </c>
      <c r="AF476">
        <f t="shared" si="203"/>
        <v>5.4360203986752316</v>
      </c>
      <c r="AG476">
        <f t="shared" si="184"/>
        <v>6.061616987206218</v>
      </c>
      <c r="AH476">
        <f t="shared" si="204"/>
        <v>11.824619688756774</v>
      </c>
      <c r="AI476">
        <f t="shared" si="205"/>
        <v>4.9962832527022583</v>
      </c>
      <c r="AJ476">
        <f t="shared" si="206"/>
        <v>3.0938857333778818</v>
      </c>
      <c r="AK476">
        <f t="shared" si="207"/>
        <v>0.19078914446798217</v>
      </c>
      <c r="AL476">
        <f t="shared" si="208"/>
        <v>0.684400593818285</v>
      </c>
    </row>
    <row r="477" spans="1:38">
      <c r="A477" s="16">
        <v>31990</v>
      </c>
      <c r="B477" s="17">
        <v>120318</v>
      </c>
      <c r="C477">
        <v>23159</v>
      </c>
      <c r="D477">
        <v>35331</v>
      </c>
      <c r="E477">
        <v>28554</v>
      </c>
      <c r="F477">
        <v>18242</v>
      </c>
      <c r="G477" s="28">
        <f t="shared" si="183"/>
        <v>15032</v>
      </c>
      <c r="H477" s="28">
        <v>7261</v>
      </c>
      <c r="I477">
        <v>2704</v>
      </c>
      <c r="J477">
        <v>2051</v>
      </c>
      <c r="K477">
        <v>1248</v>
      </c>
      <c r="L477">
        <v>727</v>
      </c>
      <c r="M477" s="28">
        <f t="shared" si="185"/>
        <v>531</v>
      </c>
      <c r="N477">
        <f t="shared" si="186"/>
        <v>6.0348410046709551E-2</v>
      </c>
      <c r="O477">
        <f t="shared" si="187"/>
        <v>0.11675806381968133</v>
      </c>
      <c r="P477">
        <f t="shared" si="188"/>
        <v>5.8051003368146954E-2</v>
      </c>
      <c r="Q477">
        <f t="shared" si="189"/>
        <v>4.3706661063248581E-2</v>
      </c>
      <c r="R477">
        <f t="shared" si="190"/>
        <v>3.9853086284398639E-2</v>
      </c>
      <c r="S477">
        <f t="shared" si="191"/>
        <v>3.5324640766365087E-2</v>
      </c>
      <c r="T477">
        <f t="shared" si="192"/>
        <v>0.19248159045196894</v>
      </c>
      <c r="U477">
        <f t="shared" si="193"/>
        <v>0.29364683588490498</v>
      </c>
      <c r="V477">
        <f t="shared" si="194"/>
        <v>0.23732109908741833</v>
      </c>
      <c r="W477">
        <f t="shared" si="195"/>
        <v>0.15161488721554547</v>
      </c>
      <c r="X477">
        <f t="shared" si="196"/>
        <v>0.12493558736016223</v>
      </c>
      <c r="Y477">
        <f t="shared" si="197"/>
        <v>6.0348410046709553</v>
      </c>
      <c r="Z477">
        <v>6</v>
      </c>
      <c r="AA477">
        <f t="shared" si="198"/>
        <v>0.13831090420585396</v>
      </c>
      <c r="AB477">
        <f t="shared" si="199"/>
        <v>0.21615317068988407</v>
      </c>
      <c r="AC477">
        <f t="shared" si="200"/>
        <v>0.22189712937084696</v>
      </c>
      <c r="AD477">
        <f t="shared" si="201"/>
        <v>0.23494837070756186</v>
      </c>
      <c r="AE477">
        <f t="shared" si="202"/>
        <v>0.18869042502585323</v>
      </c>
      <c r="AF477">
        <f t="shared" si="203"/>
        <v>5.4424043614576814</v>
      </c>
      <c r="AG477">
        <f t="shared" si="184"/>
        <v>6.0348410046709553</v>
      </c>
      <c r="AH477">
        <f t="shared" si="204"/>
        <v>11.675806381968133</v>
      </c>
      <c r="AI477">
        <f t="shared" si="205"/>
        <v>4.902163722040255</v>
      </c>
      <c r="AJ477">
        <f t="shared" si="206"/>
        <v>3.5324640766365087</v>
      </c>
      <c r="AK477">
        <f t="shared" si="207"/>
        <v>0.19248159045196894</v>
      </c>
      <c r="AL477">
        <f t="shared" si="208"/>
        <v>0.68258282218786881</v>
      </c>
    </row>
    <row r="478" spans="1:38">
      <c r="A478" s="16">
        <v>32021</v>
      </c>
      <c r="B478" s="17">
        <v>120011</v>
      </c>
      <c r="C478">
        <v>22838</v>
      </c>
      <c r="D478">
        <v>35260</v>
      </c>
      <c r="E478">
        <v>28703</v>
      </c>
      <c r="F478">
        <v>18334</v>
      </c>
      <c r="G478" s="28">
        <f t="shared" si="183"/>
        <v>14876</v>
      </c>
      <c r="H478" s="28">
        <v>7102</v>
      </c>
      <c r="I478">
        <v>2690</v>
      </c>
      <c r="J478">
        <v>1975</v>
      </c>
      <c r="K478">
        <v>1283</v>
      </c>
      <c r="L478">
        <v>674</v>
      </c>
      <c r="M478" s="28">
        <f t="shared" si="185"/>
        <v>480</v>
      </c>
      <c r="N478">
        <f t="shared" si="186"/>
        <v>5.9177908691703258E-2</v>
      </c>
      <c r="O478">
        <f t="shared" si="187"/>
        <v>0.1177861458971889</v>
      </c>
      <c r="P478">
        <f t="shared" si="188"/>
        <v>5.6012478729438459E-2</v>
      </c>
      <c r="Q478">
        <f t="shared" si="189"/>
        <v>4.4699160366512211E-2</v>
      </c>
      <c r="R478">
        <f t="shared" si="190"/>
        <v>3.6762299552743537E-2</v>
      </c>
      <c r="S478">
        <f t="shared" si="191"/>
        <v>3.2266738370529714E-2</v>
      </c>
      <c r="T478">
        <f t="shared" si="192"/>
        <v>0.1902992225712643</v>
      </c>
      <c r="U478">
        <f t="shared" si="193"/>
        <v>0.29380640107990103</v>
      </c>
      <c r="V478">
        <f t="shared" si="194"/>
        <v>0.23916974277357908</v>
      </c>
      <c r="W478">
        <f t="shared" si="195"/>
        <v>0.15276932947813118</v>
      </c>
      <c r="X478">
        <f t="shared" si="196"/>
        <v>0.12395530409712444</v>
      </c>
      <c r="Y478">
        <f t="shared" si="197"/>
        <v>5.917790869170326</v>
      </c>
      <c r="Z478">
        <v>5.9</v>
      </c>
      <c r="AA478">
        <f t="shared" si="198"/>
        <v>0.13831090420585396</v>
      </c>
      <c r="AB478">
        <f t="shared" si="199"/>
        <v>0.21615317068988407</v>
      </c>
      <c r="AC478">
        <f t="shared" si="200"/>
        <v>0.22189712937084696</v>
      </c>
      <c r="AD478">
        <f t="shared" si="201"/>
        <v>0.23494837070756186</v>
      </c>
      <c r="AE478">
        <f t="shared" si="202"/>
        <v>0.18869042502585323</v>
      </c>
      <c r="AF478">
        <f t="shared" si="203"/>
        <v>5.3042665548860528</v>
      </c>
      <c r="AG478">
        <f t="shared" si="184"/>
        <v>5.917790869170326</v>
      </c>
      <c r="AH478">
        <f t="shared" si="204"/>
        <v>11.77861458971889</v>
      </c>
      <c r="AI478">
        <f t="shared" si="205"/>
        <v>4.7778169313583732</v>
      </c>
      <c r="AJ478">
        <f t="shared" si="206"/>
        <v>3.2266738370529713</v>
      </c>
      <c r="AK478">
        <f t="shared" si="207"/>
        <v>0.1902992225712643</v>
      </c>
      <c r="AL478">
        <f t="shared" si="208"/>
        <v>0.68574547333161129</v>
      </c>
    </row>
    <row r="479" spans="1:38">
      <c r="A479" s="16">
        <v>32051</v>
      </c>
      <c r="B479" s="17">
        <v>120509</v>
      </c>
      <c r="C479">
        <v>22809</v>
      </c>
      <c r="D479">
        <v>35318</v>
      </c>
      <c r="E479">
        <v>28800</v>
      </c>
      <c r="F479">
        <v>18423</v>
      </c>
      <c r="G479" s="28">
        <f t="shared" si="183"/>
        <v>15159</v>
      </c>
      <c r="H479" s="28">
        <v>7227</v>
      </c>
      <c r="I479">
        <v>2693</v>
      </c>
      <c r="J479">
        <v>1968</v>
      </c>
      <c r="K479">
        <v>1315</v>
      </c>
      <c r="L479">
        <v>755</v>
      </c>
      <c r="M479" s="28">
        <f t="shared" si="185"/>
        <v>496</v>
      </c>
      <c r="N479">
        <f t="shared" si="186"/>
        <v>5.9970624600652236E-2</v>
      </c>
      <c r="O479">
        <f t="shared" si="187"/>
        <v>0.11806742952343373</v>
      </c>
      <c r="P479">
        <f t="shared" si="188"/>
        <v>5.5722294580667082E-2</v>
      </c>
      <c r="Q479">
        <f t="shared" si="189"/>
        <v>4.565972222222222E-2</v>
      </c>
      <c r="R479">
        <f t="shared" si="190"/>
        <v>4.0981381968191934E-2</v>
      </c>
      <c r="S479">
        <f t="shared" si="191"/>
        <v>3.2719836400817999E-2</v>
      </c>
      <c r="T479">
        <f t="shared" si="192"/>
        <v>0.18927217054327891</v>
      </c>
      <c r="U479">
        <f t="shared" si="193"/>
        <v>0.29307354637412975</v>
      </c>
      <c r="V479">
        <f t="shared" si="194"/>
        <v>0.2389862997784398</v>
      </c>
      <c r="W479">
        <f t="shared" si="195"/>
        <v>0.15287654863952069</v>
      </c>
      <c r="X479">
        <f t="shared" si="196"/>
        <v>0.12579143466463086</v>
      </c>
      <c r="Y479">
        <f t="shared" si="197"/>
        <v>5.997062460065222</v>
      </c>
      <c r="Z479">
        <v>6</v>
      </c>
      <c r="AA479">
        <f t="shared" si="198"/>
        <v>0.13831090420585396</v>
      </c>
      <c r="AB479">
        <f t="shared" si="199"/>
        <v>0.21615317068988407</v>
      </c>
      <c r="AC479">
        <f t="shared" si="200"/>
        <v>0.22189712937084696</v>
      </c>
      <c r="AD479">
        <f t="shared" si="201"/>
        <v>0.23494837070756186</v>
      </c>
      <c r="AE479">
        <f t="shared" si="202"/>
        <v>0.18869042502585323</v>
      </c>
      <c r="AF479">
        <f t="shared" si="203"/>
        <v>5.4308753635373046</v>
      </c>
      <c r="AG479">
        <f t="shared" si="184"/>
        <v>5.997062460065222</v>
      </c>
      <c r="AH479">
        <f t="shared" si="204"/>
        <v>11.806742952343372</v>
      </c>
      <c r="AI479">
        <f t="shared" si="205"/>
        <v>4.892114222022995</v>
      </c>
      <c r="AJ479">
        <f t="shared" si="206"/>
        <v>3.2719836400818001</v>
      </c>
      <c r="AK479">
        <f t="shared" si="207"/>
        <v>0.18927217054327891</v>
      </c>
      <c r="AL479">
        <f t="shared" si="208"/>
        <v>0.68493639479209023</v>
      </c>
    </row>
    <row r="480" spans="1:38">
      <c r="A480" s="16">
        <v>32082</v>
      </c>
      <c r="B480" s="17">
        <v>120540</v>
      </c>
      <c r="C480">
        <v>22741</v>
      </c>
      <c r="D480">
        <v>35394</v>
      </c>
      <c r="E480">
        <v>28801</v>
      </c>
      <c r="F480">
        <v>18465</v>
      </c>
      <c r="G480" s="28">
        <f t="shared" si="183"/>
        <v>15139</v>
      </c>
      <c r="H480" s="28">
        <v>7035</v>
      </c>
      <c r="I480">
        <v>2624</v>
      </c>
      <c r="J480">
        <v>2004</v>
      </c>
      <c r="K480">
        <v>1188</v>
      </c>
      <c r="L480">
        <v>702</v>
      </c>
      <c r="M480" s="28">
        <f t="shared" si="185"/>
        <v>517</v>
      </c>
      <c r="N480">
        <f t="shared" si="186"/>
        <v>5.8362369337979093E-2</v>
      </c>
      <c r="O480">
        <f t="shared" si="187"/>
        <v>0.11538630667077085</v>
      </c>
      <c r="P480">
        <f t="shared" si="188"/>
        <v>5.6619766062044413E-2</v>
      </c>
      <c r="Q480">
        <f t="shared" si="189"/>
        <v>4.1248567758063959E-2</v>
      </c>
      <c r="R480">
        <f t="shared" si="190"/>
        <v>3.8017871649065803E-2</v>
      </c>
      <c r="S480">
        <f t="shared" si="191"/>
        <v>3.4150208071867361E-2</v>
      </c>
      <c r="T480">
        <f t="shared" si="192"/>
        <v>0.18865936618549858</v>
      </c>
      <c r="U480">
        <f t="shared" si="193"/>
        <v>0.29362867098058737</v>
      </c>
      <c r="V480">
        <f t="shared" si="194"/>
        <v>0.23893313422930149</v>
      </c>
      <c r="W480">
        <f t="shared" si="195"/>
        <v>0.15318566450970633</v>
      </c>
      <c r="X480">
        <f t="shared" si="196"/>
        <v>0.12559316409490626</v>
      </c>
      <c r="Y480">
        <f t="shared" si="197"/>
        <v>5.8362369337979096</v>
      </c>
      <c r="Z480">
        <v>5.8</v>
      </c>
      <c r="AA480">
        <f t="shared" si="198"/>
        <v>0.13831090420585396</v>
      </c>
      <c r="AB480">
        <f t="shared" si="199"/>
        <v>0.21615317068988407</v>
      </c>
      <c r="AC480">
        <f t="shared" si="200"/>
        <v>0.22189712937084696</v>
      </c>
      <c r="AD480">
        <f t="shared" si="201"/>
        <v>0.23494837070756186</v>
      </c>
      <c r="AE480">
        <f t="shared" si="202"/>
        <v>0.18869042502585323</v>
      </c>
      <c r="AF480">
        <f t="shared" si="203"/>
        <v>5.2726719420331118</v>
      </c>
      <c r="AG480">
        <f t="shared" si="184"/>
        <v>5.8362369337979096</v>
      </c>
      <c r="AH480">
        <f t="shared" si="204"/>
        <v>11.538630667077085</v>
      </c>
      <c r="AI480">
        <f t="shared" si="205"/>
        <v>4.7108637793370436</v>
      </c>
      <c r="AJ480">
        <f t="shared" si="206"/>
        <v>3.4150208071867363</v>
      </c>
      <c r="AK480">
        <f t="shared" si="207"/>
        <v>0.18865936618549858</v>
      </c>
      <c r="AL480">
        <f t="shared" si="208"/>
        <v>0.6857474697195951</v>
      </c>
    </row>
    <row r="481" spans="1:38">
      <c r="A481" s="16">
        <v>32112</v>
      </c>
      <c r="B481" s="17">
        <v>120729</v>
      </c>
      <c r="C481">
        <v>22696</v>
      </c>
      <c r="D481">
        <v>35422</v>
      </c>
      <c r="E481">
        <v>28860</v>
      </c>
      <c r="F481">
        <v>18579</v>
      </c>
      <c r="G481" s="28">
        <f t="shared" si="183"/>
        <v>15172</v>
      </c>
      <c r="H481" s="28">
        <v>6936</v>
      </c>
      <c r="I481">
        <v>2545</v>
      </c>
      <c r="J481">
        <v>2061</v>
      </c>
      <c r="K481">
        <v>1207</v>
      </c>
      <c r="L481">
        <v>643</v>
      </c>
      <c r="M481" s="28">
        <f t="shared" si="185"/>
        <v>480</v>
      </c>
      <c r="N481">
        <f t="shared" si="186"/>
        <v>5.7450985264518049E-2</v>
      </c>
      <c r="O481">
        <f t="shared" si="187"/>
        <v>0.11213429679238632</v>
      </c>
      <c r="P481">
        <f t="shared" si="188"/>
        <v>5.8184179323584211E-2</v>
      </c>
      <c r="Q481">
        <f t="shared" si="189"/>
        <v>4.182259182259182E-2</v>
      </c>
      <c r="R481">
        <f t="shared" si="190"/>
        <v>3.4608967113407614E-2</v>
      </c>
      <c r="S481">
        <f t="shared" si="191"/>
        <v>3.1637226469812811E-2</v>
      </c>
      <c r="T481">
        <f t="shared" si="192"/>
        <v>0.18799128626924766</v>
      </c>
      <c r="U481">
        <f t="shared" si="193"/>
        <v>0.29340092272776219</v>
      </c>
      <c r="V481">
        <f t="shared" si="194"/>
        <v>0.2390477847078995</v>
      </c>
      <c r="W481">
        <f t="shared" si="195"/>
        <v>0.15389011753596898</v>
      </c>
      <c r="X481">
        <f t="shared" si="196"/>
        <v>0.12566988875912166</v>
      </c>
      <c r="Y481">
        <f t="shared" si="197"/>
        <v>5.7450985264518044</v>
      </c>
      <c r="Z481">
        <v>5.7</v>
      </c>
      <c r="AA481">
        <f t="shared" si="198"/>
        <v>0.13831090420585396</v>
      </c>
      <c r="AB481">
        <f t="shared" si="199"/>
        <v>0.21615317068988407</v>
      </c>
      <c r="AC481">
        <f t="shared" si="200"/>
        <v>0.22189712937084696</v>
      </c>
      <c r="AD481">
        <f t="shared" si="201"/>
        <v>0.23494837070756186</v>
      </c>
      <c r="AE481">
        <f t="shared" si="202"/>
        <v>0.18869042502585323</v>
      </c>
      <c r="AF481">
        <f t="shared" si="203"/>
        <v>5.146736603930071</v>
      </c>
      <c r="AG481">
        <f t="shared" si="184"/>
        <v>5.7450985264518044</v>
      </c>
      <c r="AH481">
        <f t="shared" si="204"/>
        <v>11.213429679238631</v>
      </c>
      <c r="AI481">
        <f t="shared" si="205"/>
        <v>4.7199526918574479</v>
      </c>
      <c r="AJ481">
        <f t="shared" si="206"/>
        <v>3.1637226469812809</v>
      </c>
      <c r="AK481">
        <f t="shared" si="207"/>
        <v>0.18799128626924766</v>
      </c>
      <c r="AL481">
        <f t="shared" si="208"/>
        <v>0.68633882497163068</v>
      </c>
    </row>
    <row r="482" spans="1:38">
      <c r="A482" s="16">
        <v>32143</v>
      </c>
      <c r="B482" s="17">
        <v>120969</v>
      </c>
      <c r="C482">
        <v>22900</v>
      </c>
      <c r="D482">
        <v>35403</v>
      </c>
      <c r="E482">
        <v>28921</v>
      </c>
      <c r="F482">
        <v>18679</v>
      </c>
      <c r="G482" s="28">
        <f t="shared" si="183"/>
        <v>15066</v>
      </c>
      <c r="H482" s="28">
        <v>6953</v>
      </c>
      <c r="I482">
        <v>2629</v>
      </c>
      <c r="J482">
        <v>1985</v>
      </c>
      <c r="K482">
        <v>1218</v>
      </c>
      <c r="L482">
        <v>650</v>
      </c>
      <c r="M482" s="28">
        <f t="shared" si="185"/>
        <v>471</v>
      </c>
      <c r="N482">
        <f t="shared" si="186"/>
        <v>5.7477535566963438E-2</v>
      </c>
      <c r="O482">
        <f t="shared" si="187"/>
        <v>0.11480349344978166</v>
      </c>
      <c r="P482">
        <f t="shared" si="188"/>
        <v>5.6068694743383329E-2</v>
      </c>
      <c r="Q482">
        <f t="shared" si="189"/>
        <v>4.21147263234328E-2</v>
      </c>
      <c r="R482">
        <f t="shared" si="190"/>
        <v>3.4798436747149206E-2</v>
      </c>
      <c r="S482">
        <f t="shared" si="191"/>
        <v>3.1262445240939865E-2</v>
      </c>
      <c r="T482">
        <f t="shared" si="192"/>
        <v>0.18930469789780852</v>
      </c>
      <c r="U482">
        <f t="shared" si="193"/>
        <v>0.29266175631773428</v>
      </c>
      <c r="V482">
        <f t="shared" si="194"/>
        <v>0.23907778025775198</v>
      </c>
      <c r="W482">
        <f t="shared" si="195"/>
        <v>0.15441146078747447</v>
      </c>
      <c r="X482">
        <f t="shared" si="196"/>
        <v>0.12454430473923071</v>
      </c>
      <c r="Y482">
        <f t="shared" si="197"/>
        <v>5.7477535566963436</v>
      </c>
      <c r="Z482">
        <v>5.7</v>
      </c>
      <c r="AA482">
        <f t="shared" si="198"/>
        <v>0.13831090420585396</v>
      </c>
      <c r="AB482">
        <f t="shared" si="199"/>
        <v>0.21615317068988407</v>
      </c>
      <c r="AC482">
        <f t="shared" si="200"/>
        <v>0.22189712937084696</v>
      </c>
      <c r="AD482">
        <f t="shared" si="201"/>
        <v>0.23494837070756186</v>
      </c>
      <c r="AE482">
        <f t="shared" si="202"/>
        <v>0.18869042502585323</v>
      </c>
      <c r="AF482">
        <f t="shared" si="203"/>
        <v>5.1417898102437514</v>
      </c>
      <c r="AG482">
        <f t="shared" si="184"/>
        <v>5.7477535566963436</v>
      </c>
      <c r="AH482">
        <f t="shared" si="204"/>
        <v>11.480349344978166</v>
      </c>
      <c r="AI482">
        <f t="shared" si="205"/>
        <v>4.6420008915340407</v>
      </c>
      <c r="AJ482">
        <f t="shared" si="206"/>
        <v>3.1262445240939867</v>
      </c>
      <c r="AK482">
        <f t="shared" si="207"/>
        <v>0.18930469789780852</v>
      </c>
      <c r="AL482">
        <f t="shared" si="208"/>
        <v>0.6861509973629607</v>
      </c>
    </row>
    <row r="483" spans="1:38">
      <c r="A483" s="16">
        <v>32174</v>
      </c>
      <c r="B483" s="17">
        <v>121156</v>
      </c>
      <c r="C483">
        <v>22786</v>
      </c>
      <c r="D483">
        <v>35453</v>
      </c>
      <c r="E483">
        <v>28970</v>
      </c>
      <c r="F483">
        <v>18802</v>
      </c>
      <c r="G483" s="28">
        <f t="shared" si="183"/>
        <v>15145</v>
      </c>
      <c r="H483" s="28">
        <v>6929</v>
      </c>
      <c r="I483">
        <v>2566</v>
      </c>
      <c r="J483">
        <v>1936</v>
      </c>
      <c r="K483">
        <v>1254</v>
      </c>
      <c r="L483">
        <v>692</v>
      </c>
      <c r="M483" s="28">
        <f t="shared" si="185"/>
        <v>481</v>
      </c>
      <c r="N483">
        <f t="shared" si="186"/>
        <v>5.7190729307669448E-2</v>
      </c>
      <c r="O483">
        <f t="shared" si="187"/>
        <v>0.11261300798736067</v>
      </c>
      <c r="P483">
        <f t="shared" si="188"/>
        <v>5.4607508532423209E-2</v>
      </c>
      <c r="Q483">
        <f t="shared" si="189"/>
        <v>4.3286158094580598E-2</v>
      </c>
      <c r="R483">
        <f t="shared" si="190"/>
        <v>3.6804595255823851E-2</v>
      </c>
      <c r="S483">
        <f t="shared" si="191"/>
        <v>3.1759656652360517E-2</v>
      </c>
      <c r="T483">
        <f t="shared" si="192"/>
        <v>0.18807157714021591</v>
      </c>
      <c r="U483">
        <f t="shared" si="193"/>
        <v>0.29262273432599295</v>
      </c>
      <c r="V483">
        <f t="shared" si="194"/>
        <v>0.23911320941595959</v>
      </c>
      <c r="W483">
        <f t="shared" si="195"/>
        <v>0.15518835220707186</v>
      </c>
      <c r="X483">
        <f t="shared" si="196"/>
        <v>0.12500412691075968</v>
      </c>
      <c r="Y483">
        <f t="shared" si="197"/>
        <v>5.7190729307669459</v>
      </c>
      <c r="Z483">
        <v>5.7</v>
      </c>
      <c r="AA483">
        <f t="shared" si="198"/>
        <v>0.13831090420585396</v>
      </c>
      <c r="AB483">
        <f t="shared" si="199"/>
        <v>0.21615317068988407</v>
      </c>
      <c r="AC483">
        <f t="shared" si="200"/>
        <v>0.22189712937084696</v>
      </c>
      <c r="AD483">
        <f t="shared" si="201"/>
        <v>0.23494837070756186</v>
      </c>
      <c r="AE483">
        <f t="shared" si="202"/>
        <v>0.18869042502585323</v>
      </c>
      <c r="AF483">
        <f t="shared" si="203"/>
        <v>5.1624190097827309</v>
      </c>
      <c r="AG483">
        <f t="shared" si="184"/>
        <v>5.7190729307669459</v>
      </c>
      <c r="AH483">
        <f t="shared" si="204"/>
        <v>11.261300798736066</v>
      </c>
      <c r="AI483">
        <f t="shared" si="205"/>
        <v>4.6644638029438266</v>
      </c>
      <c r="AJ483">
        <f t="shared" si="206"/>
        <v>3.1759656652360517</v>
      </c>
      <c r="AK483">
        <f t="shared" si="207"/>
        <v>0.18807157714021591</v>
      </c>
      <c r="AL483">
        <f t="shared" si="208"/>
        <v>0.68692429594902438</v>
      </c>
    </row>
    <row r="484" spans="1:38">
      <c r="A484" s="16">
        <v>32203</v>
      </c>
      <c r="B484" s="17">
        <v>120913</v>
      </c>
      <c r="C484">
        <v>22506</v>
      </c>
      <c r="D484">
        <v>35447</v>
      </c>
      <c r="E484">
        <v>29117</v>
      </c>
      <c r="F484">
        <v>18837</v>
      </c>
      <c r="G484" s="28">
        <f t="shared" si="183"/>
        <v>15006</v>
      </c>
      <c r="H484" s="28">
        <v>6876</v>
      </c>
      <c r="I484">
        <v>2647</v>
      </c>
      <c r="J484">
        <v>1963</v>
      </c>
      <c r="K484">
        <v>1195</v>
      </c>
      <c r="L484">
        <v>598</v>
      </c>
      <c r="M484" s="28">
        <f t="shared" si="185"/>
        <v>473</v>
      </c>
      <c r="N484">
        <f t="shared" si="186"/>
        <v>5.6867334364377693E-2</v>
      </c>
      <c r="O484">
        <f t="shared" si="187"/>
        <v>0.11761308095618946</v>
      </c>
      <c r="P484">
        <f t="shared" si="188"/>
        <v>5.5378452337292293E-2</v>
      </c>
      <c r="Q484">
        <f t="shared" si="189"/>
        <v>4.104131606965003E-2</v>
      </c>
      <c r="R484">
        <f t="shared" si="190"/>
        <v>3.1746031746031744E-2</v>
      </c>
      <c r="S484">
        <f t="shared" si="191"/>
        <v>3.152072504331601E-2</v>
      </c>
      <c r="T484">
        <f t="shared" si="192"/>
        <v>0.18613383176333398</v>
      </c>
      <c r="U484">
        <f t="shared" si="193"/>
        <v>0.29316119854771611</v>
      </c>
      <c r="V484">
        <f t="shared" si="194"/>
        <v>0.24080950766253423</v>
      </c>
      <c r="W484">
        <f t="shared" si="195"/>
        <v>0.15578970003225459</v>
      </c>
      <c r="X484">
        <f t="shared" si="196"/>
        <v>0.1241057619941611</v>
      </c>
      <c r="Y484">
        <f t="shared" si="197"/>
        <v>5.6867334364377697</v>
      </c>
      <c r="Z484">
        <v>5.7</v>
      </c>
      <c r="AA484">
        <f t="shared" si="198"/>
        <v>0.13831090420585396</v>
      </c>
      <c r="AB484">
        <f t="shared" si="199"/>
        <v>0.21615317068988407</v>
      </c>
      <c r="AC484">
        <f t="shared" si="200"/>
        <v>0.22189712937084696</v>
      </c>
      <c r="AD484">
        <f t="shared" si="201"/>
        <v>0.23494837070756186</v>
      </c>
      <c r="AE484">
        <f t="shared" si="202"/>
        <v>0.18869042502585323</v>
      </c>
      <c r="AF484">
        <f t="shared" si="203"/>
        <v>5.0750687296255226</v>
      </c>
      <c r="AG484">
        <f t="shared" si="184"/>
        <v>5.6867334364377697</v>
      </c>
      <c r="AH484">
        <f t="shared" si="204"/>
        <v>11.761308095618945</v>
      </c>
      <c r="AI484">
        <f t="shared" si="205"/>
        <v>4.5035431229841372</v>
      </c>
      <c r="AJ484">
        <f t="shared" si="206"/>
        <v>3.1520725043316009</v>
      </c>
      <c r="AK484">
        <f t="shared" si="207"/>
        <v>0.18613383176333398</v>
      </c>
      <c r="AL484">
        <f t="shared" si="208"/>
        <v>0.6897604062425049</v>
      </c>
    </row>
    <row r="485" spans="1:38">
      <c r="A485" s="16">
        <v>32234</v>
      </c>
      <c r="B485" s="17">
        <v>121251</v>
      </c>
      <c r="C485">
        <v>22523</v>
      </c>
      <c r="D485">
        <v>35461</v>
      </c>
      <c r="E485">
        <v>29209</v>
      </c>
      <c r="F485">
        <v>18929</v>
      </c>
      <c r="G485" s="28">
        <f t="shared" si="183"/>
        <v>15129</v>
      </c>
      <c r="H485" s="28">
        <v>6601</v>
      </c>
      <c r="I485">
        <v>2532</v>
      </c>
      <c r="J485">
        <v>1865</v>
      </c>
      <c r="K485">
        <v>1133</v>
      </c>
      <c r="L485">
        <v>645</v>
      </c>
      <c r="M485" s="28">
        <f t="shared" si="185"/>
        <v>426</v>
      </c>
      <c r="N485">
        <f t="shared" si="186"/>
        <v>5.4440788117211404E-2</v>
      </c>
      <c r="O485">
        <f t="shared" si="187"/>
        <v>0.11241841672956533</v>
      </c>
      <c r="P485">
        <f t="shared" si="188"/>
        <v>5.2592989481402105E-2</v>
      </c>
      <c r="Q485">
        <f t="shared" si="189"/>
        <v>3.8789414221644017E-2</v>
      </c>
      <c r="R485">
        <f t="shared" si="190"/>
        <v>3.4074700195467274E-2</v>
      </c>
      <c r="S485">
        <f t="shared" si="191"/>
        <v>2.8157842554035296E-2</v>
      </c>
      <c r="T485">
        <f t="shared" si="192"/>
        <v>0.18575516902953379</v>
      </c>
      <c r="U485">
        <f t="shared" si="193"/>
        <v>0.29245944363345455</v>
      </c>
      <c r="V485">
        <f t="shared" si="194"/>
        <v>0.24089698229292955</v>
      </c>
      <c r="W485">
        <f t="shared" si="195"/>
        <v>0.15611417637792677</v>
      </c>
      <c r="X485">
        <f t="shared" si="196"/>
        <v>0.12477422866615533</v>
      </c>
      <c r="Y485">
        <f t="shared" si="197"/>
        <v>5.4440788117211403</v>
      </c>
      <c r="Z485">
        <v>5.4</v>
      </c>
      <c r="AA485">
        <f t="shared" si="198"/>
        <v>0.13831090420585396</v>
      </c>
      <c r="AB485">
        <f t="shared" si="199"/>
        <v>0.21615317068988407</v>
      </c>
      <c r="AC485">
        <f t="shared" si="200"/>
        <v>0.22189712937084696</v>
      </c>
      <c r="AD485">
        <f t="shared" si="201"/>
        <v>0.23494837070756186</v>
      </c>
      <c r="AE485">
        <f t="shared" si="202"/>
        <v>0.18869042502585323</v>
      </c>
      <c r="AF485">
        <f t="shared" si="203"/>
        <v>4.8843004538086632</v>
      </c>
      <c r="AG485">
        <f t="shared" si="184"/>
        <v>5.4440788117211403</v>
      </c>
      <c r="AH485">
        <f t="shared" si="204"/>
        <v>11.241841672956534</v>
      </c>
      <c r="AI485">
        <f t="shared" si="205"/>
        <v>4.357707628081676</v>
      </c>
      <c r="AJ485">
        <f t="shared" si="206"/>
        <v>2.8157842554035297</v>
      </c>
      <c r="AK485">
        <f t="shared" si="207"/>
        <v>0.18575516902953379</v>
      </c>
      <c r="AL485">
        <f t="shared" si="208"/>
        <v>0.6894706023043109</v>
      </c>
    </row>
    <row r="486" spans="1:38">
      <c r="A486" s="16">
        <v>32264</v>
      </c>
      <c r="B486" s="17">
        <v>121071</v>
      </c>
      <c r="C486">
        <v>22362</v>
      </c>
      <c r="D486">
        <v>35418</v>
      </c>
      <c r="E486">
        <v>29251</v>
      </c>
      <c r="F486">
        <v>19014</v>
      </c>
      <c r="G486" s="28">
        <f t="shared" si="183"/>
        <v>15026</v>
      </c>
      <c r="H486" s="28">
        <v>6779</v>
      </c>
      <c r="I486">
        <v>2518</v>
      </c>
      <c r="J486">
        <v>1878</v>
      </c>
      <c r="K486">
        <v>1231</v>
      </c>
      <c r="L486">
        <v>636</v>
      </c>
      <c r="M486" s="28">
        <f t="shared" si="185"/>
        <v>516</v>
      </c>
      <c r="N486">
        <f t="shared" si="186"/>
        <v>5.5991938614531972E-2</v>
      </c>
      <c r="O486">
        <f t="shared" si="187"/>
        <v>0.11260173508630712</v>
      </c>
      <c r="P486">
        <f t="shared" si="188"/>
        <v>5.3023886159579876E-2</v>
      </c>
      <c r="Q486">
        <f t="shared" si="189"/>
        <v>4.2084031315168711E-2</v>
      </c>
      <c r="R486">
        <f t="shared" si="190"/>
        <v>3.3449037551278003E-2</v>
      </c>
      <c r="S486">
        <f t="shared" si="191"/>
        <v>3.4340476507387196E-2</v>
      </c>
      <c r="T486">
        <f t="shared" si="192"/>
        <v>0.18470153876650891</v>
      </c>
      <c r="U486">
        <f t="shared" si="193"/>
        <v>0.29253908863394207</v>
      </c>
      <c r="V486">
        <f t="shared" si="194"/>
        <v>0.24160203516944603</v>
      </c>
      <c r="W486">
        <f t="shared" si="195"/>
        <v>0.15704834353395941</v>
      </c>
      <c r="X486">
        <f t="shared" si="196"/>
        <v>0.12410899389614359</v>
      </c>
      <c r="Y486">
        <f t="shared" si="197"/>
        <v>5.5991938614531964</v>
      </c>
      <c r="Z486">
        <v>5.6</v>
      </c>
      <c r="AA486">
        <f t="shared" si="198"/>
        <v>0.13831090420585396</v>
      </c>
      <c r="AB486">
        <f t="shared" si="199"/>
        <v>0.21615317068988407</v>
      </c>
      <c r="AC486">
        <f t="shared" si="200"/>
        <v>0.22189712937084696</v>
      </c>
      <c r="AD486">
        <f t="shared" si="201"/>
        <v>0.23494837070756186</v>
      </c>
      <c r="AE486">
        <f t="shared" si="202"/>
        <v>0.18869042502585323</v>
      </c>
      <c r="AF486">
        <f t="shared" si="203"/>
        <v>5.0712170633994624</v>
      </c>
      <c r="AG486">
        <f t="shared" si="184"/>
        <v>5.5991938614531964</v>
      </c>
      <c r="AH486">
        <f t="shared" si="204"/>
        <v>11.260173508630713</v>
      </c>
      <c r="AI486">
        <f t="shared" si="205"/>
        <v>4.4752219686196719</v>
      </c>
      <c r="AJ486">
        <f t="shared" si="206"/>
        <v>3.4340476507387194</v>
      </c>
      <c r="AK486">
        <f t="shared" si="207"/>
        <v>0.18470153876650891</v>
      </c>
      <c r="AL486">
        <f t="shared" si="208"/>
        <v>0.69118946733734754</v>
      </c>
    </row>
    <row r="487" spans="1:38">
      <c r="A487" s="16">
        <v>32295</v>
      </c>
      <c r="B487" s="17">
        <v>121473</v>
      </c>
      <c r="C487">
        <v>22667</v>
      </c>
      <c r="D487">
        <v>35415</v>
      </c>
      <c r="E487">
        <v>29288</v>
      </c>
      <c r="F487">
        <v>19010</v>
      </c>
      <c r="G487" s="28">
        <f t="shared" si="183"/>
        <v>15093</v>
      </c>
      <c r="H487" s="28">
        <v>6546</v>
      </c>
      <c r="I487">
        <v>2373</v>
      </c>
      <c r="J487">
        <v>1958</v>
      </c>
      <c r="K487">
        <v>1095</v>
      </c>
      <c r="L487">
        <v>622</v>
      </c>
      <c r="M487" s="28">
        <f t="shared" si="185"/>
        <v>498</v>
      </c>
      <c r="N487">
        <f t="shared" si="186"/>
        <v>5.3888518436195701E-2</v>
      </c>
      <c r="O487">
        <f t="shared" si="187"/>
        <v>0.10468963691710416</v>
      </c>
      <c r="P487">
        <f t="shared" si="188"/>
        <v>5.5287307638006496E-2</v>
      </c>
      <c r="Q487">
        <f t="shared" si="189"/>
        <v>3.7387325867249382E-2</v>
      </c>
      <c r="R487">
        <f t="shared" si="190"/>
        <v>3.2719621251972648E-2</v>
      </c>
      <c r="S487">
        <f t="shared" si="191"/>
        <v>3.2995428344265554E-2</v>
      </c>
      <c r="T487">
        <f t="shared" si="192"/>
        <v>0.1866011377013822</v>
      </c>
      <c r="U487">
        <f t="shared" si="193"/>
        <v>0.29154626954137958</v>
      </c>
      <c r="V487">
        <f t="shared" si="194"/>
        <v>0.24110707729289638</v>
      </c>
      <c r="W487">
        <f t="shared" si="195"/>
        <v>0.15649568216805382</v>
      </c>
      <c r="X487">
        <f t="shared" si="196"/>
        <v>0.12424983329628807</v>
      </c>
      <c r="Y487">
        <f t="shared" si="197"/>
        <v>5.3888518436195705</v>
      </c>
      <c r="Z487">
        <v>5.4</v>
      </c>
      <c r="AA487">
        <f t="shared" si="198"/>
        <v>0.13831090420585396</v>
      </c>
      <c r="AB487">
        <f t="shared" si="199"/>
        <v>0.21615317068988407</v>
      </c>
      <c r="AC487">
        <f t="shared" si="200"/>
        <v>0.22189712937084696</v>
      </c>
      <c r="AD487">
        <f t="shared" si="201"/>
        <v>0.23494837070756186</v>
      </c>
      <c r="AE487">
        <f t="shared" si="202"/>
        <v>0.18869042502585323</v>
      </c>
      <c r="AF487">
        <f t="shared" si="203"/>
        <v>4.8639728574153462</v>
      </c>
      <c r="AG487">
        <f t="shared" si="184"/>
        <v>5.3888518436195705</v>
      </c>
      <c r="AH487">
        <f t="shared" si="204"/>
        <v>10.468963691710416</v>
      </c>
      <c r="AI487">
        <f t="shared" si="205"/>
        <v>4.3899991638096827</v>
      </c>
      <c r="AJ487">
        <f t="shared" si="206"/>
        <v>3.2995428344265552</v>
      </c>
      <c r="AK487">
        <f t="shared" si="207"/>
        <v>0.1866011377013822</v>
      </c>
      <c r="AL487">
        <f t="shared" si="208"/>
        <v>0.68914902900232988</v>
      </c>
    </row>
    <row r="488" spans="1:38">
      <c r="A488" s="16">
        <v>32325</v>
      </c>
      <c r="B488" s="17">
        <v>121665</v>
      </c>
      <c r="C488">
        <v>22657</v>
      </c>
      <c r="D488">
        <v>35487</v>
      </c>
      <c r="E488">
        <v>29438</v>
      </c>
      <c r="F488">
        <v>19160</v>
      </c>
      <c r="G488" s="28">
        <f t="shared" si="183"/>
        <v>14923</v>
      </c>
      <c r="H488" s="28">
        <v>6605</v>
      </c>
      <c r="I488">
        <v>2457</v>
      </c>
      <c r="J488">
        <v>1877</v>
      </c>
      <c r="K488">
        <v>1153</v>
      </c>
      <c r="L488">
        <v>667</v>
      </c>
      <c r="M488" s="28">
        <f t="shared" si="185"/>
        <v>451</v>
      </c>
      <c r="N488">
        <f t="shared" si="186"/>
        <v>5.4288414909793282E-2</v>
      </c>
      <c r="O488">
        <f t="shared" si="187"/>
        <v>0.10844330670432979</v>
      </c>
      <c r="P488">
        <f t="shared" si="188"/>
        <v>5.2892608560881446E-2</v>
      </c>
      <c r="Q488">
        <f t="shared" si="189"/>
        <v>3.9167062979821997E-2</v>
      </c>
      <c r="R488">
        <f t="shared" si="190"/>
        <v>3.4812108559498955E-2</v>
      </c>
      <c r="S488">
        <f t="shared" si="191"/>
        <v>3.0221805267037459E-2</v>
      </c>
      <c r="T488">
        <f t="shared" si="192"/>
        <v>0.18622446882834012</v>
      </c>
      <c r="U488">
        <f t="shared" si="193"/>
        <v>0.29167796819134506</v>
      </c>
      <c r="V488">
        <f t="shared" si="194"/>
        <v>0.2419594788969712</v>
      </c>
      <c r="W488">
        <f t="shared" si="195"/>
        <v>0.15748160933711422</v>
      </c>
      <c r="X488">
        <f t="shared" si="196"/>
        <v>0.1226564747462294</v>
      </c>
      <c r="Y488">
        <f t="shared" si="197"/>
        <v>5.4288414909793286</v>
      </c>
      <c r="Z488">
        <v>5.4</v>
      </c>
      <c r="AA488">
        <f t="shared" si="198"/>
        <v>0.13831090420585396</v>
      </c>
      <c r="AB488">
        <f t="shared" si="199"/>
        <v>0.21615317068988407</v>
      </c>
      <c r="AC488">
        <f t="shared" si="200"/>
        <v>0.22189712937084696</v>
      </c>
      <c r="AD488">
        <f t="shared" si="201"/>
        <v>0.23494837070756186</v>
      </c>
      <c r="AE488">
        <f t="shared" si="202"/>
        <v>0.18869042502585323</v>
      </c>
      <c r="AF488">
        <f t="shared" si="203"/>
        <v>4.9004469160786623</v>
      </c>
      <c r="AG488">
        <f t="shared" si="184"/>
        <v>5.4288414909793286</v>
      </c>
      <c r="AH488">
        <f t="shared" si="204"/>
        <v>10.84433067043298</v>
      </c>
      <c r="AI488">
        <f t="shared" si="205"/>
        <v>4.3967413926384014</v>
      </c>
      <c r="AJ488">
        <f t="shared" si="206"/>
        <v>3.022180526703746</v>
      </c>
      <c r="AK488">
        <f t="shared" si="207"/>
        <v>0.18622446882834012</v>
      </c>
      <c r="AL488">
        <f t="shared" si="208"/>
        <v>0.69111905642543048</v>
      </c>
    </row>
    <row r="489" spans="1:38">
      <c r="A489" s="16">
        <v>32356</v>
      </c>
      <c r="B489" s="17">
        <v>122125</v>
      </c>
      <c r="C489">
        <v>22659</v>
      </c>
      <c r="D489">
        <v>35519</v>
      </c>
      <c r="E489">
        <v>29604</v>
      </c>
      <c r="F489">
        <v>19243</v>
      </c>
      <c r="G489" s="28">
        <f t="shared" si="183"/>
        <v>15100</v>
      </c>
      <c r="H489" s="28">
        <v>6843</v>
      </c>
      <c r="I489">
        <v>2490</v>
      </c>
      <c r="J489">
        <v>1982</v>
      </c>
      <c r="K489">
        <v>1197</v>
      </c>
      <c r="L489">
        <v>651</v>
      </c>
      <c r="M489" s="28">
        <f t="shared" si="185"/>
        <v>523</v>
      </c>
      <c r="N489">
        <f t="shared" si="186"/>
        <v>5.6032753326509727E-2</v>
      </c>
      <c r="O489">
        <f t="shared" si="187"/>
        <v>0.10989010989010989</v>
      </c>
      <c r="P489">
        <f t="shared" si="188"/>
        <v>5.5801120527041864E-2</v>
      </c>
      <c r="Q489">
        <f t="shared" si="189"/>
        <v>4.0433725172274018E-2</v>
      </c>
      <c r="R489">
        <f t="shared" si="190"/>
        <v>3.3830483812295378E-2</v>
      </c>
      <c r="S489">
        <f t="shared" si="191"/>
        <v>3.4635761589403971E-2</v>
      </c>
      <c r="T489">
        <f t="shared" si="192"/>
        <v>0.185539406345957</v>
      </c>
      <c r="U489">
        <f t="shared" si="193"/>
        <v>0.29084135107471853</v>
      </c>
      <c r="V489">
        <f t="shared" si="194"/>
        <v>0.2424073694984647</v>
      </c>
      <c r="W489">
        <f t="shared" si="195"/>
        <v>0.15756806550665303</v>
      </c>
      <c r="X489">
        <f t="shared" si="196"/>
        <v>0.12364380757420676</v>
      </c>
      <c r="Y489">
        <f t="shared" si="197"/>
        <v>5.6032753326509726</v>
      </c>
      <c r="Z489">
        <v>5.6</v>
      </c>
      <c r="AA489">
        <f t="shared" si="198"/>
        <v>0.13831090420585396</v>
      </c>
      <c r="AB489">
        <f t="shared" si="199"/>
        <v>0.21615317068988407</v>
      </c>
      <c r="AC489">
        <f t="shared" si="200"/>
        <v>0.22189712937084696</v>
      </c>
      <c r="AD489">
        <f t="shared" si="201"/>
        <v>0.23494837070756186</v>
      </c>
      <c r="AE489">
        <f t="shared" si="202"/>
        <v>0.18869042502585323</v>
      </c>
      <c r="AF489">
        <f t="shared" si="203"/>
        <v>5.0716570764993687</v>
      </c>
      <c r="AG489">
        <f t="shared" si="184"/>
        <v>5.6032753326509726</v>
      </c>
      <c r="AH489">
        <f t="shared" si="204"/>
        <v>10.989010989010989</v>
      </c>
      <c r="AI489">
        <f t="shared" si="205"/>
        <v>4.5397434985657732</v>
      </c>
      <c r="AJ489">
        <f t="shared" si="206"/>
        <v>3.4635761589403971</v>
      </c>
      <c r="AK489">
        <f t="shared" si="207"/>
        <v>0.185539406345957</v>
      </c>
      <c r="AL489">
        <f t="shared" si="208"/>
        <v>0.69081678607983632</v>
      </c>
    </row>
    <row r="490" spans="1:38">
      <c r="A490" s="16">
        <v>32387</v>
      </c>
      <c r="B490" s="17">
        <v>121960</v>
      </c>
      <c r="C490">
        <v>22537</v>
      </c>
      <c r="D490">
        <v>35530</v>
      </c>
      <c r="E490">
        <v>29677</v>
      </c>
      <c r="F490">
        <v>19262</v>
      </c>
      <c r="G490" s="28">
        <f t="shared" si="183"/>
        <v>14954</v>
      </c>
      <c r="H490" s="28">
        <v>6604</v>
      </c>
      <c r="I490">
        <v>2440</v>
      </c>
      <c r="J490">
        <v>1948</v>
      </c>
      <c r="K490">
        <v>1101</v>
      </c>
      <c r="L490">
        <v>695</v>
      </c>
      <c r="M490" s="28">
        <f t="shared" si="185"/>
        <v>420</v>
      </c>
      <c r="N490">
        <f t="shared" si="186"/>
        <v>5.4148901279107903E-2</v>
      </c>
      <c r="O490">
        <f t="shared" si="187"/>
        <v>0.10826640635399565</v>
      </c>
      <c r="P490">
        <f t="shared" si="188"/>
        <v>5.4826906839290743E-2</v>
      </c>
      <c r="Q490">
        <f t="shared" si="189"/>
        <v>3.7099437274657143E-2</v>
      </c>
      <c r="R490">
        <f t="shared" si="190"/>
        <v>3.608140380022843E-2</v>
      </c>
      <c r="S490">
        <f t="shared" si="191"/>
        <v>2.8086130801123446E-2</v>
      </c>
      <c r="T490">
        <f t="shared" si="192"/>
        <v>0.18479009511315186</v>
      </c>
      <c r="U490">
        <f t="shared" si="193"/>
        <v>0.29132502459822895</v>
      </c>
      <c r="V490">
        <f t="shared" si="194"/>
        <v>0.24333387996064285</v>
      </c>
      <c r="W490">
        <f t="shared" si="195"/>
        <v>0.15793702853394556</v>
      </c>
      <c r="X490">
        <f t="shared" si="196"/>
        <v>0.12261397179403083</v>
      </c>
      <c r="Y490">
        <f t="shared" si="197"/>
        <v>5.4148901279107911</v>
      </c>
      <c r="Z490">
        <v>5.4</v>
      </c>
      <c r="AA490">
        <f t="shared" si="198"/>
        <v>0.13831090420585396</v>
      </c>
      <c r="AB490">
        <f t="shared" si="199"/>
        <v>0.21615317068988407</v>
      </c>
      <c r="AC490">
        <f t="shared" si="200"/>
        <v>0.22189712937084696</v>
      </c>
      <c r="AD490">
        <f t="shared" si="201"/>
        <v>0.23494837070756186</v>
      </c>
      <c r="AE490">
        <f t="shared" si="202"/>
        <v>0.18869042502585323</v>
      </c>
      <c r="AF490">
        <f t="shared" si="203"/>
        <v>4.8834543936792336</v>
      </c>
      <c r="AG490">
        <f t="shared" si="184"/>
        <v>5.4148901279107911</v>
      </c>
      <c r="AH490">
        <f t="shared" si="204"/>
        <v>10.826640635399565</v>
      </c>
      <c r="AI490">
        <f t="shared" si="205"/>
        <v>4.4323953166250343</v>
      </c>
      <c r="AJ490">
        <f t="shared" si="206"/>
        <v>2.8086130801123446</v>
      </c>
      <c r="AK490">
        <f t="shared" si="207"/>
        <v>0.18479009511315186</v>
      </c>
      <c r="AL490">
        <f t="shared" si="208"/>
        <v>0.69259593309281731</v>
      </c>
    </row>
    <row r="491" spans="1:38">
      <c r="A491" s="16">
        <v>32417</v>
      </c>
      <c r="B491" s="17">
        <v>122206</v>
      </c>
      <c r="C491">
        <v>22359</v>
      </c>
      <c r="D491">
        <v>35566</v>
      </c>
      <c r="E491">
        <v>29802</v>
      </c>
      <c r="F491">
        <v>19318</v>
      </c>
      <c r="G491" s="28">
        <f t="shared" si="183"/>
        <v>15161</v>
      </c>
      <c r="H491" s="28">
        <v>6568</v>
      </c>
      <c r="I491">
        <v>2424</v>
      </c>
      <c r="J491">
        <v>1927</v>
      </c>
      <c r="K491">
        <v>1133</v>
      </c>
      <c r="L491">
        <v>645</v>
      </c>
      <c r="M491" s="28">
        <f t="shared" si="185"/>
        <v>439</v>
      </c>
      <c r="N491">
        <f t="shared" si="186"/>
        <v>5.3745315287301768E-2</v>
      </c>
      <c r="O491">
        <f t="shared" si="187"/>
        <v>0.10841271971018382</v>
      </c>
      <c r="P491">
        <f t="shared" si="188"/>
        <v>5.418095934319294E-2</v>
      </c>
      <c r="Q491">
        <f t="shared" si="189"/>
        <v>3.8017582712569629E-2</v>
      </c>
      <c r="R491">
        <f t="shared" si="190"/>
        <v>3.3388549539289783E-2</v>
      </c>
      <c r="S491">
        <f t="shared" si="191"/>
        <v>2.8955873623111934E-2</v>
      </c>
      <c r="T491">
        <f t="shared" si="192"/>
        <v>0.18296155671570954</v>
      </c>
      <c r="U491">
        <f t="shared" si="193"/>
        <v>0.29103317349393648</v>
      </c>
      <c r="V491">
        <f t="shared" si="194"/>
        <v>0.24386691324484885</v>
      </c>
      <c r="W491">
        <f t="shared" si="195"/>
        <v>0.1580773448112204</v>
      </c>
      <c r="X491">
        <f t="shared" si="196"/>
        <v>0.12406101173428473</v>
      </c>
      <c r="Y491">
        <f t="shared" si="197"/>
        <v>5.3745315287301771</v>
      </c>
      <c r="Z491">
        <v>5.4</v>
      </c>
      <c r="AA491">
        <f t="shared" si="198"/>
        <v>0.13831090420585396</v>
      </c>
      <c r="AB491">
        <f t="shared" si="199"/>
        <v>0.21615317068988407</v>
      </c>
      <c r="AC491">
        <f t="shared" si="200"/>
        <v>0.22189712937084696</v>
      </c>
      <c r="AD491">
        <f t="shared" si="201"/>
        <v>0.23494837070756186</v>
      </c>
      <c r="AE491">
        <f t="shared" si="202"/>
        <v>0.18869042502585323</v>
      </c>
      <c r="AF491">
        <f t="shared" si="203"/>
        <v>4.845032132860486</v>
      </c>
      <c r="AG491">
        <f t="shared" si="184"/>
        <v>5.3745315287301771</v>
      </c>
      <c r="AH491">
        <f t="shared" si="204"/>
        <v>10.841271971018381</v>
      </c>
      <c r="AI491">
        <f t="shared" si="205"/>
        <v>4.3749852395909592</v>
      </c>
      <c r="AJ491">
        <f t="shared" si="206"/>
        <v>2.8955873623111934</v>
      </c>
      <c r="AK491">
        <f t="shared" si="207"/>
        <v>0.18296155671570954</v>
      </c>
      <c r="AL491">
        <f t="shared" si="208"/>
        <v>0.69297743155000568</v>
      </c>
    </row>
    <row r="492" spans="1:38">
      <c r="A492" s="16">
        <v>32448</v>
      </c>
      <c r="B492" s="17">
        <v>122637</v>
      </c>
      <c r="C492">
        <v>22227</v>
      </c>
      <c r="D492">
        <v>35652</v>
      </c>
      <c r="E492">
        <v>29988</v>
      </c>
      <c r="F492">
        <v>19462</v>
      </c>
      <c r="G492" s="28">
        <f t="shared" si="183"/>
        <v>15308</v>
      </c>
      <c r="H492" s="28">
        <v>6537</v>
      </c>
      <c r="I492">
        <v>2324</v>
      </c>
      <c r="J492">
        <v>1993</v>
      </c>
      <c r="K492">
        <v>1129</v>
      </c>
      <c r="L492">
        <v>682</v>
      </c>
      <c r="M492" s="28">
        <f t="shared" si="185"/>
        <v>409</v>
      </c>
      <c r="N492">
        <f t="shared" si="186"/>
        <v>5.3303652241982434E-2</v>
      </c>
      <c r="O492">
        <f t="shared" si="187"/>
        <v>0.10455752013317136</v>
      </c>
      <c r="P492">
        <f t="shared" si="188"/>
        <v>5.5901492202400989E-2</v>
      </c>
      <c r="Q492">
        <f t="shared" si="189"/>
        <v>3.7648392690409496E-2</v>
      </c>
      <c r="R492">
        <f t="shared" si="190"/>
        <v>3.504264720994759E-2</v>
      </c>
      <c r="S492">
        <f t="shared" si="191"/>
        <v>2.6718055918473999E-2</v>
      </c>
      <c r="T492">
        <f t="shared" si="192"/>
        <v>0.18124220259791091</v>
      </c>
      <c r="U492">
        <f t="shared" si="193"/>
        <v>0.29071161231928372</v>
      </c>
      <c r="V492">
        <f t="shared" si="194"/>
        <v>0.24452652951393136</v>
      </c>
      <c r="W492">
        <f t="shared" si="195"/>
        <v>0.15869598897559464</v>
      </c>
      <c r="X492">
        <f t="shared" si="196"/>
        <v>0.12482366659327936</v>
      </c>
      <c r="Y492">
        <f t="shared" si="197"/>
        <v>5.3303652241982444</v>
      </c>
      <c r="Z492">
        <v>5.3</v>
      </c>
      <c r="AA492">
        <f t="shared" si="198"/>
        <v>0.13831090420585396</v>
      </c>
      <c r="AB492">
        <f t="shared" si="199"/>
        <v>0.21615317068988407</v>
      </c>
      <c r="AC492">
        <f t="shared" si="200"/>
        <v>0.22189712937084696</v>
      </c>
      <c r="AD492">
        <f t="shared" si="201"/>
        <v>0.23494837070756186</v>
      </c>
      <c r="AE492">
        <f t="shared" si="202"/>
        <v>0.18869042502585323</v>
      </c>
      <c r="AF492">
        <f t="shared" si="203"/>
        <v>4.8173454394792206</v>
      </c>
      <c r="AG492">
        <f t="shared" si="184"/>
        <v>5.3303652241982444</v>
      </c>
      <c r="AH492">
        <f t="shared" si="204"/>
        <v>10.455752013317136</v>
      </c>
      <c r="AI492">
        <f t="shared" si="205"/>
        <v>4.4699302014053721</v>
      </c>
      <c r="AJ492">
        <f t="shared" si="206"/>
        <v>2.6718055918474</v>
      </c>
      <c r="AK492">
        <f t="shared" si="207"/>
        <v>0.18124220259791091</v>
      </c>
      <c r="AL492">
        <f t="shared" si="208"/>
        <v>0.69393413080880972</v>
      </c>
    </row>
    <row r="493" spans="1:38">
      <c r="A493" s="16">
        <v>32478</v>
      </c>
      <c r="B493" s="17">
        <v>122622</v>
      </c>
      <c r="C493">
        <v>22280</v>
      </c>
      <c r="D493">
        <v>35697</v>
      </c>
      <c r="E493">
        <v>29933</v>
      </c>
      <c r="F493">
        <v>19482</v>
      </c>
      <c r="G493" s="28">
        <f t="shared" si="183"/>
        <v>15230</v>
      </c>
      <c r="H493" s="28">
        <v>6518</v>
      </c>
      <c r="I493">
        <v>2415</v>
      </c>
      <c r="J493">
        <v>1831</v>
      </c>
      <c r="K493">
        <v>1146</v>
      </c>
      <c r="L493">
        <v>687</v>
      </c>
      <c r="M493" s="28">
        <f t="shared" si="185"/>
        <v>439</v>
      </c>
      <c r="N493">
        <f t="shared" si="186"/>
        <v>5.3155225000407758E-2</v>
      </c>
      <c r="O493">
        <f t="shared" si="187"/>
        <v>0.10839317773788151</v>
      </c>
      <c r="P493">
        <f t="shared" si="188"/>
        <v>5.1292825727652182E-2</v>
      </c>
      <c r="Q493">
        <f t="shared" si="189"/>
        <v>3.8285504292920859E-2</v>
      </c>
      <c r="R493">
        <f t="shared" si="190"/>
        <v>3.5263319987680938E-2</v>
      </c>
      <c r="S493">
        <f t="shared" si="191"/>
        <v>2.8824688115561391E-2</v>
      </c>
      <c r="T493">
        <f t="shared" si="192"/>
        <v>0.18169659604312441</v>
      </c>
      <c r="U493">
        <f t="shared" si="193"/>
        <v>0.29111415569799876</v>
      </c>
      <c r="V493">
        <f t="shared" si="194"/>
        <v>0.24410790885811681</v>
      </c>
      <c r="W493">
        <f t="shared" si="195"/>
        <v>0.15887850467289719</v>
      </c>
      <c r="X493">
        <f t="shared" si="196"/>
        <v>0.12420283472786287</v>
      </c>
      <c r="Y493">
        <f t="shared" si="197"/>
        <v>5.3155225000407764</v>
      </c>
      <c r="Z493">
        <v>5.3</v>
      </c>
      <c r="AA493">
        <f t="shared" si="198"/>
        <v>0.13831090420585396</v>
      </c>
      <c r="AB493">
        <f t="shared" si="199"/>
        <v>0.21615317068988407</v>
      </c>
      <c r="AC493">
        <f t="shared" si="200"/>
        <v>0.22189712937084696</v>
      </c>
      <c r="AD493">
        <f t="shared" si="201"/>
        <v>0.23494837070756186</v>
      </c>
      <c r="AE493">
        <f t="shared" si="202"/>
        <v>0.18869042502585323</v>
      </c>
      <c r="AF493">
        <f t="shared" si="203"/>
        <v>4.829851106507026</v>
      </c>
      <c r="AG493">
        <f t="shared" si="184"/>
        <v>5.3155225000407764</v>
      </c>
      <c r="AH493">
        <f t="shared" si="204"/>
        <v>10.839317773788151</v>
      </c>
      <c r="AI493">
        <f t="shared" si="205"/>
        <v>4.3049158755522132</v>
      </c>
      <c r="AJ493">
        <f t="shared" si="206"/>
        <v>2.882468811556139</v>
      </c>
      <c r="AK493">
        <f t="shared" si="207"/>
        <v>0.18169659604312441</v>
      </c>
      <c r="AL493">
        <f t="shared" si="208"/>
        <v>0.69410056922901275</v>
      </c>
    </row>
    <row r="494" spans="1:38">
      <c r="A494" s="16">
        <v>32509</v>
      </c>
      <c r="B494" s="17">
        <v>123390</v>
      </c>
      <c r="C494">
        <v>22362</v>
      </c>
      <c r="D494">
        <v>35778</v>
      </c>
      <c r="E494">
        <v>30183</v>
      </c>
      <c r="F494">
        <v>19661</v>
      </c>
      <c r="G494" s="28">
        <f t="shared" si="183"/>
        <v>15406</v>
      </c>
      <c r="H494" s="28">
        <v>6682</v>
      </c>
      <c r="I494">
        <v>2632</v>
      </c>
      <c r="J494">
        <v>1786</v>
      </c>
      <c r="K494">
        <v>1138</v>
      </c>
      <c r="L494">
        <v>689</v>
      </c>
      <c r="M494" s="28">
        <f t="shared" si="185"/>
        <v>437</v>
      </c>
      <c r="N494">
        <f t="shared" si="186"/>
        <v>5.4153497041899666E-2</v>
      </c>
      <c r="O494">
        <f t="shared" si="187"/>
        <v>0.11769966908147751</v>
      </c>
      <c r="P494">
        <f t="shared" si="188"/>
        <v>4.9918944602828551E-2</v>
      </c>
      <c r="Q494">
        <f t="shared" si="189"/>
        <v>3.7703342941390848E-2</v>
      </c>
      <c r="R494">
        <f t="shared" si="190"/>
        <v>3.5043995727582523E-2</v>
      </c>
      <c r="S494">
        <f t="shared" si="191"/>
        <v>2.8365571855121383E-2</v>
      </c>
      <c r="T494">
        <f t="shared" si="192"/>
        <v>0.1812302455628495</v>
      </c>
      <c r="U494">
        <f t="shared" si="193"/>
        <v>0.28995866763919281</v>
      </c>
      <c r="V494">
        <f t="shared" si="194"/>
        <v>0.24461463651835644</v>
      </c>
      <c r="W494">
        <f t="shared" si="195"/>
        <v>0.15934030310397926</v>
      </c>
      <c r="X494">
        <f t="shared" si="196"/>
        <v>0.12485614717562202</v>
      </c>
      <c r="Y494">
        <f t="shared" si="197"/>
        <v>5.4153497041899676</v>
      </c>
      <c r="Z494">
        <v>5.4</v>
      </c>
      <c r="AA494">
        <f t="shared" si="198"/>
        <v>0.13831090420585396</v>
      </c>
      <c r="AB494">
        <f t="shared" si="199"/>
        <v>0.21615317068988407</v>
      </c>
      <c r="AC494">
        <f t="shared" si="200"/>
        <v>0.22189712937084696</v>
      </c>
      <c r="AD494">
        <f t="shared" si="201"/>
        <v>0.23494837070756186</v>
      </c>
      <c r="AE494">
        <f t="shared" si="202"/>
        <v>0.18869042502585323</v>
      </c>
      <c r="AF494">
        <f t="shared" si="203"/>
        <v>4.9021390883884735</v>
      </c>
      <c r="AG494">
        <f t="shared" si="184"/>
        <v>5.4153497041899676</v>
      </c>
      <c r="AH494">
        <f t="shared" si="204"/>
        <v>11.769966908147751</v>
      </c>
      <c r="AI494">
        <f t="shared" si="205"/>
        <v>4.2197098876456982</v>
      </c>
      <c r="AJ494">
        <f t="shared" si="206"/>
        <v>2.8365571855121381</v>
      </c>
      <c r="AK494">
        <f t="shared" si="207"/>
        <v>0.1812302455628495</v>
      </c>
      <c r="AL494">
        <f t="shared" si="208"/>
        <v>0.69391360726152851</v>
      </c>
    </row>
    <row r="495" spans="1:38">
      <c r="A495" s="16">
        <v>32540</v>
      </c>
      <c r="B495" s="17">
        <v>123135</v>
      </c>
      <c r="C495">
        <v>22162</v>
      </c>
      <c r="D495">
        <v>35755</v>
      </c>
      <c r="E495">
        <v>30313</v>
      </c>
      <c r="F495">
        <v>19639</v>
      </c>
      <c r="G495" s="28">
        <f t="shared" si="183"/>
        <v>15266</v>
      </c>
      <c r="H495" s="28">
        <v>6359</v>
      </c>
      <c r="I495">
        <v>2356</v>
      </c>
      <c r="J495">
        <v>1791</v>
      </c>
      <c r="K495">
        <v>1140</v>
      </c>
      <c r="L495">
        <v>617</v>
      </c>
      <c r="M495" s="28">
        <f t="shared" si="185"/>
        <v>455</v>
      </c>
      <c r="N495">
        <f t="shared" si="186"/>
        <v>5.1642506192390462E-2</v>
      </c>
      <c r="O495">
        <f t="shared" si="187"/>
        <v>0.10630809493728002</v>
      </c>
      <c r="P495">
        <f t="shared" si="188"/>
        <v>5.0090896378128934E-2</v>
      </c>
      <c r="Q495">
        <f t="shared" si="189"/>
        <v>3.7607627090687164E-2</v>
      </c>
      <c r="R495">
        <f t="shared" si="190"/>
        <v>3.1417078262640667E-2</v>
      </c>
      <c r="S495">
        <f t="shared" si="191"/>
        <v>2.9804794969212629E-2</v>
      </c>
      <c r="T495">
        <f t="shared" si="192"/>
        <v>0.17998132131400496</v>
      </c>
      <c r="U495">
        <f t="shared" si="193"/>
        <v>0.29037235554472735</v>
      </c>
      <c r="V495">
        <f t="shared" si="194"/>
        <v>0.24617696024688351</v>
      </c>
      <c r="W495">
        <f t="shared" si="195"/>
        <v>0.15949161489422178</v>
      </c>
      <c r="X495">
        <f t="shared" si="196"/>
        <v>0.12397774800016242</v>
      </c>
      <c r="Y495">
        <f t="shared" si="197"/>
        <v>5.1642506192390467</v>
      </c>
      <c r="Z495">
        <v>5.2</v>
      </c>
      <c r="AA495">
        <f t="shared" si="198"/>
        <v>0.13831090420585396</v>
      </c>
      <c r="AB495">
        <f t="shared" si="199"/>
        <v>0.21615317068988407</v>
      </c>
      <c r="AC495">
        <f t="shared" si="200"/>
        <v>0.22189712937084696</v>
      </c>
      <c r="AD495">
        <f t="shared" si="201"/>
        <v>0.23494837070756186</v>
      </c>
      <c r="AE495">
        <f t="shared" si="202"/>
        <v>0.18869042502585323</v>
      </c>
      <c r="AF495">
        <f t="shared" si="203"/>
        <v>4.6881170084629264</v>
      </c>
      <c r="AG495">
        <f t="shared" si="184"/>
        <v>5.1642506192390467</v>
      </c>
      <c r="AH495">
        <f t="shared" si="204"/>
        <v>10.630809493728002</v>
      </c>
      <c r="AI495">
        <f t="shared" si="205"/>
        <v>4.1396852065758925</v>
      </c>
      <c r="AJ495">
        <f t="shared" si="206"/>
        <v>2.9804794969212631</v>
      </c>
      <c r="AK495">
        <f t="shared" si="207"/>
        <v>0.17998132131400496</v>
      </c>
      <c r="AL495">
        <f t="shared" si="208"/>
        <v>0.69604093068583262</v>
      </c>
    </row>
    <row r="496" spans="1:38">
      <c r="A496" s="16">
        <v>32568</v>
      </c>
      <c r="B496" s="17">
        <v>123227</v>
      </c>
      <c r="C496">
        <v>22106</v>
      </c>
      <c r="D496">
        <v>35756</v>
      </c>
      <c r="E496">
        <v>30309</v>
      </c>
      <c r="F496">
        <v>19743</v>
      </c>
      <c r="G496" s="28">
        <f t="shared" si="183"/>
        <v>15313</v>
      </c>
      <c r="H496" s="28">
        <v>6205</v>
      </c>
      <c r="I496">
        <v>2227</v>
      </c>
      <c r="J496">
        <v>1798</v>
      </c>
      <c r="K496">
        <v>1103</v>
      </c>
      <c r="L496">
        <v>651</v>
      </c>
      <c r="M496" s="28">
        <f t="shared" si="185"/>
        <v>426</v>
      </c>
      <c r="N496">
        <f t="shared" si="186"/>
        <v>5.035422431772258E-2</v>
      </c>
      <c r="O496">
        <f t="shared" si="187"/>
        <v>0.10074188003257034</v>
      </c>
      <c r="P496">
        <f t="shared" si="188"/>
        <v>5.0285266808367826E-2</v>
      </c>
      <c r="Q496">
        <f t="shared" si="189"/>
        <v>3.6391830809330561E-2</v>
      </c>
      <c r="R496">
        <f t="shared" si="190"/>
        <v>3.2973712201793043E-2</v>
      </c>
      <c r="S496">
        <f t="shared" si="191"/>
        <v>2.7819499771436034E-2</v>
      </c>
      <c r="T496">
        <f t="shared" si="192"/>
        <v>0.17939250326632961</v>
      </c>
      <c r="U496">
        <f t="shared" si="193"/>
        <v>0.29016368166067502</v>
      </c>
      <c r="V496">
        <f t="shared" si="194"/>
        <v>0.24596070666331243</v>
      </c>
      <c r="W496">
        <f t="shared" si="195"/>
        <v>0.16021651099190923</v>
      </c>
      <c r="X496">
        <f t="shared" si="196"/>
        <v>0.1242665974177737</v>
      </c>
      <c r="Y496">
        <f t="shared" si="197"/>
        <v>5.0354224317722576</v>
      </c>
      <c r="Z496">
        <v>5</v>
      </c>
      <c r="AA496">
        <f t="shared" si="198"/>
        <v>0.13831090420585396</v>
      </c>
      <c r="AB496">
        <f t="shared" si="199"/>
        <v>0.21615317068988407</v>
      </c>
      <c r="AC496">
        <f t="shared" si="200"/>
        <v>0.22189712937084696</v>
      </c>
      <c r="AD496">
        <f t="shared" si="201"/>
        <v>0.23494837070756186</v>
      </c>
      <c r="AE496">
        <f t="shared" si="202"/>
        <v>0.18869042502585323</v>
      </c>
      <c r="AF496">
        <f t="shared" si="203"/>
        <v>4.5874656361328183</v>
      </c>
      <c r="AG496">
        <f t="shared" si="184"/>
        <v>5.0354224317722576</v>
      </c>
      <c r="AH496">
        <f t="shared" si="204"/>
        <v>10.074188003257035</v>
      </c>
      <c r="AI496">
        <f t="shared" si="205"/>
        <v>4.1394741749021069</v>
      </c>
      <c r="AJ496">
        <f t="shared" si="206"/>
        <v>2.7819499771436034</v>
      </c>
      <c r="AK496">
        <f t="shared" si="207"/>
        <v>0.17939250326632961</v>
      </c>
      <c r="AL496">
        <f t="shared" si="208"/>
        <v>0.69634089931589671</v>
      </c>
    </row>
    <row r="497" spans="1:38">
      <c r="A497" s="16">
        <v>32599</v>
      </c>
      <c r="B497" s="17">
        <v>123565</v>
      </c>
      <c r="C497">
        <v>22196</v>
      </c>
      <c r="D497">
        <v>35813</v>
      </c>
      <c r="E497">
        <v>30305</v>
      </c>
      <c r="F497">
        <v>19865</v>
      </c>
      <c r="G497" s="28">
        <f t="shared" si="183"/>
        <v>15386</v>
      </c>
      <c r="H497" s="28">
        <v>6468</v>
      </c>
      <c r="I497">
        <v>2360</v>
      </c>
      <c r="J497">
        <v>1894</v>
      </c>
      <c r="K497">
        <v>1145</v>
      </c>
      <c r="L497">
        <v>654</v>
      </c>
      <c r="M497" s="28">
        <f t="shared" si="185"/>
        <v>415</v>
      </c>
      <c r="N497">
        <f t="shared" si="186"/>
        <v>5.2344919677902321E-2</v>
      </c>
      <c r="O497">
        <f t="shared" si="187"/>
        <v>0.10632546404757615</v>
      </c>
      <c r="P497">
        <f t="shared" si="188"/>
        <v>5.2885823583614891E-2</v>
      </c>
      <c r="Q497">
        <f t="shared" si="189"/>
        <v>3.7782544134631252E-2</v>
      </c>
      <c r="R497">
        <f t="shared" si="190"/>
        <v>3.292222501887742E-2</v>
      </c>
      <c r="S497">
        <f t="shared" si="191"/>
        <v>2.6972572468477837E-2</v>
      </c>
      <c r="T497">
        <f t="shared" si="192"/>
        <v>0.1796301541698701</v>
      </c>
      <c r="U497">
        <f t="shared" si="193"/>
        <v>0.28983126289806982</v>
      </c>
      <c r="V497">
        <f t="shared" si="194"/>
        <v>0.24525553352486545</v>
      </c>
      <c r="W497">
        <f t="shared" si="195"/>
        <v>0.16076558896127544</v>
      </c>
      <c r="X497">
        <f t="shared" si="196"/>
        <v>0.12451746044591915</v>
      </c>
      <c r="Y497">
        <f t="shared" si="197"/>
        <v>5.2344919677902322</v>
      </c>
      <c r="Z497">
        <v>5.2</v>
      </c>
      <c r="AA497">
        <f t="shared" si="198"/>
        <v>0.13831090420585396</v>
      </c>
      <c r="AB497">
        <f t="shared" si="199"/>
        <v>0.21615317068988407</v>
      </c>
      <c r="AC497">
        <f t="shared" si="200"/>
        <v>0.22189712937084696</v>
      </c>
      <c r="AD497">
        <f t="shared" si="201"/>
        <v>0.23494837070756186</v>
      </c>
      <c r="AE497">
        <f t="shared" si="202"/>
        <v>0.18869042502585323</v>
      </c>
      <c r="AF497">
        <f t="shared" si="203"/>
        <v>4.7345736899844173</v>
      </c>
      <c r="AG497">
        <f t="shared" si="184"/>
        <v>5.2344919677902322</v>
      </c>
      <c r="AH497">
        <f t="shared" si="204"/>
        <v>10.632546404757615</v>
      </c>
      <c r="AI497">
        <f t="shared" si="205"/>
        <v>4.2950350650710023</v>
      </c>
      <c r="AJ497">
        <f t="shared" si="206"/>
        <v>2.6972572468477836</v>
      </c>
      <c r="AK497">
        <f t="shared" si="207"/>
        <v>0.1796301541698701</v>
      </c>
      <c r="AL497">
        <f t="shared" si="208"/>
        <v>0.69585238538421079</v>
      </c>
    </row>
    <row r="498" spans="1:38">
      <c r="A498" s="16">
        <v>32629</v>
      </c>
      <c r="B498" s="17">
        <v>123474</v>
      </c>
      <c r="C498">
        <v>22050</v>
      </c>
      <c r="D498">
        <v>35768</v>
      </c>
      <c r="E498">
        <v>30439</v>
      </c>
      <c r="F498">
        <v>19808</v>
      </c>
      <c r="G498" s="28">
        <f t="shared" si="183"/>
        <v>15409</v>
      </c>
      <c r="H498" s="28">
        <v>6375</v>
      </c>
      <c r="I498">
        <v>2296</v>
      </c>
      <c r="J498">
        <v>1933</v>
      </c>
      <c r="K498">
        <v>1092</v>
      </c>
      <c r="L498">
        <v>583</v>
      </c>
      <c r="M498" s="28">
        <f t="shared" si="185"/>
        <v>471</v>
      </c>
      <c r="N498">
        <f t="shared" si="186"/>
        <v>5.1630302735798626E-2</v>
      </c>
      <c r="O498">
        <f t="shared" si="187"/>
        <v>0.10412698412698412</v>
      </c>
      <c r="P498">
        <f t="shared" si="188"/>
        <v>5.4042719749496759E-2</v>
      </c>
      <c r="Q498">
        <f t="shared" si="189"/>
        <v>3.5875028746016627E-2</v>
      </c>
      <c r="R498">
        <f t="shared" si="190"/>
        <v>2.9432552504038773E-2</v>
      </c>
      <c r="S498">
        <f t="shared" si="191"/>
        <v>3.0566552015056137E-2</v>
      </c>
      <c r="T498">
        <f t="shared" si="192"/>
        <v>0.1785801059332329</v>
      </c>
      <c r="U498">
        <f t="shared" si="193"/>
        <v>0.28968041854965415</v>
      </c>
      <c r="V498">
        <f t="shared" si="194"/>
        <v>0.24652153489803522</v>
      </c>
      <c r="W498">
        <f t="shared" si="195"/>
        <v>0.16042243711226656</v>
      </c>
      <c r="X498">
        <f t="shared" si="196"/>
        <v>0.12479550350681115</v>
      </c>
      <c r="Y498">
        <f t="shared" si="197"/>
        <v>5.1630302735798637</v>
      </c>
      <c r="Z498">
        <v>5.2</v>
      </c>
      <c r="AA498">
        <f t="shared" si="198"/>
        <v>0.13831090420585396</v>
      </c>
      <c r="AB498">
        <f t="shared" si="199"/>
        <v>0.21615317068988407</v>
      </c>
      <c r="AC498">
        <f t="shared" si="200"/>
        <v>0.22189712937084696</v>
      </c>
      <c r="AD498">
        <f t="shared" si="201"/>
        <v>0.23494837070756186</v>
      </c>
      <c r="AE498">
        <f t="shared" si="202"/>
        <v>0.18869042502585323</v>
      </c>
      <c r="AF498">
        <f t="shared" si="203"/>
        <v>4.6726714396112499</v>
      </c>
      <c r="AG498">
        <f t="shared" si="184"/>
        <v>5.1630302735798637</v>
      </c>
      <c r="AH498">
        <f t="shared" si="204"/>
        <v>10.412698412698413</v>
      </c>
      <c r="AI498">
        <f t="shared" si="205"/>
        <v>4.1946172179271057</v>
      </c>
      <c r="AJ498">
        <f t="shared" si="206"/>
        <v>3.0566552015056137</v>
      </c>
      <c r="AK498">
        <f t="shared" si="207"/>
        <v>0.1785801059332329</v>
      </c>
      <c r="AL498">
        <f t="shared" si="208"/>
        <v>0.69662439055995595</v>
      </c>
    </row>
    <row r="499" spans="1:38">
      <c r="A499" s="16">
        <v>32660</v>
      </c>
      <c r="B499" s="17">
        <v>123995</v>
      </c>
      <c r="C499">
        <v>22460</v>
      </c>
      <c r="D499">
        <v>35806</v>
      </c>
      <c r="E499">
        <v>30451</v>
      </c>
      <c r="F499">
        <v>19832</v>
      </c>
      <c r="G499" s="28">
        <f t="shared" si="183"/>
        <v>15446</v>
      </c>
      <c r="H499" s="28">
        <v>6577</v>
      </c>
      <c r="I499">
        <v>2519</v>
      </c>
      <c r="J499">
        <v>1857</v>
      </c>
      <c r="K499">
        <v>1043</v>
      </c>
      <c r="L499">
        <v>596</v>
      </c>
      <c r="M499" s="28">
        <f t="shared" si="185"/>
        <v>562</v>
      </c>
      <c r="N499">
        <f t="shared" si="186"/>
        <v>5.3042461389572158E-2</v>
      </c>
      <c r="O499">
        <f t="shared" si="187"/>
        <v>0.11215494211932324</v>
      </c>
      <c r="P499">
        <f t="shared" si="188"/>
        <v>5.1862816287772999E-2</v>
      </c>
      <c r="Q499">
        <f t="shared" si="189"/>
        <v>3.4251748711043972E-2</v>
      </c>
      <c r="R499">
        <f t="shared" si="190"/>
        <v>3.0052440500201696E-2</v>
      </c>
      <c r="S499">
        <f t="shared" si="191"/>
        <v>3.6384824550045318E-2</v>
      </c>
      <c r="T499">
        <f t="shared" si="192"/>
        <v>0.1811363361425864</v>
      </c>
      <c r="U499">
        <f t="shared" si="193"/>
        <v>0.28876970845598615</v>
      </c>
      <c r="V499">
        <f t="shared" si="194"/>
        <v>0.24558248316464373</v>
      </c>
      <c r="W499">
        <f t="shared" si="195"/>
        <v>0.15994193314246541</v>
      </c>
      <c r="X499">
        <f t="shared" si="196"/>
        <v>0.12456953909431832</v>
      </c>
      <c r="Y499">
        <f t="shared" si="197"/>
        <v>5.3042461389572164</v>
      </c>
      <c r="Z499">
        <v>5.3</v>
      </c>
      <c r="AA499">
        <f t="shared" si="198"/>
        <v>0.13831090420585396</v>
      </c>
      <c r="AB499">
        <f t="shared" si="199"/>
        <v>0.21615317068988407</v>
      </c>
      <c r="AC499">
        <f t="shared" si="200"/>
        <v>0.22189712937084696</v>
      </c>
      <c r="AD499">
        <f t="shared" si="201"/>
        <v>0.23494837070756186</v>
      </c>
      <c r="AE499">
        <f t="shared" si="202"/>
        <v>0.18869042502585323</v>
      </c>
      <c r="AF499">
        <f t="shared" si="203"/>
        <v>4.8249168292247662</v>
      </c>
      <c r="AG499">
        <f t="shared" si="184"/>
        <v>5.3042461389572164</v>
      </c>
      <c r="AH499">
        <f t="shared" si="204"/>
        <v>11.215494211932324</v>
      </c>
      <c r="AI499">
        <f t="shared" si="205"/>
        <v>4.0609137055837561</v>
      </c>
      <c r="AJ499">
        <f t="shared" si="206"/>
        <v>3.6384824550045316</v>
      </c>
      <c r="AK499">
        <f t="shared" si="207"/>
        <v>0.1811363361425864</v>
      </c>
      <c r="AL499">
        <f t="shared" si="208"/>
        <v>0.69429412476309527</v>
      </c>
    </row>
    <row r="500" spans="1:38">
      <c r="A500" s="16">
        <v>32690</v>
      </c>
      <c r="B500" s="17">
        <v>123967</v>
      </c>
      <c r="C500">
        <v>22279</v>
      </c>
      <c r="D500">
        <v>35971</v>
      </c>
      <c r="E500">
        <v>30557</v>
      </c>
      <c r="F500">
        <v>19834</v>
      </c>
      <c r="G500" s="28">
        <f t="shared" si="183"/>
        <v>15326</v>
      </c>
      <c r="H500" s="28">
        <v>6495</v>
      </c>
      <c r="I500">
        <v>2369</v>
      </c>
      <c r="J500">
        <v>1885</v>
      </c>
      <c r="K500">
        <v>1151</v>
      </c>
      <c r="L500">
        <v>616</v>
      </c>
      <c r="M500" s="28">
        <f t="shared" si="185"/>
        <v>474</v>
      </c>
      <c r="N500">
        <f t="shared" si="186"/>
        <v>5.2392975549944744E-2</v>
      </c>
      <c r="O500">
        <f t="shared" si="187"/>
        <v>0.10633331837156067</v>
      </c>
      <c r="P500">
        <f t="shared" si="188"/>
        <v>5.2403324900614383E-2</v>
      </c>
      <c r="Q500">
        <f t="shared" si="189"/>
        <v>3.7667310272605295E-2</v>
      </c>
      <c r="R500">
        <f t="shared" si="190"/>
        <v>3.1057779570434606E-2</v>
      </c>
      <c r="S500">
        <f t="shared" si="191"/>
        <v>3.0927835051546393E-2</v>
      </c>
      <c r="T500">
        <f t="shared" si="192"/>
        <v>0.17971718279864804</v>
      </c>
      <c r="U500">
        <f t="shared" si="193"/>
        <v>0.29016593125589873</v>
      </c>
      <c r="V500">
        <f t="shared" si="194"/>
        <v>0.24649301830325812</v>
      </c>
      <c r="W500">
        <f t="shared" si="195"/>
        <v>0.15999419200271039</v>
      </c>
      <c r="X500">
        <f t="shared" si="196"/>
        <v>0.1236296756394847</v>
      </c>
      <c r="Y500">
        <f t="shared" si="197"/>
        <v>5.239297554994474</v>
      </c>
      <c r="Z500">
        <v>5.2</v>
      </c>
      <c r="AA500">
        <f t="shared" si="198"/>
        <v>0.13831090420585396</v>
      </c>
      <c r="AB500">
        <f t="shared" si="199"/>
        <v>0.21615317068988407</v>
      </c>
      <c r="AC500">
        <f t="shared" si="200"/>
        <v>0.22189712937084696</v>
      </c>
      <c r="AD500">
        <f t="shared" si="201"/>
        <v>0.23494837070756186</v>
      </c>
      <c r="AE500">
        <f t="shared" si="202"/>
        <v>0.18869042502585323</v>
      </c>
      <c r="AF500">
        <f t="shared" si="203"/>
        <v>4.7525231312625564</v>
      </c>
      <c r="AG500">
        <f t="shared" si="184"/>
        <v>5.239297554994474</v>
      </c>
      <c r="AH500">
        <f t="shared" si="204"/>
        <v>10.633331837156067</v>
      </c>
      <c r="AI500">
        <f t="shared" si="205"/>
        <v>4.2287117019059313</v>
      </c>
      <c r="AJ500">
        <f t="shared" si="206"/>
        <v>3.0927835051546393</v>
      </c>
      <c r="AK500">
        <f t="shared" si="207"/>
        <v>0.17971718279864804</v>
      </c>
      <c r="AL500">
        <f t="shared" si="208"/>
        <v>0.6966531415618672</v>
      </c>
    </row>
    <row r="501" spans="1:38">
      <c r="A501" s="16">
        <v>32721</v>
      </c>
      <c r="B501" s="17">
        <v>124166</v>
      </c>
      <c r="C501">
        <v>22410</v>
      </c>
      <c r="D501">
        <v>35827</v>
      </c>
      <c r="E501">
        <v>30724</v>
      </c>
      <c r="F501">
        <v>19943</v>
      </c>
      <c r="G501" s="28">
        <f t="shared" si="183"/>
        <v>15262</v>
      </c>
      <c r="H501" s="28">
        <v>6511</v>
      </c>
      <c r="I501">
        <v>2444</v>
      </c>
      <c r="J501">
        <v>1770</v>
      </c>
      <c r="K501">
        <v>1171</v>
      </c>
      <c r="L501">
        <v>626</v>
      </c>
      <c r="M501" s="28">
        <f t="shared" si="185"/>
        <v>500</v>
      </c>
      <c r="N501">
        <f t="shared" si="186"/>
        <v>5.2437865438203696E-2</v>
      </c>
      <c r="O501">
        <f t="shared" si="187"/>
        <v>0.10905845604640785</v>
      </c>
      <c r="P501">
        <f t="shared" si="188"/>
        <v>4.9404080721243755E-2</v>
      </c>
      <c r="Q501">
        <f t="shared" si="189"/>
        <v>3.8113526884520244E-2</v>
      </c>
      <c r="R501">
        <f t="shared" si="190"/>
        <v>3.138945996088853E-2</v>
      </c>
      <c r="S501">
        <f t="shared" si="191"/>
        <v>3.2761106014939062E-2</v>
      </c>
      <c r="T501">
        <f t="shared" si="192"/>
        <v>0.18048419051914372</v>
      </c>
      <c r="U501">
        <f t="shared" si="193"/>
        <v>0.2885411465296458</v>
      </c>
      <c r="V501">
        <f t="shared" si="194"/>
        <v>0.24744293929094921</v>
      </c>
      <c r="W501">
        <f t="shared" si="195"/>
        <v>0.16061562746645619</v>
      </c>
      <c r="X501">
        <f t="shared" si="196"/>
        <v>0.12291609619380507</v>
      </c>
      <c r="Y501">
        <f t="shared" si="197"/>
        <v>5.2437865438203692</v>
      </c>
      <c r="Z501">
        <v>5.2</v>
      </c>
      <c r="AA501">
        <f t="shared" si="198"/>
        <v>0.13831090420585396</v>
      </c>
      <c r="AB501">
        <f t="shared" si="199"/>
        <v>0.21615317068988407</v>
      </c>
      <c r="AC501">
        <f t="shared" si="200"/>
        <v>0.22189712937084696</v>
      </c>
      <c r="AD501">
        <f t="shared" si="201"/>
        <v>0.23494837070756186</v>
      </c>
      <c r="AE501">
        <f t="shared" si="202"/>
        <v>0.18869042502585323</v>
      </c>
      <c r="AF501">
        <f t="shared" si="203"/>
        <v>4.7776714059339396</v>
      </c>
      <c r="AG501">
        <f t="shared" si="184"/>
        <v>5.2437865438203692</v>
      </c>
      <c r="AH501">
        <f t="shared" si="204"/>
        <v>10.905845604640785</v>
      </c>
      <c r="AI501">
        <f t="shared" si="205"/>
        <v>4.1239854787615329</v>
      </c>
      <c r="AJ501">
        <f t="shared" si="206"/>
        <v>3.2761106014939063</v>
      </c>
      <c r="AK501">
        <f t="shared" si="207"/>
        <v>0.18048419051914372</v>
      </c>
      <c r="AL501">
        <f t="shared" si="208"/>
        <v>0.69659971328705117</v>
      </c>
    </row>
    <row r="502" spans="1:38">
      <c r="A502" s="16">
        <v>32752</v>
      </c>
      <c r="B502" s="17">
        <v>123944</v>
      </c>
      <c r="C502">
        <v>21917</v>
      </c>
      <c r="D502">
        <v>36174</v>
      </c>
      <c r="E502">
        <v>30723</v>
      </c>
      <c r="F502">
        <v>20006</v>
      </c>
      <c r="G502" s="28">
        <f t="shared" si="183"/>
        <v>15124</v>
      </c>
      <c r="H502" s="28">
        <v>6590</v>
      </c>
      <c r="I502">
        <v>2433</v>
      </c>
      <c r="J502">
        <v>1916</v>
      </c>
      <c r="K502">
        <v>1221</v>
      </c>
      <c r="L502">
        <v>586</v>
      </c>
      <c r="M502" s="28">
        <f t="shared" si="185"/>
        <v>434</v>
      </c>
      <c r="N502">
        <f t="shared" si="186"/>
        <v>5.3169173174982251E-2</v>
      </c>
      <c r="O502">
        <f t="shared" si="187"/>
        <v>0.11100971848336907</v>
      </c>
      <c r="P502">
        <f t="shared" si="188"/>
        <v>5.2966218831204732E-2</v>
      </c>
      <c r="Q502">
        <f t="shared" si="189"/>
        <v>3.9742212674543503E-2</v>
      </c>
      <c r="R502">
        <f t="shared" si="190"/>
        <v>2.9291212636209138E-2</v>
      </c>
      <c r="S502">
        <f t="shared" si="191"/>
        <v>2.8696112139645596E-2</v>
      </c>
      <c r="T502">
        <f t="shared" si="192"/>
        <v>0.17682985864584005</v>
      </c>
      <c r="U502">
        <f t="shared" si="193"/>
        <v>0.2918576131156006</v>
      </c>
      <c r="V502">
        <f t="shared" si="194"/>
        <v>0.24787807396888917</v>
      </c>
      <c r="W502">
        <f t="shared" si="195"/>
        <v>0.16141160524107662</v>
      </c>
      <c r="X502">
        <f t="shared" si="196"/>
        <v>0.12202284902859356</v>
      </c>
      <c r="Y502">
        <f t="shared" si="197"/>
        <v>5.316917317498226</v>
      </c>
      <c r="Z502">
        <v>5.3</v>
      </c>
      <c r="AA502">
        <f t="shared" si="198"/>
        <v>0.13831090420585396</v>
      </c>
      <c r="AB502">
        <f t="shared" si="199"/>
        <v>0.21615317068988407</v>
      </c>
      <c r="AC502">
        <f t="shared" si="200"/>
        <v>0.22189712937084696</v>
      </c>
      <c r="AD502">
        <f t="shared" si="201"/>
        <v>0.23494837070756186</v>
      </c>
      <c r="AE502">
        <f t="shared" si="202"/>
        <v>0.18869042502585323</v>
      </c>
      <c r="AF502">
        <f t="shared" si="203"/>
        <v>4.7917957867363477</v>
      </c>
      <c r="AG502">
        <f t="shared" si="184"/>
        <v>5.316917317498226</v>
      </c>
      <c r="AH502">
        <f t="shared" si="204"/>
        <v>11.100971848336908</v>
      </c>
      <c r="AI502">
        <f t="shared" si="205"/>
        <v>4.2840868554595355</v>
      </c>
      <c r="AJ502">
        <f t="shared" si="206"/>
        <v>2.8696112139645598</v>
      </c>
      <c r="AK502">
        <f t="shared" si="207"/>
        <v>0.17682985864584005</v>
      </c>
      <c r="AL502">
        <f t="shared" si="208"/>
        <v>0.70114729232556638</v>
      </c>
    </row>
    <row r="503" spans="1:38">
      <c r="A503" s="16">
        <v>32782</v>
      </c>
      <c r="B503" s="17">
        <v>124211</v>
      </c>
      <c r="C503">
        <v>21891</v>
      </c>
      <c r="D503">
        <v>35985</v>
      </c>
      <c r="E503">
        <v>30902</v>
      </c>
      <c r="F503">
        <v>20098</v>
      </c>
      <c r="G503" s="28">
        <f t="shared" si="183"/>
        <v>15335</v>
      </c>
      <c r="H503" s="28">
        <v>6630</v>
      </c>
      <c r="I503">
        <v>2405</v>
      </c>
      <c r="J503">
        <v>1872</v>
      </c>
      <c r="K503">
        <v>1199</v>
      </c>
      <c r="L503">
        <v>666</v>
      </c>
      <c r="M503" s="28">
        <f t="shared" si="185"/>
        <v>488</v>
      </c>
      <c r="N503">
        <f t="shared" si="186"/>
        <v>5.337691508803568E-2</v>
      </c>
      <c r="O503">
        <f t="shared" si="187"/>
        <v>0.10986250057101092</v>
      </c>
      <c r="P503">
        <f t="shared" si="188"/>
        <v>5.2021675698207585E-2</v>
      </c>
      <c r="Q503">
        <f t="shared" si="189"/>
        <v>3.8800077664876059E-2</v>
      </c>
      <c r="R503">
        <f t="shared" si="190"/>
        <v>3.3137625634391481E-2</v>
      </c>
      <c r="S503">
        <f t="shared" si="191"/>
        <v>3.1822627975220084E-2</v>
      </c>
      <c r="T503">
        <f t="shared" si="192"/>
        <v>0.17624042959158207</v>
      </c>
      <c r="U503">
        <f t="shared" si="193"/>
        <v>0.28970864094162352</v>
      </c>
      <c r="V503">
        <f t="shared" si="194"/>
        <v>0.2487863393741295</v>
      </c>
      <c r="W503">
        <f t="shared" si="195"/>
        <v>0.16180531514922189</v>
      </c>
      <c r="X503">
        <f t="shared" si="196"/>
        <v>0.12345927494344301</v>
      </c>
      <c r="Y503">
        <f t="shared" si="197"/>
        <v>5.3376915088035686</v>
      </c>
      <c r="Z503">
        <v>5.3</v>
      </c>
      <c r="AA503">
        <f t="shared" si="198"/>
        <v>0.13831090420585396</v>
      </c>
      <c r="AB503">
        <f t="shared" si="199"/>
        <v>0.21615317068988407</v>
      </c>
      <c r="AC503">
        <f t="shared" si="200"/>
        <v>0.22189712937084696</v>
      </c>
      <c r="AD503">
        <f t="shared" si="201"/>
        <v>0.23494837070756186</v>
      </c>
      <c r="AE503">
        <f t="shared" si="202"/>
        <v>0.18869042502585323</v>
      </c>
      <c r="AF503">
        <f t="shared" si="203"/>
        <v>4.8839714142264334</v>
      </c>
      <c r="AG503">
        <f t="shared" si="184"/>
        <v>5.3376915088035686</v>
      </c>
      <c r="AH503">
        <f t="shared" si="204"/>
        <v>10.986250057101092</v>
      </c>
      <c r="AI503">
        <f t="shared" si="205"/>
        <v>4.2961430131631895</v>
      </c>
      <c r="AJ503">
        <f t="shared" si="206"/>
        <v>3.1822627975220086</v>
      </c>
      <c r="AK503">
        <f t="shared" si="207"/>
        <v>0.17624042959158207</v>
      </c>
      <c r="AL503">
        <f t="shared" si="208"/>
        <v>0.70030029546497496</v>
      </c>
    </row>
    <row r="504" spans="1:38">
      <c r="A504" s="16">
        <v>32813</v>
      </c>
      <c r="B504" s="17">
        <v>124637</v>
      </c>
      <c r="C504">
        <v>21942</v>
      </c>
      <c r="D504">
        <v>36150</v>
      </c>
      <c r="E504">
        <v>31007</v>
      </c>
      <c r="F504">
        <v>20239</v>
      </c>
      <c r="G504" s="28">
        <f t="shared" si="183"/>
        <v>15299</v>
      </c>
      <c r="H504" s="28">
        <v>6725</v>
      </c>
      <c r="I504">
        <v>2483</v>
      </c>
      <c r="J504">
        <v>1844</v>
      </c>
      <c r="K504">
        <v>1239</v>
      </c>
      <c r="L504">
        <v>669</v>
      </c>
      <c r="M504" s="28">
        <f t="shared" si="185"/>
        <v>490</v>
      </c>
      <c r="N504">
        <f t="shared" si="186"/>
        <v>5.3956690228423344E-2</v>
      </c>
      <c r="O504">
        <f t="shared" si="187"/>
        <v>0.11316197247288305</v>
      </c>
      <c r="P504">
        <f t="shared" si="188"/>
        <v>5.1009681881051178E-2</v>
      </c>
      <c r="Q504">
        <f t="shared" si="189"/>
        <v>3.9958718998935723E-2</v>
      </c>
      <c r="R504">
        <f t="shared" si="190"/>
        <v>3.3054992835614409E-2</v>
      </c>
      <c r="S504">
        <f t="shared" si="191"/>
        <v>3.2028237139682329E-2</v>
      </c>
      <c r="T504">
        <f t="shared" si="192"/>
        <v>0.17604724118841114</v>
      </c>
      <c r="U504">
        <f t="shared" si="193"/>
        <v>0.2900422827892199</v>
      </c>
      <c r="V504">
        <f t="shared" si="194"/>
        <v>0.24877845262642714</v>
      </c>
      <c r="W504">
        <f t="shared" si="195"/>
        <v>0.16238356186365205</v>
      </c>
      <c r="X504">
        <f t="shared" si="196"/>
        <v>0.12274846153228977</v>
      </c>
      <c r="Y504">
        <f t="shared" si="197"/>
        <v>5.395669022842335</v>
      </c>
      <c r="Z504">
        <v>5.4</v>
      </c>
      <c r="AA504">
        <f t="shared" si="198"/>
        <v>0.13831090420585396</v>
      </c>
      <c r="AB504">
        <f t="shared" si="199"/>
        <v>0.21615317068988407</v>
      </c>
      <c r="AC504">
        <f t="shared" si="200"/>
        <v>0.22189712937084696</v>
      </c>
      <c r="AD504">
        <f t="shared" si="201"/>
        <v>0.23494837070756186</v>
      </c>
      <c r="AE504">
        <f t="shared" si="202"/>
        <v>0.18869042502585323</v>
      </c>
      <c r="AF504">
        <f t="shared" si="203"/>
        <v>4.9353802637307336</v>
      </c>
      <c r="AG504">
        <f t="shared" si="184"/>
        <v>5.395669022842335</v>
      </c>
      <c r="AH504">
        <f t="shared" si="204"/>
        <v>11.316197247288304</v>
      </c>
      <c r="AI504">
        <f t="shared" si="205"/>
        <v>4.2931026591606027</v>
      </c>
      <c r="AJ504">
        <f t="shared" si="206"/>
        <v>3.202823713968233</v>
      </c>
      <c r="AK504">
        <f t="shared" si="207"/>
        <v>0.17604724118841114</v>
      </c>
      <c r="AL504">
        <f t="shared" si="208"/>
        <v>0.70120429727929912</v>
      </c>
    </row>
    <row r="505" spans="1:38">
      <c r="A505" s="16">
        <v>32843</v>
      </c>
      <c r="B505" s="17">
        <v>124497</v>
      </c>
      <c r="C505">
        <v>21617</v>
      </c>
      <c r="D505">
        <v>36023</v>
      </c>
      <c r="E505">
        <v>31228</v>
      </c>
      <c r="F505">
        <v>20227</v>
      </c>
      <c r="G505" s="28">
        <f t="shared" si="183"/>
        <v>15402</v>
      </c>
      <c r="H505" s="28">
        <v>6667</v>
      </c>
      <c r="I505">
        <v>2412</v>
      </c>
      <c r="J505">
        <v>1869</v>
      </c>
      <c r="K505">
        <v>1206</v>
      </c>
      <c r="L505">
        <v>675</v>
      </c>
      <c r="M505" s="28">
        <f t="shared" si="185"/>
        <v>505</v>
      </c>
      <c r="N505">
        <f t="shared" si="186"/>
        <v>5.3551491200591182E-2</v>
      </c>
      <c r="O505">
        <f t="shared" si="187"/>
        <v>0.11157884997918305</v>
      </c>
      <c r="P505">
        <f t="shared" si="188"/>
        <v>5.1883518862948674E-2</v>
      </c>
      <c r="Q505">
        <f t="shared" si="189"/>
        <v>3.8619187908287438E-2</v>
      </c>
      <c r="R505">
        <f t="shared" si="190"/>
        <v>3.3371236466109656E-2</v>
      </c>
      <c r="S505">
        <f t="shared" si="191"/>
        <v>3.2787949616932863E-2</v>
      </c>
      <c r="T505">
        <f t="shared" si="192"/>
        <v>0.17363470605717407</v>
      </c>
      <c r="U505">
        <f t="shared" si="193"/>
        <v>0.28934833771094887</v>
      </c>
      <c r="V505">
        <f t="shared" si="194"/>
        <v>0.25083335341413848</v>
      </c>
      <c r="W505">
        <f t="shared" si="195"/>
        <v>0.16246977838823426</v>
      </c>
      <c r="X505">
        <f t="shared" si="196"/>
        <v>0.12371382442950432</v>
      </c>
      <c r="Y505">
        <f t="shared" si="197"/>
        <v>5.3551491200591173</v>
      </c>
      <c r="Z505">
        <v>5.4</v>
      </c>
      <c r="AA505">
        <f t="shared" si="198"/>
        <v>0.13831090420585396</v>
      </c>
      <c r="AB505">
        <f t="shared" si="199"/>
        <v>0.21615317068988407</v>
      </c>
      <c r="AC505">
        <f t="shared" si="200"/>
        <v>0.22189712937084696</v>
      </c>
      <c r="AD505">
        <f t="shared" si="201"/>
        <v>0.23494837070756186</v>
      </c>
      <c r="AE505">
        <f t="shared" si="202"/>
        <v>0.18869042502585323</v>
      </c>
      <c r="AF505">
        <f t="shared" si="203"/>
        <v>4.9244135460281768</v>
      </c>
      <c r="AG505">
        <f t="shared" si="184"/>
        <v>5.3551491200591173</v>
      </c>
      <c r="AH505">
        <f t="shared" si="204"/>
        <v>11.157884997918305</v>
      </c>
      <c r="AI505">
        <f t="shared" si="205"/>
        <v>4.2867921077299433</v>
      </c>
      <c r="AJ505">
        <f t="shared" si="206"/>
        <v>3.2787949616932863</v>
      </c>
      <c r="AK505">
        <f t="shared" si="207"/>
        <v>0.17363470605717407</v>
      </c>
      <c r="AL505">
        <f t="shared" si="208"/>
        <v>0.70265146951332169</v>
      </c>
    </row>
    <row r="506" spans="1:38">
      <c r="A506" s="16">
        <v>32874</v>
      </c>
      <c r="B506" s="17">
        <v>125833</v>
      </c>
      <c r="C506">
        <v>22789</v>
      </c>
      <c r="D506">
        <v>36246</v>
      </c>
      <c r="E506">
        <v>31694</v>
      </c>
      <c r="F506">
        <v>20055</v>
      </c>
      <c r="G506" s="28">
        <f t="shared" si="183"/>
        <v>15049</v>
      </c>
      <c r="H506" s="28">
        <v>6752</v>
      </c>
      <c r="I506">
        <v>2463</v>
      </c>
      <c r="J506">
        <v>1864</v>
      </c>
      <c r="K506">
        <v>1193</v>
      </c>
      <c r="L506">
        <v>709</v>
      </c>
      <c r="M506" s="28">
        <f t="shared" si="185"/>
        <v>523</v>
      </c>
      <c r="N506">
        <f t="shared" si="186"/>
        <v>5.3658420287206056E-2</v>
      </c>
      <c r="O506">
        <f t="shared" si="187"/>
        <v>0.10807845890561235</v>
      </c>
      <c r="P506">
        <f t="shared" si="188"/>
        <v>5.1426364288473213E-2</v>
      </c>
      <c r="Q506">
        <f t="shared" si="189"/>
        <v>3.7641193916829685E-2</v>
      </c>
      <c r="R506">
        <f t="shared" si="190"/>
        <v>3.5352779855397656E-2</v>
      </c>
      <c r="S506">
        <f t="shared" si="191"/>
        <v>3.4753139743504552E-2</v>
      </c>
      <c r="T506">
        <f t="shared" si="192"/>
        <v>0.18110511551023975</v>
      </c>
      <c r="U506">
        <f t="shared" si="193"/>
        <v>0.28804844516144412</v>
      </c>
      <c r="V506">
        <f t="shared" si="194"/>
        <v>0.25187351489672821</v>
      </c>
      <c r="W506">
        <f t="shared" si="195"/>
        <v>0.15937790563683613</v>
      </c>
      <c r="X506">
        <f t="shared" si="196"/>
        <v>0.11959501879475178</v>
      </c>
      <c r="Y506">
        <f t="shared" si="197"/>
        <v>5.3658420287206052</v>
      </c>
      <c r="Z506">
        <v>5.4</v>
      </c>
      <c r="AA506">
        <f t="shared" si="198"/>
        <v>0.13831090420585396</v>
      </c>
      <c r="AB506">
        <f t="shared" si="199"/>
        <v>0.21615317068988407</v>
      </c>
      <c r="AC506">
        <f t="shared" si="200"/>
        <v>0.22189712937084696</v>
      </c>
      <c r="AD506">
        <f t="shared" si="201"/>
        <v>0.23494837070756186</v>
      </c>
      <c r="AE506">
        <f t="shared" si="202"/>
        <v>0.18869042502585323</v>
      </c>
      <c r="AF506">
        <f t="shared" si="203"/>
        <v>4.9280536686846412</v>
      </c>
      <c r="AG506">
        <f t="shared" si="184"/>
        <v>5.3658420287206052</v>
      </c>
      <c r="AH506">
        <f t="shared" si="204"/>
        <v>10.807845890561236</v>
      </c>
      <c r="AI506">
        <f t="shared" si="205"/>
        <v>4.2797886243536567</v>
      </c>
      <c r="AJ506">
        <f t="shared" si="206"/>
        <v>3.4753139743504553</v>
      </c>
      <c r="AK506">
        <f t="shared" si="207"/>
        <v>0.18110511551023975</v>
      </c>
      <c r="AL506">
        <f t="shared" si="208"/>
        <v>0.69929986569500846</v>
      </c>
    </row>
    <row r="507" spans="1:38">
      <c r="A507" s="16">
        <v>32905</v>
      </c>
      <c r="B507" s="17">
        <v>125710</v>
      </c>
      <c r="C507">
        <v>22738</v>
      </c>
      <c r="D507">
        <v>36171</v>
      </c>
      <c r="E507">
        <v>31855</v>
      </c>
      <c r="F507">
        <v>20067</v>
      </c>
      <c r="G507" s="28">
        <f t="shared" si="183"/>
        <v>14879</v>
      </c>
      <c r="H507" s="28">
        <v>6651</v>
      </c>
      <c r="I507">
        <v>2441</v>
      </c>
      <c r="J507">
        <v>1901</v>
      </c>
      <c r="K507">
        <v>1183</v>
      </c>
      <c r="L507">
        <v>651</v>
      </c>
      <c r="M507" s="28">
        <f t="shared" si="185"/>
        <v>475</v>
      </c>
      <c r="N507">
        <f t="shared" si="186"/>
        <v>5.2907485482459632E-2</v>
      </c>
      <c r="O507">
        <f t="shared" si="187"/>
        <v>0.10735332922860411</v>
      </c>
      <c r="P507">
        <f t="shared" si="188"/>
        <v>5.2555914959497942E-2</v>
      </c>
      <c r="Q507">
        <f t="shared" si="189"/>
        <v>3.7137027154292887E-2</v>
      </c>
      <c r="R507">
        <f t="shared" si="190"/>
        <v>3.2441321572731351E-2</v>
      </c>
      <c r="S507">
        <f t="shared" si="191"/>
        <v>3.1924188453525106E-2</v>
      </c>
      <c r="T507">
        <f t="shared" si="192"/>
        <v>0.18087662079389069</v>
      </c>
      <c r="U507">
        <f t="shared" si="193"/>
        <v>0.28773367273884337</v>
      </c>
      <c r="V507">
        <f t="shared" si="194"/>
        <v>0.25340068411423117</v>
      </c>
      <c r="W507">
        <f t="shared" si="195"/>
        <v>0.15962930554450719</v>
      </c>
      <c r="X507">
        <f t="shared" si="196"/>
        <v>0.11835971680852757</v>
      </c>
      <c r="Y507">
        <f t="shared" si="197"/>
        <v>5.2907485482459622</v>
      </c>
      <c r="Z507">
        <v>5.3</v>
      </c>
      <c r="AA507">
        <f t="shared" si="198"/>
        <v>0.13831090420585396</v>
      </c>
      <c r="AB507">
        <f t="shared" si="199"/>
        <v>0.21615317068988407</v>
      </c>
      <c r="AC507">
        <f t="shared" si="200"/>
        <v>0.22189712937084696</v>
      </c>
      <c r="AD507">
        <f t="shared" si="201"/>
        <v>0.23494837070756186</v>
      </c>
      <c r="AE507">
        <f t="shared" si="202"/>
        <v>0.18869042502585323</v>
      </c>
      <c r="AF507">
        <f t="shared" si="203"/>
        <v>4.8094687746039533</v>
      </c>
      <c r="AG507">
        <f t="shared" si="184"/>
        <v>5.2907485482459622</v>
      </c>
      <c r="AH507">
        <f t="shared" si="204"/>
        <v>10.73533292286041</v>
      </c>
      <c r="AI507">
        <f t="shared" si="205"/>
        <v>4.2398374445188605</v>
      </c>
      <c r="AJ507">
        <f t="shared" si="206"/>
        <v>3.1924188453525106</v>
      </c>
      <c r="AK507">
        <f t="shared" si="207"/>
        <v>0.18087662079389069</v>
      </c>
      <c r="AL507">
        <f t="shared" si="208"/>
        <v>0.7007636623975817</v>
      </c>
    </row>
    <row r="508" spans="1:38">
      <c r="A508" s="16">
        <v>32933</v>
      </c>
      <c r="B508" s="17">
        <v>125801</v>
      </c>
      <c r="C508">
        <v>22811</v>
      </c>
      <c r="D508">
        <v>36116</v>
      </c>
      <c r="E508">
        <v>31835</v>
      </c>
      <c r="F508">
        <v>20067</v>
      </c>
      <c r="G508" s="28">
        <f t="shared" si="183"/>
        <v>14972</v>
      </c>
      <c r="H508" s="28">
        <v>6598</v>
      </c>
      <c r="I508">
        <v>2420</v>
      </c>
      <c r="J508">
        <v>1882</v>
      </c>
      <c r="K508">
        <v>1178</v>
      </c>
      <c r="L508">
        <v>641</v>
      </c>
      <c r="M508" s="28">
        <f t="shared" si="185"/>
        <v>477</v>
      </c>
      <c r="N508">
        <f t="shared" si="186"/>
        <v>5.2447913768570997E-2</v>
      </c>
      <c r="O508">
        <f t="shared" si="187"/>
        <v>0.10608916750690456</v>
      </c>
      <c r="P508">
        <f t="shared" si="188"/>
        <v>5.2109868202458741E-2</v>
      </c>
      <c r="Q508">
        <f t="shared" si="189"/>
        <v>3.7003298256635779E-2</v>
      </c>
      <c r="R508">
        <f t="shared" si="190"/>
        <v>3.1942990980216274E-2</v>
      </c>
      <c r="S508">
        <f t="shared" si="191"/>
        <v>3.1859471012556775E-2</v>
      </c>
      <c r="T508">
        <f t="shared" si="192"/>
        <v>0.18132606259091741</v>
      </c>
      <c r="U508">
        <f t="shared" si="193"/>
        <v>0.28708833793054112</v>
      </c>
      <c r="V508">
        <f t="shared" si="194"/>
        <v>0.25305840176151223</v>
      </c>
      <c r="W508">
        <f t="shared" si="195"/>
        <v>0.15951383534312127</v>
      </c>
      <c r="X508">
        <f t="shared" si="196"/>
        <v>0.119013362373908</v>
      </c>
      <c r="Y508">
        <f t="shared" si="197"/>
        <v>5.2447913768570986</v>
      </c>
      <c r="Z508">
        <v>5.2</v>
      </c>
      <c r="AA508">
        <f t="shared" si="198"/>
        <v>0.13831090420585396</v>
      </c>
      <c r="AB508">
        <f t="shared" si="199"/>
        <v>0.21615317068988407</v>
      </c>
      <c r="AC508">
        <f t="shared" si="200"/>
        <v>0.22189712937084696</v>
      </c>
      <c r="AD508">
        <f t="shared" si="201"/>
        <v>0.23494837070756186</v>
      </c>
      <c r="AE508">
        <f t="shared" si="202"/>
        <v>0.18869042502585323</v>
      </c>
      <c r="AF508">
        <f t="shared" si="203"/>
        <v>4.7664458393706788</v>
      </c>
      <c r="AG508">
        <f t="shared" si="184"/>
        <v>5.2447913768570986</v>
      </c>
      <c r="AH508">
        <f t="shared" si="204"/>
        <v>10.608916750690456</v>
      </c>
      <c r="AI508">
        <f t="shared" si="205"/>
        <v>4.204821741007521</v>
      </c>
      <c r="AJ508">
        <f t="shared" si="206"/>
        <v>3.1859471012556777</v>
      </c>
      <c r="AK508">
        <f t="shared" si="207"/>
        <v>0.18132606259091741</v>
      </c>
      <c r="AL508">
        <f t="shared" si="208"/>
        <v>0.69966057503517465</v>
      </c>
    </row>
    <row r="509" spans="1:38">
      <c r="A509" s="16">
        <v>32964</v>
      </c>
      <c r="B509" s="17">
        <v>125649</v>
      </c>
      <c r="C509">
        <v>22708</v>
      </c>
      <c r="D509">
        <v>36023</v>
      </c>
      <c r="E509">
        <v>31897</v>
      </c>
      <c r="F509">
        <v>20068</v>
      </c>
      <c r="G509" s="28">
        <f t="shared" si="183"/>
        <v>14953</v>
      </c>
      <c r="H509" s="28">
        <v>6797</v>
      </c>
      <c r="I509">
        <v>2525</v>
      </c>
      <c r="J509">
        <v>1899</v>
      </c>
      <c r="K509">
        <v>1214</v>
      </c>
      <c r="L509">
        <v>691</v>
      </c>
      <c r="M509" s="28">
        <f t="shared" si="185"/>
        <v>468</v>
      </c>
      <c r="N509">
        <f t="shared" si="186"/>
        <v>5.4095138043279291E-2</v>
      </c>
      <c r="O509">
        <f t="shared" si="187"/>
        <v>0.1111942927602607</v>
      </c>
      <c r="P509">
        <f t="shared" si="188"/>
        <v>5.2716320128806594E-2</v>
      </c>
      <c r="Q509">
        <f t="shared" si="189"/>
        <v>3.8060005643163933E-2</v>
      </c>
      <c r="R509">
        <f t="shared" si="190"/>
        <v>3.4432928044648196E-2</v>
      </c>
      <c r="S509">
        <f t="shared" si="191"/>
        <v>3.1298067277469407E-2</v>
      </c>
      <c r="T509">
        <f t="shared" si="192"/>
        <v>0.18072567230936976</v>
      </c>
      <c r="U509">
        <f t="shared" si="193"/>
        <v>0.28669547708298515</v>
      </c>
      <c r="V509">
        <f t="shared" si="194"/>
        <v>0.25385796942275707</v>
      </c>
      <c r="W509">
        <f t="shared" si="195"/>
        <v>0.15971476096109002</v>
      </c>
      <c r="X509">
        <f t="shared" si="196"/>
        <v>0.11900612022379804</v>
      </c>
      <c r="Y509">
        <f t="shared" si="197"/>
        <v>5.4095138043279301</v>
      </c>
      <c r="Z509">
        <v>5.4</v>
      </c>
      <c r="AA509">
        <f t="shared" si="198"/>
        <v>0.13831090420585396</v>
      </c>
      <c r="AB509">
        <f t="shared" si="199"/>
        <v>0.21615317068988407</v>
      </c>
      <c r="AC509">
        <f t="shared" si="200"/>
        <v>0.22189712937084696</v>
      </c>
      <c r="AD509">
        <f t="shared" si="201"/>
        <v>0.23494837070756186</v>
      </c>
      <c r="AE509">
        <f t="shared" si="202"/>
        <v>0.18869042502585323</v>
      </c>
      <c r="AF509">
        <f t="shared" si="203"/>
        <v>4.9215194873057175</v>
      </c>
      <c r="AG509">
        <f t="shared" si="184"/>
        <v>5.4095138043279301</v>
      </c>
      <c r="AH509">
        <f t="shared" si="204"/>
        <v>11.11942927602607</v>
      </c>
      <c r="AI509">
        <f t="shared" si="205"/>
        <v>4.3233168159294451</v>
      </c>
      <c r="AJ509">
        <f t="shared" si="206"/>
        <v>3.1298067277469408</v>
      </c>
      <c r="AK509">
        <f t="shared" si="207"/>
        <v>0.18072567230936976</v>
      </c>
      <c r="AL509">
        <f t="shared" si="208"/>
        <v>0.70026820746683227</v>
      </c>
    </row>
    <row r="510" spans="1:38">
      <c r="A510" s="16">
        <v>32994</v>
      </c>
      <c r="B510" s="17">
        <v>125893</v>
      </c>
      <c r="C510">
        <v>22670</v>
      </c>
      <c r="D510">
        <v>35989</v>
      </c>
      <c r="E510">
        <v>32028</v>
      </c>
      <c r="F510">
        <v>20151</v>
      </c>
      <c r="G510" s="28">
        <f t="shared" si="183"/>
        <v>15055</v>
      </c>
      <c r="H510" s="28">
        <v>6742</v>
      </c>
      <c r="I510">
        <v>2446</v>
      </c>
      <c r="J510">
        <v>1937</v>
      </c>
      <c r="K510">
        <v>1215</v>
      </c>
      <c r="L510">
        <v>675</v>
      </c>
      <c r="M510" s="28">
        <f t="shared" si="185"/>
        <v>469</v>
      </c>
      <c r="N510">
        <f t="shared" si="186"/>
        <v>5.3553414407473014E-2</v>
      </c>
      <c r="O510">
        <f t="shared" si="187"/>
        <v>0.10789589766210851</v>
      </c>
      <c r="P510">
        <f t="shared" si="188"/>
        <v>5.3822001167023258E-2</v>
      </c>
      <c r="Q510">
        <f t="shared" si="189"/>
        <v>3.793555638816036E-2</v>
      </c>
      <c r="R510">
        <f t="shared" si="190"/>
        <v>3.3497096918267084E-2</v>
      </c>
      <c r="S510">
        <f t="shared" si="191"/>
        <v>3.1152441049485221E-2</v>
      </c>
      <c r="T510">
        <f t="shared" si="192"/>
        <v>0.18007355452646295</v>
      </c>
      <c r="U510">
        <f t="shared" si="193"/>
        <v>0.28586974653078406</v>
      </c>
      <c r="V510">
        <f t="shared" si="194"/>
        <v>0.25440651982238888</v>
      </c>
      <c r="W510">
        <f t="shared" si="195"/>
        <v>0.16006449921758953</v>
      </c>
      <c r="X510">
        <f t="shared" si="196"/>
        <v>0.11958567990277458</v>
      </c>
      <c r="Y510">
        <f t="shared" si="197"/>
        <v>5.355341440747301</v>
      </c>
      <c r="Z510">
        <v>5.4</v>
      </c>
      <c r="AA510">
        <f t="shared" si="198"/>
        <v>0.13831090420585396</v>
      </c>
      <c r="AB510">
        <f t="shared" si="199"/>
        <v>0.21615317068988407</v>
      </c>
      <c r="AC510">
        <f t="shared" si="200"/>
        <v>0.22189712937084696</v>
      </c>
      <c r="AD510">
        <f t="shared" si="201"/>
        <v>0.23494837070756186</v>
      </c>
      <c r="AE510">
        <f t="shared" si="202"/>
        <v>0.18869042502585323</v>
      </c>
      <c r="AF510">
        <f t="shared" si="203"/>
        <v>4.8723022121094246</v>
      </c>
      <c r="AG510">
        <f t="shared" si="184"/>
        <v>5.355341440747301</v>
      </c>
      <c r="AH510">
        <f t="shared" si="204"/>
        <v>10.789589766210851</v>
      </c>
      <c r="AI510">
        <f t="shared" si="205"/>
        <v>4.3405770801197709</v>
      </c>
      <c r="AJ510">
        <f t="shared" si="206"/>
        <v>3.115244104948522</v>
      </c>
      <c r="AK510">
        <f t="shared" si="207"/>
        <v>0.18007355452646295</v>
      </c>
      <c r="AL510">
        <f t="shared" si="208"/>
        <v>0.70034076557076252</v>
      </c>
    </row>
    <row r="511" spans="1:38">
      <c r="A511" s="16">
        <v>33025</v>
      </c>
      <c r="B511" s="17">
        <v>125573</v>
      </c>
      <c r="C511">
        <v>22534</v>
      </c>
      <c r="D511">
        <v>35864</v>
      </c>
      <c r="E511">
        <v>31984</v>
      </c>
      <c r="F511">
        <v>20211</v>
      </c>
      <c r="G511" s="28">
        <f t="shared" si="183"/>
        <v>14980</v>
      </c>
      <c r="H511" s="28">
        <v>6590</v>
      </c>
      <c r="I511">
        <v>2342</v>
      </c>
      <c r="J511">
        <v>1875</v>
      </c>
      <c r="K511">
        <v>1270</v>
      </c>
      <c r="L511">
        <v>677</v>
      </c>
      <c r="M511" s="28">
        <f t="shared" si="185"/>
        <v>426</v>
      </c>
      <c r="N511">
        <f t="shared" si="186"/>
        <v>5.2479434273291235E-2</v>
      </c>
      <c r="O511">
        <f t="shared" si="187"/>
        <v>0.10393183633620307</v>
      </c>
      <c r="P511">
        <f t="shared" si="188"/>
        <v>5.2280838724068704E-2</v>
      </c>
      <c r="Q511">
        <f t="shared" si="189"/>
        <v>3.9707353676838419E-2</v>
      </c>
      <c r="R511">
        <f t="shared" si="190"/>
        <v>3.3496610756518726E-2</v>
      </c>
      <c r="S511">
        <f t="shared" si="191"/>
        <v>2.8437917222963953E-2</v>
      </c>
      <c r="T511">
        <f t="shared" si="192"/>
        <v>0.17944940393237399</v>
      </c>
      <c r="U511">
        <f t="shared" si="193"/>
        <v>0.28560279677956246</v>
      </c>
      <c r="V511">
        <f t="shared" si="194"/>
        <v>0.25470443487055339</v>
      </c>
      <c r="W511">
        <f t="shared" si="195"/>
        <v>0.16095020426365542</v>
      </c>
      <c r="X511">
        <f t="shared" si="196"/>
        <v>0.11929316015385473</v>
      </c>
      <c r="Y511">
        <f t="shared" si="197"/>
        <v>5.2479434273291226</v>
      </c>
      <c r="Z511">
        <v>5.2</v>
      </c>
      <c r="AA511">
        <f t="shared" si="198"/>
        <v>0.13831090420585396</v>
      </c>
      <c r="AB511">
        <f t="shared" si="199"/>
        <v>0.21615317068988407</v>
      </c>
      <c r="AC511">
        <f t="shared" si="200"/>
        <v>0.22189712937084696</v>
      </c>
      <c r="AD511">
        <f t="shared" si="201"/>
        <v>0.23494837070756186</v>
      </c>
      <c r="AE511">
        <f t="shared" si="202"/>
        <v>0.18869042502585323</v>
      </c>
      <c r="AF511">
        <f t="shared" si="203"/>
        <v>4.772245992089295</v>
      </c>
      <c r="AG511">
        <f t="shared" si="184"/>
        <v>5.2479434273291226</v>
      </c>
      <c r="AH511">
        <f t="shared" si="204"/>
        <v>10.393183633620307</v>
      </c>
      <c r="AI511">
        <f t="shared" si="205"/>
        <v>4.3402718631826387</v>
      </c>
      <c r="AJ511">
        <f t="shared" si="206"/>
        <v>2.8437917222963951</v>
      </c>
      <c r="AK511">
        <f t="shared" si="207"/>
        <v>0.17944940393237399</v>
      </c>
      <c r="AL511">
        <f t="shared" si="208"/>
        <v>0.70125743591377132</v>
      </c>
    </row>
    <row r="512" spans="1:38">
      <c r="A512" s="16">
        <v>33055</v>
      </c>
      <c r="B512" s="17">
        <v>125732</v>
      </c>
      <c r="C512">
        <v>22482</v>
      </c>
      <c r="D512">
        <v>35858</v>
      </c>
      <c r="E512">
        <v>32110</v>
      </c>
      <c r="F512">
        <v>20248</v>
      </c>
      <c r="G512" s="28">
        <f t="shared" si="183"/>
        <v>15034</v>
      </c>
      <c r="H512" s="28">
        <v>6922</v>
      </c>
      <c r="I512">
        <v>2412</v>
      </c>
      <c r="J512">
        <v>2018</v>
      </c>
      <c r="K512">
        <v>1350</v>
      </c>
      <c r="L512">
        <v>675</v>
      </c>
      <c r="M512" s="28">
        <f t="shared" si="185"/>
        <v>467</v>
      </c>
      <c r="N512">
        <f t="shared" si="186"/>
        <v>5.5053606082779247E-2</v>
      </c>
      <c r="O512">
        <f t="shared" si="187"/>
        <v>0.10728582866293035</v>
      </c>
      <c r="P512">
        <f t="shared" si="188"/>
        <v>5.6277539182330305E-2</v>
      </c>
      <c r="Q512">
        <f t="shared" si="189"/>
        <v>4.2042977265649331E-2</v>
      </c>
      <c r="R512">
        <f t="shared" si="190"/>
        <v>3.3336625839589094E-2</v>
      </c>
      <c r="S512">
        <f t="shared" si="191"/>
        <v>3.1062924038845283E-2</v>
      </c>
      <c r="T512">
        <f t="shared" si="192"/>
        <v>0.17880889511023446</v>
      </c>
      <c r="U512">
        <f t="shared" si="193"/>
        <v>0.28519390449527565</v>
      </c>
      <c r="V512">
        <f t="shared" si="194"/>
        <v>0.25538446855215857</v>
      </c>
      <c r="W512">
        <f t="shared" si="195"/>
        <v>0.16104094423058568</v>
      </c>
      <c r="X512">
        <f t="shared" si="196"/>
        <v>0.11957178761174561</v>
      </c>
      <c r="Y512">
        <f t="shared" si="197"/>
        <v>5.5053606082779236</v>
      </c>
      <c r="Z512">
        <v>5.5</v>
      </c>
      <c r="AA512">
        <f t="shared" si="198"/>
        <v>0.13831090420585396</v>
      </c>
      <c r="AB512">
        <f t="shared" si="199"/>
        <v>0.21615317068988407</v>
      </c>
      <c r="AC512">
        <f t="shared" si="200"/>
        <v>0.22189712937084696</v>
      </c>
      <c r="AD512">
        <f t="shared" si="201"/>
        <v>0.23494837070756186</v>
      </c>
      <c r="AE512">
        <f t="shared" si="202"/>
        <v>0.18869042502585323</v>
      </c>
      <c r="AF512">
        <f t="shared" si="203"/>
        <v>5.0026246734515043</v>
      </c>
      <c r="AG512">
        <f t="shared" si="184"/>
        <v>5.5053606082779236</v>
      </c>
      <c r="AH512">
        <f t="shared" si="204"/>
        <v>10.728582866293035</v>
      </c>
      <c r="AI512">
        <f t="shared" si="205"/>
        <v>4.5830688310510563</v>
      </c>
      <c r="AJ512">
        <f t="shared" si="206"/>
        <v>3.1062924038845283</v>
      </c>
      <c r="AK512">
        <f t="shared" si="207"/>
        <v>0.17880889511023446</v>
      </c>
      <c r="AL512">
        <f t="shared" si="208"/>
        <v>0.70161931727801996</v>
      </c>
    </row>
    <row r="513" spans="1:38">
      <c r="A513" s="16">
        <v>33086</v>
      </c>
      <c r="B513" s="17">
        <v>125990</v>
      </c>
      <c r="C513">
        <v>22441</v>
      </c>
      <c r="D513">
        <v>35911</v>
      </c>
      <c r="E513">
        <v>32218</v>
      </c>
      <c r="F513">
        <v>20304</v>
      </c>
      <c r="G513" s="28">
        <f t="shared" si="183"/>
        <v>15116</v>
      </c>
      <c r="H513" s="28">
        <v>7188</v>
      </c>
      <c r="I513">
        <v>2577</v>
      </c>
      <c r="J513">
        <v>2060</v>
      </c>
      <c r="K513">
        <v>1369</v>
      </c>
      <c r="L513">
        <v>706</v>
      </c>
      <c r="M513" s="28">
        <f t="shared" si="185"/>
        <v>476</v>
      </c>
      <c r="N513">
        <f t="shared" si="186"/>
        <v>5.7052146995793314E-2</v>
      </c>
      <c r="O513">
        <f t="shared" si="187"/>
        <v>0.11483445479256718</v>
      </c>
      <c r="P513">
        <f t="shared" si="188"/>
        <v>5.7364038873882653E-2</v>
      </c>
      <c r="Q513">
        <f t="shared" si="189"/>
        <v>4.249177478428208E-2</v>
      </c>
      <c r="R513">
        <f t="shared" si="190"/>
        <v>3.4771473601260837E-2</v>
      </c>
      <c r="S513">
        <f t="shared" si="191"/>
        <v>3.1489812119608364E-2</v>
      </c>
      <c r="T513">
        <f t="shared" si="192"/>
        <v>0.17811731089769028</v>
      </c>
      <c r="U513">
        <f t="shared" si="193"/>
        <v>0.28503055798079213</v>
      </c>
      <c r="V513">
        <f t="shared" si="194"/>
        <v>0.25571870783395506</v>
      </c>
      <c r="W513">
        <f t="shared" si="195"/>
        <v>0.16115564727359313</v>
      </c>
      <c r="X513">
        <f t="shared" si="196"/>
        <v>0.11997777601396936</v>
      </c>
      <c r="Y513">
        <f t="shared" si="197"/>
        <v>5.705214699579332</v>
      </c>
      <c r="Z513">
        <v>5.7</v>
      </c>
      <c r="AA513">
        <f t="shared" si="198"/>
        <v>0.13831090420585396</v>
      </c>
      <c r="AB513">
        <f t="shared" si="199"/>
        <v>0.21615317068988407</v>
      </c>
      <c r="AC513">
        <f t="shared" si="200"/>
        <v>0.22189712937084696</v>
      </c>
      <c r="AD513">
        <f t="shared" si="201"/>
        <v>0.23494837070756186</v>
      </c>
      <c r="AE513">
        <f t="shared" si="202"/>
        <v>0.18869042502585323</v>
      </c>
      <c r="AF513">
        <f t="shared" si="203"/>
        <v>5.1822406111568862</v>
      </c>
      <c r="AG513">
        <f t="shared" si="184"/>
        <v>5.705214699579332</v>
      </c>
      <c r="AH513">
        <f t="shared" si="204"/>
        <v>11.483445479256718</v>
      </c>
      <c r="AI513">
        <f t="shared" si="205"/>
        <v>4.6758562979883074</v>
      </c>
      <c r="AJ513">
        <f t="shared" si="206"/>
        <v>3.1489812119608365</v>
      </c>
      <c r="AK513">
        <f t="shared" si="207"/>
        <v>0.17811731089769028</v>
      </c>
      <c r="AL513">
        <f t="shared" si="208"/>
        <v>0.70190491308834035</v>
      </c>
    </row>
    <row r="514" spans="1:38">
      <c r="A514" s="16">
        <v>33117</v>
      </c>
      <c r="B514" s="17">
        <v>125892</v>
      </c>
      <c r="C514">
        <v>22278</v>
      </c>
      <c r="D514">
        <v>35792</v>
      </c>
      <c r="E514">
        <v>32348</v>
      </c>
      <c r="F514">
        <v>20380</v>
      </c>
      <c r="G514" s="28">
        <f t="shared" ref="G514:G577" si="209">B514-SUM(C514:F514)</f>
        <v>15094</v>
      </c>
      <c r="H514" s="28">
        <v>7368</v>
      </c>
      <c r="I514">
        <v>2596</v>
      </c>
      <c r="J514">
        <v>2075</v>
      </c>
      <c r="K514">
        <v>1452</v>
      </c>
      <c r="L514">
        <v>707</v>
      </c>
      <c r="M514" s="28">
        <f t="shared" si="185"/>
        <v>538</v>
      </c>
      <c r="N514">
        <f t="shared" si="186"/>
        <v>5.8526355924125438E-2</v>
      </c>
      <c r="O514">
        <f t="shared" si="187"/>
        <v>0.11652751593500314</v>
      </c>
      <c r="P514">
        <f t="shared" si="188"/>
        <v>5.7973848904783194E-2</v>
      </c>
      <c r="Q514">
        <f t="shared" si="189"/>
        <v>4.4886855447013728E-2</v>
      </c>
      <c r="R514">
        <f t="shared" si="190"/>
        <v>3.4690873405299312E-2</v>
      </c>
      <c r="S514">
        <f t="shared" si="191"/>
        <v>3.5643301974294418E-2</v>
      </c>
      <c r="T514">
        <f t="shared" si="192"/>
        <v>0.17696120484224573</v>
      </c>
      <c r="U514">
        <f t="shared" si="193"/>
        <v>0.28430718393543675</v>
      </c>
      <c r="V514">
        <f t="shared" si="194"/>
        <v>0.25695040193181456</v>
      </c>
      <c r="W514">
        <f t="shared" si="195"/>
        <v>0.16188479013757825</v>
      </c>
      <c r="X514">
        <f t="shared" si="196"/>
        <v>0.11989641915292473</v>
      </c>
      <c r="Y514">
        <f t="shared" si="197"/>
        <v>5.8526355924125442</v>
      </c>
      <c r="Z514">
        <v>5.9</v>
      </c>
      <c r="AA514">
        <f t="shared" si="198"/>
        <v>0.13831090420585396</v>
      </c>
      <c r="AB514">
        <f t="shared" si="199"/>
        <v>0.21615317068988407</v>
      </c>
      <c r="AC514">
        <f t="shared" si="200"/>
        <v>0.22189712937084696</v>
      </c>
      <c r="AD514">
        <f t="shared" si="201"/>
        <v>0.23494837070756186</v>
      </c>
      <c r="AE514">
        <f t="shared" si="202"/>
        <v>0.18869042502585323</v>
      </c>
      <c r="AF514">
        <f t="shared" si="203"/>
        <v>5.3484635705725818</v>
      </c>
      <c r="AG514">
        <f t="shared" ref="AG514:AG577" si="210">Y514</f>
        <v>5.8526355924125442</v>
      </c>
      <c r="AH514">
        <f t="shared" si="204"/>
        <v>11.652751593500314</v>
      </c>
      <c r="AI514">
        <f t="shared" si="205"/>
        <v>4.783099864437415</v>
      </c>
      <c r="AJ514">
        <f t="shared" si="206"/>
        <v>3.5643301974294417</v>
      </c>
      <c r="AK514">
        <f t="shared" si="207"/>
        <v>0.17696120484224573</v>
      </c>
      <c r="AL514">
        <f t="shared" si="208"/>
        <v>0.70314237600482954</v>
      </c>
    </row>
    <row r="515" spans="1:38">
      <c r="A515" s="16">
        <v>33147</v>
      </c>
      <c r="B515" s="17">
        <v>125995</v>
      </c>
      <c r="C515">
        <v>22240</v>
      </c>
      <c r="D515">
        <v>35749</v>
      </c>
      <c r="E515">
        <v>32498</v>
      </c>
      <c r="F515">
        <v>20435</v>
      </c>
      <c r="G515" s="28">
        <f t="shared" si="209"/>
        <v>15073</v>
      </c>
      <c r="H515" s="28">
        <v>7459</v>
      </c>
      <c r="I515">
        <v>2624</v>
      </c>
      <c r="J515">
        <v>2081</v>
      </c>
      <c r="K515">
        <v>1447</v>
      </c>
      <c r="L515">
        <v>775</v>
      </c>
      <c r="M515" s="28">
        <f t="shared" ref="M515:M578" si="211">H515-SUM(I515:L515)</f>
        <v>532</v>
      </c>
      <c r="N515">
        <f t="shared" ref="N515:N578" si="212">H515/B515</f>
        <v>5.9200761934997417E-2</v>
      </c>
      <c r="O515">
        <f t="shared" ref="O515:O578" si="213">I515/C515</f>
        <v>0.11798561151079137</v>
      </c>
      <c r="P515">
        <f t="shared" ref="P515:P578" si="214">J515/D515</f>
        <v>5.8211418501216819E-2</v>
      </c>
      <c r="Q515">
        <f t="shared" ref="Q515:Q578" si="215">K515/E515</f>
        <v>4.4525816973352207E-2</v>
      </c>
      <c r="R515">
        <f t="shared" ref="R515:R578" si="216">L515/F515</f>
        <v>3.7925128456080252E-2</v>
      </c>
      <c r="S515">
        <f t="shared" ref="S515:S578" si="217">M515/G515</f>
        <v>3.5294898162276919E-2</v>
      </c>
      <c r="T515">
        <f t="shared" ref="T515:T578" si="218">C515/$B515</f>
        <v>0.17651494106909005</v>
      </c>
      <c r="U515">
        <f t="shared" ref="U515:U578" si="219">D515/$B515</f>
        <v>0.28373348148736061</v>
      </c>
      <c r="V515">
        <f t="shared" ref="V515:V578" si="220">E515/$B515</f>
        <v>0.25793087027262984</v>
      </c>
      <c r="W515">
        <f t="shared" ref="W515:W578" si="221">F515/$B515</f>
        <v>0.16218897575300606</v>
      </c>
      <c r="X515">
        <f t="shared" ref="X515:X578" si="222">G515/B515</f>
        <v>0.1196317314179134</v>
      </c>
      <c r="Y515">
        <f t="shared" ref="Y515:Y578" si="223">100*( (T515*O515) + (U515*P515) + (V515*Q515)+(W515*R515)+(X515*S515) )</f>
        <v>5.9200761934997415</v>
      </c>
      <c r="Z515">
        <v>5.9</v>
      </c>
      <c r="AA515">
        <f t="shared" ref="AA515:AA578" si="224">AVERAGE(T$734:T$746)</f>
        <v>0.13831090420585396</v>
      </c>
      <c r="AB515">
        <f t="shared" ref="AB515:AB578" si="225">AVERAGE(U$734:U$746)</f>
        <v>0.21615317068988407</v>
      </c>
      <c r="AC515">
        <f t="shared" ref="AC515:AC578" si="226">AVERAGE(V$734:V$746)</f>
        <v>0.22189712937084696</v>
      </c>
      <c r="AD515">
        <f t="shared" ref="AD515:AD578" si="227">AVERAGE(W$734:W$746)</f>
        <v>0.23494837070756186</v>
      </c>
      <c r="AE515">
        <f t="shared" ref="AE515:AE578" si="228">AVERAGE(X$734:X$746)</f>
        <v>0.18869042502585323</v>
      </c>
      <c r="AF515">
        <f t="shared" ref="AF515:AF578" si="229">100*( (AA515*O515)+(AB515*P515)+(AC515*Q515)+(AD515*R515)+(AE515*S515) )</f>
        <v>5.4351686735125835</v>
      </c>
      <c r="AG515">
        <f t="shared" si="210"/>
        <v>5.9200761934997415</v>
      </c>
      <c r="AH515">
        <f t="shared" ref="AH515:AH578" si="230">100*O515</f>
        <v>11.798561151079138</v>
      </c>
      <c r="AI515">
        <f t="shared" ref="AI515:AI578" si="231">100*SUM(J515:L515)/SUM(D515:F515)</f>
        <v>4.8521684220022099</v>
      </c>
      <c r="AJ515">
        <f t="shared" ref="AJ515:AJ578" si="232">100*S515</f>
        <v>3.529489816227692</v>
      </c>
      <c r="AK515">
        <f t="shared" ref="AK515:AK578" si="233">T515</f>
        <v>0.17651494106909005</v>
      </c>
      <c r="AL515">
        <f t="shared" ref="AL515:AL578" si="234">SUM(U515:W515)</f>
        <v>0.70385332751299645</v>
      </c>
    </row>
    <row r="516" spans="1:38">
      <c r="A516" s="16">
        <v>33178</v>
      </c>
      <c r="B516" s="17">
        <v>126070</v>
      </c>
      <c r="C516">
        <v>22125</v>
      </c>
      <c r="D516">
        <v>35816</v>
      </c>
      <c r="E516">
        <v>32617</v>
      </c>
      <c r="F516">
        <v>20534</v>
      </c>
      <c r="G516" s="28">
        <f t="shared" si="209"/>
        <v>14978</v>
      </c>
      <c r="H516" s="28">
        <v>7764</v>
      </c>
      <c r="I516">
        <v>2654</v>
      </c>
      <c r="J516">
        <v>2185</v>
      </c>
      <c r="K516">
        <v>1556</v>
      </c>
      <c r="L516">
        <v>887</v>
      </c>
      <c r="M516" s="28">
        <f t="shared" si="211"/>
        <v>482</v>
      </c>
      <c r="N516">
        <f t="shared" si="212"/>
        <v>6.1584833822479576E-2</v>
      </c>
      <c r="O516">
        <f t="shared" si="213"/>
        <v>0.119954802259887</v>
      </c>
      <c r="P516">
        <f t="shared" si="214"/>
        <v>6.1006254188072373E-2</v>
      </c>
      <c r="Q516">
        <f t="shared" si="215"/>
        <v>4.7705184413036145E-2</v>
      </c>
      <c r="R516">
        <f t="shared" si="216"/>
        <v>4.3196649459433134E-2</v>
      </c>
      <c r="S516">
        <f t="shared" si="217"/>
        <v>3.2180531446120979E-2</v>
      </c>
      <c r="T516">
        <f t="shared" si="218"/>
        <v>0.17549773935115412</v>
      </c>
      <c r="U516">
        <f t="shared" si="219"/>
        <v>0.284096137066709</v>
      </c>
      <c r="V516">
        <f t="shared" si="220"/>
        <v>0.25872134528436586</v>
      </c>
      <c r="W516">
        <f t="shared" si="221"/>
        <v>0.16287776632029824</v>
      </c>
      <c r="X516">
        <f t="shared" si="222"/>
        <v>0.11880701197747283</v>
      </c>
      <c r="Y516">
        <f t="shared" si="223"/>
        <v>6.1584833822479572</v>
      </c>
      <c r="Z516">
        <v>6.2</v>
      </c>
      <c r="AA516">
        <f t="shared" si="224"/>
        <v>0.13831090420585396</v>
      </c>
      <c r="AB516">
        <f t="shared" si="225"/>
        <v>0.21615317068988407</v>
      </c>
      <c r="AC516">
        <f t="shared" si="226"/>
        <v>0.22189712937084696</v>
      </c>
      <c r="AD516">
        <f t="shared" si="227"/>
        <v>0.23494837070756186</v>
      </c>
      <c r="AE516">
        <f t="shared" si="228"/>
        <v>0.18869042502585323</v>
      </c>
      <c r="AF516">
        <f t="shared" si="229"/>
        <v>5.6584536483069749</v>
      </c>
      <c r="AG516">
        <f t="shared" si="210"/>
        <v>6.1584833822479572</v>
      </c>
      <c r="AH516">
        <f t="shared" si="230"/>
        <v>11.9954802259887</v>
      </c>
      <c r="AI516">
        <f t="shared" si="231"/>
        <v>5.2019288050625514</v>
      </c>
      <c r="AJ516">
        <f t="shared" si="232"/>
        <v>3.2180531446120977</v>
      </c>
      <c r="AK516">
        <f t="shared" si="233"/>
        <v>0.17549773935115412</v>
      </c>
      <c r="AL516">
        <f t="shared" si="234"/>
        <v>0.70569524867137312</v>
      </c>
    </row>
    <row r="517" spans="1:38">
      <c r="A517" s="16">
        <v>33208</v>
      </c>
      <c r="B517" s="17">
        <v>126142</v>
      </c>
      <c r="C517">
        <v>22096</v>
      </c>
      <c r="D517">
        <v>35718</v>
      </c>
      <c r="E517">
        <v>32703</v>
      </c>
      <c r="F517">
        <v>20471</v>
      </c>
      <c r="G517" s="28">
        <f t="shared" si="209"/>
        <v>15154</v>
      </c>
      <c r="H517" s="28">
        <v>7901</v>
      </c>
      <c r="I517">
        <v>2651</v>
      </c>
      <c r="J517">
        <v>2222</v>
      </c>
      <c r="K517">
        <v>1573</v>
      </c>
      <c r="L517">
        <v>893</v>
      </c>
      <c r="M517" s="28">
        <f t="shared" si="211"/>
        <v>562</v>
      </c>
      <c r="N517">
        <f t="shared" si="212"/>
        <v>6.2635759699386409E-2</v>
      </c>
      <c r="O517">
        <f t="shared" si="213"/>
        <v>0.11997646632874728</v>
      </c>
      <c r="P517">
        <f t="shared" si="214"/>
        <v>6.2209530208858277E-2</v>
      </c>
      <c r="Q517">
        <f t="shared" si="215"/>
        <v>4.8099562731247901E-2</v>
      </c>
      <c r="R517">
        <f t="shared" si="216"/>
        <v>4.3622685750573979E-2</v>
      </c>
      <c r="S517">
        <f t="shared" si="217"/>
        <v>3.7085917909462848E-2</v>
      </c>
      <c r="T517">
        <f t="shared" si="218"/>
        <v>0.17516766818347576</v>
      </c>
      <c r="U517">
        <f t="shared" si="219"/>
        <v>0.28315707694503023</v>
      </c>
      <c r="V517">
        <f t="shared" si="220"/>
        <v>0.259255442279336</v>
      </c>
      <c r="W517">
        <f t="shared" si="221"/>
        <v>0.16228536094242996</v>
      </c>
      <c r="X517">
        <f t="shared" si="222"/>
        <v>0.12013445164972808</v>
      </c>
      <c r="Y517">
        <f t="shared" si="223"/>
        <v>6.2635759699386391</v>
      </c>
      <c r="Z517">
        <v>6.3</v>
      </c>
      <c r="AA517">
        <f t="shared" si="224"/>
        <v>0.13831090420585396</v>
      </c>
      <c r="AB517">
        <f t="shared" si="225"/>
        <v>0.21615317068988407</v>
      </c>
      <c r="AC517">
        <f t="shared" si="226"/>
        <v>0.22189712937084696</v>
      </c>
      <c r="AD517">
        <f t="shared" si="227"/>
        <v>0.23494837070756186</v>
      </c>
      <c r="AE517">
        <f t="shared" si="228"/>
        <v>0.18869042502585323</v>
      </c>
      <c r="AF517">
        <f t="shared" si="229"/>
        <v>5.7960832192977731</v>
      </c>
      <c r="AG517">
        <f t="shared" si="210"/>
        <v>6.2635759699386391</v>
      </c>
      <c r="AH517">
        <f t="shared" si="230"/>
        <v>11.997646632874728</v>
      </c>
      <c r="AI517">
        <f t="shared" si="231"/>
        <v>5.2738154164604243</v>
      </c>
      <c r="AJ517">
        <f t="shared" si="232"/>
        <v>3.7085917909462847</v>
      </c>
      <c r="AK517">
        <f t="shared" si="233"/>
        <v>0.17516766818347576</v>
      </c>
      <c r="AL517">
        <f t="shared" si="234"/>
        <v>0.70469788016679624</v>
      </c>
    </row>
    <row r="518" spans="1:38">
      <c r="A518" s="16">
        <v>33239</v>
      </c>
      <c r="B518" s="17">
        <v>125955</v>
      </c>
      <c r="C518">
        <v>22243</v>
      </c>
      <c r="D518">
        <v>35484</v>
      </c>
      <c r="E518">
        <v>32855</v>
      </c>
      <c r="F518">
        <v>20509</v>
      </c>
      <c r="G518" s="28">
        <f t="shared" si="209"/>
        <v>14864</v>
      </c>
      <c r="H518" s="28">
        <v>8015</v>
      </c>
      <c r="I518">
        <v>2813</v>
      </c>
      <c r="J518">
        <v>2233</v>
      </c>
      <c r="K518">
        <v>1564</v>
      </c>
      <c r="L518">
        <v>857</v>
      </c>
      <c r="M518" s="28">
        <f t="shared" si="211"/>
        <v>548</v>
      </c>
      <c r="N518">
        <f t="shared" si="212"/>
        <v>6.3633837481640268E-2</v>
      </c>
      <c r="O518">
        <f t="shared" si="213"/>
        <v>0.12646675358539766</v>
      </c>
      <c r="P518">
        <f t="shared" si="214"/>
        <v>6.292977116446849E-2</v>
      </c>
      <c r="Q518">
        <f t="shared" si="215"/>
        <v>4.760310455029676E-2</v>
      </c>
      <c r="R518">
        <f t="shared" si="216"/>
        <v>4.1786532741723142E-2</v>
      </c>
      <c r="S518">
        <f t="shared" si="217"/>
        <v>3.6867599569429498E-2</v>
      </c>
      <c r="T518">
        <f t="shared" si="218"/>
        <v>0.17659481560874915</v>
      </c>
      <c r="U518">
        <f t="shared" si="219"/>
        <v>0.28171966178397045</v>
      </c>
      <c r="V518">
        <f t="shared" si="220"/>
        <v>0.26084712794251913</v>
      </c>
      <c r="W518">
        <f t="shared" si="221"/>
        <v>0.16282799412488588</v>
      </c>
      <c r="X518">
        <f t="shared" si="222"/>
        <v>0.11801040053987535</v>
      </c>
      <c r="Y518">
        <f t="shared" si="223"/>
        <v>6.3633837481640265</v>
      </c>
      <c r="Z518">
        <v>6.4</v>
      </c>
      <c r="AA518">
        <f t="shared" si="224"/>
        <v>0.13831090420585396</v>
      </c>
      <c r="AB518">
        <f t="shared" si="225"/>
        <v>0.21615317068988407</v>
      </c>
      <c r="AC518">
        <f t="shared" si="226"/>
        <v>0.22189712937084696</v>
      </c>
      <c r="AD518">
        <f t="shared" si="227"/>
        <v>0.23494837070756186</v>
      </c>
      <c r="AE518">
        <f t="shared" si="228"/>
        <v>0.18869042502585323</v>
      </c>
      <c r="AF518">
        <f t="shared" si="229"/>
        <v>5.8431433674839779</v>
      </c>
      <c r="AG518">
        <f t="shared" si="210"/>
        <v>6.3633837481640265</v>
      </c>
      <c r="AH518">
        <f t="shared" si="230"/>
        <v>12.646675358539767</v>
      </c>
      <c r="AI518">
        <f t="shared" si="231"/>
        <v>5.2381595533945617</v>
      </c>
      <c r="AJ518">
        <f t="shared" si="232"/>
        <v>3.6867599569429497</v>
      </c>
      <c r="AK518">
        <f t="shared" si="233"/>
        <v>0.17659481560874915</v>
      </c>
      <c r="AL518">
        <f t="shared" si="234"/>
        <v>0.70539478385137555</v>
      </c>
    </row>
    <row r="519" spans="1:38">
      <c r="A519" s="16">
        <v>33270</v>
      </c>
      <c r="B519" s="17">
        <v>126020</v>
      </c>
      <c r="C519">
        <v>22065</v>
      </c>
      <c r="D519">
        <v>35658</v>
      </c>
      <c r="E519">
        <v>32965</v>
      </c>
      <c r="F519">
        <v>20583</v>
      </c>
      <c r="G519" s="28">
        <f t="shared" si="209"/>
        <v>14749</v>
      </c>
      <c r="H519" s="28">
        <v>8265</v>
      </c>
      <c r="I519">
        <v>2818</v>
      </c>
      <c r="J519">
        <v>2348</v>
      </c>
      <c r="K519">
        <v>1645</v>
      </c>
      <c r="L519">
        <v>921</v>
      </c>
      <c r="M519" s="28">
        <f t="shared" si="211"/>
        <v>533</v>
      </c>
      <c r="N519">
        <f t="shared" si="212"/>
        <v>6.5584827805110296E-2</v>
      </c>
      <c r="O519">
        <f t="shared" si="213"/>
        <v>0.12771357353274415</v>
      </c>
      <c r="P519">
        <f t="shared" si="214"/>
        <v>6.5847776095125918E-2</v>
      </c>
      <c r="Q519">
        <f t="shared" si="215"/>
        <v>4.9901410586986196E-2</v>
      </c>
      <c r="R519">
        <f t="shared" si="216"/>
        <v>4.4745663897391048E-2</v>
      </c>
      <c r="S519">
        <f t="shared" si="217"/>
        <v>3.6138043257169974E-2</v>
      </c>
      <c r="T519">
        <f t="shared" si="218"/>
        <v>0.17509125535629266</v>
      </c>
      <c r="U519">
        <f t="shared" si="219"/>
        <v>0.28295508649420725</v>
      </c>
      <c r="V519">
        <f t="shared" si="220"/>
        <v>0.26158546262498017</v>
      </c>
      <c r="W519">
        <f t="shared" si="221"/>
        <v>0.16333121726710045</v>
      </c>
      <c r="X519">
        <f t="shared" si="222"/>
        <v>0.11703697825741946</v>
      </c>
      <c r="Y519">
        <f t="shared" si="223"/>
        <v>6.5584827805110297</v>
      </c>
      <c r="Z519">
        <v>6.6</v>
      </c>
      <c r="AA519">
        <f t="shared" si="224"/>
        <v>0.13831090420585396</v>
      </c>
      <c r="AB519">
        <f t="shared" si="225"/>
        <v>0.21615317068988407</v>
      </c>
      <c r="AC519">
        <f t="shared" si="226"/>
        <v>0.22189712937084696</v>
      </c>
      <c r="AD519">
        <f t="shared" si="227"/>
        <v>0.23494837070756186</v>
      </c>
      <c r="AE519">
        <f t="shared" si="228"/>
        <v>0.18869042502585323</v>
      </c>
      <c r="AF519">
        <f t="shared" si="229"/>
        <v>6.0302188752040173</v>
      </c>
      <c r="AG519">
        <f t="shared" si="210"/>
        <v>6.5584827805110297</v>
      </c>
      <c r="AH519">
        <f t="shared" si="230"/>
        <v>12.771357353274414</v>
      </c>
      <c r="AI519">
        <f t="shared" si="231"/>
        <v>5.5085980763625768</v>
      </c>
      <c r="AJ519">
        <f t="shared" si="232"/>
        <v>3.6138043257169974</v>
      </c>
      <c r="AK519">
        <f t="shared" si="233"/>
        <v>0.17509125535629266</v>
      </c>
      <c r="AL519">
        <f t="shared" si="234"/>
        <v>0.7078717663862879</v>
      </c>
    </row>
    <row r="520" spans="1:38">
      <c r="A520" s="16">
        <v>33298</v>
      </c>
      <c r="B520" s="17">
        <v>126238</v>
      </c>
      <c r="C520">
        <v>22056</v>
      </c>
      <c r="D520">
        <v>35552</v>
      </c>
      <c r="E520">
        <v>33079</v>
      </c>
      <c r="F520">
        <v>20631</v>
      </c>
      <c r="G520" s="28">
        <f t="shared" si="209"/>
        <v>14920</v>
      </c>
      <c r="H520" s="28">
        <v>8586</v>
      </c>
      <c r="I520">
        <v>2897</v>
      </c>
      <c r="J520">
        <v>2437</v>
      </c>
      <c r="K520">
        <v>1715</v>
      </c>
      <c r="L520">
        <v>942</v>
      </c>
      <c r="M520" s="28">
        <f t="shared" si="211"/>
        <v>595</v>
      </c>
      <c r="N520">
        <f t="shared" si="212"/>
        <v>6.8014385525752938E-2</v>
      </c>
      <c r="O520">
        <f t="shared" si="213"/>
        <v>0.13134747914399711</v>
      </c>
      <c r="P520">
        <f t="shared" si="214"/>
        <v>6.8547479747974802E-2</v>
      </c>
      <c r="Q520">
        <f t="shared" si="215"/>
        <v>5.1845581789050452E-2</v>
      </c>
      <c r="R520">
        <f t="shared" si="216"/>
        <v>4.5659444525229027E-2</v>
      </c>
      <c r="S520">
        <f t="shared" si="217"/>
        <v>3.987935656836461E-2</v>
      </c>
      <c r="T520">
        <f t="shared" si="218"/>
        <v>0.1747175969201033</v>
      </c>
      <c r="U520">
        <f t="shared" si="219"/>
        <v>0.28162676848492529</v>
      </c>
      <c r="V520">
        <f t="shared" si="220"/>
        <v>0.26203678765506422</v>
      </c>
      <c r="W520">
        <f t="shared" si="221"/>
        <v>0.16342939526925332</v>
      </c>
      <c r="X520">
        <f t="shared" si="222"/>
        <v>0.11818945167065384</v>
      </c>
      <c r="Y520">
        <f t="shared" si="223"/>
        <v>6.8014385525752949</v>
      </c>
      <c r="Z520">
        <v>6.8</v>
      </c>
      <c r="AA520">
        <f t="shared" si="224"/>
        <v>0.13831090420585396</v>
      </c>
      <c r="AB520">
        <f t="shared" si="225"/>
        <v>0.21615317068988407</v>
      </c>
      <c r="AC520">
        <f t="shared" si="226"/>
        <v>0.22189712937084696</v>
      </c>
      <c r="AD520">
        <f t="shared" si="227"/>
        <v>0.23494837070756186</v>
      </c>
      <c r="AE520">
        <f t="shared" si="228"/>
        <v>0.18869042502585323</v>
      </c>
      <c r="AF520">
        <f t="shared" si="229"/>
        <v>6.2740394304700047</v>
      </c>
      <c r="AG520">
        <f t="shared" si="210"/>
        <v>6.8014385525752949</v>
      </c>
      <c r="AH520">
        <f t="shared" si="230"/>
        <v>13.134747914399711</v>
      </c>
      <c r="AI520">
        <f t="shared" si="231"/>
        <v>5.7067957249445449</v>
      </c>
      <c r="AJ520">
        <f t="shared" si="232"/>
        <v>3.987935656836461</v>
      </c>
      <c r="AK520">
        <f t="shared" si="233"/>
        <v>0.1747175969201033</v>
      </c>
      <c r="AL520">
        <f t="shared" si="234"/>
        <v>0.70709295140924278</v>
      </c>
    </row>
    <row r="521" spans="1:38">
      <c r="A521" s="16">
        <v>33329</v>
      </c>
      <c r="B521" s="17">
        <v>126548</v>
      </c>
      <c r="C521">
        <v>21908</v>
      </c>
      <c r="D521">
        <v>35666</v>
      </c>
      <c r="E521">
        <v>33257</v>
      </c>
      <c r="F521">
        <v>20707</v>
      </c>
      <c r="G521" s="28">
        <f t="shared" si="209"/>
        <v>15010</v>
      </c>
      <c r="H521" s="28">
        <v>8439</v>
      </c>
      <c r="I521">
        <v>2793</v>
      </c>
      <c r="J521">
        <v>2412</v>
      </c>
      <c r="K521">
        <v>1757</v>
      </c>
      <c r="L521">
        <v>900</v>
      </c>
      <c r="M521" s="28">
        <f t="shared" si="211"/>
        <v>577</v>
      </c>
      <c r="N521">
        <f t="shared" si="212"/>
        <v>6.6686158611752061E-2</v>
      </c>
      <c r="O521">
        <f t="shared" si="213"/>
        <v>0.12748767573489136</v>
      </c>
      <c r="P521">
        <f t="shared" si="214"/>
        <v>6.7627432288453984E-2</v>
      </c>
      <c r="Q521">
        <f t="shared" si="215"/>
        <v>5.2830982950957693E-2</v>
      </c>
      <c r="R521">
        <f t="shared" si="216"/>
        <v>4.3463563046312839E-2</v>
      </c>
      <c r="S521">
        <f t="shared" si="217"/>
        <v>3.8441039307128583E-2</v>
      </c>
      <c r="T521">
        <f t="shared" si="218"/>
        <v>0.17312008091791256</v>
      </c>
      <c r="U521">
        <f t="shared" si="219"/>
        <v>0.28183772165502419</v>
      </c>
      <c r="V521">
        <f t="shared" si="220"/>
        <v>0.26280146663716536</v>
      </c>
      <c r="W521">
        <f t="shared" si="221"/>
        <v>0.16362961089863134</v>
      </c>
      <c r="X521">
        <f t="shared" si="222"/>
        <v>0.11861111989126656</v>
      </c>
      <c r="Y521">
        <f t="shared" si="223"/>
        <v>6.6686158611752058</v>
      </c>
      <c r="Z521">
        <v>6.7</v>
      </c>
      <c r="AA521">
        <f t="shared" si="224"/>
        <v>0.13831090420585396</v>
      </c>
      <c r="AB521">
        <f t="shared" si="225"/>
        <v>0.21615317068988407</v>
      </c>
      <c r="AC521">
        <f t="shared" si="226"/>
        <v>0.22189712937084696</v>
      </c>
      <c r="AD521">
        <f t="shared" si="227"/>
        <v>0.23494837070756186</v>
      </c>
      <c r="AE521">
        <f t="shared" si="228"/>
        <v>0.18869042502585323</v>
      </c>
      <c r="AF521">
        <f t="shared" si="229"/>
        <v>6.1439012447592196</v>
      </c>
      <c r="AG521">
        <f t="shared" si="210"/>
        <v>6.6686158611752058</v>
      </c>
      <c r="AH521">
        <f t="shared" si="230"/>
        <v>12.748767573489136</v>
      </c>
      <c r="AI521">
        <f t="shared" si="231"/>
        <v>5.6554724980475291</v>
      </c>
      <c r="AJ521">
        <f t="shared" si="232"/>
        <v>3.8441039307128584</v>
      </c>
      <c r="AK521">
        <f t="shared" si="233"/>
        <v>0.17312008091791256</v>
      </c>
      <c r="AL521">
        <f t="shared" si="234"/>
        <v>0.70826879919082086</v>
      </c>
    </row>
    <row r="522" spans="1:38">
      <c r="A522" s="16">
        <v>33359</v>
      </c>
      <c r="B522" s="17">
        <v>126176</v>
      </c>
      <c r="C522">
        <v>21825</v>
      </c>
      <c r="D522">
        <v>35576</v>
      </c>
      <c r="E522">
        <v>33228</v>
      </c>
      <c r="F522">
        <v>20666</v>
      </c>
      <c r="G522" s="28">
        <f t="shared" si="209"/>
        <v>14881</v>
      </c>
      <c r="H522" s="28">
        <v>8736</v>
      </c>
      <c r="I522">
        <v>2966</v>
      </c>
      <c r="J522">
        <v>2453</v>
      </c>
      <c r="K522">
        <v>1778</v>
      </c>
      <c r="L522">
        <v>923</v>
      </c>
      <c r="M522" s="28">
        <f t="shared" si="211"/>
        <v>616</v>
      </c>
      <c r="N522">
        <f t="shared" si="212"/>
        <v>6.9236621861526751E-2</v>
      </c>
      <c r="O522">
        <f t="shared" si="213"/>
        <v>0.13589919816723942</v>
      </c>
      <c r="P522">
        <f t="shared" si="214"/>
        <v>6.8950978187542158E-2</v>
      </c>
      <c r="Q522">
        <f t="shared" si="215"/>
        <v>5.3509088720356326E-2</v>
      </c>
      <c r="R522">
        <f t="shared" si="216"/>
        <v>4.466273105584051E-2</v>
      </c>
      <c r="S522">
        <f t="shared" si="217"/>
        <v>4.1395067535783883E-2</v>
      </c>
      <c r="T522">
        <f t="shared" si="218"/>
        <v>0.17297267309155465</v>
      </c>
      <c r="U522">
        <f t="shared" si="219"/>
        <v>0.28195536393608928</v>
      </c>
      <c r="V522">
        <f t="shared" si="220"/>
        <v>0.26334643672330715</v>
      </c>
      <c r="W522">
        <f t="shared" si="221"/>
        <v>0.16378709104742581</v>
      </c>
      <c r="X522">
        <f t="shared" si="222"/>
        <v>0.11793843520162313</v>
      </c>
      <c r="Y522">
        <f t="shared" si="223"/>
        <v>6.9236621861526748</v>
      </c>
      <c r="Z522">
        <v>6.9</v>
      </c>
      <c r="AA522">
        <f t="shared" si="224"/>
        <v>0.13831090420585396</v>
      </c>
      <c r="AB522">
        <f t="shared" si="225"/>
        <v>0.21615317068988407</v>
      </c>
      <c r="AC522">
        <f t="shared" si="226"/>
        <v>0.22189712937084696</v>
      </c>
      <c r="AD522">
        <f t="shared" si="227"/>
        <v>0.23494837070756186</v>
      </c>
      <c r="AE522">
        <f t="shared" si="228"/>
        <v>0.18869042502585323</v>
      </c>
      <c r="AF522">
        <f t="shared" si="229"/>
        <v>6.3878115499285428</v>
      </c>
      <c r="AG522">
        <f t="shared" si="210"/>
        <v>6.9236621861526748</v>
      </c>
      <c r="AH522">
        <f t="shared" si="230"/>
        <v>13.589919816723942</v>
      </c>
      <c r="AI522">
        <f t="shared" si="231"/>
        <v>5.7605901419470218</v>
      </c>
      <c r="AJ522">
        <f t="shared" si="232"/>
        <v>4.139506753578388</v>
      </c>
      <c r="AK522">
        <f t="shared" si="233"/>
        <v>0.17297267309155465</v>
      </c>
      <c r="AL522">
        <f t="shared" si="234"/>
        <v>0.70908889170682221</v>
      </c>
    </row>
    <row r="523" spans="1:38">
      <c r="A523" s="16">
        <v>33390</v>
      </c>
      <c r="B523" s="17">
        <v>126331</v>
      </c>
      <c r="C523">
        <v>21711</v>
      </c>
      <c r="D523">
        <v>35530</v>
      </c>
      <c r="E523">
        <v>33373</v>
      </c>
      <c r="F523">
        <v>20745</v>
      </c>
      <c r="G523" s="28">
        <f t="shared" si="209"/>
        <v>14972</v>
      </c>
      <c r="H523" s="28">
        <v>8692</v>
      </c>
      <c r="I523">
        <v>2942</v>
      </c>
      <c r="J523">
        <v>2452</v>
      </c>
      <c r="K523">
        <v>1752</v>
      </c>
      <c r="L523">
        <v>919</v>
      </c>
      <c r="M523" s="28">
        <f t="shared" si="211"/>
        <v>627</v>
      </c>
      <c r="N523">
        <f t="shared" si="212"/>
        <v>6.8803381592799862E-2</v>
      </c>
      <c r="O523">
        <f t="shared" si="213"/>
        <v>0.13550734650637924</v>
      </c>
      <c r="P523">
        <f t="shared" si="214"/>
        <v>6.9012102448634954E-2</v>
      </c>
      <c r="Q523">
        <f t="shared" si="215"/>
        <v>5.249752794174932E-2</v>
      </c>
      <c r="R523">
        <f t="shared" si="216"/>
        <v>4.4299831284646901E-2</v>
      </c>
      <c r="S523">
        <f t="shared" si="217"/>
        <v>4.1878172588832488E-2</v>
      </c>
      <c r="T523">
        <f t="shared" si="218"/>
        <v>0.1718580554258258</v>
      </c>
      <c r="U523">
        <f t="shared" si="219"/>
        <v>0.28124530004511955</v>
      </c>
      <c r="V523">
        <f t="shared" si="220"/>
        <v>0.26417110606264493</v>
      </c>
      <c r="W523">
        <f t="shared" si="221"/>
        <v>0.16421147620140741</v>
      </c>
      <c r="X523">
        <f t="shared" si="222"/>
        <v>0.11851406226500226</v>
      </c>
      <c r="Y523">
        <f t="shared" si="223"/>
        <v>6.8803381592799848</v>
      </c>
      <c r="Z523">
        <v>6.9</v>
      </c>
      <c r="AA523">
        <f t="shared" si="224"/>
        <v>0.13831090420585396</v>
      </c>
      <c r="AB523">
        <f t="shared" si="225"/>
        <v>0.21615317068988407</v>
      </c>
      <c r="AC523">
        <f t="shared" si="226"/>
        <v>0.22189712937084696</v>
      </c>
      <c r="AD523">
        <f t="shared" si="227"/>
        <v>0.23494837070756186</v>
      </c>
      <c r="AE523">
        <f t="shared" si="228"/>
        <v>0.18869042502585323</v>
      </c>
      <c r="AF523">
        <f t="shared" si="229"/>
        <v>6.3618562499461353</v>
      </c>
      <c r="AG523">
        <f t="shared" si="210"/>
        <v>6.8803381592799848</v>
      </c>
      <c r="AH523">
        <f t="shared" si="230"/>
        <v>13.550734650637924</v>
      </c>
      <c r="AI523">
        <f t="shared" si="231"/>
        <v>5.714572550419418</v>
      </c>
      <c r="AJ523">
        <f t="shared" si="232"/>
        <v>4.187817258883249</v>
      </c>
      <c r="AK523">
        <f t="shared" si="233"/>
        <v>0.1718580554258258</v>
      </c>
      <c r="AL523">
        <f t="shared" si="234"/>
        <v>0.70962788230917184</v>
      </c>
    </row>
    <row r="524" spans="1:38">
      <c r="A524" s="16">
        <v>33420</v>
      </c>
      <c r="B524" s="17">
        <v>126154</v>
      </c>
      <c r="C524">
        <v>21617</v>
      </c>
      <c r="D524">
        <v>35452</v>
      </c>
      <c r="E524">
        <v>33309</v>
      </c>
      <c r="F524">
        <v>20826</v>
      </c>
      <c r="G524" s="28">
        <f t="shared" si="209"/>
        <v>14950</v>
      </c>
      <c r="H524" s="28">
        <v>8586</v>
      </c>
      <c r="I524">
        <v>2990</v>
      </c>
      <c r="J524">
        <v>2386</v>
      </c>
      <c r="K524">
        <v>1680</v>
      </c>
      <c r="L524">
        <v>943</v>
      </c>
      <c r="M524" s="28">
        <f t="shared" si="211"/>
        <v>587</v>
      </c>
      <c r="N524">
        <f t="shared" si="212"/>
        <v>6.8059673097959641E-2</v>
      </c>
      <c r="O524">
        <f t="shared" si="213"/>
        <v>0.13831706527270204</v>
      </c>
      <c r="P524">
        <f t="shared" si="214"/>
        <v>6.7302267855128065E-2</v>
      </c>
      <c r="Q524">
        <f t="shared" si="215"/>
        <v>5.043681887778078E-2</v>
      </c>
      <c r="R524">
        <f t="shared" si="216"/>
        <v>4.5279938538365504E-2</v>
      </c>
      <c r="S524">
        <f t="shared" si="217"/>
        <v>3.9264214046822746E-2</v>
      </c>
      <c r="T524">
        <f t="shared" si="218"/>
        <v>0.17135405932431791</v>
      </c>
      <c r="U524">
        <f t="shared" si="219"/>
        <v>0.2810216085102335</v>
      </c>
      <c r="V524">
        <f t="shared" si="220"/>
        <v>0.26403443410434868</v>
      </c>
      <c r="W524">
        <f t="shared" si="221"/>
        <v>0.16508394501957924</v>
      </c>
      <c r="X524">
        <f t="shared" si="222"/>
        <v>0.11850595304152069</v>
      </c>
      <c r="Y524">
        <f t="shared" si="223"/>
        <v>6.805967309795963</v>
      </c>
      <c r="Z524">
        <v>6.8</v>
      </c>
      <c r="AA524">
        <f t="shared" si="224"/>
        <v>0.13831090420585396</v>
      </c>
      <c r="AB524">
        <f t="shared" si="225"/>
        <v>0.21615317068988407</v>
      </c>
      <c r="AC524">
        <f t="shared" si="226"/>
        <v>0.22189712937084696</v>
      </c>
      <c r="AD524">
        <f t="shared" si="227"/>
        <v>0.23494837070756186</v>
      </c>
      <c r="AE524">
        <f t="shared" si="228"/>
        <v>0.18869042502585323</v>
      </c>
      <c r="AF524">
        <f t="shared" si="229"/>
        <v>6.2917371302178813</v>
      </c>
      <c r="AG524">
        <f t="shared" si="210"/>
        <v>6.805967309795963</v>
      </c>
      <c r="AH524">
        <f t="shared" si="230"/>
        <v>13.831706527270205</v>
      </c>
      <c r="AI524">
        <f t="shared" si="231"/>
        <v>5.5912130108163014</v>
      </c>
      <c r="AJ524">
        <f t="shared" si="232"/>
        <v>3.9264214046822747</v>
      </c>
      <c r="AK524">
        <f t="shared" si="233"/>
        <v>0.17135405932431791</v>
      </c>
      <c r="AL524">
        <f t="shared" si="234"/>
        <v>0.71013998763416142</v>
      </c>
    </row>
    <row r="525" spans="1:38">
      <c r="A525" s="16">
        <v>33451</v>
      </c>
      <c r="B525" s="17">
        <v>126150</v>
      </c>
      <c r="C525">
        <v>21562</v>
      </c>
      <c r="D525">
        <v>35444</v>
      </c>
      <c r="E525">
        <v>33451</v>
      </c>
      <c r="F525">
        <v>20880</v>
      </c>
      <c r="G525" s="28">
        <f t="shared" si="209"/>
        <v>14813</v>
      </c>
      <c r="H525" s="28">
        <v>8666</v>
      </c>
      <c r="I525">
        <v>2911</v>
      </c>
      <c r="J525">
        <v>2472</v>
      </c>
      <c r="K525">
        <v>1759</v>
      </c>
      <c r="L525">
        <v>958</v>
      </c>
      <c r="M525" s="28">
        <f t="shared" si="211"/>
        <v>566</v>
      </c>
      <c r="N525">
        <f t="shared" si="212"/>
        <v>6.8695996829171616E-2</v>
      </c>
      <c r="O525">
        <f t="shared" si="213"/>
        <v>0.13500602912531304</v>
      </c>
      <c r="P525">
        <f t="shared" si="214"/>
        <v>6.974382123913779E-2</v>
      </c>
      <c r="Q525">
        <f t="shared" si="215"/>
        <v>5.2584377148665214E-2</v>
      </c>
      <c r="R525">
        <f t="shared" si="216"/>
        <v>4.5881226053639847E-2</v>
      </c>
      <c r="S525">
        <f t="shared" si="217"/>
        <v>3.8209680685884019E-2</v>
      </c>
      <c r="T525">
        <f t="shared" si="218"/>
        <v>0.1709235037653587</v>
      </c>
      <c r="U525">
        <f t="shared" si="219"/>
        <v>0.28096710265556879</v>
      </c>
      <c r="V525">
        <f t="shared" si="220"/>
        <v>0.26516845025762981</v>
      </c>
      <c r="W525">
        <f t="shared" si="221"/>
        <v>0.16551724137931034</v>
      </c>
      <c r="X525">
        <f t="shared" si="222"/>
        <v>0.11742370194213238</v>
      </c>
      <c r="Y525">
        <f t="shared" si="223"/>
        <v>6.8695996829171628</v>
      </c>
      <c r="Z525">
        <v>6.9</v>
      </c>
      <c r="AA525">
        <f t="shared" si="224"/>
        <v>0.13831090420585396</v>
      </c>
      <c r="AB525">
        <f t="shared" si="225"/>
        <v>0.21615317068988407</v>
      </c>
      <c r="AC525">
        <f t="shared" si="226"/>
        <v>0.22189712937084696</v>
      </c>
      <c r="AD525">
        <f t="shared" si="227"/>
        <v>0.23494837070756186</v>
      </c>
      <c r="AE525">
        <f t="shared" si="228"/>
        <v>0.18869042502585323</v>
      </c>
      <c r="AF525">
        <f t="shared" si="229"/>
        <v>6.3405996593564398</v>
      </c>
      <c r="AG525">
        <f t="shared" si="210"/>
        <v>6.8695996829171628</v>
      </c>
      <c r="AH525">
        <f t="shared" si="230"/>
        <v>13.500602912531305</v>
      </c>
      <c r="AI525">
        <f t="shared" si="231"/>
        <v>5.780005569479254</v>
      </c>
      <c r="AJ525">
        <f t="shared" si="232"/>
        <v>3.8209680685884018</v>
      </c>
      <c r="AK525">
        <f t="shared" si="233"/>
        <v>0.1709235037653587</v>
      </c>
      <c r="AL525">
        <f t="shared" si="234"/>
        <v>0.71165279429250894</v>
      </c>
    </row>
    <row r="526" spans="1:38">
      <c r="A526" s="16">
        <v>33482</v>
      </c>
      <c r="B526" s="17">
        <v>126650</v>
      </c>
      <c r="C526">
        <v>21671</v>
      </c>
      <c r="D526">
        <v>35436</v>
      </c>
      <c r="E526">
        <v>33574</v>
      </c>
      <c r="F526">
        <v>20991</v>
      </c>
      <c r="G526" s="28">
        <f t="shared" si="209"/>
        <v>14978</v>
      </c>
      <c r="H526" s="28">
        <v>8722</v>
      </c>
      <c r="I526">
        <v>2906</v>
      </c>
      <c r="J526">
        <v>2506</v>
      </c>
      <c r="K526">
        <v>1732</v>
      </c>
      <c r="L526">
        <v>980</v>
      </c>
      <c r="M526" s="28">
        <f t="shared" si="211"/>
        <v>598</v>
      </c>
      <c r="N526">
        <f t="shared" si="212"/>
        <v>6.886695617844453E-2</v>
      </c>
      <c r="O526">
        <f t="shared" si="213"/>
        <v>0.13409625767154262</v>
      </c>
      <c r="P526">
        <f t="shared" si="214"/>
        <v>7.0719042781352298E-2</v>
      </c>
      <c r="Q526">
        <f t="shared" si="215"/>
        <v>5.1587537975814619E-2</v>
      </c>
      <c r="R526">
        <f t="shared" si="216"/>
        <v>4.6686675241770281E-2</v>
      </c>
      <c r="S526">
        <f t="shared" si="217"/>
        <v>3.992522366137001E-2</v>
      </c>
      <c r="T526">
        <f t="shared" si="218"/>
        <v>0.17110935649427556</v>
      </c>
      <c r="U526">
        <f t="shared" si="219"/>
        <v>0.2797947098302408</v>
      </c>
      <c r="V526">
        <f t="shared" si="220"/>
        <v>0.26509277536517961</v>
      </c>
      <c r="W526">
        <f t="shared" si="221"/>
        <v>0.16574022897749704</v>
      </c>
      <c r="X526">
        <f t="shared" si="222"/>
        <v>0.11826292933280695</v>
      </c>
      <c r="Y526">
        <f t="shared" si="223"/>
        <v>6.8866956178444534</v>
      </c>
      <c r="Z526">
        <v>6.9</v>
      </c>
      <c r="AA526">
        <f t="shared" si="224"/>
        <v>0.13831090420585396</v>
      </c>
      <c r="AB526">
        <f t="shared" si="225"/>
        <v>0.21615317068988407</v>
      </c>
      <c r="AC526">
        <f t="shared" si="226"/>
        <v>0.22189712937084696</v>
      </c>
      <c r="AD526">
        <f t="shared" si="227"/>
        <v>0.23494837070756186</v>
      </c>
      <c r="AE526">
        <f t="shared" si="228"/>
        <v>0.18869042502585323</v>
      </c>
      <c r="AF526">
        <f t="shared" si="229"/>
        <v>6.3782712266381072</v>
      </c>
      <c r="AG526">
        <f t="shared" si="210"/>
        <v>6.8866956178444534</v>
      </c>
      <c r="AH526">
        <f t="shared" si="230"/>
        <v>13.409625767154262</v>
      </c>
      <c r="AI526">
        <f t="shared" si="231"/>
        <v>5.7977133587404586</v>
      </c>
      <c r="AJ526">
        <f t="shared" si="232"/>
        <v>3.9925223661370008</v>
      </c>
      <c r="AK526">
        <f t="shared" si="233"/>
        <v>0.17110935649427556</v>
      </c>
      <c r="AL526">
        <f t="shared" si="234"/>
        <v>0.71062771417291748</v>
      </c>
    </row>
    <row r="527" spans="1:38">
      <c r="A527" s="16">
        <v>33512</v>
      </c>
      <c r="B527" s="17">
        <v>126642</v>
      </c>
      <c r="C527">
        <v>21761</v>
      </c>
      <c r="D527">
        <v>35496</v>
      </c>
      <c r="E527">
        <v>33488</v>
      </c>
      <c r="F527">
        <v>21056</v>
      </c>
      <c r="G527" s="28">
        <f t="shared" si="209"/>
        <v>14841</v>
      </c>
      <c r="H527" s="28">
        <v>8842</v>
      </c>
      <c r="I527">
        <v>3033</v>
      </c>
      <c r="J527">
        <v>2545</v>
      </c>
      <c r="K527">
        <v>1743</v>
      </c>
      <c r="L527">
        <v>1009</v>
      </c>
      <c r="M527" s="28">
        <f t="shared" si="211"/>
        <v>512</v>
      </c>
      <c r="N527">
        <f t="shared" si="212"/>
        <v>6.9818859462105781E-2</v>
      </c>
      <c r="O527">
        <f t="shared" si="213"/>
        <v>0.13937778594733699</v>
      </c>
      <c r="P527">
        <f t="shared" si="214"/>
        <v>7.1698219517692133E-2</v>
      </c>
      <c r="Q527">
        <f t="shared" si="215"/>
        <v>5.2048494983277592E-2</v>
      </c>
      <c r="R527">
        <f t="shared" si="216"/>
        <v>4.7919832826747721E-2</v>
      </c>
      <c r="S527">
        <f t="shared" si="217"/>
        <v>3.4499022976888352E-2</v>
      </c>
      <c r="T527">
        <f t="shared" si="218"/>
        <v>0.1718308302143049</v>
      </c>
      <c r="U527">
        <f t="shared" si="219"/>
        <v>0.28028616098924525</v>
      </c>
      <c r="V527">
        <f t="shared" si="220"/>
        <v>0.26443044171759766</v>
      </c>
      <c r="W527">
        <f t="shared" si="221"/>
        <v>0.16626395666524535</v>
      </c>
      <c r="X527">
        <f t="shared" si="222"/>
        <v>0.11718861041360686</v>
      </c>
      <c r="Y527">
        <f t="shared" si="223"/>
        <v>6.9818859462105785</v>
      </c>
      <c r="Z527">
        <v>7</v>
      </c>
      <c r="AA527">
        <f t="shared" si="224"/>
        <v>0.13831090420585396</v>
      </c>
      <c r="AB527">
        <f t="shared" si="225"/>
        <v>0.21615317068988407</v>
      </c>
      <c r="AC527">
        <f t="shared" si="226"/>
        <v>0.22189712937084696</v>
      </c>
      <c r="AD527">
        <f t="shared" si="227"/>
        <v>0.23494837070756186</v>
      </c>
      <c r="AE527">
        <f t="shared" si="228"/>
        <v>0.18869042502585323</v>
      </c>
      <c r="AF527">
        <f t="shared" si="229"/>
        <v>6.4092998662725709</v>
      </c>
      <c r="AG527">
        <f t="shared" si="210"/>
        <v>6.9818859462105785</v>
      </c>
      <c r="AH527">
        <f t="shared" si="230"/>
        <v>13.937778594733699</v>
      </c>
      <c r="AI527">
        <f t="shared" si="231"/>
        <v>5.882940915148823</v>
      </c>
      <c r="AJ527">
        <f t="shared" si="232"/>
        <v>3.4499022976888352</v>
      </c>
      <c r="AK527">
        <f t="shared" si="233"/>
        <v>0.1718308302143049</v>
      </c>
      <c r="AL527">
        <f t="shared" si="234"/>
        <v>0.71098055937208815</v>
      </c>
    </row>
    <row r="528" spans="1:38">
      <c r="A528" s="16">
        <v>33543</v>
      </c>
      <c r="B528" s="17">
        <v>126701</v>
      </c>
      <c r="C528">
        <v>21693</v>
      </c>
      <c r="D528">
        <v>35486</v>
      </c>
      <c r="E528">
        <v>33618</v>
      </c>
      <c r="F528">
        <v>21131</v>
      </c>
      <c r="G528" s="28">
        <f t="shared" si="209"/>
        <v>14773</v>
      </c>
      <c r="H528" s="28">
        <v>8931</v>
      </c>
      <c r="I528">
        <v>2994</v>
      </c>
      <c r="J528">
        <v>2561</v>
      </c>
      <c r="K528">
        <v>1793</v>
      </c>
      <c r="L528">
        <v>1007</v>
      </c>
      <c r="M528" s="28">
        <f t="shared" si="211"/>
        <v>576</v>
      </c>
      <c r="N528">
        <f t="shared" si="212"/>
        <v>7.0488788565204699E-2</v>
      </c>
      <c r="O528">
        <f t="shared" si="213"/>
        <v>0.13801687180196376</v>
      </c>
      <c r="P528">
        <f t="shared" si="214"/>
        <v>7.2169306205264044E-2</v>
      </c>
      <c r="Q528">
        <f t="shared" si="215"/>
        <v>5.3334523172110182E-2</v>
      </c>
      <c r="R528">
        <f t="shared" si="216"/>
        <v>4.7655103875822252E-2</v>
      </c>
      <c r="S528">
        <f t="shared" si="217"/>
        <v>3.8990049414472351E-2</v>
      </c>
      <c r="T528">
        <f t="shared" si="218"/>
        <v>0.17121411827846664</v>
      </c>
      <c r="U528">
        <f t="shared" si="219"/>
        <v>0.28007671604801854</v>
      </c>
      <c r="V528">
        <f t="shared" si="220"/>
        <v>0.26533334385679669</v>
      </c>
      <c r="W528">
        <f t="shared" si="221"/>
        <v>0.16677847846504762</v>
      </c>
      <c r="X528">
        <f t="shared" si="222"/>
        <v>0.11659734335167046</v>
      </c>
      <c r="Y528">
        <f t="shared" si="223"/>
        <v>7.0488788565204699</v>
      </c>
      <c r="Z528">
        <v>7</v>
      </c>
      <c r="AA528">
        <f t="shared" si="224"/>
        <v>0.13831090420585396</v>
      </c>
      <c r="AB528">
        <f t="shared" si="225"/>
        <v>0.21615317068988407</v>
      </c>
      <c r="AC528">
        <f t="shared" si="226"/>
        <v>0.22189712937084696</v>
      </c>
      <c r="AD528">
        <f t="shared" si="227"/>
        <v>0.23494837070756186</v>
      </c>
      <c r="AE528">
        <f t="shared" si="228"/>
        <v>0.18869042502585323</v>
      </c>
      <c r="AF528">
        <f t="shared" si="229"/>
        <v>6.5077178292924014</v>
      </c>
      <c r="AG528">
        <f t="shared" si="210"/>
        <v>7.0488788565204699</v>
      </c>
      <c r="AH528">
        <f t="shared" si="230"/>
        <v>13.801687180196376</v>
      </c>
      <c r="AI528">
        <f t="shared" si="231"/>
        <v>5.9411536543469827</v>
      </c>
      <c r="AJ528">
        <f t="shared" si="232"/>
        <v>3.899004941447235</v>
      </c>
      <c r="AK528">
        <f t="shared" si="233"/>
        <v>0.17121411827846664</v>
      </c>
      <c r="AL528">
        <f t="shared" si="234"/>
        <v>0.71218853836986296</v>
      </c>
    </row>
    <row r="529" spans="1:38">
      <c r="A529" s="16">
        <v>33573</v>
      </c>
      <c r="B529" s="17">
        <v>126664</v>
      </c>
      <c r="C529">
        <v>21610</v>
      </c>
      <c r="D529">
        <v>35380</v>
      </c>
      <c r="E529">
        <v>33590</v>
      </c>
      <c r="F529">
        <v>21245</v>
      </c>
      <c r="G529" s="28">
        <f t="shared" si="209"/>
        <v>14839</v>
      </c>
      <c r="H529" s="28">
        <v>9198</v>
      </c>
      <c r="I529">
        <v>3147</v>
      </c>
      <c r="J529">
        <v>2585</v>
      </c>
      <c r="K529">
        <v>1764</v>
      </c>
      <c r="L529">
        <v>1026</v>
      </c>
      <c r="M529" s="28">
        <f t="shared" si="211"/>
        <v>676</v>
      </c>
      <c r="N529">
        <f t="shared" si="212"/>
        <v>7.2617318259331778E-2</v>
      </c>
      <c r="O529">
        <f t="shared" si="213"/>
        <v>0.14562702452568255</v>
      </c>
      <c r="P529">
        <f t="shared" si="214"/>
        <v>7.3063877897117019E-2</v>
      </c>
      <c r="Q529">
        <f t="shared" si="215"/>
        <v>5.251562965168205E-2</v>
      </c>
      <c r="R529">
        <f t="shared" si="216"/>
        <v>4.8293716168510241E-2</v>
      </c>
      <c r="S529">
        <f t="shared" si="217"/>
        <v>4.5555630433317611E-2</v>
      </c>
      <c r="T529">
        <f t="shared" si="218"/>
        <v>0.17060885492326155</v>
      </c>
      <c r="U529">
        <f t="shared" si="219"/>
        <v>0.27932166992989327</v>
      </c>
      <c r="V529">
        <f t="shared" si="220"/>
        <v>0.26518979346933619</v>
      </c>
      <c r="W529">
        <f t="shared" si="221"/>
        <v>0.16772721530979601</v>
      </c>
      <c r="X529">
        <f t="shared" si="222"/>
        <v>0.11715246636771301</v>
      </c>
      <c r="Y529">
        <f t="shared" si="223"/>
        <v>7.2617318259331762</v>
      </c>
      <c r="Z529">
        <v>7.3</v>
      </c>
      <c r="AA529">
        <f t="shared" si="224"/>
        <v>0.13831090420585396</v>
      </c>
      <c r="AB529">
        <f t="shared" si="225"/>
        <v>0.21615317068988407</v>
      </c>
      <c r="AC529">
        <f t="shared" si="226"/>
        <v>0.22189712937084696</v>
      </c>
      <c r="AD529">
        <f t="shared" si="227"/>
        <v>0.23494837070756186</v>
      </c>
      <c r="AE529">
        <f t="shared" si="228"/>
        <v>0.18869042502585323</v>
      </c>
      <c r="AF529">
        <f t="shared" si="229"/>
        <v>6.7530302974114704</v>
      </c>
      <c r="AG529">
        <f t="shared" si="210"/>
        <v>7.2617318259331762</v>
      </c>
      <c r="AH529">
        <f t="shared" si="230"/>
        <v>14.562702452568255</v>
      </c>
      <c r="AI529">
        <f t="shared" si="231"/>
        <v>5.9579892479077756</v>
      </c>
      <c r="AJ529">
        <f t="shared" si="232"/>
        <v>4.5555630433317607</v>
      </c>
      <c r="AK529">
        <f t="shared" si="233"/>
        <v>0.17060885492326155</v>
      </c>
      <c r="AL529">
        <f t="shared" si="234"/>
        <v>0.71223867870902535</v>
      </c>
    </row>
    <row r="530" spans="1:38">
      <c r="A530" s="16">
        <v>33604</v>
      </c>
      <c r="B530" s="17">
        <v>127261</v>
      </c>
      <c r="C530">
        <v>21635</v>
      </c>
      <c r="D530">
        <v>35476</v>
      </c>
      <c r="E530">
        <v>33688</v>
      </c>
      <c r="F530">
        <v>21438</v>
      </c>
      <c r="G530" s="28">
        <f t="shared" si="209"/>
        <v>15024</v>
      </c>
      <c r="H530" s="28">
        <v>9283</v>
      </c>
      <c r="I530">
        <v>3010</v>
      </c>
      <c r="J530">
        <v>2638</v>
      </c>
      <c r="K530">
        <v>1852</v>
      </c>
      <c r="L530">
        <v>1086</v>
      </c>
      <c r="M530" s="28">
        <f t="shared" si="211"/>
        <v>697</v>
      </c>
      <c r="N530">
        <f t="shared" si="212"/>
        <v>7.2944578464729959E-2</v>
      </c>
      <c r="O530">
        <f t="shared" si="213"/>
        <v>0.13912641553039057</v>
      </c>
      <c r="P530">
        <f t="shared" si="214"/>
        <v>7.4360130792648554E-2</v>
      </c>
      <c r="Q530">
        <f t="shared" si="215"/>
        <v>5.497506530515317E-2</v>
      </c>
      <c r="R530">
        <f t="shared" si="216"/>
        <v>5.0657710607332776E-2</v>
      </c>
      <c r="S530">
        <f t="shared" si="217"/>
        <v>4.6392438764643239E-2</v>
      </c>
      <c r="T530">
        <f t="shared" si="218"/>
        <v>0.17000495045614916</v>
      </c>
      <c r="U530">
        <f t="shared" si="219"/>
        <v>0.27876568626680603</v>
      </c>
      <c r="V530">
        <f t="shared" si="220"/>
        <v>0.26471582024343671</v>
      </c>
      <c r="W530">
        <f t="shared" si="221"/>
        <v>0.16845695067616945</v>
      </c>
      <c r="X530">
        <f t="shared" si="222"/>
        <v>0.11805659235743865</v>
      </c>
      <c r="Y530">
        <f t="shared" si="223"/>
        <v>7.2944578464729961</v>
      </c>
      <c r="Z530">
        <v>7.3</v>
      </c>
      <c r="AA530">
        <f t="shared" si="224"/>
        <v>0.13831090420585396</v>
      </c>
      <c r="AB530">
        <f t="shared" si="225"/>
        <v>0.21615317068988407</v>
      </c>
      <c r="AC530">
        <f t="shared" si="226"/>
        <v>0.22189712937084696</v>
      </c>
      <c r="AD530">
        <f t="shared" si="227"/>
        <v>0.23494837070756186</v>
      </c>
      <c r="AE530">
        <f t="shared" si="228"/>
        <v>0.18869042502585323</v>
      </c>
      <c r="AF530">
        <f t="shared" si="229"/>
        <v>6.817044311231589</v>
      </c>
      <c r="AG530">
        <f t="shared" si="210"/>
        <v>7.2944578464729961</v>
      </c>
      <c r="AH530">
        <f t="shared" si="230"/>
        <v>13.912641553039057</v>
      </c>
      <c r="AI530">
        <f t="shared" si="231"/>
        <v>6.1543895278249927</v>
      </c>
      <c r="AJ530">
        <f t="shared" si="232"/>
        <v>4.6392438764643238</v>
      </c>
      <c r="AK530">
        <f t="shared" si="233"/>
        <v>0.17000495045614916</v>
      </c>
      <c r="AL530">
        <f t="shared" si="234"/>
        <v>0.71193845718641224</v>
      </c>
    </row>
    <row r="531" spans="1:38">
      <c r="A531" s="16">
        <v>33635</v>
      </c>
      <c r="B531" s="17">
        <v>127207</v>
      </c>
      <c r="C531">
        <v>21574</v>
      </c>
      <c r="D531">
        <v>35469</v>
      </c>
      <c r="E531">
        <v>33679</v>
      </c>
      <c r="F531">
        <v>21615</v>
      </c>
      <c r="G531" s="28">
        <f t="shared" si="209"/>
        <v>14870</v>
      </c>
      <c r="H531" s="28">
        <v>9454</v>
      </c>
      <c r="I531">
        <v>3069</v>
      </c>
      <c r="J531">
        <v>2620</v>
      </c>
      <c r="K531">
        <v>1993</v>
      </c>
      <c r="L531">
        <v>1141</v>
      </c>
      <c r="M531" s="28">
        <f t="shared" si="211"/>
        <v>631</v>
      </c>
      <c r="N531">
        <f t="shared" si="212"/>
        <v>7.4319809444448812E-2</v>
      </c>
      <c r="O531">
        <f t="shared" si="213"/>
        <v>0.14225456568091221</v>
      </c>
      <c r="P531">
        <f t="shared" si="214"/>
        <v>7.3867320758972621E-2</v>
      </c>
      <c r="Q531">
        <f t="shared" si="215"/>
        <v>5.9176341340301079E-2</v>
      </c>
      <c r="R531">
        <f t="shared" si="216"/>
        <v>5.2787416146194775E-2</v>
      </c>
      <c r="S531">
        <f t="shared" si="217"/>
        <v>4.2434431741761938E-2</v>
      </c>
      <c r="T531">
        <f t="shared" si="218"/>
        <v>0.16959758503855921</v>
      </c>
      <c r="U531">
        <f t="shared" si="219"/>
        <v>0.27882899525969485</v>
      </c>
      <c r="V531">
        <f t="shared" si="220"/>
        <v>0.26475744259356798</v>
      </c>
      <c r="W531">
        <f t="shared" si="221"/>
        <v>0.16991989434543697</v>
      </c>
      <c r="X531">
        <f t="shared" si="222"/>
        <v>0.11689608276274105</v>
      </c>
      <c r="Y531">
        <f t="shared" si="223"/>
        <v>7.4319809444448808</v>
      </c>
      <c r="Z531">
        <v>7.4</v>
      </c>
      <c r="AA531">
        <f t="shared" si="224"/>
        <v>0.13831090420585396</v>
      </c>
      <c r="AB531">
        <f t="shared" si="225"/>
        <v>0.21615317068988407</v>
      </c>
      <c r="AC531">
        <f t="shared" si="226"/>
        <v>0.22189712937084696</v>
      </c>
      <c r="AD531">
        <f t="shared" si="227"/>
        <v>0.23494837070756186</v>
      </c>
      <c r="AE531">
        <f t="shared" si="228"/>
        <v>0.18869042502585323</v>
      </c>
      <c r="AF531">
        <f t="shared" si="229"/>
        <v>6.9182361847732938</v>
      </c>
      <c r="AG531">
        <f t="shared" si="210"/>
        <v>7.4319809444448808</v>
      </c>
      <c r="AH531">
        <f t="shared" si="230"/>
        <v>14.225456568091221</v>
      </c>
      <c r="AI531">
        <f t="shared" si="231"/>
        <v>6.3395877174619617</v>
      </c>
      <c r="AJ531">
        <f t="shared" si="232"/>
        <v>4.2434431741761935</v>
      </c>
      <c r="AK531">
        <f t="shared" si="233"/>
        <v>0.16959758503855921</v>
      </c>
      <c r="AL531">
        <f t="shared" si="234"/>
        <v>0.71350633219869986</v>
      </c>
    </row>
    <row r="532" spans="1:38">
      <c r="A532" s="16">
        <v>33664</v>
      </c>
      <c r="B532" s="17">
        <v>127604</v>
      </c>
      <c r="C532">
        <v>21580</v>
      </c>
      <c r="D532">
        <v>35396</v>
      </c>
      <c r="E532">
        <v>33737</v>
      </c>
      <c r="F532">
        <v>21741</v>
      </c>
      <c r="G532" s="28">
        <f t="shared" si="209"/>
        <v>15150</v>
      </c>
      <c r="H532" s="28">
        <v>9460</v>
      </c>
      <c r="I532">
        <v>3041</v>
      </c>
      <c r="J532">
        <v>2676</v>
      </c>
      <c r="K532">
        <v>1921</v>
      </c>
      <c r="L532">
        <v>1143</v>
      </c>
      <c r="M532" s="28">
        <f t="shared" si="211"/>
        <v>679</v>
      </c>
      <c r="N532">
        <f t="shared" si="212"/>
        <v>7.4135607034262252E-2</v>
      </c>
      <c r="O532">
        <f t="shared" si="213"/>
        <v>0.14091751621872103</v>
      </c>
      <c r="P532">
        <f t="shared" si="214"/>
        <v>7.5601762911063394E-2</v>
      </c>
      <c r="Q532">
        <f t="shared" si="215"/>
        <v>5.6940451136734148E-2</v>
      </c>
      <c r="R532">
        <f t="shared" si="216"/>
        <v>5.2573478680833445E-2</v>
      </c>
      <c r="S532">
        <f t="shared" si="217"/>
        <v>4.4818481848184821E-2</v>
      </c>
      <c r="T532">
        <f t="shared" si="218"/>
        <v>0.16911695558132975</v>
      </c>
      <c r="U532">
        <f t="shared" si="219"/>
        <v>0.277389423529043</v>
      </c>
      <c r="V532">
        <f t="shared" si="220"/>
        <v>0.26438826369079338</v>
      </c>
      <c r="W532">
        <f t="shared" si="221"/>
        <v>0.17037867151499952</v>
      </c>
      <c r="X532">
        <f t="shared" si="222"/>
        <v>0.11872668568383436</v>
      </c>
      <c r="Y532">
        <f t="shared" si="223"/>
        <v>7.4135607034262252</v>
      </c>
      <c r="Z532">
        <v>7.4</v>
      </c>
      <c r="AA532">
        <f t="shared" si="224"/>
        <v>0.13831090420585396</v>
      </c>
      <c r="AB532">
        <f t="shared" si="225"/>
        <v>0.21615317068988407</v>
      </c>
      <c r="AC532">
        <f t="shared" si="226"/>
        <v>0.22189712937084696</v>
      </c>
      <c r="AD532">
        <f t="shared" si="227"/>
        <v>0.23494837070756186</v>
      </c>
      <c r="AE532">
        <f t="shared" si="228"/>
        <v>0.18869042502585323</v>
      </c>
      <c r="AF532">
        <f t="shared" si="229"/>
        <v>6.9275784049385951</v>
      </c>
      <c r="AG532">
        <f t="shared" si="210"/>
        <v>7.4135607034262252</v>
      </c>
      <c r="AH532">
        <f t="shared" si="230"/>
        <v>14.091751621872103</v>
      </c>
      <c r="AI532">
        <f t="shared" si="231"/>
        <v>6.3164381451240175</v>
      </c>
      <c r="AJ532">
        <f t="shared" si="232"/>
        <v>4.4818481848184817</v>
      </c>
      <c r="AK532">
        <f t="shared" si="233"/>
        <v>0.16911695558132975</v>
      </c>
      <c r="AL532">
        <f t="shared" si="234"/>
        <v>0.71215635873483585</v>
      </c>
    </row>
    <row r="533" spans="1:38">
      <c r="A533" s="16">
        <v>33695</v>
      </c>
      <c r="B533" s="17">
        <v>127841</v>
      </c>
      <c r="C533">
        <v>21425</v>
      </c>
      <c r="D533">
        <v>35530</v>
      </c>
      <c r="E533">
        <v>33692</v>
      </c>
      <c r="F533">
        <v>21999</v>
      </c>
      <c r="G533" s="28">
        <f t="shared" si="209"/>
        <v>15195</v>
      </c>
      <c r="H533" s="28">
        <v>9415</v>
      </c>
      <c r="I533">
        <v>2907</v>
      </c>
      <c r="J533">
        <v>2716</v>
      </c>
      <c r="K533">
        <v>1895</v>
      </c>
      <c r="L533">
        <v>1146</v>
      </c>
      <c r="M533" s="28">
        <f t="shared" si="211"/>
        <v>751</v>
      </c>
      <c r="N533">
        <f t="shared" si="212"/>
        <v>7.3646169851612556E-2</v>
      </c>
      <c r="O533">
        <f t="shared" si="213"/>
        <v>0.13568261376896149</v>
      </c>
      <c r="P533">
        <f t="shared" si="214"/>
        <v>7.6442443005910493E-2</v>
      </c>
      <c r="Q533">
        <f t="shared" si="215"/>
        <v>5.6244805888638255E-2</v>
      </c>
      <c r="R533">
        <f t="shared" si="216"/>
        <v>5.2093276967134873E-2</v>
      </c>
      <c r="S533">
        <f t="shared" si="217"/>
        <v>4.9424152681803224E-2</v>
      </c>
      <c r="T533">
        <f t="shared" si="218"/>
        <v>0.16759099193529461</v>
      </c>
      <c r="U533">
        <f t="shared" si="219"/>
        <v>0.27792335792116768</v>
      </c>
      <c r="V533">
        <f t="shared" si="220"/>
        <v>0.26354612370053426</v>
      </c>
      <c r="W533">
        <f t="shared" si="221"/>
        <v>0.17208094429799517</v>
      </c>
      <c r="X533">
        <f t="shared" si="222"/>
        <v>0.11885858214500825</v>
      </c>
      <c r="Y533">
        <f t="shared" si="223"/>
        <v>7.3646169851612555</v>
      </c>
      <c r="Z533">
        <v>7.4</v>
      </c>
      <c r="AA533">
        <f t="shared" si="224"/>
        <v>0.13831090420585396</v>
      </c>
      <c r="AB533">
        <f t="shared" si="225"/>
        <v>0.21615317068988407</v>
      </c>
      <c r="AC533">
        <f t="shared" si="226"/>
        <v>0.22189712937084696</v>
      </c>
      <c r="AD533">
        <f t="shared" si="227"/>
        <v>0.23494837070756186</v>
      </c>
      <c r="AE533">
        <f t="shared" si="228"/>
        <v>0.18869042502585323</v>
      </c>
      <c r="AF533">
        <f t="shared" si="229"/>
        <v>6.9335317319434573</v>
      </c>
      <c r="AG533">
        <f t="shared" si="210"/>
        <v>7.3646169851612555</v>
      </c>
      <c r="AH533">
        <f t="shared" si="230"/>
        <v>13.568261376896148</v>
      </c>
      <c r="AI533">
        <f t="shared" si="231"/>
        <v>6.3110467984345711</v>
      </c>
      <c r="AJ533">
        <f t="shared" si="232"/>
        <v>4.9424152681803228</v>
      </c>
      <c r="AK533">
        <f t="shared" si="233"/>
        <v>0.16759099193529461</v>
      </c>
      <c r="AL533">
        <f t="shared" si="234"/>
        <v>0.71355042591969708</v>
      </c>
    </row>
    <row r="534" spans="1:38">
      <c r="A534" s="16">
        <v>33725</v>
      </c>
      <c r="B534" s="17">
        <v>128119</v>
      </c>
      <c r="C534">
        <v>21573</v>
      </c>
      <c r="D534">
        <v>35609</v>
      </c>
      <c r="E534">
        <v>33782</v>
      </c>
      <c r="F534">
        <v>22056</v>
      </c>
      <c r="G534" s="28">
        <f t="shared" si="209"/>
        <v>15099</v>
      </c>
      <c r="H534" s="28">
        <v>9744</v>
      </c>
      <c r="I534">
        <v>3101</v>
      </c>
      <c r="J534">
        <v>2759</v>
      </c>
      <c r="K534">
        <v>1972</v>
      </c>
      <c r="L534">
        <v>1191</v>
      </c>
      <c r="M534" s="28">
        <f t="shared" si="211"/>
        <v>721</v>
      </c>
      <c r="N534">
        <f t="shared" si="212"/>
        <v>7.6054293274221627E-2</v>
      </c>
      <c r="O534">
        <f t="shared" si="213"/>
        <v>0.14374449543410744</v>
      </c>
      <c r="P534">
        <f t="shared" si="214"/>
        <v>7.7480412255328715E-2</v>
      </c>
      <c r="Q534">
        <f t="shared" si="215"/>
        <v>5.8374282162098161E-2</v>
      </c>
      <c r="R534">
        <f t="shared" si="216"/>
        <v>5.3998911860718174E-2</v>
      </c>
      <c r="S534">
        <f t="shared" si="217"/>
        <v>4.775150672229949E-2</v>
      </c>
      <c r="T534">
        <f t="shared" si="218"/>
        <v>0.16838251937651713</v>
      </c>
      <c r="U534">
        <f t="shared" si="219"/>
        <v>0.27793691802152687</v>
      </c>
      <c r="V534">
        <f t="shared" si="220"/>
        <v>0.26367673803261032</v>
      </c>
      <c r="W534">
        <f t="shared" si="221"/>
        <v>0.1721524520172652</v>
      </c>
      <c r="X534">
        <f t="shared" si="222"/>
        <v>0.11785137255208049</v>
      </c>
      <c r="Y534">
        <f t="shared" si="223"/>
        <v>7.6054293274221623</v>
      </c>
      <c r="Z534">
        <v>7.6</v>
      </c>
      <c r="AA534">
        <f t="shared" si="224"/>
        <v>0.13831090420585396</v>
      </c>
      <c r="AB534">
        <f t="shared" si="225"/>
        <v>0.21615317068988407</v>
      </c>
      <c r="AC534">
        <f t="shared" si="226"/>
        <v>0.22189712937084696</v>
      </c>
      <c r="AD534">
        <f t="shared" si="227"/>
        <v>0.23494837070756186</v>
      </c>
      <c r="AE534">
        <f t="shared" si="228"/>
        <v>0.18869042502585323</v>
      </c>
      <c r="AF534">
        <f t="shared" si="229"/>
        <v>7.1279362015020276</v>
      </c>
      <c r="AG534">
        <f t="shared" si="210"/>
        <v>7.6054293274221623</v>
      </c>
      <c r="AH534">
        <f t="shared" si="230"/>
        <v>14.374449543410744</v>
      </c>
      <c r="AI534">
        <f t="shared" si="231"/>
        <v>6.4758822049930558</v>
      </c>
      <c r="AJ534">
        <f t="shared" si="232"/>
        <v>4.775150672229949</v>
      </c>
      <c r="AK534">
        <f t="shared" si="233"/>
        <v>0.16838251937651713</v>
      </c>
      <c r="AL534">
        <f t="shared" si="234"/>
        <v>0.71376610807140239</v>
      </c>
    </row>
    <row r="535" spans="1:38">
      <c r="A535" s="16">
        <v>33756</v>
      </c>
      <c r="B535" s="17">
        <v>128459</v>
      </c>
      <c r="C535">
        <v>21649</v>
      </c>
      <c r="D535">
        <v>35537</v>
      </c>
      <c r="E535">
        <v>33918</v>
      </c>
      <c r="F535">
        <v>22220</v>
      </c>
      <c r="G535" s="28">
        <f t="shared" si="209"/>
        <v>15135</v>
      </c>
      <c r="H535" s="28">
        <v>10040</v>
      </c>
      <c r="I535">
        <v>3298</v>
      </c>
      <c r="J535">
        <v>2805</v>
      </c>
      <c r="K535">
        <v>1999</v>
      </c>
      <c r="L535">
        <v>1156</v>
      </c>
      <c r="M535" s="28">
        <f t="shared" si="211"/>
        <v>782</v>
      </c>
      <c r="N535">
        <f t="shared" si="212"/>
        <v>7.8157233047120092E-2</v>
      </c>
      <c r="O535">
        <f t="shared" si="213"/>
        <v>0.15233959998152338</v>
      </c>
      <c r="P535">
        <f t="shared" si="214"/>
        <v>7.8931817542279875E-2</v>
      </c>
      <c r="Q535">
        <f t="shared" si="215"/>
        <v>5.8936258034082201E-2</v>
      </c>
      <c r="R535">
        <f t="shared" si="216"/>
        <v>5.2025202520252029E-2</v>
      </c>
      <c r="S535">
        <f t="shared" si="217"/>
        <v>5.1668318467129173E-2</v>
      </c>
      <c r="T535">
        <f t="shared" si="218"/>
        <v>0.16852847990409392</v>
      </c>
      <c r="U535">
        <f t="shared" si="219"/>
        <v>0.2766407958959668</v>
      </c>
      <c r="V535">
        <f t="shared" si="220"/>
        <v>0.26403755283787045</v>
      </c>
      <c r="W535">
        <f t="shared" si="221"/>
        <v>0.17297347791902476</v>
      </c>
      <c r="X535">
        <f t="shared" si="222"/>
        <v>0.11781969344304409</v>
      </c>
      <c r="Y535">
        <f t="shared" si="223"/>
        <v>7.8157233047120096</v>
      </c>
      <c r="Z535">
        <v>7.8</v>
      </c>
      <c r="AA535">
        <f t="shared" si="224"/>
        <v>0.13831090420585396</v>
      </c>
      <c r="AB535">
        <f t="shared" si="225"/>
        <v>0.21615317068988407</v>
      </c>
      <c r="AC535">
        <f t="shared" si="226"/>
        <v>0.22189712937084696</v>
      </c>
      <c r="AD535">
        <f t="shared" si="227"/>
        <v>0.23494837070756186</v>
      </c>
      <c r="AE535">
        <f t="shared" si="228"/>
        <v>0.18869042502585323</v>
      </c>
      <c r="AF535">
        <f t="shared" si="229"/>
        <v>7.3181930463302054</v>
      </c>
      <c r="AG535">
        <f t="shared" si="210"/>
        <v>7.8157233047120096</v>
      </c>
      <c r="AH535">
        <f t="shared" si="230"/>
        <v>15.233959998152338</v>
      </c>
      <c r="AI535">
        <f t="shared" si="231"/>
        <v>6.5012271611671668</v>
      </c>
      <c r="AJ535">
        <f t="shared" si="232"/>
        <v>5.1668318467129177</v>
      </c>
      <c r="AK535">
        <f t="shared" si="233"/>
        <v>0.16852847990409392</v>
      </c>
      <c r="AL535">
        <f t="shared" si="234"/>
        <v>0.71365182665286198</v>
      </c>
    </row>
    <row r="536" spans="1:38">
      <c r="A536" s="16">
        <v>33786</v>
      </c>
      <c r="B536" s="17">
        <v>128563</v>
      </c>
      <c r="C536">
        <v>21715</v>
      </c>
      <c r="D536">
        <v>35344</v>
      </c>
      <c r="E536">
        <v>33963</v>
      </c>
      <c r="F536">
        <v>22315</v>
      </c>
      <c r="G536" s="28">
        <f t="shared" si="209"/>
        <v>15226</v>
      </c>
      <c r="H536" s="28">
        <v>9850</v>
      </c>
      <c r="I536">
        <v>3156</v>
      </c>
      <c r="J536">
        <v>2680</v>
      </c>
      <c r="K536">
        <v>2010</v>
      </c>
      <c r="L536">
        <v>1176</v>
      </c>
      <c r="M536" s="28">
        <f t="shared" si="211"/>
        <v>828</v>
      </c>
      <c r="N536">
        <f t="shared" si="212"/>
        <v>7.6616133724321925E-2</v>
      </c>
      <c r="O536">
        <f t="shared" si="213"/>
        <v>0.14533732443011743</v>
      </c>
      <c r="P536">
        <f t="shared" si="214"/>
        <v>7.5826165685830699E-2</v>
      </c>
      <c r="Q536">
        <f t="shared" si="215"/>
        <v>5.9182051055560465E-2</v>
      </c>
      <c r="R536">
        <f t="shared" si="216"/>
        <v>5.2699977593546943E-2</v>
      </c>
      <c r="S536">
        <f t="shared" si="217"/>
        <v>5.4380664652567974E-2</v>
      </c>
      <c r="T536">
        <f t="shared" si="218"/>
        <v>0.16890551713945692</v>
      </c>
      <c r="U536">
        <f t="shared" si="219"/>
        <v>0.27491580003578014</v>
      </c>
      <c r="V536">
        <f t="shared" si="220"/>
        <v>0.26417398473899956</v>
      </c>
      <c r="W536">
        <f t="shared" si="221"/>
        <v>0.17357248975210599</v>
      </c>
      <c r="X536">
        <f t="shared" si="222"/>
        <v>0.11843220833365743</v>
      </c>
      <c r="Y536">
        <f t="shared" si="223"/>
        <v>7.6616133724321935</v>
      </c>
      <c r="Z536">
        <v>7.7</v>
      </c>
      <c r="AA536">
        <f t="shared" si="224"/>
        <v>0.13831090420585396</v>
      </c>
      <c r="AB536">
        <f t="shared" si="225"/>
        <v>0.21615317068988407</v>
      </c>
      <c r="AC536">
        <f t="shared" si="226"/>
        <v>0.22189712937084696</v>
      </c>
      <c r="AD536">
        <f t="shared" si="227"/>
        <v>0.23494837070756186</v>
      </c>
      <c r="AE536">
        <f t="shared" si="228"/>
        <v>0.18869042502585323</v>
      </c>
      <c r="AF536">
        <f t="shared" si="229"/>
        <v>7.2267014728955985</v>
      </c>
      <c r="AG536">
        <f t="shared" si="210"/>
        <v>7.6616133724321935</v>
      </c>
      <c r="AH536">
        <f t="shared" si="230"/>
        <v>14.533732443011743</v>
      </c>
      <c r="AI536">
        <f t="shared" si="231"/>
        <v>6.4023924384973041</v>
      </c>
      <c r="AJ536">
        <f t="shared" si="232"/>
        <v>5.4380664652567976</v>
      </c>
      <c r="AK536">
        <f t="shared" si="233"/>
        <v>0.16890551713945692</v>
      </c>
      <c r="AL536">
        <f t="shared" si="234"/>
        <v>0.7126622745268858</v>
      </c>
    </row>
    <row r="537" spans="1:38">
      <c r="A537" s="16">
        <v>33817</v>
      </c>
      <c r="B537" s="17">
        <v>128613</v>
      </c>
      <c r="C537">
        <v>21756</v>
      </c>
      <c r="D537">
        <v>35350</v>
      </c>
      <c r="E537">
        <v>33996</v>
      </c>
      <c r="F537">
        <v>22448</v>
      </c>
      <c r="G537" s="28">
        <f t="shared" si="209"/>
        <v>15063</v>
      </c>
      <c r="H537" s="28">
        <v>9787</v>
      </c>
      <c r="I537">
        <v>3086</v>
      </c>
      <c r="J537">
        <v>2763</v>
      </c>
      <c r="K537">
        <v>2017</v>
      </c>
      <c r="L537">
        <v>1165</v>
      </c>
      <c r="M537" s="28">
        <f t="shared" si="211"/>
        <v>756</v>
      </c>
      <c r="N537">
        <f t="shared" si="212"/>
        <v>7.609650657398552E-2</v>
      </c>
      <c r="O537">
        <f t="shared" si="213"/>
        <v>0.14184592756021328</v>
      </c>
      <c r="P537">
        <f t="shared" si="214"/>
        <v>7.8161244695898163E-2</v>
      </c>
      <c r="Q537">
        <f t="shared" si="215"/>
        <v>5.9330509471702556E-2</v>
      </c>
      <c r="R537">
        <f t="shared" si="216"/>
        <v>5.1897719173200282E-2</v>
      </c>
      <c r="S537">
        <f t="shared" si="217"/>
        <v>5.0189205337582157E-2</v>
      </c>
      <c r="T537">
        <f t="shared" si="218"/>
        <v>0.16915863870681813</v>
      </c>
      <c r="U537">
        <f t="shared" si="219"/>
        <v>0.27485557447536407</v>
      </c>
      <c r="V537">
        <f t="shared" si="220"/>
        <v>0.26432786732289892</v>
      </c>
      <c r="W537">
        <f t="shared" si="221"/>
        <v>0.17453912123968807</v>
      </c>
      <c r="X537">
        <f t="shared" si="222"/>
        <v>0.1171187982552308</v>
      </c>
      <c r="Y537">
        <f t="shared" si="223"/>
        <v>7.6096506573985518</v>
      </c>
      <c r="Z537">
        <v>7.6</v>
      </c>
      <c r="AA537">
        <f t="shared" si="224"/>
        <v>0.13831090420585396</v>
      </c>
      <c r="AB537">
        <f t="shared" si="225"/>
        <v>0.21615317068988407</v>
      </c>
      <c r="AC537">
        <f t="shared" si="226"/>
        <v>0.22189712937084696</v>
      </c>
      <c r="AD537">
        <f t="shared" si="227"/>
        <v>0.23494837070756186</v>
      </c>
      <c r="AE537">
        <f t="shared" si="228"/>
        <v>0.18869042502585323</v>
      </c>
      <c r="AF537">
        <f t="shared" si="229"/>
        <v>7.1342416150778272</v>
      </c>
      <c r="AG537">
        <f t="shared" si="210"/>
        <v>7.6096506573985518</v>
      </c>
      <c r="AH537">
        <f t="shared" si="230"/>
        <v>14.184592756021328</v>
      </c>
      <c r="AI537">
        <f t="shared" si="231"/>
        <v>6.4764581563065127</v>
      </c>
      <c r="AJ537">
        <f t="shared" si="232"/>
        <v>5.0189205337582159</v>
      </c>
      <c r="AK537">
        <f t="shared" si="233"/>
        <v>0.16915863870681813</v>
      </c>
      <c r="AL537">
        <f t="shared" si="234"/>
        <v>0.71372256303795112</v>
      </c>
    </row>
    <row r="538" spans="1:38">
      <c r="A538" s="16">
        <v>33848</v>
      </c>
      <c r="B538" s="17">
        <v>128501</v>
      </c>
      <c r="C538">
        <v>21724</v>
      </c>
      <c r="D538">
        <v>35344</v>
      </c>
      <c r="E538">
        <v>33959</v>
      </c>
      <c r="F538">
        <v>22444</v>
      </c>
      <c r="G538" s="28">
        <f t="shared" si="209"/>
        <v>15030</v>
      </c>
      <c r="H538" s="28">
        <v>9781</v>
      </c>
      <c r="I538">
        <v>3152</v>
      </c>
      <c r="J538">
        <v>2742</v>
      </c>
      <c r="K538">
        <v>1998</v>
      </c>
      <c r="L538">
        <v>1143</v>
      </c>
      <c r="M538" s="28">
        <f t="shared" si="211"/>
        <v>746</v>
      </c>
      <c r="N538">
        <f t="shared" si="212"/>
        <v>7.6116139174014205E-2</v>
      </c>
      <c r="O538">
        <f t="shared" si="213"/>
        <v>0.14509298471736329</v>
      </c>
      <c r="P538">
        <f t="shared" si="214"/>
        <v>7.7580353100950655E-2</v>
      </c>
      <c r="Q538">
        <f t="shared" si="215"/>
        <v>5.8835654760151949E-2</v>
      </c>
      <c r="R538">
        <f t="shared" si="216"/>
        <v>5.0926751024772766E-2</v>
      </c>
      <c r="S538">
        <f t="shared" si="217"/>
        <v>4.9634065202927478E-2</v>
      </c>
      <c r="T538">
        <f t="shared" si="218"/>
        <v>0.16905705013968764</v>
      </c>
      <c r="U538">
        <f t="shared" si="219"/>
        <v>0.2750484432027766</v>
      </c>
      <c r="V538">
        <f t="shared" si="220"/>
        <v>0.26427031696251391</v>
      </c>
      <c r="W538">
        <f t="shared" si="221"/>
        <v>0.17466011937650291</v>
      </c>
      <c r="X538">
        <f t="shared" si="222"/>
        <v>0.11696407031851892</v>
      </c>
      <c r="Y538">
        <f t="shared" si="223"/>
        <v>7.6116139174014208</v>
      </c>
      <c r="Z538">
        <v>7.6</v>
      </c>
      <c r="AA538">
        <f t="shared" si="224"/>
        <v>0.13831090420585396</v>
      </c>
      <c r="AB538">
        <f t="shared" si="225"/>
        <v>0.21615317068988407</v>
      </c>
      <c r="AC538">
        <f t="shared" si="226"/>
        <v>0.22189712937084696</v>
      </c>
      <c r="AD538">
        <f t="shared" si="227"/>
        <v>0.23494837070756186</v>
      </c>
      <c r="AE538">
        <f t="shared" si="228"/>
        <v>0.18869042502585323</v>
      </c>
      <c r="AF538">
        <f t="shared" si="229"/>
        <v>7.1223274149729177</v>
      </c>
      <c r="AG538">
        <f t="shared" si="210"/>
        <v>7.6116139174014208</v>
      </c>
      <c r="AH538">
        <f t="shared" si="230"/>
        <v>14.509298471736329</v>
      </c>
      <c r="AI538">
        <f t="shared" si="231"/>
        <v>6.4121987639922828</v>
      </c>
      <c r="AJ538">
        <f t="shared" si="232"/>
        <v>4.9634065202927475</v>
      </c>
      <c r="AK538">
        <f t="shared" si="233"/>
        <v>0.16905705013968764</v>
      </c>
      <c r="AL538">
        <f t="shared" si="234"/>
        <v>0.7139788795417934</v>
      </c>
    </row>
    <row r="539" spans="1:38">
      <c r="A539" s="16">
        <v>33878</v>
      </c>
      <c r="B539" s="17">
        <v>128026</v>
      </c>
      <c r="C539">
        <v>21337</v>
      </c>
      <c r="D539">
        <v>35193</v>
      </c>
      <c r="E539">
        <v>34054</v>
      </c>
      <c r="F539">
        <v>22484</v>
      </c>
      <c r="G539" s="28">
        <f t="shared" si="209"/>
        <v>14958</v>
      </c>
      <c r="H539" s="28">
        <v>9398</v>
      </c>
      <c r="I539">
        <v>2890</v>
      </c>
      <c r="J539">
        <v>2733</v>
      </c>
      <c r="K539">
        <v>2015</v>
      </c>
      <c r="L539">
        <v>1104</v>
      </c>
      <c r="M539" s="28">
        <f t="shared" si="211"/>
        <v>656</v>
      </c>
      <c r="N539">
        <f t="shared" si="212"/>
        <v>7.3406964210394762E-2</v>
      </c>
      <c r="O539">
        <f t="shared" si="213"/>
        <v>0.13544547030979051</v>
      </c>
      <c r="P539">
        <f t="shared" si="214"/>
        <v>7.7657488705140221E-2</v>
      </c>
      <c r="Q539">
        <f t="shared" si="215"/>
        <v>5.9170728842426731E-2</v>
      </c>
      <c r="R539">
        <f t="shared" si="216"/>
        <v>4.9101583348158694E-2</v>
      </c>
      <c r="S539">
        <f t="shared" si="217"/>
        <v>4.385613049872978E-2</v>
      </c>
      <c r="T539">
        <f t="shared" si="218"/>
        <v>0.1666614593910612</v>
      </c>
      <c r="U539">
        <f t="shared" si="219"/>
        <v>0.27488947557527377</v>
      </c>
      <c r="V539">
        <f t="shared" si="220"/>
        <v>0.26599284520331806</v>
      </c>
      <c r="W539">
        <f t="shared" si="221"/>
        <v>0.17562057707028259</v>
      </c>
      <c r="X539">
        <f t="shared" si="222"/>
        <v>0.11683564276006436</v>
      </c>
      <c r="Y539">
        <f t="shared" si="223"/>
        <v>7.3406964210394765</v>
      </c>
      <c r="Z539">
        <v>7.3</v>
      </c>
      <c r="AA539">
        <f t="shared" si="224"/>
        <v>0.13831090420585396</v>
      </c>
      <c r="AB539">
        <f t="shared" si="225"/>
        <v>0.21615317068988407</v>
      </c>
      <c r="AC539">
        <f t="shared" si="226"/>
        <v>0.22189712937084696</v>
      </c>
      <c r="AD539">
        <f t="shared" si="227"/>
        <v>0.23494837070756186</v>
      </c>
      <c r="AE539">
        <f t="shared" si="228"/>
        <v>0.18869042502585323</v>
      </c>
      <c r="AF539">
        <f t="shared" si="229"/>
        <v>6.84608816640855</v>
      </c>
      <c r="AG539">
        <f t="shared" si="210"/>
        <v>7.3406964210394765</v>
      </c>
      <c r="AH539">
        <f t="shared" si="230"/>
        <v>13.544547030979052</v>
      </c>
      <c r="AI539">
        <f t="shared" si="231"/>
        <v>6.3795227349532873</v>
      </c>
      <c r="AJ539">
        <f t="shared" si="232"/>
        <v>4.385613049872978</v>
      </c>
      <c r="AK539">
        <f t="shared" si="233"/>
        <v>0.1666614593910612</v>
      </c>
      <c r="AL539">
        <f t="shared" si="234"/>
        <v>0.71650289784887433</v>
      </c>
    </row>
    <row r="540" spans="1:38">
      <c r="A540" s="16">
        <v>33909</v>
      </c>
      <c r="B540" s="17">
        <v>128441</v>
      </c>
      <c r="C540">
        <v>21671</v>
      </c>
      <c r="D540">
        <v>35170</v>
      </c>
      <c r="E540">
        <v>34110</v>
      </c>
      <c r="F540">
        <v>22533</v>
      </c>
      <c r="G540" s="28">
        <f t="shared" si="209"/>
        <v>14957</v>
      </c>
      <c r="H540" s="28">
        <v>9565</v>
      </c>
      <c r="I540">
        <v>3097</v>
      </c>
      <c r="J540">
        <v>2719</v>
      </c>
      <c r="K540">
        <v>1976</v>
      </c>
      <c r="L540">
        <v>1095</v>
      </c>
      <c r="M540" s="28">
        <f t="shared" si="211"/>
        <v>678</v>
      </c>
      <c r="N540">
        <f t="shared" si="212"/>
        <v>7.4469990112191589E-2</v>
      </c>
      <c r="O540">
        <f t="shared" si="213"/>
        <v>0.14290987956254902</v>
      </c>
      <c r="P540">
        <f t="shared" si="214"/>
        <v>7.7310207563264149E-2</v>
      </c>
      <c r="Q540">
        <f t="shared" si="215"/>
        <v>5.7930225740252125E-2</v>
      </c>
      <c r="R540">
        <f t="shared" si="216"/>
        <v>4.8595393422979631E-2</v>
      </c>
      <c r="S540">
        <f t="shared" si="217"/>
        <v>4.5329945844754964E-2</v>
      </c>
      <c r="T540">
        <f t="shared" si="218"/>
        <v>0.16872338272047088</v>
      </c>
      <c r="U540">
        <f t="shared" si="219"/>
        <v>0.27382222187619221</v>
      </c>
      <c r="V540">
        <f t="shared" si="220"/>
        <v>0.2655694054079305</v>
      </c>
      <c r="W540">
        <f t="shared" si="221"/>
        <v>0.1754346353578686</v>
      </c>
      <c r="X540">
        <f t="shared" si="222"/>
        <v>0.11645035463753786</v>
      </c>
      <c r="Y540">
        <f t="shared" si="223"/>
        <v>7.4469990112191589</v>
      </c>
      <c r="Z540">
        <v>7.4</v>
      </c>
      <c r="AA540">
        <f t="shared" si="224"/>
        <v>0.13831090420585396</v>
      </c>
      <c r="AB540">
        <f t="shared" si="225"/>
        <v>0.21615317068988407</v>
      </c>
      <c r="AC540">
        <f t="shared" si="226"/>
        <v>0.22189712937084696</v>
      </c>
      <c r="AD540">
        <f t="shared" si="227"/>
        <v>0.23494837070756186</v>
      </c>
      <c r="AE540">
        <f t="shared" si="228"/>
        <v>0.18869042502585323</v>
      </c>
      <c r="AF540">
        <f t="shared" si="229"/>
        <v>6.9302127205773294</v>
      </c>
      <c r="AG540">
        <f t="shared" si="210"/>
        <v>7.4469990112191589</v>
      </c>
      <c r="AH540">
        <f t="shared" si="230"/>
        <v>14.290987956254902</v>
      </c>
      <c r="AI540">
        <f t="shared" si="231"/>
        <v>6.3062964939605504</v>
      </c>
      <c r="AJ540">
        <f t="shared" si="232"/>
        <v>4.532994584475496</v>
      </c>
      <c r="AK540">
        <f t="shared" si="233"/>
        <v>0.16872338272047088</v>
      </c>
      <c r="AL540">
        <f t="shared" si="234"/>
        <v>0.71482626264199134</v>
      </c>
    </row>
    <row r="541" spans="1:38">
      <c r="A541" s="16">
        <v>33939</v>
      </c>
      <c r="B541" s="17">
        <v>128554</v>
      </c>
      <c r="C541">
        <v>21691</v>
      </c>
      <c r="D541">
        <v>35078</v>
      </c>
      <c r="E541">
        <v>34201</v>
      </c>
      <c r="F541">
        <v>22635</v>
      </c>
      <c r="G541" s="28">
        <f t="shared" si="209"/>
        <v>14949</v>
      </c>
      <c r="H541" s="28">
        <v>9557</v>
      </c>
      <c r="I541">
        <v>3084</v>
      </c>
      <c r="J541">
        <v>2594</v>
      </c>
      <c r="K541">
        <v>2074</v>
      </c>
      <c r="L541">
        <v>1120</v>
      </c>
      <c r="M541" s="28">
        <f t="shared" si="211"/>
        <v>685</v>
      </c>
      <c r="N541">
        <f t="shared" si="212"/>
        <v>7.4342299733963932E-2</v>
      </c>
      <c r="O541">
        <f t="shared" si="213"/>
        <v>0.14217878382739385</v>
      </c>
      <c r="P541">
        <f t="shared" si="214"/>
        <v>7.3949484007069952E-2</v>
      </c>
      <c r="Q541">
        <f t="shared" si="215"/>
        <v>6.0641501710476303E-2</v>
      </c>
      <c r="R541">
        <f t="shared" si="216"/>
        <v>4.9480892423238346E-2</v>
      </c>
      <c r="S541">
        <f t="shared" si="217"/>
        <v>4.5822463041006088E-2</v>
      </c>
      <c r="T541">
        <f t="shared" si="218"/>
        <v>0.16873065015479877</v>
      </c>
      <c r="U541">
        <f t="shared" si="219"/>
        <v>0.27286587737448853</v>
      </c>
      <c r="V541">
        <f t="shared" si="220"/>
        <v>0.26604384149851423</v>
      </c>
      <c r="W541">
        <f t="shared" si="221"/>
        <v>0.17607386779096723</v>
      </c>
      <c r="X541">
        <f t="shared" si="222"/>
        <v>0.11628576318123124</v>
      </c>
      <c r="Y541">
        <f t="shared" si="223"/>
        <v>7.434229973396393</v>
      </c>
      <c r="Z541">
        <v>7.4</v>
      </c>
      <c r="AA541">
        <f t="shared" si="224"/>
        <v>0.13831090420585396</v>
      </c>
      <c r="AB541">
        <f t="shared" si="225"/>
        <v>0.21615317068988407</v>
      </c>
      <c r="AC541">
        <f t="shared" si="226"/>
        <v>0.22189712937084696</v>
      </c>
      <c r="AD541">
        <f t="shared" si="227"/>
        <v>0.23494837070756186</v>
      </c>
      <c r="AE541">
        <f t="shared" si="228"/>
        <v>0.18869042502585323</v>
      </c>
      <c r="AF541">
        <f t="shared" si="229"/>
        <v>6.9377181822291414</v>
      </c>
      <c r="AG541">
        <f t="shared" si="210"/>
        <v>7.434229973396393</v>
      </c>
      <c r="AH541">
        <f t="shared" si="230"/>
        <v>14.217878382739386</v>
      </c>
      <c r="AI541">
        <f t="shared" si="231"/>
        <v>6.2971908523184714</v>
      </c>
      <c r="AJ541">
        <f t="shared" si="232"/>
        <v>4.5822463041006092</v>
      </c>
      <c r="AK541">
        <f t="shared" si="233"/>
        <v>0.16873065015479877</v>
      </c>
      <c r="AL541">
        <f t="shared" si="234"/>
        <v>0.71498358666396999</v>
      </c>
    </row>
    <row r="542" spans="1:38">
      <c r="A542" s="16">
        <v>33970</v>
      </c>
      <c r="B542" s="17">
        <v>128400</v>
      </c>
      <c r="C542">
        <v>21607</v>
      </c>
      <c r="D542">
        <v>35016</v>
      </c>
      <c r="E542">
        <v>34178</v>
      </c>
      <c r="F542">
        <v>22679</v>
      </c>
      <c r="G542" s="28">
        <f t="shared" si="209"/>
        <v>14920</v>
      </c>
      <c r="H542" s="28">
        <v>9325</v>
      </c>
      <c r="I542">
        <v>3030</v>
      </c>
      <c r="J542">
        <v>2507</v>
      </c>
      <c r="K542">
        <v>1943</v>
      </c>
      <c r="L542">
        <v>1140</v>
      </c>
      <c r="M542" s="28">
        <f t="shared" si="211"/>
        <v>705</v>
      </c>
      <c r="N542">
        <f t="shared" si="212"/>
        <v>7.2624610591900313E-2</v>
      </c>
      <c r="O542">
        <f t="shared" si="213"/>
        <v>0.14023233211459249</v>
      </c>
      <c r="P542">
        <f t="shared" si="214"/>
        <v>7.1595841900845322E-2</v>
      </c>
      <c r="Q542">
        <f t="shared" si="215"/>
        <v>5.6849435309263271E-2</v>
      </c>
      <c r="R542">
        <f t="shared" si="216"/>
        <v>5.0266766612284491E-2</v>
      </c>
      <c r="S542">
        <f t="shared" si="217"/>
        <v>4.7252010723860587E-2</v>
      </c>
      <c r="T542">
        <f t="shared" si="218"/>
        <v>0.16827881619937696</v>
      </c>
      <c r="U542">
        <f t="shared" si="219"/>
        <v>0.27271028037383177</v>
      </c>
      <c r="V542">
        <f t="shared" si="220"/>
        <v>0.26618380062305297</v>
      </c>
      <c r="W542">
        <f t="shared" si="221"/>
        <v>0.17662772585669781</v>
      </c>
      <c r="X542">
        <f t="shared" si="222"/>
        <v>0.11619937694704049</v>
      </c>
      <c r="Y542">
        <f t="shared" si="223"/>
        <v>7.2624610591900316</v>
      </c>
      <c r="Z542">
        <v>7.3</v>
      </c>
      <c r="AA542">
        <f t="shared" si="224"/>
        <v>0.13831090420585396</v>
      </c>
      <c r="AB542">
        <f t="shared" si="225"/>
        <v>0.21615317068988407</v>
      </c>
      <c r="AC542">
        <f t="shared" si="226"/>
        <v>0.22189712937084696</v>
      </c>
      <c r="AD542">
        <f t="shared" si="227"/>
        <v>0.23494837070756186</v>
      </c>
      <c r="AE542">
        <f t="shared" si="228"/>
        <v>0.18869042502585323</v>
      </c>
      <c r="AF542">
        <f t="shared" si="229"/>
        <v>6.8212152293328403</v>
      </c>
      <c r="AG542">
        <f t="shared" si="210"/>
        <v>7.2624610591900316</v>
      </c>
      <c r="AH542">
        <f t="shared" si="230"/>
        <v>14.02323321145925</v>
      </c>
      <c r="AI542">
        <f t="shared" si="231"/>
        <v>6.0844861928967164</v>
      </c>
      <c r="AJ542">
        <f t="shared" si="232"/>
        <v>4.7252010723860582</v>
      </c>
      <c r="AK542">
        <f t="shared" si="233"/>
        <v>0.16827881619937696</v>
      </c>
      <c r="AL542">
        <f t="shared" si="234"/>
        <v>0.71552180685358258</v>
      </c>
    </row>
    <row r="543" spans="1:38">
      <c r="A543" s="16">
        <v>34001</v>
      </c>
      <c r="B543" s="17">
        <v>128458</v>
      </c>
      <c r="C543">
        <v>21649</v>
      </c>
      <c r="D543">
        <v>34850</v>
      </c>
      <c r="E543">
        <v>34229</v>
      </c>
      <c r="F543">
        <v>22778</v>
      </c>
      <c r="G543" s="28">
        <f t="shared" si="209"/>
        <v>14952</v>
      </c>
      <c r="H543" s="28">
        <v>9183</v>
      </c>
      <c r="I543">
        <v>3043</v>
      </c>
      <c r="J543">
        <v>2466</v>
      </c>
      <c r="K543">
        <v>1932</v>
      </c>
      <c r="L543">
        <v>1109</v>
      </c>
      <c r="M543" s="28">
        <f t="shared" si="211"/>
        <v>633</v>
      </c>
      <c r="N543">
        <f t="shared" si="212"/>
        <v>7.1486400224197791E-2</v>
      </c>
      <c r="O543">
        <f t="shared" si="213"/>
        <v>0.1405607649314056</v>
      </c>
      <c r="P543">
        <f t="shared" si="214"/>
        <v>7.0760401721664271E-2</v>
      </c>
      <c r="Q543">
        <f t="shared" si="215"/>
        <v>5.6443366735808818E-2</v>
      </c>
      <c r="R543">
        <f t="shared" si="216"/>
        <v>4.8687329879708488E-2</v>
      </c>
      <c r="S543">
        <f t="shared" si="217"/>
        <v>4.2335473515248793E-2</v>
      </c>
      <c r="T543">
        <f t="shared" si="218"/>
        <v>0.16852979183857758</v>
      </c>
      <c r="U543">
        <f t="shared" si="219"/>
        <v>0.27129489794329664</v>
      </c>
      <c r="V543">
        <f t="shared" si="220"/>
        <v>0.26646063304737733</v>
      </c>
      <c r="W543">
        <f t="shared" si="221"/>
        <v>0.1773186566815613</v>
      </c>
      <c r="X543">
        <f t="shared" si="222"/>
        <v>0.11639602048918712</v>
      </c>
      <c r="Y543">
        <f t="shared" si="223"/>
        <v>7.1486400224197792</v>
      </c>
      <c r="Z543">
        <v>7.1</v>
      </c>
      <c r="AA543">
        <f t="shared" si="224"/>
        <v>0.13831090420585396</v>
      </c>
      <c r="AB543">
        <f t="shared" si="225"/>
        <v>0.21615317068988407</v>
      </c>
      <c r="AC543">
        <f t="shared" si="226"/>
        <v>0.22189712937084696</v>
      </c>
      <c r="AD543">
        <f t="shared" si="227"/>
        <v>0.23494837070756186</v>
      </c>
      <c r="AE543">
        <f t="shared" si="228"/>
        <v>0.18869042502585323</v>
      </c>
      <c r="AF543">
        <f t="shared" si="229"/>
        <v>6.6688100056260939</v>
      </c>
      <c r="AG543">
        <f t="shared" si="210"/>
        <v>7.1486400224197792</v>
      </c>
      <c r="AH543">
        <f t="shared" si="230"/>
        <v>14.05607649314056</v>
      </c>
      <c r="AI543">
        <f t="shared" si="231"/>
        <v>5.9951881729209529</v>
      </c>
      <c r="AJ543">
        <f t="shared" si="232"/>
        <v>4.2335473515248792</v>
      </c>
      <c r="AK543">
        <f t="shared" si="233"/>
        <v>0.16852979183857758</v>
      </c>
      <c r="AL543">
        <f t="shared" si="234"/>
        <v>0.7150741876722353</v>
      </c>
    </row>
    <row r="544" spans="1:38">
      <c r="A544" s="16">
        <v>34029</v>
      </c>
      <c r="B544" s="17">
        <v>128598</v>
      </c>
      <c r="C544">
        <v>21592</v>
      </c>
      <c r="D544">
        <v>34904</v>
      </c>
      <c r="E544">
        <v>34254</v>
      </c>
      <c r="F544">
        <v>22872</v>
      </c>
      <c r="G544" s="28">
        <f t="shared" si="209"/>
        <v>14976</v>
      </c>
      <c r="H544" s="28">
        <v>9056</v>
      </c>
      <c r="I544">
        <v>2945</v>
      </c>
      <c r="J544">
        <v>2473</v>
      </c>
      <c r="K544">
        <v>1849</v>
      </c>
      <c r="L544">
        <v>1157</v>
      </c>
      <c r="M544" s="28">
        <f t="shared" si="211"/>
        <v>632</v>
      </c>
      <c r="N544">
        <f t="shared" si="212"/>
        <v>7.0421001881833312E-2</v>
      </c>
      <c r="O544">
        <f t="shared" si="213"/>
        <v>0.13639310855872547</v>
      </c>
      <c r="P544">
        <f t="shared" si="214"/>
        <v>7.0851478340591342E-2</v>
      </c>
      <c r="Q544">
        <f t="shared" si="215"/>
        <v>5.3979097331698485E-2</v>
      </c>
      <c r="R544">
        <f t="shared" si="216"/>
        <v>5.0585869185029733E-2</v>
      </c>
      <c r="S544">
        <f t="shared" si="217"/>
        <v>4.2200854700854704E-2</v>
      </c>
      <c r="T544">
        <f t="shared" si="218"/>
        <v>0.16790307780836405</v>
      </c>
      <c r="U544">
        <f t="shared" si="219"/>
        <v>0.27141946220003421</v>
      </c>
      <c r="V544">
        <f t="shared" si="220"/>
        <v>0.2663649512434097</v>
      </c>
      <c r="W544">
        <f t="shared" si="221"/>
        <v>0.1778565763075631</v>
      </c>
      <c r="X544">
        <f t="shared" si="222"/>
        <v>0.11645593244062893</v>
      </c>
      <c r="Y544">
        <f t="shared" si="223"/>
        <v>7.0421001881833325</v>
      </c>
      <c r="Z544">
        <v>7</v>
      </c>
      <c r="AA544">
        <f t="shared" si="224"/>
        <v>0.13831090420585396</v>
      </c>
      <c r="AB544">
        <f t="shared" si="225"/>
        <v>0.21615317068988407</v>
      </c>
      <c r="AC544">
        <f t="shared" si="226"/>
        <v>0.22189712937084696</v>
      </c>
      <c r="AD544">
        <f t="shared" si="227"/>
        <v>0.23494837070756186</v>
      </c>
      <c r="AE544">
        <f t="shared" si="228"/>
        <v>0.18869042502585323</v>
      </c>
      <c r="AF544">
        <f t="shared" si="229"/>
        <v>6.6005197363329566</v>
      </c>
      <c r="AG544">
        <f t="shared" si="210"/>
        <v>7.0421001881833325</v>
      </c>
      <c r="AH544">
        <f t="shared" si="230"/>
        <v>13.639310855872546</v>
      </c>
      <c r="AI544">
        <f t="shared" si="231"/>
        <v>5.9534934260567205</v>
      </c>
      <c r="AJ544">
        <f t="shared" si="232"/>
        <v>4.2200854700854702</v>
      </c>
      <c r="AK544">
        <f t="shared" si="233"/>
        <v>0.16790307780836405</v>
      </c>
      <c r="AL544">
        <f t="shared" si="234"/>
        <v>0.71564098975100709</v>
      </c>
    </row>
    <row r="545" spans="1:38">
      <c r="A545" s="16">
        <v>34060</v>
      </c>
      <c r="B545" s="17">
        <v>128584</v>
      </c>
      <c r="C545">
        <v>21451</v>
      </c>
      <c r="D545">
        <v>34826</v>
      </c>
      <c r="E545">
        <v>34330</v>
      </c>
      <c r="F545">
        <v>22962</v>
      </c>
      <c r="G545" s="28">
        <f t="shared" si="209"/>
        <v>15015</v>
      </c>
      <c r="H545" s="28">
        <v>9110</v>
      </c>
      <c r="I545">
        <v>2952</v>
      </c>
      <c r="J545">
        <v>2387</v>
      </c>
      <c r="K545">
        <v>1893</v>
      </c>
      <c r="L545">
        <v>1189</v>
      </c>
      <c r="M545" s="28">
        <f t="shared" si="211"/>
        <v>689</v>
      </c>
      <c r="N545">
        <f t="shared" si="212"/>
        <v>7.0848628134137989E-2</v>
      </c>
      <c r="O545">
        <f t="shared" si="213"/>
        <v>0.1376159619598154</v>
      </c>
      <c r="P545">
        <f t="shared" si="214"/>
        <v>6.8540745420088436E-2</v>
      </c>
      <c r="Q545">
        <f t="shared" si="215"/>
        <v>5.5141275852024468E-2</v>
      </c>
      <c r="R545">
        <f t="shared" si="216"/>
        <v>5.1781203727898267E-2</v>
      </c>
      <c r="S545">
        <f t="shared" si="217"/>
        <v>4.5887445887445887E-2</v>
      </c>
      <c r="T545">
        <f t="shared" si="218"/>
        <v>0.16682479935295216</v>
      </c>
      <c r="U545">
        <f t="shared" si="219"/>
        <v>0.27084240652025138</v>
      </c>
      <c r="V545">
        <f t="shared" si="220"/>
        <v>0.2669850059105332</v>
      </c>
      <c r="W545">
        <f t="shared" si="221"/>
        <v>0.17857587258134761</v>
      </c>
      <c r="X545">
        <f t="shared" si="222"/>
        <v>0.11677191563491569</v>
      </c>
      <c r="Y545">
        <f t="shared" si="223"/>
        <v>7.0848628134137988</v>
      </c>
      <c r="Z545">
        <v>7.1</v>
      </c>
      <c r="AA545">
        <f t="shared" si="224"/>
        <v>0.13831090420585396</v>
      </c>
      <c r="AB545">
        <f t="shared" si="225"/>
        <v>0.21615317068988407</v>
      </c>
      <c r="AC545">
        <f t="shared" si="226"/>
        <v>0.22189712937084696</v>
      </c>
      <c r="AD545">
        <f t="shared" si="227"/>
        <v>0.23494837070756186</v>
      </c>
      <c r="AE545">
        <f t="shared" si="228"/>
        <v>0.18869042502585323</v>
      </c>
      <c r="AF545">
        <f t="shared" si="229"/>
        <v>6.6909209514230001</v>
      </c>
      <c r="AG545">
        <f t="shared" si="210"/>
        <v>7.0848628134137988</v>
      </c>
      <c r="AH545">
        <f t="shared" si="230"/>
        <v>13.761596195981539</v>
      </c>
      <c r="AI545">
        <f t="shared" si="231"/>
        <v>5.9369504331401028</v>
      </c>
      <c r="AJ545">
        <f t="shared" si="232"/>
        <v>4.5887445887445883</v>
      </c>
      <c r="AK545">
        <f t="shared" si="233"/>
        <v>0.16682479935295216</v>
      </c>
      <c r="AL545">
        <f t="shared" si="234"/>
        <v>0.71640328501213224</v>
      </c>
    </row>
    <row r="546" spans="1:38">
      <c r="A546" s="16">
        <v>34090</v>
      </c>
      <c r="B546" s="17">
        <v>129264</v>
      </c>
      <c r="C546">
        <v>21767</v>
      </c>
      <c r="D546">
        <v>34844</v>
      </c>
      <c r="E546">
        <v>34432</v>
      </c>
      <c r="F546">
        <v>23120</v>
      </c>
      <c r="G546" s="28">
        <f t="shared" si="209"/>
        <v>15101</v>
      </c>
      <c r="H546" s="28">
        <v>9149</v>
      </c>
      <c r="I546">
        <v>3095</v>
      </c>
      <c r="J546">
        <v>2407</v>
      </c>
      <c r="K546">
        <v>1889</v>
      </c>
      <c r="L546">
        <v>1141</v>
      </c>
      <c r="M546" s="28">
        <f t="shared" si="211"/>
        <v>617</v>
      </c>
      <c r="N546">
        <f t="shared" si="212"/>
        <v>7.0777633370466636E-2</v>
      </c>
      <c r="O546">
        <f t="shared" si="213"/>
        <v>0.14218771534892269</v>
      </c>
      <c r="P546">
        <f t="shared" si="214"/>
        <v>6.907932499139019E-2</v>
      </c>
      <c r="Q546">
        <f t="shared" si="215"/>
        <v>5.486175650557621E-2</v>
      </c>
      <c r="R546">
        <f t="shared" si="216"/>
        <v>4.935121107266436E-2</v>
      </c>
      <c r="S546">
        <f t="shared" si="217"/>
        <v>4.085822130984703E-2</v>
      </c>
      <c r="T546">
        <f t="shared" si="218"/>
        <v>0.16839181829434335</v>
      </c>
      <c r="U546">
        <f t="shared" si="219"/>
        <v>0.26955687585097166</v>
      </c>
      <c r="V546">
        <f t="shared" si="220"/>
        <v>0.26636960019804429</v>
      </c>
      <c r="W546">
        <f t="shared" si="221"/>
        <v>0.17885876964970912</v>
      </c>
      <c r="X546">
        <f t="shared" si="222"/>
        <v>0.11682293600693155</v>
      </c>
      <c r="Y546">
        <f t="shared" si="223"/>
        <v>7.0777633370466635</v>
      </c>
      <c r="Z546">
        <v>7.1</v>
      </c>
      <c r="AA546">
        <f t="shared" si="224"/>
        <v>0.13831090420585396</v>
      </c>
      <c r="AB546">
        <f t="shared" si="225"/>
        <v>0.21615317068988407</v>
      </c>
      <c r="AC546">
        <f t="shared" si="226"/>
        <v>0.22189712937084696</v>
      </c>
      <c r="AD546">
        <f t="shared" si="227"/>
        <v>0.23494837070756186</v>
      </c>
      <c r="AE546">
        <f t="shared" si="228"/>
        <v>0.18869042502585323</v>
      </c>
      <c r="AF546">
        <f t="shared" si="229"/>
        <v>6.6076034662432654</v>
      </c>
      <c r="AG546">
        <f t="shared" si="210"/>
        <v>7.0777633370466635</v>
      </c>
      <c r="AH546">
        <f t="shared" si="230"/>
        <v>14.218771534892269</v>
      </c>
      <c r="AI546">
        <f t="shared" si="231"/>
        <v>5.8844538724620117</v>
      </c>
      <c r="AJ546">
        <f t="shared" si="232"/>
        <v>4.0858221309847034</v>
      </c>
      <c r="AK546">
        <f t="shared" si="233"/>
        <v>0.16839181829434335</v>
      </c>
      <c r="AL546">
        <f t="shared" si="234"/>
        <v>0.71478524569872504</v>
      </c>
    </row>
    <row r="547" spans="1:38">
      <c r="A547" s="16">
        <v>34121</v>
      </c>
      <c r="B547" s="17">
        <v>129411</v>
      </c>
      <c r="C547">
        <v>21520</v>
      </c>
      <c r="D547">
        <v>34894</v>
      </c>
      <c r="E547">
        <v>34623</v>
      </c>
      <c r="F547">
        <v>23216</v>
      </c>
      <c r="G547" s="28">
        <f t="shared" si="209"/>
        <v>15158</v>
      </c>
      <c r="H547" s="28">
        <v>9121</v>
      </c>
      <c r="I547">
        <v>2944</v>
      </c>
      <c r="J547">
        <v>2499</v>
      </c>
      <c r="K547">
        <v>1907</v>
      </c>
      <c r="L547">
        <v>1140</v>
      </c>
      <c r="M547" s="28">
        <f t="shared" si="211"/>
        <v>631</v>
      </c>
      <c r="N547">
        <f t="shared" si="212"/>
        <v>7.048087102332877E-2</v>
      </c>
      <c r="O547">
        <f t="shared" si="213"/>
        <v>0.13680297397769517</v>
      </c>
      <c r="P547">
        <f t="shared" si="214"/>
        <v>7.161689688771708E-2</v>
      </c>
      <c r="Q547">
        <f t="shared" si="215"/>
        <v>5.5078993732489964E-2</v>
      </c>
      <c r="R547">
        <f t="shared" si="216"/>
        <v>4.9104066161268091E-2</v>
      </c>
      <c r="S547">
        <f t="shared" si="217"/>
        <v>4.1628183137617097E-2</v>
      </c>
      <c r="T547">
        <f t="shared" si="218"/>
        <v>0.16629189172481473</v>
      </c>
      <c r="U547">
        <f t="shared" si="219"/>
        <v>0.26963704785528281</v>
      </c>
      <c r="V547">
        <f t="shared" si="220"/>
        <v>0.26754294457194522</v>
      </c>
      <c r="W547">
        <f t="shared" si="221"/>
        <v>0.1793974237120492</v>
      </c>
      <c r="X547">
        <f t="shared" si="222"/>
        <v>0.11713069213590807</v>
      </c>
      <c r="Y547">
        <f t="shared" si="223"/>
        <v>7.0480871023328788</v>
      </c>
      <c r="Z547">
        <v>7</v>
      </c>
      <c r="AA547">
        <f t="shared" si="224"/>
        <v>0.13831090420585396</v>
      </c>
      <c r="AB547">
        <f t="shared" si="225"/>
        <v>0.21615317068988407</v>
      </c>
      <c r="AC547">
        <f t="shared" si="226"/>
        <v>0.22189712937084696</v>
      </c>
      <c r="AD547">
        <f t="shared" si="227"/>
        <v>0.23494837070756186</v>
      </c>
      <c r="AE547">
        <f t="shared" si="228"/>
        <v>0.18869042502585323</v>
      </c>
      <c r="AF547">
        <f t="shared" si="229"/>
        <v>6.6015192873027146</v>
      </c>
      <c r="AG547">
        <f t="shared" si="210"/>
        <v>7.0480871023328788</v>
      </c>
      <c r="AH547">
        <f t="shared" si="230"/>
        <v>13.680297397769516</v>
      </c>
      <c r="AI547">
        <f t="shared" si="231"/>
        <v>5.9806110014773601</v>
      </c>
      <c r="AJ547">
        <f t="shared" si="232"/>
        <v>4.1628183137617096</v>
      </c>
      <c r="AK547">
        <f t="shared" si="233"/>
        <v>0.16629189172481473</v>
      </c>
      <c r="AL547">
        <f t="shared" si="234"/>
        <v>0.71657741613927728</v>
      </c>
    </row>
    <row r="548" spans="1:38">
      <c r="A548" s="16">
        <v>34151</v>
      </c>
      <c r="B548" s="17">
        <v>129397</v>
      </c>
      <c r="C548">
        <v>21595</v>
      </c>
      <c r="D548">
        <v>34843</v>
      </c>
      <c r="E548">
        <v>34648</v>
      </c>
      <c r="F548">
        <v>23279</v>
      </c>
      <c r="G548" s="28">
        <f t="shared" si="209"/>
        <v>15032</v>
      </c>
      <c r="H548" s="28">
        <v>8930</v>
      </c>
      <c r="I548">
        <v>2825</v>
      </c>
      <c r="J548">
        <v>2432</v>
      </c>
      <c r="K548">
        <v>1853</v>
      </c>
      <c r="L548">
        <v>1148</v>
      </c>
      <c r="M548" s="28">
        <f t="shared" si="211"/>
        <v>672</v>
      </c>
      <c r="N548">
        <f t="shared" si="212"/>
        <v>6.9012419144184184E-2</v>
      </c>
      <c r="O548">
        <f t="shared" si="213"/>
        <v>0.13081731882380179</v>
      </c>
      <c r="P548">
        <f t="shared" si="214"/>
        <v>6.9798811812989692E-2</v>
      </c>
      <c r="Q548">
        <f t="shared" si="215"/>
        <v>5.3480720387901179E-2</v>
      </c>
      <c r="R548">
        <f t="shared" si="216"/>
        <v>4.9314833111387943E-2</v>
      </c>
      <c r="S548">
        <f t="shared" si="217"/>
        <v>4.4704630122405532E-2</v>
      </c>
      <c r="T548">
        <f t="shared" si="218"/>
        <v>0.16688949511967047</v>
      </c>
      <c r="U548">
        <f t="shared" si="219"/>
        <v>0.26927208513334933</v>
      </c>
      <c r="V548">
        <f t="shared" si="220"/>
        <v>0.26776509501765883</v>
      </c>
      <c r="W548">
        <f t="shared" si="221"/>
        <v>0.1799037071956846</v>
      </c>
      <c r="X548">
        <f t="shared" si="222"/>
        <v>0.11616961753363679</v>
      </c>
      <c r="Y548">
        <f t="shared" si="223"/>
        <v>6.9012419144184172</v>
      </c>
      <c r="Z548">
        <v>6.9</v>
      </c>
      <c r="AA548">
        <f t="shared" si="224"/>
        <v>0.13831090420585396</v>
      </c>
      <c r="AB548">
        <f t="shared" si="225"/>
        <v>0.21615317068988407</v>
      </c>
      <c r="AC548">
        <f t="shared" si="226"/>
        <v>0.22189712937084696</v>
      </c>
      <c r="AD548">
        <f t="shared" si="227"/>
        <v>0.23494837070756186</v>
      </c>
      <c r="AE548">
        <f t="shared" si="228"/>
        <v>0.18869042502585323</v>
      </c>
      <c r="AF548">
        <f t="shared" si="229"/>
        <v>6.5069689816486145</v>
      </c>
      <c r="AG548">
        <f t="shared" si="210"/>
        <v>6.9012419144184172</v>
      </c>
      <c r="AH548">
        <f t="shared" si="230"/>
        <v>13.081731882380179</v>
      </c>
      <c r="AI548">
        <f t="shared" si="231"/>
        <v>5.8564191010024791</v>
      </c>
      <c r="AJ548">
        <f t="shared" si="232"/>
        <v>4.4704630122405531</v>
      </c>
      <c r="AK548">
        <f t="shared" si="233"/>
        <v>0.16688949511967047</v>
      </c>
      <c r="AL548">
        <f t="shared" si="234"/>
        <v>0.7169408873466927</v>
      </c>
    </row>
    <row r="549" spans="1:38">
      <c r="A549" s="16">
        <v>34182</v>
      </c>
      <c r="B549" s="17">
        <v>129619</v>
      </c>
      <c r="C549">
        <v>21571</v>
      </c>
      <c r="D549">
        <v>34688</v>
      </c>
      <c r="E549">
        <v>34787</v>
      </c>
      <c r="F549">
        <v>23411</v>
      </c>
      <c r="G549" s="28">
        <f t="shared" si="209"/>
        <v>15162</v>
      </c>
      <c r="H549" s="28">
        <v>8763</v>
      </c>
      <c r="I549">
        <v>2803</v>
      </c>
      <c r="J549">
        <v>2353</v>
      </c>
      <c r="K549">
        <v>1836</v>
      </c>
      <c r="L549">
        <v>1126</v>
      </c>
      <c r="M549" s="28">
        <f t="shared" si="211"/>
        <v>645</v>
      </c>
      <c r="N549">
        <f t="shared" si="212"/>
        <v>6.7605829392295883E-2</v>
      </c>
      <c r="O549">
        <f t="shared" si="213"/>
        <v>0.12994297899958276</v>
      </c>
      <c r="P549">
        <f t="shared" si="214"/>
        <v>6.7833256457564578E-2</v>
      </c>
      <c r="Q549">
        <f t="shared" si="215"/>
        <v>5.2778336734987205E-2</v>
      </c>
      <c r="R549">
        <f t="shared" si="216"/>
        <v>4.8097048396053138E-2</v>
      </c>
      <c r="S549">
        <f t="shared" si="217"/>
        <v>4.2540561931143646E-2</v>
      </c>
      <c r="T549">
        <f t="shared" si="218"/>
        <v>0.16641850346014087</v>
      </c>
      <c r="U549">
        <f t="shared" si="219"/>
        <v>0.267615087294301</v>
      </c>
      <c r="V549">
        <f t="shared" si="220"/>
        <v>0.26837886420972235</v>
      </c>
      <c r="W549">
        <f t="shared" si="221"/>
        <v>0.18061395320130536</v>
      </c>
      <c r="X549">
        <f t="shared" si="222"/>
        <v>0.11697359183453043</v>
      </c>
      <c r="Y549">
        <f t="shared" si="223"/>
        <v>6.7605829392295886</v>
      </c>
      <c r="Z549">
        <v>6.8</v>
      </c>
      <c r="AA549">
        <f t="shared" si="224"/>
        <v>0.13831090420585396</v>
      </c>
      <c r="AB549">
        <f t="shared" si="225"/>
        <v>0.21615317068988407</v>
      </c>
      <c r="AC549">
        <f t="shared" si="226"/>
        <v>0.22189712937084696</v>
      </c>
      <c r="AD549">
        <f t="shared" si="227"/>
        <v>0.23494837070756186</v>
      </c>
      <c r="AE549">
        <f t="shared" si="228"/>
        <v>0.18869042502585323</v>
      </c>
      <c r="AF549">
        <f t="shared" si="229"/>
        <v>6.3673585664740369</v>
      </c>
      <c r="AG549">
        <f t="shared" si="210"/>
        <v>6.7605829392295886</v>
      </c>
      <c r="AH549">
        <f t="shared" si="230"/>
        <v>12.994297899958276</v>
      </c>
      <c r="AI549">
        <f t="shared" si="231"/>
        <v>5.7220679112029798</v>
      </c>
      <c r="AJ549">
        <f t="shared" si="232"/>
        <v>4.2540561931143648</v>
      </c>
      <c r="AK549">
        <f t="shared" si="233"/>
        <v>0.16641850346014087</v>
      </c>
      <c r="AL549">
        <f t="shared" si="234"/>
        <v>0.71660790470532865</v>
      </c>
    </row>
    <row r="550" spans="1:38">
      <c r="A550" s="16">
        <v>34213</v>
      </c>
      <c r="B550" s="17">
        <v>129268</v>
      </c>
      <c r="C550">
        <v>21384</v>
      </c>
      <c r="D550">
        <v>34676</v>
      </c>
      <c r="E550">
        <v>34672</v>
      </c>
      <c r="F550">
        <v>23554</v>
      </c>
      <c r="G550" s="28">
        <f t="shared" si="209"/>
        <v>14982</v>
      </c>
      <c r="H550" s="28">
        <v>8714</v>
      </c>
      <c r="I550">
        <v>2686</v>
      </c>
      <c r="J550">
        <v>2384</v>
      </c>
      <c r="K550">
        <v>1823</v>
      </c>
      <c r="L550">
        <v>1121</v>
      </c>
      <c r="M550" s="28">
        <f t="shared" si="211"/>
        <v>700</v>
      </c>
      <c r="N550">
        <f t="shared" si="212"/>
        <v>6.7410341306433141E-2</v>
      </c>
      <c r="O550">
        <f t="shared" si="213"/>
        <v>0.12560793116348673</v>
      </c>
      <c r="P550">
        <f t="shared" si="214"/>
        <v>6.8750720959741607E-2</v>
      </c>
      <c r="Q550">
        <f t="shared" si="215"/>
        <v>5.2578449469312415E-2</v>
      </c>
      <c r="R550">
        <f t="shared" si="216"/>
        <v>4.7592765559989814E-2</v>
      </c>
      <c r="S550">
        <f t="shared" si="217"/>
        <v>4.6722733947403554E-2</v>
      </c>
      <c r="T550">
        <f t="shared" si="218"/>
        <v>0.16542377077080175</v>
      </c>
      <c r="U550">
        <f t="shared" si="219"/>
        <v>0.26824890924281336</v>
      </c>
      <c r="V550">
        <f t="shared" si="220"/>
        <v>0.26821796577652629</v>
      </c>
      <c r="W550">
        <f t="shared" si="221"/>
        <v>0.18221060123154995</v>
      </c>
      <c r="X550">
        <f t="shared" si="222"/>
        <v>0.11589875297830864</v>
      </c>
      <c r="Y550">
        <f t="shared" si="223"/>
        <v>6.7410341306433157</v>
      </c>
      <c r="Z550">
        <v>6.7</v>
      </c>
      <c r="AA550">
        <f t="shared" si="224"/>
        <v>0.13831090420585396</v>
      </c>
      <c r="AB550">
        <f t="shared" si="225"/>
        <v>0.21615317068988407</v>
      </c>
      <c r="AC550">
        <f t="shared" si="226"/>
        <v>0.22189712937084696</v>
      </c>
      <c r="AD550">
        <f t="shared" si="227"/>
        <v>0.23494837070756186</v>
      </c>
      <c r="AE550">
        <f t="shared" si="228"/>
        <v>0.18869042502585323</v>
      </c>
      <c r="AF550">
        <f t="shared" si="229"/>
        <v>6.3898615114014694</v>
      </c>
      <c r="AG550">
        <f t="shared" si="210"/>
        <v>6.7410341306433157</v>
      </c>
      <c r="AH550">
        <f t="shared" si="230"/>
        <v>12.560793116348673</v>
      </c>
      <c r="AI550">
        <f t="shared" si="231"/>
        <v>5.7350756711373272</v>
      </c>
      <c r="AJ550">
        <f t="shared" si="232"/>
        <v>4.6722733947403556</v>
      </c>
      <c r="AK550">
        <f t="shared" si="233"/>
        <v>0.16542377077080175</v>
      </c>
      <c r="AL550">
        <f t="shared" si="234"/>
        <v>0.71867747625088962</v>
      </c>
    </row>
    <row r="551" spans="1:38">
      <c r="A551" s="16">
        <v>34243</v>
      </c>
      <c r="B551" s="17">
        <v>129573</v>
      </c>
      <c r="C551">
        <v>21410</v>
      </c>
      <c r="D551">
        <v>34589</v>
      </c>
      <c r="E551">
        <v>34762</v>
      </c>
      <c r="F551">
        <v>23743</v>
      </c>
      <c r="G551" s="28">
        <f t="shared" si="209"/>
        <v>15069</v>
      </c>
      <c r="H551" s="28">
        <v>8750</v>
      </c>
      <c r="I551">
        <v>2780</v>
      </c>
      <c r="J551">
        <v>2301</v>
      </c>
      <c r="K551">
        <v>1985</v>
      </c>
      <c r="L551">
        <v>1098</v>
      </c>
      <c r="M551" s="28">
        <f t="shared" si="211"/>
        <v>586</v>
      </c>
      <c r="N551">
        <f t="shared" si="212"/>
        <v>6.7529500744753918E-2</v>
      </c>
      <c r="O551">
        <f t="shared" si="213"/>
        <v>0.12984586641756188</v>
      </c>
      <c r="P551">
        <f t="shared" si="214"/>
        <v>6.6524039434502302E-2</v>
      </c>
      <c r="Q551">
        <f t="shared" si="215"/>
        <v>5.7102583280593755E-2</v>
      </c>
      <c r="R551">
        <f t="shared" si="216"/>
        <v>4.6245209114265259E-2</v>
      </c>
      <c r="S551">
        <f t="shared" si="217"/>
        <v>3.8887782865485436E-2</v>
      </c>
      <c r="T551">
        <f t="shared" si="218"/>
        <v>0.16523504125087787</v>
      </c>
      <c r="U551">
        <f t="shared" si="219"/>
        <v>0.26694604585831927</v>
      </c>
      <c r="V551">
        <f t="shared" si="220"/>
        <v>0.26828120055875837</v>
      </c>
      <c r="W551">
        <f t="shared" si="221"/>
        <v>0.18324033556373628</v>
      </c>
      <c r="X551">
        <f t="shared" si="222"/>
        <v>0.11629737676830822</v>
      </c>
      <c r="Y551">
        <f t="shared" si="223"/>
        <v>6.7529500744753932</v>
      </c>
      <c r="Z551">
        <v>6.8</v>
      </c>
      <c r="AA551">
        <f t="shared" si="224"/>
        <v>0.13831090420585396</v>
      </c>
      <c r="AB551">
        <f t="shared" si="225"/>
        <v>0.21615317068988407</v>
      </c>
      <c r="AC551">
        <f t="shared" si="226"/>
        <v>0.22189712937084696</v>
      </c>
      <c r="AD551">
        <f t="shared" si="227"/>
        <v>0.23494837070756186</v>
      </c>
      <c r="AE551">
        <f t="shared" si="228"/>
        <v>0.18869042502585323</v>
      </c>
      <c r="AF551">
        <f t="shared" si="229"/>
        <v>6.3212369363724195</v>
      </c>
      <c r="AG551">
        <f t="shared" si="210"/>
        <v>6.7529500744753932</v>
      </c>
      <c r="AH551">
        <f t="shared" si="230"/>
        <v>12.984586641756188</v>
      </c>
      <c r="AI551">
        <f t="shared" si="231"/>
        <v>5.7834017229896659</v>
      </c>
      <c r="AJ551">
        <f t="shared" si="232"/>
        <v>3.8887782865485434</v>
      </c>
      <c r="AK551">
        <f t="shared" si="233"/>
        <v>0.16523504125087787</v>
      </c>
      <c r="AL551">
        <f t="shared" si="234"/>
        <v>0.71846758198081395</v>
      </c>
    </row>
    <row r="552" spans="1:38">
      <c r="A552" s="16">
        <v>34274</v>
      </c>
      <c r="B552" s="17">
        <v>129711</v>
      </c>
      <c r="C552">
        <v>21434</v>
      </c>
      <c r="D552">
        <v>34498</v>
      </c>
      <c r="E552">
        <v>34904</v>
      </c>
      <c r="F552">
        <v>23919</v>
      </c>
      <c r="G552" s="28">
        <f t="shared" si="209"/>
        <v>14956</v>
      </c>
      <c r="H552" s="28">
        <v>8542</v>
      </c>
      <c r="I552">
        <v>2760</v>
      </c>
      <c r="J552">
        <v>2212</v>
      </c>
      <c r="K552">
        <v>1950</v>
      </c>
      <c r="L552">
        <v>997</v>
      </c>
      <c r="M552" s="28">
        <f t="shared" si="211"/>
        <v>623</v>
      </c>
      <c r="N552">
        <f t="shared" si="212"/>
        <v>6.585409101772402E-2</v>
      </c>
      <c r="O552">
        <f t="shared" si="213"/>
        <v>0.12876737893067089</v>
      </c>
      <c r="P552">
        <f t="shared" si="214"/>
        <v>6.4119659110673077E-2</v>
      </c>
      <c r="Q552">
        <f t="shared" si="215"/>
        <v>5.5867522347008938E-2</v>
      </c>
      <c r="R552">
        <f t="shared" si="216"/>
        <v>4.1682344579622894E-2</v>
      </c>
      <c r="S552">
        <f t="shared" si="217"/>
        <v>4.1655522867076758E-2</v>
      </c>
      <c r="T552">
        <f t="shared" si="218"/>
        <v>0.1652442738086978</v>
      </c>
      <c r="U552">
        <f t="shared" si="219"/>
        <v>0.26596048137783224</v>
      </c>
      <c r="V552">
        <f t="shared" si="220"/>
        <v>0.26909051661000222</v>
      </c>
      <c r="W552">
        <f t="shared" si="221"/>
        <v>0.18440224807456576</v>
      </c>
      <c r="X552">
        <f t="shared" si="222"/>
        <v>0.11530248012890194</v>
      </c>
      <c r="Y552">
        <f t="shared" si="223"/>
        <v>6.5854091017724024</v>
      </c>
      <c r="Z552">
        <v>6.6</v>
      </c>
      <c r="AA552">
        <f t="shared" si="224"/>
        <v>0.13831090420585396</v>
      </c>
      <c r="AB552">
        <f t="shared" si="225"/>
        <v>0.21615317068988407</v>
      </c>
      <c r="AC552">
        <f t="shared" si="226"/>
        <v>0.22189712937084696</v>
      </c>
      <c r="AD552">
        <f t="shared" si="227"/>
        <v>0.23494837070756186</v>
      </c>
      <c r="AE552">
        <f t="shared" si="228"/>
        <v>0.18869042502585323</v>
      </c>
      <c r="AF552">
        <f t="shared" si="229"/>
        <v>6.1719640327024772</v>
      </c>
      <c r="AG552">
        <f t="shared" si="210"/>
        <v>6.5854091017724024</v>
      </c>
      <c r="AH552">
        <f t="shared" si="230"/>
        <v>12.876737893067089</v>
      </c>
      <c r="AI552">
        <f t="shared" si="231"/>
        <v>5.528230516175352</v>
      </c>
      <c r="AJ552">
        <f t="shared" si="232"/>
        <v>4.1655522867076762</v>
      </c>
      <c r="AK552">
        <f t="shared" si="233"/>
        <v>0.1652442738086978</v>
      </c>
      <c r="AL552">
        <f t="shared" si="234"/>
        <v>0.71945324606240013</v>
      </c>
    </row>
    <row r="553" spans="1:38">
      <c r="A553" s="16">
        <v>34304</v>
      </c>
      <c r="B553" s="17">
        <v>129941</v>
      </c>
      <c r="C553">
        <v>21335</v>
      </c>
      <c r="D553">
        <v>34702</v>
      </c>
      <c r="E553">
        <v>34884</v>
      </c>
      <c r="F553">
        <v>23970</v>
      </c>
      <c r="G553" s="28">
        <f t="shared" si="209"/>
        <v>15050</v>
      </c>
      <c r="H553" s="28">
        <v>8477</v>
      </c>
      <c r="I553">
        <v>2674</v>
      </c>
      <c r="J553">
        <v>2275</v>
      </c>
      <c r="K553">
        <v>1860</v>
      </c>
      <c r="L553">
        <v>1043</v>
      </c>
      <c r="M553" s="28">
        <f t="shared" si="211"/>
        <v>625</v>
      </c>
      <c r="N553">
        <f t="shared" si="212"/>
        <v>6.5237300005387064E-2</v>
      </c>
      <c r="O553">
        <f t="shared" si="213"/>
        <v>0.12533395828450902</v>
      </c>
      <c r="P553">
        <f t="shared" si="214"/>
        <v>6.5558181084663714E-2</v>
      </c>
      <c r="Q553">
        <f t="shared" si="215"/>
        <v>5.3319573443412455E-2</v>
      </c>
      <c r="R553">
        <f t="shared" si="216"/>
        <v>4.3512724238631624E-2</v>
      </c>
      <c r="S553">
        <f t="shared" si="217"/>
        <v>4.1528239202657809E-2</v>
      </c>
      <c r="T553">
        <f t="shared" si="218"/>
        <v>0.16418990157071287</v>
      </c>
      <c r="U553">
        <f t="shared" si="219"/>
        <v>0.26705966554051452</v>
      </c>
      <c r="V553">
        <f t="shared" si="220"/>
        <v>0.26846030121362774</v>
      </c>
      <c r="W553">
        <f t="shared" si="221"/>
        <v>0.18446833562924711</v>
      </c>
      <c r="X553">
        <f t="shared" si="222"/>
        <v>0.11582179604589775</v>
      </c>
      <c r="Y553">
        <f t="shared" si="223"/>
        <v>6.5237300005387064</v>
      </c>
      <c r="Z553">
        <v>6.5</v>
      </c>
      <c r="AA553">
        <f t="shared" si="224"/>
        <v>0.13831090420585396</v>
      </c>
      <c r="AB553">
        <f t="shared" si="225"/>
        <v>0.21615317068988407</v>
      </c>
      <c r="AC553">
        <f t="shared" si="226"/>
        <v>0.22189712937084696</v>
      </c>
      <c r="AD553">
        <f t="shared" si="227"/>
        <v>0.23494837070756186</v>
      </c>
      <c r="AE553">
        <f t="shared" si="228"/>
        <v>0.18869042502585323</v>
      </c>
      <c r="AF553">
        <f t="shared" si="229"/>
        <v>6.1396346861150874</v>
      </c>
      <c r="AG553">
        <f t="shared" si="210"/>
        <v>6.5237300005387064</v>
      </c>
      <c r="AH553">
        <f t="shared" si="230"/>
        <v>12.533395828450903</v>
      </c>
      <c r="AI553">
        <f t="shared" si="231"/>
        <v>5.534653042028304</v>
      </c>
      <c r="AJ553">
        <f t="shared" si="232"/>
        <v>4.1528239202657806</v>
      </c>
      <c r="AK553">
        <f t="shared" si="233"/>
        <v>0.16418990157071287</v>
      </c>
      <c r="AL553">
        <f t="shared" si="234"/>
        <v>0.7199883023833894</v>
      </c>
    </row>
    <row r="554" spans="1:38">
      <c r="A554" s="16">
        <v>34335</v>
      </c>
      <c r="B554" s="17">
        <v>130596</v>
      </c>
      <c r="C554">
        <v>21584</v>
      </c>
      <c r="D554">
        <v>34494</v>
      </c>
      <c r="E554">
        <v>34868</v>
      </c>
      <c r="F554">
        <v>24036</v>
      </c>
      <c r="G554" s="28">
        <f t="shared" si="209"/>
        <v>15614</v>
      </c>
      <c r="H554" s="28">
        <v>8630</v>
      </c>
      <c r="I554">
        <v>2902</v>
      </c>
      <c r="J554">
        <v>2247</v>
      </c>
      <c r="K554">
        <v>1804</v>
      </c>
      <c r="L554">
        <v>1006</v>
      </c>
      <c r="M554" s="28">
        <f t="shared" si="211"/>
        <v>671</v>
      </c>
      <c r="N554">
        <f t="shared" si="212"/>
        <v>6.6081656406015502E-2</v>
      </c>
      <c r="O554">
        <f t="shared" si="213"/>
        <v>0.13445144551519644</v>
      </c>
      <c r="P554">
        <f t="shared" si="214"/>
        <v>6.5141763785006093E-2</v>
      </c>
      <c r="Q554">
        <f t="shared" si="215"/>
        <v>5.1737983251118502E-2</v>
      </c>
      <c r="R554">
        <f t="shared" si="216"/>
        <v>4.1853885837909804E-2</v>
      </c>
      <c r="S554">
        <f t="shared" si="217"/>
        <v>4.2974253874727808E-2</v>
      </c>
      <c r="T554">
        <f t="shared" si="218"/>
        <v>0.16527305583631965</v>
      </c>
      <c r="U554">
        <f t="shared" si="219"/>
        <v>0.26412753836258385</v>
      </c>
      <c r="V554">
        <f t="shared" si="220"/>
        <v>0.26699133204692332</v>
      </c>
      <c r="W554">
        <f t="shared" si="221"/>
        <v>0.18404851603418176</v>
      </c>
      <c r="X554">
        <f t="shared" si="222"/>
        <v>0.11955955771999142</v>
      </c>
      <c r="Y554">
        <f t="shared" si="223"/>
        <v>6.6081656406015501</v>
      </c>
      <c r="Z554">
        <v>6.6</v>
      </c>
      <c r="AA554">
        <f t="shared" si="224"/>
        <v>0.13831090420585396</v>
      </c>
      <c r="AB554">
        <f t="shared" si="225"/>
        <v>0.21615317068988407</v>
      </c>
      <c r="AC554">
        <f t="shared" si="226"/>
        <v>0.22189712937084696</v>
      </c>
      <c r="AD554">
        <f t="shared" si="227"/>
        <v>0.23494837070756186</v>
      </c>
      <c r="AE554">
        <f t="shared" si="228"/>
        <v>0.18869042502585323</v>
      </c>
      <c r="AF554">
        <f t="shared" si="229"/>
        <v>6.2099542264500123</v>
      </c>
      <c r="AG554">
        <f t="shared" si="210"/>
        <v>6.6081656406015501</v>
      </c>
      <c r="AH554">
        <f t="shared" si="230"/>
        <v>13.445144551519645</v>
      </c>
      <c r="AI554">
        <f t="shared" si="231"/>
        <v>5.4144628364633078</v>
      </c>
      <c r="AJ554">
        <f t="shared" si="232"/>
        <v>4.2974253874727806</v>
      </c>
      <c r="AK554">
        <f t="shared" si="233"/>
        <v>0.16527305583631965</v>
      </c>
      <c r="AL554">
        <f t="shared" si="234"/>
        <v>0.71516738644368893</v>
      </c>
    </row>
    <row r="555" spans="1:38">
      <c r="A555" s="16">
        <v>34366</v>
      </c>
      <c r="B555" s="17">
        <v>130669</v>
      </c>
      <c r="C555">
        <v>21653</v>
      </c>
      <c r="D555">
        <v>34582</v>
      </c>
      <c r="E555">
        <v>34995</v>
      </c>
      <c r="F555">
        <v>24054</v>
      </c>
      <c r="G555" s="28">
        <f t="shared" si="209"/>
        <v>15385</v>
      </c>
      <c r="H555" s="28">
        <v>8583</v>
      </c>
      <c r="I555">
        <v>2786</v>
      </c>
      <c r="J555">
        <v>2324</v>
      </c>
      <c r="K555">
        <v>1737</v>
      </c>
      <c r="L555">
        <v>1051</v>
      </c>
      <c r="M555" s="28">
        <f t="shared" si="211"/>
        <v>685</v>
      </c>
      <c r="N555">
        <f t="shared" si="212"/>
        <v>6.5685051542446943E-2</v>
      </c>
      <c r="O555">
        <f t="shared" si="213"/>
        <v>0.12866577379577887</v>
      </c>
      <c r="P555">
        <f t="shared" si="214"/>
        <v>6.7202590943265278E-2</v>
      </c>
      <c r="Q555">
        <f t="shared" si="215"/>
        <v>4.9635662237462491E-2</v>
      </c>
      <c r="R555">
        <f t="shared" si="216"/>
        <v>4.3693356614284529E-2</v>
      </c>
      <c r="S555">
        <f t="shared" si="217"/>
        <v>4.452388690282743E-2</v>
      </c>
      <c r="T555">
        <f t="shared" si="218"/>
        <v>0.16570877560859881</v>
      </c>
      <c r="U555">
        <f t="shared" si="219"/>
        <v>0.26465343731106844</v>
      </c>
      <c r="V555">
        <f t="shared" si="220"/>
        <v>0.26781409515646404</v>
      </c>
      <c r="W555">
        <f t="shared" si="221"/>
        <v>0.1840834474894581</v>
      </c>
      <c r="X555">
        <f t="shared" si="222"/>
        <v>0.11774024443441061</v>
      </c>
      <c r="Y555">
        <f t="shared" si="223"/>
        <v>6.5685051542446944</v>
      </c>
      <c r="Z555">
        <v>6.6</v>
      </c>
      <c r="AA555">
        <f t="shared" si="224"/>
        <v>0.13831090420585396</v>
      </c>
      <c r="AB555">
        <f t="shared" si="225"/>
        <v>0.21615317068988407</v>
      </c>
      <c r="AC555">
        <f t="shared" si="226"/>
        <v>0.22189712937084696</v>
      </c>
      <c r="AD555">
        <f t="shared" si="227"/>
        <v>0.23494837070756186</v>
      </c>
      <c r="AE555">
        <f t="shared" si="228"/>
        <v>0.18869042502585323</v>
      </c>
      <c r="AF555">
        <f t="shared" si="229"/>
        <v>6.2002857680684151</v>
      </c>
      <c r="AG555">
        <f t="shared" si="210"/>
        <v>6.5685051542446944</v>
      </c>
      <c r="AH555">
        <f t="shared" si="230"/>
        <v>12.866577379577887</v>
      </c>
      <c r="AI555">
        <f t="shared" si="231"/>
        <v>5.4597302175561513</v>
      </c>
      <c r="AJ555">
        <f t="shared" si="232"/>
        <v>4.452388690282743</v>
      </c>
      <c r="AK555">
        <f t="shared" si="233"/>
        <v>0.16570877560859881</v>
      </c>
      <c r="AL555">
        <f t="shared" si="234"/>
        <v>0.71655097995699069</v>
      </c>
    </row>
    <row r="556" spans="1:38">
      <c r="A556" s="16">
        <v>34394</v>
      </c>
      <c r="B556" s="17">
        <v>130400</v>
      </c>
      <c r="C556">
        <v>21520</v>
      </c>
      <c r="D556">
        <v>34512</v>
      </c>
      <c r="E556">
        <v>34988</v>
      </c>
      <c r="F556">
        <v>24059</v>
      </c>
      <c r="G556" s="28">
        <f t="shared" si="209"/>
        <v>15321</v>
      </c>
      <c r="H556" s="28">
        <v>8470</v>
      </c>
      <c r="I556">
        <v>2814</v>
      </c>
      <c r="J556">
        <v>2245</v>
      </c>
      <c r="K556">
        <v>1764</v>
      </c>
      <c r="L556">
        <v>965</v>
      </c>
      <c r="M556" s="28">
        <f t="shared" si="211"/>
        <v>682</v>
      </c>
      <c r="N556">
        <f t="shared" si="212"/>
        <v>6.4953987730061349E-2</v>
      </c>
      <c r="O556">
        <f t="shared" si="213"/>
        <v>0.13076208178438661</v>
      </c>
      <c r="P556">
        <f t="shared" si="214"/>
        <v>6.5049837737598523E-2</v>
      </c>
      <c r="Q556">
        <f t="shared" si="215"/>
        <v>5.0417285926603404E-2</v>
      </c>
      <c r="R556">
        <f t="shared" si="216"/>
        <v>4.0109730246477411E-2</v>
      </c>
      <c r="S556">
        <f t="shared" si="217"/>
        <v>4.4514065661510345E-2</v>
      </c>
      <c r="T556">
        <f t="shared" si="218"/>
        <v>0.16503067484662576</v>
      </c>
      <c r="U556">
        <f t="shared" si="219"/>
        <v>0.26466257668711657</v>
      </c>
      <c r="V556">
        <f t="shared" si="220"/>
        <v>0.26831288343558285</v>
      </c>
      <c r="W556">
        <f t="shared" si="221"/>
        <v>0.18450153374233128</v>
      </c>
      <c r="X556">
        <f t="shared" si="222"/>
        <v>0.11749233128834356</v>
      </c>
      <c r="Y556">
        <f t="shared" si="223"/>
        <v>6.4953987730061353</v>
      </c>
      <c r="Z556">
        <v>6.5</v>
      </c>
      <c r="AA556">
        <f t="shared" si="224"/>
        <v>0.13831090420585396</v>
      </c>
      <c r="AB556">
        <f t="shared" si="225"/>
        <v>0.21615317068988407</v>
      </c>
      <c r="AC556">
        <f t="shared" si="226"/>
        <v>0.22189712937084696</v>
      </c>
      <c r="AD556">
        <f t="shared" si="227"/>
        <v>0.23494837070756186</v>
      </c>
      <c r="AE556">
        <f t="shared" si="228"/>
        <v>0.18869042502585323</v>
      </c>
      <c r="AF556">
        <f t="shared" si="229"/>
        <v>6.1157095205294043</v>
      </c>
      <c r="AG556">
        <f t="shared" si="210"/>
        <v>6.4953987730061353</v>
      </c>
      <c r="AH556">
        <f t="shared" si="230"/>
        <v>13.076208178438661</v>
      </c>
      <c r="AI556">
        <f t="shared" si="231"/>
        <v>5.3164313427890422</v>
      </c>
      <c r="AJ556">
        <f t="shared" si="232"/>
        <v>4.4514065661510349</v>
      </c>
      <c r="AK556">
        <f t="shared" si="233"/>
        <v>0.16503067484662576</v>
      </c>
      <c r="AL556">
        <f t="shared" si="234"/>
        <v>0.71747699386503072</v>
      </c>
    </row>
    <row r="557" spans="1:38">
      <c r="A557" s="16">
        <v>34425</v>
      </c>
      <c r="B557" s="17">
        <v>130621</v>
      </c>
      <c r="C557">
        <v>21649</v>
      </c>
      <c r="D557">
        <v>34454</v>
      </c>
      <c r="E557">
        <v>35073</v>
      </c>
      <c r="F557">
        <v>23984</v>
      </c>
      <c r="G557" s="28">
        <f t="shared" si="209"/>
        <v>15461</v>
      </c>
      <c r="H557" s="28">
        <v>8331</v>
      </c>
      <c r="I557">
        <v>2871</v>
      </c>
      <c r="J557">
        <v>2238</v>
      </c>
      <c r="K557">
        <v>1591</v>
      </c>
      <c r="L557">
        <v>936</v>
      </c>
      <c r="M557" s="28">
        <f t="shared" si="211"/>
        <v>695</v>
      </c>
      <c r="N557">
        <f t="shared" si="212"/>
        <v>6.3779943500662226E-2</v>
      </c>
      <c r="O557">
        <f t="shared" si="213"/>
        <v>0.13261582521132617</v>
      </c>
      <c r="P557">
        <f t="shared" si="214"/>
        <v>6.4956173448656174E-2</v>
      </c>
      <c r="Q557">
        <f t="shared" si="215"/>
        <v>4.5362529581159293E-2</v>
      </c>
      <c r="R557">
        <f t="shared" si="216"/>
        <v>3.9026017344896601E-2</v>
      </c>
      <c r="S557">
        <f t="shared" si="217"/>
        <v>4.4951814242287044E-2</v>
      </c>
      <c r="T557">
        <f t="shared" si="218"/>
        <v>0.16573904655453564</v>
      </c>
      <c r="U557">
        <f t="shared" si="219"/>
        <v>0.26377075661647054</v>
      </c>
      <c r="V557">
        <f t="shared" si="220"/>
        <v>0.26850965771200647</v>
      </c>
      <c r="W557">
        <f t="shared" si="221"/>
        <v>0.1836151920441583</v>
      </c>
      <c r="X557">
        <f t="shared" si="222"/>
        <v>0.11836534707282903</v>
      </c>
      <c r="Y557">
        <f t="shared" si="223"/>
        <v>6.3779943500662224</v>
      </c>
      <c r="Z557">
        <v>6.4</v>
      </c>
      <c r="AA557">
        <f t="shared" si="224"/>
        <v>0.13831090420585396</v>
      </c>
      <c r="AB557">
        <f t="shared" si="225"/>
        <v>0.21615317068988407</v>
      </c>
      <c r="AC557">
        <f t="shared" si="226"/>
        <v>0.22189712937084696</v>
      </c>
      <c r="AD557">
        <f t="shared" si="227"/>
        <v>0.23494837070756186</v>
      </c>
      <c r="AE557">
        <f t="shared" si="228"/>
        <v>0.18869042502585323</v>
      </c>
      <c r="AF557">
        <f t="shared" si="229"/>
        <v>6.009958876430133</v>
      </c>
      <c r="AG557">
        <f t="shared" si="210"/>
        <v>6.3779943500662224</v>
      </c>
      <c r="AH557">
        <f t="shared" si="230"/>
        <v>13.261582521132617</v>
      </c>
      <c r="AI557">
        <f t="shared" si="231"/>
        <v>5.0956571954101655</v>
      </c>
      <c r="AJ557">
        <f t="shared" si="232"/>
        <v>4.4951814242287043</v>
      </c>
      <c r="AK557">
        <f t="shared" si="233"/>
        <v>0.16573904655453564</v>
      </c>
      <c r="AL557">
        <f t="shared" si="234"/>
        <v>0.71589560637263527</v>
      </c>
    </row>
    <row r="558" spans="1:38">
      <c r="A558" s="16">
        <v>34455</v>
      </c>
      <c r="B558" s="17">
        <v>130779</v>
      </c>
      <c r="C558">
        <v>21613</v>
      </c>
      <c r="D558">
        <v>34291</v>
      </c>
      <c r="E558">
        <v>35156</v>
      </c>
      <c r="F558">
        <v>24167</v>
      </c>
      <c r="G558" s="28">
        <f t="shared" si="209"/>
        <v>15552</v>
      </c>
      <c r="H558" s="28">
        <v>7915</v>
      </c>
      <c r="I558">
        <v>2704</v>
      </c>
      <c r="J558">
        <v>2055</v>
      </c>
      <c r="K558">
        <v>1541</v>
      </c>
      <c r="L558">
        <v>990</v>
      </c>
      <c r="M558" s="28">
        <f t="shared" si="211"/>
        <v>625</v>
      </c>
      <c r="N558">
        <f t="shared" si="212"/>
        <v>6.0521949242615405E-2</v>
      </c>
      <c r="O558">
        <f t="shared" si="213"/>
        <v>0.12510988756766761</v>
      </c>
      <c r="P558">
        <f t="shared" si="214"/>
        <v>5.9928261059753289E-2</v>
      </c>
      <c r="Q558">
        <f t="shared" si="215"/>
        <v>4.3833200591648649E-2</v>
      </c>
      <c r="R558">
        <f t="shared" si="216"/>
        <v>4.0964952207555756E-2</v>
      </c>
      <c r="S558">
        <f t="shared" si="217"/>
        <v>4.0187757201646093E-2</v>
      </c>
      <c r="T558">
        <f t="shared" si="218"/>
        <v>0.16526353619464898</v>
      </c>
      <c r="U558">
        <f t="shared" si="219"/>
        <v>0.26220570580903663</v>
      </c>
      <c r="V558">
        <f t="shared" si="220"/>
        <v>0.26881991757086382</v>
      </c>
      <c r="W558">
        <f t="shared" si="221"/>
        <v>0.18479266548910758</v>
      </c>
      <c r="X558">
        <f t="shared" si="222"/>
        <v>0.11891817493634299</v>
      </c>
      <c r="Y558">
        <f t="shared" si="223"/>
        <v>6.0521949242615412</v>
      </c>
      <c r="Z558">
        <v>6.1</v>
      </c>
      <c r="AA558">
        <f t="shared" si="224"/>
        <v>0.13831090420585396</v>
      </c>
      <c r="AB558">
        <f t="shared" si="225"/>
        <v>0.21615317068988407</v>
      </c>
      <c r="AC558">
        <f t="shared" si="226"/>
        <v>0.22189712937084696</v>
      </c>
      <c r="AD558">
        <f t="shared" si="227"/>
        <v>0.23494837070756186</v>
      </c>
      <c r="AE558">
        <f t="shared" si="228"/>
        <v>0.18869042502585323</v>
      </c>
      <c r="AF558">
        <f t="shared" si="229"/>
        <v>5.7191900463489729</v>
      </c>
      <c r="AG558">
        <f t="shared" si="210"/>
        <v>6.0521949242615412</v>
      </c>
      <c r="AH558">
        <f t="shared" si="230"/>
        <v>12.510988756766761</v>
      </c>
      <c r="AI558">
        <f t="shared" si="231"/>
        <v>4.8988399171064154</v>
      </c>
      <c r="AJ558">
        <f t="shared" si="232"/>
        <v>4.0187757201646095</v>
      </c>
      <c r="AK558">
        <f t="shared" si="233"/>
        <v>0.16526353619464898</v>
      </c>
      <c r="AL558">
        <f t="shared" si="234"/>
        <v>0.715818288869008</v>
      </c>
    </row>
    <row r="559" spans="1:38">
      <c r="A559" s="16">
        <v>34486</v>
      </c>
      <c r="B559" s="17">
        <v>130561</v>
      </c>
      <c r="C559">
        <v>21729</v>
      </c>
      <c r="D559">
        <v>34193</v>
      </c>
      <c r="E559">
        <v>35063</v>
      </c>
      <c r="F559">
        <v>24031</v>
      </c>
      <c r="G559" s="28">
        <f t="shared" si="209"/>
        <v>15545</v>
      </c>
      <c r="H559" s="28">
        <v>7927</v>
      </c>
      <c r="I559">
        <v>2687</v>
      </c>
      <c r="J559">
        <v>1982</v>
      </c>
      <c r="K559">
        <v>1615</v>
      </c>
      <c r="L559">
        <v>1016</v>
      </c>
      <c r="M559" s="28">
        <f t="shared" si="211"/>
        <v>627</v>
      </c>
      <c r="N559">
        <f t="shared" si="212"/>
        <v>6.0714914867379996E-2</v>
      </c>
      <c r="O559">
        <f t="shared" si="213"/>
        <v>0.12365962538542961</v>
      </c>
      <c r="P559">
        <f t="shared" si="214"/>
        <v>5.7965080572046912E-2</v>
      </c>
      <c r="Q559">
        <f t="shared" si="215"/>
        <v>4.6059949234235516E-2</v>
      </c>
      <c r="R559">
        <f t="shared" si="216"/>
        <v>4.22787233157172E-2</v>
      </c>
      <c r="S559">
        <f t="shared" si="217"/>
        <v>4.0334512705049855E-2</v>
      </c>
      <c r="T559">
        <f t="shared" si="218"/>
        <v>0.16642795321727008</v>
      </c>
      <c r="U559">
        <f t="shared" si="219"/>
        <v>0.26189290829573914</v>
      </c>
      <c r="V559">
        <f t="shared" si="220"/>
        <v>0.26855646019868107</v>
      </c>
      <c r="W559">
        <f t="shared" si="221"/>
        <v>0.18405955836735319</v>
      </c>
      <c r="X559">
        <f t="shared" si="222"/>
        <v>0.11906311992095649</v>
      </c>
      <c r="Y559">
        <f t="shared" si="223"/>
        <v>6.0714914867379992</v>
      </c>
      <c r="Z559">
        <v>6.1</v>
      </c>
      <c r="AA559">
        <f t="shared" si="224"/>
        <v>0.13831090420585396</v>
      </c>
      <c r="AB559">
        <f t="shared" si="225"/>
        <v>0.21615317068988407</v>
      </c>
      <c r="AC559">
        <f t="shared" si="226"/>
        <v>0.22189712937084696</v>
      </c>
      <c r="AD559">
        <f t="shared" si="227"/>
        <v>0.23494837070756186</v>
      </c>
      <c r="AE559">
        <f t="shared" si="228"/>
        <v>0.18869042502585323</v>
      </c>
      <c r="AF559">
        <f t="shared" si="229"/>
        <v>5.7397434573952379</v>
      </c>
      <c r="AG559">
        <f t="shared" si="210"/>
        <v>6.0714914867379992</v>
      </c>
      <c r="AH559">
        <f t="shared" si="230"/>
        <v>12.365962538542961</v>
      </c>
      <c r="AI559">
        <f t="shared" si="231"/>
        <v>4.9449548168555104</v>
      </c>
      <c r="AJ559">
        <f t="shared" si="232"/>
        <v>4.0334512705049859</v>
      </c>
      <c r="AK559">
        <f t="shared" si="233"/>
        <v>0.16642795321727008</v>
      </c>
      <c r="AL559">
        <f t="shared" si="234"/>
        <v>0.71450892686177347</v>
      </c>
    </row>
    <row r="560" spans="1:38">
      <c r="A560" s="16">
        <v>34516</v>
      </c>
      <c r="B560" s="17">
        <v>130652</v>
      </c>
      <c r="C560">
        <v>21511</v>
      </c>
      <c r="D560">
        <v>34131</v>
      </c>
      <c r="E560">
        <v>35244</v>
      </c>
      <c r="F560">
        <v>24247</v>
      </c>
      <c r="G560" s="28">
        <f t="shared" si="209"/>
        <v>15519</v>
      </c>
      <c r="H560" s="28">
        <v>7946</v>
      </c>
      <c r="I560">
        <v>2670</v>
      </c>
      <c r="J560">
        <v>1989</v>
      </c>
      <c r="K560">
        <v>1616</v>
      </c>
      <c r="L560">
        <v>1000</v>
      </c>
      <c r="M560" s="28">
        <f t="shared" si="211"/>
        <v>671</v>
      </c>
      <c r="N560">
        <f t="shared" si="212"/>
        <v>6.0818051005725134E-2</v>
      </c>
      <c r="O560">
        <f t="shared" si="213"/>
        <v>0.12412254195527869</v>
      </c>
      <c r="P560">
        <f t="shared" si="214"/>
        <v>5.8275468049573703E-2</v>
      </c>
      <c r="Q560">
        <f t="shared" si="215"/>
        <v>4.5851776188854838E-2</v>
      </c>
      <c r="R560">
        <f t="shared" si="216"/>
        <v>4.1242215531818366E-2</v>
      </c>
      <c r="S560">
        <f t="shared" si="217"/>
        <v>4.3237321992396417E-2</v>
      </c>
      <c r="T560">
        <f t="shared" si="218"/>
        <v>0.1646434803906561</v>
      </c>
      <c r="U560">
        <f t="shared" si="219"/>
        <v>0.2612359550561798</v>
      </c>
      <c r="V560">
        <f t="shared" si="220"/>
        <v>0.26975476839237056</v>
      </c>
      <c r="W560">
        <f t="shared" si="221"/>
        <v>0.18558460643541622</v>
      </c>
      <c r="X560">
        <f t="shared" si="222"/>
        <v>0.11878118972537734</v>
      </c>
      <c r="Y560">
        <f t="shared" si="223"/>
        <v>6.0818051005725131</v>
      </c>
      <c r="Z560">
        <v>6.1</v>
      </c>
      <c r="AA560">
        <f t="shared" si="224"/>
        <v>0.13831090420585396</v>
      </c>
      <c r="AB560">
        <f t="shared" si="225"/>
        <v>0.21615317068988407</v>
      </c>
      <c r="AC560">
        <f t="shared" si="226"/>
        <v>0.22189712937084696</v>
      </c>
      <c r="AD560">
        <f t="shared" si="227"/>
        <v>0.23494837070756186</v>
      </c>
      <c r="AE560">
        <f t="shared" si="228"/>
        <v>0.18869042502585323</v>
      </c>
      <c r="AF560">
        <f t="shared" si="229"/>
        <v>5.7786565722673249</v>
      </c>
      <c r="AG560">
        <f t="shared" si="210"/>
        <v>6.0818051005725131</v>
      </c>
      <c r="AH560">
        <f t="shared" si="230"/>
        <v>12.412254195527868</v>
      </c>
      <c r="AI560">
        <f t="shared" si="231"/>
        <v>4.9187156864839459</v>
      </c>
      <c r="AJ560">
        <f t="shared" si="232"/>
        <v>4.3237321992396414</v>
      </c>
      <c r="AK560">
        <f t="shared" si="233"/>
        <v>0.1646434803906561</v>
      </c>
      <c r="AL560">
        <f t="shared" si="234"/>
        <v>0.71657532988396655</v>
      </c>
    </row>
    <row r="561" spans="1:38">
      <c r="A561" s="16">
        <v>34547</v>
      </c>
      <c r="B561" s="17">
        <v>131275</v>
      </c>
      <c r="C561">
        <v>21840</v>
      </c>
      <c r="D561">
        <v>34309</v>
      </c>
      <c r="E561">
        <v>35164</v>
      </c>
      <c r="F561">
        <v>24421</v>
      </c>
      <c r="G561" s="28">
        <f t="shared" si="209"/>
        <v>15541</v>
      </c>
      <c r="H561" s="28">
        <v>7933</v>
      </c>
      <c r="I561">
        <v>2724</v>
      </c>
      <c r="J561">
        <v>1997</v>
      </c>
      <c r="K561">
        <v>1609</v>
      </c>
      <c r="L561">
        <v>986</v>
      </c>
      <c r="M561" s="28">
        <f t="shared" si="211"/>
        <v>617</v>
      </c>
      <c r="N561">
        <f t="shared" si="212"/>
        <v>6.0430394210626549E-2</v>
      </c>
      <c r="O561">
        <f t="shared" si="213"/>
        <v>0.12472527472527473</v>
      </c>
      <c r="P561">
        <f t="shared" si="214"/>
        <v>5.8206301553528232E-2</v>
      </c>
      <c r="Q561">
        <f t="shared" si="215"/>
        <v>4.5757024229325448E-2</v>
      </c>
      <c r="R561">
        <f t="shared" si="216"/>
        <v>4.0375087015273738E-2</v>
      </c>
      <c r="S561">
        <f t="shared" si="217"/>
        <v>3.9701434914098194E-2</v>
      </c>
      <c r="T561">
        <f t="shared" si="218"/>
        <v>0.16636831079794326</v>
      </c>
      <c r="U561">
        <f t="shared" si="219"/>
        <v>0.26135212340506569</v>
      </c>
      <c r="V561">
        <f t="shared" si="220"/>
        <v>0.26786516853932585</v>
      </c>
      <c r="W561">
        <f t="shared" si="221"/>
        <v>0.1860293277470958</v>
      </c>
      <c r="X561">
        <f t="shared" si="222"/>
        <v>0.11838506951056942</v>
      </c>
      <c r="Y561">
        <f t="shared" si="223"/>
        <v>6.0430394210626543</v>
      </c>
      <c r="Z561">
        <v>6</v>
      </c>
      <c r="AA561">
        <f t="shared" si="224"/>
        <v>0.13831090420585396</v>
      </c>
      <c r="AB561">
        <f t="shared" si="225"/>
        <v>0.21615317068988407</v>
      </c>
      <c r="AC561">
        <f t="shared" si="226"/>
        <v>0.22189712937084696</v>
      </c>
      <c r="AD561">
        <f t="shared" si="227"/>
        <v>0.23494837070756186</v>
      </c>
      <c r="AE561">
        <f t="shared" si="228"/>
        <v>0.18869042502585323</v>
      </c>
      <c r="AF561">
        <f t="shared" si="229"/>
        <v>5.696303602403459</v>
      </c>
      <c r="AG561">
        <f t="shared" si="210"/>
        <v>6.0430394210626543</v>
      </c>
      <c r="AH561">
        <f t="shared" si="230"/>
        <v>12.472527472527473</v>
      </c>
      <c r="AI561">
        <f t="shared" si="231"/>
        <v>4.8906213389566959</v>
      </c>
      <c r="AJ561">
        <f t="shared" si="232"/>
        <v>3.9701434914098193</v>
      </c>
      <c r="AK561">
        <f t="shared" si="233"/>
        <v>0.16636831079794326</v>
      </c>
      <c r="AL561">
        <f t="shared" si="234"/>
        <v>0.7152466196914874</v>
      </c>
    </row>
    <row r="562" spans="1:38">
      <c r="A562" s="16">
        <v>34578</v>
      </c>
      <c r="B562" s="17">
        <v>131421</v>
      </c>
      <c r="C562">
        <v>21454</v>
      </c>
      <c r="D562">
        <v>34254</v>
      </c>
      <c r="E562">
        <v>35512</v>
      </c>
      <c r="F562">
        <v>24644</v>
      </c>
      <c r="G562" s="28">
        <f t="shared" si="209"/>
        <v>15557</v>
      </c>
      <c r="H562" s="28">
        <v>7734</v>
      </c>
      <c r="I562">
        <v>2591</v>
      </c>
      <c r="J562">
        <v>1918</v>
      </c>
      <c r="K562">
        <v>1697</v>
      </c>
      <c r="L562">
        <v>948</v>
      </c>
      <c r="M562" s="28">
        <f t="shared" si="211"/>
        <v>580</v>
      </c>
      <c r="N562">
        <f t="shared" si="212"/>
        <v>5.8849042390485537E-2</v>
      </c>
      <c r="O562">
        <f t="shared" si="213"/>
        <v>0.1207700195767689</v>
      </c>
      <c r="P562">
        <f t="shared" si="214"/>
        <v>5.5993460617738078E-2</v>
      </c>
      <c r="Q562">
        <f t="shared" si="215"/>
        <v>4.7786663662987158E-2</v>
      </c>
      <c r="R562">
        <f t="shared" si="216"/>
        <v>3.8467781204349946E-2</v>
      </c>
      <c r="S562">
        <f t="shared" si="217"/>
        <v>3.7282252362280645E-2</v>
      </c>
      <c r="T562">
        <f t="shared" si="218"/>
        <v>0.16324636093166237</v>
      </c>
      <c r="U562">
        <f t="shared" si="219"/>
        <v>0.26064327618873695</v>
      </c>
      <c r="V562">
        <f t="shared" si="220"/>
        <v>0.27021556676634634</v>
      </c>
      <c r="W562">
        <f t="shared" si="221"/>
        <v>0.18751949840588641</v>
      </c>
      <c r="X562">
        <f t="shared" si="222"/>
        <v>0.11837529770736792</v>
      </c>
      <c r="Y562">
        <f t="shared" si="223"/>
        <v>5.884904239048554</v>
      </c>
      <c r="Z562">
        <v>5.9</v>
      </c>
      <c r="AA562">
        <f t="shared" si="224"/>
        <v>0.13831090420585396</v>
      </c>
      <c r="AB562">
        <f t="shared" si="225"/>
        <v>0.21615317068988407</v>
      </c>
      <c r="AC562">
        <f t="shared" si="226"/>
        <v>0.22189712937084696</v>
      </c>
      <c r="AD562">
        <f t="shared" si="227"/>
        <v>0.23494837070756186</v>
      </c>
      <c r="AE562">
        <f t="shared" si="228"/>
        <v>0.18869042502585323</v>
      </c>
      <c r="AF562">
        <f t="shared" si="229"/>
        <v>5.5483444710928689</v>
      </c>
      <c r="AG562">
        <f t="shared" si="210"/>
        <v>5.884904239048554</v>
      </c>
      <c r="AH562">
        <f t="shared" si="230"/>
        <v>12.07700195767689</v>
      </c>
      <c r="AI562">
        <f t="shared" si="231"/>
        <v>4.8331744518589135</v>
      </c>
      <c r="AJ562">
        <f t="shared" si="232"/>
        <v>3.7282252362280643</v>
      </c>
      <c r="AK562">
        <f t="shared" si="233"/>
        <v>0.16324636093166237</v>
      </c>
      <c r="AL562">
        <f t="shared" si="234"/>
        <v>0.71837834136096979</v>
      </c>
    </row>
    <row r="563" spans="1:38">
      <c r="A563" s="16">
        <v>34608</v>
      </c>
      <c r="B563" s="17">
        <v>131744</v>
      </c>
      <c r="C563">
        <v>21695</v>
      </c>
      <c r="D563">
        <v>34313</v>
      </c>
      <c r="E563">
        <v>35465</v>
      </c>
      <c r="F563">
        <v>24641</v>
      </c>
      <c r="G563" s="28">
        <f t="shared" si="209"/>
        <v>15630</v>
      </c>
      <c r="H563" s="28">
        <v>7632</v>
      </c>
      <c r="I563">
        <v>2595</v>
      </c>
      <c r="J563">
        <v>1969</v>
      </c>
      <c r="K563">
        <v>1529</v>
      </c>
      <c r="L563">
        <v>958</v>
      </c>
      <c r="M563" s="28">
        <f t="shared" si="211"/>
        <v>581</v>
      </c>
      <c r="N563">
        <f t="shared" si="212"/>
        <v>5.7930531940733547E-2</v>
      </c>
      <c r="O563">
        <f t="shared" si="213"/>
        <v>0.11961281401244526</v>
      </c>
      <c r="P563">
        <f t="shared" si="214"/>
        <v>5.7383498965406697E-2</v>
      </c>
      <c r="Q563">
        <f t="shared" si="215"/>
        <v>4.3112928239108977E-2</v>
      </c>
      <c r="R563">
        <f t="shared" si="216"/>
        <v>3.8878292277099144E-2</v>
      </c>
      <c r="S563">
        <f t="shared" si="217"/>
        <v>3.7172104926423546E-2</v>
      </c>
      <c r="T563">
        <f t="shared" si="218"/>
        <v>0.16467543113917901</v>
      </c>
      <c r="U563">
        <f t="shared" si="219"/>
        <v>0.26045208889968424</v>
      </c>
      <c r="V563">
        <f t="shared" si="220"/>
        <v>0.26919632013602135</v>
      </c>
      <c r="W563">
        <f t="shared" si="221"/>
        <v>0.18703698081127035</v>
      </c>
      <c r="X563">
        <f t="shared" si="222"/>
        <v>0.11863917901384503</v>
      </c>
      <c r="Y563">
        <f t="shared" si="223"/>
        <v>5.7930531940733543</v>
      </c>
      <c r="Z563">
        <v>5.8</v>
      </c>
      <c r="AA563">
        <f t="shared" si="224"/>
        <v>0.13831090420585396</v>
      </c>
      <c r="AB563">
        <f t="shared" si="225"/>
        <v>0.21615317068988407</v>
      </c>
      <c r="AC563">
        <f t="shared" si="226"/>
        <v>0.22189712937084696</v>
      </c>
      <c r="AD563">
        <f t="shared" si="227"/>
        <v>0.23494837070756186</v>
      </c>
      <c r="AE563">
        <f t="shared" si="228"/>
        <v>0.18869042502585323</v>
      </c>
      <c r="AF563">
        <f t="shared" si="229"/>
        <v>5.4662428426419201</v>
      </c>
      <c r="AG563">
        <f t="shared" si="210"/>
        <v>5.7930531940733543</v>
      </c>
      <c r="AH563">
        <f t="shared" si="230"/>
        <v>11.961281401244527</v>
      </c>
      <c r="AI563">
        <f t="shared" si="231"/>
        <v>4.7193891060062061</v>
      </c>
      <c r="AJ563">
        <f t="shared" si="232"/>
        <v>3.7172104926423546</v>
      </c>
      <c r="AK563">
        <f t="shared" si="233"/>
        <v>0.16467543113917901</v>
      </c>
      <c r="AL563">
        <f t="shared" si="234"/>
        <v>0.71668538984697605</v>
      </c>
    </row>
    <row r="564" spans="1:38">
      <c r="A564" s="16">
        <v>34639</v>
      </c>
      <c r="B564" s="17">
        <v>131891</v>
      </c>
      <c r="C564">
        <v>21504</v>
      </c>
      <c r="D564">
        <v>34421</v>
      </c>
      <c r="E564">
        <v>35442</v>
      </c>
      <c r="F564">
        <v>24799</v>
      </c>
      <c r="G564" s="28">
        <f t="shared" si="209"/>
        <v>15725</v>
      </c>
      <c r="H564" s="28">
        <v>7375</v>
      </c>
      <c r="I564">
        <v>2448</v>
      </c>
      <c r="J564">
        <v>1890</v>
      </c>
      <c r="K564">
        <v>1475</v>
      </c>
      <c r="L564">
        <v>933</v>
      </c>
      <c r="M564" s="28">
        <f t="shared" si="211"/>
        <v>629</v>
      </c>
      <c r="N564">
        <f t="shared" si="212"/>
        <v>5.5917386326587867E-2</v>
      </c>
      <c r="O564">
        <f t="shared" si="213"/>
        <v>0.11383928571428571</v>
      </c>
      <c r="P564">
        <f t="shared" si="214"/>
        <v>5.4908340838441649E-2</v>
      </c>
      <c r="Q564">
        <f t="shared" si="215"/>
        <v>4.1617290220642179E-2</v>
      </c>
      <c r="R564">
        <f t="shared" si="216"/>
        <v>3.7622484777612E-2</v>
      </c>
      <c r="S564">
        <f t="shared" si="217"/>
        <v>0.04</v>
      </c>
      <c r="T564">
        <f t="shared" si="218"/>
        <v>0.16304372550060278</v>
      </c>
      <c r="U564">
        <f t="shared" si="219"/>
        <v>0.26098065827084488</v>
      </c>
      <c r="V564">
        <f t="shared" si="220"/>
        <v>0.26872189914399014</v>
      </c>
      <c r="W564">
        <f t="shared" si="221"/>
        <v>0.1880264764085495</v>
      </c>
      <c r="X564">
        <f t="shared" si="222"/>
        <v>0.11922724067601277</v>
      </c>
      <c r="Y564">
        <f t="shared" si="223"/>
        <v>5.591738632658787</v>
      </c>
      <c r="Z564">
        <v>5.6</v>
      </c>
      <c r="AA564">
        <f t="shared" si="224"/>
        <v>0.13831090420585396</v>
      </c>
      <c r="AB564">
        <f t="shared" si="225"/>
        <v>0.21615317068988407</v>
      </c>
      <c r="AC564">
        <f t="shared" si="226"/>
        <v>0.22189712937084696</v>
      </c>
      <c r="AD564">
        <f t="shared" si="227"/>
        <v>0.23494837070756186</v>
      </c>
      <c r="AE564">
        <f t="shared" si="228"/>
        <v>0.18869042502585323</v>
      </c>
      <c r="AF564">
        <f t="shared" si="229"/>
        <v>5.3235542244499463</v>
      </c>
      <c r="AG564">
        <f t="shared" si="210"/>
        <v>5.591738632658787</v>
      </c>
      <c r="AH564">
        <f t="shared" si="230"/>
        <v>11.383928571428571</v>
      </c>
      <c r="AI564">
        <f t="shared" si="231"/>
        <v>4.5403646658638106</v>
      </c>
      <c r="AJ564">
        <f t="shared" si="232"/>
        <v>4</v>
      </c>
      <c r="AK564">
        <f t="shared" si="233"/>
        <v>0.16304372550060278</v>
      </c>
      <c r="AL564">
        <f t="shared" si="234"/>
        <v>0.7177290338233846</v>
      </c>
    </row>
    <row r="565" spans="1:38">
      <c r="A565" s="16">
        <v>34669</v>
      </c>
      <c r="B565" s="17">
        <v>131951</v>
      </c>
      <c r="C565">
        <v>21655</v>
      </c>
      <c r="D565">
        <v>34181</v>
      </c>
      <c r="E565">
        <v>35653</v>
      </c>
      <c r="F565">
        <v>24750</v>
      </c>
      <c r="G565" s="28">
        <f t="shared" si="209"/>
        <v>15712</v>
      </c>
      <c r="H565" s="28">
        <v>7230</v>
      </c>
      <c r="I565">
        <v>2493</v>
      </c>
      <c r="J565">
        <v>1856</v>
      </c>
      <c r="K565">
        <v>1458</v>
      </c>
      <c r="L565">
        <v>849</v>
      </c>
      <c r="M565" s="28">
        <f t="shared" si="211"/>
        <v>574</v>
      </c>
      <c r="N565">
        <f t="shared" si="212"/>
        <v>5.4793067123401866E-2</v>
      </c>
      <c r="O565">
        <f t="shared" si="213"/>
        <v>0.11512352805356731</v>
      </c>
      <c r="P565">
        <f t="shared" si="214"/>
        <v>5.4299172054650242E-2</v>
      </c>
      <c r="Q565">
        <f t="shared" si="215"/>
        <v>4.0894174403276022E-2</v>
      </c>
      <c r="R565">
        <f t="shared" si="216"/>
        <v>3.43030303030303E-2</v>
      </c>
      <c r="S565">
        <f t="shared" si="217"/>
        <v>3.6532586558044804E-2</v>
      </c>
      <c r="T565">
        <f t="shared" si="218"/>
        <v>0.16411395139104668</v>
      </c>
      <c r="U565">
        <f t="shared" si="219"/>
        <v>0.25904312964661125</v>
      </c>
      <c r="V565">
        <f t="shared" si="220"/>
        <v>0.27019878591295254</v>
      </c>
      <c r="W565">
        <f t="shared" si="221"/>
        <v>0.18756962811952921</v>
      </c>
      <c r="X565">
        <f t="shared" si="222"/>
        <v>0.11907450492986033</v>
      </c>
      <c r="Y565">
        <f t="shared" si="223"/>
        <v>5.4793067123401862</v>
      </c>
      <c r="Z565">
        <v>5.5</v>
      </c>
      <c r="AA565">
        <f t="shared" si="224"/>
        <v>0.13831090420585396</v>
      </c>
      <c r="AB565">
        <f t="shared" si="225"/>
        <v>0.21615317068988407</v>
      </c>
      <c r="AC565">
        <f t="shared" si="226"/>
        <v>0.22189712937084696</v>
      </c>
      <c r="AD565">
        <f t="shared" si="227"/>
        <v>0.23494837070756186</v>
      </c>
      <c r="AE565">
        <f t="shared" si="228"/>
        <v>0.18869042502585323</v>
      </c>
      <c r="AF565">
        <f t="shared" si="229"/>
        <v>5.168686773894315</v>
      </c>
      <c r="AG565">
        <f t="shared" si="210"/>
        <v>5.4793067123401862</v>
      </c>
      <c r="AH565">
        <f t="shared" si="230"/>
        <v>11.512352805356731</v>
      </c>
      <c r="AI565">
        <f t="shared" si="231"/>
        <v>4.4013786686966085</v>
      </c>
      <c r="AJ565">
        <f t="shared" si="232"/>
        <v>3.6532586558044802</v>
      </c>
      <c r="AK565">
        <f t="shared" si="233"/>
        <v>0.16411395139104668</v>
      </c>
      <c r="AL565">
        <f t="shared" si="234"/>
        <v>0.71681154367909294</v>
      </c>
    </row>
    <row r="566" spans="1:38">
      <c r="A566" s="16">
        <v>34700</v>
      </c>
      <c r="B566" s="17">
        <v>132038</v>
      </c>
      <c r="C566">
        <v>21683</v>
      </c>
      <c r="D566">
        <v>34287</v>
      </c>
      <c r="E566">
        <v>35586</v>
      </c>
      <c r="F566">
        <v>24830</v>
      </c>
      <c r="G566" s="28">
        <f t="shared" si="209"/>
        <v>15652</v>
      </c>
      <c r="H566" s="28">
        <v>7375</v>
      </c>
      <c r="I566">
        <v>2466</v>
      </c>
      <c r="J566">
        <v>1974</v>
      </c>
      <c r="K566">
        <v>1512</v>
      </c>
      <c r="L566">
        <v>819</v>
      </c>
      <c r="M566" s="28">
        <f t="shared" si="211"/>
        <v>604</v>
      </c>
      <c r="N566">
        <f t="shared" si="212"/>
        <v>5.5855132613338583E-2</v>
      </c>
      <c r="O566">
        <f t="shared" si="213"/>
        <v>0.11372964995618687</v>
      </c>
      <c r="P566">
        <f t="shared" si="214"/>
        <v>5.7572841018461808E-2</v>
      </c>
      <c r="Q566">
        <f t="shared" si="215"/>
        <v>4.2488619119878605E-2</v>
      </c>
      <c r="R566">
        <f t="shared" si="216"/>
        <v>3.2984293193717276E-2</v>
      </c>
      <c r="S566">
        <f t="shared" si="217"/>
        <v>3.8589317659085104E-2</v>
      </c>
      <c r="T566">
        <f t="shared" si="218"/>
        <v>0.16421787667186719</v>
      </c>
      <c r="U566">
        <f t="shared" si="219"/>
        <v>0.25967524500522576</v>
      </c>
      <c r="V566">
        <f t="shared" si="220"/>
        <v>0.26951332192247685</v>
      </c>
      <c r="W566">
        <f t="shared" si="221"/>
        <v>0.18805192444599281</v>
      </c>
      <c r="X566">
        <f t="shared" si="222"/>
        <v>0.11854163195443736</v>
      </c>
      <c r="Y566">
        <f t="shared" si="223"/>
        <v>5.5855132613338583</v>
      </c>
      <c r="Z566">
        <v>5.6</v>
      </c>
      <c r="AA566">
        <f t="shared" si="224"/>
        <v>0.13831090420585396</v>
      </c>
      <c r="AB566">
        <f t="shared" si="225"/>
        <v>0.21615317068988407</v>
      </c>
      <c r="AC566">
        <f t="shared" si="226"/>
        <v>0.22189712937084696</v>
      </c>
      <c r="AD566">
        <f t="shared" si="227"/>
        <v>0.23494837070756186</v>
      </c>
      <c r="AE566">
        <f t="shared" si="228"/>
        <v>0.18869042502585323</v>
      </c>
      <c r="AF566">
        <f t="shared" si="229"/>
        <v>5.2633746161207773</v>
      </c>
      <c r="AG566">
        <f t="shared" si="210"/>
        <v>5.5855132613338583</v>
      </c>
      <c r="AH566">
        <f t="shared" si="230"/>
        <v>11.372964995618688</v>
      </c>
      <c r="AI566">
        <f t="shared" si="231"/>
        <v>4.5457905240594281</v>
      </c>
      <c r="AJ566">
        <f t="shared" si="232"/>
        <v>3.8589317659085105</v>
      </c>
      <c r="AK566">
        <f t="shared" si="233"/>
        <v>0.16421787667186719</v>
      </c>
      <c r="AL566">
        <f t="shared" si="234"/>
        <v>0.71724049137369539</v>
      </c>
    </row>
    <row r="567" spans="1:38">
      <c r="A567" s="16">
        <v>34731</v>
      </c>
      <c r="B567" s="17">
        <v>132115</v>
      </c>
      <c r="C567">
        <v>21552</v>
      </c>
      <c r="D567">
        <v>34331</v>
      </c>
      <c r="E567">
        <v>35664</v>
      </c>
      <c r="F567">
        <v>24997</v>
      </c>
      <c r="G567" s="28">
        <f t="shared" si="209"/>
        <v>15571</v>
      </c>
      <c r="H567" s="28">
        <v>7187</v>
      </c>
      <c r="I567">
        <v>2512</v>
      </c>
      <c r="J567">
        <v>1777</v>
      </c>
      <c r="K567">
        <v>1494</v>
      </c>
      <c r="L567">
        <v>852</v>
      </c>
      <c r="M567" s="28">
        <f t="shared" si="211"/>
        <v>552</v>
      </c>
      <c r="N567">
        <f t="shared" si="212"/>
        <v>5.4399576126859174E-2</v>
      </c>
      <c r="O567">
        <f t="shared" si="213"/>
        <v>0.11655530809205643</v>
      </c>
      <c r="P567">
        <f t="shared" si="214"/>
        <v>5.1760799277620811E-2</v>
      </c>
      <c r="Q567">
        <f t="shared" si="215"/>
        <v>4.1890982503364739E-2</v>
      </c>
      <c r="R567">
        <f t="shared" si="216"/>
        <v>3.4084090090810898E-2</v>
      </c>
      <c r="S567">
        <f t="shared" si="217"/>
        <v>3.5450516986706058E-2</v>
      </c>
      <c r="T567">
        <f t="shared" si="218"/>
        <v>0.16313060591151649</v>
      </c>
      <c r="U567">
        <f t="shared" si="219"/>
        <v>0.25985694281497179</v>
      </c>
      <c r="V567">
        <f t="shared" si="220"/>
        <v>0.26994663739923552</v>
      </c>
      <c r="W567">
        <f t="shared" si="221"/>
        <v>0.18920637323543882</v>
      </c>
      <c r="X567">
        <f t="shared" si="222"/>
        <v>0.11785944063883738</v>
      </c>
      <c r="Y567">
        <f t="shared" si="223"/>
        <v>5.4399576126859177</v>
      </c>
      <c r="Z567">
        <v>5.4</v>
      </c>
      <c r="AA567">
        <f t="shared" si="224"/>
        <v>0.13831090420585396</v>
      </c>
      <c r="AB567">
        <f t="shared" si="225"/>
        <v>0.21615317068988407</v>
      </c>
      <c r="AC567">
        <f t="shared" si="226"/>
        <v>0.22189712937084696</v>
      </c>
      <c r="AD567">
        <f t="shared" si="227"/>
        <v>0.23494837070756186</v>
      </c>
      <c r="AE567">
        <f t="shared" si="228"/>
        <v>0.18869042502585323</v>
      </c>
      <c r="AF567">
        <f t="shared" si="229"/>
        <v>5.1301794249019199</v>
      </c>
      <c r="AG567">
        <f t="shared" si="210"/>
        <v>5.4399576126859177</v>
      </c>
      <c r="AH567">
        <f t="shared" si="230"/>
        <v>11.655530809205644</v>
      </c>
      <c r="AI567">
        <f t="shared" si="231"/>
        <v>4.3403655044635334</v>
      </c>
      <c r="AJ567">
        <f t="shared" si="232"/>
        <v>3.5450516986706058</v>
      </c>
      <c r="AK567">
        <f t="shared" si="233"/>
        <v>0.16313060591151649</v>
      </c>
      <c r="AL567">
        <f t="shared" si="234"/>
        <v>0.71900995344964613</v>
      </c>
    </row>
    <row r="568" spans="1:38">
      <c r="A568" s="16">
        <v>34759</v>
      </c>
      <c r="B568" s="17">
        <v>132108</v>
      </c>
      <c r="C568">
        <v>21633</v>
      </c>
      <c r="D568">
        <v>34264</v>
      </c>
      <c r="E568">
        <v>35579</v>
      </c>
      <c r="F568">
        <v>25090</v>
      </c>
      <c r="G568" s="28">
        <f t="shared" si="209"/>
        <v>15542</v>
      </c>
      <c r="H568" s="28">
        <v>7153</v>
      </c>
      <c r="I568">
        <v>2513</v>
      </c>
      <c r="J568">
        <v>1769</v>
      </c>
      <c r="K568">
        <v>1456</v>
      </c>
      <c r="L568">
        <v>877</v>
      </c>
      <c r="M568" s="28">
        <f t="shared" si="211"/>
        <v>538</v>
      </c>
      <c r="N568">
        <f t="shared" si="212"/>
        <v>5.4145093408423411E-2</v>
      </c>
      <c r="O568">
        <f t="shared" si="213"/>
        <v>0.11616511810659641</v>
      </c>
      <c r="P568">
        <f t="shared" si="214"/>
        <v>5.1628531403222037E-2</v>
      </c>
      <c r="Q568">
        <f t="shared" si="215"/>
        <v>4.0923016386070432E-2</v>
      </c>
      <c r="R568">
        <f t="shared" si="216"/>
        <v>3.4954165005978477E-2</v>
      </c>
      <c r="S568">
        <f t="shared" si="217"/>
        <v>3.4615879552181185E-2</v>
      </c>
      <c r="T568">
        <f t="shared" si="218"/>
        <v>0.16375238441275319</v>
      </c>
      <c r="U568">
        <f t="shared" si="219"/>
        <v>0.25936355103400249</v>
      </c>
      <c r="V568">
        <f t="shared" si="220"/>
        <v>0.26931752808308351</v>
      </c>
      <c r="W568">
        <f t="shared" si="221"/>
        <v>0.18992036818360736</v>
      </c>
      <c r="X568">
        <f t="shared" si="222"/>
        <v>0.11764616828655343</v>
      </c>
      <c r="Y568">
        <f t="shared" si="223"/>
        <v>5.4145093408423408</v>
      </c>
      <c r="Z568">
        <v>5.4</v>
      </c>
      <c r="AA568">
        <f t="shared" si="224"/>
        <v>0.13831090420585396</v>
      </c>
      <c r="AB568">
        <f t="shared" si="225"/>
        <v>0.21615317068988407</v>
      </c>
      <c r="AC568">
        <f t="shared" si="226"/>
        <v>0.22189712937084696</v>
      </c>
      <c r="AD568">
        <f t="shared" si="227"/>
        <v>0.23494837070756186</v>
      </c>
      <c r="AE568">
        <f t="shared" si="228"/>
        <v>0.18869042502585323</v>
      </c>
      <c r="AF568">
        <f t="shared" si="229"/>
        <v>5.1051382287579754</v>
      </c>
      <c r="AG568">
        <f t="shared" si="210"/>
        <v>5.4145093408423408</v>
      </c>
      <c r="AH568">
        <f t="shared" si="230"/>
        <v>11.616511810659642</v>
      </c>
      <c r="AI568">
        <f t="shared" si="231"/>
        <v>4.3209421381395297</v>
      </c>
      <c r="AJ568">
        <f t="shared" si="232"/>
        <v>3.4615879552181186</v>
      </c>
      <c r="AK568">
        <f t="shared" si="233"/>
        <v>0.16375238441275319</v>
      </c>
      <c r="AL568">
        <f t="shared" si="234"/>
        <v>0.71860144730069331</v>
      </c>
    </row>
    <row r="569" spans="1:38">
      <c r="A569" s="16">
        <v>34790</v>
      </c>
      <c r="B569" s="17">
        <v>132590</v>
      </c>
      <c r="C569">
        <v>21646</v>
      </c>
      <c r="D569">
        <v>34425</v>
      </c>
      <c r="E569">
        <v>35751</v>
      </c>
      <c r="F569">
        <v>25065</v>
      </c>
      <c r="G569" s="28">
        <f t="shared" si="209"/>
        <v>15703</v>
      </c>
      <c r="H569" s="28">
        <v>7645</v>
      </c>
      <c r="I569">
        <v>2589</v>
      </c>
      <c r="J569">
        <v>1963</v>
      </c>
      <c r="K569">
        <v>1613</v>
      </c>
      <c r="L569">
        <v>846</v>
      </c>
      <c r="M569" s="28">
        <f t="shared" si="211"/>
        <v>634</v>
      </c>
      <c r="N569">
        <f t="shared" si="212"/>
        <v>5.7658948638660536E-2</v>
      </c>
      <c r="O569">
        <f t="shared" si="213"/>
        <v>0.11960639379100065</v>
      </c>
      <c r="P569">
        <f t="shared" si="214"/>
        <v>5.7022512708787221E-2</v>
      </c>
      <c r="Q569">
        <f t="shared" si="215"/>
        <v>4.511761908757797E-2</v>
      </c>
      <c r="R569">
        <f t="shared" si="216"/>
        <v>3.3752244165170558E-2</v>
      </c>
      <c r="S569">
        <f t="shared" si="217"/>
        <v>4.0374450741896453E-2</v>
      </c>
      <c r="T569">
        <f t="shared" si="218"/>
        <v>0.16325514744701711</v>
      </c>
      <c r="U569">
        <f t="shared" si="219"/>
        <v>0.25963496492948185</v>
      </c>
      <c r="V569">
        <f t="shared" si="220"/>
        <v>0.269635719134173</v>
      </c>
      <c r="W569">
        <f t="shared" si="221"/>
        <v>0.18904140583754431</v>
      </c>
      <c r="X569">
        <f t="shared" si="222"/>
        <v>0.11843276265178369</v>
      </c>
      <c r="Y569">
        <f t="shared" si="223"/>
        <v>5.7658948638660528</v>
      </c>
      <c r="Z569">
        <v>5.8</v>
      </c>
      <c r="AA569">
        <f t="shared" si="224"/>
        <v>0.13831090420585396</v>
      </c>
      <c r="AB569">
        <f t="shared" si="225"/>
        <v>0.21615317068988407</v>
      </c>
      <c r="AC569">
        <f t="shared" si="226"/>
        <v>0.22189712937084696</v>
      </c>
      <c r="AD569">
        <f t="shared" si="227"/>
        <v>0.23494837070756186</v>
      </c>
      <c r="AE569">
        <f t="shared" si="228"/>
        <v>0.18869042502585323</v>
      </c>
      <c r="AF569">
        <f t="shared" si="229"/>
        <v>5.4428242601328645</v>
      </c>
      <c r="AG569">
        <f t="shared" si="210"/>
        <v>5.7658948638660528</v>
      </c>
      <c r="AH569">
        <f t="shared" si="230"/>
        <v>11.960639379100064</v>
      </c>
      <c r="AI569">
        <f t="shared" si="231"/>
        <v>4.6429583897691122</v>
      </c>
      <c r="AJ569">
        <f t="shared" si="232"/>
        <v>4.0374450741896455</v>
      </c>
      <c r="AK569">
        <f t="shared" si="233"/>
        <v>0.16325514744701711</v>
      </c>
      <c r="AL569">
        <f t="shared" si="234"/>
        <v>0.71831208990119921</v>
      </c>
    </row>
    <row r="570" spans="1:38">
      <c r="A570" s="16">
        <v>34820</v>
      </c>
      <c r="B570" s="17">
        <v>131851</v>
      </c>
      <c r="C570">
        <v>21340</v>
      </c>
      <c r="D570">
        <v>34253</v>
      </c>
      <c r="E570">
        <v>35736</v>
      </c>
      <c r="F570">
        <v>25074</v>
      </c>
      <c r="G570" s="28">
        <f t="shared" si="209"/>
        <v>15448</v>
      </c>
      <c r="H570" s="28">
        <v>7430</v>
      </c>
      <c r="I570">
        <v>2531</v>
      </c>
      <c r="J570">
        <v>1922</v>
      </c>
      <c r="K570">
        <v>1626</v>
      </c>
      <c r="L570">
        <v>797</v>
      </c>
      <c r="M570" s="28">
        <f t="shared" si="211"/>
        <v>554</v>
      </c>
      <c r="N570">
        <f t="shared" si="212"/>
        <v>5.6351487664105693E-2</v>
      </c>
      <c r="O570">
        <f t="shared" si="213"/>
        <v>0.11860356138706654</v>
      </c>
      <c r="P570">
        <f t="shared" si="214"/>
        <v>5.6111873412547808E-2</v>
      </c>
      <c r="Q570">
        <f t="shared" si="215"/>
        <v>4.5500335795836129E-2</v>
      </c>
      <c r="R570">
        <f t="shared" si="216"/>
        <v>3.1785913695461437E-2</v>
      </c>
      <c r="S570">
        <f t="shared" si="217"/>
        <v>3.5862247540134645E-2</v>
      </c>
      <c r="T570">
        <f t="shared" si="218"/>
        <v>0.16184936026272079</v>
      </c>
      <c r="U570">
        <f t="shared" si="219"/>
        <v>0.25978566715459117</v>
      </c>
      <c r="V570">
        <f t="shared" si="220"/>
        <v>0.27103321173142408</v>
      </c>
      <c r="W570">
        <f t="shared" si="221"/>
        <v>0.19016920614936558</v>
      </c>
      <c r="X570">
        <f t="shared" si="222"/>
        <v>0.11716255470189836</v>
      </c>
      <c r="Y570">
        <f t="shared" si="223"/>
        <v>5.6351487664105697</v>
      </c>
      <c r="Z570">
        <v>5.6</v>
      </c>
      <c r="AA570">
        <f t="shared" si="224"/>
        <v>0.13831090420585396</v>
      </c>
      <c r="AB570">
        <f t="shared" si="225"/>
        <v>0.21615317068988407</v>
      </c>
      <c r="AC570">
        <f t="shared" si="226"/>
        <v>0.22189712937084696</v>
      </c>
      <c r="AD570">
        <f t="shared" si="227"/>
        <v>0.23494837070756186</v>
      </c>
      <c r="AE570">
        <f t="shared" si="228"/>
        <v>0.18869042502585323</v>
      </c>
      <c r="AF570">
        <f t="shared" si="229"/>
        <v>5.2864230432387123</v>
      </c>
      <c r="AG570">
        <f t="shared" si="210"/>
        <v>5.6351487664105697</v>
      </c>
      <c r="AH570">
        <f t="shared" si="230"/>
        <v>11.860356138706655</v>
      </c>
      <c r="AI570">
        <f t="shared" si="231"/>
        <v>4.5706531458085689</v>
      </c>
      <c r="AJ570">
        <f t="shared" si="232"/>
        <v>3.5862247540134646</v>
      </c>
      <c r="AK570">
        <f t="shared" si="233"/>
        <v>0.16184936026272079</v>
      </c>
      <c r="AL570">
        <f t="shared" si="234"/>
        <v>0.72098808503538092</v>
      </c>
    </row>
    <row r="571" spans="1:38">
      <c r="A571" s="16">
        <v>34851</v>
      </c>
      <c r="B571" s="17">
        <v>131949</v>
      </c>
      <c r="C571">
        <v>21607</v>
      </c>
      <c r="D571">
        <v>34164</v>
      </c>
      <c r="E571">
        <v>35657</v>
      </c>
      <c r="F571">
        <v>24993</v>
      </c>
      <c r="G571" s="28">
        <f t="shared" si="209"/>
        <v>15528</v>
      </c>
      <c r="H571" s="28">
        <v>7427</v>
      </c>
      <c r="I571">
        <v>2585</v>
      </c>
      <c r="J571">
        <v>1863</v>
      </c>
      <c r="K571">
        <v>1570</v>
      </c>
      <c r="L571">
        <v>814</v>
      </c>
      <c r="M571" s="28">
        <f t="shared" si="211"/>
        <v>595</v>
      </c>
      <c r="N571">
        <f t="shared" si="212"/>
        <v>5.6286898726022931E-2</v>
      </c>
      <c r="O571">
        <f t="shared" si="213"/>
        <v>0.11963715462581571</v>
      </c>
      <c r="P571">
        <f t="shared" si="214"/>
        <v>5.4531085353003161E-2</v>
      </c>
      <c r="Q571">
        <f t="shared" si="215"/>
        <v>4.4030625122696808E-2</v>
      </c>
      <c r="R571">
        <f t="shared" si="216"/>
        <v>3.2569119353418954E-2</v>
      </c>
      <c r="S571">
        <f t="shared" si="217"/>
        <v>3.8317877382792374E-2</v>
      </c>
      <c r="T571">
        <f t="shared" si="218"/>
        <v>0.16375266201335364</v>
      </c>
      <c r="U571">
        <f t="shared" si="219"/>
        <v>0.25891821840256463</v>
      </c>
      <c r="V571">
        <f t="shared" si="220"/>
        <v>0.27023319615912206</v>
      </c>
      <c r="W571">
        <f t="shared" si="221"/>
        <v>0.18941409180819863</v>
      </c>
      <c r="X571">
        <f t="shared" si="222"/>
        <v>0.11768183161676102</v>
      </c>
      <c r="Y571">
        <f t="shared" si="223"/>
        <v>5.628689872602294</v>
      </c>
      <c r="Z571">
        <v>5.6</v>
      </c>
      <c r="AA571">
        <f t="shared" si="224"/>
        <v>0.13831090420585396</v>
      </c>
      <c r="AB571">
        <f t="shared" si="225"/>
        <v>0.21615317068988407</v>
      </c>
      <c r="AC571">
        <f t="shared" si="226"/>
        <v>0.22189712937084696</v>
      </c>
      <c r="AD571">
        <f t="shared" si="227"/>
        <v>0.23494837070756186</v>
      </c>
      <c r="AE571">
        <f t="shared" si="228"/>
        <v>0.18869042502585323</v>
      </c>
      <c r="AF571">
        <f t="shared" si="229"/>
        <v>5.2986737449168304</v>
      </c>
      <c r="AG571">
        <f t="shared" si="210"/>
        <v>5.628689872602294</v>
      </c>
      <c r="AH571">
        <f t="shared" si="230"/>
        <v>11.963715462581572</v>
      </c>
      <c r="AI571">
        <f t="shared" si="231"/>
        <v>4.4792963064526337</v>
      </c>
      <c r="AJ571">
        <f t="shared" si="232"/>
        <v>3.8317877382792376</v>
      </c>
      <c r="AK571">
        <f t="shared" si="233"/>
        <v>0.16375266201335364</v>
      </c>
      <c r="AL571">
        <f t="shared" si="234"/>
        <v>0.71856550636988525</v>
      </c>
    </row>
    <row r="572" spans="1:38">
      <c r="A572" s="16">
        <v>34881</v>
      </c>
      <c r="B572" s="17">
        <v>132343</v>
      </c>
      <c r="C572">
        <v>21478</v>
      </c>
      <c r="D572">
        <v>34206</v>
      </c>
      <c r="E572">
        <v>35639</v>
      </c>
      <c r="F572">
        <v>25260</v>
      </c>
      <c r="G572" s="28">
        <f t="shared" si="209"/>
        <v>15760</v>
      </c>
      <c r="H572" s="28">
        <v>7527</v>
      </c>
      <c r="I572">
        <v>2677</v>
      </c>
      <c r="J572">
        <v>1803</v>
      </c>
      <c r="K572">
        <v>1593</v>
      </c>
      <c r="L572">
        <v>847</v>
      </c>
      <c r="M572" s="28">
        <f t="shared" si="211"/>
        <v>607</v>
      </c>
      <c r="N572">
        <f t="shared" si="212"/>
        <v>5.6874938606499774E-2</v>
      </c>
      <c r="O572">
        <f t="shared" si="213"/>
        <v>0.12463916565788248</v>
      </c>
      <c r="P572">
        <f t="shared" si="214"/>
        <v>5.2710050868268722E-2</v>
      </c>
      <c r="Q572">
        <f t="shared" si="215"/>
        <v>4.469822385588821E-2</v>
      </c>
      <c r="R572">
        <f t="shared" si="216"/>
        <v>3.353127474267617E-2</v>
      </c>
      <c r="S572">
        <f t="shared" si="217"/>
        <v>3.8515228426395938E-2</v>
      </c>
      <c r="T572">
        <f t="shared" si="218"/>
        <v>0.16229041203539288</v>
      </c>
      <c r="U572">
        <f t="shared" si="219"/>
        <v>0.25846474690765664</v>
      </c>
      <c r="V572">
        <f t="shared" si="220"/>
        <v>0.2692926713162011</v>
      </c>
      <c r="W572">
        <f t="shared" si="221"/>
        <v>0.19086766961607338</v>
      </c>
      <c r="X572">
        <f t="shared" si="222"/>
        <v>0.11908450012467603</v>
      </c>
      <c r="Y572">
        <f t="shared" si="223"/>
        <v>5.6874938606499779</v>
      </c>
      <c r="Z572">
        <v>5.7</v>
      </c>
      <c r="AA572">
        <f t="shared" si="224"/>
        <v>0.13831090420585396</v>
      </c>
      <c r="AB572">
        <f t="shared" si="225"/>
        <v>0.21615317068988407</v>
      </c>
      <c r="AC572">
        <f t="shared" si="226"/>
        <v>0.22189712937084696</v>
      </c>
      <c r="AD572">
        <f t="shared" si="227"/>
        <v>0.23494837070756186</v>
      </c>
      <c r="AE572">
        <f t="shared" si="228"/>
        <v>0.18869042502585323</v>
      </c>
      <c r="AF572">
        <f t="shared" si="229"/>
        <v>5.3696381075887274</v>
      </c>
      <c r="AG572">
        <f t="shared" si="210"/>
        <v>5.6874938606499779</v>
      </c>
      <c r="AH572">
        <f t="shared" si="230"/>
        <v>12.463916565788248</v>
      </c>
      <c r="AI572">
        <f t="shared" si="231"/>
        <v>4.4613847852373691</v>
      </c>
      <c r="AJ572">
        <f t="shared" si="232"/>
        <v>3.8515228426395938</v>
      </c>
      <c r="AK572">
        <f t="shared" si="233"/>
        <v>0.16229041203539288</v>
      </c>
      <c r="AL572">
        <f t="shared" si="234"/>
        <v>0.71862508783993118</v>
      </c>
    </row>
    <row r="573" spans="1:38">
      <c r="A573" s="16">
        <v>34912</v>
      </c>
      <c r="B573" s="17">
        <v>132336</v>
      </c>
      <c r="C573">
        <v>21612</v>
      </c>
      <c r="D573">
        <v>34172</v>
      </c>
      <c r="E573">
        <v>35632</v>
      </c>
      <c r="F573">
        <v>25288</v>
      </c>
      <c r="G573" s="28">
        <f t="shared" si="209"/>
        <v>15632</v>
      </c>
      <c r="H573" s="28">
        <v>7484</v>
      </c>
      <c r="I573">
        <v>2707</v>
      </c>
      <c r="J573">
        <v>1790</v>
      </c>
      <c r="K573">
        <v>1566</v>
      </c>
      <c r="L573">
        <v>855</v>
      </c>
      <c r="M573" s="28">
        <f t="shared" si="211"/>
        <v>566</v>
      </c>
      <c r="N573">
        <f t="shared" si="212"/>
        <v>5.6553016563897954E-2</v>
      </c>
      <c r="O573">
        <f t="shared" si="213"/>
        <v>0.12525448824727003</v>
      </c>
      <c r="P573">
        <f t="shared" si="214"/>
        <v>5.2382067189511883E-2</v>
      </c>
      <c r="Q573">
        <f t="shared" si="215"/>
        <v>4.3949259092950159E-2</v>
      </c>
      <c r="R573">
        <f t="shared" si="216"/>
        <v>3.3810503005378044E-2</v>
      </c>
      <c r="S573">
        <f t="shared" si="217"/>
        <v>3.6207778915046063E-2</v>
      </c>
      <c r="T573">
        <f t="shared" si="218"/>
        <v>0.16331157054769677</v>
      </c>
      <c r="U573">
        <f t="shared" si="219"/>
        <v>0.25822149679603434</v>
      </c>
      <c r="V573">
        <f t="shared" si="220"/>
        <v>0.26925402007012456</v>
      </c>
      <c r="W573">
        <f t="shared" si="221"/>
        <v>0.19108934832547456</v>
      </c>
      <c r="X573">
        <f t="shared" si="222"/>
        <v>0.11812356426066981</v>
      </c>
      <c r="Y573">
        <f t="shared" si="223"/>
        <v>5.6553016563897964</v>
      </c>
      <c r="Z573">
        <v>5.7</v>
      </c>
      <c r="AA573">
        <f t="shared" si="224"/>
        <v>0.13831090420585396</v>
      </c>
      <c r="AB573">
        <f t="shared" si="225"/>
        <v>0.21615317068988407</v>
      </c>
      <c r="AC573">
        <f t="shared" si="226"/>
        <v>0.22189712937084696</v>
      </c>
      <c r="AD573">
        <f t="shared" si="227"/>
        <v>0.23494837070756186</v>
      </c>
      <c r="AE573">
        <f t="shared" si="228"/>
        <v>0.18869042502585323</v>
      </c>
      <c r="AF573">
        <f t="shared" si="229"/>
        <v>5.3174609652965072</v>
      </c>
      <c r="AG573">
        <f t="shared" si="210"/>
        <v>5.6553016563897964</v>
      </c>
      <c r="AH573">
        <f t="shared" si="230"/>
        <v>12.525448824727004</v>
      </c>
      <c r="AI573">
        <f t="shared" si="231"/>
        <v>4.4283430782820847</v>
      </c>
      <c r="AJ573">
        <f t="shared" si="232"/>
        <v>3.6207778915046065</v>
      </c>
      <c r="AK573">
        <f t="shared" si="233"/>
        <v>0.16331157054769677</v>
      </c>
      <c r="AL573">
        <f t="shared" si="234"/>
        <v>0.71856486519163343</v>
      </c>
    </row>
    <row r="574" spans="1:38">
      <c r="A574" s="16">
        <v>34943</v>
      </c>
      <c r="B574" s="17">
        <v>132611</v>
      </c>
      <c r="C574">
        <v>21348</v>
      </c>
      <c r="D574">
        <v>34149</v>
      </c>
      <c r="E574">
        <v>35813</v>
      </c>
      <c r="F574">
        <v>25418</v>
      </c>
      <c r="G574" s="28">
        <f t="shared" si="209"/>
        <v>15883</v>
      </c>
      <c r="H574" s="28">
        <v>7478</v>
      </c>
      <c r="I574">
        <v>2718</v>
      </c>
      <c r="J574">
        <v>1870</v>
      </c>
      <c r="K574">
        <v>1492</v>
      </c>
      <c r="L574">
        <v>829</v>
      </c>
      <c r="M574" s="28">
        <f t="shared" si="211"/>
        <v>569</v>
      </c>
      <c r="N574">
        <f t="shared" si="212"/>
        <v>5.6390495509422295E-2</v>
      </c>
      <c r="O574">
        <f t="shared" si="213"/>
        <v>0.12731871838111297</v>
      </c>
      <c r="P574">
        <f t="shared" si="214"/>
        <v>5.4760022255410115E-2</v>
      </c>
      <c r="Q574">
        <f t="shared" si="215"/>
        <v>4.1660849412224608E-2</v>
      </c>
      <c r="R574">
        <f t="shared" si="216"/>
        <v>3.2614682508458573E-2</v>
      </c>
      <c r="S574">
        <f t="shared" si="217"/>
        <v>3.5824466410627719E-2</v>
      </c>
      <c r="T574">
        <f t="shared" si="218"/>
        <v>0.16098212063855941</v>
      </c>
      <c r="U574">
        <f t="shared" si="219"/>
        <v>0.25751257437165848</v>
      </c>
      <c r="V574">
        <f t="shared" si="220"/>
        <v>0.27006055304612742</v>
      </c>
      <c r="W574">
        <f t="shared" si="221"/>
        <v>0.19167339059354049</v>
      </c>
      <c r="X574">
        <f t="shared" si="222"/>
        <v>0.11977136135011425</v>
      </c>
      <c r="Y574">
        <f t="shared" si="223"/>
        <v>5.6390495509422305</v>
      </c>
      <c r="Z574">
        <v>5.6</v>
      </c>
      <c r="AA574">
        <f t="shared" si="224"/>
        <v>0.13831090420585396</v>
      </c>
      <c r="AB574">
        <f t="shared" si="225"/>
        <v>0.21615317068988407</v>
      </c>
      <c r="AC574">
        <f t="shared" si="226"/>
        <v>0.22189712937084696</v>
      </c>
      <c r="AD574">
        <f t="shared" si="227"/>
        <v>0.23494837070756186</v>
      </c>
      <c r="AE574">
        <f t="shared" si="228"/>
        <v>0.18869042502585323</v>
      </c>
      <c r="AF574">
        <f t="shared" si="229"/>
        <v>5.3113042700754001</v>
      </c>
      <c r="AG574">
        <f t="shared" si="210"/>
        <v>5.6390495509422305</v>
      </c>
      <c r="AH574">
        <f t="shared" si="230"/>
        <v>12.731871838111298</v>
      </c>
      <c r="AI574">
        <f t="shared" si="231"/>
        <v>4.3940029356259176</v>
      </c>
      <c r="AJ574">
        <f t="shared" si="232"/>
        <v>3.5824466410627718</v>
      </c>
      <c r="AK574">
        <f t="shared" si="233"/>
        <v>0.16098212063855941</v>
      </c>
      <c r="AL574">
        <f t="shared" si="234"/>
        <v>0.71924651801132644</v>
      </c>
    </row>
    <row r="575" spans="1:38">
      <c r="A575" s="16">
        <v>34973</v>
      </c>
      <c r="B575" s="17">
        <v>132716</v>
      </c>
      <c r="C575">
        <v>21279</v>
      </c>
      <c r="D575">
        <v>34077</v>
      </c>
      <c r="E575">
        <v>35950</v>
      </c>
      <c r="F575">
        <v>25467</v>
      </c>
      <c r="G575" s="28">
        <f t="shared" si="209"/>
        <v>15943</v>
      </c>
      <c r="H575" s="28">
        <v>7328</v>
      </c>
      <c r="I575">
        <v>2636</v>
      </c>
      <c r="J575">
        <v>1711</v>
      </c>
      <c r="K575">
        <v>1607</v>
      </c>
      <c r="L575">
        <v>838</v>
      </c>
      <c r="M575" s="28">
        <f t="shared" si="211"/>
        <v>536</v>
      </c>
      <c r="N575">
        <f t="shared" si="212"/>
        <v>5.5215648452334308E-2</v>
      </c>
      <c r="O575">
        <f t="shared" si="213"/>
        <v>0.12387800178579821</v>
      </c>
      <c r="P575">
        <f t="shared" si="214"/>
        <v>5.0209818939460631E-2</v>
      </c>
      <c r="Q575">
        <f t="shared" si="215"/>
        <v>4.47009735744089E-2</v>
      </c>
      <c r="R575">
        <f t="shared" si="216"/>
        <v>3.2905328464287113E-2</v>
      </c>
      <c r="S575">
        <f t="shared" si="217"/>
        <v>3.3619770432164589E-2</v>
      </c>
      <c r="T575">
        <f t="shared" si="218"/>
        <v>0.16033485035715361</v>
      </c>
      <c r="U575">
        <f t="shared" si="219"/>
        <v>0.25676632809909883</v>
      </c>
      <c r="V575">
        <f t="shared" si="220"/>
        <v>0.27087917055969135</v>
      </c>
      <c r="W575">
        <f t="shared" si="221"/>
        <v>0.19189095512221585</v>
      </c>
      <c r="X575">
        <f t="shared" si="222"/>
        <v>0.12012869586184032</v>
      </c>
      <c r="Y575">
        <f t="shared" si="223"/>
        <v>5.5215648452334305</v>
      </c>
      <c r="Z575">
        <v>5.5</v>
      </c>
      <c r="AA575">
        <f t="shared" si="224"/>
        <v>0.13831090420585396</v>
      </c>
      <c r="AB575">
        <f t="shared" si="225"/>
        <v>0.21615317068988407</v>
      </c>
      <c r="AC575">
        <f t="shared" si="226"/>
        <v>0.22189712937084696</v>
      </c>
      <c r="AD575">
        <f t="shared" si="227"/>
        <v>0.23494837070756186</v>
      </c>
      <c r="AE575">
        <f t="shared" si="228"/>
        <v>0.18869042502585323</v>
      </c>
      <c r="AF575">
        <f t="shared" si="229"/>
        <v>5.1980489800379139</v>
      </c>
      <c r="AG575">
        <f t="shared" si="210"/>
        <v>5.5215648452334305</v>
      </c>
      <c r="AH575">
        <f t="shared" si="230"/>
        <v>12.38780017857982</v>
      </c>
      <c r="AI575">
        <f t="shared" si="231"/>
        <v>4.3521058914696216</v>
      </c>
      <c r="AJ575">
        <f t="shared" si="232"/>
        <v>3.3619770432164588</v>
      </c>
      <c r="AK575">
        <f t="shared" si="233"/>
        <v>0.16033485035715361</v>
      </c>
      <c r="AL575">
        <f t="shared" si="234"/>
        <v>0.71953645378100606</v>
      </c>
    </row>
    <row r="576" spans="1:38">
      <c r="A576" s="16">
        <v>35004</v>
      </c>
      <c r="B576" s="17">
        <v>132614</v>
      </c>
      <c r="C576">
        <v>21125</v>
      </c>
      <c r="D576">
        <v>34126</v>
      </c>
      <c r="E576">
        <v>35981</v>
      </c>
      <c r="F576">
        <v>25553</v>
      </c>
      <c r="G576" s="28">
        <f t="shared" si="209"/>
        <v>15829</v>
      </c>
      <c r="H576" s="28">
        <v>7426</v>
      </c>
      <c r="I576">
        <v>2535</v>
      </c>
      <c r="J576">
        <v>1837</v>
      </c>
      <c r="K576">
        <v>1565</v>
      </c>
      <c r="L576">
        <v>883</v>
      </c>
      <c r="M576" s="28">
        <f t="shared" si="211"/>
        <v>606</v>
      </c>
      <c r="N576">
        <f t="shared" si="212"/>
        <v>5.5997104378119958E-2</v>
      </c>
      <c r="O576">
        <f t="shared" si="213"/>
        <v>0.12</v>
      </c>
      <c r="P576">
        <f t="shared" si="214"/>
        <v>5.3829924397819841E-2</v>
      </c>
      <c r="Q576">
        <f t="shared" si="215"/>
        <v>4.3495178010616711E-2</v>
      </c>
      <c r="R576">
        <f t="shared" si="216"/>
        <v>3.4555629475991077E-2</v>
      </c>
      <c r="S576">
        <f t="shared" si="217"/>
        <v>3.8284161981173792E-2</v>
      </c>
      <c r="T576">
        <f t="shared" si="218"/>
        <v>0.15929690681225209</v>
      </c>
      <c r="U576">
        <f t="shared" si="219"/>
        <v>0.25733331322484804</v>
      </c>
      <c r="V576">
        <f t="shared" si="220"/>
        <v>0.27132127829640912</v>
      </c>
      <c r="W576">
        <f t="shared" si="221"/>
        <v>0.19268704661649599</v>
      </c>
      <c r="X576">
        <f t="shared" si="222"/>
        <v>0.11936145504999472</v>
      </c>
      <c r="Y576">
        <f t="shared" si="223"/>
        <v>5.5997104378119955</v>
      </c>
      <c r="Z576">
        <v>5.6</v>
      </c>
      <c r="AA576">
        <f t="shared" si="224"/>
        <v>0.13831090420585396</v>
      </c>
      <c r="AB576">
        <f t="shared" si="225"/>
        <v>0.21615317068988407</v>
      </c>
      <c r="AC576">
        <f t="shared" si="226"/>
        <v>0.22189712937084696</v>
      </c>
      <c r="AD576">
        <f t="shared" si="227"/>
        <v>0.23494837070756186</v>
      </c>
      <c r="AE576">
        <f t="shared" si="228"/>
        <v>0.18869042502585323</v>
      </c>
      <c r="AF576">
        <f t="shared" si="229"/>
        <v>5.322691612346242</v>
      </c>
      <c r="AG576">
        <f t="shared" si="210"/>
        <v>5.5997104378119955</v>
      </c>
      <c r="AH576">
        <f t="shared" si="230"/>
        <v>12</v>
      </c>
      <c r="AI576">
        <f t="shared" si="231"/>
        <v>4.4794062303993307</v>
      </c>
      <c r="AJ576">
        <f t="shared" si="232"/>
        <v>3.8284161981173792</v>
      </c>
      <c r="AK576">
        <f t="shared" si="233"/>
        <v>0.15929690681225209</v>
      </c>
      <c r="AL576">
        <f t="shared" si="234"/>
        <v>0.72134163813775309</v>
      </c>
    </row>
    <row r="577" spans="1:38">
      <c r="A577" s="16">
        <v>35034</v>
      </c>
      <c r="B577" s="17">
        <v>132511</v>
      </c>
      <c r="C577">
        <v>21180</v>
      </c>
      <c r="D577">
        <v>33919</v>
      </c>
      <c r="E577">
        <v>36037</v>
      </c>
      <c r="F577">
        <v>25659</v>
      </c>
      <c r="G577" s="28">
        <f t="shared" si="209"/>
        <v>15716</v>
      </c>
      <c r="H577" s="28">
        <v>7423</v>
      </c>
      <c r="I577">
        <v>2624</v>
      </c>
      <c r="J577">
        <v>1820</v>
      </c>
      <c r="K577">
        <v>1506</v>
      </c>
      <c r="L577">
        <v>877</v>
      </c>
      <c r="M577" s="28">
        <f t="shared" si="211"/>
        <v>596</v>
      </c>
      <c r="N577">
        <f t="shared" si="212"/>
        <v>5.6017990959241121E-2</v>
      </c>
      <c r="O577">
        <f t="shared" si="213"/>
        <v>0.12389046270066099</v>
      </c>
      <c r="P577">
        <f t="shared" si="214"/>
        <v>5.3657242253604173E-2</v>
      </c>
      <c r="Q577">
        <f t="shared" si="215"/>
        <v>4.1790382107278631E-2</v>
      </c>
      <c r="R577">
        <f t="shared" si="216"/>
        <v>3.4179040492614679E-2</v>
      </c>
      <c r="S577">
        <f t="shared" si="217"/>
        <v>3.7923135657928229E-2</v>
      </c>
      <c r="T577">
        <f t="shared" si="218"/>
        <v>0.15983578721766495</v>
      </c>
      <c r="U577">
        <f t="shared" si="219"/>
        <v>0.25597120239074495</v>
      </c>
      <c r="V577">
        <f t="shared" si="220"/>
        <v>0.27195478111251142</v>
      </c>
      <c r="W577">
        <f t="shared" si="221"/>
        <v>0.19363675468451677</v>
      </c>
      <c r="X577">
        <f t="shared" si="222"/>
        <v>0.11860147459456197</v>
      </c>
      <c r="Y577">
        <f t="shared" si="223"/>
        <v>5.601799095924112</v>
      </c>
      <c r="Z577">
        <v>5.6</v>
      </c>
      <c r="AA577">
        <f t="shared" si="224"/>
        <v>0.13831090420585396</v>
      </c>
      <c r="AB577">
        <f t="shared" si="225"/>
        <v>0.21615317068988407</v>
      </c>
      <c r="AC577">
        <f t="shared" si="226"/>
        <v>0.22189712937084696</v>
      </c>
      <c r="AD577">
        <f t="shared" si="227"/>
        <v>0.23494837070756186</v>
      </c>
      <c r="AE577">
        <f t="shared" si="228"/>
        <v>0.18869042502585323</v>
      </c>
      <c r="AF577">
        <f t="shared" si="229"/>
        <v>5.3192793248812906</v>
      </c>
      <c r="AG577">
        <f t="shared" si="210"/>
        <v>5.601799095924112</v>
      </c>
      <c r="AH577">
        <f t="shared" si="230"/>
        <v>12.3890462700661</v>
      </c>
      <c r="AI577">
        <f t="shared" si="231"/>
        <v>4.3957538043194058</v>
      </c>
      <c r="AJ577">
        <f t="shared" si="232"/>
        <v>3.7923135657928229</v>
      </c>
      <c r="AK577">
        <f t="shared" si="233"/>
        <v>0.15983578721766495</v>
      </c>
      <c r="AL577">
        <f t="shared" si="234"/>
        <v>0.72156273818777317</v>
      </c>
    </row>
    <row r="578" spans="1:38">
      <c r="A578" s="16">
        <v>35065</v>
      </c>
      <c r="B578" s="17">
        <v>132616</v>
      </c>
      <c r="C578">
        <v>21176</v>
      </c>
      <c r="D578">
        <v>33952</v>
      </c>
      <c r="E578">
        <v>36051</v>
      </c>
      <c r="F578">
        <v>25780</v>
      </c>
      <c r="G578" s="28">
        <f t="shared" ref="G578:G641" si="235">B578-SUM(C578:F578)</f>
        <v>15657</v>
      </c>
      <c r="H578" s="28">
        <v>7491</v>
      </c>
      <c r="I578">
        <v>2707</v>
      </c>
      <c r="J578">
        <v>1856</v>
      </c>
      <c r="K578">
        <v>1478</v>
      </c>
      <c r="L578">
        <v>930</v>
      </c>
      <c r="M578" s="28">
        <f t="shared" si="211"/>
        <v>520</v>
      </c>
      <c r="N578">
        <f t="shared" si="212"/>
        <v>5.6486396814863969E-2</v>
      </c>
      <c r="O578">
        <f t="shared" si="213"/>
        <v>0.1278333962976955</v>
      </c>
      <c r="P578">
        <f t="shared" si="214"/>
        <v>5.4665409990574933E-2</v>
      </c>
      <c r="Q578">
        <f t="shared" si="215"/>
        <v>4.0997475798174809E-2</v>
      </c>
      <c r="R578">
        <f t="shared" si="216"/>
        <v>3.6074476338246703E-2</v>
      </c>
      <c r="S578">
        <f t="shared" si="217"/>
        <v>3.3211981861148369E-2</v>
      </c>
      <c r="T578">
        <f t="shared" si="218"/>
        <v>0.15967907341497256</v>
      </c>
      <c r="U578">
        <f t="shared" si="219"/>
        <v>0.25601737346926462</v>
      </c>
      <c r="V578">
        <f t="shared" si="220"/>
        <v>0.27184502624117751</v>
      </c>
      <c r="W578">
        <f t="shared" si="221"/>
        <v>0.19439584967123122</v>
      </c>
      <c r="X578">
        <f t="shared" si="222"/>
        <v>0.11806267720335405</v>
      </c>
      <c r="Y578">
        <f t="shared" si="223"/>
        <v>5.6486396814863973</v>
      </c>
      <c r="Z578">
        <v>5.6</v>
      </c>
      <c r="AA578">
        <f t="shared" si="224"/>
        <v>0.13831090420585396</v>
      </c>
      <c r="AB578">
        <f t="shared" si="225"/>
        <v>0.21615317068988407</v>
      </c>
      <c r="AC578">
        <f t="shared" si="226"/>
        <v>0.22189712937084696</v>
      </c>
      <c r="AD578">
        <f t="shared" si="227"/>
        <v>0.23494837070756186</v>
      </c>
      <c r="AE578">
        <f t="shared" si="228"/>
        <v>0.18869042502585323</v>
      </c>
      <c r="AF578">
        <f t="shared" si="229"/>
        <v>5.3336498930361094</v>
      </c>
      <c r="AG578">
        <f t="shared" ref="AG578:AG641" si="236">Y578</f>
        <v>5.6486396814863973</v>
      </c>
      <c r="AH578">
        <f t="shared" si="230"/>
        <v>12.78333962976955</v>
      </c>
      <c r="AI578">
        <f t="shared" si="231"/>
        <v>4.4517294300658783</v>
      </c>
      <c r="AJ578">
        <f t="shared" si="232"/>
        <v>3.3211981861148367</v>
      </c>
      <c r="AK578">
        <f t="shared" si="233"/>
        <v>0.15967907341497256</v>
      </c>
      <c r="AL578">
        <f t="shared" si="234"/>
        <v>0.72225824938167338</v>
      </c>
    </row>
    <row r="579" spans="1:38">
      <c r="A579" s="16">
        <v>35096</v>
      </c>
      <c r="B579" s="17">
        <v>132952</v>
      </c>
      <c r="C579">
        <v>21040</v>
      </c>
      <c r="D579">
        <v>34012</v>
      </c>
      <c r="E579">
        <v>36143</v>
      </c>
      <c r="F579">
        <v>25875</v>
      </c>
      <c r="G579" s="28">
        <f t="shared" si="235"/>
        <v>15882</v>
      </c>
      <c r="H579" s="28">
        <v>7313</v>
      </c>
      <c r="I579">
        <v>2575</v>
      </c>
      <c r="J579">
        <v>1810</v>
      </c>
      <c r="K579">
        <v>1466</v>
      </c>
      <c r="L579">
        <v>880</v>
      </c>
      <c r="M579" s="28">
        <f t="shared" ref="M579:M642" si="237">H579-SUM(I579:L579)</f>
        <v>582</v>
      </c>
      <c r="N579">
        <f t="shared" ref="N579:N642" si="238">H579/B579</f>
        <v>5.5004813767374691E-2</v>
      </c>
      <c r="O579">
        <f t="shared" ref="O579:O642" si="239">I579/C579</f>
        <v>0.12238593155893536</v>
      </c>
      <c r="P579">
        <f t="shared" ref="P579:P642" si="240">J579/D579</f>
        <v>5.3216511819357874E-2</v>
      </c>
      <c r="Q579">
        <f t="shared" ref="Q579:Q642" si="241">K579/E579</f>
        <v>4.0561104501563236E-2</v>
      </c>
      <c r="R579">
        <f t="shared" ref="R579:R642" si="242">L579/F579</f>
        <v>3.4009661835748793E-2</v>
      </c>
      <c r="S579">
        <f t="shared" ref="S579:S642" si="243">M579/G579</f>
        <v>3.664525878352852E-2</v>
      </c>
      <c r="T579">
        <f t="shared" ref="T579:T642" si="244">C579/$B579</f>
        <v>0.15825260244298694</v>
      </c>
      <c r="U579">
        <f t="shared" ref="U579:U642" si="245">D579/$B579</f>
        <v>0.25582164991876766</v>
      </c>
      <c r="V579">
        <f t="shared" ref="V579:V642" si="246">E579/$B579</f>
        <v>0.27184999097418616</v>
      </c>
      <c r="W579">
        <f t="shared" ref="W579:W642" si="247">F579/$B579</f>
        <v>0.19461911065647752</v>
      </c>
      <c r="X579">
        <f t="shared" ref="X579:X642" si="248">G579/B579</f>
        <v>0.11945664600758168</v>
      </c>
      <c r="Y579">
        <f t="shared" ref="Y579:Y642" si="249">100*( (T579*O579) + (U579*P579) + (V579*Q579)+(W579*R579)+(X579*S579) )</f>
        <v>5.5004813767374685</v>
      </c>
      <c r="Z579">
        <v>5.5</v>
      </c>
      <c r="AA579">
        <f t="shared" ref="AA579:AA642" si="250">AVERAGE(T$734:T$746)</f>
        <v>0.13831090420585396</v>
      </c>
      <c r="AB579">
        <f t="shared" ref="AB579:AB642" si="251">AVERAGE(U$734:U$746)</f>
        <v>0.21615317068988407</v>
      </c>
      <c r="AC579">
        <f t="shared" ref="AC579:AC642" si="252">AVERAGE(V$734:V$746)</f>
        <v>0.22189712937084696</v>
      </c>
      <c r="AD579">
        <f t="shared" ref="AD579:AD642" si="253">AVERAGE(W$734:W$746)</f>
        <v>0.23494837070756186</v>
      </c>
      <c r="AE579">
        <f t="shared" ref="AE579:AE642" si="254">AVERAGE(X$734:X$746)</f>
        <v>0.18869042502585323</v>
      </c>
      <c r="AF579">
        <f t="shared" ref="AF579:AF642" si="255">100*( (AA579*O579)+(AB579*P579)+(AC579*Q579)+(AD579*R579)+(AE579*S579) )</f>
        <v>5.2335743363480525</v>
      </c>
      <c r="AG579">
        <f t="shared" si="236"/>
        <v>5.5004813767374685</v>
      </c>
      <c r="AH579">
        <f t="shared" ref="AH579:AH642" si="256">100*O579</f>
        <v>12.238593155893536</v>
      </c>
      <c r="AI579">
        <f t="shared" ref="AI579:AI642" si="257">100*SUM(J579:L579)/SUM(D579:F579)</f>
        <v>4.3278142247214415</v>
      </c>
      <c r="AJ579">
        <f t="shared" ref="AJ579:AJ642" si="258">100*S579</f>
        <v>3.664525878352852</v>
      </c>
      <c r="AK579">
        <f t="shared" ref="AK579:AK642" si="259">T579</f>
        <v>0.15825260244298694</v>
      </c>
      <c r="AL579">
        <f t="shared" ref="AL579:AL642" si="260">SUM(U579:W579)</f>
        <v>0.72229075154943134</v>
      </c>
    </row>
    <row r="580" spans="1:38">
      <c r="A580" s="16">
        <v>35125</v>
      </c>
      <c r="B580" s="17">
        <v>133180</v>
      </c>
      <c r="C580">
        <v>21163</v>
      </c>
      <c r="D580">
        <v>33880</v>
      </c>
      <c r="E580">
        <v>36268</v>
      </c>
      <c r="F580">
        <v>25964</v>
      </c>
      <c r="G580" s="28">
        <f t="shared" si="235"/>
        <v>15905</v>
      </c>
      <c r="H580" s="28">
        <v>7318</v>
      </c>
      <c r="I580">
        <v>2576</v>
      </c>
      <c r="J580">
        <v>1790</v>
      </c>
      <c r="K580">
        <v>1496</v>
      </c>
      <c r="L580">
        <v>876</v>
      </c>
      <c r="M580" s="28">
        <f t="shared" si="237"/>
        <v>580</v>
      </c>
      <c r="N580">
        <f t="shared" si="238"/>
        <v>5.4948190418981829E-2</v>
      </c>
      <c r="O580">
        <f t="shared" si="239"/>
        <v>0.12172187308037613</v>
      </c>
      <c r="P580">
        <f t="shared" si="240"/>
        <v>5.2833530106257381E-2</v>
      </c>
      <c r="Q580">
        <f t="shared" si="241"/>
        <v>4.1248483511635604E-2</v>
      </c>
      <c r="R580">
        <f t="shared" si="242"/>
        <v>3.3739023262979513E-2</v>
      </c>
      <c r="S580">
        <f t="shared" si="243"/>
        <v>3.6466519962276012E-2</v>
      </c>
      <c r="T580">
        <f t="shared" si="244"/>
        <v>0.15890524102718126</v>
      </c>
      <c r="U580">
        <f t="shared" si="245"/>
        <v>0.25439255143414929</v>
      </c>
      <c r="V580">
        <f t="shared" si="246"/>
        <v>0.2723231716473945</v>
      </c>
      <c r="W580">
        <f t="shared" si="247"/>
        <v>0.19495419732692595</v>
      </c>
      <c r="X580">
        <f t="shared" si="248"/>
        <v>0.119424838564349</v>
      </c>
      <c r="Y580">
        <f t="shared" si="249"/>
        <v>5.4948190418981833</v>
      </c>
      <c r="Z580">
        <v>5.5</v>
      </c>
      <c r="AA580">
        <f t="shared" si="250"/>
        <v>0.13831090420585396</v>
      </c>
      <c r="AB580">
        <f t="shared" si="251"/>
        <v>0.21615317068988407</v>
      </c>
      <c r="AC580">
        <f t="shared" si="252"/>
        <v>0.22189712937084696</v>
      </c>
      <c r="AD580">
        <f t="shared" si="253"/>
        <v>0.23494837070756186</v>
      </c>
      <c r="AE580">
        <f t="shared" si="254"/>
        <v>0.18869042502585323</v>
      </c>
      <c r="AF580">
        <f t="shared" si="255"/>
        <v>5.2216329156513837</v>
      </c>
      <c r="AG580">
        <f t="shared" si="236"/>
        <v>5.4948190418981833</v>
      </c>
      <c r="AH580">
        <f t="shared" si="256"/>
        <v>12.172187308037612</v>
      </c>
      <c r="AI580">
        <f t="shared" si="257"/>
        <v>4.3303645746628936</v>
      </c>
      <c r="AJ580">
        <f t="shared" si="258"/>
        <v>3.6466519962276012</v>
      </c>
      <c r="AK580">
        <f t="shared" si="259"/>
        <v>0.15890524102718126</v>
      </c>
      <c r="AL580">
        <f t="shared" si="260"/>
        <v>0.72166992040846978</v>
      </c>
    </row>
    <row r="581" spans="1:38">
      <c r="A581" s="16">
        <v>35156</v>
      </c>
      <c r="B581" s="17">
        <v>133409</v>
      </c>
      <c r="C581">
        <v>21213</v>
      </c>
      <c r="D581">
        <v>33736</v>
      </c>
      <c r="E581">
        <v>36430</v>
      </c>
      <c r="F581">
        <v>26194</v>
      </c>
      <c r="G581" s="28">
        <f t="shared" si="235"/>
        <v>15836</v>
      </c>
      <c r="H581" s="28">
        <v>7415</v>
      </c>
      <c r="I581">
        <v>2550</v>
      </c>
      <c r="J581">
        <v>1807</v>
      </c>
      <c r="K581">
        <v>1544</v>
      </c>
      <c r="L581">
        <v>931</v>
      </c>
      <c r="M581" s="28">
        <f t="shared" si="237"/>
        <v>583</v>
      </c>
      <c r="N581">
        <f t="shared" si="238"/>
        <v>5.5580957806444842E-2</v>
      </c>
      <c r="O581">
        <f t="shared" si="239"/>
        <v>0.12020930561448169</v>
      </c>
      <c r="P581">
        <f t="shared" si="240"/>
        <v>5.3562959449845862E-2</v>
      </c>
      <c r="Q581">
        <f t="shared" si="241"/>
        <v>4.2382651660719188E-2</v>
      </c>
      <c r="R581">
        <f t="shared" si="242"/>
        <v>3.5542490646712985E-2</v>
      </c>
      <c r="S581">
        <f t="shared" si="243"/>
        <v>3.6814852235412983E-2</v>
      </c>
      <c r="T581">
        <f t="shared" si="244"/>
        <v>0.15900726337803298</v>
      </c>
      <c r="U581">
        <f t="shared" si="245"/>
        <v>0.25287649259045492</v>
      </c>
      <c r="V581">
        <f t="shared" si="246"/>
        <v>0.27307003275641073</v>
      </c>
      <c r="W581">
        <f t="shared" si="247"/>
        <v>0.19634357502117547</v>
      </c>
      <c r="X581">
        <f t="shared" si="248"/>
        <v>0.11870263625392589</v>
      </c>
      <c r="Y581">
        <f t="shared" si="249"/>
        <v>5.558095780644484</v>
      </c>
      <c r="Z581">
        <v>5.6</v>
      </c>
      <c r="AA581">
        <f t="shared" si="250"/>
        <v>0.13831090420585396</v>
      </c>
      <c r="AB581">
        <f t="shared" si="251"/>
        <v>0.21615317068988407</v>
      </c>
      <c r="AC581">
        <f t="shared" si="252"/>
        <v>0.22189712937084696</v>
      </c>
      <c r="AD581">
        <f t="shared" si="253"/>
        <v>0.23494837070756186</v>
      </c>
      <c r="AE581">
        <f t="shared" si="254"/>
        <v>0.18869042502585323</v>
      </c>
      <c r="AF581">
        <f t="shared" si="255"/>
        <v>5.2905910392650846</v>
      </c>
      <c r="AG581">
        <f t="shared" si="236"/>
        <v>5.558095780644484</v>
      </c>
      <c r="AH581">
        <f t="shared" si="256"/>
        <v>12.02093056144817</v>
      </c>
      <c r="AI581">
        <f t="shared" si="257"/>
        <v>4.4437525944375258</v>
      </c>
      <c r="AJ581">
        <f t="shared" si="258"/>
        <v>3.6814852235412983</v>
      </c>
      <c r="AK581">
        <f t="shared" si="259"/>
        <v>0.15900726337803298</v>
      </c>
      <c r="AL581">
        <f t="shared" si="260"/>
        <v>0.72229010036804109</v>
      </c>
    </row>
    <row r="582" spans="1:38">
      <c r="A582" s="16">
        <v>35186</v>
      </c>
      <c r="B582" s="17">
        <v>133667</v>
      </c>
      <c r="C582">
        <v>21271</v>
      </c>
      <c r="D582">
        <v>33828</v>
      </c>
      <c r="E582">
        <v>36450</v>
      </c>
      <c r="F582">
        <v>26276</v>
      </c>
      <c r="G582" s="28">
        <f t="shared" si="235"/>
        <v>15842</v>
      </c>
      <c r="H582" s="28">
        <v>7423</v>
      </c>
      <c r="I582">
        <v>2602</v>
      </c>
      <c r="J582">
        <v>1861</v>
      </c>
      <c r="K582">
        <v>1466</v>
      </c>
      <c r="L582">
        <v>957</v>
      </c>
      <c r="M582" s="28">
        <f t="shared" si="237"/>
        <v>537</v>
      </c>
      <c r="N582">
        <f t="shared" si="238"/>
        <v>5.5533527347812098E-2</v>
      </c>
      <c r="O582">
        <f t="shared" si="239"/>
        <v>0.12232617178317898</v>
      </c>
      <c r="P582">
        <f t="shared" si="240"/>
        <v>5.5013598202672341E-2</v>
      </c>
      <c r="Q582">
        <f t="shared" si="241"/>
        <v>4.0219478737997257E-2</v>
      </c>
      <c r="R582">
        <f t="shared" si="242"/>
        <v>3.6421068655807583E-2</v>
      </c>
      <c r="S582">
        <f t="shared" si="243"/>
        <v>3.3897235197576064E-2</v>
      </c>
      <c r="T582">
        <f t="shared" si="244"/>
        <v>0.15913426649808854</v>
      </c>
      <c r="U582">
        <f t="shared" si="245"/>
        <v>0.25307667561926278</v>
      </c>
      <c r="V582">
        <f t="shared" si="246"/>
        <v>0.27269258680152919</v>
      </c>
      <c r="W582">
        <f t="shared" si="247"/>
        <v>0.19657806339635064</v>
      </c>
      <c r="X582">
        <f t="shared" si="248"/>
        <v>0.11851840768476887</v>
      </c>
      <c r="Y582">
        <f t="shared" si="249"/>
        <v>5.5533527347812113</v>
      </c>
      <c r="Z582">
        <v>5.6</v>
      </c>
      <c r="AA582">
        <f t="shared" si="250"/>
        <v>0.13831090420585396</v>
      </c>
      <c r="AB582">
        <f t="shared" si="251"/>
        <v>0.21615317068988407</v>
      </c>
      <c r="AC582">
        <f t="shared" si="252"/>
        <v>0.22189712937084696</v>
      </c>
      <c r="AD582">
        <f t="shared" si="253"/>
        <v>0.23494837070756186</v>
      </c>
      <c r="AE582">
        <f t="shared" si="254"/>
        <v>0.18869042502585323</v>
      </c>
      <c r="AF582">
        <f t="shared" si="255"/>
        <v>5.2688148443434617</v>
      </c>
      <c r="AG582">
        <f t="shared" si="236"/>
        <v>5.5533527347812113</v>
      </c>
      <c r="AH582">
        <f t="shared" si="256"/>
        <v>12.232617178317899</v>
      </c>
      <c r="AI582">
        <f t="shared" si="257"/>
        <v>4.4368954160366219</v>
      </c>
      <c r="AJ582">
        <f t="shared" si="258"/>
        <v>3.3897235197576063</v>
      </c>
      <c r="AK582">
        <f t="shared" si="259"/>
        <v>0.15913426649808854</v>
      </c>
      <c r="AL582">
        <f t="shared" si="260"/>
        <v>0.72234732581714256</v>
      </c>
    </row>
    <row r="583" spans="1:38">
      <c r="A583" s="16">
        <v>35217</v>
      </c>
      <c r="B583" s="17">
        <v>133697</v>
      </c>
      <c r="C583">
        <v>21076</v>
      </c>
      <c r="D583">
        <v>33651</v>
      </c>
      <c r="E583">
        <v>36475</v>
      </c>
      <c r="F583">
        <v>26450</v>
      </c>
      <c r="G583" s="28">
        <f t="shared" si="235"/>
        <v>16045</v>
      </c>
      <c r="H583" s="28">
        <v>7095</v>
      </c>
      <c r="I583">
        <v>2484</v>
      </c>
      <c r="J583">
        <v>1707</v>
      </c>
      <c r="K583">
        <v>1437</v>
      </c>
      <c r="L583">
        <v>891</v>
      </c>
      <c r="M583" s="28">
        <f t="shared" si="237"/>
        <v>576</v>
      </c>
      <c r="N583">
        <f t="shared" si="238"/>
        <v>5.3067757690898075E-2</v>
      </c>
      <c r="O583">
        <f t="shared" si="239"/>
        <v>0.11785917631429113</v>
      </c>
      <c r="P583">
        <f t="shared" si="240"/>
        <v>5.072657573326201E-2</v>
      </c>
      <c r="Q583">
        <f t="shared" si="241"/>
        <v>3.9396847155586015E-2</v>
      </c>
      <c r="R583">
        <f t="shared" si="242"/>
        <v>3.368620037807183E-2</v>
      </c>
      <c r="S583">
        <f t="shared" si="243"/>
        <v>3.5899033966967905E-2</v>
      </c>
      <c r="T583">
        <f t="shared" si="244"/>
        <v>0.15764003679962901</v>
      </c>
      <c r="U583">
        <f t="shared" si="245"/>
        <v>0.25169599916228486</v>
      </c>
      <c r="V583">
        <f t="shared" si="246"/>
        <v>0.2728183878471469</v>
      </c>
      <c r="W583">
        <f t="shared" si="247"/>
        <v>0.19783540393576521</v>
      </c>
      <c r="X583">
        <f t="shared" si="248"/>
        <v>0.12001017225517402</v>
      </c>
      <c r="Y583">
        <f t="shared" si="249"/>
        <v>5.3067757690898079</v>
      </c>
      <c r="Z583">
        <v>5.3</v>
      </c>
      <c r="AA583">
        <f t="shared" si="250"/>
        <v>0.13831090420585396</v>
      </c>
      <c r="AB583">
        <f t="shared" si="251"/>
        <v>0.21615317068988407</v>
      </c>
      <c r="AC583">
        <f t="shared" si="252"/>
        <v>0.22189712937084696</v>
      </c>
      <c r="AD583">
        <f t="shared" si="253"/>
        <v>0.23494837070756186</v>
      </c>
      <c r="AE583">
        <f t="shared" si="254"/>
        <v>0.18869042502585323</v>
      </c>
      <c r="AF583">
        <f t="shared" si="255"/>
        <v>5.0696288589459595</v>
      </c>
      <c r="AG583">
        <f t="shared" si="236"/>
        <v>5.3067757690898079</v>
      </c>
      <c r="AH583">
        <f t="shared" si="256"/>
        <v>11.785917631429113</v>
      </c>
      <c r="AI583">
        <f t="shared" si="257"/>
        <v>4.1780566600397613</v>
      </c>
      <c r="AJ583">
        <f t="shared" si="258"/>
        <v>3.5899033966967906</v>
      </c>
      <c r="AK583">
        <f t="shared" si="259"/>
        <v>0.15764003679962901</v>
      </c>
      <c r="AL583">
        <f t="shared" si="260"/>
        <v>0.72234979094519702</v>
      </c>
    </row>
    <row r="584" spans="1:38">
      <c r="A584" s="16">
        <v>35247</v>
      </c>
      <c r="B584" s="17">
        <v>134284</v>
      </c>
      <c r="C584">
        <v>21150</v>
      </c>
      <c r="D584">
        <v>33852</v>
      </c>
      <c r="E584">
        <v>36581</v>
      </c>
      <c r="F584">
        <v>26553</v>
      </c>
      <c r="G584" s="28">
        <f t="shared" si="235"/>
        <v>16148</v>
      </c>
      <c r="H584" s="28">
        <v>7337</v>
      </c>
      <c r="I584">
        <v>2613</v>
      </c>
      <c r="J584">
        <v>1780</v>
      </c>
      <c r="K584">
        <v>1516</v>
      </c>
      <c r="L584">
        <v>805</v>
      </c>
      <c r="M584" s="28">
        <f t="shared" si="237"/>
        <v>623</v>
      </c>
      <c r="N584">
        <f t="shared" si="238"/>
        <v>5.4637931548062318E-2</v>
      </c>
      <c r="O584">
        <f t="shared" si="239"/>
        <v>0.12354609929078014</v>
      </c>
      <c r="P584">
        <f t="shared" si="240"/>
        <v>5.2581826775375165E-2</v>
      </c>
      <c r="Q584">
        <f t="shared" si="241"/>
        <v>4.1442278778600912E-2</v>
      </c>
      <c r="R584">
        <f t="shared" si="242"/>
        <v>3.0316725040485066E-2</v>
      </c>
      <c r="S584">
        <f t="shared" si="243"/>
        <v>3.8580629180084224E-2</v>
      </c>
      <c r="T584">
        <f t="shared" si="244"/>
        <v>0.15750201066396594</v>
      </c>
      <c r="U584">
        <f t="shared" si="245"/>
        <v>0.25209257990527539</v>
      </c>
      <c r="V584">
        <f t="shared" si="246"/>
        <v>0.27241517976825236</v>
      </c>
      <c r="W584">
        <f t="shared" si="247"/>
        <v>0.19773763069315778</v>
      </c>
      <c r="X584">
        <f t="shared" si="248"/>
        <v>0.12025259896934855</v>
      </c>
      <c r="Y584">
        <f t="shared" si="249"/>
        <v>5.4637931548062317</v>
      </c>
      <c r="Z584">
        <v>5.5</v>
      </c>
      <c r="AA584">
        <f t="shared" si="250"/>
        <v>0.13831090420585396</v>
      </c>
      <c r="AB584">
        <f t="shared" si="251"/>
        <v>0.21615317068988407</v>
      </c>
      <c r="AC584">
        <f t="shared" si="252"/>
        <v>0.22189712937084696</v>
      </c>
      <c r="AD584">
        <f t="shared" si="253"/>
        <v>0.23494837070756186</v>
      </c>
      <c r="AE584">
        <f t="shared" si="254"/>
        <v>0.18869042502585323</v>
      </c>
      <c r="AF584">
        <f t="shared" si="255"/>
        <v>5.2052084448941551</v>
      </c>
      <c r="AG584">
        <f t="shared" si="236"/>
        <v>5.4637931548062317</v>
      </c>
      <c r="AH584">
        <f t="shared" si="256"/>
        <v>12.354609929078014</v>
      </c>
      <c r="AI584">
        <f t="shared" si="257"/>
        <v>4.2284453426267712</v>
      </c>
      <c r="AJ584">
        <f t="shared" si="258"/>
        <v>3.8580629180084225</v>
      </c>
      <c r="AK584">
        <f t="shared" si="259"/>
        <v>0.15750201066396594</v>
      </c>
      <c r="AL584">
        <f t="shared" si="260"/>
        <v>0.72224539036668545</v>
      </c>
    </row>
    <row r="585" spans="1:38">
      <c r="A585" s="16">
        <v>35278</v>
      </c>
      <c r="B585" s="17">
        <v>134054</v>
      </c>
      <c r="C585">
        <v>20942</v>
      </c>
      <c r="D585">
        <v>33792</v>
      </c>
      <c r="E585">
        <v>36704</v>
      </c>
      <c r="F585">
        <v>26654</v>
      </c>
      <c r="G585" s="28">
        <f t="shared" si="235"/>
        <v>15962</v>
      </c>
      <c r="H585" s="28">
        <v>6882</v>
      </c>
      <c r="I585">
        <v>2425</v>
      </c>
      <c r="J585">
        <v>1669</v>
      </c>
      <c r="K585">
        <v>1484</v>
      </c>
      <c r="L585">
        <v>839</v>
      </c>
      <c r="M585" s="28">
        <f t="shared" si="237"/>
        <v>465</v>
      </c>
      <c r="N585">
        <f t="shared" si="238"/>
        <v>5.1337520700613183E-2</v>
      </c>
      <c r="O585">
        <f t="shared" si="239"/>
        <v>0.11579600802215644</v>
      </c>
      <c r="P585">
        <f t="shared" si="240"/>
        <v>4.939038825757576E-2</v>
      </c>
      <c r="Q585">
        <f t="shared" si="241"/>
        <v>4.0431560592850913E-2</v>
      </c>
      <c r="R585">
        <f t="shared" si="242"/>
        <v>3.1477451789600062E-2</v>
      </c>
      <c r="S585">
        <f t="shared" si="243"/>
        <v>2.9131687758426263E-2</v>
      </c>
      <c r="T585">
        <f t="shared" si="244"/>
        <v>0.15622062750831756</v>
      </c>
      <c r="U585">
        <f t="shared" si="245"/>
        <v>0.25207752099900038</v>
      </c>
      <c r="V585">
        <f t="shared" si="246"/>
        <v>0.27380011040327035</v>
      </c>
      <c r="W585">
        <f t="shared" si="247"/>
        <v>0.19883032210900084</v>
      </c>
      <c r="X585">
        <f t="shared" si="248"/>
        <v>0.11907141898041088</v>
      </c>
      <c r="Y585">
        <f t="shared" si="249"/>
        <v>5.1337520700613188</v>
      </c>
      <c r="Z585">
        <v>5.0999999999999996</v>
      </c>
      <c r="AA585">
        <f t="shared" si="250"/>
        <v>0.13831090420585396</v>
      </c>
      <c r="AB585">
        <f t="shared" si="251"/>
        <v>0.21615317068988407</v>
      </c>
      <c r="AC585">
        <f t="shared" si="252"/>
        <v>0.22189712937084696</v>
      </c>
      <c r="AD585">
        <f t="shared" si="253"/>
        <v>0.23494837070756186</v>
      </c>
      <c r="AE585">
        <f t="shared" si="254"/>
        <v>0.18869042502585323</v>
      </c>
      <c r="AF585">
        <f t="shared" si="255"/>
        <v>4.8555833384839522</v>
      </c>
      <c r="AG585">
        <f t="shared" si="236"/>
        <v>5.1337520700613188</v>
      </c>
      <c r="AH585">
        <f t="shared" si="256"/>
        <v>11.579600802215644</v>
      </c>
      <c r="AI585">
        <f t="shared" si="257"/>
        <v>4.1091096242923317</v>
      </c>
      <c r="AJ585">
        <f t="shared" si="258"/>
        <v>2.9131687758426263</v>
      </c>
      <c r="AK585">
        <f t="shared" si="259"/>
        <v>0.15622062750831756</v>
      </c>
      <c r="AL585">
        <f t="shared" si="260"/>
        <v>0.7247079535112716</v>
      </c>
    </row>
    <row r="586" spans="1:38">
      <c r="A586" s="16">
        <v>35309</v>
      </c>
      <c r="B586" s="17">
        <v>134515</v>
      </c>
      <c r="C586">
        <v>21267</v>
      </c>
      <c r="D586">
        <v>33830</v>
      </c>
      <c r="E586">
        <v>36705</v>
      </c>
      <c r="F586">
        <v>26666</v>
      </c>
      <c r="G586" s="28">
        <f t="shared" si="235"/>
        <v>16047</v>
      </c>
      <c r="H586" s="28">
        <v>6979</v>
      </c>
      <c r="I586">
        <v>2429</v>
      </c>
      <c r="J586">
        <v>1655</v>
      </c>
      <c r="K586">
        <v>1529</v>
      </c>
      <c r="L586">
        <v>856</v>
      </c>
      <c r="M586" s="28">
        <f t="shared" si="237"/>
        <v>510</v>
      </c>
      <c r="N586">
        <f t="shared" si="238"/>
        <v>5.1882689662862878E-2</v>
      </c>
      <c r="O586">
        <f t="shared" si="239"/>
        <v>0.1142145107443457</v>
      </c>
      <c r="P586">
        <f t="shared" si="240"/>
        <v>4.892107596807567E-2</v>
      </c>
      <c r="Q586">
        <f t="shared" si="241"/>
        <v>4.1656450074921671E-2</v>
      </c>
      <c r="R586">
        <f t="shared" si="242"/>
        <v>3.2100802520063004E-2</v>
      </c>
      <c r="S586">
        <f t="shared" si="243"/>
        <v>3.1781641428304357E-2</v>
      </c>
      <c r="T586">
        <f t="shared" si="244"/>
        <v>0.15810132698955506</v>
      </c>
      <c r="U586">
        <f t="shared" si="245"/>
        <v>0.25149611567483182</v>
      </c>
      <c r="V586">
        <f t="shared" si="246"/>
        <v>0.27286919674385757</v>
      </c>
      <c r="W586">
        <f t="shared" si="247"/>
        <v>0.19823811470839683</v>
      </c>
      <c r="X586">
        <f t="shared" si="248"/>
        <v>0.11929524588335873</v>
      </c>
      <c r="Y586">
        <f t="shared" si="249"/>
        <v>5.1882689662862873</v>
      </c>
      <c r="Z586">
        <v>5.2</v>
      </c>
      <c r="AA586">
        <f t="shared" si="250"/>
        <v>0.13831090420585396</v>
      </c>
      <c r="AB586">
        <f t="shared" si="251"/>
        <v>0.21615317068988407</v>
      </c>
      <c r="AC586">
        <f t="shared" si="252"/>
        <v>0.22189712937084696</v>
      </c>
      <c r="AD586">
        <f t="shared" si="253"/>
        <v>0.23494837070756186</v>
      </c>
      <c r="AE586">
        <f t="shared" si="254"/>
        <v>0.18869042502585323</v>
      </c>
      <c r="AF586">
        <f t="shared" si="255"/>
        <v>4.9153927309565058</v>
      </c>
      <c r="AG586">
        <f t="shared" si="236"/>
        <v>5.1882689662862873</v>
      </c>
      <c r="AH586">
        <f t="shared" si="256"/>
        <v>11.42145107443457</v>
      </c>
      <c r="AI586">
        <f t="shared" si="257"/>
        <v>4.1563358401662533</v>
      </c>
      <c r="AJ586">
        <f t="shared" si="258"/>
        <v>3.1781641428304357</v>
      </c>
      <c r="AK586">
        <f t="shared" si="259"/>
        <v>0.15810132698955506</v>
      </c>
      <c r="AL586">
        <f t="shared" si="260"/>
        <v>0.72260342712708614</v>
      </c>
    </row>
    <row r="587" spans="1:38">
      <c r="A587" s="16">
        <v>35339</v>
      </c>
      <c r="B587" s="17">
        <v>134921</v>
      </c>
      <c r="C587">
        <v>21395</v>
      </c>
      <c r="D587">
        <v>33831</v>
      </c>
      <c r="E587">
        <v>36880</v>
      </c>
      <c r="F587">
        <v>26747</v>
      </c>
      <c r="G587" s="28">
        <f t="shared" si="235"/>
        <v>16068</v>
      </c>
      <c r="H587" s="28">
        <v>7031</v>
      </c>
      <c r="I587">
        <v>2488</v>
      </c>
      <c r="J587">
        <v>1650</v>
      </c>
      <c r="K587">
        <v>1516</v>
      </c>
      <c r="L587">
        <v>874</v>
      </c>
      <c r="M587" s="28">
        <f t="shared" si="237"/>
        <v>503</v>
      </c>
      <c r="N587">
        <f t="shared" si="238"/>
        <v>5.211197663818086E-2</v>
      </c>
      <c r="O587">
        <f t="shared" si="239"/>
        <v>0.11628885253563917</v>
      </c>
      <c r="P587">
        <f t="shared" si="240"/>
        <v>4.8771836481333687E-2</v>
      </c>
      <c r="Q587">
        <f t="shared" si="241"/>
        <v>4.1106290672451196E-2</v>
      </c>
      <c r="R587">
        <f t="shared" si="242"/>
        <v>3.2676561857404571E-2</v>
      </c>
      <c r="S587">
        <f t="shared" si="243"/>
        <v>3.1304456061737616E-2</v>
      </c>
      <c r="T587">
        <f t="shared" si="244"/>
        <v>0.15857427679901573</v>
      </c>
      <c r="U587">
        <f t="shared" si="245"/>
        <v>0.25074673327354524</v>
      </c>
      <c r="V587">
        <f t="shared" si="246"/>
        <v>0.27334514271314325</v>
      </c>
      <c r="W587">
        <f t="shared" si="247"/>
        <v>0.19824193416888403</v>
      </c>
      <c r="X587">
        <f t="shared" si="248"/>
        <v>0.11909191304541177</v>
      </c>
      <c r="Y587">
        <f t="shared" si="249"/>
        <v>5.211197663818087</v>
      </c>
      <c r="Z587">
        <v>5.2</v>
      </c>
      <c r="AA587">
        <f t="shared" si="250"/>
        <v>0.13831090420585396</v>
      </c>
      <c r="AB587">
        <f t="shared" si="251"/>
        <v>0.21615317068988407</v>
      </c>
      <c r="AC587">
        <f t="shared" si="252"/>
        <v>0.22189712937084696</v>
      </c>
      <c r="AD587">
        <f t="shared" si="253"/>
        <v>0.23494837070756186</v>
      </c>
      <c r="AE587">
        <f t="shared" si="254"/>
        <v>0.18869042502585323</v>
      </c>
      <c r="AF587">
        <f t="shared" si="255"/>
        <v>4.9331727426589334</v>
      </c>
      <c r="AG587">
        <f t="shared" si="236"/>
        <v>5.211197663818087</v>
      </c>
      <c r="AH587">
        <f t="shared" si="256"/>
        <v>11.628885253563917</v>
      </c>
      <c r="AI587">
        <f t="shared" si="257"/>
        <v>4.1453754437809112</v>
      </c>
      <c r="AJ587">
        <f t="shared" si="258"/>
        <v>3.1304456061737618</v>
      </c>
      <c r="AK587">
        <f t="shared" si="259"/>
        <v>0.15857427679901573</v>
      </c>
      <c r="AL587">
        <f t="shared" si="260"/>
        <v>0.72233381015557252</v>
      </c>
    </row>
    <row r="588" spans="1:38">
      <c r="A588" s="16">
        <v>35370</v>
      </c>
      <c r="B588" s="17">
        <v>135007</v>
      </c>
      <c r="C588">
        <v>21274</v>
      </c>
      <c r="D588">
        <v>33805</v>
      </c>
      <c r="E588">
        <v>37054</v>
      </c>
      <c r="F588">
        <v>26770</v>
      </c>
      <c r="G588" s="28">
        <f t="shared" si="235"/>
        <v>16104</v>
      </c>
      <c r="H588" s="28">
        <v>7236</v>
      </c>
      <c r="I588">
        <v>2539</v>
      </c>
      <c r="J588">
        <v>1714</v>
      </c>
      <c r="K588">
        <v>1633</v>
      </c>
      <c r="L588">
        <v>860</v>
      </c>
      <c r="M588" s="28">
        <f t="shared" si="237"/>
        <v>490</v>
      </c>
      <c r="N588">
        <f t="shared" si="238"/>
        <v>5.3597220884843005E-2</v>
      </c>
      <c r="O588">
        <f t="shared" si="239"/>
        <v>0.11934756040236909</v>
      </c>
      <c r="P588">
        <f t="shared" si="240"/>
        <v>5.0702558793077945E-2</v>
      </c>
      <c r="Q588">
        <f t="shared" si="241"/>
        <v>4.4070815566470557E-2</v>
      </c>
      <c r="R588">
        <f t="shared" si="242"/>
        <v>3.2125513634665669E-2</v>
      </c>
      <c r="S588">
        <f t="shared" si="243"/>
        <v>3.0427223050173868E-2</v>
      </c>
      <c r="T588">
        <f t="shared" si="244"/>
        <v>0.15757701452517278</v>
      </c>
      <c r="U588">
        <f t="shared" si="245"/>
        <v>0.25039442399283002</v>
      </c>
      <c r="V588">
        <f t="shared" si="246"/>
        <v>0.27445984282296476</v>
      </c>
      <c r="W588">
        <f t="shared" si="247"/>
        <v>0.19828601479923263</v>
      </c>
      <c r="X588">
        <f t="shared" si="248"/>
        <v>0.11928270385979986</v>
      </c>
      <c r="Y588">
        <f t="shared" si="249"/>
        <v>5.3597220884843004</v>
      </c>
      <c r="Z588">
        <v>5.4</v>
      </c>
      <c r="AA588">
        <f t="shared" si="250"/>
        <v>0.13831090420585396</v>
      </c>
      <c r="AB588">
        <f t="shared" si="251"/>
        <v>0.21615317068988407</v>
      </c>
      <c r="AC588">
        <f t="shared" si="252"/>
        <v>0.22189712937084696</v>
      </c>
      <c r="AD588">
        <f t="shared" si="253"/>
        <v>0.23494837070756186</v>
      </c>
      <c r="AE588">
        <f t="shared" si="254"/>
        <v>0.18869042502585323</v>
      </c>
      <c r="AF588">
        <f t="shared" si="255"/>
        <v>5.0534938038762371</v>
      </c>
      <c r="AG588">
        <f t="shared" si="236"/>
        <v>5.3597220884843004</v>
      </c>
      <c r="AH588">
        <f t="shared" si="256"/>
        <v>11.934756040236909</v>
      </c>
      <c r="AI588">
        <f t="shared" si="257"/>
        <v>4.3091704309170433</v>
      </c>
      <c r="AJ588">
        <f t="shared" si="258"/>
        <v>3.0427223050173868</v>
      </c>
      <c r="AK588">
        <f t="shared" si="259"/>
        <v>0.15757701452517278</v>
      </c>
      <c r="AL588">
        <f t="shared" si="260"/>
        <v>0.72314028161502741</v>
      </c>
    </row>
    <row r="589" spans="1:38">
      <c r="A589" s="16">
        <v>35400</v>
      </c>
      <c r="B589" s="17">
        <v>135113</v>
      </c>
      <c r="C589">
        <v>21276</v>
      </c>
      <c r="D589">
        <v>33799</v>
      </c>
      <c r="E589">
        <v>36951</v>
      </c>
      <c r="F589">
        <v>26873</v>
      </c>
      <c r="G589" s="28">
        <f t="shared" si="235"/>
        <v>16214</v>
      </c>
      <c r="H589" s="28">
        <v>7253</v>
      </c>
      <c r="I589">
        <v>2521</v>
      </c>
      <c r="J589">
        <v>1729</v>
      </c>
      <c r="K589">
        <v>1506</v>
      </c>
      <c r="L589">
        <v>906</v>
      </c>
      <c r="M589" s="28">
        <f t="shared" si="237"/>
        <v>591</v>
      </c>
      <c r="N589">
        <f t="shared" si="238"/>
        <v>5.3680992946644662E-2</v>
      </c>
      <c r="O589">
        <f t="shared" si="239"/>
        <v>0.11849031772889641</v>
      </c>
      <c r="P589">
        <f t="shared" si="240"/>
        <v>5.1155359626024438E-2</v>
      </c>
      <c r="Q589">
        <f t="shared" si="241"/>
        <v>4.0756677762442156E-2</v>
      </c>
      <c r="R589">
        <f t="shared" si="242"/>
        <v>3.3714136865999333E-2</v>
      </c>
      <c r="S589">
        <f t="shared" si="243"/>
        <v>3.644998149747132E-2</v>
      </c>
      <c r="T589">
        <f t="shared" si="244"/>
        <v>0.1574681932900609</v>
      </c>
      <c r="U589">
        <f t="shared" si="245"/>
        <v>0.25015357515561049</v>
      </c>
      <c r="V589">
        <f t="shared" si="246"/>
        <v>0.27348219638376764</v>
      </c>
      <c r="W589">
        <f t="shared" si="247"/>
        <v>0.19889277863714078</v>
      </c>
      <c r="X589">
        <f t="shared" si="248"/>
        <v>0.12000325653342017</v>
      </c>
      <c r="Y589">
        <f t="shared" si="249"/>
        <v>5.3680992946644661</v>
      </c>
      <c r="Z589">
        <v>5.4</v>
      </c>
      <c r="AA589">
        <f t="shared" si="250"/>
        <v>0.13831090420585396</v>
      </c>
      <c r="AB589">
        <f t="shared" si="251"/>
        <v>0.21615317068988407</v>
      </c>
      <c r="AC589">
        <f t="shared" si="252"/>
        <v>0.22189712937084696</v>
      </c>
      <c r="AD589">
        <f t="shared" si="253"/>
        <v>0.23494837070756186</v>
      </c>
      <c r="AE589">
        <f t="shared" si="254"/>
        <v>0.18869042502585323</v>
      </c>
      <c r="AF589">
        <f t="shared" si="255"/>
        <v>5.128852999126825</v>
      </c>
      <c r="AG589">
        <f t="shared" si="236"/>
        <v>5.3680992946644661</v>
      </c>
      <c r="AH589">
        <f t="shared" si="256"/>
        <v>11.849031772889642</v>
      </c>
      <c r="AI589">
        <f t="shared" si="257"/>
        <v>4.2418282576851762</v>
      </c>
      <c r="AJ589">
        <f t="shared" si="258"/>
        <v>3.6449981497471322</v>
      </c>
      <c r="AK589">
        <f t="shared" si="259"/>
        <v>0.1574681932900609</v>
      </c>
      <c r="AL589">
        <f t="shared" si="260"/>
        <v>0.72252855017651885</v>
      </c>
    </row>
    <row r="590" spans="1:38">
      <c r="A590" s="16">
        <v>35431</v>
      </c>
      <c r="B590" s="17">
        <v>135456</v>
      </c>
      <c r="C590">
        <v>21496</v>
      </c>
      <c r="D590">
        <v>33590</v>
      </c>
      <c r="E590">
        <v>37082</v>
      </c>
      <c r="F590">
        <v>27117</v>
      </c>
      <c r="G590" s="28">
        <f t="shared" si="235"/>
        <v>16171</v>
      </c>
      <c r="H590" s="28">
        <v>7158</v>
      </c>
      <c r="I590">
        <v>2618</v>
      </c>
      <c r="J590">
        <v>1655</v>
      </c>
      <c r="K590">
        <v>1547</v>
      </c>
      <c r="L590">
        <v>879</v>
      </c>
      <c r="M590" s="28">
        <f t="shared" si="237"/>
        <v>459</v>
      </c>
      <c r="N590">
        <f t="shared" si="238"/>
        <v>5.2843727852586821E-2</v>
      </c>
      <c r="O590">
        <f t="shared" si="239"/>
        <v>0.12179010048381095</v>
      </c>
      <c r="P590">
        <f t="shared" si="240"/>
        <v>4.9270616254837751E-2</v>
      </c>
      <c r="Q590">
        <f t="shared" si="241"/>
        <v>4.171835391834313E-2</v>
      </c>
      <c r="R590">
        <f t="shared" si="242"/>
        <v>3.2415090164841245E-2</v>
      </c>
      <c r="S590">
        <f t="shared" si="243"/>
        <v>2.8384144456125162E-2</v>
      </c>
      <c r="T590">
        <f t="shared" si="244"/>
        <v>0.15869359792109614</v>
      </c>
      <c r="U590">
        <f t="shared" si="245"/>
        <v>0.24797720292936451</v>
      </c>
      <c r="V590">
        <f t="shared" si="246"/>
        <v>0.27375679187337587</v>
      </c>
      <c r="W590">
        <f t="shared" si="247"/>
        <v>0.20019046775336641</v>
      </c>
      <c r="X590">
        <f t="shared" si="248"/>
        <v>0.11938193952279708</v>
      </c>
      <c r="Y590">
        <f t="shared" si="249"/>
        <v>5.2843727852586824</v>
      </c>
      <c r="Z590">
        <v>5.3</v>
      </c>
      <c r="AA590">
        <f t="shared" si="250"/>
        <v>0.13831090420585396</v>
      </c>
      <c r="AB590">
        <f t="shared" si="251"/>
        <v>0.21615317068988407</v>
      </c>
      <c r="AC590">
        <f t="shared" si="252"/>
        <v>0.22189712937084696</v>
      </c>
      <c r="AD590">
        <f t="shared" si="253"/>
        <v>0.23494837070756186</v>
      </c>
      <c r="AE590">
        <f t="shared" si="254"/>
        <v>0.18869042502585323</v>
      </c>
      <c r="AF590">
        <f t="shared" si="255"/>
        <v>4.9723770725112431</v>
      </c>
      <c r="AG590">
        <f t="shared" si="236"/>
        <v>5.2843727852586824</v>
      </c>
      <c r="AH590">
        <f t="shared" si="256"/>
        <v>12.179010048381095</v>
      </c>
      <c r="AI590">
        <f t="shared" si="257"/>
        <v>4.1732710223031217</v>
      </c>
      <c r="AJ590">
        <f t="shared" si="258"/>
        <v>2.838414445612516</v>
      </c>
      <c r="AK590">
        <f t="shared" si="259"/>
        <v>0.15869359792109614</v>
      </c>
      <c r="AL590">
        <f t="shared" si="260"/>
        <v>0.72192446255610676</v>
      </c>
    </row>
    <row r="591" spans="1:38">
      <c r="A591" s="16">
        <v>35462</v>
      </c>
      <c r="B591" s="17">
        <v>135400</v>
      </c>
      <c r="C591">
        <v>21393</v>
      </c>
      <c r="D591">
        <v>33502</v>
      </c>
      <c r="E591">
        <v>37080</v>
      </c>
      <c r="F591">
        <v>27158</v>
      </c>
      <c r="G591" s="28">
        <f t="shared" si="235"/>
        <v>16267</v>
      </c>
      <c r="H591" s="28">
        <v>7102</v>
      </c>
      <c r="I591">
        <v>2520</v>
      </c>
      <c r="J591">
        <v>1696</v>
      </c>
      <c r="K591">
        <v>1540</v>
      </c>
      <c r="L591">
        <v>860</v>
      </c>
      <c r="M591" s="28">
        <f t="shared" si="237"/>
        <v>486</v>
      </c>
      <c r="N591">
        <f t="shared" si="238"/>
        <v>5.2451994091580502E-2</v>
      </c>
      <c r="O591">
        <f t="shared" si="239"/>
        <v>0.11779554059739167</v>
      </c>
      <c r="P591">
        <f t="shared" si="240"/>
        <v>5.0623843352635665E-2</v>
      </c>
      <c r="Q591">
        <f t="shared" si="241"/>
        <v>4.1531823085221145E-2</v>
      </c>
      <c r="R591">
        <f t="shared" si="242"/>
        <v>3.1666543928124312E-2</v>
      </c>
      <c r="S591">
        <f t="shared" si="243"/>
        <v>2.9876436958259051E-2</v>
      </c>
      <c r="T591">
        <f t="shared" si="244"/>
        <v>0.15799852289512556</v>
      </c>
      <c r="U591">
        <f t="shared" si="245"/>
        <v>0.24742983751846381</v>
      </c>
      <c r="V591">
        <f t="shared" si="246"/>
        <v>0.2738552437223043</v>
      </c>
      <c r="W591">
        <f t="shared" si="247"/>
        <v>0.20057607090103396</v>
      </c>
      <c r="X591">
        <f t="shared" si="248"/>
        <v>0.12014032496307238</v>
      </c>
      <c r="Y591">
        <f t="shared" si="249"/>
        <v>5.2451994091580509</v>
      </c>
      <c r="Z591">
        <v>5.2</v>
      </c>
      <c r="AA591">
        <f t="shared" si="250"/>
        <v>0.13831090420585396</v>
      </c>
      <c r="AB591">
        <f t="shared" si="251"/>
        <v>0.21615317068988407</v>
      </c>
      <c r="AC591">
        <f t="shared" si="252"/>
        <v>0.22189712937084696</v>
      </c>
      <c r="AD591">
        <f t="shared" si="253"/>
        <v>0.23494837070756186</v>
      </c>
      <c r="AE591">
        <f t="shared" si="254"/>
        <v>0.18869042502585323</v>
      </c>
      <c r="AF591">
        <f t="shared" si="255"/>
        <v>4.9528104794535528</v>
      </c>
      <c r="AG591">
        <f t="shared" si="236"/>
        <v>5.2451994091580509</v>
      </c>
      <c r="AH591">
        <f t="shared" si="256"/>
        <v>11.779554059739167</v>
      </c>
      <c r="AI591">
        <f t="shared" si="257"/>
        <v>4.1907100470636385</v>
      </c>
      <c r="AJ591">
        <f t="shared" si="258"/>
        <v>2.9876436958259052</v>
      </c>
      <c r="AK591">
        <f t="shared" si="259"/>
        <v>0.15799852289512556</v>
      </c>
      <c r="AL591">
        <f t="shared" si="260"/>
        <v>0.72186115214180213</v>
      </c>
    </row>
    <row r="592" spans="1:38">
      <c r="A592" s="16">
        <v>35490</v>
      </c>
      <c r="B592" s="17">
        <v>135891</v>
      </c>
      <c r="C592">
        <v>21449</v>
      </c>
      <c r="D592">
        <v>33523</v>
      </c>
      <c r="E592">
        <v>37130</v>
      </c>
      <c r="F592">
        <v>27295</v>
      </c>
      <c r="G592" s="28">
        <f t="shared" si="235"/>
        <v>16494</v>
      </c>
      <c r="H592" s="28">
        <v>7000</v>
      </c>
      <c r="I592">
        <v>2501</v>
      </c>
      <c r="J592">
        <v>1655</v>
      </c>
      <c r="K592">
        <v>1494</v>
      </c>
      <c r="L592">
        <v>847</v>
      </c>
      <c r="M592" s="28">
        <f t="shared" si="237"/>
        <v>503</v>
      </c>
      <c r="N592">
        <f t="shared" si="238"/>
        <v>5.1511873486838715E-2</v>
      </c>
      <c r="O592">
        <f t="shared" si="239"/>
        <v>0.11660217259545899</v>
      </c>
      <c r="P592">
        <f t="shared" si="240"/>
        <v>4.9369089878590816E-2</v>
      </c>
      <c r="Q592">
        <f t="shared" si="241"/>
        <v>4.0237005117155937E-2</v>
      </c>
      <c r="R592">
        <f t="shared" si="242"/>
        <v>3.1031324418391647E-2</v>
      </c>
      <c r="S592">
        <f t="shared" si="243"/>
        <v>3.0495937916818237E-2</v>
      </c>
      <c r="T592">
        <f t="shared" si="244"/>
        <v>0.15783973920274338</v>
      </c>
      <c r="U592">
        <f t="shared" si="245"/>
        <v>0.24669036212847062</v>
      </c>
      <c r="V592">
        <f t="shared" si="246"/>
        <v>0.27323369465233166</v>
      </c>
      <c r="W592">
        <f t="shared" si="247"/>
        <v>0.20085951240332325</v>
      </c>
      <c r="X592">
        <f t="shared" si="248"/>
        <v>0.12137669161313111</v>
      </c>
      <c r="Y592">
        <f t="shared" si="249"/>
        <v>5.1511873486838722</v>
      </c>
      <c r="Z592">
        <v>5.2</v>
      </c>
      <c r="AA592">
        <f t="shared" si="250"/>
        <v>0.13831090420585396</v>
      </c>
      <c r="AB592">
        <f t="shared" si="251"/>
        <v>0.21615317068988407</v>
      </c>
      <c r="AC592">
        <f t="shared" si="252"/>
        <v>0.22189712937084696</v>
      </c>
      <c r="AD592">
        <f t="shared" si="253"/>
        <v>0.23494837070756186</v>
      </c>
      <c r="AE592">
        <f t="shared" si="254"/>
        <v>0.18869042502585323</v>
      </c>
      <c r="AF592">
        <f t="shared" si="255"/>
        <v>4.8772163765438599</v>
      </c>
      <c r="AG592">
        <f t="shared" si="236"/>
        <v>5.1511873486838722</v>
      </c>
      <c r="AH592">
        <f t="shared" si="256"/>
        <v>11.660217259545899</v>
      </c>
      <c r="AI592">
        <f t="shared" si="257"/>
        <v>4.0797157675501285</v>
      </c>
      <c r="AJ592">
        <f t="shared" si="258"/>
        <v>3.0495937916818239</v>
      </c>
      <c r="AK592">
        <f t="shared" si="259"/>
        <v>0.15783973920274338</v>
      </c>
      <c r="AL592">
        <f t="shared" si="260"/>
        <v>0.72078356918412556</v>
      </c>
    </row>
    <row r="593" spans="1:38">
      <c r="A593" s="16">
        <v>35521</v>
      </c>
      <c r="B593" s="17">
        <v>136016</v>
      </c>
      <c r="C593">
        <v>21448</v>
      </c>
      <c r="D593">
        <v>33604</v>
      </c>
      <c r="E593">
        <v>37015</v>
      </c>
      <c r="F593">
        <v>27405</v>
      </c>
      <c r="G593" s="28">
        <f t="shared" si="235"/>
        <v>16544</v>
      </c>
      <c r="H593" s="28">
        <v>6873</v>
      </c>
      <c r="I593">
        <v>2480</v>
      </c>
      <c r="J593">
        <v>1625</v>
      </c>
      <c r="K593">
        <v>1419</v>
      </c>
      <c r="L593">
        <v>813</v>
      </c>
      <c r="M593" s="28">
        <f t="shared" si="237"/>
        <v>536</v>
      </c>
      <c r="N593">
        <f t="shared" si="238"/>
        <v>5.0530819903540761E-2</v>
      </c>
      <c r="O593">
        <f t="shared" si="239"/>
        <v>0.11562849682954121</v>
      </c>
      <c r="P593">
        <f t="shared" si="240"/>
        <v>4.8357338412093796E-2</v>
      </c>
      <c r="Q593">
        <f t="shared" si="241"/>
        <v>3.8335809806835069E-2</v>
      </c>
      <c r="R593">
        <f t="shared" si="242"/>
        <v>2.9666119321291734E-2</v>
      </c>
      <c r="S593">
        <f t="shared" si="243"/>
        <v>3.239845261121857E-2</v>
      </c>
      <c r="T593">
        <f t="shared" si="244"/>
        <v>0.15768733090224679</v>
      </c>
      <c r="U593">
        <f t="shared" si="245"/>
        <v>0.24705916950946946</v>
      </c>
      <c r="V593">
        <f t="shared" si="246"/>
        <v>0.27213710151746856</v>
      </c>
      <c r="W593">
        <f t="shared" si="247"/>
        <v>0.20148364898247265</v>
      </c>
      <c r="X593">
        <f t="shared" si="248"/>
        <v>0.12163274908834255</v>
      </c>
      <c r="Y593">
        <f t="shared" si="249"/>
        <v>5.0530819903540758</v>
      </c>
      <c r="Z593">
        <v>5.0999999999999996</v>
      </c>
      <c r="AA593">
        <f t="shared" si="250"/>
        <v>0.13831090420585396</v>
      </c>
      <c r="AB593">
        <f t="shared" si="251"/>
        <v>0.21615317068988407</v>
      </c>
      <c r="AC593">
        <f t="shared" si="252"/>
        <v>0.22189712937084696</v>
      </c>
      <c r="AD593">
        <f t="shared" si="253"/>
        <v>0.23494837070756186</v>
      </c>
      <c r="AE593">
        <f t="shared" si="254"/>
        <v>0.18869042502585323</v>
      </c>
      <c r="AF593">
        <f t="shared" si="255"/>
        <v>4.8035164313743239</v>
      </c>
      <c r="AG593">
        <f t="shared" si="236"/>
        <v>5.0530819903540758</v>
      </c>
      <c r="AH593">
        <f t="shared" si="256"/>
        <v>11.562849682954122</v>
      </c>
      <c r="AI593">
        <f t="shared" si="257"/>
        <v>3.9347506733044968</v>
      </c>
      <c r="AJ593">
        <f t="shared" si="258"/>
        <v>3.2398452611218569</v>
      </c>
      <c r="AK593">
        <f t="shared" si="259"/>
        <v>0.15768733090224679</v>
      </c>
      <c r="AL593">
        <f t="shared" si="260"/>
        <v>0.72067992000941061</v>
      </c>
    </row>
    <row r="594" spans="1:38">
      <c r="A594" s="16">
        <v>35551</v>
      </c>
      <c r="B594" s="17">
        <v>136119</v>
      </c>
      <c r="C594">
        <v>21592</v>
      </c>
      <c r="D594">
        <v>33478</v>
      </c>
      <c r="E594">
        <v>36992</v>
      </c>
      <c r="F594">
        <v>27496</v>
      </c>
      <c r="G594" s="28">
        <f t="shared" si="235"/>
        <v>16561</v>
      </c>
      <c r="H594" s="28">
        <v>6655</v>
      </c>
      <c r="I594">
        <v>2398</v>
      </c>
      <c r="J594">
        <v>1606</v>
      </c>
      <c r="K594">
        <v>1353</v>
      </c>
      <c r="L594">
        <v>829</v>
      </c>
      <c r="M594" s="28">
        <f t="shared" si="237"/>
        <v>469</v>
      </c>
      <c r="N594">
        <f t="shared" si="238"/>
        <v>4.8891043866028987E-2</v>
      </c>
      <c r="O594">
        <f t="shared" si="239"/>
        <v>0.11105965172286032</v>
      </c>
      <c r="P594">
        <f t="shared" si="240"/>
        <v>4.7971802377680867E-2</v>
      </c>
      <c r="Q594">
        <f t="shared" si="241"/>
        <v>3.6575475778546709E-2</v>
      </c>
      <c r="R594">
        <f t="shared" si="242"/>
        <v>3.0149839976723887E-2</v>
      </c>
      <c r="S594">
        <f t="shared" si="243"/>
        <v>2.8319545921140027E-2</v>
      </c>
      <c r="T594">
        <f t="shared" si="244"/>
        <v>0.15862590821266687</v>
      </c>
      <c r="U594">
        <f t="shared" si="245"/>
        <v>0.24594656146460084</v>
      </c>
      <c r="V594">
        <f t="shared" si="246"/>
        <v>0.27176220806794055</v>
      </c>
      <c r="W594">
        <f t="shared" si="247"/>
        <v>0.20199972083250686</v>
      </c>
      <c r="X594">
        <f t="shared" si="248"/>
        <v>0.12166560142228491</v>
      </c>
      <c r="Y594">
        <f t="shared" si="249"/>
        <v>4.8891043866028996</v>
      </c>
      <c r="Z594">
        <v>4.9000000000000004</v>
      </c>
      <c r="AA594">
        <f t="shared" si="250"/>
        <v>0.13831090420585396</v>
      </c>
      <c r="AB594">
        <f t="shared" si="251"/>
        <v>0.21615317068988407</v>
      </c>
      <c r="AC594">
        <f t="shared" si="252"/>
        <v>0.22189712937084696</v>
      </c>
      <c r="AD594">
        <f t="shared" si="253"/>
        <v>0.23494837070756186</v>
      </c>
      <c r="AE594">
        <f t="shared" si="254"/>
        <v>0.18869042502585323</v>
      </c>
      <c r="AF594">
        <f t="shared" si="255"/>
        <v>4.6273294054876803</v>
      </c>
      <c r="AG594">
        <f t="shared" si="236"/>
        <v>4.8891043866028996</v>
      </c>
      <c r="AH594">
        <f t="shared" si="256"/>
        <v>11.105965172286032</v>
      </c>
      <c r="AI594">
        <f t="shared" si="257"/>
        <v>3.8666476124369678</v>
      </c>
      <c r="AJ594">
        <f t="shared" si="258"/>
        <v>2.8319545921140028</v>
      </c>
      <c r="AK594">
        <f t="shared" si="259"/>
        <v>0.15862590821266687</v>
      </c>
      <c r="AL594">
        <f t="shared" si="260"/>
        <v>0.71970849036504825</v>
      </c>
    </row>
    <row r="595" spans="1:38">
      <c r="A595" s="16">
        <v>35582</v>
      </c>
      <c r="B595" s="17">
        <v>136211</v>
      </c>
      <c r="C595">
        <v>21352</v>
      </c>
      <c r="D595">
        <v>33481</v>
      </c>
      <c r="E595">
        <v>37259</v>
      </c>
      <c r="F595">
        <v>27631</v>
      </c>
      <c r="G595" s="28">
        <f t="shared" si="235"/>
        <v>16488</v>
      </c>
      <c r="H595" s="28">
        <v>6799</v>
      </c>
      <c r="I595">
        <v>2441</v>
      </c>
      <c r="J595">
        <v>1586</v>
      </c>
      <c r="K595">
        <v>1392</v>
      </c>
      <c r="L595">
        <v>853</v>
      </c>
      <c r="M595" s="28">
        <f t="shared" si="237"/>
        <v>527</v>
      </c>
      <c r="N595">
        <f t="shared" si="238"/>
        <v>4.9915205086226516E-2</v>
      </c>
      <c r="O595">
        <f t="shared" si="239"/>
        <v>0.11432184338703634</v>
      </c>
      <c r="P595">
        <f t="shared" si="240"/>
        <v>4.7370150234461339E-2</v>
      </c>
      <c r="Q595">
        <f t="shared" si="241"/>
        <v>3.7360100915215119E-2</v>
      </c>
      <c r="R595">
        <f t="shared" si="242"/>
        <v>3.0871123014006008E-2</v>
      </c>
      <c r="S595">
        <f t="shared" si="243"/>
        <v>3.1962639495390584E-2</v>
      </c>
      <c r="T595">
        <f t="shared" si="244"/>
        <v>0.15675679644081608</v>
      </c>
      <c r="U595">
        <f t="shared" si="245"/>
        <v>0.24580246822943816</v>
      </c>
      <c r="V595">
        <f t="shared" si="246"/>
        <v>0.27353884781698984</v>
      </c>
      <c r="W595">
        <f t="shared" si="247"/>
        <v>0.20285439501949182</v>
      </c>
      <c r="X595">
        <f t="shared" si="248"/>
        <v>0.12104749249326413</v>
      </c>
      <c r="Y595">
        <f t="shared" si="249"/>
        <v>4.991520508622652</v>
      </c>
      <c r="Z595">
        <v>5</v>
      </c>
      <c r="AA595">
        <f t="shared" si="250"/>
        <v>0.13831090420585396</v>
      </c>
      <c r="AB595">
        <f t="shared" si="251"/>
        <v>0.21615317068988407</v>
      </c>
      <c r="AC595">
        <f t="shared" si="252"/>
        <v>0.22189712937084696</v>
      </c>
      <c r="AD595">
        <f t="shared" si="253"/>
        <v>0.23494837070756186</v>
      </c>
      <c r="AE595">
        <f t="shared" si="254"/>
        <v>0.18869042502585323</v>
      </c>
      <c r="AF595">
        <f t="shared" si="255"/>
        <v>4.7625428930054188</v>
      </c>
      <c r="AG595">
        <f t="shared" si="236"/>
        <v>4.991520508622652</v>
      </c>
      <c r="AH595">
        <f t="shared" si="256"/>
        <v>11.432184338703633</v>
      </c>
      <c r="AI595">
        <f t="shared" si="257"/>
        <v>3.8944404346809529</v>
      </c>
      <c r="AJ595">
        <f t="shared" si="258"/>
        <v>3.1962639495390586</v>
      </c>
      <c r="AK595">
        <f t="shared" si="259"/>
        <v>0.15675679644081608</v>
      </c>
      <c r="AL595">
        <f t="shared" si="260"/>
        <v>0.72219571106591984</v>
      </c>
    </row>
    <row r="596" spans="1:38">
      <c r="A596" s="16">
        <v>35612</v>
      </c>
      <c r="B596" s="17">
        <v>136477</v>
      </c>
      <c r="C596">
        <v>21493</v>
      </c>
      <c r="D596">
        <v>33400</v>
      </c>
      <c r="E596">
        <v>37472</v>
      </c>
      <c r="F596">
        <v>27704</v>
      </c>
      <c r="G596" s="28">
        <f t="shared" si="235"/>
        <v>16408</v>
      </c>
      <c r="H596" s="28">
        <v>6655</v>
      </c>
      <c r="I596">
        <v>2407</v>
      </c>
      <c r="J596">
        <v>1563</v>
      </c>
      <c r="K596">
        <v>1354</v>
      </c>
      <c r="L596">
        <v>821</v>
      </c>
      <c r="M596" s="28">
        <f t="shared" si="237"/>
        <v>510</v>
      </c>
      <c r="N596">
        <f t="shared" si="238"/>
        <v>4.8762795196260172E-2</v>
      </c>
      <c r="O596">
        <f t="shared" si="239"/>
        <v>0.11198995021634951</v>
      </c>
      <c r="P596">
        <f t="shared" si="240"/>
        <v>4.679640718562874E-2</v>
      </c>
      <c r="Q596">
        <f t="shared" si="241"/>
        <v>3.6133646456020498E-2</v>
      </c>
      <c r="R596">
        <f t="shared" si="242"/>
        <v>2.9634709789200117E-2</v>
      </c>
      <c r="S596">
        <f t="shared" si="243"/>
        <v>3.1082398829839104E-2</v>
      </c>
      <c r="T596">
        <f t="shared" si="244"/>
        <v>0.15748441129274529</v>
      </c>
      <c r="U596">
        <f t="shared" si="245"/>
        <v>0.24472988122540795</v>
      </c>
      <c r="V596">
        <f t="shared" si="246"/>
        <v>0.27456641045743974</v>
      </c>
      <c r="W596">
        <f t="shared" si="247"/>
        <v>0.20299391106193718</v>
      </c>
      <c r="X596">
        <f t="shared" si="248"/>
        <v>0.12022538596246987</v>
      </c>
      <c r="Y596">
        <f t="shared" si="249"/>
        <v>4.876279519626018</v>
      </c>
      <c r="Z596">
        <v>4.9000000000000004</v>
      </c>
      <c r="AA596">
        <f t="shared" si="250"/>
        <v>0.13831090420585396</v>
      </c>
      <c r="AB596">
        <f t="shared" si="251"/>
        <v>0.21615317068988407</v>
      </c>
      <c r="AC596">
        <f t="shared" si="252"/>
        <v>0.22189712937084696</v>
      </c>
      <c r="AD596">
        <f t="shared" si="253"/>
        <v>0.23494837070756186</v>
      </c>
      <c r="AE596">
        <f t="shared" si="254"/>
        <v>0.18869042502585323</v>
      </c>
      <c r="AF596">
        <f t="shared" si="255"/>
        <v>4.6450153316141858</v>
      </c>
      <c r="AG596">
        <f t="shared" si="236"/>
        <v>4.876279519626018</v>
      </c>
      <c r="AH596">
        <f t="shared" si="256"/>
        <v>11.198995021634952</v>
      </c>
      <c r="AI596">
        <f t="shared" si="257"/>
        <v>3.7919980522642427</v>
      </c>
      <c r="AJ596">
        <f t="shared" si="258"/>
        <v>3.1082398829839106</v>
      </c>
      <c r="AK596">
        <f t="shared" si="259"/>
        <v>0.15748441129274529</v>
      </c>
      <c r="AL596">
        <f t="shared" si="260"/>
        <v>0.72229020274478484</v>
      </c>
    </row>
    <row r="597" spans="1:38">
      <c r="A597" s="16">
        <v>35643</v>
      </c>
      <c r="B597" s="17">
        <v>136618</v>
      </c>
      <c r="C597">
        <v>21371</v>
      </c>
      <c r="D597">
        <v>33358</v>
      </c>
      <c r="E597">
        <v>37725</v>
      </c>
      <c r="F597">
        <v>27716</v>
      </c>
      <c r="G597" s="28">
        <f t="shared" si="235"/>
        <v>16448</v>
      </c>
      <c r="H597" s="28">
        <v>6608</v>
      </c>
      <c r="I597">
        <v>2366</v>
      </c>
      <c r="J597">
        <v>1584</v>
      </c>
      <c r="K597">
        <v>1369</v>
      </c>
      <c r="L597">
        <v>801</v>
      </c>
      <c r="M597" s="28">
        <f t="shared" si="237"/>
        <v>488</v>
      </c>
      <c r="N597">
        <f t="shared" si="238"/>
        <v>4.8368443396916948E-2</v>
      </c>
      <c r="O597">
        <f t="shared" si="239"/>
        <v>0.1107107762856207</v>
      </c>
      <c r="P597">
        <f t="shared" si="240"/>
        <v>4.7484861202709998E-2</v>
      </c>
      <c r="Q597">
        <f t="shared" si="241"/>
        <v>3.6288933068257125E-2</v>
      </c>
      <c r="R597">
        <f t="shared" si="242"/>
        <v>2.8900274209842688E-2</v>
      </c>
      <c r="S597">
        <f t="shared" si="243"/>
        <v>2.9669260700389104E-2</v>
      </c>
      <c r="T597">
        <f t="shared" si="244"/>
        <v>0.15642887467244435</v>
      </c>
      <c r="U597">
        <f t="shared" si="245"/>
        <v>0.24416987512626448</v>
      </c>
      <c r="V597">
        <f t="shared" si="246"/>
        <v>0.27613491633606113</v>
      </c>
      <c r="W597">
        <f t="shared" si="247"/>
        <v>0.20287224231067649</v>
      </c>
      <c r="X597">
        <f t="shared" si="248"/>
        <v>0.12039409155455358</v>
      </c>
      <c r="Y597">
        <f t="shared" si="249"/>
        <v>4.8368443396916962</v>
      </c>
      <c r="Z597">
        <v>4.8</v>
      </c>
      <c r="AA597">
        <f t="shared" si="250"/>
        <v>0.13831090420585396</v>
      </c>
      <c r="AB597">
        <f t="shared" si="251"/>
        <v>0.21615317068988407</v>
      </c>
      <c r="AC597">
        <f t="shared" si="252"/>
        <v>0.22189712937084696</v>
      </c>
      <c r="AD597">
        <f t="shared" si="253"/>
        <v>0.23494837070756186</v>
      </c>
      <c r="AE597">
        <f t="shared" si="254"/>
        <v>0.18869042502585323</v>
      </c>
      <c r="AF597">
        <f t="shared" si="255"/>
        <v>4.6017298708271674</v>
      </c>
      <c r="AG597">
        <f t="shared" si="236"/>
        <v>4.8368443396916962</v>
      </c>
      <c r="AH597">
        <f t="shared" si="256"/>
        <v>11.071077628562071</v>
      </c>
      <c r="AI597">
        <f t="shared" si="257"/>
        <v>3.7996335995303596</v>
      </c>
      <c r="AJ597">
        <f t="shared" si="258"/>
        <v>2.9669260700389102</v>
      </c>
      <c r="AK597">
        <f t="shared" si="259"/>
        <v>0.15642887467244435</v>
      </c>
      <c r="AL597">
        <f t="shared" si="260"/>
        <v>0.72317703377300202</v>
      </c>
    </row>
    <row r="598" spans="1:38">
      <c r="A598" s="16">
        <v>35674</v>
      </c>
      <c r="B598" s="17">
        <v>136675</v>
      </c>
      <c r="C598">
        <v>21434</v>
      </c>
      <c r="D598">
        <v>33275</v>
      </c>
      <c r="E598">
        <v>37624</v>
      </c>
      <c r="F598">
        <v>27794</v>
      </c>
      <c r="G598" s="28">
        <f t="shared" si="235"/>
        <v>16548</v>
      </c>
      <c r="H598" s="28">
        <v>6656</v>
      </c>
      <c r="I598">
        <v>2392</v>
      </c>
      <c r="J598">
        <v>1525</v>
      </c>
      <c r="K598">
        <v>1376</v>
      </c>
      <c r="L598">
        <v>870</v>
      </c>
      <c r="M598" s="28">
        <f t="shared" si="237"/>
        <v>493</v>
      </c>
      <c r="N598">
        <f t="shared" si="238"/>
        <v>4.8699469544539964E-2</v>
      </c>
      <c r="O598">
        <f t="shared" si="239"/>
        <v>0.11159839507324811</v>
      </c>
      <c r="P598">
        <f t="shared" si="240"/>
        <v>4.5830202854996241E-2</v>
      </c>
      <c r="Q598">
        <f t="shared" si="241"/>
        <v>3.6572400595364658E-2</v>
      </c>
      <c r="R598">
        <f t="shared" si="242"/>
        <v>3.1301719795639345E-2</v>
      </c>
      <c r="S598">
        <f t="shared" si="243"/>
        <v>2.9792119893642735E-2</v>
      </c>
      <c r="T598">
        <f t="shared" si="244"/>
        <v>0.1568245838668374</v>
      </c>
      <c r="U598">
        <f t="shared" si="245"/>
        <v>0.24346076458752516</v>
      </c>
      <c r="V598">
        <f t="shared" si="246"/>
        <v>0.27528077556246572</v>
      </c>
      <c r="W598">
        <f t="shared" si="247"/>
        <v>0.20335833180903604</v>
      </c>
      <c r="X598">
        <f t="shared" si="248"/>
        <v>0.12107554417413573</v>
      </c>
      <c r="Y598">
        <f t="shared" si="249"/>
        <v>4.8699469544539955</v>
      </c>
      <c r="Z598">
        <v>4.9000000000000004</v>
      </c>
      <c r="AA598">
        <f t="shared" si="250"/>
        <v>0.13831090420585396</v>
      </c>
      <c r="AB598">
        <f t="shared" si="251"/>
        <v>0.21615317068988407</v>
      </c>
      <c r="AC598">
        <f t="shared" si="252"/>
        <v>0.22189712937084696</v>
      </c>
      <c r="AD598">
        <f t="shared" si="253"/>
        <v>0.23494837070756186</v>
      </c>
      <c r="AE598">
        <f t="shared" si="254"/>
        <v>0.18869042502585323</v>
      </c>
      <c r="AF598">
        <f t="shared" si="255"/>
        <v>4.6432705128765877</v>
      </c>
      <c r="AG598">
        <f t="shared" si="236"/>
        <v>4.8699469544539955</v>
      </c>
      <c r="AH598">
        <f t="shared" si="256"/>
        <v>11.159839507324811</v>
      </c>
      <c r="AI598">
        <f t="shared" si="257"/>
        <v>3.8209396816390222</v>
      </c>
      <c r="AJ598">
        <f t="shared" si="258"/>
        <v>2.9792119893642734</v>
      </c>
      <c r="AK598">
        <f t="shared" si="259"/>
        <v>0.1568245838668374</v>
      </c>
      <c r="AL598">
        <f t="shared" si="260"/>
        <v>0.72209987195902692</v>
      </c>
    </row>
    <row r="599" spans="1:38">
      <c r="A599" s="16">
        <v>35704</v>
      </c>
      <c r="B599" s="17">
        <v>136633</v>
      </c>
      <c r="C599">
        <v>21417</v>
      </c>
      <c r="D599">
        <v>33213</v>
      </c>
      <c r="E599">
        <v>37502</v>
      </c>
      <c r="F599">
        <v>27797</v>
      </c>
      <c r="G599" s="28">
        <f t="shared" si="235"/>
        <v>16704</v>
      </c>
      <c r="H599" s="28">
        <v>6454</v>
      </c>
      <c r="I599">
        <v>2350</v>
      </c>
      <c r="J599">
        <v>1452</v>
      </c>
      <c r="K599">
        <v>1378</v>
      </c>
      <c r="L599">
        <v>806</v>
      </c>
      <c r="M599" s="28">
        <f t="shared" si="237"/>
        <v>468</v>
      </c>
      <c r="N599">
        <f t="shared" si="238"/>
        <v>4.7236026435780523E-2</v>
      </c>
      <c r="O599">
        <f t="shared" si="239"/>
        <v>0.10972591866274455</v>
      </c>
      <c r="P599">
        <f t="shared" si="240"/>
        <v>4.3717821335019419E-2</v>
      </c>
      <c r="Q599">
        <f t="shared" si="241"/>
        <v>3.6744706948962723E-2</v>
      </c>
      <c r="R599">
        <f t="shared" si="242"/>
        <v>2.8995934813109327E-2</v>
      </c>
      <c r="S599">
        <f t="shared" si="243"/>
        <v>2.8017241379310345E-2</v>
      </c>
      <c r="T599">
        <f t="shared" si="244"/>
        <v>0.15674836972034575</v>
      </c>
      <c r="U599">
        <f t="shared" si="245"/>
        <v>0.24308183235382375</v>
      </c>
      <c r="V599">
        <f t="shared" si="246"/>
        <v>0.27447249200412782</v>
      </c>
      <c r="W599">
        <f t="shared" si="247"/>
        <v>0.20344279932373585</v>
      </c>
      <c r="X599">
        <f t="shared" si="248"/>
        <v>0.12225450659796681</v>
      </c>
      <c r="Y599">
        <f t="shared" si="249"/>
        <v>4.7236026435780518</v>
      </c>
      <c r="Z599">
        <v>4.7</v>
      </c>
      <c r="AA599">
        <f t="shared" si="250"/>
        <v>0.13831090420585396</v>
      </c>
      <c r="AB599">
        <f t="shared" si="251"/>
        <v>0.21615317068988407</v>
      </c>
      <c r="AC599">
        <f t="shared" si="252"/>
        <v>0.22189712937084696</v>
      </c>
      <c r="AD599">
        <f t="shared" si="253"/>
        <v>0.23494837070756186</v>
      </c>
      <c r="AE599">
        <f t="shared" si="254"/>
        <v>0.18869042502585323</v>
      </c>
      <c r="AF599">
        <f t="shared" si="255"/>
        <v>4.4878714539225033</v>
      </c>
      <c r="AG599">
        <f t="shared" si="236"/>
        <v>4.7236026435780518</v>
      </c>
      <c r="AH599">
        <f t="shared" si="256"/>
        <v>10.972591866274454</v>
      </c>
      <c r="AI599">
        <f t="shared" si="257"/>
        <v>3.6909209030371932</v>
      </c>
      <c r="AJ599">
        <f t="shared" si="258"/>
        <v>2.8017241379310347</v>
      </c>
      <c r="AK599">
        <f t="shared" si="259"/>
        <v>0.15674836972034575</v>
      </c>
      <c r="AL599">
        <f t="shared" si="260"/>
        <v>0.72099712368168745</v>
      </c>
    </row>
    <row r="600" spans="1:38">
      <c r="A600" s="16">
        <v>35735</v>
      </c>
      <c r="B600" s="17">
        <v>136961</v>
      </c>
      <c r="C600">
        <v>21660</v>
      </c>
      <c r="D600">
        <v>33043</v>
      </c>
      <c r="E600">
        <v>37486</v>
      </c>
      <c r="F600">
        <v>27853</v>
      </c>
      <c r="G600" s="28">
        <f t="shared" si="235"/>
        <v>16919</v>
      </c>
      <c r="H600" s="28">
        <v>6308</v>
      </c>
      <c r="I600">
        <v>2347</v>
      </c>
      <c r="J600">
        <v>1430</v>
      </c>
      <c r="K600">
        <v>1296</v>
      </c>
      <c r="L600">
        <v>761</v>
      </c>
      <c r="M600" s="28">
        <f t="shared" si="237"/>
        <v>474</v>
      </c>
      <c r="N600">
        <f t="shared" si="238"/>
        <v>4.6056906710669462E-2</v>
      </c>
      <c r="O600">
        <f t="shared" si="239"/>
        <v>0.10835641735918744</v>
      </c>
      <c r="P600">
        <f t="shared" si="240"/>
        <v>4.3276942166268199E-2</v>
      </c>
      <c r="Q600">
        <f t="shared" si="241"/>
        <v>3.4572907218694979E-2</v>
      </c>
      <c r="R600">
        <f t="shared" si="242"/>
        <v>2.7322011991526944E-2</v>
      </c>
      <c r="S600">
        <f t="shared" si="243"/>
        <v>2.801584017967965E-2</v>
      </c>
      <c r="T600">
        <f t="shared" si="244"/>
        <v>0.15814720978964814</v>
      </c>
      <c r="U600">
        <f t="shared" si="245"/>
        <v>0.24125846043764282</v>
      </c>
      <c r="V600">
        <f t="shared" si="246"/>
        <v>0.2736983520856302</v>
      </c>
      <c r="W600">
        <f t="shared" si="247"/>
        <v>0.20336446141602355</v>
      </c>
      <c r="X600">
        <f t="shared" si="248"/>
        <v>0.12353151627105527</v>
      </c>
      <c r="Y600">
        <f t="shared" si="249"/>
        <v>4.6056906710669452</v>
      </c>
      <c r="Z600">
        <v>4.5999999999999996</v>
      </c>
      <c r="AA600">
        <f t="shared" si="250"/>
        <v>0.13831090420585396</v>
      </c>
      <c r="AB600">
        <f t="shared" si="251"/>
        <v>0.21615317068988407</v>
      </c>
      <c r="AC600">
        <f t="shared" si="252"/>
        <v>0.22189712937084696</v>
      </c>
      <c r="AD600">
        <f t="shared" si="253"/>
        <v>0.23494837070756186</v>
      </c>
      <c r="AE600">
        <f t="shared" si="254"/>
        <v>0.18869042502585323</v>
      </c>
      <c r="AF600">
        <f t="shared" si="255"/>
        <v>4.3718534187112619</v>
      </c>
      <c r="AG600">
        <f t="shared" si="236"/>
        <v>4.6056906710669452</v>
      </c>
      <c r="AH600">
        <f t="shared" si="256"/>
        <v>10.835641735918744</v>
      </c>
      <c r="AI600">
        <f t="shared" si="257"/>
        <v>3.5443475432497813</v>
      </c>
      <c r="AJ600">
        <f t="shared" si="258"/>
        <v>2.801584017967965</v>
      </c>
      <c r="AK600">
        <f t="shared" si="259"/>
        <v>0.15814720978964814</v>
      </c>
      <c r="AL600">
        <f t="shared" si="260"/>
        <v>0.71832127393929657</v>
      </c>
    </row>
    <row r="601" spans="1:38">
      <c r="A601" s="16">
        <v>35765</v>
      </c>
      <c r="B601" s="17">
        <v>137155</v>
      </c>
      <c r="C601">
        <v>21560</v>
      </c>
      <c r="D601">
        <v>33078</v>
      </c>
      <c r="E601">
        <v>37532</v>
      </c>
      <c r="F601">
        <v>27953</v>
      </c>
      <c r="G601" s="28">
        <f t="shared" si="235"/>
        <v>17032</v>
      </c>
      <c r="H601" s="28">
        <v>6476</v>
      </c>
      <c r="I601">
        <v>2269</v>
      </c>
      <c r="J601">
        <v>1419</v>
      </c>
      <c r="K601">
        <v>1427</v>
      </c>
      <c r="L601">
        <v>817</v>
      </c>
      <c r="M601" s="28">
        <f t="shared" si="237"/>
        <v>544</v>
      </c>
      <c r="N601">
        <f t="shared" si="238"/>
        <v>4.7216652692209544E-2</v>
      </c>
      <c r="O601">
        <f t="shared" si="239"/>
        <v>0.10524118738404453</v>
      </c>
      <c r="P601">
        <f t="shared" si="240"/>
        <v>4.2898603301287863E-2</v>
      </c>
      <c r="Q601">
        <f t="shared" si="241"/>
        <v>3.8020888841521903E-2</v>
      </c>
      <c r="R601">
        <f t="shared" si="242"/>
        <v>2.9227632096733801E-2</v>
      </c>
      <c r="S601">
        <f t="shared" si="243"/>
        <v>3.1939877876937528E-2</v>
      </c>
      <c r="T601">
        <f t="shared" si="244"/>
        <v>0.15719441507783166</v>
      </c>
      <c r="U601">
        <f t="shared" si="245"/>
        <v>0.24117239619408698</v>
      </c>
      <c r="V601">
        <f t="shared" si="246"/>
        <v>0.27364660420691916</v>
      </c>
      <c r="W601">
        <f t="shared" si="247"/>
        <v>0.20380591301811818</v>
      </c>
      <c r="X601">
        <f t="shared" si="248"/>
        <v>0.124180671503044</v>
      </c>
      <c r="Y601">
        <f t="shared" si="249"/>
        <v>4.7216652692209555</v>
      </c>
      <c r="Z601">
        <v>4.7</v>
      </c>
      <c r="AA601">
        <f t="shared" si="250"/>
        <v>0.13831090420585396</v>
      </c>
      <c r="AB601">
        <f t="shared" si="251"/>
        <v>0.21615317068988407</v>
      </c>
      <c r="AC601">
        <f t="shared" si="252"/>
        <v>0.22189712937084696</v>
      </c>
      <c r="AD601">
        <f t="shared" si="253"/>
        <v>0.23494837070756186</v>
      </c>
      <c r="AE601">
        <f t="shared" si="254"/>
        <v>0.18869042502585323</v>
      </c>
      <c r="AF601">
        <f t="shared" si="255"/>
        <v>4.5159132671228424</v>
      </c>
      <c r="AG601">
        <f t="shared" si="236"/>
        <v>4.7216652692209555</v>
      </c>
      <c r="AH601">
        <f t="shared" si="256"/>
        <v>10.524118738404454</v>
      </c>
      <c r="AI601">
        <f t="shared" si="257"/>
        <v>3.7164047360571413</v>
      </c>
      <c r="AJ601">
        <f t="shared" si="258"/>
        <v>3.1939877876937528</v>
      </c>
      <c r="AK601">
        <f t="shared" si="259"/>
        <v>0.15719441507783166</v>
      </c>
      <c r="AL601">
        <f t="shared" si="260"/>
        <v>0.71862491341912427</v>
      </c>
    </row>
    <row r="602" spans="1:38">
      <c r="A602" s="16">
        <v>35796</v>
      </c>
      <c r="B602" s="17">
        <v>137095</v>
      </c>
      <c r="C602">
        <v>21880</v>
      </c>
      <c r="D602">
        <v>33082</v>
      </c>
      <c r="E602">
        <v>37443</v>
      </c>
      <c r="F602">
        <v>27959</v>
      </c>
      <c r="G602" s="28">
        <f t="shared" si="235"/>
        <v>16731</v>
      </c>
      <c r="H602" s="28">
        <v>6368</v>
      </c>
      <c r="I602">
        <v>2381</v>
      </c>
      <c r="J602">
        <v>1405</v>
      </c>
      <c r="K602">
        <v>1383</v>
      </c>
      <c r="L602">
        <v>796</v>
      </c>
      <c r="M602" s="28">
        <f t="shared" si="237"/>
        <v>403</v>
      </c>
      <c r="N602">
        <f t="shared" si="238"/>
        <v>4.6449542288194319E-2</v>
      </c>
      <c r="O602">
        <f t="shared" si="239"/>
        <v>0.10882084095063986</v>
      </c>
      <c r="P602">
        <f t="shared" si="240"/>
        <v>4.2470225500272053E-2</v>
      </c>
      <c r="Q602">
        <f t="shared" si="241"/>
        <v>3.6936142937264639E-2</v>
      </c>
      <c r="R602">
        <f t="shared" si="242"/>
        <v>2.8470260023605993E-2</v>
      </c>
      <c r="S602">
        <f t="shared" si="243"/>
        <v>2.4087024087024088E-2</v>
      </c>
      <c r="T602">
        <f t="shared" si="244"/>
        <v>0.15959735949524054</v>
      </c>
      <c r="U602">
        <f t="shared" si="245"/>
        <v>0.24130712279805974</v>
      </c>
      <c r="V602">
        <f t="shared" si="246"/>
        <v>0.27311718151646669</v>
      </c>
      <c r="W602">
        <f t="shared" si="247"/>
        <v>0.20393887450308182</v>
      </c>
      <c r="X602">
        <f t="shared" si="248"/>
        <v>0.12203946168715124</v>
      </c>
      <c r="Y602">
        <f t="shared" si="249"/>
        <v>4.6449542288194321</v>
      </c>
      <c r="Z602">
        <v>4.5999999999999996</v>
      </c>
      <c r="AA602">
        <f t="shared" si="250"/>
        <v>0.13831090420585396</v>
      </c>
      <c r="AB602">
        <f t="shared" si="251"/>
        <v>0.21615317068988407</v>
      </c>
      <c r="AC602">
        <f t="shared" si="252"/>
        <v>0.22189712937084696</v>
      </c>
      <c r="AD602">
        <f t="shared" si="253"/>
        <v>0.23494837070756186</v>
      </c>
      <c r="AE602">
        <f t="shared" si="254"/>
        <v>0.18869042502585323</v>
      </c>
      <c r="AF602">
        <f t="shared" si="255"/>
        <v>4.3661238916688294</v>
      </c>
      <c r="AG602">
        <f t="shared" si="236"/>
        <v>4.6449542288194321</v>
      </c>
      <c r="AH602">
        <f t="shared" si="256"/>
        <v>10.882084095063986</v>
      </c>
      <c r="AI602">
        <f t="shared" si="257"/>
        <v>3.6391698143860931</v>
      </c>
      <c r="AJ602">
        <f t="shared" si="258"/>
        <v>2.4087024087024087</v>
      </c>
      <c r="AK602">
        <f t="shared" si="259"/>
        <v>0.15959735949524054</v>
      </c>
      <c r="AL602">
        <f t="shared" si="260"/>
        <v>0.71836317881760825</v>
      </c>
    </row>
    <row r="603" spans="1:38">
      <c r="A603" s="16">
        <v>35827</v>
      </c>
      <c r="B603" s="17">
        <v>137112</v>
      </c>
      <c r="C603">
        <v>21763</v>
      </c>
      <c r="D603">
        <v>33046</v>
      </c>
      <c r="E603">
        <v>37440</v>
      </c>
      <c r="F603">
        <v>28071</v>
      </c>
      <c r="G603" s="28">
        <f t="shared" si="235"/>
        <v>16792</v>
      </c>
      <c r="H603" s="28">
        <v>6306</v>
      </c>
      <c r="I603">
        <v>2317</v>
      </c>
      <c r="J603">
        <v>1407</v>
      </c>
      <c r="K603">
        <v>1291</v>
      </c>
      <c r="L603">
        <v>861</v>
      </c>
      <c r="M603" s="28">
        <f t="shared" si="237"/>
        <v>430</v>
      </c>
      <c r="N603">
        <f t="shared" si="238"/>
        <v>4.5991598109574656E-2</v>
      </c>
      <c r="O603">
        <f t="shared" si="239"/>
        <v>0.106465101318752</v>
      </c>
      <c r="P603">
        <f t="shared" si="240"/>
        <v>4.2577013859468618E-2</v>
      </c>
      <c r="Q603">
        <f t="shared" si="241"/>
        <v>3.4481837606837609E-2</v>
      </c>
      <c r="R603">
        <f t="shared" si="242"/>
        <v>3.0672224003419901E-2</v>
      </c>
      <c r="S603">
        <f t="shared" si="243"/>
        <v>2.5607432110528822E-2</v>
      </c>
      <c r="T603">
        <f t="shared" si="244"/>
        <v>0.15872425462395706</v>
      </c>
      <c r="U603">
        <f t="shared" si="245"/>
        <v>0.24101464496178307</v>
      </c>
      <c r="V603">
        <f t="shared" si="246"/>
        <v>0.27306143882373535</v>
      </c>
      <c r="W603">
        <f t="shared" si="247"/>
        <v>0.20473043934885349</v>
      </c>
      <c r="X603">
        <f t="shared" si="248"/>
        <v>0.12246922224167105</v>
      </c>
      <c r="Y603">
        <f t="shared" si="249"/>
        <v>4.5991598109574658</v>
      </c>
      <c r="Z603">
        <v>4.5999999999999996</v>
      </c>
      <c r="AA603">
        <f t="shared" si="250"/>
        <v>0.13831090420585396</v>
      </c>
      <c r="AB603">
        <f t="shared" si="251"/>
        <v>0.21615317068988407</v>
      </c>
      <c r="AC603">
        <f t="shared" si="252"/>
        <v>0.22189712937084696</v>
      </c>
      <c r="AD603">
        <f t="shared" si="253"/>
        <v>0.23494837070756186</v>
      </c>
      <c r="AE603">
        <f t="shared" si="254"/>
        <v>0.18869042502585323</v>
      </c>
      <c r="AF603">
        <f t="shared" si="255"/>
        <v>4.3618128058721952</v>
      </c>
      <c r="AG603">
        <f t="shared" si="236"/>
        <v>4.5991598109574658</v>
      </c>
      <c r="AH603">
        <f t="shared" si="256"/>
        <v>10.6465101318752</v>
      </c>
      <c r="AI603">
        <f t="shared" si="257"/>
        <v>3.611108292663129</v>
      </c>
      <c r="AJ603">
        <f t="shared" si="258"/>
        <v>2.5607432110528823</v>
      </c>
      <c r="AK603">
        <f t="shared" si="259"/>
        <v>0.15872425462395706</v>
      </c>
      <c r="AL603">
        <f t="shared" si="260"/>
        <v>0.71880652313437188</v>
      </c>
    </row>
    <row r="604" spans="1:38">
      <c r="A604" s="16">
        <v>35855</v>
      </c>
      <c r="B604" s="17">
        <v>137236</v>
      </c>
      <c r="C604">
        <v>21787</v>
      </c>
      <c r="D604">
        <v>33130</v>
      </c>
      <c r="E604">
        <v>37454</v>
      </c>
      <c r="F604">
        <v>28110</v>
      </c>
      <c r="G604" s="28">
        <f t="shared" si="235"/>
        <v>16755</v>
      </c>
      <c r="H604" s="28">
        <v>6422</v>
      </c>
      <c r="I604">
        <v>2296</v>
      </c>
      <c r="J604">
        <v>1553</v>
      </c>
      <c r="K604">
        <v>1313</v>
      </c>
      <c r="L604">
        <v>823</v>
      </c>
      <c r="M604" s="28">
        <f t="shared" si="237"/>
        <v>437</v>
      </c>
      <c r="N604">
        <f t="shared" si="238"/>
        <v>4.6795301524381355E-2</v>
      </c>
      <c r="O604">
        <f t="shared" si="239"/>
        <v>0.10538394455409189</v>
      </c>
      <c r="P604">
        <f t="shared" si="240"/>
        <v>4.6875943253848473E-2</v>
      </c>
      <c r="Q604">
        <f t="shared" si="241"/>
        <v>3.5056335771880172E-2</v>
      </c>
      <c r="R604">
        <f t="shared" si="242"/>
        <v>2.927783706865884E-2</v>
      </c>
      <c r="S604">
        <f t="shared" si="243"/>
        <v>2.6081766636824828E-2</v>
      </c>
      <c r="T604">
        <f t="shared" si="244"/>
        <v>0.15875572007345012</v>
      </c>
      <c r="U604">
        <f t="shared" si="245"/>
        <v>0.24140895974817103</v>
      </c>
      <c r="V604">
        <f t="shared" si="246"/>
        <v>0.27291672738931477</v>
      </c>
      <c r="W604">
        <f t="shared" si="247"/>
        <v>0.2048296365385176</v>
      </c>
      <c r="X604">
        <f t="shared" si="248"/>
        <v>0.1220889562505465</v>
      </c>
      <c r="Y604">
        <f t="shared" si="249"/>
        <v>4.6795301524381356</v>
      </c>
      <c r="Z604">
        <v>4.7</v>
      </c>
      <c r="AA604">
        <f t="shared" si="250"/>
        <v>0.13831090420585396</v>
      </c>
      <c r="AB604">
        <f t="shared" si="251"/>
        <v>0.21615317068988407</v>
      </c>
      <c r="AC604">
        <f t="shared" si="252"/>
        <v>0.22189712937084696</v>
      </c>
      <c r="AD604">
        <f t="shared" si="253"/>
        <v>0.23494837070756186</v>
      </c>
      <c r="AE604">
        <f t="shared" si="254"/>
        <v>0.18869042502585323</v>
      </c>
      <c r="AF604">
        <f t="shared" si="255"/>
        <v>4.428719244674566</v>
      </c>
      <c r="AG604">
        <f t="shared" si="236"/>
        <v>4.6795301524381356</v>
      </c>
      <c r="AH604">
        <f t="shared" si="256"/>
        <v>10.53839445540919</v>
      </c>
      <c r="AI604">
        <f t="shared" si="257"/>
        <v>3.7378158753318336</v>
      </c>
      <c r="AJ604">
        <f t="shared" si="258"/>
        <v>2.608176663682483</v>
      </c>
      <c r="AK604">
        <f t="shared" si="259"/>
        <v>0.15875572007345012</v>
      </c>
      <c r="AL604">
        <f t="shared" si="260"/>
        <v>0.71915532367600343</v>
      </c>
    </row>
    <row r="605" spans="1:38">
      <c r="A605" s="16">
        <v>35886</v>
      </c>
      <c r="B605" s="17">
        <v>137150</v>
      </c>
      <c r="C605">
        <v>21678</v>
      </c>
      <c r="D605">
        <v>32903</v>
      </c>
      <c r="E605">
        <v>37428</v>
      </c>
      <c r="F605">
        <v>28124</v>
      </c>
      <c r="G605" s="28">
        <f t="shared" si="235"/>
        <v>17017</v>
      </c>
      <c r="H605" s="28">
        <v>5941</v>
      </c>
      <c r="I605">
        <v>2113</v>
      </c>
      <c r="J605">
        <v>1344</v>
      </c>
      <c r="K605">
        <v>1228</v>
      </c>
      <c r="L605">
        <v>784</v>
      </c>
      <c r="M605" s="28">
        <f t="shared" si="237"/>
        <v>472</v>
      </c>
      <c r="N605">
        <f t="shared" si="238"/>
        <v>4.3317535545023697E-2</v>
      </c>
      <c r="O605">
        <f t="shared" si="239"/>
        <v>9.7472091521358065E-2</v>
      </c>
      <c r="P605">
        <f t="shared" si="240"/>
        <v>4.0847339148405923E-2</v>
      </c>
      <c r="Q605">
        <f t="shared" si="241"/>
        <v>3.2809661216201776E-2</v>
      </c>
      <c r="R605">
        <f t="shared" si="242"/>
        <v>2.7876546721661215E-2</v>
      </c>
      <c r="S605">
        <f t="shared" si="243"/>
        <v>2.7736968913439502E-2</v>
      </c>
      <c r="T605">
        <f t="shared" si="244"/>
        <v>0.15806051768137075</v>
      </c>
      <c r="U605">
        <f t="shared" si="245"/>
        <v>0.23990521327014219</v>
      </c>
      <c r="V605">
        <f t="shared" si="246"/>
        <v>0.27289828654757564</v>
      </c>
      <c r="W605">
        <f t="shared" si="247"/>
        <v>0.20506015311702516</v>
      </c>
      <c r="X605">
        <f t="shared" si="248"/>
        <v>0.12407582938388625</v>
      </c>
      <c r="Y605">
        <f t="shared" si="249"/>
        <v>4.3317535545023693</v>
      </c>
      <c r="Z605">
        <v>4.3</v>
      </c>
      <c r="AA605">
        <f t="shared" si="250"/>
        <v>0.13831090420585396</v>
      </c>
      <c r="AB605">
        <f t="shared" si="251"/>
        <v>0.21615317068988407</v>
      </c>
      <c r="AC605">
        <f t="shared" si="252"/>
        <v>0.22189712937084696</v>
      </c>
      <c r="AD605">
        <f t="shared" si="253"/>
        <v>0.23494837070756186</v>
      </c>
      <c r="AE605">
        <f t="shared" si="254"/>
        <v>0.18869042502585323</v>
      </c>
      <c r="AF605">
        <f t="shared" si="255"/>
        <v>4.1374354310246257</v>
      </c>
      <c r="AG605">
        <f t="shared" si="236"/>
        <v>4.3317535545023693</v>
      </c>
      <c r="AH605">
        <f t="shared" si="256"/>
        <v>9.747209152135806</v>
      </c>
      <c r="AI605">
        <f t="shared" si="257"/>
        <v>3.4086638565842264</v>
      </c>
      <c r="AJ605">
        <f t="shared" si="258"/>
        <v>2.7736968913439504</v>
      </c>
      <c r="AK605">
        <f t="shared" si="259"/>
        <v>0.15806051768137075</v>
      </c>
      <c r="AL605">
        <f t="shared" si="260"/>
        <v>0.71786365293474297</v>
      </c>
    </row>
    <row r="606" spans="1:38">
      <c r="A606" s="16">
        <v>35916</v>
      </c>
      <c r="B606" s="17">
        <v>137372</v>
      </c>
      <c r="C606">
        <v>21874</v>
      </c>
      <c r="D606">
        <v>32860</v>
      </c>
      <c r="E606">
        <v>37459</v>
      </c>
      <c r="F606">
        <v>28198</v>
      </c>
      <c r="G606" s="28">
        <f t="shared" si="235"/>
        <v>16981</v>
      </c>
      <c r="H606" s="28">
        <v>6047</v>
      </c>
      <c r="I606">
        <v>2257</v>
      </c>
      <c r="J606">
        <v>1384</v>
      </c>
      <c r="K606">
        <v>1267</v>
      </c>
      <c r="L606">
        <v>720</v>
      </c>
      <c r="M606" s="28">
        <f t="shared" si="237"/>
        <v>419</v>
      </c>
      <c r="N606">
        <f t="shared" si="238"/>
        <v>4.4019159654077981E-2</v>
      </c>
      <c r="O606">
        <f t="shared" si="239"/>
        <v>0.10318185974215964</v>
      </c>
      <c r="P606">
        <f t="shared" si="240"/>
        <v>4.2118076688983569E-2</v>
      </c>
      <c r="Q606">
        <f t="shared" si="241"/>
        <v>3.3823647187591767E-2</v>
      </c>
      <c r="R606">
        <f t="shared" si="242"/>
        <v>2.5533725796155756E-2</v>
      </c>
      <c r="S606">
        <f t="shared" si="243"/>
        <v>2.4674636358282785E-2</v>
      </c>
      <c r="T606">
        <f t="shared" si="244"/>
        <v>0.1592318667559619</v>
      </c>
      <c r="U606">
        <f t="shared" si="245"/>
        <v>0.23920449582156481</v>
      </c>
      <c r="V606">
        <f t="shared" si="246"/>
        <v>0.27268293393122323</v>
      </c>
      <c r="W606">
        <f t="shared" si="247"/>
        <v>0.20526744897067817</v>
      </c>
      <c r="X606">
        <f t="shared" si="248"/>
        <v>0.12361325452057188</v>
      </c>
      <c r="Y606">
        <f t="shared" si="249"/>
        <v>4.4019159654077979</v>
      </c>
      <c r="Z606">
        <v>4.4000000000000004</v>
      </c>
      <c r="AA606">
        <f t="shared" si="250"/>
        <v>0.13831090420585396</v>
      </c>
      <c r="AB606">
        <f t="shared" si="251"/>
        <v>0.21615317068988407</v>
      </c>
      <c r="AC606">
        <f t="shared" si="252"/>
        <v>0.22189712937084696</v>
      </c>
      <c r="AD606">
        <f t="shared" si="253"/>
        <v>0.23494837070756186</v>
      </c>
      <c r="AE606">
        <f t="shared" si="254"/>
        <v>0.18869042502585323</v>
      </c>
      <c r="AF606">
        <f t="shared" si="255"/>
        <v>4.1535477249745316</v>
      </c>
      <c r="AG606">
        <f t="shared" si="236"/>
        <v>4.4019159654077979</v>
      </c>
      <c r="AH606">
        <f t="shared" si="256"/>
        <v>10.318185974215965</v>
      </c>
      <c r="AI606">
        <f t="shared" si="257"/>
        <v>3.4217444704974778</v>
      </c>
      <c r="AJ606">
        <f t="shared" si="258"/>
        <v>2.4674636358282784</v>
      </c>
      <c r="AK606">
        <f t="shared" si="259"/>
        <v>0.1592318667559619</v>
      </c>
      <c r="AL606">
        <f t="shared" si="260"/>
        <v>0.71715487872346617</v>
      </c>
    </row>
    <row r="607" spans="1:38">
      <c r="A607" s="16">
        <v>35947</v>
      </c>
      <c r="B607" s="17">
        <v>137455</v>
      </c>
      <c r="C607">
        <v>21905</v>
      </c>
      <c r="D607">
        <v>32806</v>
      </c>
      <c r="E607">
        <v>37503</v>
      </c>
      <c r="F607">
        <v>28275</v>
      </c>
      <c r="G607" s="28">
        <f t="shared" si="235"/>
        <v>16966</v>
      </c>
      <c r="H607" s="28">
        <v>6212</v>
      </c>
      <c r="I607">
        <v>2331</v>
      </c>
      <c r="J607">
        <v>1412</v>
      </c>
      <c r="K607">
        <v>1264</v>
      </c>
      <c r="L607">
        <v>766</v>
      </c>
      <c r="M607" s="28">
        <f t="shared" si="237"/>
        <v>439</v>
      </c>
      <c r="N607">
        <f t="shared" si="238"/>
        <v>4.5192972245462149E-2</v>
      </c>
      <c r="O607">
        <f t="shared" si="239"/>
        <v>0.10641406071673135</v>
      </c>
      <c r="P607">
        <f t="shared" si="240"/>
        <v>4.3040907151130889E-2</v>
      </c>
      <c r="Q607">
        <f t="shared" si="241"/>
        <v>3.3703970349038742E-2</v>
      </c>
      <c r="R607">
        <f t="shared" si="242"/>
        <v>2.7091069849690539E-2</v>
      </c>
      <c r="S607">
        <f t="shared" si="243"/>
        <v>2.5875279971708121E-2</v>
      </c>
      <c r="T607">
        <f t="shared" si="244"/>
        <v>0.15936124549852679</v>
      </c>
      <c r="U607">
        <f t="shared" si="245"/>
        <v>0.23866720017460261</v>
      </c>
      <c r="V607">
        <f t="shared" si="246"/>
        <v>0.27283838347095413</v>
      </c>
      <c r="W607">
        <f t="shared" si="247"/>
        <v>0.20570368484231202</v>
      </c>
      <c r="X607">
        <f t="shared" si="248"/>
        <v>0.12342948601360446</v>
      </c>
      <c r="Y607">
        <f t="shared" si="249"/>
        <v>4.5192972245462153</v>
      </c>
      <c r="Z607">
        <v>4.5</v>
      </c>
      <c r="AA607">
        <f t="shared" si="250"/>
        <v>0.13831090420585396</v>
      </c>
      <c r="AB607">
        <f t="shared" si="251"/>
        <v>0.21615317068988407</v>
      </c>
      <c r="AC607">
        <f t="shared" si="252"/>
        <v>0.22189712937084696</v>
      </c>
      <c r="AD607">
        <f t="shared" si="253"/>
        <v>0.23494837070756186</v>
      </c>
      <c r="AE607">
        <f t="shared" si="254"/>
        <v>0.18869042502585323</v>
      </c>
      <c r="AF607">
        <f t="shared" si="255"/>
        <v>4.2747888074319542</v>
      </c>
      <c r="AG607">
        <f t="shared" si="236"/>
        <v>4.5192972245462153</v>
      </c>
      <c r="AH607">
        <f t="shared" si="256"/>
        <v>10.641406071673135</v>
      </c>
      <c r="AI607">
        <f t="shared" si="257"/>
        <v>3.491438773026049</v>
      </c>
      <c r="AJ607">
        <f t="shared" si="258"/>
        <v>2.5875279971708123</v>
      </c>
      <c r="AK607">
        <f t="shared" si="259"/>
        <v>0.15936124549852679</v>
      </c>
      <c r="AL607">
        <f t="shared" si="260"/>
        <v>0.71720926848786881</v>
      </c>
    </row>
    <row r="608" spans="1:38">
      <c r="A608" s="16">
        <v>35977</v>
      </c>
      <c r="B608" s="17">
        <v>137588</v>
      </c>
      <c r="C608">
        <v>21805</v>
      </c>
      <c r="D608">
        <v>32778</v>
      </c>
      <c r="E608">
        <v>37593</v>
      </c>
      <c r="F608">
        <v>28303</v>
      </c>
      <c r="G608" s="28">
        <f t="shared" si="235"/>
        <v>17109</v>
      </c>
      <c r="H608" s="28">
        <v>6259</v>
      </c>
      <c r="I608">
        <v>2310</v>
      </c>
      <c r="J608">
        <v>1431</v>
      </c>
      <c r="K608">
        <v>1225</v>
      </c>
      <c r="L608">
        <v>794</v>
      </c>
      <c r="M608" s="28">
        <f t="shared" si="237"/>
        <v>499</v>
      </c>
      <c r="N608">
        <f t="shared" si="238"/>
        <v>4.5490885833066839E-2</v>
      </c>
      <c r="O608">
        <f t="shared" si="239"/>
        <v>0.10593900481540931</v>
      </c>
      <c r="P608">
        <f t="shared" si="240"/>
        <v>4.3657331136738059E-2</v>
      </c>
      <c r="Q608">
        <f t="shared" si="241"/>
        <v>3.2585853749368232E-2</v>
      </c>
      <c r="R608">
        <f t="shared" si="242"/>
        <v>2.805356322651309E-2</v>
      </c>
      <c r="S608">
        <f t="shared" si="243"/>
        <v>2.9165936057046E-2</v>
      </c>
      <c r="T608">
        <f t="shared" si="244"/>
        <v>0.15848039073174985</v>
      </c>
      <c r="U608">
        <f t="shared" si="245"/>
        <v>0.23823298543477628</v>
      </c>
      <c r="V608">
        <f t="shared" si="246"/>
        <v>0.27322876995086781</v>
      </c>
      <c r="W608">
        <f t="shared" si="247"/>
        <v>0.20570834665813878</v>
      </c>
      <c r="X608">
        <f t="shared" si="248"/>
        <v>0.12434950722446725</v>
      </c>
      <c r="Y608">
        <f t="shared" si="249"/>
        <v>4.5490885833066832</v>
      </c>
      <c r="Z608">
        <v>4.5</v>
      </c>
      <c r="AA608">
        <f t="shared" si="250"/>
        <v>0.13831090420585396</v>
      </c>
      <c r="AB608">
        <f t="shared" si="251"/>
        <v>0.21615317068988407</v>
      </c>
      <c r="AC608">
        <f t="shared" si="252"/>
        <v>0.22189712937084696</v>
      </c>
      <c r="AD608">
        <f t="shared" si="253"/>
        <v>0.23494837070756186</v>
      </c>
      <c r="AE608">
        <f t="shared" si="254"/>
        <v>0.18869042502585323</v>
      </c>
      <c r="AF608">
        <f t="shared" si="255"/>
        <v>4.3414369344326458</v>
      </c>
      <c r="AG608">
        <f t="shared" si="236"/>
        <v>4.5490885833066832</v>
      </c>
      <c r="AH608">
        <f t="shared" si="256"/>
        <v>10.593900481540931</v>
      </c>
      <c r="AI608">
        <f t="shared" si="257"/>
        <v>3.4963617568964467</v>
      </c>
      <c r="AJ608">
        <f t="shared" si="258"/>
        <v>2.9165936057046</v>
      </c>
      <c r="AK608">
        <f t="shared" si="259"/>
        <v>0.15848039073174985</v>
      </c>
      <c r="AL608">
        <f t="shared" si="260"/>
        <v>0.71717010204378284</v>
      </c>
    </row>
    <row r="609" spans="1:38">
      <c r="A609" s="16">
        <v>36008</v>
      </c>
      <c r="B609" s="17">
        <v>137570</v>
      </c>
      <c r="C609">
        <v>21939</v>
      </c>
      <c r="D609">
        <v>32730</v>
      </c>
      <c r="E609">
        <v>37606</v>
      </c>
      <c r="F609">
        <v>28416</v>
      </c>
      <c r="G609" s="28">
        <f t="shared" si="235"/>
        <v>16879</v>
      </c>
      <c r="H609" s="28">
        <v>6179</v>
      </c>
      <c r="I609">
        <v>2367</v>
      </c>
      <c r="J609">
        <v>1393</v>
      </c>
      <c r="K609">
        <v>1219</v>
      </c>
      <c r="L609">
        <v>764</v>
      </c>
      <c r="M609" s="28">
        <f t="shared" si="237"/>
        <v>436</v>
      </c>
      <c r="N609">
        <f t="shared" si="238"/>
        <v>4.491531583920913E-2</v>
      </c>
      <c r="O609">
        <f t="shared" si="239"/>
        <v>0.10789005879939834</v>
      </c>
      <c r="P609">
        <f t="shared" si="240"/>
        <v>4.256034219370608E-2</v>
      </c>
      <c r="Q609">
        <f t="shared" si="241"/>
        <v>3.2415040153167048E-2</v>
      </c>
      <c r="R609">
        <f t="shared" si="242"/>
        <v>2.6886261261261261E-2</v>
      </c>
      <c r="S609">
        <f t="shared" si="243"/>
        <v>2.5830914153682091E-2</v>
      </c>
      <c r="T609">
        <f t="shared" si="244"/>
        <v>0.15947517627389693</v>
      </c>
      <c r="U609">
        <f t="shared" si="245"/>
        <v>0.23791524314894236</v>
      </c>
      <c r="V609">
        <f t="shared" si="246"/>
        <v>0.2733590172275932</v>
      </c>
      <c r="W609">
        <f t="shared" si="247"/>
        <v>0.20655666206294976</v>
      </c>
      <c r="X609">
        <f t="shared" si="248"/>
        <v>0.12269390128661772</v>
      </c>
      <c r="Y609">
        <f t="shared" si="249"/>
        <v>4.4915315839209127</v>
      </c>
      <c r="Z609">
        <v>4.5</v>
      </c>
      <c r="AA609">
        <f t="shared" si="250"/>
        <v>0.13831090420585396</v>
      </c>
      <c r="AB609">
        <f t="shared" si="251"/>
        <v>0.21615317068988407</v>
      </c>
      <c r="AC609">
        <f t="shared" si="252"/>
        <v>0.22189712937084696</v>
      </c>
      <c r="AD609">
        <f t="shared" si="253"/>
        <v>0.23494837070756186</v>
      </c>
      <c r="AE609">
        <f t="shared" si="254"/>
        <v>0.18869042502585323</v>
      </c>
      <c r="AF609">
        <f t="shared" si="255"/>
        <v>4.2505658304827838</v>
      </c>
      <c r="AG609">
        <f t="shared" si="236"/>
        <v>4.4915315839209127</v>
      </c>
      <c r="AH609">
        <f t="shared" si="256"/>
        <v>10.789005879939834</v>
      </c>
      <c r="AI609">
        <f t="shared" si="257"/>
        <v>3.4186649384316268</v>
      </c>
      <c r="AJ609">
        <f t="shared" si="258"/>
        <v>2.5830914153682092</v>
      </c>
      <c r="AK609">
        <f t="shared" si="259"/>
        <v>0.15947517627389693</v>
      </c>
      <c r="AL609">
        <f t="shared" si="260"/>
        <v>0.71783092243948532</v>
      </c>
    </row>
    <row r="610" spans="1:38">
      <c r="A610" s="16">
        <v>36039</v>
      </c>
      <c r="B610" s="17">
        <v>138286</v>
      </c>
      <c r="C610">
        <v>22187</v>
      </c>
      <c r="D610">
        <v>32688</v>
      </c>
      <c r="E610">
        <v>37567</v>
      </c>
      <c r="F610">
        <v>28641</v>
      </c>
      <c r="G610" s="28">
        <f t="shared" si="235"/>
        <v>17203</v>
      </c>
      <c r="H610" s="28">
        <v>6300</v>
      </c>
      <c r="I610">
        <v>2433</v>
      </c>
      <c r="J610">
        <v>1448</v>
      </c>
      <c r="K610">
        <v>1202</v>
      </c>
      <c r="L610">
        <v>761</v>
      </c>
      <c r="M610" s="28">
        <f t="shared" si="237"/>
        <v>456</v>
      </c>
      <c r="N610">
        <f t="shared" si="238"/>
        <v>4.5557757112072085E-2</v>
      </c>
      <c r="O610">
        <f t="shared" si="239"/>
        <v>0.10965880921260197</v>
      </c>
      <c r="P610">
        <f t="shared" si="240"/>
        <v>4.4297601566324035E-2</v>
      </c>
      <c r="Q610">
        <f t="shared" si="241"/>
        <v>3.1996166848563899E-2</v>
      </c>
      <c r="R610">
        <f t="shared" si="242"/>
        <v>2.6570301316294821E-2</v>
      </c>
      <c r="S610">
        <f t="shared" si="243"/>
        <v>2.6507004592222286E-2</v>
      </c>
      <c r="T610">
        <f t="shared" si="244"/>
        <v>0.16044285032468941</v>
      </c>
      <c r="U610">
        <f t="shared" si="245"/>
        <v>0.236379676901494</v>
      </c>
      <c r="V610">
        <f t="shared" si="246"/>
        <v>0.27166162879828759</v>
      </c>
      <c r="W610">
        <f t="shared" si="247"/>
        <v>0.20711424149950103</v>
      </c>
      <c r="X610">
        <f t="shared" si="248"/>
        <v>0.12440160247602794</v>
      </c>
      <c r="Y610">
        <f t="shared" si="249"/>
        <v>4.5557757112072075</v>
      </c>
      <c r="Z610">
        <v>4.5999999999999996</v>
      </c>
      <c r="AA610">
        <f t="shared" si="250"/>
        <v>0.13831090420585396</v>
      </c>
      <c r="AB610">
        <f t="shared" si="251"/>
        <v>0.21615317068988407</v>
      </c>
      <c r="AC610">
        <f t="shared" si="252"/>
        <v>0.22189712937084696</v>
      </c>
      <c r="AD610">
        <f t="shared" si="253"/>
        <v>0.23494837070756186</v>
      </c>
      <c r="AE610">
        <f t="shared" si="254"/>
        <v>0.18869042502585323</v>
      </c>
      <c r="AF610">
        <f t="shared" si="255"/>
        <v>4.3086200629558435</v>
      </c>
      <c r="AG610">
        <f t="shared" si="236"/>
        <v>4.5557757112072075</v>
      </c>
      <c r="AH610">
        <f t="shared" si="256"/>
        <v>10.965880921260197</v>
      </c>
      <c r="AI610">
        <f t="shared" si="257"/>
        <v>3.4490778191231191</v>
      </c>
      <c r="AJ610">
        <f t="shared" si="258"/>
        <v>2.6507004592222287</v>
      </c>
      <c r="AK610">
        <f t="shared" si="259"/>
        <v>0.16044285032468941</v>
      </c>
      <c r="AL610">
        <f t="shared" si="260"/>
        <v>0.71515554719928254</v>
      </c>
    </row>
    <row r="611" spans="1:38">
      <c r="A611" s="16">
        <v>36069</v>
      </c>
      <c r="B611" s="17">
        <v>138279</v>
      </c>
      <c r="C611">
        <v>22027</v>
      </c>
      <c r="D611">
        <v>32652</v>
      </c>
      <c r="E611">
        <v>37648</v>
      </c>
      <c r="F611">
        <v>28615</v>
      </c>
      <c r="G611" s="28">
        <f t="shared" si="235"/>
        <v>17337</v>
      </c>
      <c r="H611" s="28">
        <v>6280</v>
      </c>
      <c r="I611">
        <v>2302</v>
      </c>
      <c r="J611">
        <v>1526</v>
      </c>
      <c r="K611">
        <v>1228</v>
      </c>
      <c r="L611">
        <v>754</v>
      </c>
      <c r="M611" s="28">
        <f t="shared" si="237"/>
        <v>470</v>
      </c>
      <c r="N611">
        <f t="shared" si="238"/>
        <v>4.5415428228436715E-2</v>
      </c>
      <c r="O611">
        <f t="shared" si="239"/>
        <v>0.10450810369092478</v>
      </c>
      <c r="P611">
        <f t="shared" si="240"/>
        <v>4.6735268896239128E-2</v>
      </c>
      <c r="Q611">
        <f t="shared" si="241"/>
        <v>3.261793455163621E-2</v>
      </c>
      <c r="R611">
        <f t="shared" si="242"/>
        <v>2.6349816529792066E-2</v>
      </c>
      <c r="S611">
        <f t="shared" si="243"/>
        <v>2.7109649881755783E-2</v>
      </c>
      <c r="T611">
        <f t="shared" si="244"/>
        <v>0.15929389133563304</v>
      </c>
      <c r="U611">
        <f t="shared" si="245"/>
        <v>0.23613129976352157</v>
      </c>
      <c r="V611">
        <f t="shared" si="246"/>
        <v>0.27226115317582567</v>
      </c>
      <c r="W611">
        <f t="shared" si="247"/>
        <v>0.20693670043896759</v>
      </c>
      <c r="X611">
        <f t="shared" si="248"/>
        <v>0.12537695528605211</v>
      </c>
      <c r="Y611">
        <f t="shared" si="249"/>
        <v>4.5415428228436703</v>
      </c>
      <c r="Z611">
        <v>4.5</v>
      </c>
      <c r="AA611">
        <f t="shared" si="250"/>
        <v>0.13831090420585396</v>
      </c>
      <c r="AB611">
        <f t="shared" si="251"/>
        <v>0.21615317068988407</v>
      </c>
      <c r="AC611">
        <f t="shared" si="252"/>
        <v>0.22189712937084696</v>
      </c>
      <c r="AD611">
        <f t="shared" si="253"/>
        <v>0.23494837070756186</v>
      </c>
      <c r="AE611">
        <f t="shared" si="254"/>
        <v>0.18869042502585323</v>
      </c>
      <c r="AF611">
        <f t="shared" si="255"/>
        <v>4.3100590736919999</v>
      </c>
      <c r="AG611">
        <f t="shared" si="236"/>
        <v>4.5415428228436703</v>
      </c>
      <c r="AH611">
        <f t="shared" si="256"/>
        <v>10.450810369092478</v>
      </c>
      <c r="AI611">
        <f t="shared" si="257"/>
        <v>3.5464793004094424</v>
      </c>
      <c r="AJ611">
        <f t="shared" si="258"/>
        <v>2.7109649881755784</v>
      </c>
      <c r="AK611">
        <f t="shared" si="259"/>
        <v>0.15929389133563304</v>
      </c>
      <c r="AL611">
        <f t="shared" si="260"/>
        <v>0.71532915337831482</v>
      </c>
    </row>
    <row r="612" spans="1:38">
      <c r="A612" s="16">
        <v>36100</v>
      </c>
      <c r="B612" s="17">
        <v>138381</v>
      </c>
      <c r="C612">
        <v>21891</v>
      </c>
      <c r="D612">
        <v>32550</v>
      </c>
      <c r="E612">
        <v>37656</v>
      </c>
      <c r="F612">
        <v>28829</v>
      </c>
      <c r="G612" s="28">
        <f t="shared" si="235"/>
        <v>17455</v>
      </c>
      <c r="H612" s="28">
        <v>6100</v>
      </c>
      <c r="I612">
        <v>2150</v>
      </c>
      <c r="J612">
        <v>1378</v>
      </c>
      <c r="K612">
        <v>1255</v>
      </c>
      <c r="L612">
        <v>770</v>
      </c>
      <c r="M612" s="28">
        <f t="shared" si="237"/>
        <v>547</v>
      </c>
      <c r="N612">
        <f t="shared" si="238"/>
        <v>4.4081196117964169E-2</v>
      </c>
      <c r="O612">
        <f t="shared" si="239"/>
        <v>9.8213877849344475E-2</v>
      </c>
      <c r="P612">
        <f t="shared" si="240"/>
        <v>4.2334869431643628E-2</v>
      </c>
      <c r="Q612">
        <f t="shared" si="241"/>
        <v>3.3328022094752496E-2</v>
      </c>
      <c r="R612">
        <f t="shared" si="242"/>
        <v>2.6709216414027542E-2</v>
      </c>
      <c r="S612">
        <f t="shared" si="243"/>
        <v>3.1337725580063022E-2</v>
      </c>
      <c r="T612">
        <f t="shared" si="244"/>
        <v>0.1581936826587465</v>
      </c>
      <c r="U612">
        <f t="shared" si="245"/>
        <v>0.23522015305569408</v>
      </c>
      <c r="V612">
        <f t="shared" si="246"/>
        <v>0.27211828213410799</v>
      </c>
      <c r="W612">
        <f t="shared" si="247"/>
        <v>0.20833062342373593</v>
      </c>
      <c r="X612">
        <f t="shared" si="248"/>
        <v>0.1261372587277155</v>
      </c>
      <c r="Y612">
        <f t="shared" si="249"/>
        <v>4.4081196117964172</v>
      </c>
      <c r="Z612">
        <v>4.4000000000000004</v>
      </c>
      <c r="AA612">
        <f t="shared" si="250"/>
        <v>0.13831090420585396</v>
      </c>
      <c r="AB612">
        <f t="shared" si="251"/>
        <v>0.21615317068988407</v>
      </c>
      <c r="AC612">
        <f t="shared" si="252"/>
        <v>0.22189712937084696</v>
      </c>
      <c r="AD612">
        <f t="shared" si="253"/>
        <v>0.23494837070756186</v>
      </c>
      <c r="AE612">
        <f t="shared" si="254"/>
        <v>0.18869042502585323</v>
      </c>
      <c r="AF612">
        <f t="shared" si="255"/>
        <v>4.2318674578128972</v>
      </c>
      <c r="AG612">
        <f t="shared" si="236"/>
        <v>4.4081196117964172</v>
      </c>
      <c r="AH612">
        <f t="shared" si="256"/>
        <v>9.8213877849344478</v>
      </c>
      <c r="AI612">
        <f t="shared" si="257"/>
        <v>3.4361589337103045</v>
      </c>
      <c r="AJ612">
        <f t="shared" si="258"/>
        <v>3.1337725580063021</v>
      </c>
      <c r="AK612">
        <f t="shared" si="259"/>
        <v>0.1581936826587465</v>
      </c>
      <c r="AL612">
        <f t="shared" si="260"/>
        <v>0.71566905861353791</v>
      </c>
    </row>
    <row r="613" spans="1:38">
      <c r="A613" s="16">
        <v>36130</v>
      </c>
      <c r="B613" s="17">
        <v>138634</v>
      </c>
      <c r="C613">
        <v>21954</v>
      </c>
      <c r="D613">
        <v>32548</v>
      </c>
      <c r="E613">
        <v>37704</v>
      </c>
      <c r="F613">
        <v>28873</v>
      </c>
      <c r="G613" s="28">
        <f t="shared" si="235"/>
        <v>17555</v>
      </c>
      <c r="H613" s="28">
        <v>6032</v>
      </c>
      <c r="I613">
        <v>2101</v>
      </c>
      <c r="J613">
        <v>1345</v>
      </c>
      <c r="K613">
        <v>1235</v>
      </c>
      <c r="L613">
        <v>762</v>
      </c>
      <c r="M613" s="28">
        <f t="shared" si="237"/>
        <v>589</v>
      </c>
      <c r="N613">
        <f t="shared" si="238"/>
        <v>4.3510250010819859E-2</v>
      </c>
      <c r="O613">
        <f t="shared" si="239"/>
        <v>9.5700100209529015E-2</v>
      </c>
      <c r="P613">
        <f t="shared" si="240"/>
        <v>4.132358363033059E-2</v>
      </c>
      <c r="Q613">
        <f t="shared" si="241"/>
        <v>3.2755145342669212E-2</v>
      </c>
      <c r="R613">
        <f t="shared" si="242"/>
        <v>2.6391438368025492E-2</v>
      </c>
      <c r="S613">
        <f t="shared" si="243"/>
        <v>3.3551694673882082E-2</v>
      </c>
      <c r="T613">
        <f t="shared" si="244"/>
        <v>0.15835942120980423</v>
      </c>
      <c r="U613">
        <f t="shared" si="245"/>
        <v>0.23477646176262676</v>
      </c>
      <c r="V613">
        <f t="shared" si="246"/>
        <v>0.27196791551855964</v>
      </c>
      <c r="W613">
        <f t="shared" si="247"/>
        <v>0.20826781309058384</v>
      </c>
      <c r="X613">
        <f t="shared" si="248"/>
        <v>0.1266283884184255</v>
      </c>
      <c r="Y613">
        <f t="shared" si="249"/>
        <v>4.351025001081986</v>
      </c>
      <c r="Z613">
        <v>4.4000000000000004</v>
      </c>
      <c r="AA613">
        <f t="shared" si="250"/>
        <v>0.13831090420585396</v>
      </c>
      <c r="AB613">
        <f t="shared" si="251"/>
        <v>0.21615317068988407</v>
      </c>
      <c r="AC613">
        <f t="shared" si="252"/>
        <v>0.22189712937084696</v>
      </c>
      <c r="AD613">
        <f t="shared" si="253"/>
        <v>0.23494837070756186</v>
      </c>
      <c r="AE613">
        <f t="shared" si="254"/>
        <v>0.18869042502585323</v>
      </c>
      <c r="AF613">
        <f t="shared" si="255"/>
        <v>4.1968372715747595</v>
      </c>
      <c r="AG613">
        <f t="shared" si="236"/>
        <v>4.351025001081986</v>
      </c>
      <c r="AH613">
        <f t="shared" si="256"/>
        <v>9.5700100209529015</v>
      </c>
      <c r="AI613">
        <f t="shared" si="257"/>
        <v>3.3715006305170241</v>
      </c>
      <c r="AJ613">
        <f t="shared" si="258"/>
        <v>3.3551694673882082</v>
      </c>
      <c r="AK613">
        <f t="shared" si="259"/>
        <v>0.15835942120980423</v>
      </c>
      <c r="AL613">
        <f t="shared" si="260"/>
        <v>0.71501219037177022</v>
      </c>
    </row>
    <row r="614" spans="1:38">
      <c r="A614" s="16">
        <v>36161</v>
      </c>
      <c r="B614" s="17">
        <v>139003</v>
      </c>
      <c r="C614">
        <v>22050</v>
      </c>
      <c r="D614">
        <v>32713</v>
      </c>
      <c r="E614">
        <v>37899</v>
      </c>
      <c r="F614">
        <v>29127</v>
      </c>
      <c r="G614" s="28">
        <f t="shared" si="235"/>
        <v>17214</v>
      </c>
      <c r="H614" s="28">
        <v>5976</v>
      </c>
      <c r="I614">
        <v>2252</v>
      </c>
      <c r="J614">
        <v>1339</v>
      </c>
      <c r="K614">
        <v>1155</v>
      </c>
      <c r="L614">
        <v>765</v>
      </c>
      <c r="M614" s="28">
        <f t="shared" si="237"/>
        <v>465</v>
      </c>
      <c r="N614">
        <f t="shared" si="238"/>
        <v>4.2991877873139427E-2</v>
      </c>
      <c r="O614">
        <f t="shared" si="239"/>
        <v>0.10213151927437641</v>
      </c>
      <c r="P614">
        <f t="shared" si="240"/>
        <v>4.0931739675358417E-2</v>
      </c>
      <c r="Q614">
        <f t="shared" si="241"/>
        <v>3.0475738146125229E-2</v>
      </c>
      <c r="R614">
        <f t="shared" si="242"/>
        <v>2.6264290864146667E-2</v>
      </c>
      <c r="S614">
        <f t="shared" si="243"/>
        <v>2.7012896479609621E-2</v>
      </c>
      <c r="T614">
        <f t="shared" si="244"/>
        <v>0.15862966986324037</v>
      </c>
      <c r="U614">
        <f t="shared" si="245"/>
        <v>0.23534024445515564</v>
      </c>
      <c r="V614">
        <f t="shared" si="246"/>
        <v>0.27264879175269596</v>
      </c>
      <c r="W614">
        <f t="shared" si="247"/>
        <v>0.20954224009553751</v>
      </c>
      <c r="X614">
        <f t="shared" si="248"/>
        <v>0.1238390538333705</v>
      </c>
      <c r="Y614">
        <f t="shared" si="249"/>
        <v>4.2991877873139419</v>
      </c>
      <c r="Z614">
        <v>4.3</v>
      </c>
      <c r="AA614">
        <f t="shared" si="250"/>
        <v>0.13831090420585396</v>
      </c>
      <c r="AB614">
        <f t="shared" si="251"/>
        <v>0.21615317068988407</v>
      </c>
      <c r="AC614">
        <f t="shared" si="252"/>
        <v>0.22189712937084696</v>
      </c>
      <c r="AD614">
        <f t="shared" si="253"/>
        <v>0.23494837070756186</v>
      </c>
      <c r="AE614">
        <f t="shared" si="254"/>
        <v>0.18869042502585323</v>
      </c>
      <c r="AF614">
        <f t="shared" si="255"/>
        <v>4.1003734165758736</v>
      </c>
      <c r="AG614">
        <f t="shared" si="236"/>
        <v>4.2991877873139419</v>
      </c>
      <c r="AH614">
        <f t="shared" si="256"/>
        <v>10.213151927437641</v>
      </c>
      <c r="AI614">
        <f t="shared" si="257"/>
        <v>3.267528248729183</v>
      </c>
      <c r="AJ614">
        <f t="shared" si="258"/>
        <v>2.7012896479609623</v>
      </c>
      <c r="AK614">
        <f t="shared" si="259"/>
        <v>0.15862966986324037</v>
      </c>
      <c r="AL614">
        <f t="shared" si="260"/>
        <v>0.7175312763033892</v>
      </c>
    </row>
    <row r="615" spans="1:38">
      <c r="A615" s="16">
        <v>36192</v>
      </c>
      <c r="B615" s="17">
        <v>138967</v>
      </c>
      <c r="C615">
        <v>22205</v>
      </c>
      <c r="D615">
        <v>32513</v>
      </c>
      <c r="E615">
        <v>37829</v>
      </c>
      <c r="F615">
        <v>29032</v>
      </c>
      <c r="G615" s="28">
        <f t="shared" si="235"/>
        <v>17388</v>
      </c>
      <c r="H615" s="28">
        <v>6111</v>
      </c>
      <c r="I615">
        <v>2234</v>
      </c>
      <c r="J615">
        <v>1360</v>
      </c>
      <c r="K615">
        <v>1203</v>
      </c>
      <c r="L615">
        <v>803</v>
      </c>
      <c r="M615" s="28">
        <f t="shared" si="237"/>
        <v>511</v>
      </c>
      <c r="N615">
        <f t="shared" si="238"/>
        <v>4.397446875877007E-2</v>
      </c>
      <c r="O615">
        <f t="shared" si="239"/>
        <v>0.10060797117766269</v>
      </c>
      <c r="P615">
        <f t="shared" si="240"/>
        <v>4.1829422077322917E-2</v>
      </c>
      <c r="Q615">
        <f t="shared" si="241"/>
        <v>3.1800999233392371E-2</v>
      </c>
      <c r="R615">
        <f t="shared" si="242"/>
        <v>2.7659134747864425E-2</v>
      </c>
      <c r="S615">
        <f t="shared" si="243"/>
        <v>2.9388083735909822E-2</v>
      </c>
      <c r="T615">
        <f t="shared" si="244"/>
        <v>0.15978613627695784</v>
      </c>
      <c r="U615">
        <f t="shared" si="245"/>
        <v>0.23396201976008693</v>
      </c>
      <c r="V615">
        <f t="shared" si="246"/>
        <v>0.27221570588700916</v>
      </c>
      <c r="W615">
        <f t="shared" si="247"/>
        <v>0.208912907380889</v>
      </c>
      <c r="X615">
        <f t="shared" si="248"/>
        <v>0.1251232306950571</v>
      </c>
      <c r="Y615">
        <f t="shared" si="249"/>
        <v>4.3974468758770069</v>
      </c>
      <c r="Z615">
        <v>4.4000000000000004</v>
      </c>
      <c r="AA615">
        <f t="shared" si="250"/>
        <v>0.13831090420585396</v>
      </c>
      <c r="AB615">
        <f t="shared" si="251"/>
        <v>0.21615317068988407</v>
      </c>
      <c r="AC615">
        <f t="shared" si="252"/>
        <v>0.22189712937084696</v>
      </c>
      <c r="AD615">
        <f t="shared" si="253"/>
        <v>0.23494837070756186</v>
      </c>
      <c r="AE615">
        <f t="shared" si="254"/>
        <v>0.18869042502585323</v>
      </c>
      <c r="AF615">
        <f t="shared" si="255"/>
        <v>4.2057010770067924</v>
      </c>
      <c r="AG615">
        <f t="shared" si="236"/>
        <v>4.3974468758770069</v>
      </c>
      <c r="AH615">
        <f t="shared" si="256"/>
        <v>10.060797117766269</v>
      </c>
      <c r="AI615">
        <f t="shared" si="257"/>
        <v>3.3872038963914104</v>
      </c>
      <c r="AJ615">
        <f t="shared" si="258"/>
        <v>2.938808373590982</v>
      </c>
      <c r="AK615">
        <f t="shared" si="259"/>
        <v>0.15978613627695784</v>
      </c>
      <c r="AL615">
        <f t="shared" si="260"/>
        <v>0.71509063302798503</v>
      </c>
    </row>
    <row r="616" spans="1:38">
      <c r="A616" s="16">
        <v>36220</v>
      </c>
      <c r="B616" s="17">
        <v>138730</v>
      </c>
      <c r="C616">
        <v>22272</v>
      </c>
      <c r="D616">
        <v>32251</v>
      </c>
      <c r="E616">
        <v>37757</v>
      </c>
      <c r="F616">
        <v>28964</v>
      </c>
      <c r="G616" s="28">
        <f t="shared" si="235"/>
        <v>17486</v>
      </c>
      <c r="H616" s="28">
        <v>5783</v>
      </c>
      <c r="I616">
        <v>2195</v>
      </c>
      <c r="J616">
        <v>1309</v>
      </c>
      <c r="K616">
        <v>1081</v>
      </c>
      <c r="L616">
        <v>736</v>
      </c>
      <c r="M616" s="28">
        <f t="shared" si="237"/>
        <v>462</v>
      </c>
      <c r="N616">
        <f t="shared" si="238"/>
        <v>4.1685287969437039E-2</v>
      </c>
      <c r="O616">
        <f t="shared" si="239"/>
        <v>9.8554238505747127E-2</v>
      </c>
      <c r="P616">
        <f t="shared" si="240"/>
        <v>4.0587888747635734E-2</v>
      </c>
      <c r="Q616">
        <f t="shared" si="241"/>
        <v>2.8630452631300155E-2</v>
      </c>
      <c r="R616">
        <f t="shared" si="242"/>
        <v>2.5410854854301893E-2</v>
      </c>
      <c r="S616">
        <f t="shared" si="243"/>
        <v>2.6421136909527621E-2</v>
      </c>
      <c r="T616">
        <f t="shared" si="244"/>
        <v>0.16054206011677358</v>
      </c>
      <c r="U616">
        <f t="shared" si="245"/>
        <v>0.23247314928277951</v>
      </c>
      <c r="V616">
        <f t="shared" si="246"/>
        <v>0.27216175304548401</v>
      </c>
      <c r="W616">
        <f t="shared" si="247"/>
        <v>0.20877964391263606</v>
      </c>
      <c r="X616">
        <f t="shared" si="248"/>
        <v>0.12604339364232683</v>
      </c>
      <c r="Y616">
        <f t="shared" si="249"/>
        <v>4.1685287969437042</v>
      </c>
      <c r="Z616">
        <v>4.2</v>
      </c>
      <c r="AA616">
        <f t="shared" si="250"/>
        <v>0.13831090420585396</v>
      </c>
      <c r="AB616">
        <f t="shared" si="251"/>
        <v>0.21615317068988407</v>
      </c>
      <c r="AC616">
        <f t="shared" si="252"/>
        <v>0.22189712937084696</v>
      </c>
      <c r="AD616">
        <f t="shared" si="253"/>
        <v>0.23494837070756186</v>
      </c>
      <c r="AE616">
        <f t="shared" si="254"/>
        <v>0.18869042502585323</v>
      </c>
      <c r="AF616">
        <f t="shared" si="255"/>
        <v>3.9712996436362111</v>
      </c>
      <c r="AG616">
        <f t="shared" si="236"/>
        <v>4.1685287969437042</v>
      </c>
      <c r="AH616">
        <f t="shared" si="256"/>
        <v>9.8554238505747129</v>
      </c>
      <c r="AI616">
        <f t="shared" si="257"/>
        <v>3.1584690619569171</v>
      </c>
      <c r="AJ616">
        <f t="shared" si="258"/>
        <v>2.6421136909527623</v>
      </c>
      <c r="AK616">
        <f t="shared" si="259"/>
        <v>0.16054206011677358</v>
      </c>
      <c r="AL616">
        <f t="shared" si="260"/>
        <v>0.71341454624089951</v>
      </c>
    </row>
    <row r="617" spans="1:38">
      <c r="A617" s="16">
        <v>36251</v>
      </c>
      <c r="B617" s="17">
        <v>138959</v>
      </c>
      <c r="C617">
        <v>22121</v>
      </c>
      <c r="D617">
        <v>32104</v>
      </c>
      <c r="E617">
        <v>37835</v>
      </c>
      <c r="F617">
        <v>29160</v>
      </c>
      <c r="G617" s="28">
        <f t="shared" si="235"/>
        <v>17739</v>
      </c>
      <c r="H617" s="28">
        <v>6004</v>
      </c>
      <c r="I617">
        <v>2221</v>
      </c>
      <c r="J617">
        <v>1310</v>
      </c>
      <c r="K617">
        <v>1190</v>
      </c>
      <c r="L617">
        <v>758</v>
      </c>
      <c r="M617" s="28">
        <f t="shared" si="237"/>
        <v>525</v>
      </c>
      <c r="N617">
        <f t="shared" si="238"/>
        <v>4.3206989111896313E-2</v>
      </c>
      <c r="O617">
        <f t="shared" si="239"/>
        <v>0.10040233262510737</v>
      </c>
      <c r="P617">
        <f t="shared" si="240"/>
        <v>4.0804884126588586E-2</v>
      </c>
      <c r="Q617">
        <f t="shared" si="241"/>
        <v>3.145235892691952E-2</v>
      </c>
      <c r="R617">
        <f t="shared" si="242"/>
        <v>2.5994513031550068E-2</v>
      </c>
      <c r="S617">
        <f t="shared" si="243"/>
        <v>2.9595805851513612E-2</v>
      </c>
      <c r="T617">
        <f t="shared" si="244"/>
        <v>0.15919084046373391</v>
      </c>
      <c r="U617">
        <f t="shared" si="245"/>
        <v>0.23103217495808115</v>
      </c>
      <c r="V617">
        <f t="shared" si="246"/>
        <v>0.27227455580423005</v>
      </c>
      <c r="W617">
        <f t="shared" si="247"/>
        <v>0.20984606970401343</v>
      </c>
      <c r="X617">
        <f t="shared" si="248"/>
        <v>0.12765635906994149</v>
      </c>
      <c r="Y617">
        <f t="shared" si="249"/>
        <v>4.3206989111896315</v>
      </c>
      <c r="Z617">
        <v>4.3</v>
      </c>
      <c r="AA617">
        <f t="shared" si="250"/>
        <v>0.13831090420585396</v>
      </c>
      <c r="AB617">
        <f t="shared" si="251"/>
        <v>0.21615317068988407</v>
      </c>
      <c r="AC617">
        <f t="shared" si="252"/>
        <v>0.22189712937084696</v>
      </c>
      <c r="AD617">
        <f t="shared" si="253"/>
        <v>0.23494837070756186</v>
      </c>
      <c r="AE617">
        <f t="shared" si="254"/>
        <v>0.18869042502585323</v>
      </c>
      <c r="AF617">
        <f t="shared" si="255"/>
        <v>4.137784432037984</v>
      </c>
      <c r="AG617">
        <f t="shared" si="236"/>
        <v>4.3206989111896315</v>
      </c>
      <c r="AH617">
        <f t="shared" si="256"/>
        <v>10.040233262510737</v>
      </c>
      <c r="AI617">
        <f t="shared" si="257"/>
        <v>3.2876214694396513</v>
      </c>
      <c r="AJ617">
        <f t="shared" si="258"/>
        <v>2.959580585151361</v>
      </c>
      <c r="AK617">
        <f t="shared" si="259"/>
        <v>0.15919084046373391</v>
      </c>
      <c r="AL617">
        <f t="shared" si="260"/>
        <v>0.71315280046632457</v>
      </c>
    </row>
    <row r="618" spans="1:38">
      <c r="A618" s="16">
        <v>36281</v>
      </c>
      <c r="B618" s="17">
        <v>139107</v>
      </c>
      <c r="C618">
        <v>22335</v>
      </c>
      <c r="D618">
        <v>32142</v>
      </c>
      <c r="E618">
        <v>37856</v>
      </c>
      <c r="F618">
        <v>29200</v>
      </c>
      <c r="G618" s="28">
        <f t="shared" si="235"/>
        <v>17574</v>
      </c>
      <c r="H618" s="28">
        <v>5796</v>
      </c>
      <c r="I618">
        <v>2150</v>
      </c>
      <c r="J618">
        <v>1248</v>
      </c>
      <c r="K618">
        <v>1215</v>
      </c>
      <c r="L618">
        <v>723</v>
      </c>
      <c r="M618" s="28">
        <f t="shared" si="237"/>
        <v>460</v>
      </c>
      <c r="N618">
        <f t="shared" si="238"/>
        <v>4.1665768077810604E-2</v>
      </c>
      <c r="O618">
        <f t="shared" si="239"/>
        <v>9.6261473024401162E-2</v>
      </c>
      <c r="P618">
        <f t="shared" si="240"/>
        <v>3.8827702072055256E-2</v>
      </c>
      <c r="Q618">
        <f t="shared" si="241"/>
        <v>3.2095308537616232E-2</v>
      </c>
      <c r="R618">
        <f t="shared" si="242"/>
        <v>2.4760273972602741E-2</v>
      </c>
      <c r="S618">
        <f t="shared" si="243"/>
        <v>2.6175031296233071E-2</v>
      </c>
      <c r="T618">
        <f t="shared" si="244"/>
        <v>0.16055985680087989</v>
      </c>
      <c r="U618">
        <f t="shared" si="245"/>
        <v>0.231059544091958</v>
      </c>
      <c r="V618">
        <f t="shared" si="246"/>
        <v>0.27213583788019297</v>
      </c>
      <c r="W618">
        <f t="shared" si="247"/>
        <v>0.2099103567757194</v>
      </c>
      <c r="X618">
        <f t="shared" si="248"/>
        <v>0.12633440445124977</v>
      </c>
      <c r="Y618">
        <f t="shared" si="249"/>
        <v>4.1665768077810608</v>
      </c>
      <c r="Z618">
        <v>4.2</v>
      </c>
      <c r="AA618">
        <f t="shared" si="250"/>
        <v>0.13831090420585396</v>
      </c>
      <c r="AB618">
        <f t="shared" si="251"/>
        <v>0.21615317068988407</v>
      </c>
      <c r="AC618">
        <f t="shared" si="252"/>
        <v>0.22189712937084696</v>
      </c>
      <c r="AD618">
        <f t="shared" si="253"/>
        <v>0.23494837070756186</v>
      </c>
      <c r="AE618">
        <f t="shared" si="254"/>
        <v>0.18869042502585323</v>
      </c>
      <c r="AF618">
        <f t="shared" si="255"/>
        <v>3.9584962926925038</v>
      </c>
      <c r="AG618">
        <f t="shared" si="236"/>
        <v>4.1665768077810608</v>
      </c>
      <c r="AH618">
        <f t="shared" si="256"/>
        <v>9.626147302440117</v>
      </c>
      <c r="AI618">
        <f t="shared" si="257"/>
        <v>3.2117583015786608</v>
      </c>
      <c r="AJ618">
        <f t="shared" si="258"/>
        <v>2.6175031296233069</v>
      </c>
      <c r="AK618">
        <f t="shared" si="259"/>
        <v>0.16055985680087989</v>
      </c>
      <c r="AL618">
        <f t="shared" si="260"/>
        <v>0.71310573874787031</v>
      </c>
    </row>
    <row r="619" spans="1:38">
      <c r="A619" s="16">
        <v>36312</v>
      </c>
      <c r="B619" s="17">
        <v>139329</v>
      </c>
      <c r="C619">
        <v>22110</v>
      </c>
      <c r="D619">
        <v>32126</v>
      </c>
      <c r="E619">
        <v>38016</v>
      </c>
      <c r="F619">
        <v>29285</v>
      </c>
      <c r="G619" s="28">
        <f t="shared" si="235"/>
        <v>17792</v>
      </c>
      <c r="H619" s="28">
        <v>5951</v>
      </c>
      <c r="I619">
        <v>2201</v>
      </c>
      <c r="J619">
        <v>1273</v>
      </c>
      <c r="K619">
        <v>1251</v>
      </c>
      <c r="L619">
        <v>687</v>
      </c>
      <c r="M619" s="28">
        <f t="shared" si="237"/>
        <v>539</v>
      </c>
      <c r="N619">
        <f t="shared" si="238"/>
        <v>4.2711854674906159E-2</v>
      </c>
      <c r="O619">
        <f t="shared" si="239"/>
        <v>9.9547715965626407E-2</v>
      </c>
      <c r="P619">
        <f t="shared" si="240"/>
        <v>3.9625225673908984E-2</v>
      </c>
      <c r="Q619">
        <f t="shared" si="241"/>
        <v>3.2907196969696968E-2</v>
      </c>
      <c r="R619">
        <f t="shared" si="242"/>
        <v>2.3459108758750215E-2</v>
      </c>
      <c r="S619">
        <f t="shared" si="243"/>
        <v>3.0294514388489208E-2</v>
      </c>
      <c r="T619">
        <f t="shared" si="244"/>
        <v>0.15868914583467908</v>
      </c>
      <c r="U619">
        <f t="shared" si="245"/>
        <v>0.23057654903142921</v>
      </c>
      <c r="V619">
        <f t="shared" si="246"/>
        <v>0.27285059104708997</v>
      </c>
      <c r="W619">
        <f t="shared" si="247"/>
        <v>0.21018596272132867</v>
      </c>
      <c r="X619">
        <f t="shared" si="248"/>
        <v>0.12769775136547309</v>
      </c>
      <c r="Y619">
        <f t="shared" si="249"/>
        <v>4.2711854674906151</v>
      </c>
      <c r="Z619">
        <v>4.3</v>
      </c>
      <c r="AA619">
        <f t="shared" si="250"/>
        <v>0.13831090420585396</v>
      </c>
      <c r="AB619">
        <f t="shared" si="251"/>
        <v>0.21615317068988407</v>
      </c>
      <c r="AC619">
        <f t="shared" si="252"/>
        <v>0.22189712937084696</v>
      </c>
      <c r="AD619">
        <f t="shared" si="253"/>
        <v>0.23494837070756186</v>
      </c>
      <c r="AE619">
        <f t="shared" si="254"/>
        <v>0.18869042502585323</v>
      </c>
      <c r="AF619">
        <f t="shared" si="255"/>
        <v>4.0863629495803444</v>
      </c>
      <c r="AG619">
        <f t="shared" si="236"/>
        <v>4.2711854674906151</v>
      </c>
      <c r="AH619">
        <f t="shared" si="256"/>
        <v>9.9547715965626402</v>
      </c>
      <c r="AI619">
        <f t="shared" si="257"/>
        <v>3.2295050640168164</v>
      </c>
      <c r="AJ619">
        <f t="shared" si="258"/>
        <v>3.0294514388489207</v>
      </c>
      <c r="AK619">
        <f t="shared" si="259"/>
        <v>0.15868914583467908</v>
      </c>
      <c r="AL619">
        <f t="shared" si="260"/>
        <v>0.7136131027998478</v>
      </c>
    </row>
    <row r="620" spans="1:38">
      <c r="A620" s="16">
        <v>36342</v>
      </c>
      <c r="B620" s="17">
        <v>139439</v>
      </c>
      <c r="C620">
        <v>22302</v>
      </c>
      <c r="D620">
        <v>32090</v>
      </c>
      <c r="E620">
        <v>37859</v>
      </c>
      <c r="F620">
        <v>29290</v>
      </c>
      <c r="G620" s="28">
        <f t="shared" si="235"/>
        <v>17898</v>
      </c>
      <c r="H620" s="28">
        <v>6025</v>
      </c>
      <c r="I620">
        <v>2202</v>
      </c>
      <c r="J620">
        <v>1326</v>
      </c>
      <c r="K620">
        <v>1172</v>
      </c>
      <c r="L620">
        <v>752</v>
      </c>
      <c r="M620" s="28">
        <f t="shared" si="237"/>
        <v>573</v>
      </c>
      <c r="N620">
        <f t="shared" si="238"/>
        <v>4.320885835383214E-2</v>
      </c>
      <c r="O620">
        <f t="shared" si="239"/>
        <v>9.8735539413505519E-2</v>
      </c>
      <c r="P620">
        <f t="shared" si="240"/>
        <v>4.1321283889062012E-2</v>
      </c>
      <c r="Q620">
        <f t="shared" si="241"/>
        <v>3.095697192213212E-2</v>
      </c>
      <c r="R620">
        <f t="shared" si="242"/>
        <v>2.5674291567087743E-2</v>
      </c>
      <c r="S620">
        <f t="shared" si="243"/>
        <v>3.2014750251424737E-2</v>
      </c>
      <c r="T620">
        <f t="shared" si="244"/>
        <v>0.15994090605928041</v>
      </c>
      <c r="U620">
        <f t="shared" si="245"/>
        <v>0.23013647544804539</v>
      </c>
      <c r="V620">
        <f t="shared" si="246"/>
        <v>0.27150940554651137</v>
      </c>
      <c r="W620">
        <f t="shared" si="247"/>
        <v>0.21005601015497816</v>
      </c>
      <c r="X620">
        <f t="shared" si="248"/>
        <v>0.12835720279118468</v>
      </c>
      <c r="Y620">
        <f t="shared" si="249"/>
        <v>4.3208858353832138</v>
      </c>
      <c r="Z620">
        <v>4.3</v>
      </c>
      <c r="AA620">
        <f t="shared" si="250"/>
        <v>0.13831090420585396</v>
      </c>
      <c r="AB620">
        <f t="shared" si="251"/>
        <v>0.21615317068988407</v>
      </c>
      <c r="AC620">
        <f t="shared" si="252"/>
        <v>0.22189712937084696</v>
      </c>
      <c r="AD620">
        <f t="shared" si="253"/>
        <v>0.23494837070756186</v>
      </c>
      <c r="AE620">
        <f t="shared" si="254"/>
        <v>0.18869042502585323</v>
      </c>
      <c r="AF620">
        <f t="shared" si="255"/>
        <v>4.1530201271463323</v>
      </c>
      <c r="AG620">
        <f t="shared" si="236"/>
        <v>4.3208858353832138</v>
      </c>
      <c r="AH620">
        <f t="shared" si="256"/>
        <v>9.8735539413505524</v>
      </c>
      <c r="AI620">
        <f t="shared" si="257"/>
        <v>3.2749221576194842</v>
      </c>
      <c r="AJ620">
        <f t="shared" si="258"/>
        <v>3.2014750251424737</v>
      </c>
      <c r="AK620">
        <f t="shared" si="259"/>
        <v>0.15994090605928041</v>
      </c>
      <c r="AL620">
        <f t="shared" si="260"/>
        <v>0.71170189114953497</v>
      </c>
    </row>
    <row r="621" spans="1:38">
      <c r="A621" s="16">
        <v>36373</v>
      </c>
      <c r="B621" s="17">
        <v>139430</v>
      </c>
      <c r="C621">
        <v>22250</v>
      </c>
      <c r="D621">
        <v>31979</v>
      </c>
      <c r="E621">
        <v>37894</v>
      </c>
      <c r="F621">
        <v>29546</v>
      </c>
      <c r="G621" s="28">
        <f t="shared" si="235"/>
        <v>17761</v>
      </c>
      <c r="H621" s="28">
        <v>5838</v>
      </c>
      <c r="I621">
        <v>2130</v>
      </c>
      <c r="J621">
        <v>1262</v>
      </c>
      <c r="K621">
        <v>1210</v>
      </c>
      <c r="L621">
        <v>748</v>
      </c>
      <c r="M621" s="28">
        <f t="shared" si="237"/>
        <v>488</v>
      </c>
      <c r="N621">
        <f t="shared" si="238"/>
        <v>4.1870472638600012E-2</v>
      </c>
      <c r="O621">
        <f t="shared" si="239"/>
        <v>9.5730337078651681E-2</v>
      </c>
      <c r="P621">
        <f t="shared" si="240"/>
        <v>3.9463397854842243E-2</v>
      </c>
      <c r="Q621">
        <f t="shared" si="241"/>
        <v>3.1931176439541881E-2</v>
      </c>
      <c r="R621">
        <f t="shared" si="242"/>
        <v>2.5316455696202531E-2</v>
      </c>
      <c r="S621">
        <f t="shared" si="243"/>
        <v>2.74759304093238E-2</v>
      </c>
      <c r="T621">
        <f t="shared" si="244"/>
        <v>0.15957828300939539</v>
      </c>
      <c r="U621">
        <f t="shared" si="245"/>
        <v>0.22935523201606542</v>
      </c>
      <c r="V621">
        <f t="shared" si="246"/>
        <v>0.2717779530947429</v>
      </c>
      <c r="W621">
        <f t="shared" si="247"/>
        <v>0.21190561572115041</v>
      </c>
      <c r="X621">
        <f t="shared" si="248"/>
        <v>0.12738291615864591</v>
      </c>
      <c r="Y621">
        <f t="shared" si="249"/>
        <v>4.187047263860002</v>
      </c>
      <c r="Z621">
        <v>4.2</v>
      </c>
      <c r="AA621">
        <f t="shared" si="250"/>
        <v>0.13831090420585396</v>
      </c>
      <c r="AB621">
        <f t="shared" si="251"/>
        <v>0.21615317068988407</v>
      </c>
      <c r="AC621">
        <f t="shared" si="252"/>
        <v>0.22189712937084696</v>
      </c>
      <c r="AD621">
        <f t="shared" si="253"/>
        <v>0.23494837070756186</v>
      </c>
      <c r="AE621">
        <f t="shared" si="254"/>
        <v>0.18869042502585323</v>
      </c>
      <c r="AF621">
        <f t="shared" si="255"/>
        <v>3.9988629447997424</v>
      </c>
      <c r="AG621">
        <f t="shared" si="236"/>
        <v>4.187047263860002</v>
      </c>
      <c r="AH621">
        <f t="shared" si="256"/>
        <v>9.5730337078651679</v>
      </c>
      <c r="AI621">
        <f t="shared" si="257"/>
        <v>3.2388175298484194</v>
      </c>
      <c r="AJ621">
        <f t="shared" si="258"/>
        <v>2.7475930409323799</v>
      </c>
      <c r="AK621">
        <f t="shared" si="259"/>
        <v>0.15957828300939539</v>
      </c>
      <c r="AL621">
        <f t="shared" si="260"/>
        <v>0.7130388008319587</v>
      </c>
    </row>
    <row r="622" spans="1:38">
      <c r="A622" s="16">
        <v>36404</v>
      </c>
      <c r="B622" s="17">
        <v>139622</v>
      </c>
      <c r="C622">
        <v>22382</v>
      </c>
      <c r="D622">
        <v>31962</v>
      </c>
      <c r="E622">
        <v>37939</v>
      </c>
      <c r="F622">
        <v>29513</v>
      </c>
      <c r="G622" s="28">
        <f t="shared" si="235"/>
        <v>17826</v>
      </c>
      <c r="H622" s="28">
        <v>5915</v>
      </c>
      <c r="I622">
        <v>2275</v>
      </c>
      <c r="J622">
        <v>1258</v>
      </c>
      <c r="K622">
        <v>1180</v>
      </c>
      <c r="L622">
        <v>746</v>
      </c>
      <c r="M622" s="28">
        <f t="shared" si="237"/>
        <v>456</v>
      </c>
      <c r="N622">
        <f t="shared" si="238"/>
        <v>4.2364383836358169E-2</v>
      </c>
      <c r="O622">
        <f t="shared" si="239"/>
        <v>0.10164417835760879</v>
      </c>
      <c r="P622">
        <f t="shared" si="240"/>
        <v>3.9359239096427009E-2</v>
      </c>
      <c r="Q622">
        <f t="shared" si="241"/>
        <v>3.110255937162287E-2</v>
      </c>
      <c r="R622">
        <f t="shared" si="242"/>
        <v>2.5276996577779282E-2</v>
      </c>
      <c r="S622">
        <f t="shared" si="243"/>
        <v>2.558061258835409E-2</v>
      </c>
      <c r="T622">
        <f t="shared" si="244"/>
        <v>0.16030425004655427</v>
      </c>
      <c r="U622">
        <f t="shared" si="245"/>
        <v>0.22891807881279455</v>
      </c>
      <c r="V622">
        <f t="shared" si="246"/>
        <v>0.27172651874346448</v>
      </c>
      <c r="W622">
        <f t="shared" si="247"/>
        <v>0.21137786308747905</v>
      </c>
      <c r="X622">
        <f t="shared" si="248"/>
        <v>0.12767328930970764</v>
      </c>
      <c r="Y622">
        <f t="shared" si="249"/>
        <v>4.236438383635817</v>
      </c>
      <c r="Z622">
        <v>4.2</v>
      </c>
      <c r="AA622">
        <f t="shared" si="250"/>
        <v>0.13831090420585396</v>
      </c>
      <c r="AB622">
        <f t="shared" si="251"/>
        <v>0.21615317068988407</v>
      </c>
      <c r="AC622">
        <f t="shared" si="252"/>
        <v>0.22189712937084696</v>
      </c>
      <c r="AD622">
        <f t="shared" si="253"/>
        <v>0.23494837070756186</v>
      </c>
      <c r="AE622">
        <f t="shared" si="254"/>
        <v>0.18869042502585323</v>
      </c>
      <c r="AF622">
        <f t="shared" si="255"/>
        <v>4.0233297007233446</v>
      </c>
      <c r="AG622">
        <f t="shared" si="236"/>
        <v>4.236438383635817</v>
      </c>
      <c r="AH622">
        <f t="shared" si="256"/>
        <v>10.164417835760879</v>
      </c>
      <c r="AI622">
        <f t="shared" si="257"/>
        <v>3.2027682217796287</v>
      </c>
      <c r="AJ622">
        <f t="shared" si="258"/>
        <v>2.558061258835409</v>
      </c>
      <c r="AK622">
        <f t="shared" si="259"/>
        <v>0.16030425004655427</v>
      </c>
      <c r="AL622">
        <f t="shared" si="260"/>
        <v>0.71202246064373809</v>
      </c>
    </row>
    <row r="623" spans="1:38">
      <c r="A623" s="16">
        <v>36434</v>
      </c>
      <c r="B623" s="17">
        <v>139771</v>
      </c>
      <c r="C623">
        <v>22395</v>
      </c>
      <c r="D623">
        <v>31932</v>
      </c>
      <c r="E623">
        <v>37929</v>
      </c>
      <c r="F623">
        <v>29724</v>
      </c>
      <c r="G623" s="28">
        <f t="shared" si="235"/>
        <v>17791</v>
      </c>
      <c r="H623" s="28">
        <v>5778</v>
      </c>
      <c r="I623">
        <v>2234</v>
      </c>
      <c r="J623">
        <v>1245</v>
      </c>
      <c r="K623">
        <v>1096</v>
      </c>
      <c r="L623">
        <v>739</v>
      </c>
      <c r="M623" s="28">
        <f t="shared" si="237"/>
        <v>464</v>
      </c>
      <c r="N623">
        <f t="shared" si="238"/>
        <v>4.1339047441887086E-2</v>
      </c>
      <c r="O623">
        <f t="shared" si="239"/>
        <v>9.9754409466398755E-2</v>
      </c>
      <c r="P623">
        <f t="shared" si="240"/>
        <v>3.8989101841413E-2</v>
      </c>
      <c r="Q623">
        <f t="shared" si="241"/>
        <v>2.8896095336022568E-2</v>
      </c>
      <c r="R623">
        <f t="shared" si="242"/>
        <v>2.4862064325124479E-2</v>
      </c>
      <c r="S623">
        <f t="shared" si="243"/>
        <v>2.6080602551852058E-2</v>
      </c>
      <c r="T623">
        <f t="shared" si="244"/>
        <v>0.1602263702770961</v>
      </c>
      <c r="U623">
        <f t="shared" si="245"/>
        <v>0.22845940860407379</v>
      </c>
      <c r="V623">
        <f t="shared" si="246"/>
        <v>0.27136530467693587</v>
      </c>
      <c r="W623">
        <f t="shared" si="247"/>
        <v>0.21266214021506608</v>
      </c>
      <c r="X623">
        <f t="shared" si="248"/>
        <v>0.12728677622682816</v>
      </c>
      <c r="Y623">
        <f t="shared" si="249"/>
        <v>4.1339047441887082</v>
      </c>
      <c r="Z623">
        <v>4.0999999999999996</v>
      </c>
      <c r="AA623">
        <f t="shared" si="250"/>
        <v>0.13831090420585396</v>
      </c>
      <c r="AB623">
        <f t="shared" si="251"/>
        <v>0.21615317068988407</v>
      </c>
      <c r="AC623">
        <f t="shared" si="252"/>
        <v>0.22189712937084696</v>
      </c>
      <c r="AD623">
        <f t="shared" si="253"/>
        <v>0.23494837070756186</v>
      </c>
      <c r="AE623">
        <f t="shared" si="254"/>
        <v>0.18869042502585323</v>
      </c>
      <c r="AF623">
        <f t="shared" si="255"/>
        <v>3.9399162648334465</v>
      </c>
      <c r="AG623">
        <f t="shared" si="236"/>
        <v>4.1339047441887082</v>
      </c>
      <c r="AH623">
        <f t="shared" si="256"/>
        <v>9.9754409466398748</v>
      </c>
      <c r="AI623">
        <f t="shared" si="257"/>
        <v>3.0928352663553746</v>
      </c>
      <c r="AJ623">
        <f t="shared" si="258"/>
        <v>2.6080602551852059</v>
      </c>
      <c r="AK623">
        <f t="shared" si="259"/>
        <v>0.1602263702770961</v>
      </c>
      <c r="AL623">
        <f t="shared" si="260"/>
        <v>0.71248685349607577</v>
      </c>
    </row>
    <row r="624" spans="1:38">
      <c r="A624" s="16">
        <v>36465</v>
      </c>
      <c r="B624" s="17">
        <v>140025</v>
      </c>
      <c r="C624">
        <v>22372</v>
      </c>
      <c r="D624">
        <v>32062</v>
      </c>
      <c r="E624">
        <v>37945</v>
      </c>
      <c r="F624">
        <v>29821</v>
      </c>
      <c r="G624" s="28">
        <f t="shared" si="235"/>
        <v>17825</v>
      </c>
      <c r="H624" s="28">
        <v>5716</v>
      </c>
      <c r="I624">
        <v>2224</v>
      </c>
      <c r="J624">
        <v>1228</v>
      </c>
      <c r="K624">
        <v>1041</v>
      </c>
      <c r="L624">
        <v>771</v>
      </c>
      <c r="M624" s="28">
        <f t="shared" si="237"/>
        <v>452</v>
      </c>
      <c r="N624">
        <f t="shared" si="238"/>
        <v>4.0821281913943935E-2</v>
      </c>
      <c r="O624">
        <f t="shared" si="239"/>
        <v>9.9409976756660107E-2</v>
      </c>
      <c r="P624">
        <f t="shared" si="240"/>
        <v>3.8300792215083278E-2</v>
      </c>
      <c r="Q624">
        <f t="shared" si="241"/>
        <v>2.7434444590855186E-2</v>
      </c>
      <c r="R624">
        <f t="shared" si="242"/>
        <v>2.5854263773850642E-2</v>
      </c>
      <c r="S624">
        <f t="shared" si="243"/>
        <v>2.5357643758765779E-2</v>
      </c>
      <c r="T624">
        <f t="shared" si="244"/>
        <v>0.15977146938046777</v>
      </c>
      <c r="U624">
        <f t="shared" si="245"/>
        <v>0.22897339760757007</v>
      </c>
      <c r="V624">
        <f t="shared" si="246"/>
        <v>0.2709873236921978</v>
      </c>
      <c r="W624">
        <f t="shared" si="247"/>
        <v>0.21296911265845384</v>
      </c>
      <c r="X624">
        <f t="shared" si="248"/>
        <v>0.12729869666131047</v>
      </c>
      <c r="Y624">
        <f t="shared" si="249"/>
        <v>4.0821281913943936</v>
      </c>
      <c r="Z624">
        <v>4.0999999999999996</v>
      </c>
      <c r="AA624">
        <f t="shared" si="250"/>
        <v>0.13831090420585396</v>
      </c>
      <c r="AB624">
        <f t="shared" si="251"/>
        <v>0.21615317068988407</v>
      </c>
      <c r="AC624">
        <f t="shared" si="252"/>
        <v>0.22189712937084696</v>
      </c>
      <c r="AD624">
        <f t="shared" si="253"/>
        <v>0.23494837070756186</v>
      </c>
      <c r="AE624">
        <f t="shared" si="254"/>
        <v>0.18869042502585323</v>
      </c>
      <c r="AF624">
        <f t="shared" si="255"/>
        <v>3.8975107678121028</v>
      </c>
      <c r="AG624">
        <f t="shared" si="236"/>
        <v>4.0821281913943936</v>
      </c>
      <c r="AH624">
        <f t="shared" si="256"/>
        <v>9.9409976756660114</v>
      </c>
      <c r="AI624">
        <f t="shared" si="257"/>
        <v>3.0452378090315344</v>
      </c>
      <c r="AJ624">
        <f t="shared" si="258"/>
        <v>2.5357643758765778</v>
      </c>
      <c r="AK624">
        <f t="shared" si="259"/>
        <v>0.15977146938046777</v>
      </c>
      <c r="AL624">
        <f t="shared" si="260"/>
        <v>0.71292983395822174</v>
      </c>
    </row>
    <row r="625" spans="1:38">
      <c r="A625" s="16">
        <v>36495</v>
      </c>
      <c r="B625" s="17">
        <v>140177</v>
      </c>
      <c r="C625">
        <v>22451</v>
      </c>
      <c r="D625">
        <v>31853</v>
      </c>
      <c r="E625">
        <v>37899</v>
      </c>
      <c r="F625">
        <v>29998</v>
      </c>
      <c r="G625" s="28">
        <f t="shared" si="235"/>
        <v>17976</v>
      </c>
      <c r="H625" s="28">
        <v>5653</v>
      </c>
      <c r="I625">
        <v>2148</v>
      </c>
      <c r="J625">
        <v>1160</v>
      </c>
      <c r="K625">
        <v>1059</v>
      </c>
      <c r="L625">
        <v>800</v>
      </c>
      <c r="M625" s="28">
        <f t="shared" si="237"/>
        <v>486</v>
      </c>
      <c r="N625">
        <f t="shared" si="238"/>
        <v>4.0327585837904932E-2</v>
      </c>
      <c r="O625">
        <f t="shared" si="239"/>
        <v>9.5675025611331344E-2</v>
      </c>
      <c r="P625">
        <f t="shared" si="240"/>
        <v>3.6417291934825603E-2</v>
      </c>
      <c r="Q625">
        <f t="shared" si="241"/>
        <v>2.7942689780733002E-2</v>
      </c>
      <c r="R625">
        <f t="shared" si="242"/>
        <v>2.6668444562970864E-2</v>
      </c>
      <c r="S625">
        <f t="shared" si="243"/>
        <v>2.7036048064085449E-2</v>
      </c>
      <c r="T625">
        <f t="shared" si="244"/>
        <v>0.1601617954443311</v>
      </c>
      <c r="U625">
        <f t="shared" si="245"/>
        <v>0.2272341396948144</v>
      </c>
      <c r="V625">
        <f t="shared" si="246"/>
        <v>0.27036532384057299</v>
      </c>
      <c r="W625">
        <f t="shared" si="247"/>
        <v>0.21400087032822787</v>
      </c>
      <c r="X625">
        <f t="shared" si="248"/>
        <v>0.12823787069205361</v>
      </c>
      <c r="Y625">
        <f t="shared" si="249"/>
        <v>4.0327585837904936</v>
      </c>
      <c r="Z625">
        <v>4</v>
      </c>
      <c r="AA625">
        <f t="shared" si="250"/>
        <v>0.13831090420585396</v>
      </c>
      <c r="AB625">
        <f t="shared" si="251"/>
        <v>0.21615317068988407</v>
      </c>
      <c r="AC625">
        <f t="shared" si="252"/>
        <v>0.22189712937084696</v>
      </c>
      <c r="AD625">
        <f t="shared" si="253"/>
        <v>0.23494837070756186</v>
      </c>
      <c r="AE625">
        <f t="shared" si="254"/>
        <v>0.18869042502585323</v>
      </c>
      <c r="AF625">
        <f t="shared" si="255"/>
        <v>3.8672166070724545</v>
      </c>
      <c r="AG625">
        <f t="shared" si="236"/>
        <v>4.0327585837904936</v>
      </c>
      <c r="AH625">
        <f t="shared" si="256"/>
        <v>9.5675025611331339</v>
      </c>
      <c r="AI625">
        <f t="shared" si="257"/>
        <v>3.0265664160401005</v>
      </c>
      <c r="AJ625">
        <f t="shared" si="258"/>
        <v>2.7036048064085447</v>
      </c>
      <c r="AK625">
        <f t="shared" si="259"/>
        <v>0.1601617954443311</v>
      </c>
      <c r="AL625">
        <f t="shared" si="260"/>
        <v>0.71160033386361532</v>
      </c>
    </row>
    <row r="626" spans="1:38">
      <c r="A626" s="16">
        <v>36526</v>
      </c>
      <c r="B626" s="17">
        <v>142267</v>
      </c>
      <c r="C626">
        <v>22462</v>
      </c>
      <c r="D626">
        <v>33044</v>
      </c>
      <c r="E626">
        <v>37708</v>
      </c>
      <c r="F626">
        <v>30754</v>
      </c>
      <c r="G626" s="28">
        <f t="shared" si="235"/>
        <v>18299</v>
      </c>
      <c r="H626" s="28">
        <v>5708</v>
      </c>
      <c r="I626">
        <v>2118</v>
      </c>
      <c r="J626">
        <v>1184</v>
      </c>
      <c r="K626">
        <v>1135</v>
      </c>
      <c r="L626">
        <v>808</v>
      </c>
      <c r="M626" s="28">
        <f t="shared" si="237"/>
        <v>463</v>
      </c>
      <c r="N626">
        <f t="shared" si="238"/>
        <v>4.0121742920002527E-2</v>
      </c>
      <c r="O626">
        <f t="shared" si="239"/>
        <v>9.4292583029115834E-2</v>
      </c>
      <c r="P626">
        <f t="shared" si="240"/>
        <v>3.5831013194528506E-2</v>
      </c>
      <c r="Q626">
        <f t="shared" si="241"/>
        <v>3.0099713588628407E-2</v>
      </c>
      <c r="R626">
        <f t="shared" si="242"/>
        <v>2.6273005137543083E-2</v>
      </c>
      <c r="S626">
        <f t="shared" si="243"/>
        <v>2.5301929067162141E-2</v>
      </c>
      <c r="T626">
        <f t="shared" si="244"/>
        <v>0.15788622800790064</v>
      </c>
      <c r="U626">
        <f t="shared" si="245"/>
        <v>0.23226749703023189</v>
      </c>
      <c r="V626">
        <f t="shared" si="246"/>
        <v>0.26505092537271469</v>
      </c>
      <c r="W626">
        <f t="shared" si="247"/>
        <v>0.21617100241095968</v>
      </c>
      <c r="X626">
        <f t="shared" si="248"/>
        <v>0.12862434717819313</v>
      </c>
      <c r="Y626">
        <f t="shared" si="249"/>
        <v>4.0121742920002523</v>
      </c>
      <c r="Z626">
        <v>4</v>
      </c>
      <c r="AA626">
        <f t="shared" si="250"/>
        <v>0.13831090420585396</v>
      </c>
      <c r="AB626">
        <f t="shared" si="251"/>
        <v>0.21615317068988407</v>
      </c>
      <c r="AC626">
        <f t="shared" si="252"/>
        <v>0.22189712937084696</v>
      </c>
      <c r="AD626">
        <f t="shared" si="253"/>
        <v>0.23494837070756186</v>
      </c>
      <c r="AE626">
        <f t="shared" si="254"/>
        <v>0.18869042502585323</v>
      </c>
      <c r="AF626">
        <f t="shared" si="255"/>
        <v>3.8412751070206261</v>
      </c>
      <c r="AG626">
        <f t="shared" si="236"/>
        <v>4.0121742920002523</v>
      </c>
      <c r="AH626">
        <f t="shared" si="256"/>
        <v>9.4292583029115828</v>
      </c>
      <c r="AI626">
        <f t="shared" si="257"/>
        <v>3.0806060725474356</v>
      </c>
      <c r="AJ626">
        <f t="shared" si="258"/>
        <v>2.5301929067162141</v>
      </c>
      <c r="AK626">
        <f t="shared" si="259"/>
        <v>0.15788622800790064</v>
      </c>
      <c r="AL626">
        <f t="shared" si="260"/>
        <v>0.7134894248139062</v>
      </c>
    </row>
    <row r="627" spans="1:38">
      <c r="A627" s="16">
        <v>36557</v>
      </c>
      <c r="B627" s="17">
        <v>142456</v>
      </c>
      <c r="C627">
        <v>22477</v>
      </c>
      <c r="D627">
        <v>32907</v>
      </c>
      <c r="E627">
        <v>37733</v>
      </c>
      <c r="F627">
        <v>30819</v>
      </c>
      <c r="G627" s="28">
        <f t="shared" si="235"/>
        <v>18520</v>
      </c>
      <c r="H627" s="28">
        <v>5858</v>
      </c>
      <c r="I627">
        <v>2224</v>
      </c>
      <c r="J627">
        <v>1168</v>
      </c>
      <c r="K627">
        <v>1181</v>
      </c>
      <c r="L627">
        <v>730</v>
      </c>
      <c r="M627" s="28">
        <f t="shared" si="237"/>
        <v>555</v>
      </c>
      <c r="N627">
        <f t="shared" si="238"/>
        <v>4.1121469085191216E-2</v>
      </c>
      <c r="O627">
        <f t="shared" si="239"/>
        <v>9.8945588824131334E-2</v>
      </c>
      <c r="P627">
        <f t="shared" si="240"/>
        <v>3.5493967848785973E-2</v>
      </c>
      <c r="Q627">
        <f t="shared" si="241"/>
        <v>3.1298863064161346E-2</v>
      </c>
      <c r="R627">
        <f t="shared" si="242"/>
        <v>2.3686686784126675E-2</v>
      </c>
      <c r="S627">
        <f t="shared" si="243"/>
        <v>2.9967602591792656E-2</v>
      </c>
      <c r="T627">
        <f t="shared" si="244"/>
        <v>0.15778205200202167</v>
      </c>
      <c r="U627">
        <f t="shared" si="245"/>
        <v>0.23099764137698658</v>
      </c>
      <c r="V627">
        <f t="shared" si="246"/>
        <v>0.26487476834952545</v>
      </c>
      <c r="W627">
        <f t="shared" si="247"/>
        <v>0.21634048407929465</v>
      </c>
      <c r="X627">
        <f t="shared" si="248"/>
        <v>0.13000505419217162</v>
      </c>
      <c r="Y627">
        <f t="shared" si="249"/>
        <v>4.1121469085191213</v>
      </c>
      <c r="Z627">
        <v>4.0999999999999996</v>
      </c>
      <c r="AA627">
        <f t="shared" si="250"/>
        <v>0.13831090420585396</v>
      </c>
      <c r="AB627">
        <f t="shared" si="251"/>
        <v>0.21615317068988407</v>
      </c>
      <c r="AC627">
        <f t="shared" si="252"/>
        <v>0.22189712937084696</v>
      </c>
      <c r="AD627">
        <f t="shared" si="253"/>
        <v>0.23494837070756186</v>
      </c>
      <c r="AE627">
        <f t="shared" si="254"/>
        <v>0.18869042502585323</v>
      </c>
      <c r="AF627">
        <f t="shared" si="255"/>
        <v>3.9522263552276886</v>
      </c>
      <c r="AG627">
        <f t="shared" si="236"/>
        <v>4.1121469085191213</v>
      </c>
      <c r="AH627">
        <f t="shared" si="256"/>
        <v>9.8945588824131327</v>
      </c>
      <c r="AI627">
        <f t="shared" si="257"/>
        <v>3.0347233858011609</v>
      </c>
      <c r="AJ627">
        <f t="shared" si="258"/>
        <v>2.9967602591792657</v>
      </c>
      <c r="AK627">
        <f t="shared" si="259"/>
        <v>0.15778205200202167</v>
      </c>
      <c r="AL627">
        <f t="shared" si="260"/>
        <v>0.71221289380580666</v>
      </c>
    </row>
    <row r="628" spans="1:38">
      <c r="A628" s="16">
        <v>36586</v>
      </c>
      <c r="B628" s="17">
        <v>142434</v>
      </c>
      <c r="C628">
        <v>22523</v>
      </c>
      <c r="D628">
        <v>32959</v>
      </c>
      <c r="E628">
        <v>37567</v>
      </c>
      <c r="F628">
        <v>30858</v>
      </c>
      <c r="G628" s="28">
        <f t="shared" si="235"/>
        <v>18527</v>
      </c>
      <c r="H628" s="28">
        <v>5733</v>
      </c>
      <c r="I628">
        <v>2167</v>
      </c>
      <c r="J628">
        <v>1218</v>
      </c>
      <c r="K628">
        <v>1189</v>
      </c>
      <c r="L628">
        <v>684</v>
      </c>
      <c r="M628" s="28">
        <f t="shared" si="237"/>
        <v>475</v>
      </c>
      <c r="N628">
        <f t="shared" si="238"/>
        <v>4.0250221155061293E-2</v>
      </c>
      <c r="O628">
        <f t="shared" si="239"/>
        <v>9.6212760289481863E-2</v>
      </c>
      <c r="P628">
        <f t="shared" si="240"/>
        <v>3.6955004702812586E-2</v>
      </c>
      <c r="Q628">
        <f t="shared" si="241"/>
        <v>3.1650118455027021E-2</v>
      </c>
      <c r="R628">
        <f t="shared" si="242"/>
        <v>2.2166050943029359E-2</v>
      </c>
      <c r="S628">
        <f t="shared" si="243"/>
        <v>2.5638257677983483E-2</v>
      </c>
      <c r="T628">
        <f t="shared" si="244"/>
        <v>0.15812937922125336</v>
      </c>
      <c r="U628">
        <f t="shared" si="245"/>
        <v>0.23139840206692222</v>
      </c>
      <c r="V628">
        <f t="shared" si="246"/>
        <v>0.26375022817585692</v>
      </c>
      <c r="W628">
        <f t="shared" si="247"/>
        <v>0.21664771051855597</v>
      </c>
      <c r="X628">
        <f t="shared" si="248"/>
        <v>0.13007428001741159</v>
      </c>
      <c r="Y628">
        <f t="shared" si="249"/>
        <v>4.0250221155061299</v>
      </c>
      <c r="Z628">
        <v>4</v>
      </c>
      <c r="AA628">
        <f t="shared" si="250"/>
        <v>0.13831090420585396</v>
      </c>
      <c r="AB628">
        <f t="shared" si="251"/>
        <v>0.21615317068988407</v>
      </c>
      <c r="AC628">
        <f t="shared" si="252"/>
        <v>0.22189712937084696</v>
      </c>
      <c r="AD628">
        <f t="shared" si="253"/>
        <v>0.23494837070756186</v>
      </c>
      <c r="AE628">
        <f t="shared" si="254"/>
        <v>0.18869042502585323</v>
      </c>
      <c r="AF628">
        <f t="shared" si="255"/>
        <v>3.8363857032836206</v>
      </c>
      <c r="AG628">
        <f t="shared" si="236"/>
        <v>4.0250221155061299</v>
      </c>
      <c r="AH628">
        <f t="shared" si="256"/>
        <v>9.621276028948186</v>
      </c>
      <c r="AI628">
        <f t="shared" si="257"/>
        <v>3.048804545095873</v>
      </c>
      <c r="AJ628">
        <f t="shared" si="258"/>
        <v>2.5638257677983485</v>
      </c>
      <c r="AK628">
        <f t="shared" si="259"/>
        <v>0.15812937922125336</v>
      </c>
      <c r="AL628">
        <f t="shared" si="260"/>
        <v>0.71179634076133502</v>
      </c>
    </row>
    <row r="629" spans="1:38">
      <c r="A629" s="16">
        <v>36617</v>
      </c>
      <c r="B629" s="17">
        <v>142751</v>
      </c>
      <c r="C629">
        <v>22622</v>
      </c>
      <c r="D629">
        <v>33110</v>
      </c>
      <c r="E629">
        <v>37579</v>
      </c>
      <c r="F629">
        <v>30842</v>
      </c>
      <c r="G629" s="28">
        <f t="shared" si="235"/>
        <v>18598</v>
      </c>
      <c r="H629" s="28">
        <v>5481</v>
      </c>
      <c r="I629">
        <v>2082</v>
      </c>
      <c r="J629">
        <v>1165</v>
      </c>
      <c r="K629">
        <v>1144</v>
      </c>
      <c r="L629">
        <v>646</v>
      </c>
      <c r="M629" s="28">
        <f t="shared" si="237"/>
        <v>444</v>
      </c>
      <c r="N629">
        <f t="shared" si="238"/>
        <v>3.8395527877212766E-2</v>
      </c>
      <c r="O629">
        <f t="shared" si="239"/>
        <v>9.2034302890991071E-2</v>
      </c>
      <c r="P629">
        <f t="shared" si="240"/>
        <v>3.5185744488070068E-2</v>
      </c>
      <c r="Q629">
        <f t="shared" si="241"/>
        <v>3.0442534394209533E-2</v>
      </c>
      <c r="R629">
        <f t="shared" si="242"/>
        <v>2.0945463977692758E-2</v>
      </c>
      <c r="S629">
        <f t="shared" si="243"/>
        <v>2.3873534788686954E-2</v>
      </c>
      <c r="T629">
        <f t="shared" si="244"/>
        <v>0.15847174450616808</v>
      </c>
      <c r="U629">
        <f t="shared" si="245"/>
        <v>0.23194233315353308</v>
      </c>
      <c r="V629">
        <f t="shared" si="246"/>
        <v>0.26324859370512288</v>
      </c>
      <c r="W629">
        <f t="shared" si="247"/>
        <v>0.2160545285146864</v>
      </c>
      <c r="X629">
        <f t="shared" si="248"/>
        <v>0.13028280012048951</v>
      </c>
      <c r="Y629">
        <f t="shared" si="249"/>
        <v>3.8395527877212774</v>
      </c>
      <c r="Z629">
        <v>3.8</v>
      </c>
      <c r="AA629">
        <f t="shared" si="250"/>
        <v>0.13831090420585396</v>
      </c>
      <c r="AB629">
        <f t="shared" si="251"/>
        <v>0.21615317068988407</v>
      </c>
      <c r="AC629">
        <f t="shared" si="252"/>
        <v>0.22189712937084696</v>
      </c>
      <c r="AD629">
        <f t="shared" si="253"/>
        <v>0.23494837070756186</v>
      </c>
      <c r="AE629">
        <f t="shared" si="254"/>
        <v>0.18869042502585323</v>
      </c>
      <c r="AF629">
        <f t="shared" si="255"/>
        <v>3.6515778939256922</v>
      </c>
      <c r="AG629">
        <f t="shared" si="236"/>
        <v>3.8395527877212774</v>
      </c>
      <c r="AH629">
        <f t="shared" si="256"/>
        <v>9.2034302890991064</v>
      </c>
      <c r="AI629">
        <f t="shared" si="257"/>
        <v>2.9104411460539144</v>
      </c>
      <c r="AJ629">
        <f t="shared" si="258"/>
        <v>2.3873534788686954</v>
      </c>
      <c r="AK629">
        <f t="shared" si="259"/>
        <v>0.15847174450616808</v>
      </c>
      <c r="AL629">
        <f t="shared" si="260"/>
        <v>0.71124545537334238</v>
      </c>
    </row>
    <row r="630" spans="1:38">
      <c r="A630" s="16">
        <v>36647</v>
      </c>
      <c r="B630" s="17">
        <v>142388</v>
      </c>
      <c r="C630">
        <v>22432</v>
      </c>
      <c r="D630">
        <v>32918</v>
      </c>
      <c r="E630">
        <v>37526</v>
      </c>
      <c r="F630">
        <v>30956</v>
      </c>
      <c r="G630" s="28">
        <f t="shared" si="235"/>
        <v>18556</v>
      </c>
      <c r="H630" s="28">
        <v>5758</v>
      </c>
      <c r="I630">
        <v>2191</v>
      </c>
      <c r="J630">
        <v>1256</v>
      </c>
      <c r="K630">
        <v>1141</v>
      </c>
      <c r="L630">
        <v>734</v>
      </c>
      <c r="M630" s="28">
        <f t="shared" si="237"/>
        <v>436</v>
      </c>
      <c r="N630">
        <f t="shared" si="238"/>
        <v>4.0438801022558084E-2</v>
      </c>
      <c r="O630">
        <f t="shared" si="239"/>
        <v>9.7672967189728954E-2</v>
      </c>
      <c r="P630">
        <f t="shared" si="240"/>
        <v>3.8155416489458652E-2</v>
      </c>
      <c r="Q630">
        <f t="shared" si="241"/>
        <v>3.0405585460747214E-2</v>
      </c>
      <c r="R630">
        <f t="shared" si="242"/>
        <v>2.3711073782142395E-2</v>
      </c>
      <c r="S630">
        <f t="shared" si="243"/>
        <v>2.3496443198965294E-2</v>
      </c>
      <c r="T630">
        <f t="shared" si="244"/>
        <v>0.1575413658454364</v>
      </c>
      <c r="U630">
        <f t="shared" si="245"/>
        <v>0.23118521223698626</v>
      </c>
      <c r="V630">
        <f t="shared" si="246"/>
        <v>0.26354748995701888</v>
      </c>
      <c r="W630">
        <f t="shared" si="247"/>
        <v>0.21740596117650363</v>
      </c>
      <c r="X630">
        <f t="shared" si="248"/>
        <v>0.13031997078405483</v>
      </c>
      <c r="Y630">
        <f t="shared" si="249"/>
        <v>4.043880102255808</v>
      </c>
      <c r="Z630">
        <v>4</v>
      </c>
      <c r="AA630">
        <f t="shared" si="250"/>
        <v>0.13831090420585396</v>
      </c>
      <c r="AB630">
        <f t="shared" si="251"/>
        <v>0.21615317068988407</v>
      </c>
      <c r="AC630">
        <f t="shared" si="252"/>
        <v>0.22189712937084696</v>
      </c>
      <c r="AD630">
        <f t="shared" si="253"/>
        <v>0.23494837070756186</v>
      </c>
      <c r="AE630">
        <f t="shared" si="254"/>
        <v>0.18869042502585323</v>
      </c>
      <c r="AF630">
        <f t="shared" si="255"/>
        <v>3.8507994798899188</v>
      </c>
      <c r="AG630">
        <f t="shared" si="236"/>
        <v>4.043880102255808</v>
      </c>
      <c r="AH630">
        <f t="shared" si="256"/>
        <v>9.7672967189728954</v>
      </c>
      <c r="AI630">
        <f t="shared" si="257"/>
        <v>3.0877712031558184</v>
      </c>
      <c r="AJ630">
        <f t="shared" si="258"/>
        <v>2.3496443198965293</v>
      </c>
      <c r="AK630">
        <f t="shared" si="259"/>
        <v>0.1575413658454364</v>
      </c>
      <c r="AL630">
        <f t="shared" si="260"/>
        <v>0.71213866337050868</v>
      </c>
    </row>
    <row r="631" spans="1:38">
      <c r="A631" s="16">
        <v>36678</v>
      </c>
      <c r="B631" s="17">
        <v>142591</v>
      </c>
      <c r="C631">
        <v>22578</v>
      </c>
      <c r="D631">
        <v>32809</v>
      </c>
      <c r="E631">
        <v>37579</v>
      </c>
      <c r="F631">
        <v>30997</v>
      </c>
      <c r="G631" s="28">
        <f t="shared" si="235"/>
        <v>18628</v>
      </c>
      <c r="H631" s="28">
        <v>5651</v>
      </c>
      <c r="I631">
        <v>2099</v>
      </c>
      <c r="J631">
        <v>1176</v>
      </c>
      <c r="K631">
        <v>1163</v>
      </c>
      <c r="L631">
        <v>779</v>
      </c>
      <c r="M631" s="28">
        <f t="shared" si="237"/>
        <v>434</v>
      </c>
      <c r="N631">
        <f t="shared" si="238"/>
        <v>3.9630832240463987E-2</v>
      </c>
      <c r="O631">
        <f t="shared" si="239"/>
        <v>9.2966604659402957E-2</v>
      </c>
      <c r="P631">
        <f t="shared" si="240"/>
        <v>3.5843823341156392E-2</v>
      </c>
      <c r="Q631">
        <f t="shared" si="241"/>
        <v>3.0948135926980494E-2</v>
      </c>
      <c r="R631">
        <f t="shared" si="242"/>
        <v>2.5131464335258251E-2</v>
      </c>
      <c r="S631">
        <f t="shared" si="243"/>
        <v>2.3298260682843033E-2</v>
      </c>
      <c r="T631">
        <f t="shared" si="244"/>
        <v>0.15834098926299697</v>
      </c>
      <c r="U631">
        <f t="shared" si="245"/>
        <v>0.23009166076400334</v>
      </c>
      <c r="V631">
        <f t="shared" si="246"/>
        <v>0.2635439824392844</v>
      </c>
      <c r="W631">
        <f t="shared" si="247"/>
        <v>0.21738398636660097</v>
      </c>
      <c r="X631">
        <f t="shared" si="248"/>
        <v>0.13063938116711432</v>
      </c>
      <c r="Y631">
        <f t="shared" si="249"/>
        <v>3.9630832240463985</v>
      </c>
      <c r="Z631">
        <v>4</v>
      </c>
      <c r="AA631">
        <f t="shared" si="250"/>
        <v>0.13831090420585396</v>
      </c>
      <c r="AB631">
        <f t="shared" si="251"/>
        <v>0.21615317068988407</v>
      </c>
      <c r="AC631">
        <f t="shared" si="252"/>
        <v>0.22189712937084696</v>
      </c>
      <c r="AD631">
        <f t="shared" si="253"/>
        <v>0.23494837070756186</v>
      </c>
      <c r="AE631">
        <f t="shared" si="254"/>
        <v>0.18869042502585323</v>
      </c>
      <c r="AF631">
        <f t="shared" si="255"/>
        <v>3.7774109047477857</v>
      </c>
      <c r="AG631">
        <f t="shared" si="236"/>
        <v>3.9630832240463985</v>
      </c>
      <c r="AH631">
        <f t="shared" si="256"/>
        <v>9.2966604659402954</v>
      </c>
      <c r="AI631">
        <f t="shared" si="257"/>
        <v>3.0754056319968437</v>
      </c>
      <c r="AJ631">
        <f t="shared" si="258"/>
        <v>2.3298260682843033</v>
      </c>
      <c r="AK631">
        <f t="shared" si="259"/>
        <v>0.15834098926299697</v>
      </c>
      <c r="AL631">
        <f t="shared" si="260"/>
        <v>0.71101962956988873</v>
      </c>
    </row>
    <row r="632" spans="1:38">
      <c r="A632" s="16">
        <v>36708</v>
      </c>
      <c r="B632" s="17">
        <v>142278</v>
      </c>
      <c r="C632">
        <v>22236</v>
      </c>
      <c r="D632">
        <v>32672</v>
      </c>
      <c r="E632">
        <v>37587</v>
      </c>
      <c r="F632">
        <v>31025</v>
      </c>
      <c r="G632" s="28">
        <f t="shared" si="235"/>
        <v>18758</v>
      </c>
      <c r="H632" s="28">
        <v>5747</v>
      </c>
      <c r="I632">
        <v>2078</v>
      </c>
      <c r="J632">
        <v>1276</v>
      </c>
      <c r="K632">
        <v>1148</v>
      </c>
      <c r="L632">
        <v>767</v>
      </c>
      <c r="M632" s="28">
        <f t="shared" si="237"/>
        <v>478</v>
      </c>
      <c r="N632">
        <f t="shared" si="238"/>
        <v>4.0392752217489704E-2</v>
      </c>
      <c r="O632">
        <f t="shared" si="239"/>
        <v>9.3452059722971756E-2</v>
      </c>
      <c r="P632">
        <f t="shared" si="240"/>
        <v>3.9054848188050932E-2</v>
      </c>
      <c r="Q632">
        <f t="shared" si="241"/>
        <v>3.0542474791816321E-2</v>
      </c>
      <c r="R632">
        <f t="shared" si="242"/>
        <v>2.4721998388396456E-2</v>
      </c>
      <c r="S632">
        <f t="shared" si="243"/>
        <v>2.5482460816718202E-2</v>
      </c>
      <c r="T632">
        <f t="shared" si="244"/>
        <v>0.15628558174840804</v>
      </c>
      <c r="U632">
        <f t="shared" si="245"/>
        <v>0.22963494004695034</v>
      </c>
      <c r="V632">
        <f t="shared" si="246"/>
        <v>0.26417998566187323</v>
      </c>
      <c r="W632">
        <f t="shared" si="247"/>
        <v>0.21805901123153262</v>
      </c>
      <c r="X632">
        <f t="shared" si="248"/>
        <v>0.13184048131123574</v>
      </c>
      <c r="Y632">
        <f t="shared" si="249"/>
        <v>4.0392752217489702</v>
      </c>
      <c r="Z632">
        <v>4</v>
      </c>
      <c r="AA632">
        <f t="shared" si="250"/>
        <v>0.13831090420585396</v>
      </c>
      <c r="AB632">
        <f t="shared" si="251"/>
        <v>0.21615317068988407</v>
      </c>
      <c r="AC632">
        <f t="shared" si="252"/>
        <v>0.22189712937084696</v>
      </c>
      <c r="AD632">
        <f t="shared" si="253"/>
        <v>0.23494837070756186</v>
      </c>
      <c r="AE632">
        <f t="shared" si="254"/>
        <v>0.18869042502585323</v>
      </c>
      <c r="AF632">
        <f t="shared" si="255"/>
        <v>3.8761245231228396</v>
      </c>
      <c r="AG632">
        <f t="shared" si="236"/>
        <v>4.0392752217489702</v>
      </c>
      <c r="AH632">
        <f t="shared" si="256"/>
        <v>9.3452059722971761</v>
      </c>
      <c r="AI632">
        <f t="shared" si="257"/>
        <v>3.1505469768176613</v>
      </c>
      <c r="AJ632">
        <f t="shared" si="258"/>
        <v>2.5482460816718202</v>
      </c>
      <c r="AK632">
        <f t="shared" si="259"/>
        <v>0.15628558174840804</v>
      </c>
      <c r="AL632">
        <f t="shared" si="260"/>
        <v>0.71187393694035617</v>
      </c>
    </row>
    <row r="633" spans="1:38">
      <c r="A633" s="16">
        <v>36739</v>
      </c>
      <c r="B633" s="17">
        <v>142514</v>
      </c>
      <c r="C633">
        <v>22509</v>
      </c>
      <c r="D633">
        <v>32726</v>
      </c>
      <c r="E633">
        <v>37459</v>
      </c>
      <c r="F633">
        <v>31054</v>
      </c>
      <c r="G633" s="28">
        <f t="shared" si="235"/>
        <v>18766</v>
      </c>
      <c r="H633" s="28">
        <v>5853</v>
      </c>
      <c r="I633">
        <v>2096</v>
      </c>
      <c r="J633">
        <v>1248</v>
      </c>
      <c r="K633">
        <v>1172</v>
      </c>
      <c r="L633">
        <v>832</v>
      </c>
      <c r="M633" s="28">
        <f t="shared" si="237"/>
        <v>505</v>
      </c>
      <c r="N633">
        <f t="shared" si="238"/>
        <v>4.1069649297612865E-2</v>
      </c>
      <c r="O633">
        <f t="shared" si="239"/>
        <v>9.311830823226265E-2</v>
      </c>
      <c r="P633">
        <f t="shared" si="240"/>
        <v>3.8134816353969321E-2</v>
      </c>
      <c r="Q633">
        <f t="shared" si="241"/>
        <v>3.128754104487573E-2</v>
      </c>
      <c r="R633">
        <f t="shared" si="242"/>
        <v>2.6792039672827977E-2</v>
      </c>
      <c r="S633">
        <f t="shared" si="243"/>
        <v>2.6910369817755516E-2</v>
      </c>
      <c r="T633">
        <f t="shared" si="244"/>
        <v>0.15794237759097352</v>
      </c>
      <c r="U633">
        <f t="shared" si="245"/>
        <v>0.22963357985882088</v>
      </c>
      <c r="V633">
        <f t="shared" si="246"/>
        <v>0.26284435213382545</v>
      </c>
      <c r="W633">
        <f t="shared" si="247"/>
        <v>0.21790139916078421</v>
      </c>
      <c r="X633">
        <f t="shared" si="248"/>
        <v>0.13167829125559594</v>
      </c>
      <c r="Y633">
        <f t="shared" si="249"/>
        <v>4.1069649297612862</v>
      </c>
      <c r="Z633">
        <v>4.0999999999999996</v>
      </c>
      <c r="AA633">
        <f t="shared" si="250"/>
        <v>0.13831090420585396</v>
      </c>
      <c r="AB633">
        <f t="shared" si="251"/>
        <v>0.21615317068988407</v>
      </c>
      <c r="AC633">
        <f t="shared" si="252"/>
        <v>0.22189712937084696</v>
      </c>
      <c r="AD633">
        <f t="shared" si="253"/>
        <v>0.23494837070756186</v>
      </c>
      <c r="AE633">
        <f t="shared" si="254"/>
        <v>0.18869042502585323</v>
      </c>
      <c r="AF633">
        <f t="shared" si="255"/>
        <v>3.9437329608819516</v>
      </c>
      <c r="AG633">
        <f t="shared" si="236"/>
        <v>4.1069649297612862</v>
      </c>
      <c r="AH633">
        <f t="shared" si="256"/>
        <v>9.3118308232262645</v>
      </c>
      <c r="AI633">
        <f t="shared" si="257"/>
        <v>3.2122008316952955</v>
      </c>
      <c r="AJ633">
        <f t="shared" si="258"/>
        <v>2.6910369817755515</v>
      </c>
      <c r="AK633">
        <f t="shared" si="259"/>
        <v>0.15794237759097352</v>
      </c>
      <c r="AL633">
        <f t="shared" si="260"/>
        <v>0.71037933115343055</v>
      </c>
    </row>
    <row r="634" spans="1:38">
      <c r="A634" s="16">
        <v>36770</v>
      </c>
      <c r="B634" s="17">
        <v>142518</v>
      </c>
      <c r="C634">
        <v>22575</v>
      </c>
      <c r="D634">
        <v>32379</v>
      </c>
      <c r="E634">
        <v>37534</v>
      </c>
      <c r="F634">
        <v>31220</v>
      </c>
      <c r="G634" s="28">
        <f t="shared" si="235"/>
        <v>18810</v>
      </c>
      <c r="H634" s="28">
        <v>5625</v>
      </c>
      <c r="I634">
        <v>2008</v>
      </c>
      <c r="J634">
        <v>1193</v>
      </c>
      <c r="K634">
        <v>1090</v>
      </c>
      <c r="L634">
        <v>812</v>
      </c>
      <c r="M634" s="28">
        <f t="shared" si="237"/>
        <v>522</v>
      </c>
      <c r="N634">
        <f t="shared" si="238"/>
        <v>3.9468698690691702E-2</v>
      </c>
      <c r="O634">
        <f t="shared" si="239"/>
        <v>8.8947951273532666E-2</v>
      </c>
      <c r="P634">
        <f t="shared" si="240"/>
        <v>3.6844868587664843E-2</v>
      </c>
      <c r="Q634">
        <f t="shared" si="241"/>
        <v>2.904033676133639E-2</v>
      </c>
      <c r="R634">
        <f t="shared" si="242"/>
        <v>2.6008968609865471E-2</v>
      </c>
      <c r="S634">
        <f t="shared" si="243"/>
        <v>2.7751196172248804E-2</v>
      </c>
      <c r="T634">
        <f t="shared" si="244"/>
        <v>0.15840104407864269</v>
      </c>
      <c r="U634">
        <f t="shared" si="245"/>
        <v>0.22719235464993895</v>
      </c>
      <c r="V634">
        <f t="shared" si="246"/>
        <v>0.26336322429447506</v>
      </c>
      <c r="W634">
        <f t="shared" si="247"/>
        <v>0.2190600485552702</v>
      </c>
      <c r="X634">
        <f t="shared" si="248"/>
        <v>0.13198332842167304</v>
      </c>
      <c r="Y634">
        <f t="shared" si="249"/>
        <v>3.9468698690691695</v>
      </c>
      <c r="Z634">
        <v>3.9</v>
      </c>
      <c r="AA634">
        <f t="shared" si="250"/>
        <v>0.13831090420585396</v>
      </c>
      <c r="AB634">
        <f t="shared" si="251"/>
        <v>0.21615317068988407</v>
      </c>
      <c r="AC634">
        <f t="shared" si="252"/>
        <v>0.22189712937084696</v>
      </c>
      <c r="AD634">
        <f t="shared" si="253"/>
        <v>0.23494837070756186</v>
      </c>
      <c r="AE634">
        <f t="shared" si="254"/>
        <v>0.18869042502585323</v>
      </c>
      <c r="AF634">
        <f t="shared" si="255"/>
        <v>3.8057723899469105</v>
      </c>
      <c r="AG634">
        <f t="shared" si="236"/>
        <v>3.9468698690691695</v>
      </c>
      <c r="AH634">
        <f t="shared" si="256"/>
        <v>8.8947951273532659</v>
      </c>
      <c r="AI634">
        <f t="shared" si="257"/>
        <v>3.0603265007465419</v>
      </c>
      <c r="AJ634">
        <f t="shared" si="258"/>
        <v>2.7751196172248802</v>
      </c>
      <c r="AK634">
        <f t="shared" si="259"/>
        <v>0.15840104407864269</v>
      </c>
      <c r="AL634">
        <f t="shared" si="260"/>
        <v>0.70961562749968421</v>
      </c>
    </row>
    <row r="635" spans="1:38">
      <c r="A635" s="16">
        <v>36800</v>
      </c>
      <c r="B635" s="17">
        <v>142622</v>
      </c>
      <c r="C635">
        <v>22574</v>
      </c>
      <c r="D635">
        <v>32355</v>
      </c>
      <c r="E635">
        <v>37503</v>
      </c>
      <c r="F635">
        <v>31360</v>
      </c>
      <c r="G635" s="28">
        <f t="shared" si="235"/>
        <v>18830</v>
      </c>
      <c r="H635" s="28">
        <v>5534</v>
      </c>
      <c r="I635">
        <v>2004</v>
      </c>
      <c r="J635">
        <v>1184</v>
      </c>
      <c r="K635">
        <v>1038</v>
      </c>
      <c r="L635">
        <v>799</v>
      </c>
      <c r="M635" s="28">
        <f t="shared" si="237"/>
        <v>509</v>
      </c>
      <c r="N635">
        <f t="shared" si="238"/>
        <v>3.8801867874521459E-2</v>
      </c>
      <c r="O635">
        <f t="shared" si="239"/>
        <v>8.8774696553557186E-2</v>
      </c>
      <c r="P635">
        <f t="shared" si="240"/>
        <v>3.6594034925050221E-2</v>
      </c>
      <c r="Q635">
        <f t="shared" si="241"/>
        <v>2.767778577713783E-2</v>
      </c>
      <c r="R635">
        <f t="shared" si="242"/>
        <v>2.5478316326530612E-2</v>
      </c>
      <c r="S635">
        <f t="shared" si="243"/>
        <v>2.7031332979288371E-2</v>
      </c>
      <c r="T635">
        <f t="shared" si="244"/>
        <v>0.15827852645454418</v>
      </c>
      <c r="U635">
        <f t="shared" si="245"/>
        <v>0.22685840894111708</v>
      </c>
      <c r="V635">
        <f t="shared" si="246"/>
        <v>0.26295382199099721</v>
      </c>
      <c r="W635">
        <f t="shared" si="247"/>
        <v>0.21988192564961928</v>
      </c>
      <c r="X635">
        <f t="shared" si="248"/>
        <v>0.13202731696372227</v>
      </c>
      <c r="Y635">
        <f t="shared" si="249"/>
        <v>3.8801867874521458</v>
      </c>
      <c r="Z635">
        <v>3.9</v>
      </c>
      <c r="AA635">
        <f t="shared" si="250"/>
        <v>0.13831090420585396</v>
      </c>
      <c r="AB635">
        <f t="shared" si="251"/>
        <v>0.21615317068988407</v>
      </c>
      <c r="AC635">
        <f t="shared" si="252"/>
        <v>0.22189712937084696</v>
      </c>
      <c r="AD635">
        <f t="shared" si="253"/>
        <v>0.23494837070756186</v>
      </c>
      <c r="AE635">
        <f t="shared" si="254"/>
        <v>0.18869042502585323</v>
      </c>
      <c r="AF635">
        <f t="shared" si="255"/>
        <v>3.741668905776443</v>
      </c>
      <c r="AG635">
        <f t="shared" si="236"/>
        <v>3.8801867874521458</v>
      </c>
      <c r="AH635">
        <f t="shared" si="256"/>
        <v>8.8774696553557177</v>
      </c>
      <c r="AI635">
        <f t="shared" si="257"/>
        <v>2.9846469995455354</v>
      </c>
      <c r="AJ635">
        <f t="shared" si="258"/>
        <v>2.7031332979288369</v>
      </c>
      <c r="AK635">
        <f t="shared" si="259"/>
        <v>0.15827852645454418</v>
      </c>
      <c r="AL635">
        <f t="shared" si="260"/>
        <v>0.70969415658173363</v>
      </c>
    </row>
    <row r="636" spans="1:38">
      <c r="A636" s="16">
        <v>36831</v>
      </c>
      <c r="B636" s="17">
        <v>142962</v>
      </c>
      <c r="C636">
        <v>22604</v>
      </c>
      <c r="D636">
        <v>32574</v>
      </c>
      <c r="E636">
        <v>37496</v>
      </c>
      <c r="F636">
        <v>31438</v>
      </c>
      <c r="G636" s="28">
        <f t="shared" si="235"/>
        <v>18850</v>
      </c>
      <c r="H636" s="28">
        <v>5639</v>
      </c>
      <c r="I636">
        <v>2052</v>
      </c>
      <c r="J636">
        <v>1197</v>
      </c>
      <c r="K636">
        <v>1086</v>
      </c>
      <c r="L636">
        <v>768</v>
      </c>
      <c r="M636" s="28">
        <f t="shared" si="237"/>
        <v>536</v>
      </c>
      <c r="N636">
        <f t="shared" si="238"/>
        <v>3.9444048068717562E-2</v>
      </c>
      <c r="O636">
        <f t="shared" si="239"/>
        <v>9.0780392850822858E-2</v>
      </c>
      <c r="P636">
        <f t="shared" si="240"/>
        <v>3.6747098913243688E-2</v>
      </c>
      <c r="Q636">
        <f t="shared" si="241"/>
        <v>2.8963089396202263E-2</v>
      </c>
      <c r="R636">
        <f t="shared" si="242"/>
        <v>2.442903492588587E-2</v>
      </c>
      <c r="S636">
        <f t="shared" si="243"/>
        <v>2.8435013262599469E-2</v>
      </c>
      <c r="T636">
        <f t="shared" si="244"/>
        <v>0.1581119458317595</v>
      </c>
      <c r="U636">
        <f t="shared" si="245"/>
        <v>0.22785075754396272</v>
      </c>
      <c r="V636">
        <f t="shared" si="246"/>
        <v>0.2622794868566472</v>
      </c>
      <c r="W636">
        <f t="shared" si="247"/>
        <v>0.21990459003091731</v>
      </c>
      <c r="X636">
        <f t="shared" si="248"/>
        <v>0.13185321973671324</v>
      </c>
      <c r="Y636">
        <f t="shared" si="249"/>
        <v>3.9444048068717557</v>
      </c>
      <c r="Z636">
        <v>3.9</v>
      </c>
      <c r="AA636">
        <f t="shared" si="250"/>
        <v>0.13831090420585396</v>
      </c>
      <c r="AB636">
        <f t="shared" si="251"/>
        <v>0.21615317068988407</v>
      </c>
      <c r="AC636">
        <f t="shared" si="252"/>
        <v>0.22189712937084696</v>
      </c>
      <c r="AD636">
        <f t="shared" si="253"/>
        <v>0.23494837070756186</v>
      </c>
      <c r="AE636">
        <f t="shared" si="254"/>
        <v>0.18869042502585323</v>
      </c>
      <c r="AF636">
        <f t="shared" si="255"/>
        <v>3.8030723249771548</v>
      </c>
      <c r="AG636">
        <f t="shared" si="236"/>
        <v>3.9444048068717557</v>
      </c>
      <c r="AH636">
        <f t="shared" si="256"/>
        <v>9.0780392850822853</v>
      </c>
      <c r="AI636">
        <f t="shared" si="257"/>
        <v>3.0056744296016076</v>
      </c>
      <c r="AJ636">
        <f t="shared" si="258"/>
        <v>2.8435013262599469</v>
      </c>
      <c r="AK636">
        <f t="shared" si="259"/>
        <v>0.1581119458317595</v>
      </c>
      <c r="AL636">
        <f t="shared" si="260"/>
        <v>0.71003483443152726</v>
      </c>
    </row>
    <row r="637" spans="1:38">
      <c r="A637" s="16">
        <v>36861</v>
      </c>
      <c r="B637" s="17">
        <v>143248</v>
      </c>
      <c r="C637">
        <v>22703</v>
      </c>
      <c r="D637">
        <v>32602</v>
      </c>
      <c r="E637">
        <v>37538</v>
      </c>
      <c r="F637">
        <v>31537</v>
      </c>
      <c r="G637" s="28">
        <f t="shared" si="235"/>
        <v>18868</v>
      </c>
      <c r="H637" s="28">
        <v>5634</v>
      </c>
      <c r="I637">
        <v>2097</v>
      </c>
      <c r="J637">
        <v>1192</v>
      </c>
      <c r="K637">
        <v>1073</v>
      </c>
      <c r="L637">
        <v>800</v>
      </c>
      <c r="M637" s="28">
        <f t="shared" si="237"/>
        <v>472</v>
      </c>
      <c r="N637">
        <f t="shared" si="238"/>
        <v>3.9330392047358428E-2</v>
      </c>
      <c r="O637">
        <f t="shared" si="239"/>
        <v>9.2366647579615033E-2</v>
      </c>
      <c r="P637">
        <f t="shared" si="240"/>
        <v>3.6562174099748483E-2</v>
      </c>
      <c r="Q637">
        <f t="shared" si="241"/>
        <v>2.8584367840588203E-2</v>
      </c>
      <c r="R637">
        <f t="shared" si="242"/>
        <v>2.5367029203792371E-2</v>
      </c>
      <c r="S637">
        <f t="shared" si="243"/>
        <v>2.5015899936400254E-2</v>
      </c>
      <c r="T637">
        <f t="shared" si="244"/>
        <v>0.15848737853233552</v>
      </c>
      <c r="U637">
        <f t="shared" si="245"/>
        <v>0.22759131017536022</v>
      </c>
      <c r="V637">
        <f t="shared" si="246"/>
        <v>0.26204903384340444</v>
      </c>
      <c r="W637">
        <f t="shared" si="247"/>
        <v>0.22015665140176477</v>
      </c>
      <c r="X637">
        <f t="shared" si="248"/>
        <v>0.13171562604713505</v>
      </c>
      <c r="Y637">
        <f t="shared" si="249"/>
        <v>3.9330392047358429</v>
      </c>
      <c r="Z637">
        <v>3.9</v>
      </c>
      <c r="AA637">
        <f t="shared" si="250"/>
        <v>0.13831090420585396</v>
      </c>
      <c r="AB637">
        <f t="shared" si="251"/>
        <v>0.21615317068988407</v>
      </c>
      <c r="AC637">
        <f t="shared" si="252"/>
        <v>0.22189712937084696</v>
      </c>
      <c r="AD637">
        <f t="shared" si="253"/>
        <v>0.23494837070756186</v>
      </c>
      <c r="AE637">
        <f t="shared" si="254"/>
        <v>0.18869042502585323</v>
      </c>
      <c r="AF637">
        <f t="shared" si="255"/>
        <v>3.770133654540881</v>
      </c>
      <c r="AG637">
        <f t="shared" si="236"/>
        <v>3.9330392047358429</v>
      </c>
      <c r="AH637">
        <f t="shared" si="256"/>
        <v>9.2366647579615027</v>
      </c>
      <c r="AI637">
        <f t="shared" si="257"/>
        <v>3.0144477118719082</v>
      </c>
      <c r="AJ637">
        <f t="shared" si="258"/>
        <v>2.5015899936400254</v>
      </c>
      <c r="AK637">
        <f t="shared" si="259"/>
        <v>0.15848737853233552</v>
      </c>
      <c r="AL637">
        <f t="shared" si="260"/>
        <v>0.70979699542052943</v>
      </c>
    </row>
    <row r="638" spans="1:38">
      <c r="A638" s="16">
        <v>36892</v>
      </c>
      <c r="B638" s="17">
        <v>143800</v>
      </c>
      <c r="C638">
        <v>22797</v>
      </c>
      <c r="D638">
        <v>32551</v>
      </c>
      <c r="E638">
        <v>37789</v>
      </c>
      <c r="F638">
        <v>31743</v>
      </c>
      <c r="G638" s="28">
        <f t="shared" si="235"/>
        <v>18920</v>
      </c>
      <c r="H638" s="28">
        <v>6023</v>
      </c>
      <c r="I638">
        <v>2195</v>
      </c>
      <c r="J638">
        <v>1323</v>
      </c>
      <c r="K638">
        <v>1158</v>
      </c>
      <c r="L638">
        <v>842</v>
      </c>
      <c r="M638" s="28">
        <f t="shared" si="237"/>
        <v>505</v>
      </c>
      <c r="N638">
        <f t="shared" si="238"/>
        <v>4.1884561891515994E-2</v>
      </c>
      <c r="O638">
        <f t="shared" si="239"/>
        <v>9.6284598850725975E-2</v>
      </c>
      <c r="P638">
        <f t="shared" si="240"/>
        <v>4.0643912629412304E-2</v>
      </c>
      <c r="Q638">
        <f t="shared" si="241"/>
        <v>3.0643838153960146E-2</v>
      </c>
      <c r="R638">
        <f t="shared" si="242"/>
        <v>2.6525533188419496E-2</v>
      </c>
      <c r="S638">
        <f t="shared" si="243"/>
        <v>2.6691331923890064E-2</v>
      </c>
      <c r="T638">
        <f t="shared" si="244"/>
        <v>0.15853268428372741</v>
      </c>
      <c r="U638">
        <f t="shared" si="245"/>
        <v>0.22636300417246175</v>
      </c>
      <c r="V638">
        <f t="shared" si="246"/>
        <v>0.26278859527121001</v>
      </c>
      <c r="W638">
        <f t="shared" si="247"/>
        <v>0.22074408901251738</v>
      </c>
      <c r="X638">
        <f t="shared" si="248"/>
        <v>0.13157162726008345</v>
      </c>
      <c r="Y638">
        <f t="shared" si="249"/>
        <v>4.1884561891515997</v>
      </c>
      <c r="Z638">
        <v>4.2</v>
      </c>
      <c r="AA638">
        <f t="shared" si="250"/>
        <v>0.13831090420585396</v>
      </c>
      <c r="AB638">
        <f t="shared" si="251"/>
        <v>0.21615317068988407</v>
      </c>
      <c r="AC638">
        <f t="shared" si="252"/>
        <v>0.22189712937084696</v>
      </c>
      <c r="AD638">
        <f t="shared" si="253"/>
        <v>0.23494837070756186</v>
      </c>
      <c r="AE638">
        <f t="shared" si="254"/>
        <v>0.18869042502585323</v>
      </c>
      <c r="AF638">
        <f t="shared" si="255"/>
        <v>4.0170829801493984</v>
      </c>
      <c r="AG638">
        <f t="shared" si="236"/>
        <v>4.1884561891515997</v>
      </c>
      <c r="AH638">
        <f t="shared" si="256"/>
        <v>9.6284598850725978</v>
      </c>
      <c r="AI638">
        <f t="shared" si="257"/>
        <v>3.2551943026752741</v>
      </c>
      <c r="AJ638">
        <f t="shared" si="258"/>
        <v>2.6691331923890065</v>
      </c>
      <c r="AK638">
        <f t="shared" si="259"/>
        <v>0.15853268428372741</v>
      </c>
      <c r="AL638">
        <f t="shared" si="260"/>
        <v>0.70989568845618911</v>
      </c>
    </row>
    <row r="639" spans="1:38">
      <c r="A639" s="16">
        <v>36923</v>
      </c>
      <c r="B639" s="17">
        <v>143701</v>
      </c>
      <c r="C639">
        <v>22672</v>
      </c>
      <c r="D639">
        <v>32619</v>
      </c>
      <c r="E639">
        <v>37718</v>
      </c>
      <c r="F639">
        <v>31681</v>
      </c>
      <c r="G639" s="28">
        <f t="shared" si="235"/>
        <v>19011</v>
      </c>
      <c r="H639" s="28">
        <v>6089</v>
      </c>
      <c r="I639">
        <v>2185</v>
      </c>
      <c r="J639">
        <v>1289</v>
      </c>
      <c r="K639">
        <v>1157</v>
      </c>
      <c r="L639">
        <v>897</v>
      </c>
      <c r="M639" s="28">
        <f t="shared" si="237"/>
        <v>561</v>
      </c>
      <c r="N639">
        <f t="shared" si="238"/>
        <v>4.2372704434903027E-2</v>
      </c>
      <c r="O639">
        <f t="shared" si="239"/>
        <v>9.6374382498235711E-2</v>
      </c>
      <c r="P639">
        <f t="shared" si="240"/>
        <v>3.9516846009994173E-2</v>
      </c>
      <c r="Q639">
        <f t="shared" si="241"/>
        <v>3.067500927938915E-2</v>
      </c>
      <c r="R639">
        <f t="shared" si="242"/>
        <v>2.8313500205170292E-2</v>
      </c>
      <c r="S639">
        <f t="shared" si="243"/>
        <v>2.9509231497554047E-2</v>
      </c>
      <c r="T639">
        <f t="shared" si="244"/>
        <v>0.15777204055643315</v>
      </c>
      <c r="U639">
        <f t="shared" si="245"/>
        <v>0.22699215732667136</v>
      </c>
      <c r="V639">
        <f t="shared" si="246"/>
        <v>0.26247555688547747</v>
      </c>
      <c r="W639">
        <f t="shared" si="247"/>
        <v>0.2204647149289149</v>
      </c>
      <c r="X639">
        <f t="shared" si="248"/>
        <v>0.1322955303025031</v>
      </c>
      <c r="Y639">
        <f t="shared" si="249"/>
        <v>4.2372704434903037</v>
      </c>
      <c r="Z639">
        <v>4.2</v>
      </c>
      <c r="AA639">
        <f t="shared" si="250"/>
        <v>0.13831090420585396</v>
      </c>
      <c r="AB639">
        <f t="shared" si="251"/>
        <v>0.21615317068988407</v>
      </c>
      <c r="AC639">
        <f t="shared" si="252"/>
        <v>0.22189712937084696</v>
      </c>
      <c r="AD639">
        <f t="shared" si="253"/>
        <v>0.23494837070756186</v>
      </c>
      <c r="AE639">
        <f t="shared" si="254"/>
        <v>0.18869042502585323</v>
      </c>
      <c r="AF639">
        <f t="shared" si="255"/>
        <v>4.0898336224549237</v>
      </c>
      <c r="AG639">
        <f t="shared" si="236"/>
        <v>4.2372704434903037</v>
      </c>
      <c r="AH639">
        <f t="shared" si="256"/>
        <v>9.6374382498235711</v>
      </c>
      <c r="AI639">
        <f t="shared" si="257"/>
        <v>3.2768727087376739</v>
      </c>
      <c r="AJ639">
        <f t="shared" si="258"/>
        <v>2.9509231497554045</v>
      </c>
      <c r="AK639">
        <f t="shared" si="259"/>
        <v>0.15777204055643315</v>
      </c>
      <c r="AL639">
        <f t="shared" si="260"/>
        <v>0.7099324291410638</v>
      </c>
    </row>
    <row r="640" spans="1:38">
      <c r="A640" s="16">
        <v>36951</v>
      </c>
      <c r="B640" s="17">
        <v>143924</v>
      </c>
      <c r="C640">
        <v>22730</v>
      </c>
      <c r="D640">
        <v>32501</v>
      </c>
      <c r="E640">
        <v>37757</v>
      </c>
      <c r="F640">
        <v>31893</v>
      </c>
      <c r="G640" s="28">
        <f t="shared" si="235"/>
        <v>19043</v>
      </c>
      <c r="H640" s="28">
        <v>6141</v>
      </c>
      <c r="I640">
        <v>2237</v>
      </c>
      <c r="J640">
        <v>1321</v>
      </c>
      <c r="K640">
        <v>1195</v>
      </c>
      <c r="L640">
        <v>905</v>
      </c>
      <c r="M640" s="28">
        <f t="shared" si="237"/>
        <v>483</v>
      </c>
      <c r="N640">
        <f t="shared" si="238"/>
        <v>4.2668352741724799E-2</v>
      </c>
      <c r="O640">
        <f t="shared" si="239"/>
        <v>9.841619005719314E-2</v>
      </c>
      <c r="P640">
        <f t="shared" si="240"/>
        <v>4.0644903233746657E-2</v>
      </c>
      <c r="Q640">
        <f t="shared" si="241"/>
        <v>3.164976030934661E-2</v>
      </c>
      <c r="R640">
        <f t="shared" si="242"/>
        <v>2.8376132693694541E-2</v>
      </c>
      <c r="S640">
        <f t="shared" si="243"/>
        <v>2.5363650685291183E-2</v>
      </c>
      <c r="T640">
        <f t="shared" si="244"/>
        <v>0.15793057446985909</v>
      </c>
      <c r="U640">
        <f t="shared" si="245"/>
        <v>0.22582057196853894</v>
      </c>
      <c r="V640">
        <f t="shared" si="246"/>
        <v>0.26233984602984911</v>
      </c>
      <c r="W640">
        <f t="shared" si="247"/>
        <v>0.22159612017453656</v>
      </c>
      <c r="X640">
        <f t="shared" si="248"/>
        <v>0.1323128873572163</v>
      </c>
      <c r="Y640">
        <f t="shared" si="249"/>
        <v>4.2668352741724798</v>
      </c>
      <c r="Z640">
        <v>4.3</v>
      </c>
      <c r="AA640">
        <f t="shared" si="250"/>
        <v>0.13831090420585396</v>
      </c>
      <c r="AB640">
        <f t="shared" si="251"/>
        <v>0.21615317068988407</v>
      </c>
      <c r="AC640">
        <f t="shared" si="252"/>
        <v>0.22189712937084696</v>
      </c>
      <c r="AD640">
        <f t="shared" si="253"/>
        <v>0.23494837070756186</v>
      </c>
      <c r="AE640">
        <f t="shared" si="254"/>
        <v>0.18869042502585323</v>
      </c>
      <c r="AF640">
        <f t="shared" si="255"/>
        <v>4.0873352070962783</v>
      </c>
      <c r="AG640">
        <f t="shared" si="236"/>
        <v>4.2668352741724798</v>
      </c>
      <c r="AH640">
        <f t="shared" si="256"/>
        <v>9.8416190057193145</v>
      </c>
      <c r="AI640">
        <f t="shared" si="257"/>
        <v>3.3489637889007451</v>
      </c>
      <c r="AJ640">
        <f t="shared" si="258"/>
        <v>2.5363650685291184</v>
      </c>
      <c r="AK640">
        <f t="shared" si="259"/>
        <v>0.15793057446985909</v>
      </c>
      <c r="AL640">
        <f t="shared" si="260"/>
        <v>0.70975653817292461</v>
      </c>
    </row>
    <row r="641" spans="1:38">
      <c r="A641" s="16">
        <v>36982</v>
      </c>
      <c r="B641" s="17">
        <v>143569</v>
      </c>
      <c r="C641">
        <v>22573</v>
      </c>
      <c r="D641">
        <v>32305</v>
      </c>
      <c r="E641">
        <v>37594</v>
      </c>
      <c r="F641">
        <v>31844</v>
      </c>
      <c r="G641" s="28">
        <f t="shared" si="235"/>
        <v>19253</v>
      </c>
      <c r="H641" s="28">
        <v>6271</v>
      </c>
      <c r="I641">
        <v>2294</v>
      </c>
      <c r="J641">
        <v>1382</v>
      </c>
      <c r="K641">
        <v>1152</v>
      </c>
      <c r="L641">
        <v>916</v>
      </c>
      <c r="M641" s="28">
        <f t="shared" si="237"/>
        <v>527</v>
      </c>
      <c r="N641">
        <f t="shared" si="238"/>
        <v>4.3679345819780037E-2</v>
      </c>
      <c r="O641">
        <f t="shared" si="239"/>
        <v>0.10162583617596244</v>
      </c>
      <c r="P641">
        <f t="shared" si="240"/>
        <v>4.2779755455811794E-2</v>
      </c>
      <c r="Q641">
        <f t="shared" si="241"/>
        <v>3.0643187742724901E-2</v>
      </c>
      <c r="R641">
        <f t="shared" si="242"/>
        <v>2.8765230498681071E-2</v>
      </c>
      <c r="S641">
        <f t="shared" si="243"/>
        <v>2.7372357554666805E-2</v>
      </c>
      <c r="T641">
        <f t="shared" si="244"/>
        <v>0.15722753519213759</v>
      </c>
      <c r="U641">
        <f t="shared" si="245"/>
        <v>0.22501375645160168</v>
      </c>
      <c r="V641">
        <f t="shared" si="246"/>
        <v>0.26185318557627341</v>
      </c>
      <c r="W641">
        <f t="shared" si="247"/>
        <v>0.22180275686255391</v>
      </c>
      <c r="X641">
        <f t="shared" si="248"/>
        <v>0.13410276591743342</v>
      </c>
      <c r="Y641">
        <f t="shared" si="249"/>
        <v>4.3679345819780035</v>
      </c>
      <c r="Z641">
        <v>4.4000000000000004</v>
      </c>
      <c r="AA641">
        <f t="shared" si="250"/>
        <v>0.13831090420585396</v>
      </c>
      <c r="AB641">
        <f t="shared" si="251"/>
        <v>0.21615317068988407</v>
      </c>
      <c r="AC641">
        <f t="shared" si="252"/>
        <v>0.22189712937084696</v>
      </c>
      <c r="AD641">
        <f t="shared" si="253"/>
        <v>0.23494837070756186</v>
      </c>
      <c r="AE641">
        <f t="shared" si="254"/>
        <v>0.18869042502585323</v>
      </c>
      <c r="AF641">
        <f t="shared" si="255"/>
        <v>4.2025822289809804</v>
      </c>
      <c r="AG641">
        <f t="shared" si="236"/>
        <v>4.3679345819780035</v>
      </c>
      <c r="AH641">
        <f t="shared" si="256"/>
        <v>10.162583617596244</v>
      </c>
      <c r="AI641">
        <f t="shared" si="257"/>
        <v>3.3908966710240507</v>
      </c>
      <c r="AJ641">
        <f t="shared" si="258"/>
        <v>2.7372357554666804</v>
      </c>
      <c r="AK641">
        <f t="shared" si="259"/>
        <v>0.15722753519213759</v>
      </c>
      <c r="AL641">
        <f t="shared" si="260"/>
        <v>0.70866969889042897</v>
      </c>
    </row>
    <row r="642" spans="1:38">
      <c r="A642" s="16">
        <v>37012</v>
      </c>
      <c r="B642" s="17">
        <v>143318</v>
      </c>
      <c r="C642">
        <v>22180</v>
      </c>
      <c r="D642">
        <v>32353</v>
      </c>
      <c r="E642">
        <v>37493</v>
      </c>
      <c r="F642">
        <v>31965</v>
      </c>
      <c r="G642" s="28">
        <f t="shared" ref="G642:G705" si="261">B642-SUM(C642:F642)</f>
        <v>19327</v>
      </c>
      <c r="H642" s="28">
        <v>6226</v>
      </c>
      <c r="I642">
        <v>2206</v>
      </c>
      <c r="J642">
        <v>1383</v>
      </c>
      <c r="K642">
        <v>1270</v>
      </c>
      <c r="L642">
        <v>906</v>
      </c>
      <c r="M642" s="28">
        <f t="shared" si="237"/>
        <v>461</v>
      </c>
      <c r="N642">
        <f t="shared" si="238"/>
        <v>4.3441856570702909E-2</v>
      </c>
      <c r="O642">
        <f t="shared" si="239"/>
        <v>9.9458972046889083E-2</v>
      </c>
      <c r="P642">
        <f t="shared" si="240"/>
        <v>4.2747195005099992E-2</v>
      </c>
      <c r="Q642">
        <f t="shared" si="241"/>
        <v>3.3872989624729948E-2</v>
      </c>
      <c r="R642">
        <f t="shared" si="242"/>
        <v>2.8343500703894884E-2</v>
      </c>
      <c r="S642">
        <f t="shared" si="243"/>
        <v>2.3852641382521862E-2</v>
      </c>
      <c r="T642">
        <f t="shared" si="244"/>
        <v>0.15476074184680222</v>
      </c>
      <c r="U642">
        <f t="shared" si="245"/>
        <v>0.22574275387599604</v>
      </c>
      <c r="V642">
        <f t="shared" si="246"/>
        <v>0.26160705563851017</v>
      </c>
      <c r="W642">
        <f t="shared" si="247"/>
        <v>0.22303548751726929</v>
      </c>
      <c r="X642">
        <f t="shared" si="248"/>
        <v>0.13485396112142228</v>
      </c>
      <c r="Y642">
        <f t="shared" si="249"/>
        <v>4.344185657070291</v>
      </c>
      <c r="Z642">
        <v>4.3</v>
      </c>
      <c r="AA642">
        <f t="shared" si="250"/>
        <v>0.13831090420585396</v>
      </c>
      <c r="AB642">
        <f t="shared" si="251"/>
        <v>0.21615317068988407</v>
      </c>
      <c r="AC642">
        <f t="shared" si="252"/>
        <v>0.22189712937084696</v>
      </c>
      <c r="AD642">
        <f t="shared" si="253"/>
        <v>0.23494837070756186</v>
      </c>
      <c r="AE642">
        <f t="shared" si="254"/>
        <v>0.18869042502585323</v>
      </c>
      <c r="AF642">
        <f t="shared" si="255"/>
        <v>4.167254560556322</v>
      </c>
      <c r="AG642">
        <f t="shared" ref="AG642:AG705" si="262">Y642</f>
        <v>4.344185657070291</v>
      </c>
      <c r="AH642">
        <f t="shared" si="256"/>
        <v>9.945897204688908</v>
      </c>
      <c r="AI642">
        <f t="shared" si="257"/>
        <v>3.4956929997740911</v>
      </c>
      <c r="AJ642">
        <f t="shared" si="258"/>
        <v>2.3852641382521864</v>
      </c>
      <c r="AK642">
        <f t="shared" si="259"/>
        <v>0.15476074184680222</v>
      </c>
      <c r="AL642">
        <f t="shared" si="260"/>
        <v>0.71038529703177555</v>
      </c>
    </row>
    <row r="643" spans="1:38">
      <c r="A643" s="16">
        <v>37043</v>
      </c>
      <c r="B643" s="17">
        <v>143357</v>
      </c>
      <c r="C643">
        <v>22331</v>
      </c>
      <c r="D643">
        <v>32280</v>
      </c>
      <c r="E643">
        <v>37313</v>
      </c>
      <c r="F643">
        <v>32026</v>
      </c>
      <c r="G643" s="28">
        <f t="shared" si="261"/>
        <v>19407</v>
      </c>
      <c r="H643" s="28">
        <v>6484</v>
      </c>
      <c r="I643">
        <v>2316</v>
      </c>
      <c r="J643">
        <v>1451</v>
      </c>
      <c r="K643">
        <v>1289</v>
      </c>
      <c r="L643">
        <v>903</v>
      </c>
      <c r="M643" s="28">
        <f t="shared" ref="M643:M706" si="263">H643-SUM(I643:L643)</f>
        <v>525</v>
      </c>
      <c r="N643">
        <f t="shared" ref="N643:N706" si="264">H643/B643</f>
        <v>4.5229741135765958E-2</v>
      </c>
      <c r="O643">
        <f t="shared" ref="O643:O706" si="265">I643/C643</f>
        <v>0.10371232815368769</v>
      </c>
      <c r="P643">
        <f t="shared" ref="P643:P706" si="266">J643/D643</f>
        <v>4.4950433705080547E-2</v>
      </c>
      <c r="Q643">
        <f t="shared" ref="Q643:Q706" si="267">K643/E643</f>
        <v>3.4545600728968458E-2</v>
      </c>
      <c r="R643">
        <f t="shared" ref="R643:R706" si="268">L643/F643</f>
        <v>2.8195840879285582E-2</v>
      </c>
      <c r="S643">
        <f t="shared" ref="S643:S706" si="269">M643/G643</f>
        <v>2.705209460503942E-2</v>
      </c>
      <c r="T643">
        <f t="shared" ref="T643:T706" si="270">C643/$B643</f>
        <v>0.15577195393318777</v>
      </c>
      <c r="U643">
        <f t="shared" ref="U643:U706" si="271">D643/$B643</f>
        <v>0.22517212274252391</v>
      </c>
      <c r="V643">
        <f t="shared" ref="V643:V706" si="272">E643/$B643</f>
        <v>0.2602802793027198</v>
      </c>
      <c r="W643">
        <f t="shared" ref="W643:W706" si="273">F643/$B643</f>
        <v>0.22340032227236897</v>
      </c>
      <c r="X643">
        <f t="shared" ref="X643:X706" si="274">G643/B643</f>
        <v>0.13537532174919956</v>
      </c>
      <c r="Y643">
        <f t="shared" ref="Y643:Y706" si="275">100*( (T643*O643) + (U643*P643) + (V643*Q643)+(W643*R643)+(X643*S643) )</f>
        <v>4.5229741135765957</v>
      </c>
      <c r="Z643">
        <v>4.5</v>
      </c>
      <c r="AA643">
        <f t="shared" ref="AA643:AA706" si="276">AVERAGE(T$734:T$746)</f>
        <v>0.13831090420585396</v>
      </c>
      <c r="AB643">
        <f t="shared" ref="AB643:AB706" si="277">AVERAGE(U$734:U$746)</f>
        <v>0.21615317068988407</v>
      </c>
      <c r="AC643">
        <f t="shared" ref="AC643:AC706" si="278">AVERAGE(V$734:V$746)</f>
        <v>0.22189712937084696</v>
      </c>
      <c r="AD643">
        <f t="shared" ref="AD643:AD706" si="279">AVERAGE(W$734:W$746)</f>
        <v>0.23494837070756186</v>
      </c>
      <c r="AE643">
        <f t="shared" ref="AE643:AE706" si="280">AVERAGE(X$734:X$746)</f>
        <v>0.18869042502585323</v>
      </c>
      <c r="AF643">
        <f t="shared" ref="AF643:AF706" si="281">100*( (AA643*O643)+(AB643*P643)+(AC643*Q643)+(AD643*R643)+(AE643*S643) )</f>
        <v>4.3455332391801216</v>
      </c>
      <c r="AG643">
        <f t="shared" si="262"/>
        <v>4.5229741135765957</v>
      </c>
      <c r="AH643">
        <f t="shared" ref="AH643:AH706" si="282">100*O643</f>
        <v>10.371232815368769</v>
      </c>
      <c r="AI643">
        <f t="shared" ref="AI643:AI706" si="283">100*SUM(J643:L643)/SUM(D643:F643)</f>
        <v>3.5849595056042669</v>
      </c>
      <c r="AJ643">
        <f t="shared" ref="AJ643:AJ706" si="284">100*S643</f>
        <v>2.7052094605039421</v>
      </c>
      <c r="AK643">
        <f t="shared" ref="AK643:AK706" si="285">T643</f>
        <v>0.15577195393318777</v>
      </c>
      <c r="AL643">
        <f t="shared" ref="AL643:AL706" si="286">SUM(U643:W643)</f>
        <v>0.7088527243176127</v>
      </c>
    </row>
    <row r="644" spans="1:38">
      <c r="A644" s="16">
        <v>37073</v>
      </c>
      <c r="B644" s="17">
        <v>143654</v>
      </c>
      <c r="C644">
        <v>22400</v>
      </c>
      <c r="D644">
        <v>32211</v>
      </c>
      <c r="E644">
        <v>37269</v>
      </c>
      <c r="F644">
        <v>32161</v>
      </c>
      <c r="G644" s="28">
        <f t="shared" si="261"/>
        <v>19613</v>
      </c>
      <c r="H644" s="28">
        <v>6583</v>
      </c>
      <c r="I644">
        <v>2287</v>
      </c>
      <c r="J644">
        <v>1397</v>
      </c>
      <c r="K644">
        <v>1366</v>
      </c>
      <c r="L644">
        <v>960</v>
      </c>
      <c r="M644" s="28">
        <f t="shared" si="263"/>
        <v>573</v>
      </c>
      <c r="N644">
        <f t="shared" si="264"/>
        <v>4.5825385996909239E-2</v>
      </c>
      <c r="O644">
        <f t="shared" si="265"/>
        <v>0.10209821428571429</v>
      </c>
      <c r="P644">
        <f t="shared" si="266"/>
        <v>4.3370277234485111E-2</v>
      </c>
      <c r="Q644">
        <f t="shared" si="267"/>
        <v>3.6652445732378115E-2</v>
      </c>
      <c r="R644">
        <f t="shared" si="268"/>
        <v>2.9849818102670938E-2</v>
      </c>
      <c r="S644">
        <f t="shared" si="269"/>
        <v>2.9215316371794219E-2</v>
      </c>
      <c r="T644">
        <f t="shared" si="270"/>
        <v>0.15593022122600136</v>
      </c>
      <c r="U644">
        <f t="shared" si="271"/>
        <v>0.22422626588887187</v>
      </c>
      <c r="V644">
        <f t="shared" si="272"/>
        <v>0.25943586673535024</v>
      </c>
      <c r="W644">
        <f t="shared" si="273"/>
        <v>0.22387820735934955</v>
      </c>
      <c r="X644">
        <f t="shared" si="274"/>
        <v>0.136529438790427</v>
      </c>
      <c r="Y644">
        <f t="shared" si="275"/>
        <v>4.582538599690924</v>
      </c>
      <c r="Z644">
        <v>4.5999999999999996</v>
      </c>
      <c r="AA644">
        <f t="shared" si="276"/>
        <v>0.13831090420585396</v>
      </c>
      <c r="AB644">
        <f t="shared" si="277"/>
        <v>0.21615317068988407</v>
      </c>
      <c r="AC644">
        <f t="shared" si="278"/>
        <v>0.22189712937084696</v>
      </c>
      <c r="AD644">
        <f t="shared" si="279"/>
        <v>0.23494837070756186</v>
      </c>
      <c r="AE644">
        <f t="shared" si="280"/>
        <v>0.18869042502585323</v>
      </c>
      <c r="AF644">
        <f t="shared" si="281"/>
        <v>4.4154808358627129</v>
      </c>
      <c r="AG644">
        <f t="shared" si="262"/>
        <v>4.582538599690924</v>
      </c>
      <c r="AH644">
        <f t="shared" si="282"/>
        <v>10.209821428571429</v>
      </c>
      <c r="AI644">
        <f t="shared" si="283"/>
        <v>3.6628919432118927</v>
      </c>
      <c r="AJ644">
        <f t="shared" si="284"/>
        <v>2.921531637179422</v>
      </c>
      <c r="AK644">
        <f t="shared" si="285"/>
        <v>0.15593022122600136</v>
      </c>
      <c r="AL644">
        <f t="shared" si="286"/>
        <v>0.70754033998357158</v>
      </c>
    </row>
    <row r="645" spans="1:38">
      <c r="A645" s="16">
        <v>37104</v>
      </c>
      <c r="B645" s="17">
        <v>143284</v>
      </c>
      <c r="C645">
        <v>22031</v>
      </c>
      <c r="D645">
        <v>32315</v>
      </c>
      <c r="E645">
        <v>37253</v>
      </c>
      <c r="F645">
        <v>32087</v>
      </c>
      <c r="G645" s="28">
        <f t="shared" si="261"/>
        <v>19598</v>
      </c>
      <c r="H645" s="28">
        <v>7042</v>
      </c>
      <c r="I645">
        <v>2468</v>
      </c>
      <c r="J645">
        <v>1541</v>
      </c>
      <c r="K645">
        <v>1387</v>
      </c>
      <c r="L645">
        <v>1048</v>
      </c>
      <c r="M645" s="28">
        <f t="shared" si="263"/>
        <v>598</v>
      </c>
      <c r="N645">
        <f t="shared" si="264"/>
        <v>4.9147148320817395E-2</v>
      </c>
      <c r="O645">
        <f t="shared" si="265"/>
        <v>0.11202396622940403</v>
      </c>
      <c r="P645">
        <f t="shared" si="266"/>
        <v>4.7686832740213521E-2</v>
      </c>
      <c r="Q645">
        <f t="shared" si="267"/>
        <v>3.7231900786513838E-2</v>
      </c>
      <c r="R645">
        <f t="shared" si="268"/>
        <v>3.266120235609437E-2</v>
      </c>
      <c r="S645">
        <f t="shared" si="269"/>
        <v>3.051331768547811E-2</v>
      </c>
      <c r="T645">
        <f t="shared" si="270"/>
        <v>0.15375757237374724</v>
      </c>
      <c r="U645">
        <f t="shared" si="271"/>
        <v>0.22553111303425366</v>
      </c>
      <c r="V645">
        <f t="shared" si="272"/>
        <v>0.25999413751709893</v>
      </c>
      <c r="W645">
        <f t="shared" si="273"/>
        <v>0.22393986767538596</v>
      </c>
      <c r="X645">
        <f t="shared" si="274"/>
        <v>0.13677730939951424</v>
      </c>
      <c r="Y645">
        <f t="shared" si="275"/>
        <v>4.9147148320817395</v>
      </c>
      <c r="Z645">
        <v>4.9000000000000004</v>
      </c>
      <c r="AA645">
        <f t="shared" si="276"/>
        <v>0.13831090420585396</v>
      </c>
      <c r="AB645">
        <f t="shared" si="277"/>
        <v>0.21615317068988407</v>
      </c>
      <c r="AC645">
        <f t="shared" si="278"/>
        <v>0.22189712937084696</v>
      </c>
      <c r="AD645">
        <f t="shared" si="279"/>
        <v>0.23494837070756186</v>
      </c>
      <c r="AE645">
        <f t="shared" si="280"/>
        <v>0.18869042502585323</v>
      </c>
      <c r="AF645">
        <f t="shared" si="281"/>
        <v>4.7494715226353943</v>
      </c>
      <c r="AG645">
        <f t="shared" si="262"/>
        <v>4.9147148320817395</v>
      </c>
      <c r="AH645">
        <f t="shared" si="282"/>
        <v>11.202396622940402</v>
      </c>
      <c r="AI645">
        <f t="shared" si="283"/>
        <v>3.9112685062220254</v>
      </c>
      <c r="AJ645">
        <f t="shared" si="284"/>
        <v>3.051331768547811</v>
      </c>
      <c r="AK645">
        <f t="shared" si="285"/>
        <v>0.15375757237374724</v>
      </c>
      <c r="AL645">
        <f t="shared" si="286"/>
        <v>0.70946511822673852</v>
      </c>
    </row>
    <row r="646" spans="1:38">
      <c r="A646" s="16">
        <v>37135</v>
      </c>
      <c r="B646" s="17">
        <v>143989</v>
      </c>
      <c r="C646">
        <v>22555</v>
      </c>
      <c r="D646">
        <v>32339</v>
      </c>
      <c r="E646">
        <v>37106</v>
      </c>
      <c r="F646">
        <v>32232</v>
      </c>
      <c r="G646" s="28">
        <f t="shared" si="261"/>
        <v>19757</v>
      </c>
      <c r="H646" s="28">
        <v>7142</v>
      </c>
      <c r="I646">
        <v>2425</v>
      </c>
      <c r="J646">
        <v>1543</v>
      </c>
      <c r="K646">
        <v>1482</v>
      </c>
      <c r="L646">
        <v>1022</v>
      </c>
      <c r="M646" s="28">
        <f t="shared" si="263"/>
        <v>670</v>
      </c>
      <c r="N646">
        <f t="shared" si="264"/>
        <v>4.9601011188354666E-2</v>
      </c>
      <c r="O646">
        <f t="shared" si="265"/>
        <v>0.1075149634227444</v>
      </c>
      <c r="P646">
        <f t="shared" si="266"/>
        <v>4.7713287362008722E-2</v>
      </c>
      <c r="Q646">
        <f t="shared" si="267"/>
        <v>3.9939632404462889E-2</v>
      </c>
      <c r="R646">
        <f t="shared" si="268"/>
        <v>3.1707619756763464E-2</v>
      </c>
      <c r="S646">
        <f t="shared" si="269"/>
        <v>3.3912031178822695E-2</v>
      </c>
      <c r="T646">
        <f t="shared" si="270"/>
        <v>0.15664391029870336</v>
      </c>
      <c r="U646">
        <f t="shared" si="271"/>
        <v>0.22459354534026904</v>
      </c>
      <c r="V646">
        <f t="shared" si="272"/>
        <v>0.25770024099063121</v>
      </c>
      <c r="W646">
        <f t="shared" si="273"/>
        <v>0.22385043301918897</v>
      </c>
      <c r="X646">
        <f t="shared" si="274"/>
        <v>0.13721187035120738</v>
      </c>
      <c r="Y646">
        <f t="shared" si="275"/>
        <v>4.9601011188354667</v>
      </c>
      <c r="Z646">
        <v>5</v>
      </c>
      <c r="AA646">
        <f t="shared" si="276"/>
        <v>0.13831090420585396</v>
      </c>
      <c r="AB646">
        <f t="shared" si="277"/>
        <v>0.21615317068988407</v>
      </c>
      <c r="AC646">
        <f t="shared" si="278"/>
        <v>0.22189712937084696</v>
      </c>
      <c r="AD646">
        <f t="shared" si="279"/>
        <v>0.23494837070756186</v>
      </c>
      <c r="AE646">
        <f t="shared" si="280"/>
        <v>0.18869042502585323</v>
      </c>
      <c r="AF646">
        <f t="shared" si="281"/>
        <v>4.7894889110160532</v>
      </c>
      <c r="AG646">
        <f t="shared" si="262"/>
        <v>4.9601011188354667</v>
      </c>
      <c r="AH646">
        <f t="shared" si="282"/>
        <v>10.751496342274439</v>
      </c>
      <c r="AI646">
        <f t="shared" si="283"/>
        <v>3.9802511875842126</v>
      </c>
      <c r="AJ646">
        <f t="shared" si="284"/>
        <v>3.3912031178822697</v>
      </c>
      <c r="AK646">
        <f t="shared" si="285"/>
        <v>0.15664391029870336</v>
      </c>
      <c r="AL646">
        <f t="shared" si="286"/>
        <v>0.7061442193500892</v>
      </c>
    </row>
    <row r="647" spans="1:38">
      <c r="A647" s="16">
        <v>37165</v>
      </c>
      <c r="B647" s="17">
        <v>144086</v>
      </c>
      <c r="C647">
        <v>22450</v>
      </c>
      <c r="D647">
        <v>32348</v>
      </c>
      <c r="E647">
        <v>37207</v>
      </c>
      <c r="F647">
        <v>32231</v>
      </c>
      <c r="G647" s="28">
        <f t="shared" si="261"/>
        <v>19850</v>
      </c>
      <c r="H647" s="28">
        <v>7694</v>
      </c>
      <c r="I647">
        <v>2589</v>
      </c>
      <c r="J647">
        <v>1681</v>
      </c>
      <c r="K647">
        <v>1568</v>
      </c>
      <c r="L647">
        <v>1191</v>
      </c>
      <c r="M647" s="28">
        <f t="shared" si="263"/>
        <v>665</v>
      </c>
      <c r="N647">
        <f t="shared" si="264"/>
        <v>5.3398664686367864E-2</v>
      </c>
      <c r="O647">
        <f t="shared" si="265"/>
        <v>0.11532293986636971</v>
      </c>
      <c r="P647">
        <f t="shared" si="266"/>
        <v>5.1966118461728703E-2</v>
      </c>
      <c r="Q647">
        <f t="shared" si="267"/>
        <v>4.2142607573843631E-2</v>
      </c>
      <c r="R647">
        <f t="shared" si="268"/>
        <v>3.6952002730290714E-2</v>
      </c>
      <c r="S647">
        <f t="shared" si="269"/>
        <v>3.3501259445843826E-2</v>
      </c>
      <c r="T647">
        <f t="shared" si="270"/>
        <v>0.15580972474772012</v>
      </c>
      <c r="U647">
        <f t="shared" si="271"/>
        <v>0.22450480962758354</v>
      </c>
      <c r="V647">
        <f t="shared" si="272"/>
        <v>0.25822772510861569</v>
      </c>
      <c r="W647">
        <f t="shared" si="273"/>
        <v>0.22369279458101413</v>
      </c>
      <c r="X647">
        <f t="shared" si="274"/>
        <v>0.13776494593506655</v>
      </c>
      <c r="Y647">
        <f t="shared" si="275"/>
        <v>5.339866468636786</v>
      </c>
      <c r="Z647">
        <v>5.3</v>
      </c>
      <c r="AA647">
        <f t="shared" si="276"/>
        <v>0.13831090420585396</v>
      </c>
      <c r="AB647">
        <f t="shared" si="277"/>
        <v>0.21615317068988407</v>
      </c>
      <c r="AC647">
        <f t="shared" si="278"/>
        <v>0.22189712937084696</v>
      </c>
      <c r="AD647">
        <f t="shared" si="279"/>
        <v>0.23494837070756186</v>
      </c>
      <c r="AE647">
        <f t="shared" si="280"/>
        <v>0.18869042502585323</v>
      </c>
      <c r="AF647">
        <f t="shared" si="281"/>
        <v>5.1537564726982543</v>
      </c>
      <c r="AG647">
        <f t="shared" si="262"/>
        <v>5.339866468636786</v>
      </c>
      <c r="AH647">
        <f t="shared" si="282"/>
        <v>11.53229398663697</v>
      </c>
      <c r="AI647">
        <f t="shared" si="283"/>
        <v>4.362093018686263</v>
      </c>
      <c r="AJ647">
        <f t="shared" si="284"/>
        <v>3.3501259445843825</v>
      </c>
      <c r="AK647">
        <f t="shared" si="285"/>
        <v>0.15580972474772012</v>
      </c>
      <c r="AL647">
        <f t="shared" si="286"/>
        <v>0.70642532931721336</v>
      </c>
    </row>
    <row r="648" spans="1:38">
      <c r="A648" s="16">
        <v>37196</v>
      </c>
      <c r="B648" s="17">
        <v>144240</v>
      </c>
      <c r="C648">
        <v>22554</v>
      </c>
      <c r="D648">
        <v>32274</v>
      </c>
      <c r="E648">
        <v>37209</v>
      </c>
      <c r="F648">
        <v>32203</v>
      </c>
      <c r="G648" s="28">
        <f t="shared" si="261"/>
        <v>20000</v>
      </c>
      <c r="H648" s="28">
        <v>8003</v>
      </c>
      <c r="I648">
        <v>2615</v>
      </c>
      <c r="J648">
        <v>1841</v>
      </c>
      <c r="K648">
        <v>1676</v>
      </c>
      <c r="L648">
        <v>1166</v>
      </c>
      <c r="M648" s="28">
        <f t="shared" si="263"/>
        <v>705</v>
      </c>
      <c r="N648">
        <f t="shared" si="264"/>
        <v>5.5483915696062119E-2</v>
      </c>
      <c r="O648">
        <f t="shared" si="265"/>
        <v>0.11594395672607963</v>
      </c>
      <c r="P648">
        <f t="shared" si="266"/>
        <v>5.7042820846501828E-2</v>
      </c>
      <c r="Q648">
        <f t="shared" si="267"/>
        <v>4.504286597328603E-2</v>
      </c>
      <c r="R648">
        <f t="shared" si="268"/>
        <v>3.6207806726081419E-2</v>
      </c>
      <c r="S648">
        <f t="shared" si="269"/>
        <v>3.5249999999999997E-2</v>
      </c>
      <c r="T648">
        <f t="shared" si="270"/>
        <v>0.15636439267886856</v>
      </c>
      <c r="U648">
        <f t="shared" si="271"/>
        <v>0.22375207986688853</v>
      </c>
      <c r="V648">
        <f t="shared" si="272"/>
        <v>0.25796589018302829</v>
      </c>
      <c r="W648">
        <f t="shared" si="273"/>
        <v>0.22325984470327231</v>
      </c>
      <c r="X648">
        <f t="shared" si="274"/>
        <v>0.13865779256794231</v>
      </c>
      <c r="Y648">
        <f t="shared" si="275"/>
        <v>5.5483915696062116</v>
      </c>
      <c r="Z648">
        <v>5.5</v>
      </c>
      <c r="AA648">
        <f t="shared" si="276"/>
        <v>0.13831090420585396</v>
      </c>
      <c r="AB648">
        <f t="shared" si="277"/>
        <v>0.21615317068988407</v>
      </c>
      <c r="AC648">
        <f t="shared" si="278"/>
        <v>0.22189712937084696</v>
      </c>
      <c r="AD648">
        <f t="shared" si="279"/>
        <v>0.23494837070756186</v>
      </c>
      <c r="AE648">
        <f t="shared" si="280"/>
        <v>0.18869042502585323</v>
      </c>
      <c r="AF648">
        <f t="shared" si="281"/>
        <v>5.3519485420511295</v>
      </c>
      <c r="AG648">
        <f t="shared" si="262"/>
        <v>5.5483915696062116</v>
      </c>
      <c r="AH648">
        <f t="shared" si="282"/>
        <v>11.594395672607963</v>
      </c>
      <c r="AI648">
        <f t="shared" si="283"/>
        <v>4.6053537360108567</v>
      </c>
      <c r="AJ648">
        <f t="shared" si="284"/>
        <v>3.5249999999999995</v>
      </c>
      <c r="AK648">
        <f t="shared" si="285"/>
        <v>0.15636439267886856</v>
      </c>
      <c r="AL648">
        <f t="shared" si="286"/>
        <v>0.7049778147531891</v>
      </c>
    </row>
    <row r="649" spans="1:38">
      <c r="A649" s="16">
        <v>37226</v>
      </c>
      <c r="B649" s="17">
        <v>144305</v>
      </c>
      <c r="C649">
        <v>22418</v>
      </c>
      <c r="D649">
        <v>32337</v>
      </c>
      <c r="E649">
        <v>37261</v>
      </c>
      <c r="F649">
        <v>32287</v>
      </c>
      <c r="G649" s="28">
        <f t="shared" si="261"/>
        <v>20002</v>
      </c>
      <c r="H649" s="28">
        <v>8258</v>
      </c>
      <c r="I649">
        <v>2732</v>
      </c>
      <c r="J649">
        <v>1908</v>
      </c>
      <c r="K649">
        <v>1654</v>
      </c>
      <c r="L649">
        <v>1183</v>
      </c>
      <c r="M649" s="28">
        <f t="shared" si="263"/>
        <v>781</v>
      </c>
      <c r="N649">
        <f t="shared" si="264"/>
        <v>5.7226014344617306E-2</v>
      </c>
      <c r="O649">
        <f t="shared" si="265"/>
        <v>0.12186635739138192</v>
      </c>
      <c r="P649">
        <f t="shared" si="266"/>
        <v>5.9003618146395771E-2</v>
      </c>
      <c r="Q649">
        <f t="shared" si="267"/>
        <v>4.4389576232521939E-2</v>
      </c>
      <c r="R649">
        <f t="shared" si="268"/>
        <v>3.664013379998142E-2</v>
      </c>
      <c r="S649">
        <f t="shared" si="269"/>
        <v>3.9046095390460951E-2</v>
      </c>
      <c r="T649">
        <f t="shared" si="270"/>
        <v>0.15535151242160702</v>
      </c>
      <c r="U649">
        <f t="shared" si="271"/>
        <v>0.22408786944319323</v>
      </c>
      <c r="V649">
        <f t="shared" si="272"/>
        <v>0.25821004123211255</v>
      </c>
      <c r="W649">
        <f t="shared" si="273"/>
        <v>0.22374138110252589</v>
      </c>
      <c r="X649">
        <f t="shared" si="274"/>
        <v>0.1386091958005613</v>
      </c>
      <c r="Y649">
        <f t="shared" si="275"/>
        <v>5.7226014344617298</v>
      </c>
      <c r="Z649">
        <v>5.7</v>
      </c>
      <c r="AA649">
        <f t="shared" si="276"/>
        <v>0.13831090420585396</v>
      </c>
      <c r="AB649">
        <f t="shared" si="277"/>
        <v>0.21615317068988407</v>
      </c>
      <c r="AC649">
        <f t="shared" si="278"/>
        <v>0.22189712937084696</v>
      </c>
      <c r="AD649">
        <f t="shared" si="279"/>
        <v>0.23494837070756186</v>
      </c>
      <c r="AE649">
        <f t="shared" si="280"/>
        <v>0.18869042502585323</v>
      </c>
      <c r="AF649">
        <f t="shared" si="281"/>
        <v>5.5435348841218204</v>
      </c>
      <c r="AG649">
        <f t="shared" si="262"/>
        <v>5.7226014344617298</v>
      </c>
      <c r="AH649">
        <f t="shared" si="282"/>
        <v>12.186635739138191</v>
      </c>
      <c r="AI649">
        <f t="shared" si="283"/>
        <v>4.6572115620552585</v>
      </c>
      <c r="AJ649">
        <f t="shared" si="284"/>
        <v>3.9046095390460951</v>
      </c>
      <c r="AK649">
        <f t="shared" si="285"/>
        <v>0.15535151242160702</v>
      </c>
      <c r="AL649">
        <f t="shared" si="286"/>
        <v>0.70603929177783176</v>
      </c>
    </row>
    <row r="650" spans="1:38">
      <c r="A650" s="16">
        <v>37257</v>
      </c>
      <c r="B650" s="17">
        <v>143883</v>
      </c>
      <c r="C650">
        <v>22146</v>
      </c>
      <c r="D650">
        <v>32181</v>
      </c>
      <c r="E650">
        <v>37302</v>
      </c>
      <c r="F650">
        <v>32297</v>
      </c>
      <c r="G650" s="28">
        <f t="shared" si="261"/>
        <v>19957</v>
      </c>
      <c r="H650" s="28">
        <v>8182</v>
      </c>
      <c r="I650">
        <v>2675</v>
      </c>
      <c r="J650">
        <v>1872</v>
      </c>
      <c r="K650">
        <v>1701</v>
      </c>
      <c r="L650">
        <v>1238</v>
      </c>
      <c r="M650" s="28">
        <f t="shared" si="263"/>
        <v>696</v>
      </c>
      <c r="N650">
        <f t="shared" si="264"/>
        <v>5.6865647783268351E-2</v>
      </c>
      <c r="O650">
        <f t="shared" si="265"/>
        <v>0.12078930732412174</v>
      </c>
      <c r="P650">
        <f t="shared" si="266"/>
        <v>5.8170970448401228E-2</v>
      </c>
      <c r="Q650">
        <f t="shared" si="267"/>
        <v>4.560077207656426E-2</v>
      </c>
      <c r="R650">
        <f t="shared" si="268"/>
        <v>3.8331733597547761E-2</v>
      </c>
      <c r="S650">
        <f t="shared" si="269"/>
        <v>3.4874981209600642E-2</v>
      </c>
      <c r="T650">
        <f t="shared" si="270"/>
        <v>0.15391672400492065</v>
      </c>
      <c r="U650">
        <f t="shared" si="271"/>
        <v>0.22366089114071849</v>
      </c>
      <c r="V650">
        <f t="shared" si="272"/>
        <v>0.25925230916786557</v>
      </c>
      <c r="W650">
        <f t="shared" si="273"/>
        <v>0.2244671017423879</v>
      </c>
      <c r="X650">
        <f t="shared" si="274"/>
        <v>0.13870297394410736</v>
      </c>
      <c r="Y650">
        <f t="shared" si="275"/>
        <v>5.6865647783268347</v>
      </c>
      <c r="Z650">
        <v>5.7</v>
      </c>
      <c r="AA650">
        <f t="shared" si="276"/>
        <v>0.13831090420585396</v>
      </c>
      <c r="AB650">
        <f t="shared" si="277"/>
        <v>0.21615317068988407</v>
      </c>
      <c r="AC650">
        <f t="shared" si="278"/>
        <v>0.22189712937084696</v>
      </c>
      <c r="AD650">
        <f t="shared" si="279"/>
        <v>0.23494837070756186</v>
      </c>
      <c r="AE650">
        <f t="shared" si="280"/>
        <v>0.18869042502585323</v>
      </c>
      <c r="AF650">
        <f t="shared" si="281"/>
        <v>5.4985551822159762</v>
      </c>
      <c r="AG650">
        <f t="shared" si="262"/>
        <v>5.6865647783268347</v>
      </c>
      <c r="AH650">
        <f t="shared" si="282"/>
        <v>12.078930732412175</v>
      </c>
      <c r="AI650">
        <f t="shared" si="283"/>
        <v>4.7268618589113771</v>
      </c>
      <c r="AJ650">
        <f t="shared" si="284"/>
        <v>3.4874981209600642</v>
      </c>
      <c r="AK650">
        <f t="shared" si="285"/>
        <v>0.15391672400492065</v>
      </c>
      <c r="AL650">
        <f t="shared" si="286"/>
        <v>0.70738030205097202</v>
      </c>
    </row>
    <row r="651" spans="1:38">
      <c r="A651" s="16">
        <v>37288</v>
      </c>
      <c r="B651" s="17">
        <v>144653</v>
      </c>
      <c r="C651">
        <v>22425</v>
      </c>
      <c r="D651">
        <v>32132</v>
      </c>
      <c r="E651">
        <v>37366</v>
      </c>
      <c r="F651">
        <v>32483</v>
      </c>
      <c r="G651" s="28">
        <f t="shared" si="261"/>
        <v>20247</v>
      </c>
      <c r="H651" s="28">
        <v>8215</v>
      </c>
      <c r="I651">
        <v>2656</v>
      </c>
      <c r="J651">
        <v>1874</v>
      </c>
      <c r="K651">
        <v>1627</v>
      </c>
      <c r="L651">
        <v>1273</v>
      </c>
      <c r="M651" s="28">
        <f t="shared" si="263"/>
        <v>785</v>
      </c>
      <c r="N651">
        <f t="shared" si="264"/>
        <v>5.6791079341596787E-2</v>
      </c>
      <c r="O651">
        <f t="shared" si="265"/>
        <v>0.11843924191750278</v>
      </c>
      <c r="P651">
        <f t="shared" si="266"/>
        <v>5.832192207145525E-2</v>
      </c>
      <c r="Q651">
        <f t="shared" si="267"/>
        <v>4.3542257667398172E-2</v>
      </c>
      <c r="R651">
        <f t="shared" si="268"/>
        <v>3.9189730012621986E-2</v>
      </c>
      <c r="S651">
        <f t="shared" si="269"/>
        <v>3.8771175976687902E-2</v>
      </c>
      <c r="T651">
        <f t="shared" si="270"/>
        <v>0.15502616606637953</v>
      </c>
      <c r="U651">
        <f t="shared" si="271"/>
        <v>0.22213158385930468</v>
      </c>
      <c r="V651">
        <f t="shared" si="272"/>
        <v>0.25831472558467505</v>
      </c>
      <c r="W651">
        <f t="shared" si="273"/>
        <v>0.22455808037164801</v>
      </c>
      <c r="X651">
        <f t="shared" si="274"/>
        <v>0.13996944411799273</v>
      </c>
      <c r="Y651">
        <f t="shared" si="275"/>
        <v>5.6791079341596786</v>
      </c>
      <c r="Z651">
        <v>5.7</v>
      </c>
      <c r="AA651">
        <f t="shared" si="276"/>
        <v>0.13831090420585396</v>
      </c>
      <c r="AB651">
        <f t="shared" si="277"/>
        <v>0.21615317068988407</v>
      </c>
      <c r="AC651">
        <f t="shared" si="278"/>
        <v>0.22189712937084696</v>
      </c>
      <c r="AD651">
        <f t="shared" si="279"/>
        <v>0.23494837070756186</v>
      </c>
      <c r="AE651">
        <f t="shared" si="280"/>
        <v>0.18869042502585323</v>
      </c>
      <c r="AF651">
        <f t="shared" si="281"/>
        <v>5.5173121890988641</v>
      </c>
      <c r="AG651">
        <f t="shared" si="262"/>
        <v>5.6791079341596786</v>
      </c>
      <c r="AH651">
        <f t="shared" si="282"/>
        <v>11.843924191750279</v>
      </c>
      <c r="AI651">
        <f t="shared" si="283"/>
        <v>4.6812641570488625</v>
      </c>
      <c r="AJ651">
        <f t="shared" si="284"/>
        <v>3.8771175976687902</v>
      </c>
      <c r="AK651">
        <f t="shared" si="285"/>
        <v>0.15502616606637953</v>
      </c>
      <c r="AL651">
        <f t="shared" si="286"/>
        <v>0.70500438981562774</v>
      </c>
    </row>
    <row r="652" spans="1:38">
      <c r="A652" s="16">
        <v>37316</v>
      </c>
      <c r="B652" s="17">
        <v>144481</v>
      </c>
      <c r="C652">
        <v>22571</v>
      </c>
      <c r="D652">
        <v>32252</v>
      </c>
      <c r="E652">
        <v>37151</v>
      </c>
      <c r="F652">
        <v>32433</v>
      </c>
      <c r="G652" s="28">
        <f t="shared" si="261"/>
        <v>20074</v>
      </c>
      <c r="H652" s="28">
        <v>8304</v>
      </c>
      <c r="I652">
        <v>2813</v>
      </c>
      <c r="J652">
        <v>1865</v>
      </c>
      <c r="K652">
        <v>1655</v>
      </c>
      <c r="L652">
        <v>1265</v>
      </c>
      <c r="M652" s="28">
        <f t="shared" si="263"/>
        <v>706</v>
      </c>
      <c r="N652">
        <f t="shared" si="264"/>
        <v>5.7474685252732194E-2</v>
      </c>
      <c r="O652">
        <f t="shared" si="265"/>
        <v>0.12462894865092375</v>
      </c>
      <c r="P652">
        <f t="shared" si="266"/>
        <v>5.7825871263797596E-2</v>
      </c>
      <c r="Q652">
        <f t="shared" si="267"/>
        <v>4.4547926031600765E-2</v>
      </c>
      <c r="R652">
        <f t="shared" si="268"/>
        <v>3.9003484105694819E-2</v>
      </c>
      <c r="S652">
        <f t="shared" si="269"/>
        <v>3.5169871475540501E-2</v>
      </c>
      <c r="T652">
        <f t="shared" si="270"/>
        <v>0.15622123324174114</v>
      </c>
      <c r="U652">
        <f t="shared" si="271"/>
        <v>0.22322658342619445</v>
      </c>
      <c r="V652">
        <f t="shared" si="272"/>
        <v>0.25713415604820011</v>
      </c>
      <c r="W652">
        <f t="shared" si="273"/>
        <v>0.22447934330465596</v>
      </c>
      <c r="X652">
        <f t="shared" si="274"/>
        <v>0.13893868397920833</v>
      </c>
      <c r="Y652">
        <f t="shared" si="275"/>
        <v>5.7474685252732201</v>
      </c>
      <c r="Z652">
        <v>5.7</v>
      </c>
      <c r="AA652">
        <f t="shared" si="276"/>
        <v>0.13831090420585396</v>
      </c>
      <c r="AB652">
        <f t="shared" si="277"/>
        <v>0.21615317068988407</v>
      </c>
      <c r="AC652">
        <f t="shared" si="278"/>
        <v>0.22189712937084696</v>
      </c>
      <c r="AD652">
        <f t="shared" si="279"/>
        <v>0.23494837070756186</v>
      </c>
      <c r="AE652">
        <f t="shared" si="280"/>
        <v>0.18869042502585323</v>
      </c>
      <c r="AF652">
        <f t="shared" si="281"/>
        <v>5.5421867944921797</v>
      </c>
      <c r="AG652">
        <f t="shared" si="262"/>
        <v>5.7474685252732201</v>
      </c>
      <c r="AH652">
        <f t="shared" si="282"/>
        <v>12.462894865092375</v>
      </c>
      <c r="AI652">
        <f t="shared" si="283"/>
        <v>4.6987312934522176</v>
      </c>
      <c r="AJ652">
        <f t="shared" si="284"/>
        <v>3.5169871475540502</v>
      </c>
      <c r="AK652">
        <f t="shared" si="285"/>
        <v>0.15622123324174114</v>
      </c>
      <c r="AL652">
        <f t="shared" si="286"/>
        <v>0.70484008277905053</v>
      </c>
    </row>
    <row r="653" spans="1:38">
      <c r="A653" s="16">
        <v>37347</v>
      </c>
      <c r="B653" s="17">
        <v>144725</v>
      </c>
      <c r="C653">
        <v>22342</v>
      </c>
      <c r="D653">
        <v>32299</v>
      </c>
      <c r="E653">
        <v>37153</v>
      </c>
      <c r="F653">
        <v>32459</v>
      </c>
      <c r="G653" s="28">
        <f t="shared" si="261"/>
        <v>20472</v>
      </c>
      <c r="H653" s="28">
        <v>8599</v>
      </c>
      <c r="I653">
        <v>2742</v>
      </c>
      <c r="J653">
        <v>1969</v>
      </c>
      <c r="K653">
        <v>1732</v>
      </c>
      <c r="L653">
        <v>1307</v>
      </c>
      <c r="M653" s="28">
        <f t="shared" si="263"/>
        <v>849</v>
      </c>
      <c r="N653">
        <f t="shared" si="264"/>
        <v>5.9416134047331148E-2</v>
      </c>
      <c r="O653">
        <f t="shared" si="265"/>
        <v>0.1227284934204637</v>
      </c>
      <c r="P653">
        <f t="shared" si="266"/>
        <v>6.0961639679247039E-2</v>
      </c>
      <c r="Q653">
        <f t="shared" si="267"/>
        <v>4.661803892014104E-2</v>
      </c>
      <c r="R653">
        <f t="shared" si="268"/>
        <v>4.026618195261715E-2</v>
      </c>
      <c r="S653">
        <f t="shared" si="269"/>
        <v>4.1471277842907384E-2</v>
      </c>
      <c r="T653">
        <f t="shared" si="270"/>
        <v>0.15437553981689411</v>
      </c>
      <c r="U653">
        <f t="shared" si="271"/>
        <v>0.22317498704439453</v>
      </c>
      <c r="V653">
        <f t="shared" si="272"/>
        <v>0.25671445845569185</v>
      </c>
      <c r="W653">
        <f t="shared" si="273"/>
        <v>0.22428053204353082</v>
      </c>
      <c r="X653">
        <f t="shared" si="274"/>
        <v>0.14145448263948868</v>
      </c>
      <c r="Y653">
        <f t="shared" si="275"/>
        <v>5.9416134047331139</v>
      </c>
      <c r="Z653">
        <v>5.9</v>
      </c>
      <c r="AA653">
        <f t="shared" si="276"/>
        <v>0.13831090420585396</v>
      </c>
      <c r="AB653">
        <f t="shared" si="277"/>
        <v>0.21615317068988407</v>
      </c>
      <c r="AC653">
        <f t="shared" si="278"/>
        <v>0.22189712937084696</v>
      </c>
      <c r="AD653">
        <f t="shared" si="279"/>
        <v>0.23494837070756186</v>
      </c>
      <c r="AE653">
        <f t="shared" si="280"/>
        <v>0.18869042502585323</v>
      </c>
      <c r="AF653">
        <f t="shared" si="281"/>
        <v>5.7781856504132811</v>
      </c>
      <c r="AG653">
        <f t="shared" si="262"/>
        <v>5.9416134047331139</v>
      </c>
      <c r="AH653">
        <f t="shared" si="282"/>
        <v>12.272849342046371</v>
      </c>
      <c r="AI653">
        <f t="shared" si="283"/>
        <v>4.9140917074702433</v>
      </c>
      <c r="AJ653">
        <f t="shared" si="284"/>
        <v>4.1471277842907384</v>
      </c>
      <c r="AK653">
        <f t="shared" si="285"/>
        <v>0.15437553981689411</v>
      </c>
      <c r="AL653">
        <f t="shared" si="286"/>
        <v>0.70416997754361721</v>
      </c>
    </row>
    <row r="654" spans="1:38">
      <c r="A654" s="16">
        <v>37377</v>
      </c>
      <c r="B654" s="17">
        <v>144938</v>
      </c>
      <c r="C654">
        <v>22408</v>
      </c>
      <c r="D654">
        <v>32255</v>
      </c>
      <c r="E654">
        <v>37163</v>
      </c>
      <c r="F654">
        <v>32529</v>
      </c>
      <c r="G654" s="28">
        <f t="shared" si="261"/>
        <v>20583</v>
      </c>
      <c r="H654" s="28">
        <v>8399</v>
      </c>
      <c r="I654">
        <v>2596</v>
      </c>
      <c r="J654">
        <v>1915</v>
      </c>
      <c r="K654">
        <v>1763</v>
      </c>
      <c r="L654">
        <v>1390</v>
      </c>
      <c r="M654" s="28">
        <f t="shared" si="263"/>
        <v>735</v>
      </c>
      <c r="N654">
        <f t="shared" si="264"/>
        <v>5.7948916088258424E-2</v>
      </c>
      <c r="O654">
        <f t="shared" si="265"/>
        <v>0.1158514816137094</v>
      </c>
      <c r="P654">
        <f t="shared" si="266"/>
        <v>5.937064021082003E-2</v>
      </c>
      <c r="Q654">
        <f t="shared" si="267"/>
        <v>4.7439657724080403E-2</v>
      </c>
      <c r="R654">
        <f t="shared" si="268"/>
        <v>4.2731101478680561E-2</v>
      </c>
      <c r="S654">
        <f t="shared" si="269"/>
        <v>3.5709080308992856E-2</v>
      </c>
      <c r="T654">
        <f t="shared" si="270"/>
        <v>0.15460403758848612</v>
      </c>
      <c r="U654">
        <f t="shared" si="271"/>
        <v>0.22254343236418331</v>
      </c>
      <c r="V654">
        <f t="shared" si="272"/>
        <v>0.25640618747326444</v>
      </c>
      <c r="W654">
        <f t="shared" si="273"/>
        <v>0.224433895872718</v>
      </c>
      <c r="X654">
        <f t="shared" si="274"/>
        <v>0.14201244670134816</v>
      </c>
      <c r="Y654">
        <f t="shared" si="275"/>
        <v>5.7948916088258429</v>
      </c>
      <c r="Z654">
        <v>5.8</v>
      </c>
      <c r="AA654">
        <f t="shared" si="276"/>
        <v>0.13831090420585396</v>
      </c>
      <c r="AB654">
        <f t="shared" si="277"/>
        <v>0.21615317068988407</v>
      </c>
      <c r="AC654">
        <f t="shared" si="278"/>
        <v>0.22189712937084696</v>
      </c>
      <c r="AD654">
        <f t="shared" si="279"/>
        <v>0.23494837070756186</v>
      </c>
      <c r="AE654">
        <f t="shared" si="280"/>
        <v>0.18869042502585323</v>
      </c>
      <c r="AF654">
        <f t="shared" si="281"/>
        <v>5.6160963382087727</v>
      </c>
      <c r="AG654">
        <f t="shared" si="262"/>
        <v>5.7948916088258429</v>
      </c>
      <c r="AH654">
        <f t="shared" si="282"/>
        <v>11.58514816137094</v>
      </c>
      <c r="AI654">
        <f t="shared" si="283"/>
        <v>4.9712105309621668</v>
      </c>
      <c r="AJ654">
        <f t="shared" si="284"/>
        <v>3.5709080308992855</v>
      </c>
      <c r="AK654">
        <f t="shared" si="285"/>
        <v>0.15460403758848612</v>
      </c>
      <c r="AL654">
        <f t="shared" si="286"/>
        <v>0.70338351571016577</v>
      </c>
    </row>
    <row r="655" spans="1:38">
      <c r="A655" s="16">
        <v>37408</v>
      </c>
      <c r="B655" s="17">
        <v>144808</v>
      </c>
      <c r="C655">
        <v>22327</v>
      </c>
      <c r="D655">
        <v>32292</v>
      </c>
      <c r="E655">
        <v>36790</v>
      </c>
      <c r="F655">
        <v>32555</v>
      </c>
      <c r="G655" s="28">
        <f t="shared" si="261"/>
        <v>20844</v>
      </c>
      <c r="H655" s="28">
        <v>8393</v>
      </c>
      <c r="I655">
        <v>2631</v>
      </c>
      <c r="J655">
        <v>1900</v>
      </c>
      <c r="K655">
        <v>1581</v>
      </c>
      <c r="L655">
        <v>1447</v>
      </c>
      <c r="M655" s="28">
        <f t="shared" si="263"/>
        <v>834</v>
      </c>
      <c r="N655">
        <f t="shared" si="264"/>
        <v>5.7959504999723771E-2</v>
      </c>
      <c r="O655">
        <f t="shared" si="265"/>
        <v>0.11783938728893269</v>
      </c>
      <c r="P655">
        <f t="shared" si="266"/>
        <v>5.8838102316363189E-2</v>
      </c>
      <c r="Q655">
        <f t="shared" si="267"/>
        <v>4.2973634139711878E-2</v>
      </c>
      <c r="R655">
        <f t="shared" si="268"/>
        <v>4.4447857471970512E-2</v>
      </c>
      <c r="S655">
        <f t="shared" si="269"/>
        <v>4.0011514104778351E-2</v>
      </c>
      <c r="T655">
        <f t="shared" si="270"/>
        <v>0.15418347052649026</v>
      </c>
      <c r="U655">
        <f t="shared" si="271"/>
        <v>0.22299872935196952</v>
      </c>
      <c r="V655">
        <f t="shared" si="272"/>
        <v>0.25406054914093146</v>
      </c>
      <c r="W655">
        <f t="shared" si="273"/>
        <v>0.22481492735208</v>
      </c>
      <c r="X655">
        <f t="shared" si="274"/>
        <v>0.14394232362852882</v>
      </c>
      <c r="Y655">
        <f t="shared" si="275"/>
        <v>5.7959504999723768</v>
      </c>
      <c r="Z655">
        <v>5.8</v>
      </c>
      <c r="AA655">
        <f t="shared" si="276"/>
        <v>0.13831090420585396</v>
      </c>
      <c r="AB655">
        <f t="shared" si="277"/>
        <v>0.21615317068988407</v>
      </c>
      <c r="AC655">
        <f t="shared" si="278"/>
        <v>0.22189712937084696</v>
      </c>
      <c r="AD655">
        <f t="shared" si="279"/>
        <v>0.23494837070756186</v>
      </c>
      <c r="AE655">
        <f t="shared" si="280"/>
        <v>0.18869042502585323</v>
      </c>
      <c r="AF655">
        <f t="shared" si="281"/>
        <v>5.654498193112885</v>
      </c>
      <c r="AG655">
        <f t="shared" si="262"/>
        <v>5.7959504999723768</v>
      </c>
      <c r="AH655">
        <f t="shared" si="282"/>
        <v>11.783938728893268</v>
      </c>
      <c r="AI655">
        <f t="shared" si="283"/>
        <v>4.8486279602900515</v>
      </c>
      <c r="AJ655">
        <f t="shared" si="284"/>
        <v>4.001151410477835</v>
      </c>
      <c r="AK655">
        <f t="shared" si="285"/>
        <v>0.15418347052649026</v>
      </c>
      <c r="AL655">
        <f t="shared" si="286"/>
        <v>0.70187420584498095</v>
      </c>
    </row>
    <row r="656" spans="1:38">
      <c r="A656" s="16">
        <v>37438</v>
      </c>
      <c r="B656" s="17">
        <v>144803</v>
      </c>
      <c r="C656">
        <v>22374</v>
      </c>
      <c r="D656">
        <v>32242</v>
      </c>
      <c r="E656">
        <v>36656</v>
      </c>
      <c r="F656">
        <v>32555</v>
      </c>
      <c r="G656" s="28">
        <f t="shared" si="261"/>
        <v>20976</v>
      </c>
      <c r="H656" s="28">
        <v>8390</v>
      </c>
      <c r="I656">
        <v>2702</v>
      </c>
      <c r="J656">
        <v>1862</v>
      </c>
      <c r="K656">
        <v>1672</v>
      </c>
      <c r="L656">
        <v>1379</v>
      </c>
      <c r="M656" s="28">
        <f t="shared" si="263"/>
        <v>775</v>
      </c>
      <c r="N656">
        <f t="shared" si="264"/>
        <v>5.7940788519574869E-2</v>
      </c>
      <c r="O656">
        <f t="shared" si="265"/>
        <v>0.12076517386251899</v>
      </c>
      <c r="P656">
        <f t="shared" si="266"/>
        <v>5.7750759878419454E-2</v>
      </c>
      <c r="Q656">
        <f t="shared" si="267"/>
        <v>4.5613269314709735E-2</v>
      </c>
      <c r="R656">
        <f t="shared" si="268"/>
        <v>4.2359084626017507E-2</v>
      </c>
      <c r="S656">
        <f t="shared" si="269"/>
        <v>3.6946987032799389E-2</v>
      </c>
      <c r="T656">
        <f t="shared" si="270"/>
        <v>0.15451337334171253</v>
      </c>
      <c r="U656">
        <f t="shared" si="271"/>
        <v>0.22266113271133886</v>
      </c>
      <c r="V656">
        <f t="shared" si="272"/>
        <v>0.25314392657610685</v>
      </c>
      <c r="W656">
        <f t="shared" si="273"/>
        <v>0.22482269013763528</v>
      </c>
      <c r="X656">
        <f t="shared" si="274"/>
        <v>0.14485887723320651</v>
      </c>
      <c r="Y656">
        <f t="shared" si="275"/>
        <v>5.7940788519574866</v>
      </c>
      <c r="Z656">
        <v>5.8</v>
      </c>
      <c r="AA656">
        <f t="shared" si="276"/>
        <v>0.13831090420585396</v>
      </c>
      <c r="AB656">
        <f t="shared" si="277"/>
        <v>0.21615317068988407</v>
      </c>
      <c r="AC656">
        <f t="shared" si="278"/>
        <v>0.22189712937084696</v>
      </c>
      <c r="AD656">
        <f t="shared" si="279"/>
        <v>0.23494837070756186</v>
      </c>
      <c r="AE656">
        <f t="shared" si="280"/>
        <v>0.18869042502585323</v>
      </c>
      <c r="AF656">
        <f t="shared" si="281"/>
        <v>5.6231344377316255</v>
      </c>
      <c r="AG656">
        <f t="shared" si="262"/>
        <v>5.7940788519574866</v>
      </c>
      <c r="AH656">
        <f t="shared" si="282"/>
        <v>12.076517386251899</v>
      </c>
      <c r="AI656">
        <f t="shared" si="283"/>
        <v>4.8426364917745159</v>
      </c>
      <c r="AJ656">
        <f t="shared" si="284"/>
        <v>3.694698703279939</v>
      </c>
      <c r="AK656">
        <f t="shared" si="285"/>
        <v>0.15451337334171253</v>
      </c>
      <c r="AL656">
        <f t="shared" si="286"/>
        <v>0.70062774942508099</v>
      </c>
    </row>
    <row r="657" spans="1:38">
      <c r="A657" s="16">
        <v>37469</v>
      </c>
      <c r="B657" s="17">
        <v>145009</v>
      </c>
      <c r="C657">
        <v>22375</v>
      </c>
      <c r="D657">
        <v>32266</v>
      </c>
      <c r="E657">
        <v>36750</v>
      </c>
      <c r="F657">
        <v>32707</v>
      </c>
      <c r="G657" s="28">
        <f t="shared" si="261"/>
        <v>20911</v>
      </c>
      <c r="H657" s="28">
        <v>8304</v>
      </c>
      <c r="I657">
        <v>2682</v>
      </c>
      <c r="J657">
        <v>1886</v>
      </c>
      <c r="K657">
        <v>1610</v>
      </c>
      <c r="L657">
        <v>1294</v>
      </c>
      <c r="M657" s="28">
        <f t="shared" si="263"/>
        <v>832</v>
      </c>
      <c r="N657">
        <f t="shared" si="264"/>
        <v>5.7265411112413712E-2</v>
      </c>
      <c r="O657">
        <f t="shared" si="265"/>
        <v>0.1198659217877095</v>
      </c>
      <c r="P657">
        <f t="shared" si="266"/>
        <v>5.8451620901258293E-2</v>
      </c>
      <c r="Q657">
        <f t="shared" si="267"/>
        <v>4.3809523809523812E-2</v>
      </c>
      <c r="R657">
        <f t="shared" si="268"/>
        <v>3.9563396214877547E-2</v>
      </c>
      <c r="S657">
        <f t="shared" si="269"/>
        <v>3.9787671560422747E-2</v>
      </c>
      <c r="T657">
        <f t="shared" si="270"/>
        <v>0.15430076753856659</v>
      </c>
      <c r="U657">
        <f t="shared" si="271"/>
        <v>0.2225103269452241</v>
      </c>
      <c r="V657">
        <f t="shared" si="272"/>
        <v>0.25343254556613726</v>
      </c>
      <c r="W657">
        <f t="shared" si="273"/>
        <v>0.22555151749201774</v>
      </c>
      <c r="X657">
        <f t="shared" si="274"/>
        <v>0.14420484245805432</v>
      </c>
      <c r="Y657">
        <f t="shared" si="275"/>
        <v>5.7265411112413709</v>
      </c>
      <c r="Z657">
        <v>5.7</v>
      </c>
      <c r="AA657">
        <f t="shared" si="276"/>
        <v>0.13831090420585396</v>
      </c>
      <c r="AB657">
        <f t="shared" si="277"/>
        <v>0.21615317068988407</v>
      </c>
      <c r="AC657">
        <f t="shared" si="278"/>
        <v>0.22189712937084696</v>
      </c>
      <c r="AD657">
        <f t="shared" si="279"/>
        <v>0.23494837070756186</v>
      </c>
      <c r="AE657">
        <f t="shared" si="280"/>
        <v>0.18869042502585323</v>
      </c>
      <c r="AF657">
        <f t="shared" si="281"/>
        <v>5.5737382926001882</v>
      </c>
      <c r="AG657">
        <f t="shared" si="262"/>
        <v>5.7265411112413709</v>
      </c>
      <c r="AH657">
        <f t="shared" si="282"/>
        <v>11.98659217877095</v>
      </c>
      <c r="AI657">
        <f t="shared" si="283"/>
        <v>4.7088662347748294</v>
      </c>
      <c r="AJ657">
        <f t="shared" si="284"/>
        <v>3.9787671560422746</v>
      </c>
      <c r="AK657">
        <f t="shared" si="285"/>
        <v>0.15430076753856659</v>
      </c>
      <c r="AL657">
        <f t="shared" si="286"/>
        <v>0.7014943900033791</v>
      </c>
    </row>
    <row r="658" spans="1:38">
      <c r="A658" s="16">
        <v>37500</v>
      </c>
      <c r="B658" s="17">
        <v>145552</v>
      </c>
      <c r="C658">
        <v>22500</v>
      </c>
      <c r="D658">
        <v>32216</v>
      </c>
      <c r="E658">
        <v>36735</v>
      </c>
      <c r="F658">
        <v>32821</v>
      </c>
      <c r="G658" s="28">
        <f t="shared" si="261"/>
        <v>21280</v>
      </c>
      <c r="H658" s="28">
        <v>8251</v>
      </c>
      <c r="I658">
        <v>2641</v>
      </c>
      <c r="J658">
        <v>1829</v>
      </c>
      <c r="K658">
        <v>1672</v>
      </c>
      <c r="L658">
        <v>1268</v>
      </c>
      <c r="M658" s="28">
        <f t="shared" si="263"/>
        <v>841</v>
      </c>
      <c r="N658">
        <f t="shared" si="264"/>
        <v>5.6687644278333518E-2</v>
      </c>
      <c r="O658">
        <f t="shared" si="265"/>
        <v>0.11737777777777778</v>
      </c>
      <c r="P658">
        <f t="shared" si="266"/>
        <v>5.6773032033772042E-2</v>
      </c>
      <c r="Q658">
        <f t="shared" si="267"/>
        <v>4.5515176262420035E-2</v>
      </c>
      <c r="R658">
        <f t="shared" si="268"/>
        <v>3.8633801529508544E-2</v>
      </c>
      <c r="S658">
        <f t="shared" si="269"/>
        <v>3.9520676691729324E-2</v>
      </c>
      <c r="T658">
        <f t="shared" si="270"/>
        <v>0.15458392876772561</v>
      </c>
      <c r="U658">
        <f t="shared" si="271"/>
        <v>0.22133670440804662</v>
      </c>
      <c r="V658">
        <f t="shared" si="272"/>
        <v>0.25238402770144003</v>
      </c>
      <c r="W658">
        <f t="shared" si="273"/>
        <v>0.2254932944926899</v>
      </c>
      <c r="X658">
        <f t="shared" si="274"/>
        <v>0.14620204463009784</v>
      </c>
      <c r="Y658">
        <f t="shared" si="275"/>
        <v>5.6687644278333522</v>
      </c>
      <c r="Z658">
        <v>5.7</v>
      </c>
      <c r="AA658">
        <f t="shared" si="276"/>
        <v>0.13831090420585396</v>
      </c>
      <c r="AB658">
        <f t="shared" si="277"/>
        <v>0.21615317068988407</v>
      </c>
      <c r="AC658">
        <f t="shared" si="278"/>
        <v>0.22189712937084696</v>
      </c>
      <c r="AD658">
        <f t="shared" si="279"/>
        <v>0.23494837070756186</v>
      </c>
      <c r="AE658">
        <f t="shared" si="280"/>
        <v>0.18869042502585323</v>
      </c>
      <c r="AF658">
        <f t="shared" si="281"/>
        <v>5.5140106423204625</v>
      </c>
      <c r="AG658">
        <f t="shared" si="262"/>
        <v>5.6687644278333522</v>
      </c>
      <c r="AH658">
        <f t="shared" si="282"/>
        <v>11.737777777777778</v>
      </c>
      <c r="AI658">
        <f t="shared" si="283"/>
        <v>4.6859647054199582</v>
      </c>
      <c r="AJ658">
        <f t="shared" si="284"/>
        <v>3.9520676691729326</v>
      </c>
      <c r="AK658">
        <f t="shared" si="285"/>
        <v>0.15458392876772561</v>
      </c>
      <c r="AL658">
        <f t="shared" si="286"/>
        <v>0.69921402660217646</v>
      </c>
    </row>
    <row r="659" spans="1:38">
      <c r="A659" s="16">
        <v>37530</v>
      </c>
      <c r="B659" s="17">
        <v>145314</v>
      </c>
      <c r="C659">
        <v>22314</v>
      </c>
      <c r="D659">
        <v>32179</v>
      </c>
      <c r="E659">
        <v>36723</v>
      </c>
      <c r="F659">
        <v>32776</v>
      </c>
      <c r="G659" s="28">
        <f t="shared" si="261"/>
        <v>21322</v>
      </c>
      <c r="H659" s="28">
        <v>8307</v>
      </c>
      <c r="I659">
        <v>2623</v>
      </c>
      <c r="J659">
        <v>1823</v>
      </c>
      <c r="K659">
        <v>1770</v>
      </c>
      <c r="L659">
        <v>1290</v>
      </c>
      <c r="M659" s="28">
        <f t="shared" si="263"/>
        <v>801</v>
      </c>
      <c r="N659">
        <f t="shared" si="264"/>
        <v>5.7165861513687598E-2</v>
      </c>
      <c r="O659">
        <f t="shared" si="265"/>
        <v>0.11754952048041588</v>
      </c>
      <c r="P659">
        <f t="shared" si="266"/>
        <v>5.6651853693402532E-2</v>
      </c>
      <c r="Q659">
        <f t="shared" si="267"/>
        <v>4.8198676578710888E-2</v>
      </c>
      <c r="R659">
        <f t="shared" si="268"/>
        <v>3.9358066878203563E-2</v>
      </c>
      <c r="S659">
        <f t="shared" si="269"/>
        <v>3.7566832379701716E-2</v>
      </c>
      <c r="T659">
        <f t="shared" si="270"/>
        <v>0.15355712457161733</v>
      </c>
      <c r="U659">
        <f t="shared" si="271"/>
        <v>0.22144459584073112</v>
      </c>
      <c r="V659">
        <f t="shared" si="272"/>
        <v>0.25271481068582519</v>
      </c>
      <c r="W659">
        <f t="shared" si="273"/>
        <v>0.22555294052878594</v>
      </c>
      <c r="X659">
        <f t="shared" si="274"/>
        <v>0.14673052837304046</v>
      </c>
      <c r="Y659">
        <f t="shared" si="275"/>
        <v>5.7165861513687597</v>
      </c>
      <c r="Z659">
        <v>5.7</v>
      </c>
      <c r="AA659">
        <f t="shared" si="276"/>
        <v>0.13831090420585396</v>
      </c>
      <c r="AB659">
        <f t="shared" si="277"/>
        <v>0.21615317068988407</v>
      </c>
      <c r="AC659">
        <f t="shared" si="278"/>
        <v>0.22189712937084696</v>
      </c>
      <c r="AD659">
        <f t="shared" si="279"/>
        <v>0.23494837070756186</v>
      </c>
      <c r="AE659">
        <f t="shared" si="280"/>
        <v>0.18869042502585323</v>
      </c>
      <c r="AF659">
        <f t="shared" si="281"/>
        <v>5.5534621496023142</v>
      </c>
      <c r="AG659">
        <f t="shared" si="262"/>
        <v>5.7165861513687597</v>
      </c>
      <c r="AH659">
        <f t="shared" si="282"/>
        <v>11.754952048041588</v>
      </c>
      <c r="AI659">
        <f t="shared" si="283"/>
        <v>4.8024154684395839</v>
      </c>
      <c r="AJ659">
        <f t="shared" si="284"/>
        <v>3.7566832379701718</v>
      </c>
      <c r="AK659">
        <f t="shared" si="285"/>
        <v>0.15355712457161733</v>
      </c>
      <c r="AL659">
        <f t="shared" si="286"/>
        <v>0.69971234705534224</v>
      </c>
    </row>
    <row r="660" spans="1:38">
      <c r="A660" s="16">
        <v>37561</v>
      </c>
      <c r="B660" s="17">
        <v>145041</v>
      </c>
      <c r="C660">
        <v>22340</v>
      </c>
      <c r="D660">
        <v>31861</v>
      </c>
      <c r="E660">
        <v>36718</v>
      </c>
      <c r="F660">
        <v>32740</v>
      </c>
      <c r="G660" s="28">
        <f t="shared" si="261"/>
        <v>21382</v>
      </c>
      <c r="H660" s="28">
        <v>8520</v>
      </c>
      <c r="I660">
        <v>2709</v>
      </c>
      <c r="J660">
        <v>1911</v>
      </c>
      <c r="K660">
        <v>1806</v>
      </c>
      <c r="L660">
        <v>1302</v>
      </c>
      <c r="M660" s="28">
        <f t="shared" si="263"/>
        <v>792</v>
      </c>
      <c r="N660">
        <f t="shared" si="264"/>
        <v>5.8742010879682297E-2</v>
      </c>
      <c r="O660">
        <f t="shared" si="265"/>
        <v>0.1212623097582811</v>
      </c>
      <c r="P660">
        <f t="shared" si="266"/>
        <v>5.9979285019302594E-2</v>
      </c>
      <c r="Q660">
        <f t="shared" si="267"/>
        <v>4.9185685494852659E-2</v>
      </c>
      <c r="R660">
        <f t="shared" si="268"/>
        <v>3.9767868051313375E-2</v>
      </c>
      <c r="S660">
        <f t="shared" si="269"/>
        <v>3.7040501356280987E-2</v>
      </c>
      <c r="T660">
        <f t="shared" si="270"/>
        <v>0.15402541350376789</v>
      </c>
      <c r="U660">
        <f t="shared" si="271"/>
        <v>0.21966892120159126</v>
      </c>
      <c r="V660">
        <f t="shared" si="272"/>
        <v>0.25315600416433975</v>
      </c>
      <c r="W660">
        <f t="shared" si="273"/>
        <v>0.22572927654938948</v>
      </c>
      <c r="X660">
        <f t="shared" si="274"/>
        <v>0.14742038458091161</v>
      </c>
      <c r="Y660">
        <f t="shared" si="275"/>
        <v>5.8742010879682294</v>
      </c>
      <c r="Z660">
        <v>5.9</v>
      </c>
      <c r="AA660">
        <f t="shared" si="276"/>
        <v>0.13831090420585396</v>
      </c>
      <c r="AB660">
        <f t="shared" si="277"/>
        <v>0.21615317068988407</v>
      </c>
      <c r="AC660">
        <f t="shared" si="278"/>
        <v>0.22189712937084696</v>
      </c>
      <c r="AD660">
        <f t="shared" si="279"/>
        <v>0.23494837070756186</v>
      </c>
      <c r="AE660">
        <f t="shared" si="280"/>
        <v>0.18869042502585323</v>
      </c>
      <c r="AF660">
        <f t="shared" si="281"/>
        <v>5.6983358508094568</v>
      </c>
      <c r="AG660">
        <f t="shared" si="262"/>
        <v>5.8742010879682294</v>
      </c>
      <c r="AH660">
        <f t="shared" si="282"/>
        <v>12.126230975828109</v>
      </c>
      <c r="AI660">
        <f t="shared" si="283"/>
        <v>4.9536612086578033</v>
      </c>
      <c r="AJ660">
        <f t="shared" si="284"/>
        <v>3.7040501356280986</v>
      </c>
      <c r="AK660">
        <f t="shared" si="285"/>
        <v>0.15402541350376789</v>
      </c>
      <c r="AL660">
        <f t="shared" si="286"/>
        <v>0.69855420191532047</v>
      </c>
    </row>
    <row r="661" spans="1:38">
      <c r="A661" s="16">
        <v>37591</v>
      </c>
      <c r="B661" s="17">
        <v>145066</v>
      </c>
      <c r="C661">
        <v>22252</v>
      </c>
      <c r="D661">
        <v>32152</v>
      </c>
      <c r="E661">
        <v>36650</v>
      </c>
      <c r="F661">
        <v>32783</v>
      </c>
      <c r="G661" s="28">
        <f t="shared" si="261"/>
        <v>21229</v>
      </c>
      <c r="H661" s="28">
        <v>8640</v>
      </c>
      <c r="I661">
        <v>2700</v>
      </c>
      <c r="J661">
        <v>1956</v>
      </c>
      <c r="K661">
        <v>1733</v>
      </c>
      <c r="L661">
        <v>1334</v>
      </c>
      <c r="M661" s="28">
        <f t="shared" si="263"/>
        <v>917</v>
      </c>
      <c r="N661">
        <f t="shared" si="264"/>
        <v>5.9559097238498337E-2</v>
      </c>
      <c r="O661">
        <f t="shared" si="265"/>
        <v>0.12133740787344957</v>
      </c>
      <c r="P661">
        <f t="shared" si="266"/>
        <v>6.0836028862901216E-2</v>
      </c>
      <c r="Q661">
        <f t="shared" si="267"/>
        <v>4.7285129604365622E-2</v>
      </c>
      <c r="R661">
        <f t="shared" si="268"/>
        <v>4.0691821980904735E-2</v>
      </c>
      <c r="S661">
        <f t="shared" si="269"/>
        <v>4.3195628621225682E-2</v>
      </c>
      <c r="T661">
        <f t="shared" si="270"/>
        <v>0.15339224904526216</v>
      </c>
      <c r="U661">
        <f t="shared" si="271"/>
        <v>0.22163704796437483</v>
      </c>
      <c r="V661">
        <f t="shared" si="272"/>
        <v>0.25264362428136161</v>
      </c>
      <c r="W661">
        <f t="shared" si="273"/>
        <v>0.22598679221871423</v>
      </c>
      <c r="X661">
        <f t="shared" si="274"/>
        <v>0.14634028649028719</v>
      </c>
      <c r="Y661">
        <f t="shared" si="275"/>
        <v>5.9559097238498335</v>
      </c>
      <c r="Z661">
        <v>6</v>
      </c>
      <c r="AA661">
        <f t="shared" si="276"/>
        <v>0.13831090420585396</v>
      </c>
      <c r="AB661">
        <f t="shared" si="277"/>
        <v>0.21615317068988407</v>
      </c>
      <c r="AC661">
        <f t="shared" si="278"/>
        <v>0.22189712937084696</v>
      </c>
      <c r="AD661">
        <f t="shared" si="279"/>
        <v>0.23494837070756186</v>
      </c>
      <c r="AE661">
        <f t="shared" si="280"/>
        <v>0.18869042502585323</v>
      </c>
      <c r="AF661">
        <f t="shared" si="281"/>
        <v>5.81357004483396</v>
      </c>
      <c r="AG661">
        <f t="shared" si="262"/>
        <v>5.9559097238498335</v>
      </c>
      <c r="AH661">
        <f t="shared" si="282"/>
        <v>12.133740787344957</v>
      </c>
      <c r="AI661">
        <f t="shared" si="283"/>
        <v>4.9446276517202339</v>
      </c>
      <c r="AJ661">
        <f t="shared" si="284"/>
        <v>4.3195628621225683</v>
      </c>
      <c r="AK661">
        <f t="shared" si="285"/>
        <v>0.15339224904526216</v>
      </c>
      <c r="AL661">
        <f t="shared" si="286"/>
        <v>0.70026746446445065</v>
      </c>
    </row>
    <row r="662" spans="1:38">
      <c r="A662" s="16">
        <v>37622</v>
      </c>
      <c r="B662" s="17">
        <v>145937</v>
      </c>
      <c r="C662">
        <v>22275</v>
      </c>
      <c r="D662">
        <v>32281</v>
      </c>
      <c r="E662">
        <v>36863</v>
      </c>
      <c r="F662">
        <v>32771</v>
      </c>
      <c r="G662" s="28">
        <f t="shared" si="261"/>
        <v>21747</v>
      </c>
      <c r="H662" s="28">
        <v>8520</v>
      </c>
      <c r="I662">
        <v>2675</v>
      </c>
      <c r="J662">
        <v>1939</v>
      </c>
      <c r="K662">
        <v>1701</v>
      </c>
      <c r="L662">
        <v>1283</v>
      </c>
      <c r="M662" s="28">
        <f t="shared" si="263"/>
        <v>922</v>
      </c>
      <c r="N662">
        <f t="shared" si="264"/>
        <v>5.8381356338694096E-2</v>
      </c>
      <c r="O662">
        <f t="shared" si="265"/>
        <v>0.12008978675645342</v>
      </c>
      <c r="P662">
        <f t="shared" si="266"/>
        <v>6.0066292865772433E-2</v>
      </c>
      <c r="Q662">
        <f t="shared" si="267"/>
        <v>4.614382985649567E-2</v>
      </c>
      <c r="R662">
        <f t="shared" si="268"/>
        <v>3.9150468401940738E-2</v>
      </c>
      <c r="S662">
        <f t="shared" si="269"/>
        <v>4.239665241182692E-2</v>
      </c>
      <c r="T662">
        <f t="shared" si="270"/>
        <v>0.15263435592070551</v>
      </c>
      <c r="U662">
        <f t="shared" si="271"/>
        <v>0.22119818825931736</v>
      </c>
      <c r="V662">
        <f t="shared" si="272"/>
        <v>0.2525952979710423</v>
      </c>
      <c r="W662">
        <f t="shared" si="273"/>
        <v>0.22455580147597937</v>
      </c>
      <c r="X662">
        <f t="shared" si="274"/>
        <v>0.14901635637295546</v>
      </c>
      <c r="Y662">
        <f t="shared" si="275"/>
        <v>5.8381356338694097</v>
      </c>
      <c r="Z662">
        <v>5.8</v>
      </c>
      <c r="AA662">
        <f t="shared" si="276"/>
        <v>0.13831090420585396</v>
      </c>
      <c r="AB662">
        <f t="shared" si="277"/>
        <v>0.21615317068988407</v>
      </c>
      <c r="AC662">
        <f t="shared" si="278"/>
        <v>0.22189712937084696</v>
      </c>
      <c r="AD662">
        <f t="shared" si="279"/>
        <v>0.23494837070756186</v>
      </c>
      <c r="AE662">
        <f t="shared" si="280"/>
        <v>0.18869042502585323</v>
      </c>
      <c r="AF662">
        <f t="shared" si="281"/>
        <v>5.7030611156765154</v>
      </c>
      <c r="AG662">
        <f t="shared" si="262"/>
        <v>5.8381356338694097</v>
      </c>
      <c r="AH662">
        <f t="shared" si="282"/>
        <v>12.008978675645341</v>
      </c>
      <c r="AI662">
        <f t="shared" si="283"/>
        <v>4.8304960015699354</v>
      </c>
      <c r="AJ662">
        <f t="shared" si="284"/>
        <v>4.2396652411826921</v>
      </c>
      <c r="AK662">
        <f t="shared" si="285"/>
        <v>0.15263435592070551</v>
      </c>
      <c r="AL662">
        <f t="shared" si="286"/>
        <v>0.69834928770633908</v>
      </c>
    </row>
    <row r="663" spans="1:38">
      <c r="A663" s="16">
        <v>37653</v>
      </c>
      <c r="B663" s="17">
        <v>146100</v>
      </c>
      <c r="C663">
        <v>22257</v>
      </c>
      <c r="D663">
        <v>32423</v>
      </c>
      <c r="E663">
        <v>36795</v>
      </c>
      <c r="F663">
        <v>32903</v>
      </c>
      <c r="G663" s="28">
        <f t="shared" si="261"/>
        <v>21722</v>
      </c>
      <c r="H663" s="28">
        <v>8618</v>
      </c>
      <c r="I663">
        <v>2686</v>
      </c>
      <c r="J663">
        <v>1878</v>
      </c>
      <c r="K663">
        <v>1904</v>
      </c>
      <c r="L663">
        <v>1320</v>
      </c>
      <c r="M663" s="28">
        <f t="shared" si="263"/>
        <v>830</v>
      </c>
      <c r="N663">
        <f t="shared" si="264"/>
        <v>5.898699520876112E-2</v>
      </c>
      <c r="O663">
        <f t="shared" si="265"/>
        <v>0.12068113402525048</v>
      </c>
      <c r="P663">
        <f t="shared" si="266"/>
        <v>5.7921845603429667E-2</v>
      </c>
      <c r="Q663">
        <f t="shared" si="267"/>
        <v>5.1746161163201521E-2</v>
      </c>
      <c r="R663">
        <f t="shared" si="268"/>
        <v>4.0117922377898671E-2</v>
      </c>
      <c r="S663">
        <f t="shared" si="269"/>
        <v>3.8210109566338274E-2</v>
      </c>
      <c r="T663">
        <f t="shared" si="270"/>
        <v>0.15234086242299794</v>
      </c>
      <c r="U663">
        <f t="shared" si="271"/>
        <v>0.22192334017796031</v>
      </c>
      <c r="V663">
        <f t="shared" si="272"/>
        <v>0.25184804928131416</v>
      </c>
      <c r="W663">
        <f t="shared" si="273"/>
        <v>0.22520876112251884</v>
      </c>
      <c r="X663">
        <f t="shared" si="274"/>
        <v>0.14867898699520876</v>
      </c>
      <c r="Y663">
        <f t="shared" si="275"/>
        <v>5.8986995208761117</v>
      </c>
      <c r="Z663">
        <v>5.9</v>
      </c>
      <c r="AA663">
        <f t="shared" si="276"/>
        <v>0.13831090420585396</v>
      </c>
      <c r="AB663">
        <f t="shared" si="277"/>
        <v>0.21615317068988407</v>
      </c>
      <c r="AC663">
        <f t="shared" si="278"/>
        <v>0.22189712937084696</v>
      </c>
      <c r="AD663">
        <f t="shared" si="279"/>
        <v>0.23494837070756186</v>
      </c>
      <c r="AE663">
        <f t="shared" si="280"/>
        <v>0.18869042502585323</v>
      </c>
      <c r="AF663">
        <f t="shared" si="281"/>
        <v>5.7329354278303626</v>
      </c>
      <c r="AG663">
        <f t="shared" si="262"/>
        <v>5.8986995208761117</v>
      </c>
      <c r="AH663">
        <f t="shared" si="282"/>
        <v>12.068113402525048</v>
      </c>
      <c r="AI663">
        <f t="shared" si="283"/>
        <v>4.99603411639134</v>
      </c>
      <c r="AJ663">
        <f t="shared" si="284"/>
        <v>3.8210109566338275</v>
      </c>
      <c r="AK663">
        <f t="shared" si="285"/>
        <v>0.15234086242299794</v>
      </c>
      <c r="AL663">
        <f t="shared" si="286"/>
        <v>0.6989801505817933</v>
      </c>
    </row>
    <row r="664" spans="1:38">
      <c r="A664" s="16">
        <v>37681</v>
      </c>
      <c r="B664" s="17">
        <v>146022</v>
      </c>
      <c r="C664">
        <v>21979</v>
      </c>
      <c r="D664">
        <v>32317</v>
      </c>
      <c r="E664">
        <v>36754</v>
      </c>
      <c r="F664">
        <v>33183</v>
      </c>
      <c r="G664" s="28">
        <f t="shared" si="261"/>
        <v>21789</v>
      </c>
      <c r="H664" s="28">
        <v>8588</v>
      </c>
      <c r="I664">
        <v>2627</v>
      </c>
      <c r="J664">
        <v>1860</v>
      </c>
      <c r="K664">
        <v>1767</v>
      </c>
      <c r="L664">
        <v>1465</v>
      </c>
      <c r="M664" s="28">
        <f t="shared" si="263"/>
        <v>869</v>
      </c>
      <c r="N664">
        <f t="shared" si="264"/>
        <v>5.8813055566969363E-2</v>
      </c>
      <c r="O664">
        <f t="shared" si="265"/>
        <v>0.11952318121843578</v>
      </c>
      <c r="P664">
        <f t="shared" si="266"/>
        <v>5.755484729399387E-2</v>
      </c>
      <c r="Q664">
        <f t="shared" si="267"/>
        <v>4.8076399847635634E-2</v>
      </c>
      <c r="R664">
        <f t="shared" si="268"/>
        <v>4.4149112497363106E-2</v>
      </c>
      <c r="S664">
        <f t="shared" si="269"/>
        <v>3.9882509523153885E-2</v>
      </c>
      <c r="T664">
        <f t="shared" si="270"/>
        <v>0.15051841503335114</v>
      </c>
      <c r="U664">
        <f t="shared" si="271"/>
        <v>0.22131596608730192</v>
      </c>
      <c r="V664">
        <f t="shared" si="272"/>
        <v>0.25170179835915135</v>
      </c>
      <c r="W664">
        <f t="shared" si="273"/>
        <v>0.22724657928257386</v>
      </c>
      <c r="X664">
        <f t="shared" si="274"/>
        <v>0.14921724123762173</v>
      </c>
      <c r="Y664">
        <f t="shared" si="275"/>
        <v>5.8813055566969359</v>
      </c>
      <c r="Z664">
        <v>5.9</v>
      </c>
      <c r="AA664">
        <f t="shared" si="276"/>
        <v>0.13831090420585396</v>
      </c>
      <c r="AB664">
        <f t="shared" si="277"/>
        <v>0.21615317068988407</v>
      </c>
      <c r="AC664">
        <f t="shared" si="278"/>
        <v>0.22189712937084696</v>
      </c>
      <c r="AD664">
        <f t="shared" si="279"/>
        <v>0.23494837070756186</v>
      </c>
      <c r="AE664">
        <f t="shared" si="280"/>
        <v>0.18869042502585323</v>
      </c>
      <c r="AF664">
        <f t="shared" si="281"/>
        <v>5.7538246838188103</v>
      </c>
      <c r="AG664">
        <f t="shared" si="262"/>
        <v>5.8813055566969359</v>
      </c>
      <c r="AH664">
        <f t="shared" si="282"/>
        <v>11.952318121843577</v>
      </c>
      <c r="AI664">
        <f t="shared" si="283"/>
        <v>4.979756293152346</v>
      </c>
      <c r="AJ664">
        <f t="shared" si="284"/>
        <v>3.9882509523153886</v>
      </c>
      <c r="AK664">
        <f t="shared" si="285"/>
        <v>0.15051841503335114</v>
      </c>
      <c r="AL664">
        <f t="shared" si="286"/>
        <v>0.70026434372902713</v>
      </c>
    </row>
    <row r="665" spans="1:38">
      <c r="A665" s="16">
        <v>37712</v>
      </c>
      <c r="B665" s="17">
        <v>146474</v>
      </c>
      <c r="C665">
        <v>22167</v>
      </c>
      <c r="D665">
        <v>32442</v>
      </c>
      <c r="E665">
        <v>36834</v>
      </c>
      <c r="F665">
        <v>33166</v>
      </c>
      <c r="G665" s="28">
        <f t="shared" si="261"/>
        <v>21865</v>
      </c>
      <c r="H665" s="28">
        <v>8842</v>
      </c>
      <c r="I665">
        <v>2802</v>
      </c>
      <c r="J665">
        <v>1924</v>
      </c>
      <c r="K665">
        <v>1778</v>
      </c>
      <c r="L665">
        <v>1395</v>
      </c>
      <c r="M665" s="28">
        <f t="shared" si="263"/>
        <v>943</v>
      </c>
      <c r="N665">
        <f t="shared" si="264"/>
        <v>6.0365662165298963E-2</v>
      </c>
      <c r="O665">
        <f t="shared" si="265"/>
        <v>0.12640411422384626</v>
      </c>
      <c r="P665">
        <f t="shared" si="266"/>
        <v>5.930583811109056E-2</v>
      </c>
      <c r="Q665">
        <f t="shared" si="267"/>
        <v>4.8270619536297986E-2</v>
      </c>
      <c r="R665">
        <f t="shared" si="268"/>
        <v>4.2061146957727794E-2</v>
      </c>
      <c r="S665">
        <f t="shared" si="269"/>
        <v>4.3128287217013492E-2</v>
      </c>
      <c r="T665">
        <f t="shared" si="270"/>
        <v>0.15133743872632685</v>
      </c>
      <c r="U665">
        <f t="shared" si="271"/>
        <v>0.22148640714392998</v>
      </c>
      <c r="V665">
        <f t="shared" si="272"/>
        <v>0.25147125087046163</v>
      </c>
      <c r="W665">
        <f t="shared" si="273"/>
        <v>0.22642926389666426</v>
      </c>
      <c r="X665">
        <f t="shared" si="274"/>
        <v>0.14927563936261726</v>
      </c>
      <c r="Y665">
        <f t="shared" si="275"/>
        <v>6.0365662165298959</v>
      </c>
      <c r="Z665">
        <v>6</v>
      </c>
      <c r="AA665">
        <f t="shared" si="276"/>
        <v>0.13831090420585396</v>
      </c>
      <c r="AB665">
        <f t="shared" si="277"/>
        <v>0.21615317068988407</v>
      </c>
      <c r="AC665">
        <f t="shared" si="278"/>
        <v>0.22189712937084696</v>
      </c>
      <c r="AD665">
        <f t="shared" si="279"/>
        <v>0.23494837070756186</v>
      </c>
      <c r="AE665">
        <f t="shared" si="280"/>
        <v>0.18869042502585323</v>
      </c>
      <c r="AF665">
        <f t="shared" si="281"/>
        <v>5.9033416983255069</v>
      </c>
      <c r="AG665">
        <f t="shared" si="262"/>
        <v>6.0365662165298959</v>
      </c>
      <c r="AH665">
        <f t="shared" si="282"/>
        <v>12.640411422384625</v>
      </c>
      <c r="AI665">
        <f t="shared" si="283"/>
        <v>4.9754983307627727</v>
      </c>
      <c r="AJ665">
        <f t="shared" si="284"/>
        <v>4.312828721701349</v>
      </c>
      <c r="AK665">
        <f t="shared" si="285"/>
        <v>0.15133743872632685</v>
      </c>
      <c r="AL665">
        <f t="shared" si="286"/>
        <v>0.69938692191105589</v>
      </c>
    </row>
    <row r="666" spans="1:38">
      <c r="A666" s="16">
        <v>37742</v>
      </c>
      <c r="B666" s="17">
        <v>146500</v>
      </c>
      <c r="C666">
        <v>22203</v>
      </c>
      <c r="D666">
        <v>32356</v>
      </c>
      <c r="E666">
        <v>36753</v>
      </c>
      <c r="F666">
        <v>33239</v>
      </c>
      <c r="G666" s="28">
        <f t="shared" si="261"/>
        <v>21949</v>
      </c>
      <c r="H666" s="28">
        <v>8957</v>
      </c>
      <c r="I666">
        <v>2857</v>
      </c>
      <c r="J666">
        <v>1965</v>
      </c>
      <c r="K666">
        <v>1880</v>
      </c>
      <c r="L666">
        <v>1355</v>
      </c>
      <c r="M666" s="28">
        <f t="shared" si="263"/>
        <v>900</v>
      </c>
      <c r="N666">
        <f t="shared" si="264"/>
        <v>6.1139931740614335E-2</v>
      </c>
      <c r="O666">
        <f t="shared" si="265"/>
        <v>0.12867630500382832</v>
      </c>
      <c r="P666">
        <f t="shared" si="266"/>
        <v>6.0730621832117693E-2</v>
      </c>
      <c r="Q666">
        <f t="shared" si="267"/>
        <v>5.1152286888145188E-2</v>
      </c>
      <c r="R666">
        <f t="shared" si="268"/>
        <v>4.0765365985739641E-2</v>
      </c>
      <c r="S666">
        <f t="shared" si="269"/>
        <v>4.1004145974759668E-2</v>
      </c>
      <c r="T666">
        <f t="shared" si="270"/>
        <v>0.15155631399317407</v>
      </c>
      <c r="U666">
        <f t="shared" si="271"/>
        <v>0.22086006825938567</v>
      </c>
      <c r="V666">
        <f t="shared" si="272"/>
        <v>0.25087372013651876</v>
      </c>
      <c r="W666">
        <f t="shared" si="273"/>
        <v>0.22688737201365189</v>
      </c>
      <c r="X666">
        <f t="shared" si="274"/>
        <v>0.14982252559726963</v>
      </c>
      <c r="Y666">
        <f t="shared" si="275"/>
        <v>6.1139931740614344</v>
      </c>
      <c r="Z666">
        <v>6.1</v>
      </c>
      <c r="AA666">
        <f t="shared" si="276"/>
        <v>0.13831090420585396</v>
      </c>
      <c r="AB666">
        <f t="shared" si="277"/>
        <v>0.21615317068988407</v>
      </c>
      <c r="AC666">
        <f t="shared" si="278"/>
        <v>0.22189712937084696</v>
      </c>
      <c r="AD666">
        <f t="shared" si="279"/>
        <v>0.23494837070756186</v>
      </c>
      <c r="AE666">
        <f t="shared" si="280"/>
        <v>0.18869042502585323</v>
      </c>
      <c r="AF666">
        <f t="shared" si="281"/>
        <v>5.9589844234608229</v>
      </c>
      <c r="AG666">
        <f t="shared" si="262"/>
        <v>6.1139931740614344</v>
      </c>
      <c r="AH666">
        <f t="shared" si="282"/>
        <v>12.867630500382832</v>
      </c>
      <c r="AI666">
        <f t="shared" si="283"/>
        <v>5.0807050455309337</v>
      </c>
      <c r="AJ666">
        <f t="shared" si="284"/>
        <v>4.1004145974759671</v>
      </c>
      <c r="AK666">
        <f t="shared" si="285"/>
        <v>0.15155631399317407</v>
      </c>
      <c r="AL666">
        <f t="shared" si="286"/>
        <v>0.69862116040955624</v>
      </c>
    </row>
    <row r="667" spans="1:38">
      <c r="A667" s="16">
        <v>37773</v>
      </c>
      <c r="B667" s="17">
        <v>147056</v>
      </c>
      <c r="C667">
        <v>22312</v>
      </c>
      <c r="D667">
        <v>32422</v>
      </c>
      <c r="E667">
        <v>36798</v>
      </c>
      <c r="F667">
        <v>33381</v>
      </c>
      <c r="G667" s="28">
        <f t="shared" si="261"/>
        <v>22143</v>
      </c>
      <c r="H667" s="28">
        <v>9266</v>
      </c>
      <c r="I667">
        <v>2948</v>
      </c>
      <c r="J667">
        <v>2049</v>
      </c>
      <c r="K667">
        <v>1956</v>
      </c>
      <c r="L667">
        <v>1330</v>
      </c>
      <c r="M667" s="28">
        <f t="shared" si="263"/>
        <v>983</v>
      </c>
      <c r="N667">
        <f t="shared" si="264"/>
        <v>6.3010009792188015E-2</v>
      </c>
      <c r="O667">
        <f t="shared" si="265"/>
        <v>0.13212621011115094</v>
      </c>
      <c r="P667">
        <f t="shared" si="266"/>
        <v>6.3197828634877551E-2</v>
      </c>
      <c r="Q667">
        <f t="shared" si="267"/>
        <v>5.3155062775150821E-2</v>
      </c>
      <c r="R667">
        <f t="shared" si="268"/>
        <v>3.9843024475000752E-2</v>
      </c>
      <c r="S667">
        <f t="shared" si="269"/>
        <v>4.4393261978954976E-2</v>
      </c>
      <c r="T667">
        <f t="shared" si="270"/>
        <v>0.15172451311065172</v>
      </c>
      <c r="U667">
        <f t="shared" si="271"/>
        <v>0.22047383309759547</v>
      </c>
      <c r="V667">
        <f t="shared" si="272"/>
        <v>0.25023120443912522</v>
      </c>
      <c r="W667">
        <f t="shared" si="273"/>
        <v>0.22699515830703951</v>
      </c>
      <c r="X667">
        <f t="shared" si="274"/>
        <v>0.15057529104558809</v>
      </c>
      <c r="Y667">
        <f t="shared" si="275"/>
        <v>6.3010009792188004</v>
      </c>
      <c r="Z667">
        <v>6.3</v>
      </c>
      <c r="AA667">
        <f t="shared" si="276"/>
        <v>0.13831090420585396</v>
      </c>
      <c r="AB667">
        <f t="shared" si="277"/>
        <v>0.21615317068988407</v>
      </c>
      <c r="AC667">
        <f t="shared" si="278"/>
        <v>0.22189712937084696</v>
      </c>
      <c r="AD667">
        <f t="shared" si="279"/>
        <v>0.23494837070756186</v>
      </c>
      <c r="AE667">
        <f t="shared" si="280"/>
        <v>0.18869042502585323</v>
      </c>
      <c r="AF667">
        <f t="shared" si="281"/>
        <v>6.14674996267998</v>
      </c>
      <c r="AG667">
        <f t="shared" si="262"/>
        <v>6.3010009792188004</v>
      </c>
      <c r="AH667">
        <f t="shared" si="282"/>
        <v>13.212621011115095</v>
      </c>
      <c r="AI667">
        <f t="shared" si="283"/>
        <v>5.1997543883587882</v>
      </c>
      <c r="AJ667">
        <f t="shared" si="284"/>
        <v>4.4393261978954976</v>
      </c>
      <c r="AK667">
        <f t="shared" si="285"/>
        <v>0.15172451311065172</v>
      </c>
      <c r="AL667">
        <f t="shared" si="286"/>
        <v>0.6977001958437602</v>
      </c>
    </row>
    <row r="668" spans="1:38">
      <c r="A668" s="16">
        <v>37803</v>
      </c>
      <c r="B668" s="17">
        <v>146485</v>
      </c>
      <c r="C668">
        <v>22086</v>
      </c>
      <c r="D668">
        <v>32384</v>
      </c>
      <c r="E668">
        <v>36613</v>
      </c>
      <c r="F668">
        <v>33338</v>
      </c>
      <c r="G668" s="28">
        <f t="shared" si="261"/>
        <v>22064</v>
      </c>
      <c r="H668" s="28">
        <v>9011</v>
      </c>
      <c r="I668">
        <v>2879</v>
      </c>
      <c r="J668">
        <v>1990</v>
      </c>
      <c r="K668">
        <v>1889</v>
      </c>
      <c r="L668">
        <v>1339</v>
      </c>
      <c r="M668" s="28">
        <f t="shared" si="263"/>
        <v>914</v>
      </c>
      <c r="N668">
        <f t="shared" si="264"/>
        <v>6.1514830870054951E-2</v>
      </c>
      <c r="O668">
        <f t="shared" si="265"/>
        <v>0.13035407045186997</v>
      </c>
      <c r="P668">
        <f t="shared" si="266"/>
        <v>6.1450098814229248E-2</v>
      </c>
      <c r="Q668">
        <f t="shared" si="267"/>
        <v>5.1593696228115694E-2</v>
      </c>
      <c r="R668">
        <f t="shared" si="268"/>
        <v>4.0164376987221792E-2</v>
      </c>
      <c r="S668">
        <f t="shared" si="269"/>
        <v>4.1424945612762873E-2</v>
      </c>
      <c r="T668">
        <f t="shared" si="270"/>
        <v>0.15077311670136875</v>
      </c>
      <c r="U668">
        <f t="shared" si="271"/>
        <v>0.22107383008499162</v>
      </c>
      <c r="V668">
        <f t="shared" si="272"/>
        <v>0.24994368024029764</v>
      </c>
      <c r="W668">
        <f t="shared" si="273"/>
        <v>0.22758644229784619</v>
      </c>
      <c r="X668">
        <f t="shared" si="274"/>
        <v>0.15062293067549579</v>
      </c>
      <c r="Y668">
        <f t="shared" si="275"/>
        <v>6.1514830870054951</v>
      </c>
      <c r="Z668">
        <v>6.2</v>
      </c>
      <c r="AA668">
        <f t="shared" si="276"/>
        <v>0.13831090420585396</v>
      </c>
      <c r="AB668">
        <f t="shared" si="277"/>
        <v>0.21615317068988407</v>
      </c>
      <c r="AC668">
        <f t="shared" si="278"/>
        <v>0.22189712937084696</v>
      </c>
      <c r="AD668">
        <f t="shared" si="279"/>
        <v>0.23494837070756186</v>
      </c>
      <c r="AE668">
        <f t="shared" si="280"/>
        <v>0.18869042502585323</v>
      </c>
      <c r="AF668">
        <f t="shared" si="281"/>
        <v>6.0013561663641575</v>
      </c>
      <c r="AG668">
        <f t="shared" si="262"/>
        <v>6.1514830870054951</v>
      </c>
      <c r="AH668">
        <f t="shared" si="282"/>
        <v>13.035407045186997</v>
      </c>
      <c r="AI668">
        <f t="shared" si="283"/>
        <v>5.0989397566814869</v>
      </c>
      <c r="AJ668">
        <f t="shared" si="284"/>
        <v>4.1424945612762869</v>
      </c>
      <c r="AK668">
        <f t="shared" si="285"/>
        <v>0.15077311670136875</v>
      </c>
      <c r="AL668">
        <f t="shared" si="286"/>
        <v>0.69860395262313546</v>
      </c>
    </row>
    <row r="669" spans="1:38">
      <c r="A669" s="16">
        <v>37834</v>
      </c>
      <c r="B669" s="17">
        <v>146445</v>
      </c>
      <c r="C669">
        <v>21964</v>
      </c>
      <c r="D669">
        <v>32365</v>
      </c>
      <c r="E669">
        <v>36648</v>
      </c>
      <c r="F669">
        <v>33390</v>
      </c>
      <c r="G669" s="28">
        <f t="shared" si="261"/>
        <v>22078</v>
      </c>
      <c r="H669" s="28">
        <v>8896</v>
      </c>
      <c r="I669">
        <v>2704</v>
      </c>
      <c r="J669">
        <v>2052</v>
      </c>
      <c r="K669">
        <v>1819</v>
      </c>
      <c r="L669">
        <v>1387</v>
      </c>
      <c r="M669" s="28">
        <f t="shared" si="263"/>
        <v>934</v>
      </c>
      <c r="N669">
        <f t="shared" si="264"/>
        <v>6.0746355286967806E-2</v>
      </c>
      <c r="O669">
        <f t="shared" si="265"/>
        <v>0.12311054452740848</v>
      </c>
      <c r="P669">
        <f t="shared" si="266"/>
        <v>6.3401822956897877E-2</v>
      </c>
      <c r="Q669">
        <f t="shared" si="267"/>
        <v>4.9634359310194283E-2</v>
      </c>
      <c r="R669">
        <f t="shared" si="268"/>
        <v>4.1539383048817012E-2</v>
      </c>
      <c r="S669">
        <f t="shared" si="269"/>
        <v>4.2304556572153276E-2</v>
      </c>
      <c r="T669">
        <f t="shared" si="270"/>
        <v>0.14998122161903787</v>
      </c>
      <c r="U669">
        <f t="shared" si="271"/>
        <v>0.22100447266892007</v>
      </c>
      <c r="V669">
        <f t="shared" si="272"/>
        <v>0.2502509474546758</v>
      </c>
      <c r="W669">
        <f t="shared" si="273"/>
        <v>0.22800368739117075</v>
      </c>
      <c r="X669">
        <f t="shared" si="274"/>
        <v>0.15075967086619549</v>
      </c>
      <c r="Y669">
        <f t="shared" si="275"/>
        <v>6.0746355286967795</v>
      </c>
      <c r="Z669">
        <v>6.1</v>
      </c>
      <c r="AA669">
        <f t="shared" si="276"/>
        <v>0.13831090420585396</v>
      </c>
      <c r="AB669">
        <f t="shared" si="277"/>
        <v>0.21615317068988407</v>
      </c>
      <c r="AC669">
        <f t="shared" si="278"/>
        <v>0.22189712937084696</v>
      </c>
      <c r="AD669">
        <f t="shared" si="279"/>
        <v>0.23494837070756186</v>
      </c>
      <c r="AE669">
        <f t="shared" si="280"/>
        <v>0.18869042502585323</v>
      </c>
      <c r="AF669">
        <f t="shared" si="281"/>
        <v>5.9487832767253082</v>
      </c>
      <c r="AG669">
        <f t="shared" si="262"/>
        <v>6.0746355286967795</v>
      </c>
      <c r="AH669">
        <f t="shared" si="282"/>
        <v>12.311054452740848</v>
      </c>
      <c r="AI669">
        <f t="shared" si="283"/>
        <v>5.1346151968204055</v>
      </c>
      <c r="AJ669">
        <f t="shared" si="284"/>
        <v>4.2304556572153276</v>
      </c>
      <c r="AK669">
        <f t="shared" si="285"/>
        <v>0.14998122161903787</v>
      </c>
      <c r="AL669">
        <f t="shared" si="286"/>
        <v>0.69925910751476661</v>
      </c>
    </row>
    <row r="670" spans="1:38">
      <c r="A670" s="16">
        <v>37865</v>
      </c>
      <c r="B670" s="17">
        <v>146530</v>
      </c>
      <c r="C670">
        <v>22089</v>
      </c>
      <c r="D670">
        <v>32309</v>
      </c>
      <c r="E670">
        <v>36578</v>
      </c>
      <c r="F670">
        <v>33394</v>
      </c>
      <c r="G670" s="28">
        <f t="shared" si="261"/>
        <v>22160</v>
      </c>
      <c r="H670" s="28">
        <v>8921</v>
      </c>
      <c r="I670">
        <v>2821</v>
      </c>
      <c r="J670">
        <v>2040</v>
      </c>
      <c r="K670">
        <v>1773</v>
      </c>
      <c r="L670">
        <v>1411</v>
      </c>
      <c r="M670" s="28">
        <f t="shared" si="263"/>
        <v>876</v>
      </c>
      <c r="N670">
        <f t="shared" si="264"/>
        <v>6.0881730703610179E-2</v>
      </c>
      <c r="O670">
        <f t="shared" si="265"/>
        <v>0.12771062519806239</v>
      </c>
      <c r="P670">
        <f t="shared" si="266"/>
        <v>6.3140301463988358E-2</v>
      </c>
      <c r="Q670">
        <f t="shared" si="267"/>
        <v>4.8471758980808133E-2</v>
      </c>
      <c r="R670">
        <f t="shared" si="268"/>
        <v>4.2253099359166317E-2</v>
      </c>
      <c r="S670">
        <f t="shared" si="269"/>
        <v>3.9530685920577617E-2</v>
      </c>
      <c r="T670">
        <f t="shared" si="270"/>
        <v>0.15074728724493278</v>
      </c>
      <c r="U670">
        <f t="shared" si="271"/>
        <v>0.22049409677199208</v>
      </c>
      <c r="V670">
        <f t="shared" si="272"/>
        <v>0.24962806251279601</v>
      </c>
      <c r="W670">
        <f t="shared" si="273"/>
        <v>0.22789872381082371</v>
      </c>
      <c r="X670">
        <f t="shared" si="274"/>
        <v>0.15123182965945539</v>
      </c>
      <c r="Y670">
        <f t="shared" si="275"/>
        <v>6.0881730703610177</v>
      </c>
      <c r="Z670">
        <v>6.1</v>
      </c>
      <c r="AA670">
        <f t="shared" si="276"/>
        <v>0.13831090420585396</v>
      </c>
      <c r="AB670">
        <f t="shared" si="277"/>
        <v>0.21615317068988407</v>
      </c>
      <c r="AC670">
        <f t="shared" si="278"/>
        <v>0.22189712937084696</v>
      </c>
      <c r="AD670">
        <f t="shared" si="279"/>
        <v>0.23494837070756186</v>
      </c>
      <c r="AE670">
        <f t="shared" si="280"/>
        <v>0.18869042502585323</v>
      </c>
      <c r="AF670">
        <f t="shared" si="281"/>
        <v>5.9453851360690191</v>
      </c>
      <c r="AG670">
        <f t="shared" si="262"/>
        <v>6.0881730703610177</v>
      </c>
      <c r="AH670">
        <f t="shared" si="282"/>
        <v>12.77106251980624</v>
      </c>
      <c r="AI670">
        <f t="shared" si="283"/>
        <v>5.1074979712752127</v>
      </c>
      <c r="AJ670">
        <f t="shared" si="284"/>
        <v>3.9530685920577615</v>
      </c>
      <c r="AK670">
        <f t="shared" si="285"/>
        <v>0.15074728724493278</v>
      </c>
      <c r="AL670">
        <f t="shared" si="286"/>
        <v>0.69802088309561183</v>
      </c>
    </row>
    <row r="671" spans="1:38">
      <c r="A671" s="16">
        <v>37895</v>
      </c>
      <c r="B671" s="17">
        <v>146716</v>
      </c>
      <c r="C671">
        <v>21954</v>
      </c>
      <c r="D671">
        <v>32309</v>
      </c>
      <c r="E671">
        <v>36618</v>
      </c>
      <c r="F671">
        <v>33433</v>
      </c>
      <c r="G671" s="28">
        <f t="shared" si="261"/>
        <v>22402</v>
      </c>
      <c r="H671" s="28">
        <v>8732</v>
      </c>
      <c r="I671">
        <v>2676</v>
      </c>
      <c r="J671">
        <v>2029</v>
      </c>
      <c r="K671">
        <v>1846</v>
      </c>
      <c r="L671">
        <v>1362</v>
      </c>
      <c r="M671" s="28">
        <f t="shared" si="263"/>
        <v>819</v>
      </c>
      <c r="N671">
        <f t="shared" si="264"/>
        <v>5.9516344502303774E-2</v>
      </c>
      <c r="O671">
        <f t="shared" si="265"/>
        <v>0.12189122711123258</v>
      </c>
      <c r="P671">
        <f t="shared" si="266"/>
        <v>6.2799839054133527E-2</v>
      </c>
      <c r="Q671">
        <f t="shared" si="267"/>
        <v>5.0412365503304385E-2</v>
      </c>
      <c r="R671">
        <f t="shared" si="268"/>
        <v>4.0738192803517481E-2</v>
      </c>
      <c r="S671">
        <f t="shared" si="269"/>
        <v>3.655923578251942E-2</v>
      </c>
      <c r="T671">
        <f t="shared" si="270"/>
        <v>0.14963603151667165</v>
      </c>
      <c r="U671">
        <f t="shared" si="271"/>
        <v>0.22021456419204449</v>
      </c>
      <c r="V671">
        <f t="shared" si="272"/>
        <v>0.24958423075874478</v>
      </c>
      <c r="W671">
        <f t="shared" si="273"/>
        <v>0.22787562365386188</v>
      </c>
      <c r="X671">
        <f t="shared" si="274"/>
        <v>0.15268954987867717</v>
      </c>
      <c r="Y671">
        <f t="shared" si="275"/>
        <v>5.9516344502303777</v>
      </c>
      <c r="Z671">
        <v>6</v>
      </c>
      <c r="AA671">
        <f t="shared" si="276"/>
        <v>0.13831090420585396</v>
      </c>
      <c r="AB671">
        <f t="shared" si="277"/>
        <v>0.21615317068988407</v>
      </c>
      <c r="AC671">
        <f t="shared" si="278"/>
        <v>0.22189712937084696</v>
      </c>
      <c r="AD671">
        <f t="shared" si="279"/>
        <v>0.23494837070756186</v>
      </c>
      <c r="AE671">
        <f t="shared" si="280"/>
        <v>0.18869042502585323</v>
      </c>
      <c r="AF671">
        <f t="shared" si="281"/>
        <v>5.8089379120039135</v>
      </c>
      <c r="AG671">
        <f t="shared" si="262"/>
        <v>5.9516344502303777</v>
      </c>
      <c r="AH671">
        <f t="shared" si="282"/>
        <v>12.189122711123259</v>
      </c>
      <c r="AI671">
        <f t="shared" si="283"/>
        <v>5.1162563501367719</v>
      </c>
      <c r="AJ671">
        <f t="shared" si="284"/>
        <v>3.6559235782519419</v>
      </c>
      <c r="AK671">
        <f t="shared" si="285"/>
        <v>0.14963603151667165</v>
      </c>
      <c r="AL671">
        <f t="shared" si="286"/>
        <v>0.69767441860465107</v>
      </c>
    </row>
    <row r="672" spans="1:38">
      <c r="A672" s="16">
        <v>37926</v>
      </c>
      <c r="B672" s="17">
        <v>147000</v>
      </c>
      <c r="C672">
        <v>22012</v>
      </c>
      <c r="D672">
        <v>32293</v>
      </c>
      <c r="E672">
        <v>36625</v>
      </c>
      <c r="F672">
        <v>33437</v>
      </c>
      <c r="G672" s="28">
        <f t="shared" si="261"/>
        <v>22633</v>
      </c>
      <c r="H672" s="28">
        <v>8576</v>
      </c>
      <c r="I672">
        <v>2653</v>
      </c>
      <c r="J672">
        <v>1938</v>
      </c>
      <c r="K672">
        <v>1770</v>
      </c>
      <c r="L672">
        <v>1331</v>
      </c>
      <c r="M672" s="28">
        <f t="shared" si="263"/>
        <v>884</v>
      </c>
      <c r="N672">
        <f t="shared" si="264"/>
        <v>5.8340136054421766E-2</v>
      </c>
      <c r="O672">
        <f t="shared" si="265"/>
        <v>0.12052516809013265</v>
      </c>
      <c r="P672">
        <f t="shared" si="266"/>
        <v>6.0013005914594492E-2</v>
      </c>
      <c r="Q672">
        <f t="shared" si="267"/>
        <v>4.8327645051194537E-2</v>
      </c>
      <c r="R672">
        <f t="shared" si="268"/>
        <v>3.9806202709573225E-2</v>
      </c>
      <c r="S672">
        <f t="shared" si="269"/>
        <v>3.9058012636415854E-2</v>
      </c>
      <c r="T672">
        <f t="shared" si="270"/>
        <v>0.14974149659863945</v>
      </c>
      <c r="U672">
        <f t="shared" si="271"/>
        <v>0.21968027210884353</v>
      </c>
      <c r="V672">
        <f t="shared" si="272"/>
        <v>0.24914965986394558</v>
      </c>
      <c r="W672">
        <f t="shared" si="273"/>
        <v>0.22746258503401359</v>
      </c>
      <c r="X672">
        <f t="shared" si="274"/>
        <v>0.15396598639455783</v>
      </c>
      <c r="Y672">
        <f t="shared" si="275"/>
        <v>5.8340136054421761</v>
      </c>
      <c r="Z672">
        <v>5.8</v>
      </c>
      <c r="AA672">
        <f t="shared" si="276"/>
        <v>0.13831090420585396</v>
      </c>
      <c r="AB672">
        <f t="shared" si="277"/>
        <v>0.21615317068988407</v>
      </c>
      <c r="AC672">
        <f t="shared" si="278"/>
        <v>0.22189712937084696</v>
      </c>
      <c r="AD672">
        <f t="shared" si="279"/>
        <v>0.23494837070756186</v>
      </c>
      <c r="AE672">
        <f t="shared" si="280"/>
        <v>0.18869042502585323</v>
      </c>
      <c r="AF672">
        <f t="shared" si="281"/>
        <v>5.7087987670992053</v>
      </c>
      <c r="AG672">
        <f t="shared" si="262"/>
        <v>5.8340136054421761</v>
      </c>
      <c r="AH672">
        <f t="shared" si="282"/>
        <v>12.052516809013266</v>
      </c>
      <c r="AI672">
        <f t="shared" si="283"/>
        <v>4.9230618924331981</v>
      </c>
      <c r="AJ672">
        <f t="shared" si="284"/>
        <v>3.9058012636415853</v>
      </c>
      <c r="AK672">
        <f t="shared" si="285"/>
        <v>0.14974149659863945</v>
      </c>
      <c r="AL672">
        <f t="shared" si="286"/>
        <v>0.69629251700680272</v>
      </c>
    </row>
    <row r="673" spans="1:38">
      <c r="A673" s="16">
        <v>37956</v>
      </c>
      <c r="B673" s="17">
        <v>146729</v>
      </c>
      <c r="C673">
        <v>21831</v>
      </c>
      <c r="D673">
        <v>32267</v>
      </c>
      <c r="E673">
        <v>36509</v>
      </c>
      <c r="F673">
        <v>33591</v>
      </c>
      <c r="G673" s="28">
        <f t="shared" si="261"/>
        <v>22531</v>
      </c>
      <c r="H673" s="28">
        <v>8317</v>
      </c>
      <c r="I673">
        <v>2546</v>
      </c>
      <c r="J673">
        <v>1906</v>
      </c>
      <c r="K673">
        <v>1729</v>
      </c>
      <c r="L673">
        <v>1294</v>
      </c>
      <c r="M673" s="28">
        <f t="shared" si="263"/>
        <v>842</v>
      </c>
      <c r="N673">
        <f t="shared" si="264"/>
        <v>5.668272802240866E-2</v>
      </c>
      <c r="O673">
        <f t="shared" si="265"/>
        <v>0.11662315056570931</v>
      </c>
      <c r="P673">
        <f t="shared" si="266"/>
        <v>5.9069637710354235E-2</v>
      </c>
      <c r="Q673">
        <f t="shared" si="267"/>
        <v>4.735818565285272E-2</v>
      </c>
      <c r="R673">
        <f t="shared" si="268"/>
        <v>3.8522223214551517E-2</v>
      </c>
      <c r="S673">
        <f t="shared" si="269"/>
        <v>3.7370733655851938E-2</v>
      </c>
      <c r="T673">
        <f t="shared" si="270"/>
        <v>0.14878449386283557</v>
      </c>
      <c r="U673">
        <f t="shared" si="271"/>
        <v>0.21990881148239272</v>
      </c>
      <c r="V673">
        <f t="shared" si="272"/>
        <v>0.24881925181797737</v>
      </c>
      <c r="W673">
        <f t="shared" si="273"/>
        <v>0.2289322492486148</v>
      </c>
      <c r="X673">
        <f t="shared" si="274"/>
        <v>0.15355519358817957</v>
      </c>
      <c r="Y673">
        <f t="shared" si="275"/>
        <v>5.6682728022408657</v>
      </c>
      <c r="Z673">
        <v>5.7</v>
      </c>
      <c r="AA673">
        <f t="shared" si="276"/>
        <v>0.13831090420585396</v>
      </c>
      <c r="AB673">
        <f t="shared" si="277"/>
        <v>0.21615317068988407</v>
      </c>
      <c r="AC673">
        <f t="shared" si="278"/>
        <v>0.22189712937084696</v>
      </c>
      <c r="AD673">
        <f t="shared" si="279"/>
        <v>0.23494837070756186</v>
      </c>
      <c r="AE673">
        <f t="shared" si="280"/>
        <v>0.18869042502585323</v>
      </c>
      <c r="AF673">
        <f t="shared" si="281"/>
        <v>5.5509221534596724</v>
      </c>
      <c r="AG673">
        <f t="shared" si="262"/>
        <v>5.6682728022408657</v>
      </c>
      <c r="AH673">
        <f t="shared" si="282"/>
        <v>11.662315056570931</v>
      </c>
      <c r="AI673">
        <f t="shared" si="283"/>
        <v>4.8150282805982396</v>
      </c>
      <c r="AJ673">
        <f t="shared" si="284"/>
        <v>3.7370733655851938</v>
      </c>
      <c r="AK673">
        <f t="shared" si="285"/>
        <v>0.14878449386283557</v>
      </c>
      <c r="AL673">
        <f t="shared" si="286"/>
        <v>0.69766031254898486</v>
      </c>
    </row>
    <row r="674" spans="1:38">
      <c r="A674" s="16">
        <v>37987</v>
      </c>
      <c r="B674" s="17">
        <v>146842</v>
      </c>
      <c r="C674">
        <v>22326</v>
      </c>
      <c r="D674">
        <v>32171</v>
      </c>
      <c r="E674">
        <v>36131</v>
      </c>
      <c r="F674">
        <v>33632</v>
      </c>
      <c r="G674" s="28">
        <f t="shared" si="261"/>
        <v>22582</v>
      </c>
      <c r="H674" s="28">
        <v>8370</v>
      </c>
      <c r="I674">
        <v>2688</v>
      </c>
      <c r="J674">
        <v>1872</v>
      </c>
      <c r="K674">
        <v>1620</v>
      </c>
      <c r="L674">
        <v>1345</v>
      </c>
      <c r="M674" s="28">
        <f t="shared" si="263"/>
        <v>845</v>
      </c>
      <c r="N674">
        <f t="shared" si="264"/>
        <v>5.7000040860244343E-2</v>
      </c>
      <c r="O674">
        <f t="shared" si="265"/>
        <v>0.12039774254232734</v>
      </c>
      <c r="P674">
        <f t="shared" si="266"/>
        <v>5.8189052252028223E-2</v>
      </c>
      <c r="Q674">
        <f t="shared" si="267"/>
        <v>4.4836843707619499E-2</v>
      </c>
      <c r="R674">
        <f t="shared" si="268"/>
        <v>3.9991674595623215E-2</v>
      </c>
      <c r="S674">
        <f t="shared" si="269"/>
        <v>3.7419183420423344E-2</v>
      </c>
      <c r="T674">
        <f t="shared" si="270"/>
        <v>0.15204096920499585</v>
      </c>
      <c r="U674">
        <f t="shared" si="271"/>
        <v>0.21908582013320441</v>
      </c>
      <c r="V674">
        <f t="shared" si="272"/>
        <v>0.24605358140041678</v>
      </c>
      <c r="W674">
        <f t="shared" si="273"/>
        <v>0.22903528963103201</v>
      </c>
      <c r="X674">
        <f t="shared" si="274"/>
        <v>0.15378433963035099</v>
      </c>
      <c r="Y674">
        <f t="shared" si="275"/>
        <v>5.7000040860244345</v>
      </c>
      <c r="Z674">
        <v>5.7</v>
      </c>
      <c r="AA674">
        <f t="shared" si="276"/>
        <v>0.13831090420585396</v>
      </c>
      <c r="AB674">
        <f t="shared" si="277"/>
        <v>0.21615317068988407</v>
      </c>
      <c r="AC674">
        <f t="shared" si="278"/>
        <v>0.22189712937084696</v>
      </c>
      <c r="AD674">
        <f t="shared" si="279"/>
        <v>0.23494837070756186</v>
      </c>
      <c r="AE674">
        <f t="shared" si="280"/>
        <v>0.18869042502585323</v>
      </c>
      <c r="AF674">
        <f t="shared" si="281"/>
        <v>5.563585609968694</v>
      </c>
      <c r="AG674">
        <f t="shared" si="262"/>
        <v>5.7000040860244345</v>
      </c>
      <c r="AH674">
        <f t="shared" si="282"/>
        <v>12.039774254232734</v>
      </c>
      <c r="AI674">
        <f t="shared" si="283"/>
        <v>4.7452273039417658</v>
      </c>
      <c r="AJ674">
        <f t="shared" si="284"/>
        <v>3.7419183420423345</v>
      </c>
      <c r="AK674">
        <f t="shared" si="285"/>
        <v>0.15204096920499585</v>
      </c>
      <c r="AL674">
        <f t="shared" si="286"/>
        <v>0.69417469116465325</v>
      </c>
    </row>
    <row r="675" spans="1:38">
      <c r="A675" s="16">
        <v>38018</v>
      </c>
      <c r="B675" s="17">
        <v>146709</v>
      </c>
      <c r="C675">
        <v>22157</v>
      </c>
      <c r="D675">
        <v>32049</v>
      </c>
      <c r="E675">
        <v>36176</v>
      </c>
      <c r="F675">
        <v>33613</v>
      </c>
      <c r="G675" s="28">
        <f t="shared" si="261"/>
        <v>22714</v>
      </c>
      <c r="H675" s="28">
        <v>8167</v>
      </c>
      <c r="I675">
        <v>2599</v>
      </c>
      <c r="J675">
        <v>1823</v>
      </c>
      <c r="K675">
        <v>1635</v>
      </c>
      <c r="L675">
        <v>1304</v>
      </c>
      <c r="M675" s="28">
        <f t="shared" si="263"/>
        <v>806</v>
      </c>
      <c r="N675">
        <f t="shared" si="264"/>
        <v>5.5668023093334421E-2</v>
      </c>
      <c r="O675">
        <f t="shared" si="265"/>
        <v>0.11729927336733312</v>
      </c>
      <c r="P675">
        <f t="shared" si="266"/>
        <v>5.688164997347811E-2</v>
      </c>
      <c r="Q675">
        <f t="shared" si="267"/>
        <v>4.5195709862892529E-2</v>
      </c>
      <c r="R675">
        <f t="shared" si="268"/>
        <v>3.8794514027310864E-2</v>
      </c>
      <c r="S675">
        <f t="shared" si="269"/>
        <v>3.5484723078277713E-2</v>
      </c>
      <c r="T675">
        <f t="shared" si="270"/>
        <v>0.15102686270099311</v>
      </c>
      <c r="U675">
        <f t="shared" si="271"/>
        <v>0.21845285565302741</v>
      </c>
      <c r="V675">
        <f t="shared" si="272"/>
        <v>0.2465833725265662</v>
      </c>
      <c r="W675">
        <f t="shared" si="273"/>
        <v>0.22911341499158197</v>
      </c>
      <c r="X675">
        <f t="shared" si="274"/>
        <v>0.15482349412783128</v>
      </c>
      <c r="Y675">
        <f t="shared" si="275"/>
        <v>5.5668023093334424</v>
      </c>
      <c r="Z675">
        <v>5.6</v>
      </c>
      <c r="AA675">
        <f t="shared" si="276"/>
        <v>0.13831090420585396</v>
      </c>
      <c r="AB675">
        <f t="shared" si="277"/>
        <v>0.21615317068988407</v>
      </c>
      <c r="AC675">
        <f t="shared" si="278"/>
        <v>0.22189712937084696</v>
      </c>
      <c r="AD675">
        <f t="shared" si="279"/>
        <v>0.23494837070756186</v>
      </c>
      <c r="AE675">
        <f t="shared" si="280"/>
        <v>0.18869042502585323</v>
      </c>
      <c r="AF675">
        <f t="shared" si="281"/>
        <v>5.4358051179091742</v>
      </c>
      <c r="AG675">
        <f t="shared" si="262"/>
        <v>5.5668023093334424</v>
      </c>
      <c r="AH675">
        <f t="shared" si="282"/>
        <v>11.729927336733311</v>
      </c>
      <c r="AI675">
        <f t="shared" si="283"/>
        <v>4.6760541251792063</v>
      </c>
      <c r="AJ675">
        <f t="shared" si="284"/>
        <v>3.5484723078277716</v>
      </c>
      <c r="AK675">
        <f t="shared" si="285"/>
        <v>0.15102686270099311</v>
      </c>
      <c r="AL675">
        <f t="shared" si="286"/>
        <v>0.69414964317117556</v>
      </c>
    </row>
    <row r="676" spans="1:38">
      <c r="A676" s="16">
        <v>38047</v>
      </c>
      <c r="B676" s="17">
        <v>146944</v>
      </c>
      <c r="C676">
        <v>22040</v>
      </c>
      <c r="D676">
        <v>32183</v>
      </c>
      <c r="E676">
        <v>36222</v>
      </c>
      <c r="F676">
        <v>33574</v>
      </c>
      <c r="G676" s="28">
        <f t="shared" si="261"/>
        <v>22925</v>
      </c>
      <c r="H676" s="28">
        <v>8491</v>
      </c>
      <c r="I676">
        <v>2645</v>
      </c>
      <c r="J676">
        <v>1875</v>
      </c>
      <c r="K676">
        <v>1725</v>
      </c>
      <c r="L676">
        <v>1362</v>
      </c>
      <c r="M676" s="28">
        <f t="shared" si="263"/>
        <v>884</v>
      </c>
      <c r="N676">
        <f t="shared" si="264"/>
        <v>5.778391768292683E-2</v>
      </c>
      <c r="O676">
        <f t="shared" si="265"/>
        <v>0.12000907441016334</v>
      </c>
      <c r="P676">
        <f t="shared" si="266"/>
        <v>5.8260572351862785E-2</v>
      </c>
      <c r="Q676">
        <f t="shared" si="267"/>
        <v>4.7622991552095414E-2</v>
      </c>
      <c r="R676">
        <f t="shared" si="268"/>
        <v>4.056710549830226E-2</v>
      </c>
      <c r="S676">
        <f t="shared" si="269"/>
        <v>3.856052344601963E-2</v>
      </c>
      <c r="T676">
        <f t="shared" si="270"/>
        <v>0.14998911149825783</v>
      </c>
      <c r="U676">
        <f t="shared" si="271"/>
        <v>0.21901540722996515</v>
      </c>
      <c r="V676">
        <f t="shared" si="272"/>
        <v>0.24650206881533102</v>
      </c>
      <c r="W676">
        <f t="shared" si="273"/>
        <v>0.22848159843205576</v>
      </c>
      <c r="X676">
        <f t="shared" si="274"/>
        <v>0.15601181402439024</v>
      </c>
      <c r="Y676">
        <f t="shared" si="275"/>
        <v>5.7783917682926829</v>
      </c>
      <c r="Z676">
        <v>5.8</v>
      </c>
      <c r="AA676">
        <f t="shared" si="276"/>
        <v>0.13831090420585396</v>
      </c>
      <c r="AB676">
        <f t="shared" si="277"/>
        <v>0.21615317068988407</v>
      </c>
      <c r="AC676">
        <f t="shared" si="278"/>
        <v>0.22189712937084696</v>
      </c>
      <c r="AD676">
        <f t="shared" si="279"/>
        <v>0.23494837070756186</v>
      </c>
      <c r="AE676">
        <f t="shared" si="280"/>
        <v>0.18869042502585323</v>
      </c>
      <c r="AF676">
        <f t="shared" si="281"/>
        <v>5.6566353051498623</v>
      </c>
      <c r="AG676">
        <f t="shared" si="262"/>
        <v>5.7783917682926829</v>
      </c>
      <c r="AH676">
        <f t="shared" si="282"/>
        <v>12.000907441016334</v>
      </c>
      <c r="AI676">
        <f t="shared" si="283"/>
        <v>4.8657076456917601</v>
      </c>
      <c r="AJ676">
        <f t="shared" si="284"/>
        <v>3.856052344601963</v>
      </c>
      <c r="AK676">
        <f t="shared" si="285"/>
        <v>0.14998911149825783</v>
      </c>
      <c r="AL676">
        <f t="shared" si="286"/>
        <v>0.69399907447735187</v>
      </c>
    </row>
    <row r="677" spans="1:38">
      <c r="A677" s="16">
        <v>38078</v>
      </c>
      <c r="B677" s="17">
        <v>146850</v>
      </c>
      <c r="C677">
        <v>22306</v>
      </c>
      <c r="D677">
        <v>32125</v>
      </c>
      <c r="E677">
        <v>36107</v>
      </c>
      <c r="F677">
        <v>33699</v>
      </c>
      <c r="G677" s="28">
        <f t="shared" si="261"/>
        <v>22613</v>
      </c>
      <c r="H677" s="28">
        <v>8170</v>
      </c>
      <c r="I677">
        <v>2598</v>
      </c>
      <c r="J677">
        <v>1758</v>
      </c>
      <c r="K677">
        <v>1596</v>
      </c>
      <c r="L677">
        <v>1336</v>
      </c>
      <c r="M677" s="28">
        <f t="shared" si="263"/>
        <v>882</v>
      </c>
      <c r="N677">
        <f t="shared" si="264"/>
        <v>5.5635001702417433E-2</v>
      </c>
      <c r="O677">
        <f t="shared" si="265"/>
        <v>0.11647090468932125</v>
      </c>
      <c r="P677">
        <f t="shared" si="266"/>
        <v>5.4723735408560313E-2</v>
      </c>
      <c r="Q677">
        <f t="shared" si="267"/>
        <v>4.4201955299526405E-2</v>
      </c>
      <c r="R677">
        <f t="shared" si="268"/>
        <v>3.964509332621146E-2</v>
      </c>
      <c r="S677">
        <f t="shared" si="269"/>
        <v>3.9004112678547739E-2</v>
      </c>
      <c r="T677">
        <f t="shared" si="270"/>
        <v>0.15189649302008854</v>
      </c>
      <c r="U677">
        <f t="shared" si="271"/>
        <v>0.21876064010895471</v>
      </c>
      <c r="V677">
        <f t="shared" si="272"/>
        <v>0.24587674497786857</v>
      </c>
      <c r="W677">
        <f t="shared" si="273"/>
        <v>0.22947906026557713</v>
      </c>
      <c r="X677">
        <f t="shared" si="274"/>
        <v>0.15398706162751108</v>
      </c>
      <c r="Y677">
        <f t="shared" si="275"/>
        <v>5.5635001702417437</v>
      </c>
      <c r="Z677">
        <v>5.6</v>
      </c>
      <c r="AA677">
        <f t="shared" si="276"/>
        <v>0.13831090420585396</v>
      </c>
      <c r="AB677">
        <f t="shared" si="277"/>
        <v>0.21615317068988407</v>
      </c>
      <c r="AC677">
        <f t="shared" si="278"/>
        <v>0.22189712937084696</v>
      </c>
      <c r="AD677">
        <f t="shared" si="279"/>
        <v>0.23494837070756186</v>
      </c>
      <c r="AE677">
        <f t="shared" si="280"/>
        <v>0.18869042502585323</v>
      </c>
      <c r="AF677">
        <f t="shared" si="281"/>
        <v>5.4420444737965905</v>
      </c>
      <c r="AG677">
        <f t="shared" si="262"/>
        <v>5.5635001702417437</v>
      </c>
      <c r="AH677">
        <f t="shared" si="282"/>
        <v>11.647090468932126</v>
      </c>
      <c r="AI677">
        <f t="shared" si="283"/>
        <v>4.6011517595235993</v>
      </c>
      <c r="AJ677">
        <f t="shared" si="284"/>
        <v>3.900411267854774</v>
      </c>
      <c r="AK677">
        <f t="shared" si="285"/>
        <v>0.15189649302008854</v>
      </c>
      <c r="AL677">
        <f t="shared" si="286"/>
        <v>0.69411644535240047</v>
      </c>
    </row>
    <row r="678" spans="1:38">
      <c r="A678" s="16">
        <v>38108</v>
      </c>
      <c r="B678" s="17">
        <v>147065</v>
      </c>
      <c r="C678">
        <v>22238</v>
      </c>
      <c r="D678">
        <v>32241</v>
      </c>
      <c r="E678">
        <v>36202</v>
      </c>
      <c r="F678">
        <v>33631</v>
      </c>
      <c r="G678" s="28">
        <f t="shared" si="261"/>
        <v>22753</v>
      </c>
      <c r="H678" s="28">
        <v>8212</v>
      </c>
      <c r="I678">
        <v>2686</v>
      </c>
      <c r="J678">
        <v>1810</v>
      </c>
      <c r="K678">
        <v>1546</v>
      </c>
      <c r="L678">
        <v>1295</v>
      </c>
      <c r="M678" s="28">
        <f t="shared" si="263"/>
        <v>875</v>
      </c>
      <c r="N678">
        <f t="shared" si="264"/>
        <v>5.5839254751300443E-2</v>
      </c>
      <c r="O678">
        <f t="shared" si="265"/>
        <v>0.12078424318733699</v>
      </c>
      <c r="P678">
        <f t="shared" si="266"/>
        <v>5.6139697900189203E-2</v>
      </c>
      <c r="Q678">
        <f t="shared" si="267"/>
        <v>4.2704822937959228E-2</v>
      </c>
      <c r="R678">
        <f t="shared" si="268"/>
        <v>3.8506140168297107E-2</v>
      </c>
      <c r="S678">
        <f t="shared" si="269"/>
        <v>3.8456467279040125E-2</v>
      </c>
      <c r="T678">
        <f t="shared" si="270"/>
        <v>0.15121204909393807</v>
      </c>
      <c r="U678">
        <f t="shared" si="271"/>
        <v>0.219229592357121</v>
      </c>
      <c r="V678">
        <f t="shared" si="272"/>
        <v>0.246163261143032</v>
      </c>
      <c r="W678">
        <f t="shared" si="273"/>
        <v>0.22868119538979362</v>
      </c>
      <c r="X678">
        <f t="shared" si="274"/>
        <v>0.15471390201611532</v>
      </c>
      <c r="Y678">
        <f t="shared" si="275"/>
        <v>5.5839254751300453</v>
      </c>
      <c r="Z678">
        <v>5.6</v>
      </c>
      <c r="AA678">
        <f t="shared" si="276"/>
        <v>0.13831090420585396</v>
      </c>
      <c r="AB678">
        <f t="shared" si="277"/>
        <v>0.21615317068988407</v>
      </c>
      <c r="AC678">
        <f t="shared" si="278"/>
        <v>0.22189712937084696</v>
      </c>
      <c r="AD678">
        <f t="shared" si="279"/>
        <v>0.23494837070756186</v>
      </c>
      <c r="AE678">
        <f t="shared" si="280"/>
        <v>0.18869042502585323</v>
      </c>
      <c r="AF678">
        <f t="shared" si="281"/>
        <v>5.4619951262635213</v>
      </c>
      <c r="AG678">
        <f t="shared" si="262"/>
        <v>5.5839254751300453</v>
      </c>
      <c r="AH678">
        <f t="shared" si="282"/>
        <v>12.078424318733699</v>
      </c>
      <c r="AI678">
        <f t="shared" si="283"/>
        <v>4.5564982267766521</v>
      </c>
      <c r="AJ678">
        <f t="shared" si="284"/>
        <v>3.8456467279040125</v>
      </c>
      <c r="AK678">
        <f t="shared" si="285"/>
        <v>0.15121204909393807</v>
      </c>
      <c r="AL678">
        <f t="shared" si="286"/>
        <v>0.69407404888994662</v>
      </c>
    </row>
    <row r="679" spans="1:38">
      <c r="A679" s="16">
        <v>38139</v>
      </c>
      <c r="B679" s="17">
        <v>147460</v>
      </c>
      <c r="C679">
        <v>22156</v>
      </c>
      <c r="D679">
        <v>32207</v>
      </c>
      <c r="E679">
        <v>36320</v>
      </c>
      <c r="F679">
        <v>33741</v>
      </c>
      <c r="G679" s="28">
        <f t="shared" si="261"/>
        <v>23036</v>
      </c>
      <c r="H679" s="28">
        <v>8286</v>
      </c>
      <c r="I679">
        <v>2655</v>
      </c>
      <c r="J679">
        <v>1649</v>
      </c>
      <c r="K679">
        <v>1680</v>
      </c>
      <c r="L679">
        <v>1354</v>
      </c>
      <c r="M679" s="28">
        <f t="shared" si="263"/>
        <v>948</v>
      </c>
      <c r="N679">
        <f t="shared" si="264"/>
        <v>5.6191509561915098E-2</v>
      </c>
      <c r="O679">
        <f t="shared" si="265"/>
        <v>0.11983209965697779</v>
      </c>
      <c r="P679">
        <f t="shared" si="266"/>
        <v>5.1200049678641286E-2</v>
      </c>
      <c r="Q679">
        <f t="shared" si="267"/>
        <v>4.6255506607929514E-2</v>
      </c>
      <c r="R679">
        <f t="shared" si="268"/>
        <v>4.0129219643756854E-2</v>
      </c>
      <c r="S679">
        <f t="shared" si="269"/>
        <v>4.1152977947560343E-2</v>
      </c>
      <c r="T679">
        <f t="shared" si="270"/>
        <v>0.15025091550250916</v>
      </c>
      <c r="U679">
        <f t="shared" si="271"/>
        <v>0.21841177268411774</v>
      </c>
      <c r="V679">
        <f t="shared" si="272"/>
        <v>0.24630408246304084</v>
      </c>
      <c r="W679">
        <f t="shared" si="273"/>
        <v>0.22881459378814595</v>
      </c>
      <c r="X679">
        <f t="shared" si="274"/>
        <v>0.15621863556218635</v>
      </c>
      <c r="Y679">
        <f t="shared" si="275"/>
        <v>5.6191509561915094</v>
      </c>
      <c r="Z679">
        <v>5.6</v>
      </c>
      <c r="AA679">
        <f t="shared" si="276"/>
        <v>0.13831090420585396</v>
      </c>
      <c r="AB679">
        <f t="shared" si="277"/>
        <v>0.21615317068988407</v>
      </c>
      <c r="AC679">
        <f t="shared" si="278"/>
        <v>0.22189712937084696</v>
      </c>
      <c r="AD679">
        <f t="shared" si="279"/>
        <v>0.23494837070756186</v>
      </c>
      <c r="AE679">
        <f t="shared" si="280"/>
        <v>0.18869042502585323</v>
      </c>
      <c r="AF679">
        <f t="shared" si="281"/>
        <v>5.5098570940925571</v>
      </c>
      <c r="AG679">
        <f t="shared" si="262"/>
        <v>5.6191509561915094</v>
      </c>
      <c r="AH679">
        <f t="shared" si="282"/>
        <v>11.983209965697778</v>
      </c>
      <c r="AI679">
        <f t="shared" si="283"/>
        <v>4.5791449915907227</v>
      </c>
      <c r="AJ679">
        <f t="shared" si="284"/>
        <v>4.1152977947560343</v>
      </c>
      <c r="AK679">
        <f t="shared" si="285"/>
        <v>0.15025091550250916</v>
      </c>
      <c r="AL679">
        <f t="shared" si="286"/>
        <v>0.69353044893530447</v>
      </c>
    </row>
    <row r="680" spans="1:38">
      <c r="A680" s="16">
        <v>38169</v>
      </c>
      <c r="B680" s="17">
        <v>147692</v>
      </c>
      <c r="C680">
        <v>22329</v>
      </c>
      <c r="D680">
        <v>32309</v>
      </c>
      <c r="E680">
        <v>36221</v>
      </c>
      <c r="F680">
        <v>33862</v>
      </c>
      <c r="G680" s="28">
        <f t="shared" si="261"/>
        <v>22971</v>
      </c>
      <c r="H680" s="28">
        <v>8136</v>
      </c>
      <c r="I680">
        <v>2692</v>
      </c>
      <c r="J680">
        <v>1820</v>
      </c>
      <c r="K680">
        <v>1572</v>
      </c>
      <c r="L680">
        <v>1258</v>
      </c>
      <c r="M680" s="28">
        <f t="shared" si="263"/>
        <v>794</v>
      </c>
      <c r="N680">
        <f t="shared" si="264"/>
        <v>5.5087614765864094E-2</v>
      </c>
      <c r="O680">
        <f t="shared" si="265"/>
        <v>0.12056070580858973</v>
      </c>
      <c r="P680">
        <f t="shared" si="266"/>
        <v>5.6331053266891577E-2</v>
      </c>
      <c r="Q680">
        <f t="shared" si="267"/>
        <v>4.3400237431324373E-2</v>
      </c>
      <c r="R680">
        <f t="shared" si="268"/>
        <v>3.7150788494477588E-2</v>
      </c>
      <c r="S680">
        <f t="shared" si="269"/>
        <v>3.4565321492316399E-2</v>
      </c>
      <c r="T680">
        <f t="shared" si="270"/>
        <v>0.15118625247135931</v>
      </c>
      <c r="U680">
        <f t="shared" si="271"/>
        <v>0.21875930991522899</v>
      </c>
      <c r="V680">
        <f t="shared" si="272"/>
        <v>0.24524686509763563</v>
      </c>
      <c r="W680">
        <f t="shared" si="273"/>
        <v>0.2292744359884083</v>
      </c>
      <c r="X680">
        <f t="shared" si="274"/>
        <v>0.15553313652736778</v>
      </c>
      <c r="Y680">
        <f t="shared" si="275"/>
        <v>5.5087614765864101</v>
      </c>
      <c r="Z680">
        <v>5.5</v>
      </c>
      <c r="AA680">
        <f t="shared" si="276"/>
        <v>0.13831090420585396</v>
      </c>
      <c r="AB680">
        <f t="shared" si="277"/>
        <v>0.21615317068988407</v>
      </c>
      <c r="AC680">
        <f t="shared" si="278"/>
        <v>0.22189712937084696</v>
      </c>
      <c r="AD680">
        <f t="shared" si="279"/>
        <v>0.23494837070756186</v>
      </c>
      <c r="AE680">
        <f t="shared" si="280"/>
        <v>0.18869042502585323</v>
      </c>
      <c r="AF680">
        <f t="shared" si="281"/>
        <v>5.3732046534864599</v>
      </c>
      <c r="AG680">
        <f t="shared" si="262"/>
        <v>5.5087614765864101</v>
      </c>
      <c r="AH680">
        <f t="shared" si="282"/>
        <v>12.056070580858973</v>
      </c>
      <c r="AI680">
        <f t="shared" si="283"/>
        <v>4.5413704195640285</v>
      </c>
      <c r="AJ680">
        <f t="shared" si="284"/>
        <v>3.4565321492316401</v>
      </c>
      <c r="AK680">
        <f t="shared" si="285"/>
        <v>0.15118625247135931</v>
      </c>
      <c r="AL680">
        <f t="shared" si="286"/>
        <v>0.69328061100127292</v>
      </c>
    </row>
    <row r="681" spans="1:38">
      <c r="A681" s="16">
        <v>38200</v>
      </c>
      <c r="B681" s="17">
        <v>147564</v>
      </c>
      <c r="C681">
        <v>22264</v>
      </c>
      <c r="D681">
        <v>32253</v>
      </c>
      <c r="E681">
        <v>36092</v>
      </c>
      <c r="F681">
        <v>33825</v>
      </c>
      <c r="G681" s="28">
        <f t="shared" si="261"/>
        <v>23130</v>
      </c>
      <c r="H681" s="28">
        <v>7990</v>
      </c>
      <c r="I681">
        <v>2558</v>
      </c>
      <c r="J681">
        <v>1750</v>
      </c>
      <c r="K681">
        <v>1560</v>
      </c>
      <c r="L681">
        <v>1242</v>
      </c>
      <c r="M681" s="28">
        <f t="shared" si="263"/>
        <v>880</v>
      </c>
      <c r="N681">
        <f t="shared" si="264"/>
        <v>5.4145997668808107E-2</v>
      </c>
      <c r="O681">
        <f t="shared" si="265"/>
        <v>0.11489399928135106</v>
      </c>
      <c r="P681">
        <f t="shared" si="266"/>
        <v>5.4258518587418224E-2</v>
      </c>
      <c r="Q681">
        <f t="shared" si="267"/>
        <v>4.3222874875318631E-2</v>
      </c>
      <c r="R681">
        <f t="shared" si="268"/>
        <v>3.6718403547671842E-2</v>
      </c>
      <c r="S681">
        <f t="shared" si="269"/>
        <v>3.8045827929096408E-2</v>
      </c>
      <c r="T681">
        <f t="shared" si="270"/>
        <v>0.15087690764685155</v>
      </c>
      <c r="U681">
        <f t="shared" si="271"/>
        <v>0.2185695698137757</v>
      </c>
      <c r="V681">
        <f t="shared" si="272"/>
        <v>0.2445854002331192</v>
      </c>
      <c r="W681">
        <f t="shared" si="273"/>
        <v>0.2292225746116939</v>
      </c>
      <c r="X681">
        <f t="shared" si="274"/>
        <v>0.15674554769455964</v>
      </c>
      <c r="Y681">
        <f t="shared" si="275"/>
        <v>5.4145997668808112</v>
      </c>
      <c r="Z681">
        <v>5.4</v>
      </c>
      <c r="AA681">
        <f t="shared" si="276"/>
        <v>0.13831090420585396</v>
      </c>
      <c r="AB681">
        <f t="shared" si="277"/>
        <v>0.21615317068988407</v>
      </c>
      <c r="AC681">
        <f t="shared" si="278"/>
        <v>0.22189712937084696</v>
      </c>
      <c r="AD681">
        <f t="shared" si="279"/>
        <v>0.23494837070756186</v>
      </c>
      <c r="AE681">
        <f t="shared" si="280"/>
        <v>0.18869042502585323</v>
      </c>
      <c r="AF681">
        <f t="shared" si="281"/>
        <v>5.3016088146935312</v>
      </c>
      <c r="AG681">
        <f t="shared" si="262"/>
        <v>5.4145997668808112</v>
      </c>
      <c r="AH681">
        <f t="shared" si="282"/>
        <v>11.489399928135107</v>
      </c>
      <c r="AI681">
        <f t="shared" si="283"/>
        <v>4.4553195654301652</v>
      </c>
      <c r="AJ681">
        <f t="shared" si="284"/>
        <v>3.804582792909641</v>
      </c>
      <c r="AK681">
        <f t="shared" si="285"/>
        <v>0.15087690764685155</v>
      </c>
      <c r="AL681">
        <f t="shared" si="286"/>
        <v>0.69237754465858881</v>
      </c>
    </row>
    <row r="682" spans="1:38">
      <c r="A682" s="16">
        <v>38231</v>
      </c>
      <c r="B682" s="17">
        <v>147415</v>
      </c>
      <c r="C682">
        <v>22092</v>
      </c>
      <c r="D682">
        <v>32181</v>
      </c>
      <c r="E682">
        <v>36102</v>
      </c>
      <c r="F682">
        <v>33859</v>
      </c>
      <c r="G682" s="28">
        <f t="shared" si="261"/>
        <v>23181</v>
      </c>
      <c r="H682" s="28">
        <v>7927</v>
      </c>
      <c r="I682">
        <v>2591</v>
      </c>
      <c r="J682">
        <v>1648</v>
      </c>
      <c r="K682">
        <v>1626</v>
      </c>
      <c r="L682">
        <v>1222</v>
      </c>
      <c r="M682" s="28">
        <f t="shared" si="263"/>
        <v>840</v>
      </c>
      <c r="N682">
        <f t="shared" si="264"/>
        <v>5.3773360919852117E-2</v>
      </c>
      <c r="O682">
        <f t="shared" si="265"/>
        <v>0.11728227412638059</v>
      </c>
      <c r="P682">
        <f t="shared" si="266"/>
        <v>5.1210341505857494E-2</v>
      </c>
      <c r="Q682">
        <f t="shared" si="267"/>
        <v>4.5039056007977397E-2</v>
      </c>
      <c r="R682">
        <f t="shared" si="268"/>
        <v>3.6090847337487818E-2</v>
      </c>
      <c r="S682">
        <f t="shared" si="269"/>
        <v>3.6236573055519604E-2</v>
      </c>
      <c r="T682">
        <f t="shared" si="270"/>
        <v>0.1498626327035919</v>
      </c>
      <c r="U682">
        <f t="shared" si="271"/>
        <v>0.21830207238069396</v>
      </c>
      <c r="V682">
        <f t="shared" si="272"/>
        <v>0.24490045110741784</v>
      </c>
      <c r="W682">
        <f t="shared" si="273"/>
        <v>0.22968490316453549</v>
      </c>
      <c r="X682">
        <f t="shared" si="274"/>
        <v>0.1572499406437608</v>
      </c>
      <c r="Y682">
        <f t="shared" si="275"/>
        <v>5.377336091985212</v>
      </c>
      <c r="Z682">
        <v>5.4</v>
      </c>
      <c r="AA682">
        <f t="shared" si="276"/>
        <v>0.13831090420585396</v>
      </c>
      <c r="AB682">
        <f t="shared" si="277"/>
        <v>0.21615317068988407</v>
      </c>
      <c r="AC682">
        <f t="shared" si="278"/>
        <v>0.22189712937084696</v>
      </c>
      <c r="AD682">
        <f t="shared" si="279"/>
        <v>0.23494837070756186</v>
      </c>
      <c r="AE682">
        <f t="shared" si="280"/>
        <v>0.18869042502585323</v>
      </c>
      <c r="AF682">
        <f t="shared" si="281"/>
        <v>5.2601712458808878</v>
      </c>
      <c r="AG682">
        <f t="shared" si="262"/>
        <v>5.377336091985212</v>
      </c>
      <c r="AH682">
        <f t="shared" si="282"/>
        <v>11.728227412638059</v>
      </c>
      <c r="AI682">
        <f t="shared" si="283"/>
        <v>4.4017152591490278</v>
      </c>
      <c r="AJ682">
        <f t="shared" si="284"/>
        <v>3.6236573055519603</v>
      </c>
      <c r="AK682">
        <f t="shared" si="285"/>
        <v>0.1498626327035919</v>
      </c>
      <c r="AL682">
        <f t="shared" si="286"/>
        <v>0.69288742665264724</v>
      </c>
    </row>
    <row r="683" spans="1:38">
      <c r="A683" s="16">
        <v>38261</v>
      </c>
      <c r="B683" s="17">
        <v>147793</v>
      </c>
      <c r="C683">
        <v>22480</v>
      </c>
      <c r="D683">
        <v>32144</v>
      </c>
      <c r="E683">
        <v>36045</v>
      </c>
      <c r="F683">
        <v>33884</v>
      </c>
      <c r="G683" s="28">
        <f t="shared" si="261"/>
        <v>23240</v>
      </c>
      <c r="H683" s="28">
        <v>8061</v>
      </c>
      <c r="I683">
        <v>2726</v>
      </c>
      <c r="J683">
        <v>1747</v>
      </c>
      <c r="K683">
        <v>1471</v>
      </c>
      <c r="L683">
        <v>1206</v>
      </c>
      <c r="M683" s="28">
        <f t="shared" si="263"/>
        <v>911</v>
      </c>
      <c r="N683">
        <f t="shared" si="264"/>
        <v>5.4542502012950543E-2</v>
      </c>
      <c r="O683">
        <f t="shared" si="265"/>
        <v>0.12126334519572954</v>
      </c>
      <c r="P683">
        <f t="shared" si="266"/>
        <v>5.434917869586859E-2</v>
      </c>
      <c r="Q683">
        <f t="shared" si="267"/>
        <v>4.0810098488001108E-2</v>
      </c>
      <c r="R683">
        <f t="shared" si="268"/>
        <v>3.5592019832369259E-2</v>
      </c>
      <c r="S683">
        <f t="shared" si="269"/>
        <v>3.9199655765920827E-2</v>
      </c>
      <c r="T683">
        <f t="shared" si="270"/>
        <v>0.15210463283105424</v>
      </c>
      <c r="U683">
        <f t="shared" si="271"/>
        <v>0.21749338601963558</v>
      </c>
      <c r="V683">
        <f t="shared" si="272"/>
        <v>0.24388841149445509</v>
      </c>
      <c r="W683">
        <f t="shared" si="273"/>
        <v>0.2292666093793346</v>
      </c>
      <c r="X683">
        <f t="shared" si="274"/>
        <v>0.15724696027552049</v>
      </c>
      <c r="Y683">
        <f t="shared" si="275"/>
        <v>5.4542502012950536</v>
      </c>
      <c r="Z683">
        <v>5.5</v>
      </c>
      <c r="AA683">
        <f t="shared" si="276"/>
        <v>0.13831090420585396</v>
      </c>
      <c r="AB683">
        <f t="shared" si="277"/>
        <v>0.21615317068988407</v>
      </c>
      <c r="AC683">
        <f t="shared" si="278"/>
        <v>0.22189712937084696</v>
      </c>
      <c r="AD683">
        <f t="shared" si="279"/>
        <v>0.23494837070756186</v>
      </c>
      <c r="AE683">
        <f t="shared" si="280"/>
        <v>0.18869042502585323</v>
      </c>
      <c r="AF683">
        <f t="shared" si="281"/>
        <v>5.3334320701525151</v>
      </c>
      <c r="AG683">
        <f t="shared" si="262"/>
        <v>5.4542502012950536</v>
      </c>
      <c r="AH683">
        <f t="shared" si="282"/>
        <v>12.126334519572953</v>
      </c>
      <c r="AI683">
        <f t="shared" si="283"/>
        <v>4.3341530081412323</v>
      </c>
      <c r="AJ683">
        <f t="shared" si="284"/>
        <v>3.9199655765920829</v>
      </c>
      <c r="AK683">
        <f t="shared" si="285"/>
        <v>0.15210463283105424</v>
      </c>
      <c r="AL683">
        <f t="shared" si="286"/>
        <v>0.69064840689342533</v>
      </c>
    </row>
    <row r="684" spans="1:38">
      <c r="A684" s="16">
        <v>38292</v>
      </c>
      <c r="B684" s="17">
        <v>148162</v>
      </c>
      <c r="C684">
        <v>22393</v>
      </c>
      <c r="D684">
        <v>32234</v>
      </c>
      <c r="E684">
        <v>36174</v>
      </c>
      <c r="F684">
        <v>33916</v>
      </c>
      <c r="G684" s="28">
        <f t="shared" si="261"/>
        <v>23445</v>
      </c>
      <c r="H684" s="28">
        <v>7932</v>
      </c>
      <c r="I684">
        <v>2571</v>
      </c>
      <c r="J684">
        <v>1782</v>
      </c>
      <c r="K684">
        <v>1436</v>
      </c>
      <c r="L684">
        <v>1251</v>
      </c>
      <c r="M684" s="28">
        <f t="shared" si="263"/>
        <v>892</v>
      </c>
      <c r="N684">
        <f t="shared" si="264"/>
        <v>5.3535994384525047E-2</v>
      </c>
      <c r="O684">
        <f t="shared" si="265"/>
        <v>0.11481266467199572</v>
      </c>
      <c r="P684">
        <f t="shared" si="266"/>
        <v>5.5283241298008316E-2</v>
      </c>
      <c r="Q684">
        <f t="shared" si="267"/>
        <v>3.9697019959086637E-2</v>
      </c>
      <c r="R684">
        <f t="shared" si="268"/>
        <v>3.6885245901639344E-2</v>
      </c>
      <c r="S684">
        <f t="shared" si="269"/>
        <v>3.804649178929409E-2</v>
      </c>
      <c r="T684">
        <f t="shared" si="270"/>
        <v>0.15113861853916657</v>
      </c>
      <c r="U684">
        <f t="shared" si="271"/>
        <v>0.21755915821870656</v>
      </c>
      <c r="V684">
        <f t="shared" si="272"/>
        <v>0.24415167181868494</v>
      </c>
      <c r="W684">
        <f t="shared" si="273"/>
        <v>0.22891159676570241</v>
      </c>
      <c r="X684">
        <f t="shared" si="274"/>
        <v>0.15823895465773949</v>
      </c>
      <c r="Y684">
        <f t="shared" si="275"/>
        <v>5.3535994384525036</v>
      </c>
      <c r="Z684">
        <v>5.4</v>
      </c>
      <c r="AA684">
        <f t="shared" si="276"/>
        <v>0.13831090420585396</v>
      </c>
      <c r="AB684">
        <f t="shared" si="277"/>
        <v>0.21615317068988407</v>
      </c>
      <c r="AC684">
        <f t="shared" si="278"/>
        <v>0.22189712937084696</v>
      </c>
      <c r="AD684">
        <f t="shared" si="279"/>
        <v>0.23494837070756186</v>
      </c>
      <c r="AE684">
        <f t="shared" si="280"/>
        <v>0.18869042502585323</v>
      </c>
      <c r="AF684">
        <f t="shared" si="281"/>
        <v>5.2483283265346694</v>
      </c>
      <c r="AG684">
        <f t="shared" si="262"/>
        <v>5.3535994384525036</v>
      </c>
      <c r="AH684">
        <f t="shared" si="282"/>
        <v>11.481266467199571</v>
      </c>
      <c r="AI684">
        <f t="shared" si="283"/>
        <v>4.3674993158985185</v>
      </c>
      <c r="AJ684">
        <f t="shared" si="284"/>
        <v>3.804649178929409</v>
      </c>
      <c r="AK684">
        <f t="shared" si="285"/>
        <v>0.15113861853916657</v>
      </c>
      <c r="AL684">
        <f t="shared" si="286"/>
        <v>0.69062242680309394</v>
      </c>
    </row>
    <row r="685" spans="1:38">
      <c r="A685" s="16">
        <v>38322</v>
      </c>
      <c r="B685" s="17">
        <v>148059</v>
      </c>
      <c r="C685">
        <v>22389</v>
      </c>
      <c r="D685">
        <v>32303</v>
      </c>
      <c r="E685">
        <v>36061</v>
      </c>
      <c r="F685">
        <v>33832</v>
      </c>
      <c r="G685" s="28">
        <f t="shared" si="261"/>
        <v>23474</v>
      </c>
      <c r="H685" s="28">
        <v>7934</v>
      </c>
      <c r="I685">
        <v>2611</v>
      </c>
      <c r="J685">
        <v>1812</v>
      </c>
      <c r="K685">
        <v>1428</v>
      </c>
      <c r="L685">
        <v>1277</v>
      </c>
      <c r="M685" s="28">
        <f t="shared" si="263"/>
        <v>806</v>
      </c>
      <c r="N685">
        <f t="shared" si="264"/>
        <v>5.3586745824299772E-2</v>
      </c>
      <c r="O685">
        <f t="shared" si="265"/>
        <v>0.11661976863638394</v>
      </c>
      <c r="P685">
        <f t="shared" si="266"/>
        <v>5.6093861251276973E-2</v>
      </c>
      <c r="Q685">
        <f t="shared" si="267"/>
        <v>3.9599567399683872E-2</v>
      </c>
      <c r="R685">
        <f t="shared" si="268"/>
        <v>3.7745329865216365E-2</v>
      </c>
      <c r="S685">
        <f t="shared" si="269"/>
        <v>3.4335860952543241E-2</v>
      </c>
      <c r="T685">
        <f t="shared" si="270"/>
        <v>0.15121674467610885</v>
      </c>
      <c r="U685">
        <f t="shared" si="271"/>
        <v>0.21817653773157997</v>
      </c>
      <c r="V685">
        <f t="shared" si="272"/>
        <v>0.24355831121377289</v>
      </c>
      <c r="W685">
        <f t="shared" si="273"/>
        <v>0.22850350198231786</v>
      </c>
      <c r="X685">
        <f t="shared" si="274"/>
        <v>0.15854490439622043</v>
      </c>
      <c r="Y685">
        <f t="shared" si="275"/>
        <v>5.3586745824299769</v>
      </c>
      <c r="Z685">
        <v>5.4</v>
      </c>
      <c r="AA685">
        <f t="shared" si="276"/>
        <v>0.13831090420585396</v>
      </c>
      <c r="AB685">
        <f t="shared" si="277"/>
        <v>0.21615317068988407</v>
      </c>
      <c r="AC685">
        <f t="shared" si="278"/>
        <v>0.22189712937084696</v>
      </c>
      <c r="AD685">
        <f t="shared" si="279"/>
        <v>0.23494837070756186</v>
      </c>
      <c r="AE685">
        <f t="shared" si="280"/>
        <v>0.18869042502585323</v>
      </c>
      <c r="AF685">
        <f t="shared" si="281"/>
        <v>5.238873389481097</v>
      </c>
      <c r="AG685">
        <f t="shared" si="262"/>
        <v>5.3586745824299769</v>
      </c>
      <c r="AH685">
        <f t="shared" si="282"/>
        <v>11.661976863638394</v>
      </c>
      <c r="AI685">
        <f t="shared" si="283"/>
        <v>4.4199381580492387</v>
      </c>
      <c r="AJ685">
        <f t="shared" si="284"/>
        <v>3.433586095254324</v>
      </c>
      <c r="AK685">
        <f t="shared" si="285"/>
        <v>0.15121674467610885</v>
      </c>
      <c r="AL685">
        <f t="shared" si="286"/>
        <v>0.69023835092767072</v>
      </c>
    </row>
    <row r="686" spans="1:38">
      <c r="A686" s="16">
        <v>38353</v>
      </c>
      <c r="B686" s="17">
        <v>148029</v>
      </c>
      <c r="C686">
        <v>22235</v>
      </c>
      <c r="D686">
        <v>32342</v>
      </c>
      <c r="E686">
        <v>36035</v>
      </c>
      <c r="F686">
        <v>33959</v>
      </c>
      <c r="G686" s="28">
        <f t="shared" si="261"/>
        <v>23458</v>
      </c>
      <c r="H686" s="28">
        <v>7784</v>
      </c>
      <c r="I686">
        <v>2586</v>
      </c>
      <c r="J686">
        <v>1672</v>
      </c>
      <c r="K686">
        <v>1473</v>
      </c>
      <c r="L686">
        <v>1216</v>
      </c>
      <c r="M686" s="28">
        <f t="shared" si="263"/>
        <v>837</v>
      </c>
      <c r="N686">
        <f t="shared" si="264"/>
        <v>5.2584290915969167E-2</v>
      </c>
      <c r="O686">
        <f t="shared" si="265"/>
        <v>0.11630312570272093</v>
      </c>
      <c r="P686">
        <f t="shared" si="266"/>
        <v>5.1697483148846701E-2</v>
      </c>
      <c r="Q686">
        <f t="shared" si="267"/>
        <v>4.0876925211599836E-2</v>
      </c>
      <c r="R686">
        <f t="shared" si="268"/>
        <v>3.580788598015254E-2</v>
      </c>
      <c r="S686">
        <f t="shared" si="269"/>
        <v>3.5680791201295935E-2</v>
      </c>
      <c r="T686">
        <f t="shared" si="270"/>
        <v>0.15020705402319814</v>
      </c>
      <c r="U686">
        <f t="shared" si="271"/>
        <v>0.21848421593066222</v>
      </c>
      <c r="V686">
        <f t="shared" si="272"/>
        <v>0.24343203021029663</v>
      </c>
      <c r="W686">
        <f t="shared" si="273"/>
        <v>0.22940775118388965</v>
      </c>
      <c r="X686">
        <f t="shared" si="274"/>
        <v>0.15846894865195332</v>
      </c>
      <c r="Y686">
        <f t="shared" si="275"/>
        <v>5.2584290915969163</v>
      </c>
      <c r="Z686">
        <v>5.3</v>
      </c>
      <c r="AA686">
        <f t="shared" si="276"/>
        <v>0.13831090420585396</v>
      </c>
      <c r="AB686">
        <f t="shared" si="277"/>
        <v>0.21615317068988407</v>
      </c>
      <c r="AC686">
        <f t="shared" si="278"/>
        <v>0.22189712937084696</v>
      </c>
      <c r="AD686">
        <f t="shared" si="279"/>
        <v>0.23494837070756186</v>
      </c>
      <c r="AE686">
        <f t="shared" si="280"/>
        <v>0.18869042502585323</v>
      </c>
      <c r="AF686">
        <f t="shared" si="281"/>
        <v>5.1476665865731537</v>
      </c>
      <c r="AG686">
        <f t="shared" si="262"/>
        <v>5.2584290915969163</v>
      </c>
      <c r="AH686">
        <f t="shared" si="282"/>
        <v>11.630312570272093</v>
      </c>
      <c r="AI686">
        <f t="shared" si="283"/>
        <v>4.2614524702939338</v>
      </c>
      <c r="AJ686">
        <f t="shared" si="284"/>
        <v>3.5680791201295934</v>
      </c>
      <c r="AK686">
        <f t="shared" si="285"/>
        <v>0.15020705402319814</v>
      </c>
      <c r="AL686">
        <f t="shared" si="286"/>
        <v>0.6913239973248485</v>
      </c>
    </row>
    <row r="687" spans="1:38">
      <c r="A687" s="16">
        <v>38384</v>
      </c>
      <c r="B687" s="17">
        <v>148364</v>
      </c>
      <c r="C687">
        <v>22159</v>
      </c>
      <c r="D687">
        <v>32331</v>
      </c>
      <c r="E687">
        <v>36097</v>
      </c>
      <c r="F687">
        <v>34112</v>
      </c>
      <c r="G687" s="28">
        <f t="shared" si="261"/>
        <v>23665</v>
      </c>
      <c r="H687" s="28">
        <v>7980</v>
      </c>
      <c r="I687">
        <v>2756</v>
      </c>
      <c r="J687">
        <v>1690</v>
      </c>
      <c r="K687">
        <v>1542</v>
      </c>
      <c r="L687">
        <v>1209</v>
      </c>
      <c r="M687" s="28">
        <f t="shared" si="263"/>
        <v>783</v>
      </c>
      <c r="N687">
        <f t="shared" si="264"/>
        <v>5.3786632875899812E-2</v>
      </c>
      <c r="O687">
        <f t="shared" si="265"/>
        <v>0.12437384358499932</v>
      </c>
      <c r="P687">
        <f t="shared" si="266"/>
        <v>5.227181342983514E-2</v>
      </c>
      <c r="Q687">
        <f t="shared" si="267"/>
        <v>4.2718231431974958E-2</v>
      </c>
      <c r="R687">
        <f t="shared" si="268"/>
        <v>3.5442073170731704E-2</v>
      </c>
      <c r="S687">
        <f t="shared" si="269"/>
        <v>3.308683710120431E-2</v>
      </c>
      <c r="T687">
        <f t="shared" si="270"/>
        <v>0.14935563883421854</v>
      </c>
      <c r="U687">
        <f t="shared" si="271"/>
        <v>0.21791674530209484</v>
      </c>
      <c r="V687">
        <f t="shared" si="272"/>
        <v>0.24330026151896686</v>
      </c>
      <c r="W687">
        <f t="shared" si="273"/>
        <v>0.22992100509557575</v>
      </c>
      <c r="X687">
        <f t="shared" si="274"/>
        <v>0.159506349249144</v>
      </c>
      <c r="Y687">
        <f t="shared" si="275"/>
        <v>5.3786632875899816</v>
      </c>
      <c r="Z687">
        <v>5.4</v>
      </c>
      <c r="AA687">
        <f t="shared" si="276"/>
        <v>0.13831090420585396</v>
      </c>
      <c r="AB687">
        <f t="shared" si="277"/>
        <v>0.21615317068988407</v>
      </c>
      <c r="AC687">
        <f t="shared" si="278"/>
        <v>0.22189712937084696</v>
      </c>
      <c r="AD687">
        <f t="shared" si="279"/>
        <v>0.23494837070756186</v>
      </c>
      <c r="AE687">
        <f t="shared" si="280"/>
        <v>0.18869042502585323</v>
      </c>
      <c r="AF687">
        <f t="shared" si="281"/>
        <v>5.2550256604271377</v>
      </c>
      <c r="AG687">
        <f t="shared" si="262"/>
        <v>5.3786632875899816</v>
      </c>
      <c r="AH687">
        <f t="shared" si="282"/>
        <v>12.437384358499932</v>
      </c>
      <c r="AI687">
        <f t="shared" si="283"/>
        <v>4.3309927833040769</v>
      </c>
      <c r="AJ687">
        <f t="shared" si="284"/>
        <v>3.3086837101204312</v>
      </c>
      <c r="AK687">
        <f t="shared" si="285"/>
        <v>0.14935563883421854</v>
      </c>
      <c r="AL687">
        <f t="shared" si="286"/>
        <v>0.69113801191663748</v>
      </c>
    </row>
    <row r="688" spans="1:38">
      <c r="A688" s="16">
        <v>38412</v>
      </c>
      <c r="B688" s="17">
        <v>148391</v>
      </c>
      <c r="C688">
        <v>22253</v>
      </c>
      <c r="D688">
        <v>32133</v>
      </c>
      <c r="E688">
        <v>36038</v>
      </c>
      <c r="F688">
        <v>34167</v>
      </c>
      <c r="G688" s="28">
        <f t="shared" si="261"/>
        <v>23800</v>
      </c>
      <c r="H688" s="28">
        <v>7737</v>
      </c>
      <c r="I688">
        <v>2616</v>
      </c>
      <c r="J688">
        <v>1706</v>
      </c>
      <c r="K688">
        <v>1384</v>
      </c>
      <c r="L688">
        <v>1177</v>
      </c>
      <c r="M688" s="28">
        <f t="shared" si="263"/>
        <v>854</v>
      </c>
      <c r="N688">
        <f t="shared" si="264"/>
        <v>5.2139280684138527E-2</v>
      </c>
      <c r="O688">
        <f t="shared" si="265"/>
        <v>0.11755718330112794</v>
      </c>
      <c r="P688">
        <f t="shared" si="266"/>
        <v>5.3091837052251581E-2</v>
      </c>
      <c r="Q688">
        <f t="shared" si="267"/>
        <v>3.8403906987069206E-2</v>
      </c>
      <c r="R688">
        <f t="shared" si="268"/>
        <v>3.4448444405420435E-2</v>
      </c>
      <c r="S688">
        <f t="shared" si="269"/>
        <v>3.5882352941176469E-2</v>
      </c>
      <c r="T688">
        <f t="shared" si="270"/>
        <v>0.14996192491458377</v>
      </c>
      <c r="U688">
        <f t="shared" si="271"/>
        <v>0.21654278224420617</v>
      </c>
      <c r="V688">
        <f t="shared" si="272"/>
        <v>0.24285839437701748</v>
      </c>
      <c r="W688">
        <f t="shared" si="273"/>
        <v>0.23024981299404951</v>
      </c>
      <c r="X688">
        <f t="shared" si="274"/>
        <v>0.16038708547014308</v>
      </c>
      <c r="Y688">
        <f t="shared" si="275"/>
        <v>5.2139280684138525</v>
      </c>
      <c r="Z688">
        <v>5.2</v>
      </c>
      <c r="AA688">
        <f t="shared" si="276"/>
        <v>0.13831090420585396</v>
      </c>
      <c r="AB688">
        <f t="shared" si="277"/>
        <v>0.21615317068988407</v>
      </c>
      <c r="AC688">
        <f t="shared" si="278"/>
        <v>0.22189712937084696</v>
      </c>
      <c r="AD688">
        <f t="shared" si="279"/>
        <v>0.23494837070756186</v>
      </c>
      <c r="AE688">
        <f t="shared" si="280"/>
        <v>0.18869042502585323</v>
      </c>
      <c r="AF688">
        <f t="shared" si="281"/>
        <v>5.1121388265784651</v>
      </c>
      <c r="AG688">
        <f t="shared" si="262"/>
        <v>5.2139280684138525</v>
      </c>
      <c r="AH688">
        <f t="shared" si="282"/>
        <v>11.755718330112794</v>
      </c>
      <c r="AI688">
        <f t="shared" si="283"/>
        <v>4.1695166995641895</v>
      </c>
      <c r="AJ688">
        <f t="shared" si="284"/>
        <v>3.5882352941176467</v>
      </c>
      <c r="AK688">
        <f t="shared" si="285"/>
        <v>0.14996192491458377</v>
      </c>
      <c r="AL688">
        <f t="shared" si="286"/>
        <v>0.68965098961527316</v>
      </c>
    </row>
    <row r="689" spans="1:38">
      <c r="A689" s="16">
        <v>38443</v>
      </c>
      <c r="B689" s="17">
        <v>148926</v>
      </c>
      <c r="C689">
        <v>22215</v>
      </c>
      <c r="D689">
        <v>32250</v>
      </c>
      <c r="E689">
        <v>36038</v>
      </c>
      <c r="F689">
        <v>34268</v>
      </c>
      <c r="G689" s="28">
        <f t="shared" si="261"/>
        <v>24155</v>
      </c>
      <c r="H689" s="28">
        <v>7672</v>
      </c>
      <c r="I689">
        <v>2620</v>
      </c>
      <c r="J689">
        <v>1678</v>
      </c>
      <c r="K689">
        <v>1387</v>
      </c>
      <c r="L689">
        <v>1126</v>
      </c>
      <c r="M689" s="28">
        <f t="shared" si="263"/>
        <v>861</v>
      </c>
      <c r="N689">
        <f t="shared" si="264"/>
        <v>5.1515517773927988E-2</v>
      </c>
      <c r="O689">
        <f t="shared" si="265"/>
        <v>0.1179383299572361</v>
      </c>
      <c r="P689">
        <f t="shared" si="266"/>
        <v>5.2031007751937981E-2</v>
      </c>
      <c r="Q689">
        <f t="shared" si="267"/>
        <v>3.8487152450191464E-2</v>
      </c>
      <c r="R689">
        <f t="shared" si="268"/>
        <v>3.2858643632543483E-2</v>
      </c>
      <c r="S689">
        <f t="shared" si="269"/>
        <v>3.5644794038501348E-2</v>
      </c>
      <c r="T689">
        <f t="shared" si="270"/>
        <v>0.14916804318923493</v>
      </c>
      <c r="U689">
        <f t="shared" si="271"/>
        <v>0.21655050159139438</v>
      </c>
      <c r="V689">
        <f t="shared" si="272"/>
        <v>0.24198595275505955</v>
      </c>
      <c r="W689">
        <f t="shared" si="273"/>
        <v>0.23010085545841558</v>
      </c>
      <c r="X689">
        <f t="shared" si="274"/>
        <v>0.16219464700589556</v>
      </c>
      <c r="Y689">
        <f t="shared" si="275"/>
        <v>5.1515517773927995</v>
      </c>
      <c r="Z689">
        <v>5.2</v>
      </c>
      <c r="AA689">
        <f t="shared" si="276"/>
        <v>0.13831090420585396</v>
      </c>
      <c r="AB689">
        <f t="shared" si="277"/>
        <v>0.21615317068988407</v>
      </c>
      <c r="AC689">
        <f t="shared" si="278"/>
        <v>0.22189712937084696</v>
      </c>
      <c r="AD689">
        <f t="shared" si="279"/>
        <v>0.23494837070756186</v>
      </c>
      <c r="AE689">
        <f t="shared" si="280"/>
        <v>0.18869042502585323</v>
      </c>
      <c r="AF689">
        <f t="shared" si="281"/>
        <v>5.054492912525097</v>
      </c>
      <c r="AG689">
        <f t="shared" si="262"/>
        <v>5.1515517773927995</v>
      </c>
      <c r="AH689">
        <f t="shared" si="282"/>
        <v>11.79383299572361</v>
      </c>
      <c r="AI689">
        <f t="shared" si="283"/>
        <v>4.0865478372791451</v>
      </c>
      <c r="AJ689">
        <f t="shared" si="284"/>
        <v>3.5644794038501351</v>
      </c>
      <c r="AK689">
        <f t="shared" si="285"/>
        <v>0.14916804318923493</v>
      </c>
      <c r="AL689">
        <f t="shared" si="286"/>
        <v>0.68863730980486948</v>
      </c>
    </row>
    <row r="690" spans="1:38">
      <c r="A690" s="16">
        <v>38473</v>
      </c>
      <c r="B690" s="17">
        <v>149261</v>
      </c>
      <c r="C690">
        <v>22278</v>
      </c>
      <c r="D690">
        <v>32359</v>
      </c>
      <c r="E690">
        <v>36056</v>
      </c>
      <c r="F690">
        <v>34383</v>
      </c>
      <c r="G690" s="28">
        <f t="shared" si="261"/>
        <v>24185</v>
      </c>
      <c r="H690" s="28">
        <v>7651</v>
      </c>
      <c r="I690">
        <v>2609</v>
      </c>
      <c r="J690">
        <v>1636</v>
      </c>
      <c r="K690">
        <v>1408</v>
      </c>
      <c r="L690">
        <v>1199</v>
      </c>
      <c r="M690" s="28">
        <f t="shared" si="263"/>
        <v>799</v>
      </c>
      <c r="N690">
        <f t="shared" si="264"/>
        <v>5.125920367678094E-2</v>
      </c>
      <c r="O690">
        <f t="shared" si="265"/>
        <v>0.11711105126133405</v>
      </c>
      <c r="P690">
        <f t="shared" si="266"/>
        <v>5.0557804629314876E-2</v>
      </c>
      <c r="Q690">
        <f t="shared" si="267"/>
        <v>3.9050366097182161E-2</v>
      </c>
      <c r="R690">
        <f t="shared" si="268"/>
        <v>3.4871884361457696E-2</v>
      </c>
      <c r="S690">
        <f t="shared" si="269"/>
        <v>3.3037006408931154E-2</v>
      </c>
      <c r="T690">
        <f t="shared" si="270"/>
        <v>0.14925533126536739</v>
      </c>
      <c r="U690">
        <f t="shared" si="271"/>
        <v>0.21679474209605992</v>
      </c>
      <c r="V690">
        <f t="shared" si="272"/>
        <v>0.24156343586067358</v>
      </c>
      <c r="W690">
        <f t="shared" si="273"/>
        <v>0.23035488171726037</v>
      </c>
      <c r="X690">
        <f t="shared" si="274"/>
        <v>0.16203160906063874</v>
      </c>
      <c r="Y690">
        <f t="shared" si="275"/>
        <v>5.125920367678094</v>
      </c>
      <c r="Z690">
        <v>5.0999999999999996</v>
      </c>
      <c r="AA690">
        <f t="shared" si="276"/>
        <v>0.13831090420585396</v>
      </c>
      <c r="AB690">
        <f t="shared" si="277"/>
        <v>0.21615317068988407</v>
      </c>
      <c r="AC690">
        <f t="shared" si="278"/>
        <v>0.22189712937084696</v>
      </c>
      <c r="AD690">
        <f t="shared" si="279"/>
        <v>0.23494837070756186</v>
      </c>
      <c r="AE690">
        <f t="shared" si="280"/>
        <v>0.18869042502585323</v>
      </c>
      <c r="AF690">
        <f t="shared" si="281"/>
        <v>5.0217988499154744</v>
      </c>
      <c r="AG690">
        <f t="shared" si="262"/>
        <v>5.125920367678094</v>
      </c>
      <c r="AH690">
        <f t="shared" si="282"/>
        <v>11.711105126133404</v>
      </c>
      <c r="AI690">
        <f t="shared" si="283"/>
        <v>4.1275122084087243</v>
      </c>
      <c r="AJ690">
        <f t="shared" si="284"/>
        <v>3.3037006408931155</v>
      </c>
      <c r="AK690">
        <f t="shared" si="285"/>
        <v>0.14925533126536739</v>
      </c>
      <c r="AL690">
        <f t="shared" si="286"/>
        <v>0.68871305967399388</v>
      </c>
    </row>
    <row r="691" spans="1:38">
      <c r="A691" s="16">
        <v>38504</v>
      </c>
      <c r="B691" s="17">
        <v>149238</v>
      </c>
      <c r="C691">
        <v>22292</v>
      </c>
      <c r="D691">
        <v>32188</v>
      </c>
      <c r="E691">
        <v>36013</v>
      </c>
      <c r="F691">
        <v>34349</v>
      </c>
      <c r="G691" s="28">
        <f t="shared" si="261"/>
        <v>24396</v>
      </c>
      <c r="H691" s="28">
        <v>7524</v>
      </c>
      <c r="I691">
        <v>2478</v>
      </c>
      <c r="J691">
        <v>1671</v>
      </c>
      <c r="K691">
        <v>1382</v>
      </c>
      <c r="L691">
        <v>1178</v>
      </c>
      <c r="M691" s="28">
        <f t="shared" si="263"/>
        <v>815</v>
      </c>
      <c r="N691">
        <f t="shared" si="264"/>
        <v>5.0416113858400675E-2</v>
      </c>
      <c r="O691">
        <f t="shared" si="265"/>
        <v>0.111160954602548</v>
      </c>
      <c r="P691">
        <f t="shared" si="266"/>
        <v>5.1913756679507893E-2</v>
      </c>
      <c r="Q691">
        <f t="shared" si="267"/>
        <v>3.8375031238719354E-2</v>
      </c>
      <c r="R691">
        <f t="shared" si="268"/>
        <v>3.429503042301086E-2</v>
      </c>
      <c r="S691">
        <f t="shared" si="269"/>
        <v>3.340711592064273E-2</v>
      </c>
      <c r="T691">
        <f t="shared" si="270"/>
        <v>0.14937214382395905</v>
      </c>
      <c r="U691">
        <f t="shared" si="271"/>
        <v>0.21568233291788955</v>
      </c>
      <c r="V691">
        <f t="shared" si="272"/>
        <v>0.24131253434111954</v>
      </c>
      <c r="W691">
        <f t="shared" si="273"/>
        <v>0.23016255913373271</v>
      </c>
      <c r="X691">
        <f t="shared" si="274"/>
        <v>0.16347042978329915</v>
      </c>
      <c r="Y691">
        <f t="shared" si="275"/>
        <v>5.041611385840068</v>
      </c>
      <c r="Z691">
        <v>5</v>
      </c>
      <c r="AA691">
        <f t="shared" si="276"/>
        <v>0.13831090420585396</v>
      </c>
      <c r="AB691">
        <f t="shared" si="277"/>
        <v>0.21615317068988407</v>
      </c>
      <c r="AC691">
        <f t="shared" si="278"/>
        <v>0.22189712937084696</v>
      </c>
      <c r="AD691">
        <f t="shared" si="279"/>
        <v>0.23494837070756186</v>
      </c>
      <c r="AE691">
        <f t="shared" si="280"/>
        <v>0.18869042502585323</v>
      </c>
      <c r="AF691">
        <f t="shared" si="281"/>
        <v>4.9472568946758173</v>
      </c>
      <c r="AG691">
        <f t="shared" si="262"/>
        <v>5.041611385840068</v>
      </c>
      <c r="AH691">
        <f t="shared" si="282"/>
        <v>11.116095460254801</v>
      </c>
      <c r="AI691">
        <f t="shared" si="283"/>
        <v>4.1257922964407605</v>
      </c>
      <c r="AJ691">
        <f t="shared" si="284"/>
        <v>3.3407115920642729</v>
      </c>
      <c r="AK691">
        <f t="shared" si="285"/>
        <v>0.14937214382395905</v>
      </c>
      <c r="AL691">
        <f t="shared" si="286"/>
        <v>0.6871574263927418</v>
      </c>
    </row>
    <row r="692" spans="1:38">
      <c r="A692" s="16">
        <v>38534</v>
      </c>
      <c r="B692" s="17">
        <v>149432</v>
      </c>
      <c r="C692">
        <v>22267</v>
      </c>
      <c r="D692">
        <v>32248</v>
      </c>
      <c r="E692">
        <v>36070</v>
      </c>
      <c r="F692">
        <v>34512</v>
      </c>
      <c r="G692" s="28">
        <f t="shared" si="261"/>
        <v>24335</v>
      </c>
      <c r="H692" s="28">
        <v>7406</v>
      </c>
      <c r="I692">
        <v>2388</v>
      </c>
      <c r="J692">
        <v>1644</v>
      </c>
      <c r="K692">
        <v>1351</v>
      </c>
      <c r="L692">
        <v>1239</v>
      </c>
      <c r="M692" s="28">
        <f t="shared" si="263"/>
        <v>784</v>
      </c>
      <c r="N692">
        <f t="shared" si="264"/>
        <v>4.9561004336420578E-2</v>
      </c>
      <c r="O692">
        <f t="shared" si="265"/>
        <v>0.10724390353437822</v>
      </c>
      <c r="P692">
        <f t="shared" si="266"/>
        <v>5.0979905730587943E-2</v>
      </c>
      <c r="Q692">
        <f t="shared" si="267"/>
        <v>3.7454948710840034E-2</v>
      </c>
      <c r="R692">
        <f t="shared" si="268"/>
        <v>3.5900556328233656E-2</v>
      </c>
      <c r="S692">
        <f t="shared" si="269"/>
        <v>3.2216971440312304E-2</v>
      </c>
      <c r="T692">
        <f t="shared" si="270"/>
        <v>0.14901092135553295</v>
      </c>
      <c r="U692">
        <f t="shared" si="271"/>
        <v>0.21580384388885915</v>
      </c>
      <c r="V692">
        <f t="shared" si="272"/>
        <v>0.24138069489801381</v>
      </c>
      <c r="W692">
        <f t="shared" si="273"/>
        <v>0.23095454788800257</v>
      </c>
      <c r="X692">
        <f t="shared" si="274"/>
        <v>0.16284999196959152</v>
      </c>
      <c r="Y692">
        <f t="shared" si="275"/>
        <v>4.9561004336420567</v>
      </c>
      <c r="Z692">
        <v>5</v>
      </c>
      <c r="AA692">
        <f t="shared" si="276"/>
        <v>0.13831090420585396</v>
      </c>
      <c r="AB692">
        <f t="shared" si="277"/>
        <v>0.21615317068988407</v>
      </c>
      <c r="AC692">
        <f t="shared" si="278"/>
        <v>0.22189712937084696</v>
      </c>
      <c r="AD692">
        <f t="shared" si="279"/>
        <v>0.23494837070756186</v>
      </c>
      <c r="AE692">
        <f t="shared" si="280"/>
        <v>0.18869042502585323</v>
      </c>
      <c r="AF692">
        <f t="shared" si="281"/>
        <v>4.8677426384142768</v>
      </c>
      <c r="AG692">
        <f t="shared" si="262"/>
        <v>4.9561004336420567</v>
      </c>
      <c r="AH692">
        <f t="shared" si="282"/>
        <v>10.724390353437823</v>
      </c>
      <c r="AI692">
        <f t="shared" si="283"/>
        <v>4.1174754449090729</v>
      </c>
      <c r="AJ692">
        <f t="shared" si="284"/>
        <v>3.2216971440312303</v>
      </c>
      <c r="AK692">
        <f t="shared" si="285"/>
        <v>0.14901092135553295</v>
      </c>
      <c r="AL692">
        <f t="shared" si="286"/>
        <v>0.68813908667487556</v>
      </c>
    </row>
    <row r="693" spans="1:38">
      <c r="A693" s="16">
        <v>38565</v>
      </c>
      <c r="B693" s="17">
        <v>149779</v>
      </c>
      <c r="C693">
        <v>22320</v>
      </c>
      <c r="D693">
        <v>32341</v>
      </c>
      <c r="E693">
        <v>35999</v>
      </c>
      <c r="F693">
        <v>34700</v>
      </c>
      <c r="G693" s="28">
        <f t="shared" si="261"/>
        <v>24419</v>
      </c>
      <c r="H693" s="28">
        <v>7345</v>
      </c>
      <c r="I693">
        <v>2479</v>
      </c>
      <c r="J693">
        <v>1632</v>
      </c>
      <c r="K693">
        <v>1326</v>
      </c>
      <c r="L693">
        <v>1124</v>
      </c>
      <c r="M693" s="28">
        <f t="shared" si="263"/>
        <v>784</v>
      </c>
      <c r="N693">
        <f t="shared" si="264"/>
        <v>4.9038917338211634E-2</v>
      </c>
      <c r="O693">
        <f t="shared" si="265"/>
        <v>0.1110663082437276</v>
      </c>
      <c r="P693">
        <f t="shared" si="266"/>
        <v>5.0462261525617634E-2</v>
      </c>
      <c r="Q693">
        <f t="shared" si="267"/>
        <v>3.6834356509903056E-2</v>
      </c>
      <c r="R693">
        <f t="shared" si="268"/>
        <v>3.239193083573487E-2</v>
      </c>
      <c r="S693">
        <f t="shared" si="269"/>
        <v>3.2106146852860479E-2</v>
      </c>
      <c r="T693">
        <f t="shared" si="270"/>
        <v>0.14901955547840484</v>
      </c>
      <c r="U693">
        <f t="shared" si="271"/>
        <v>0.2159247958659091</v>
      </c>
      <c r="V693">
        <f t="shared" si="272"/>
        <v>0.24034744523598101</v>
      </c>
      <c r="W693">
        <f t="shared" si="273"/>
        <v>0.23167466734321901</v>
      </c>
      <c r="X693">
        <f t="shared" si="274"/>
        <v>0.16303353607648602</v>
      </c>
      <c r="Y693">
        <f t="shared" si="275"/>
        <v>4.9038917338211636</v>
      </c>
      <c r="Z693">
        <v>4.9000000000000004</v>
      </c>
      <c r="AA693">
        <f t="shared" si="276"/>
        <v>0.13831090420585396</v>
      </c>
      <c r="AB693">
        <f t="shared" si="277"/>
        <v>0.21615317068988407</v>
      </c>
      <c r="AC693">
        <f t="shared" si="278"/>
        <v>0.22189712937084696</v>
      </c>
      <c r="AD693">
        <f t="shared" si="279"/>
        <v>0.23494837070756186</v>
      </c>
      <c r="AE693">
        <f t="shared" si="280"/>
        <v>0.18869042502585323</v>
      </c>
      <c r="AF693">
        <f t="shared" si="281"/>
        <v>4.8111251190246955</v>
      </c>
      <c r="AG693">
        <f t="shared" si="262"/>
        <v>4.9038917338211636</v>
      </c>
      <c r="AH693">
        <f t="shared" si="282"/>
        <v>11.106630824372759</v>
      </c>
      <c r="AI693">
        <f t="shared" si="283"/>
        <v>3.9615683229813663</v>
      </c>
      <c r="AJ693">
        <f t="shared" si="284"/>
        <v>3.210614685286048</v>
      </c>
      <c r="AK693">
        <f t="shared" si="285"/>
        <v>0.14901955547840484</v>
      </c>
      <c r="AL693">
        <f t="shared" si="286"/>
        <v>0.68794690844510908</v>
      </c>
    </row>
    <row r="694" spans="1:38">
      <c r="A694" s="16">
        <v>38596</v>
      </c>
      <c r="B694" s="17">
        <v>149954</v>
      </c>
      <c r="C694">
        <v>22276</v>
      </c>
      <c r="D694">
        <v>32429</v>
      </c>
      <c r="E694">
        <v>36129</v>
      </c>
      <c r="F694">
        <v>34558</v>
      </c>
      <c r="G694" s="28">
        <f t="shared" si="261"/>
        <v>24562</v>
      </c>
      <c r="H694" s="28">
        <v>7553</v>
      </c>
      <c r="I694">
        <v>2416</v>
      </c>
      <c r="J694">
        <v>1723</v>
      </c>
      <c r="K694">
        <v>1342</v>
      </c>
      <c r="L694">
        <v>1239</v>
      </c>
      <c r="M694" s="28">
        <f t="shared" si="263"/>
        <v>833</v>
      </c>
      <c r="N694">
        <f t="shared" si="264"/>
        <v>5.0368779759126132E-2</v>
      </c>
      <c r="O694">
        <f t="shared" si="265"/>
        <v>0.10845753277069492</v>
      </c>
      <c r="P694">
        <f t="shared" si="266"/>
        <v>5.3131456412470322E-2</v>
      </c>
      <c r="Q694">
        <f t="shared" si="267"/>
        <v>3.7144676022032162E-2</v>
      </c>
      <c r="R694">
        <f t="shared" si="268"/>
        <v>3.5852769257480176E-2</v>
      </c>
      <c r="S694">
        <f t="shared" si="269"/>
        <v>3.3914176370002443E-2</v>
      </c>
      <c r="T694">
        <f t="shared" si="270"/>
        <v>0.14855222268162235</v>
      </c>
      <c r="U694">
        <f t="shared" si="271"/>
        <v>0.21625965296024113</v>
      </c>
      <c r="V694">
        <f t="shared" si="272"/>
        <v>0.24093388639182683</v>
      </c>
      <c r="W694">
        <f t="shared" si="273"/>
        <v>0.23045734025101031</v>
      </c>
      <c r="X694">
        <f t="shared" si="274"/>
        <v>0.16379689771529937</v>
      </c>
      <c r="Y694">
        <f t="shared" si="275"/>
        <v>5.0368779759126143</v>
      </c>
      <c r="Z694">
        <v>5</v>
      </c>
      <c r="AA694">
        <f t="shared" si="276"/>
        <v>0.13831090420585396</v>
      </c>
      <c r="AB694">
        <f t="shared" si="277"/>
        <v>0.21615317068988407</v>
      </c>
      <c r="AC694">
        <f t="shared" si="278"/>
        <v>0.22189712937084696</v>
      </c>
      <c r="AD694">
        <f t="shared" si="279"/>
        <v>0.23494837070756186</v>
      </c>
      <c r="AE694">
        <f t="shared" si="280"/>
        <v>0.18869042502585323</v>
      </c>
      <c r="AF694">
        <f t="shared" si="281"/>
        <v>4.9550519249133389</v>
      </c>
      <c r="AG694">
        <f t="shared" si="262"/>
        <v>5.0368779759126143</v>
      </c>
      <c r="AH694">
        <f t="shared" si="282"/>
        <v>10.845753277069491</v>
      </c>
      <c r="AI694">
        <f t="shared" si="283"/>
        <v>4.1739400287055357</v>
      </c>
      <c r="AJ694">
        <f t="shared" si="284"/>
        <v>3.3914176370002442</v>
      </c>
      <c r="AK694">
        <f t="shared" si="285"/>
        <v>0.14855222268162235</v>
      </c>
      <c r="AL694">
        <f t="shared" si="286"/>
        <v>0.68765087960307825</v>
      </c>
    </row>
    <row r="695" spans="1:38">
      <c r="A695" s="16">
        <v>38626</v>
      </c>
      <c r="B695" s="17">
        <v>150001</v>
      </c>
      <c r="C695">
        <v>22382</v>
      </c>
      <c r="D695">
        <v>32381</v>
      </c>
      <c r="E695">
        <v>35985</v>
      </c>
      <c r="F695">
        <v>34576</v>
      </c>
      <c r="G695" s="28">
        <f t="shared" si="261"/>
        <v>24677</v>
      </c>
      <c r="H695" s="28">
        <v>7453</v>
      </c>
      <c r="I695">
        <v>2416</v>
      </c>
      <c r="J695">
        <v>1556</v>
      </c>
      <c r="K695">
        <v>1408</v>
      </c>
      <c r="L695">
        <v>1242</v>
      </c>
      <c r="M695" s="28">
        <f t="shared" si="263"/>
        <v>831</v>
      </c>
      <c r="N695">
        <f t="shared" si="264"/>
        <v>4.9686335424430503E-2</v>
      </c>
      <c r="O695">
        <f t="shared" si="265"/>
        <v>0.10794388347779466</v>
      </c>
      <c r="P695">
        <f t="shared" si="266"/>
        <v>4.8052870510484541E-2</v>
      </c>
      <c r="Q695">
        <f t="shared" si="267"/>
        <v>3.9127414200361262E-2</v>
      </c>
      <c r="R695">
        <f t="shared" si="268"/>
        <v>3.5920869967607592E-2</v>
      </c>
      <c r="S695">
        <f t="shared" si="269"/>
        <v>3.367508206021802E-2</v>
      </c>
      <c r="T695">
        <f t="shared" si="270"/>
        <v>0.14921233858440944</v>
      </c>
      <c r="U695">
        <f t="shared" si="271"/>
        <v>0.21587189418737207</v>
      </c>
      <c r="V695">
        <f t="shared" si="272"/>
        <v>0.23989840067732882</v>
      </c>
      <c r="W695">
        <f t="shared" si="273"/>
        <v>0.23050512996580022</v>
      </c>
      <c r="X695">
        <f t="shared" si="274"/>
        <v>0.16451223658508943</v>
      </c>
      <c r="Y695">
        <f t="shared" si="275"/>
        <v>4.9686335424430501</v>
      </c>
      <c r="Z695">
        <v>5</v>
      </c>
      <c r="AA695">
        <f t="shared" si="276"/>
        <v>0.13831090420585396</v>
      </c>
      <c r="AB695">
        <f t="shared" si="277"/>
        <v>0.21615317068988407</v>
      </c>
      <c r="AC695">
        <f t="shared" si="278"/>
        <v>0.22189712937084696</v>
      </c>
      <c r="AD695">
        <f t="shared" si="279"/>
        <v>0.23494837070756186</v>
      </c>
      <c r="AE695">
        <f t="shared" si="280"/>
        <v>0.18869042502585323</v>
      </c>
      <c r="AF695">
        <f t="shared" si="281"/>
        <v>4.8792572759671673</v>
      </c>
      <c r="AG695">
        <f t="shared" si="262"/>
        <v>4.9686335424430501</v>
      </c>
      <c r="AH695">
        <f t="shared" si="282"/>
        <v>10.794388347779465</v>
      </c>
      <c r="AI695">
        <f t="shared" si="283"/>
        <v>4.0857958850614908</v>
      </c>
      <c r="AJ695">
        <f t="shared" si="284"/>
        <v>3.3675082060218022</v>
      </c>
      <c r="AK695">
        <f t="shared" si="285"/>
        <v>0.14921233858440944</v>
      </c>
      <c r="AL695">
        <f t="shared" si="286"/>
        <v>0.68627542483050108</v>
      </c>
    </row>
    <row r="696" spans="1:38">
      <c r="A696" s="16">
        <v>38657</v>
      </c>
      <c r="B696" s="17">
        <v>150065</v>
      </c>
      <c r="C696">
        <v>22471</v>
      </c>
      <c r="D696">
        <v>32541</v>
      </c>
      <c r="E696">
        <v>35880</v>
      </c>
      <c r="F696">
        <v>34569</v>
      </c>
      <c r="G696" s="28">
        <f t="shared" si="261"/>
        <v>24604</v>
      </c>
      <c r="H696" s="28">
        <v>7566</v>
      </c>
      <c r="I696">
        <v>2502</v>
      </c>
      <c r="J696">
        <v>1651</v>
      </c>
      <c r="K696">
        <v>1398</v>
      </c>
      <c r="L696">
        <v>1228</v>
      </c>
      <c r="M696" s="28">
        <f t="shared" si="263"/>
        <v>787</v>
      </c>
      <c r="N696">
        <f t="shared" si="264"/>
        <v>5.0418152134075231E-2</v>
      </c>
      <c r="O696">
        <f t="shared" si="265"/>
        <v>0.1113435094121312</v>
      </c>
      <c r="P696">
        <f t="shared" si="266"/>
        <v>5.0735994591438495E-2</v>
      </c>
      <c r="Q696">
        <f t="shared" si="267"/>
        <v>3.8963210702341135E-2</v>
      </c>
      <c r="R696">
        <f t="shared" si="268"/>
        <v>3.5523156585379967E-2</v>
      </c>
      <c r="S696">
        <f t="shared" si="269"/>
        <v>3.1986668834335881E-2</v>
      </c>
      <c r="T696">
        <f t="shared" si="270"/>
        <v>0.14974177856262286</v>
      </c>
      <c r="U696">
        <f t="shared" si="271"/>
        <v>0.21684603338553293</v>
      </c>
      <c r="V696">
        <f t="shared" si="272"/>
        <v>0.23909639156365575</v>
      </c>
      <c r="W696">
        <f t="shared" si="273"/>
        <v>0.23036017725652216</v>
      </c>
      <c r="X696">
        <f t="shared" si="274"/>
        <v>0.16395561923166627</v>
      </c>
      <c r="Y696">
        <f t="shared" si="275"/>
        <v>5.0418152134075234</v>
      </c>
      <c r="Z696">
        <v>5</v>
      </c>
      <c r="AA696">
        <f t="shared" si="276"/>
        <v>0.13831090420585396</v>
      </c>
      <c r="AB696">
        <f t="shared" si="277"/>
        <v>0.21615317068988407</v>
      </c>
      <c r="AC696">
        <f t="shared" si="278"/>
        <v>0.22189712937084696</v>
      </c>
      <c r="AD696">
        <f t="shared" si="279"/>
        <v>0.23494837070756186</v>
      </c>
      <c r="AE696">
        <f t="shared" si="280"/>
        <v>0.18869042502585323</v>
      </c>
      <c r="AF696">
        <f t="shared" si="281"/>
        <v>4.939427806884674</v>
      </c>
      <c r="AG696">
        <f t="shared" si="262"/>
        <v>5.0418152134075234</v>
      </c>
      <c r="AH696">
        <f t="shared" si="282"/>
        <v>11.134350941213119</v>
      </c>
      <c r="AI696">
        <f t="shared" si="283"/>
        <v>4.1528303718807651</v>
      </c>
      <c r="AJ696">
        <f t="shared" si="284"/>
        <v>3.1986668834335883</v>
      </c>
      <c r="AK696">
        <f t="shared" si="285"/>
        <v>0.14974177856262286</v>
      </c>
      <c r="AL696">
        <f t="shared" si="286"/>
        <v>0.68630260220571082</v>
      </c>
    </row>
    <row r="697" spans="1:38">
      <c r="A697" s="16">
        <v>38687</v>
      </c>
      <c r="B697" s="17">
        <v>150030</v>
      </c>
      <c r="C697">
        <v>22234</v>
      </c>
      <c r="D697">
        <v>32471</v>
      </c>
      <c r="E697">
        <v>35949</v>
      </c>
      <c r="F697">
        <v>34653</v>
      </c>
      <c r="G697" s="28">
        <f t="shared" si="261"/>
        <v>24723</v>
      </c>
      <c r="H697" s="28">
        <v>7279</v>
      </c>
      <c r="I697">
        <v>2329</v>
      </c>
      <c r="J697">
        <v>1640</v>
      </c>
      <c r="K697">
        <v>1353</v>
      </c>
      <c r="L697">
        <v>1168</v>
      </c>
      <c r="M697" s="28">
        <f t="shared" si="263"/>
        <v>789</v>
      </c>
      <c r="N697">
        <f t="shared" si="264"/>
        <v>4.8516963274011865E-2</v>
      </c>
      <c r="O697">
        <f t="shared" si="265"/>
        <v>0.10474948277412971</v>
      </c>
      <c r="P697">
        <f t="shared" si="266"/>
        <v>5.0506605894490471E-2</v>
      </c>
      <c r="Q697">
        <f t="shared" si="267"/>
        <v>3.7636651923558376E-2</v>
      </c>
      <c r="R697">
        <f t="shared" si="268"/>
        <v>3.3705595475139238E-2</v>
      </c>
      <c r="S697">
        <f t="shared" si="269"/>
        <v>3.1913602718116732E-2</v>
      </c>
      <c r="T697">
        <f t="shared" si="270"/>
        <v>0.14819702726121442</v>
      </c>
      <c r="U697">
        <f t="shared" si="271"/>
        <v>0.21643004732386856</v>
      </c>
      <c r="V697">
        <f t="shared" si="272"/>
        <v>0.23961207758448311</v>
      </c>
      <c r="W697">
        <f t="shared" si="273"/>
        <v>0.23097380523895222</v>
      </c>
      <c r="X697">
        <f t="shared" si="274"/>
        <v>0.16478704259148169</v>
      </c>
      <c r="Y697">
        <f t="shared" si="275"/>
        <v>4.8516963274011866</v>
      </c>
      <c r="Z697">
        <v>4.9000000000000004</v>
      </c>
      <c r="AA697">
        <f t="shared" si="276"/>
        <v>0.13831090420585396</v>
      </c>
      <c r="AB697">
        <f t="shared" si="277"/>
        <v>0.21615317068988407</v>
      </c>
      <c r="AC697">
        <f t="shared" si="278"/>
        <v>0.22189712937084696</v>
      </c>
      <c r="AD697">
        <f t="shared" si="279"/>
        <v>0.23494837070756186</v>
      </c>
      <c r="AE697">
        <f t="shared" si="280"/>
        <v>0.18869042502585323</v>
      </c>
      <c r="AF697">
        <f t="shared" si="281"/>
        <v>4.7697489705031089</v>
      </c>
      <c r="AG697">
        <f t="shared" si="262"/>
        <v>4.8516963274011866</v>
      </c>
      <c r="AH697">
        <f t="shared" si="282"/>
        <v>10.47494827741297</v>
      </c>
      <c r="AI697">
        <f t="shared" si="283"/>
        <v>4.0369446896859511</v>
      </c>
      <c r="AJ697">
        <f t="shared" si="284"/>
        <v>3.1913602718116731</v>
      </c>
      <c r="AK697">
        <f t="shared" si="285"/>
        <v>0.14819702726121442</v>
      </c>
      <c r="AL697">
        <f t="shared" si="286"/>
        <v>0.68701593014730389</v>
      </c>
    </row>
    <row r="698" spans="1:38">
      <c r="A698" s="16">
        <v>38718</v>
      </c>
      <c r="B698" s="17">
        <v>150201</v>
      </c>
      <c r="C698">
        <v>22144</v>
      </c>
      <c r="D698">
        <v>32377</v>
      </c>
      <c r="E698">
        <v>35916</v>
      </c>
      <c r="F698">
        <v>34799</v>
      </c>
      <c r="G698" s="28">
        <f t="shared" si="261"/>
        <v>24965</v>
      </c>
      <c r="H698" s="28">
        <v>7059</v>
      </c>
      <c r="I698">
        <v>2316</v>
      </c>
      <c r="J698">
        <v>1503</v>
      </c>
      <c r="K698">
        <v>1318</v>
      </c>
      <c r="L698">
        <v>1122</v>
      </c>
      <c r="M698" s="28">
        <f t="shared" si="263"/>
        <v>800</v>
      </c>
      <c r="N698">
        <f t="shared" si="264"/>
        <v>4.6997023987856275E-2</v>
      </c>
      <c r="O698">
        <f t="shared" si="265"/>
        <v>0.10458815028901734</v>
      </c>
      <c r="P698">
        <f t="shared" si="266"/>
        <v>4.6421842666090125E-2</v>
      </c>
      <c r="Q698">
        <f t="shared" si="267"/>
        <v>3.6696736830382E-2</v>
      </c>
      <c r="R698">
        <f t="shared" si="268"/>
        <v>3.2242305813385441E-2</v>
      </c>
      <c r="S698">
        <f t="shared" si="269"/>
        <v>3.2044862807931104E-2</v>
      </c>
      <c r="T698">
        <f t="shared" si="270"/>
        <v>0.14742911165704622</v>
      </c>
      <c r="U698">
        <f t="shared" si="271"/>
        <v>0.21555781918895348</v>
      </c>
      <c r="V698">
        <f t="shared" si="272"/>
        <v>0.23911957976311743</v>
      </c>
      <c r="W698">
        <f t="shared" si="273"/>
        <v>0.23168287827644291</v>
      </c>
      <c r="X698">
        <f t="shared" si="274"/>
        <v>0.16621061111443999</v>
      </c>
      <c r="Y698">
        <f t="shared" si="275"/>
        <v>4.6997023987856279</v>
      </c>
      <c r="Z698">
        <v>4.7</v>
      </c>
      <c r="AA698">
        <f t="shared" si="276"/>
        <v>0.13831090420585396</v>
      </c>
      <c r="AB698">
        <f t="shared" si="277"/>
        <v>0.21615317068988407</v>
      </c>
      <c r="AC698">
        <f t="shared" si="278"/>
        <v>0.22189712937084696</v>
      </c>
      <c r="AD698">
        <f t="shared" si="279"/>
        <v>0.23494837070756186</v>
      </c>
      <c r="AE698">
        <f t="shared" si="280"/>
        <v>0.18869042502585323</v>
      </c>
      <c r="AF698">
        <f t="shared" si="281"/>
        <v>4.6264646679006791</v>
      </c>
      <c r="AG698">
        <f t="shared" si="262"/>
        <v>4.6997023987856279</v>
      </c>
      <c r="AH698">
        <f t="shared" si="282"/>
        <v>10.458815028901734</v>
      </c>
      <c r="AI698">
        <f t="shared" si="283"/>
        <v>3.8247390680169171</v>
      </c>
      <c r="AJ698">
        <f t="shared" si="284"/>
        <v>3.2044862807931103</v>
      </c>
      <c r="AK698">
        <f t="shared" si="285"/>
        <v>0.14742911165704622</v>
      </c>
      <c r="AL698">
        <f t="shared" si="286"/>
        <v>0.68636027722851378</v>
      </c>
    </row>
    <row r="699" spans="1:38">
      <c r="A699" s="16">
        <v>38749</v>
      </c>
      <c r="B699" s="17">
        <v>150629</v>
      </c>
      <c r="C699">
        <v>22402</v>
      </c>
      <c r="D699">
        <v>32561</v>
      </c>
      <c r="E699">
        <v>35901</v>
      </c>
      <c r="F699">
        <v>34901</v>
      </c>
      <c r="G699" s="28">
        <f t="shared" si="261"/>
        <v>24864</v>
      </c>
      <c r="H699" s="28">
        <v>7185</v>
      </c>
      <c r="I699">
        <v>2423</v>
      </c>
      <c r="J699">
        <v>1688</v>
      </c>
      <c r="K699">
        <v>1286</v>
      </c>
      <c r="L699">
        <v>1119</v>
      </c>
      <c r="M699" s="28">
        <f t="shared" si="263"/>
        <v>669</v>
      </c>
      <c r="N699">
        <f t="shared" si="264"/>
        <v>4.76999780918681E-2</v>
      </c>
      <c r="O699">
        <f t="shared" si="265"/>
        <v>0.10815998571556111</v>
      </c>
      <c r="P699">
        <f t="shared" si="266"/>
        <v>5.1841159669543321E-2</v>
      </c>
      <c r="Q699">
        <f t="shared" si="267"/>
        <v>3.5820729227598117E-2</v>
      </c>
      <c r="R699">
        <f t="shared" si="268"/>
        <v>3.2062118563937994E-2</v>
      </c>
      <c r="S699">
        <f t="shared" si="269"/>
        <v>2.6906370656370655E-2</v>
      </c>
      <c r="T699">
        <f t="shared" si="270"/>
        <v>0.14872302146333044</v>
      </c>
      <c r="U699">
        <f t="shared" si="271"/>
        <v>0.21616687357680128</v>
      </c>
      <c r="V699">
        <f t="shared" si="272"/>
        <v>0.23834055859097517</v>
      </c>
      <c r="W699">
        <f t="shared" si="273"/>
        <v>0.23170173074242012</v>
      </c>
      <c r="X699">
        <f t="shared" si="274"/>
        <v>0.16506781562647299</v>
      </c>
      <c r="Y699">
        <f t="shared" si="275"/>
        <v>4.76999780918681</v>
      </c>
      <c r="Z699">
        <v>4.8</v>
      </c>
      <c r="AA699">
        <f t="shared" si="276"/>
        <v>0.13831090420585396</v>
      </c>
      <c r="AB699">
        <f t="shared" si="277"/>
        <v>0.21615317068988407</v>
      </c>
      <c r="AC699">
        <f t="shared" si="278"/>
        <v>0.22189712937084696</v>
      </c>
      <c r="AD699">
        <f t="shared" si="279"/>
        <v>0.23494837070756186</v>
      </c>
      <c r="AE699">
        <f t="shared" si="280"/>
        <v>0.18869042502585323</v>
      </c>
      <c r="AF699">
        <f t="shared" si="281"/>
        <v>4.6723770478681894</v>
      </c>
      <c r="AG699">
        <f t="shared" si="262"/>
        <v>4.76999780918681</v>
      </c>
      <c r="AH699">
        <f t="shared" si="282"/>
        <v>10.815998571556111</v>
      </c>
      <c r="AI699">
        <f t="shared" si="283"/>
        <v>3.9598308872613992</v>
      </c>
      <c r="AJ699">
        <f t="shared" si="284"/>
        <v>2.6906370656370653</v>
      </c>
      <c r="AK699">
        <f t="shared" si="285"/>
        <v>0.14872302146333044</v>
      </c>
      <c r="AL699">
        <f t="shared" si="286"/>
        <v>0.68620916291019651</v>
      </c>
    </row>
    <row r="700" spans="1:38">
      <c r="A700" s="16">
        <v>38777</v>
      </c>
      <c r="B700" s="17">
        <v>150839</v>
      </c>
      <c r="C700">
        <v>22294</v>
      </c>
      <c r="D700">
        <v>32600</v>
      </c>
      <c r="E700">
        <v>35967</v>
      </c>
      <c r="F700">
        <v>34923</v>
      </c>
      <c r="G700" s="28">
        <f t="shared" si="261"/>
        <v>25055</v>
      </c>
      <c r="H700" s="28">
        <v>7075</v>
      </c>
      <c r="I700">
        <v>2343</v>
      </c>
      <c r="J700">
        <v>1559</v>
      </c>
      <c r="K700">
        <v>1373</v>
      </c>
      <c r="L700">
        <v>1108</v>
      </c>
      <c r="M700" s="28">
        <f t="shared" si="263"/>
        <v>692</v>
      </c>
      <c r="N700">
        <f t="shared" si="264"/>
        <v>4.6904315196998121E-2</v>
      </c>
      <c r="O700">
        <f t="shared" si="265"/>
        <v>0.10509554140127389</v>
      </c>
      <c r="P700">
        <f t="shared" si="266"/>
        <v>4.7822085889570549E-2</v>
      </c>
      <c r="Q700">
        <f t="shared" si="267"/>
        <v>3.8173881613701451E-2</v>
      </c>
      <c r="R700">
        <f t="shared" si="268"/>
        <v>3.1726942129828482E-2</v>
      </c>
      <c r="S700">
        <f t="shared" si="269"/>
        <v>2.7619237677110359E-2</v>
      </c>
      <c r="T700">
        <f t="shared" si="270"/>
        <v>0.14779997215574223</v>
      </c>
      <c r="U700">
        <f t="shared" si="271"/>
        <v>0.2161244770914684</v>
      </c>
      <c r="V700">
        <f t="shared" si="272"/>
        <v>0.23844629041560869</v>
      </c>
      <c r="W700">
        <f t="shared" si="273"/>
        <v>0.23152500348053223</v>
      </c>
      <c r="X700">
        <f t="shared" si="274"/>
        <v>0.16610425685664848</v>
      </c>
      <c r="Y700">
        <f t="shared" si="275"/>
        <v>4.6904315196998132</v>
      </c>
      <c r="Z700">
        <v>4.7</v>
      </c>
      <c r="AA700">
        <f t="shared" si="276"/>
        <v>0.13831090420585396</v>
      </c>
      <c r="AB700">
        <f t="shared" si="277"/>
        <v>0.21615317068988407</v>
      </c>
      <c r="AC700">
        <f t="shared" si="278"/>
        <v>0.22189712937084696</v>
      </c>
      <c r="AD700">
        <f t="shared" si="279"/>
        <v>0.23494837070756186</v>
      </c>
      <c r="AE700">
        <f t="shared" si="280"/>
        <v>0.18869042502585323</v>
      </c>
      <c r="AF700">
        <f t="shared" si="281"/>
        <v>4.6009108657391824</v>
      </c>
      <c r="AG700">
        <f t="shared" si="262"/>
        <v>4.6904315196998132</v>
      </c>
      <c r="AH700">
        <f t="shared" si="282"/>
        <v>10.509554140127388</v>
      </c>
      <c r="AI700">
        <f t="shared" si="283"/>
        <v>3.9037588172770317</v>
      </c>
      <c r="AJ700">
        <f t="shared" si="284"/>
        <v>2.761923767711036</v>
      </c>
      <c r="AK700">
        <f t="shared" si="285"/>
        <v>0.14779997215574223</v>
      </c>
      <c r="AL700">
        <f t="shared" si="286"/>
        <v>0.68609577098760932</v>
      </c>
    </row>
    <row r="701" spans="1:38">
      <c r="A701" s="16">
        <v>38808</v>
      </c>
      <c r="B701" s="17">
        <v>150915</v>
      </c>
      <c r="C701">
        <v>22235</v>
      </c>
      <c r="D701">
        <v>32431</v>
      </c>
      <c r="E701">
        <v>35882</v>
      </c>
      <c r="F701">
        <v>34999</v>
      </c>
      <c r="G701" s="28">
        <f t="shared" si="261"/>
        <v>25368</v>
      </c>
      <c r="H701" s="28">
        <v>7122</v>
      </c>
      <c r="I701">
        <v>2291</v>
      </c>
      <c r="J701">
        <v>1593</v>
      </c>
      <c r="K701">
        <v>1347</v>
      </c>
      <c r="L701">
        <v>1114</v>
      </c>
      <c r="M701" s="28">
        <f t="shared" si="263"/>
        <v>777</v>
      </c>
      <c r="N701">
        <f t="shared" si="264"/>
        <v>4.7192128019083589E-2</v>
      </c>
      <c r="O701">
        <f t="shared" si="265"/>
        <v>0.10303575444119631</v>
      </c>
      <c r="P701">
        <f t="shared" si="266"/>
        <v>4.9119669452067465E-2</v>
      </c>
      <c r="Q701">
        <f t="shared" si="267"/>
        <v>3.7539713505378741E-2</v>
      </c>
      <c r="R701">
        <f t="shared" si="268"/>
        <v>3.1829480842309778E-2</v>
      </c>
      <c r="S701">
        <f t="shared" si="269"/>
        <v>3.0629139072847682E-2</v>
      </c>
      <c r="T701">
        <f t="shared" si="270"/>
        <v>0.14733459232018023</v>
      </c>
      <c r="U701">
        <f t="shared" si="271"/>
        <v>0.21489580227280258</v>
      </c>
      <c r="V701">
        <f t="shared" si="272"/>
        <v>0.23776297916045455</v>
      </c>
      <c r="W701">
        <f t="shared" si="273"/>
        <v>0.23191200344564822</v>
      </c>
      <c r="X701">
        <f t="shared" si="274"/>
        <v>0.16809462280091442</v>
      </c>
      <c r="Y701">
        <f t="shared" si="275"/>
        <v>4.719212801908359</v>
      </c>
      <c r="Z701">
        <v>4.7</v>
      </c>
      <c r="AA701">
        <f t="shared" si="276"/>
        <v>0.13831090420585396</v>
      </c>
      <c r="AB701">
        <f t="shared" si="277"/>
        <v>0.21615317068988407</v>
      </c>
      <c r="AC701">
        <f t="shared" si="278"/>
        <v>0.22189712937084696</v>
      </c>
      <c r="AD701">
        <f t="shared" si="279"/>
        <v>0.23494837070756186</v>
      </c>
      <c r="AE701">
        <f t="shared" si="280"/>
        <v>0.18869042502585323</v>
      </c>
      <c r="AF701">
        <f t="shared" si="281"/>
        <v>4.6456005256045012</v>
      </c>
      <c r="AG701">
        <f t="shared" si="262"/>
        <v>4.719212801908359</v>
      </c>
      <c r="AH701">
        <f t="shared" si="282"/>
        <v>10.30357544411963</v>
      </c>
      <c r="AI701">
        <f t="shared" si="283"/>
        <v>3.9240359299984511</v>
      </c>
      <c r="AJ701">
        <f t="shared" si="284"/>
        <v>3.0629139072847682</v>
      </c>
      <c r="AK701">
        <f t="shared" si="285"/>
        <v>0.14733459232018023</v>
      </c>
      <c r="AL701">
        <f t="shared" si="286"/>
        <v>0.68457078487890533</v>
      </c>
    </row>
    <row r="702" spans="1:38">
      <c r="A702" s="16">
        <v>38838</v>
      </c>
      <c r="B702" s="17">
        <v>151085</v>
      </c>
      <c r="C702">
        <v>22339</v>
      </c>
      <c r="D702">
        <v>32504</v>
      </c>
      <c r="E702">
        <v>35779</v>
      </c>
      <c r="F702">
        <v>35079</v>
      </c>
      <c r="G702" s="28">
        <f t="shared" si="261"/>
        <v>25384</v>
      </c>
      <c r="H702" s="28">
        <v>6977</v>
      </c>
      <c r="I702">
        <v>2237</v>
      </c>
      <c r="J702">
        <v>1554</v>
      </c>
      <c r="K702">
        <v>1257</v>
      </c>
      <c r="L702">
        <v>1160</v>
      </c>
      <c r="M702" s="28">
        <f t="shared" si="263"/>
        <v>769</v>
      </c>
      <c r="N702">
        <f t="shared" si="264"/>
        <v>4.6179303041334351E-2</v>
      </c>
      <c r="O702">
        <f t="shared" si="265"/>
        <v>0.10013877075965799</v>
      </c>
      <c r="P702">
        <f t="shared" si="266"/>
        <v>4.7809500369185333E-2</v>
      </c>
      <c r="Q702">
        <f t="shared" si="267"/>
        <v>3.5132340199558403E-2</v>
      </c>
      <c r="R702">
        <f t="shared" si="268"/>
        <v>3.3068217452036829E-2</v>
      </c>
      <c r="S702">
        <f t="shared" si="269"/>
        <v>3.0294673810274189E-2</v>
      </c>
      <c r="T702">
        <f t="shared" si="270"/>
        <v>0.14785716649568123</v>
      </c>
      <c r="U702">
        <f t="shared" si="271"/>
        <v>0.21513717443823013</v>
      </c>
      <c r="V702">
        <f t="shared" si="272"/>
        <v>0.23681371413442764</v>
      </c>
      <c r="W702">
        <f t="shared" si="273"/>
        <v>0.23218056061157627</v>
      </c>
      <c r="X702">
        <f t="shared" si="274"/>
        <v>0.16801138432008472</v>
      </c>
      <c r="Y702">
        <f t="shared" si="275"/>
        <v>4.6179303041334343</v>
      </c>
      <c r="Z702">
        <v>4.5999999999999996</v>
      </c>
      <c r="AA702">
        <f t="shared" si="276"/>
        <v>0.13831090420585396</v>
      </c>
      <c r="AB702">
        <f t="shared" si="277"/>
        <v>0.21615317068988407</v>
      </c>
      <c r="AC702">
        <f t="shared" si="278"/>
        <v>0.22189712937084696</v>
      </c>
      <c r="AD702">
        <f t="shared" si="279"/>
        <v>0.23494837070756186</v>
      </c>
      <c r="AE702">
        <f t="shared" si="280"/>
        <v>0.18869042502585323</v>
      </c>
      <c r="AF702">
        <f t="shared" si="281"/>
        <v>4.5465863151931272</v>
      </c>
      <c r="AG702">
        <f t="shared" si="262"/>
        <v>4.6179303041334343</v>
      </c>
      <c r="AH702">
        <f t="shared" si="282"/>
        <v>10.0138770759658</v>
      </c>
      <c r="AI702">
        <f t="shared" si="283"/>
        <v>3.8418374257464056</v>
      </c>
      <c r="AJ702">
        <f t="shared" si="284"/>
        <v>3.0294673810274189</v>
      </c>
      <c r="AK702">
        <f t="shared" si="285"/>
        <v>0.14785716649568123</v>
      </c>
      <c r="AL702">
        <f t="shared" si="286"/>
        <v>0.68413144918423408</v>
      </c>
    </row>
    <row r="703" spans="1:38">
      <c r="A703" s="16">
        <v>38869</v>
      </c>
      <c r="B703" s="17">
        <v>151368</v>
      </c>
      <c r="C703">
        <v>22396</v>
      </c>
      <c r="D703">
        <v>32504</v>
      </c>
      <c r="E703">
        <v>35759</v>
      </c>
      <c r="F703">
        <v>35156</v>
      </c>
      <c r="G703" s="28">
        <f t="shared" si="261"/>
        <v>25553</v>
      </c>
      <c r="H703" s="28">
        <v>6998</v>
      </c>
      <c r="I703">
        <v>2330</v>
      </c>
      <c r="J703">
        <v>1497</v>
      </c>
      <c r="K703">
        <v>1234</v>
      </c>
      <c r="L703">
        <v>1116</v>
      </c>
      <c r="M703" s="28">
        <f t="shared" si="263"/>
        <v>821</v>
      </c>
      <c r="N703">
        <f t="shared" si="264"/>
        <v>4.6231700227260718E-2</v>
      </c>
      <c r="O703">
        <f t="shared" si="265"/>
        <v>0.10403643507769245</v>
      </c>
      <c r="P703">
        <f t="shared" si="266"/>
        <v>4.6055870046763474E-2</v>
      </c>
      <c r="Q703">
        <f t="shared" si="267"/>
        <v>3.450879498867418E-2</v>
      </c>
      <c r="R703">
        <f t="shared" si="268"/>
        <v>3.1744225736716349E-2</v>
      </c>
      <c r="S703">
        <f t="shared" si="269"/>
        <v>3.2129299886510393E-2</v>
      </c>
      <c r="T703">
        <f t="shared" si="270"/>
        <v>0.14795729612599756</v>
      </c>
      <c r="U703">
        <f t="shared" si="271"/>
        <v>0.21473495058400718</v>
      </c>
      <c r="V703">
        <f t="shared" si="272"/>
        <v>0.23623883515670419</v>
      </c>
      <c r="W703">
        <f t="shared" si="273"/>
        <v>0.23225516621743036</v>
      </c>
      <c r="X703">
        <f t="shared" si="274"/>
        <v>0.16881375191586068</v>
      </c>
      <c r="Y703">
        <f t="shared" si="275"/>
        <v>4.6231700227260708</v>
      </c>
      <c r="Z703">
        <v>4.5999999999999996</v>
      </c>
      <c r="AA703">
        <f t="shared" si="276"/>
        <v>0.13831090420585396</v>
      </c>
      <c r="AB703">
        <f t="shared" si="277"/>
        <v>0.21615317068988407</v>
      </c>
      <c r="AC703">
        <f t="shared" si="278"/>
        <v>0.22189712937084696</v>
      </c>
      <c r="AD703">
        <f t="shared" si="279"/>
        <v>0.23494837070756186</v>
      </c>
      <c r="AE703">
        <f t="shared" si="280"/>
        <v>0.18869042502585323</v>
      </c>
      <c r="AF703">
        <f t="shared" si="281"/>
        <v>4.5522643659055619</v>
      </c>
      <c r="AG703">
        <f t="shared" si="262"/>
        <v>4.6231700227260708</v>
      </c>
      <c r="AH703">
        <f t="shared" si="282"/>
        <v>10.403643507769244</v>
      </c>
      <c r="AI703">
        <f t="shared" si="283"/>
        <v>3.7198193755499473</v>
      </c>
      <c r="AJ703">
        <f t="shared" si="284"/>
        <v>3.2129299886510392</v>
      </c>
      <c r="AK703">
        <f t="shared" si="285"/>
        <v>0.14795729612599756</v>
      </c>
      <c r="AL703">
        <f t="shared" si="286"/>
        <v>0.68322895195814171</v>
      </c>
    </row>
    <row r="704" spans="1:38">
      <c r="A704" s="16">
        <v>38899</v>
      </c>
      <c r="B704" s="17">
        <v>151383</v>
      </c>
      <c r="C704">
        <v>22394</v>
      </c>
      <c r="D704">
        <v>32616</v>
      </c>
      <c r="E704">
        <v>35738</v>
      </c>
      <c r="F704">
        <v>35234</v>
      </c>
      <c r="G704" s="28">
        <f t="shared" si="261"/>
        <v>25401</v>
      </c>
      <c r="H704" s="28">
        <v>7154</v>
      </c>
      <c r="I704">
        <v>2433</v>
      </c>
      <c r="J704">
        <v>1553</v>
      </c>
      <c r="K704">
        <v>1285</v>
      </c>
      <c r="L704">
        <v>1134</v>
      </c>
      <c r="M704" s="28">
        <f t="shared" si="263"/>
        <v>749</v>
      </c>
      <c r="N704">
        <f t="shared" si="264"/>
        <v>4.7257618094502025E-2</v>
      </c>
      <c r="O704">
        <f t="shared" si="265"/>
        <v>0.10864517281414665</v>
      </c>
      <c r="P704">
        <f t="shared" si="266"/>
        <v>4.7614667647780232E-2</v>
      </c>
      <c r="Q704">
        <f t="shared" si="267"/>
        <v>3.595612513291175E-2</v>
      </c>
      <c r="R704">
        <f t="shared" si="268"/>
        <v>3.2184821479252994E-2</v>
      </c>
      <c r="S704">
        <f t="shared" si="269"/>
        <v>2.9487028069761032E-2</v>
      </c>
      <c r="T704">
        <f t="shared" si="270"/>
        <v>0.14792942404365086</v>
      </c>
      <c r="U704">
        <f t="shared" si="271"/>
        <v>0.21545351855888706</v>
      </c>
      <c r="V704">
        <f t="shared" si="272"/>
        <v>0.23607670610306308</v>
      </c>
      <c r="W704">
        <f t="shared" si="273"/>
        <v>0.23274740228427235</v>
      </c>
      <c r="X704">
        <f t="shared" si="274"/>
        <v>0.16779294901012665</v>
      </c>
      <c r="Y704">
        <f t="shared" si="275"/>
        <v>4.7257618094502032</v>
      </c>
      <c r="Z704">
        <v>4.7</v>
      </c>
      <c r="AA704">
        <f t="shared" si="276"/>
        <v>0.13831090420585396</v>
      </c>
      <c r="AB704">
        <f t="shared" si="277"/>
        <v>0.21615317068988407</v>
      </c>
      <c r="AC704">
        <f t="shared" si="278"/>
        <v>0.22189712937084696</v>
      </c>
      <c r="AD704">
        <f t="shared" si="279"/>
        <v>0.23494837070756186</v>
      </c>
      <c r="AE704">
        <f t="shared" si="280"/>
        <v>0.18869042502585323</v>
      </c>
      <c r="AF704">
        <f t="shared" si="281"/>
        <v>4.6423125650527401</v>
      </c>
      <c r="AG704">
        <f t="shared" si="262"/>
        <v>4.7257618094502032</v>
      </c>
      <c r="AH704">
        <f t="shared" si="282"/>
        <v>10.864517281414665</v>
      </c>
      <c r="AI704">
        <f t="shared" si="283"/>
        <v>3.8344209754025562</v>
      </c>
      <c r="AJ704">
        <f t="shared" si="284"/>
        <v>2.9487028069761032</v>
      </c>
      <c r="AK704">
        <f t="shared" si="285"/>
        <v>0.14792942404365086</v>
      </c>
      <c r="AL704">
        <f t="shared" si="286"/>
        <v>0.68427762694622252</v>
      </c>
    </row>
    <row r="705" spans="1:38">
      <c r="A705" s="16">
        <v>38930</v>
      </c>
      <c r="B705" s="17">
        <v>151729</v>
      </c>
      <c r="C705">
        <v>22590</v>
      </c>
      <c r="D705">
        <v>32498</v>
      </c>
      <c r="E705">
        <v>35924</v>
      </c>
      <c r="F705">
        <v>35224</v>
      </c>
      <c r="G705" s="28">
        <f t="shared" si="261"/>
        <v>25493</v>
      </c>
      <c r="H705" s="28">
        <v>7097</v>
      </c>
      <c r="I705">
        <v>2414</v>
      </c>
      <c r="J705">
        <v>1438</v>
      </c>
      <c r="K705">
        <v>1355</v>
      </c>
      <c r="L705">
        <v>1161</v>
      </c>
      <c r="M705" s="28">
        <f t="shared" si="263"/>
        <v>729</v>
      </c>
      <c r="N705">
        <f t="shared" si="264"/>
        <v>4.6774182918229212E-2</v>
      </c>
      <c r="O705">
        <f t="shared" si="265"/>
        <v>0.10686144311642319</v>
      </c>
      <c r="P705">
        <f t="shared" si="266"/>
        <v>4.4248876853960242E-2</v>
      </c>
      <c r="Q705">
        <f t="shared" si="267"/>
        <v>3.7718516868945555E-2</v>
      </c>
      <c r="R705">
        <f t="shared" si="268"/>
        <v>3.2960481489893258E-2</v>
      </c>
      <c r="S705">
        <f t="shared" si="269"/>
        <v>2.8596085199858786E-2</v>
      </c>
      <c r="T705">
        <f t="shared" si="270"/>
        <v>0.14888386531249795</v>
      </c>
      <c r="U705">
        <f t="shared" si="271"/>
        <v>0.21418449999670466</v>
      </c>
      <c r="V705">
        <f t="shared" si="272"/>
        <v>0.23676423096441682</v>
      </c>
      <c r="W705">
        <f t="shared" si="273"/>
        <v>0.2321507424421172</v>
      </c>
      <c r="X705">
        <f t="shared" si="274"/>
        <v>0.1680166612842634</v>
      </c>
      <c r="Y705">
        <f t="shared" si="275"/>
        <v>4.6774182918229208</v>
      </c>
      <c r="Z705">
        <v>4.7</v>
      </c>
      <c r="AA705">
        <f t="shared" si="276"/>
        <v>0.13831090420585396</v>
      </c>
      <c r="AB705">
        <f t="shared" si="277"/>
        <v>0.21615317068988407</v>
      </c>
      <c r="AC705">
        <f t="shared" si="278"/>
        <v>0.22189712937084696</v>
      </c>
      <c r="AD705">
        <f t="shared" si="279"/>
        <v>0.23494837070756186</v>
      </c>
      <c r="AE705">
        <f t="shared" si="280"/>
        <v>0.18869042502585323</v>
      </c>
      <c r="AF705">
        <f t="shared" si="281"/>
        <v>4.5854087365193568</v>
      </c>
      <c r="AG705">
        <f t="shared" si="262"/>
        <v>4.6774182918229208</v>
      </c>
      <c r="AH705">
        <f t="shared" si="282"/>
        <v>10.68614431164232</v>
      </c>
      <c r="AI705">
        <f t="shared" si="283"/>
        <v>3.8149084383381897</v>
      </c>
      <c r="AJ705">
        <f t="shared" si="284"/>
        <v>2.8596085199858785</v>
      </c>
      <c r="AK705">
        <f t="shared" si="285"/>
        <v>0.14888386531249795</v>
      </c>
      <c r="AL705">
        <f t="shared" si="286"/>
        <v>0.68309947340323873</v>
      </c>
    </row>
    <row r="706" spans="1:38">
      <c r="A706" s="16">
        <v>38961</v>
      </c>
      <c r="B706" s="17">
        <v>151650</v>
      </c>
      <c r="C706">
        <v>22328</v>
      </c>
      <c r="D706">
        <v>32622</v>
      </c>
      <c r="E706">
        <v>35790</v>
      </c>
      <c r="F706">
        <v>35241</v>
      </c>
      <c r="G706" s="28">
        <f t="shared" ref="G706:G748" si="287">B706-SUM(C706:F706)</f>
        <v>25669</v>
      </c>
      <c r="H706" s="28">
        <v>6853</v>
      </c>
      <c r="I706">
        <v>2366</v>
      </c>
      <c r="J706">
        <v>1472</v>
      </c>
      <c r="K706">
        <v>1254</v>
      </c>
      <c r="L706">
        <v>1064</v>
      </c>
      <c r="M706" s="28">
        <f t="shared" si="263"/>
        <v>697</v>
      </c>
      <c r="N706">
        <f t="shared" si="264"/>
        <v>4.5189581272667326E-2</v>
      </c>
      <c r="O706">
        <f t="shared" si="265"/>
        <v>0.10596560372626299</v>
      </c>
      <c r="P706">
        <f t="shared" si="266"/>
        <v>4.5122923180675616E-2</v>
      </c>
      <c r="Q706">
        <f t="shared" si="267"/>
        <v>3.5037720033528917E-2</v>
      </c>
      <c r="R706">
        <f t="shared" si="268"/>
        <v>3.0192105785874408E-2</v>
      </c>
      <c r="S706">
        <f t="shared" si="269"/>
        <v>2.7153375667147144E-2</v>
      </c>
      <c r="T706">
        <f t="shared" si="270"/>
        <v>0.14723376195186283</v>
      </c>
      <c r="U706">
        <f t="shared" si="271"/>
        <v>0.2151137487636004</v>
      </c>
      <c r="V706">
        <f t="shared" si="272"/>
        <v>0.23600395647873393</v>
      </c>
      <c r="W706">
        <f t="shared" si="273"/>
        <v>0.23238377843719091</v>
      </c>
      <c r="X706">
        <f t="shared" si="274"/>
        <v>0.16926475436861194</v>
      </c>
      <c r="Y706">
        <f t="shared" si="275"/>
        <v>4.5189581272667327</v>
      </c>
      <c r="Z706">
        <v>4.5</v>
      </c>
      <c r="AA706">
        <f t="shared" si="276"/>
        <v>0.13831090420585396</v>
      </c>
      <c r="AB706">
        <f t="shared" si="277"/>
        <v>0.21615317068988407</v>
      </c>
      <c r="AC706">
        <f t="shared" si="278"/>
        <v>0.22189712937084696</v>
      </c>
      <c r="AD706">
        <f t="shared" si="279"/>
        <v>0.23494837070756186</v>
      </c>
      <c r="AE706">
        <f t="shared" si="280"/>
        <v>0.18869042502585323</v>
      </c>
      <c r="AF706">
        <f t="shared" si="281"/>
        <v>4.4401598935679427</v>
      </c>
      <c r="AG706">
        <f t="shared" ref="AG706:AG748" si="288">Y706</f>
        <v>4.5189581272667327</v>
      </c>
      <c r="AH706">
        <f t="shared" si="282"/>
        <v>10.596560372626298</v>
      </c>
      <c r="AI706">
        <f t="shared" si="283"/>
        <v>3.6564305905280117</v>
      </c>
      <c r="AJ706">
        <f t="shared" si="284"/>
        <v>2.7153375667147142</v>
      </c>
      <c r="AK706">
        <f t="shared" si="285"/>
        <v>0.14723376195186283</v>
      </c>
      <c r="AL706">
        <f t="shared" si="286"/>
        <v>0.68350148367952523</v>
      </c>
    </row>
    <row r="707" spans="1:38">
      <c r="A707" s="16">
        <v>38991</v>
      </c>
      <c r="B707" s="17">
        <v>152020</v>
      </c>
      <c r="C707">
        <v>22438</v>
      </c>
      <c r="D707">
        <v>32757</v>
      </c>
      <c r="E707">
        <v>35680</v>
      </c>
      <c r="F707">
        <v>35321</v>
      </c>
      <c r="G707" s="28">
        <f t="shared" si="287"/>
        <v>25824</v>
      </c>
      <c r="H707" s="28">
        <v>6728</v>
      </c>
      <c r="I707">
        <v>2383</v>
      </c>
      <c r="J707">
        <v>1523</v>
      </c>
      <c r="K707">
        <v>1031</v>
      </c>
      <c r="L707">
        <v>970</v>
      </c>
      <c r="M707" s="28">
        <f t="shared" ref="M707:M748" si="289">H707-SUM(I707:L707)</f>
        <v>821</v>
      </c>
      <c r="N707">
        <f t="shared" ref="N707:N744" si="290">H707/B707</f>
        <v>4.4257334561241944E-2</v>
      </c>
      <c r="O707">
        <f t="shared" ref="O707:O744" si="291">I707/C707</f>
        <v>0.10620376147606739</v>
      </c>
      <c r="P707">
        <f t="shared" ref="P707:P744" si="292">J707/D707</f>
        <v>4.6493879170864241E-2</v>
      </c>
      <c r="Q707">
        <f t="shared" ref="Q707:Q744" si="293">K707/E707</f>
        <v>2.8895739910313901E-2</v>
      </c>
      <c r="R707">
        <f t="shared" ref="R707:R744" si="294">L707/F707</f>
        <v>2.7462416126383737E-2</v>
      </c>
      <c r="S707">
        <f t="shared" ref="S707:S744" si="295">M707/G707</f>
        <v>3.1792131350681534E-2</v>
      </c>
      <c r="T707">
        <f t="shared" ref="T707:T744" si="296">C707/$B707</f>
        <v>0.14759900013156163</v>
      </c>
      <c r="U707">
        <f t="shared" ref="U707:U744" si="297">D707/$B707</f>
        <v>0.21547822654913826</v>
      </c>
      <c r="V707">
        <f t="shared" ref="V707:V744" si="298">E707/$B707</f>
        <v>0.2347059597421392</v>
      </c>
      <c r="W707">
        <f t="shared" ref="W707:W744" si="299">F707/$B707</f>
        <v>0.23234442836468885</v>
      </c>
      <c r="X707">
        <f t="shared" ref="X707:X744" si="300">G707/B707</f>
        <v>0.16987238521247205</v>
      </c>
      <c r="Y707">
        <f t="shared" ref="Y707:Y746" si="301">100*( (T707*O707) + (U707*P707) + (V707*Q707)+(W707*R707)+(X707*S707) )</f>
        <v>4.4257334561241937</v>
      </c>
      <c r="Z707">
        <v>4.4000000000000004</v>
      </c>
      <c r="AA707">
        <f t="shared" ref="AA707:AA744" si="302">AVERAGE(T$734:T$746)</f>
        <v>0.13831090420585396</v>
      </c>
      <c r="AB707">
        <f t="shared" ref="AB707:AB744" si="303">AVERAGE(U$734:U$746)</f>
        <v>0.21615317068988407</v>
      </c>
      <c r="AC707">
        <f t="shared" ref="AC707:AC744" si="304">AVERAGE(V$734:V$746)</f>
        <v>0.22189712937084696</v>
      </c>
      <c r="AD707">
        <f t="shared" ref="AD707:AD744" si="305">AVERAGE(W$734:W$746)</f>
        <v>0.23494837070756186</v>
      </c>
      <c r="AE707">
        <f t="shared" ref="AE707:AE744" si="306">AVERAGE(X$734:X$746)</f>
        <v>0.18869042502585323</v>
      </c>
      <c r="AF707">
        <f t="shared" ref="AF707:AF748" si="307">100*( (AA707*O707)+(AB707*P707)+(AC707*Q707)+(AD707*R707)+(AE707*S707) )</f>
        <v>4.3601940119042437</v>
      </c>
      <c r="AG707">
        <f t="shared" si="288"/>
        <v>4.4257334561241937</v>
      </c>
      <c r="AH707">
        <f t="shared" ref="AH707:AH746" si="308">100*O707</f>
        <v>10.62037614760674</v>
      </c>
      <c r="AI707">
        <f t="shared" ref="AI707:AI746" si="309">100*SUM(J707:L707)/SUM(D707:F707)</f>
        <v>3.3963646176680351</v>
      </c>
      <c r="AJ707">
        <f t="shared" ref="AJ707:AJ746" si="310">100*S707</f>
        <v>3.1792131350681534</v>
      </c>
      <c r="AK707">
        <f t="shared" ref="AK707:AK744" si="311">T707</f>
        <v>0.14759900013156163</v>
      </c>
      <c r="AL707">
        <f t="shared" ref="AL707:AL744" si="312">SUM(U707:W707)</f>
        <v>0.68252861465596626</v>
      </c>
    </row>
    <row r="708" spans="1:38">
      <c r="A708" s="16">
        <v>39022</v>
      </c>
      <c r="B708" s="17">
        <v>152360</v>
      </c>
      <c r="C708">
        <v>22523</v>
      </c>
      <c r="D708">
        <v>32678</v>
      </c>
      <c r="E708">
        <v>35878</v>
      </c>
      <c r="F708">
        <v>35308</v>
      </c>
      <c r="G708" s="28">
        <f t="shared" si="287"/>
        <v>25973</v>
      </c>
      <c r="H708" s="28">
        <v>6883</v>
      </c>
      <c r="I708">
        <v>2383</v>
      </c>
      <c r="J708">
        <v>1453</v>
      </c>
      <c r="K708">
        <v>1255</v>
      </c>
      <c r="L708">
        <v>1003</v>
      </c>
      <c r="M708" s="28">
        <f t="shared" si="289"/>
        <v>789</v>
      </c>
      <c r="N708">
        <f t="shared" si="290"/>
        <v>4.5175899186138097E-2</v>
      </c>
      <c r="O708">
        <f t="shared" si="291"/>
        <v>0.10580295697731208</v>
      </c>
      <c r="P708">
        <f t="shared" si="292"/>
        <v>4.4464165493604262E-2</v>
      </c>
      <c r="Q708">
        <f t="shared" si="293"/>
        <v>3.4979653269413012E-2</v>
      </c>
      <c r="R708">
        <f t="shared" si="294"/>
        <v>2.8407159850458819E-2</v>
      </c>
      <c r="S708">
        <f t="shared" si="295"/>
        <v>3.0377699919146805E-2</v>
      </c>
      <c r="T708">
        <f t="shared" si="296"/>
        <v>0.14782751378314518</v>
      </c>
      <c r="U708">
        <f t="shared" si="297"/>
        <v>0.21447886584405357</v>
      </c>
      <c r="V708">
        <f t="shared" si="298"/>
        <v>0.23548175374113942</v>
      </c>
      <c r="W708">
        <f t="shared" si="299"/>
        <v>0.23174061433447099</v>
      </c>
      <c r="X708">
        <f t="shared" si="300"/>
        <v>0.17047125229719087</v>
      </c>
      <c r="Y708">
        <f t="shared" si="301"/>
        <v>4.51758991861381</v>
      </c>
      <c r="Z708">
        <v>4.5</v>
      </c>
      <c r="AA708">
        <f t="shared" si="302"/>
        <v>0.13831090420585396</v>
      </c>
      <c r="AB708">
        <f t="shared" si="303"/>
        <v>0.21615317068988407</v>
      </c>
      <c r="AC708">
        <f t="shared" si="304"/>
        <v>0.22189712937084696</v>
      </c>
      <c r="AD708">
        <f t="shared" si="305"/>
        <v>0.23494837070756186</v>
      </c>
      <c r="AE708">
        <f t="shared" si="306"/>
        <v>0.18869042502585323</v>
      </c>
      <c r="AF708">
        <f t="shared" si="307"/>
        <v>4.4412854679923912</v>
      </c>
      <c r="AG708">
        <f t="shared" si="288"/>
        <v>4.51758991861381</v>
      </c>
      <c r="AH708">
        <f t="shared" si="308"/>
        <v>10.580295697731207</v>
      </c>
      <c r="AI708">
        <f t="shared" si="309"/>
        <v>3.572941538935531</v>
      </c>
      <c r="AJ708">
        <f t="shared" si="310"/>
        <v>3.0377699919146806</v>
      </c>
      <c r="AK708">
        <f t="shared" si="311"/>
        <v>0.14782751378314518</v>
      </c>
      <c r="AL708">
        <f t="shared" si="312"/>
        <v>0.68170123391966397</v>
      </c>
    </row>
    <row r="709" spans="1:38">
      <c r="A709" s="16">
        <v>39052</v>
      </c>
      <c r="B709" s="17">
        <v>152698</v>
      </c>
      <c r="C709">
        <v>22583</v>
      </c>
      <c r="D709">
        <v>32677</v>
      </c>
      <c r="E709">
        <v>35909</v>
      </c>
      <c r="F709">
        <v>35479</v>
      </c>
      <c r="G709" s="28">
        <f t="shared" si="287"/>
        <v>26050</v>
      </c>
      <c r="H709" s="28">
        <v>6784</v>
      </c>
      <c r="I709">
        <v>2266</v>
      </c>
      <c r="J709">
        <v>1413</v>
      </c>
      <c r="K709">
        <v>1324</v>
      </c>
      <c r="L709">
        <v>1016</v>
      </c>
      <c r="M709" s="28">
        <f t="shared" si="289"/>
        <v>765</v>
      </c>
      <c r="N709">
        <f t="shared" si="290"/>
        <v>4.4427562901937154E-2</v>
      </c>
      <c r="O709">
        <f t="shared" si="291"/>
        <v>0.10034096444227959</v>
      </c>
      <c r="P709">
        <f t="shared" si="292"/>
        <v>4.3241423631300305E-2</v>
      </c>
      <c r="Q709">
        <f t="shared" si="293"/>
        <v>3.6870979420201067E-2</v>
      </c>
      <c r="R709">
        <f t="shared" si="294"/>
        <v>2.8636658304912764E-2</v>
      </c>
      <c r="S709">
        <f t="shared" si="295"/>
        <v>2.9366602687140114E-2</v>
      </c>
      <c r="T709">
        <f t="shared" si="296"/>
        <v>0.14789322715425218</v>
      </c>
      <c r="U709">
        <f t="shared" si="297"/>
        <v>0.21399756381877955</v>
      </c>
      <c r="V709">
        <f t="shared" si="298"/>
        <v>0.23516352538998547</v>
      </c>
      <c r="W709">
        <f t="shared" si="299"/>
        <v>0.2323475094631233</v>
      </c>
      <c r="X709">
        <f t="shared" si="300"/>
        <v>0.1705981741738595</v>
      </c>
      <c r="Y709">
        <f t="shared" si="301"/>
        <v>4.4427562901937154</v>
      </c>
      <c r="Z709">
        <v>4.4000000000000004</v>
      </c>
      <c r="AA709">
        <f t="shared" si="302"/>
        <v>0.13831090420585396</v>
      </c>
      <c r="AB709">
        <f t="shared" si="303"/>
        <v>0.21615317068988407</v>
      </c>
      <c r="AC709">
        <f t="shared" si="304"/>
        <v>0.22189712937084696</v>
      </c>
      <c r="AD709">
        <f t="shared" si="305"/>
        <v>0.23494837070756186</v>
      </c>
      <c r="AE709">
        <f t="shared" si="306"/>
        <v>0.18869042502585323</v>
      </c>
      <c r="AF709">
        <f t="shared" si="307"/>
        <v>4.3675917788233622</v>
      </c>
      <c r="AG709">
        <f t="shared" si="288"/>
        <v>4.4427562901937154</v>
      </c>
      <c r="AH709">
        <f t="shared" si="308"/>
        <v>10.034096444227959</v>
      </c>
      <c r="AI709">
        <f t="shared" si="309"/>
        <v>3.60639984624994</v>
      </c>
      <c r="AJ709">
        <f t="shared" si="310"/>
        <v>2.9366602687140113</v>
      </c>
      <c r="AK709">
        <f t="shared" si="311"/>
        <v>0.14789322715425218</v>
      </c>
      <c r="AL709">
        <f t="shared" si="312"/>
        <v>0.68150859867188829</v>
      </c>
    </row>
    <row r="710" spans="1:38">
      <c r="A710" s="16">
        <v>39083</v>
      </c>
      <c r="B710" s="17">
        <v>153117</v>
      </c>
      <c r="C710">
        <v>22603</v>
      </c>
      <c r="D710">
        <v>33089</v>
      </c>
      <c r="E710">
        <v>35915</v>
      </c>
      <c r="F710">
        <v>35573</v>
      </c>
      <c r="G710" s="28">
        <f t="shared" si="287"/>
        <v>25937</v>
      </c>
      <c r="H710" s="28">
        <v>7085</v>
      </c>
      <c r="I710">
        <v>2324</v>
      </c>
      <c r="J710">
        <v>1605</v>
      </c>
      <c r="K710">
        <v>1212</v>
      </c>
      <c r="L710">
        <v>1077</v>
      </c>
      <c r="M710" s="28">
        <f t="shared" si="289"/>
        <v>867</v>
      </c>
      <c r="N710">
        <f t="shared" si="290"/>
        <v>4.6271805220844189E-2</v>
      </c>
      <c r="O710">
        <f t="shared" si="291"/>
        <v>0.10281820997212759</v>
      </c>
      <c r="P710">
        <f t="shared" si="292"/>
        <v>4.8505545649611653E-2</v>
      </c>
      <c r="Q710">
        <f t="shared" si="293"/>
        <v>3.3746345538076011E-2</v>
      </c>
      <c r="R710">
        <f t="shared" si="294"/>
        <v>3.0275770949877715E-2</v>
      </c>
      <c r="S710">
        <f t="shared" si="295"/>
        <v>3.3427150402899335E-2</v>
      </c>
      <c r="T710">
        <f t="shared" si="296"/>
        <v>0.14761914091838269</v>
      </c>
      <c r="U710">
        <f t="shared" si="297"/>
        <v>0.21610271883592286</v>
      </c>
      <c r="V710">
        <f t="shared" si="298"/>
        <v>0.23455919329662939</v>
      </c>
      <c r="W710">
        <f t="shared" si="299"/>
        <v>0.23232560721539738</v>
      </c>
      <c r="X710">
        <f t="shared" si="300"/>
        <v>0.16939333973366771</v>
      </c>
      <c r="Y710">
        <f t="shared" si="301"/>
        <v>4.6271805220844193</v>
      </c>
      <c r="Z710">
        <v>4.5999999999999996</v>
      </c>
      <c r="AA710">
        <f t="shared" si="302"/>
        <v>0.13831090420585396</v>
      </c>
      <c r="AB710">
        <f t="shared" si="303"/>
        <v>0.21615317068988407</v>
      </c>
      <c r="AC710">
        <f t="shared" si="304"/>
        <v>0.22189712937084696</v>
      </c>
      <c r="AD710">
        <f t="shared" si="305"/>
        <v>0.23494837070756186</v>
      </c>
      <c r="AE710">
        <f t="shared" si="306"/>
        <v>0.18869042502585323</v>
      </c>
      <c r="AF710">
        <f t="shared" si="307"/>
        <v>4.5614350553449841</v>
      </c>
      <c r="AG710">
        <f t="shared" si="288"/>
        <v>4.6271805220844193</v>
      </c>
      <c r="AH710">
        <f t="shared" si="308"/>
        <v>10.28182099721276</v>
      </c>
      <c r="AI710">
        <f t="shared" si="309"/>
        <v>3.72357210476491</v>
      </c>
      <c r="AJ710">
        <f t="shared" si="310"/>
        <v>3.3427150402899333</v>
      </c>
      <c r="AK710">
        <f t="shared" si="311"/>
        <v>0.14761914091838269</v>
      </c>
      <c r="AL710">
        <f t="shared" si="312"/>
        <v>0.68298751934794966</v>
      </c>
    </row>
    <row r="711" spans="1:38">
      <c r="A711" s="16">
        <v>39114</v>
      </c>
      <c r="B711" s="17">
        <v>152941</v>
      </c>
      <c r="C711">
        <v>22451</v>
      </c>
      <c r="D711">
        <v>33060</v>
      </c>
      <c r="E711">
        <v>35815</v>
      </c>
      <c r="F711">
        <v>35522</v>
      </c>
      <c r="G711" s="28">
        <f t="shared" si="287"/>
        <v>26093</v>
      </c>
      <c r="H711" s="28">
        <v>6898</v>
      </c>
      <c r="I711">
        <v>2225</v>
      </c>
      <c r="J711">
        <v>1600</v>
      </c>
      <c r="K711">
        <v>1183</v>
      </c>
      <c r="L711">
        <v>1123</v>
      </c>
      <c r="M711" s="28">
        <f t="shared" si="289"/>
        <v>767</v>
      </c>
      <c r="N711">
        <f t="shared" si="290"/>
        <v>4.5102359733491998E-2</v>
      </c>
      <c r="O711">
        <f t="shared" si="291"/>
        <v>9.9104716939111839E-2</v>
      </c>
      <c r="P711">
        <f t="shared" si="292"/>
        <v>4.8396854204476709E-2</v>
      </c>
      <c r="Q711">
        <f t="shared" si="293"/>
        <v>3.3030852994555354E-2</v>
      </c>
      <c r="R711">
        <f t="shared" si="294"/>
        <v>3.1614210911547772E-2</v>
      </c>
      <c r="S711">
        <f t="shared" si="295"/>
        <v>2.9394856858161192E-2</v>
      </c>
      <c r="T711">
        <f t="shared" si="296"/>
        <v>0.14679516937904158</v>
      </c>
      <c r="U711">
        <f t="shared" si="297"/>
        <v>0.21616178787898602</v>
      </c>
      <c r="V711">
        <f t="shared" si="298"/>
        <v>0.23417527020223486</v>
      </c>
      <c r="W711">
        <f t="shared" si="299"/>
        <v>0.23225949876096011</v>
      </c>
      <c r="X711">
        <f t="shared" si="300"/>
        <v>0.17060827377877744</v>
      </c>
      <c r="Y711">
        <f t="shared" si="301"/>
        <v>4.5102359733492001</v>
      </c>
      <c r="Z711">
        <v>4.5</v>
      </c>
      <c r="AA711">
        <f t="shared" si="302"/>
        <v>0.13831090420585396</v>
      </c>
      <c r="AB711">
        <f t="shared" si="303"/>
        <v>0.21615317068988407</v>
      </c>
      <c r="AC711">
        <f t="shared" si="304"/>
        <v>0.22189712937084696</v>
      </c>
      <c r="AD711">
        <f t="shared" si="305"/>
        <v>0.23494837070756186</v>
      </c>
      <c r="AE711">
        <f t="shared" si="306"/>
        <v>0.18869042502585323</v>
      </c>
      <c r="AF711">
        <f t="shared" si="307"/>
        <v>4.4472083337803658</v>
      </c>
      <c r="AG711">
        <f t="shared" si="288"/>
        <v>4.5102359733492001</v>
      </c>
      <c r="AH711">
        <f t="shared" si="308"/>
        <v>9.9104716939111839</v>
      </c>
      <c r="AI711">
        <f t="shared" si="309"/>
        <v>3.7414868243340327</v>
      </c>
      <c r="AJ711">
        <f t="shared" si="310"/>
        <v>2.9394856858161194</v>
      </c>
      <c r="AK711">
        <f t="shared" si="311"/>
        <v>0.14679516937904158</v>
      </c>
      <c r="AL711">
        <f t="shared" si="312"/>
        <v>0.68259655684218101</v>
      </c>
    </row>
    <row r="712" spans="1:38">
      <c r="A712" s="16">
        <v>39142</v>
      </c>
      <c r="B712" s="17">
        <v>153093</v>
      </c>
      <c r="C712">
        <v>22421</v>
      </c>
      <c r="D712">
        <v>33060</v>
      </c>
      <c r="E712">
        <v>35725</v>
      </c>
      <c r="F712">
        <v>35570</v>
      </c>
      <c r="G712" s="28">
        <f t="shared" si="287"/>
        <v>26317</v>
      </c>
      <c r="H712" s="28">
        <v>6725</v>
      </c>
      <c r="I712">
        <v>2228</v>
      </c>
      <c r="J712">
        <v>1428</v>
      </c>
      <c r="K712">
        <v>1143</v>
      </c>
      <c r="L712">
        <v>1094</v>
      </c>
      <c r="M712" s="28">
        <f t="shared" si="289"/>
        <v>832</v>
      </c>
      <c r="N712">
        <f t="shared" si="290"/>
        <v>4.3927547307845559E-2</v>
      </c>
      <c r="O712">
        <f t="shared" si="291"/>
        <v>9.937112528433166E-2</v>
      </c>
      <c r="P712">
        <f t="shared" si="292"/>
        <v>4.3194192377495465E-2</v>
      </c>
      <c r="Q712">
        <f t="shared" si="293"/>
        <v>3.1994401679496152E-2</v>
      </c>
      <c r="R712">
        <f t="shared" si="294"/>
        <v>3.0756255271296037E-2</v>
      </c>
      <c r="S712">
        <f t="shared" si="295"/>
        <v>3.1614545730896379E-2</v>
      </c>
      <c r="T712">
        <f t="shared" si="296"/>
        <v>0.14645346292776287</v>
      </c>
      <c r="U712">
        <f t="shared" si="297"/>
        <v>0.21594716936763927</v>
      </c>
      <c r="V712">
        <f t="shared" si="298"/>
        <v>0.23335488885840633</v>
      </c>
      <c r="W712">
        <f t="shared" si="299"/>
        <v>0.23234243237770505</v>
      </c>
      <c r="X712">
        <f t="shared" si="300"/>
        <v>0.17190204646848647</v>
      </c>
      <c r="Y712">
        <f t="shared" si="301"/>
        <v>4.3927547307845556</v>
      </c>
      <c r="Z712">
        <v>4.4000000000000004</v>
      </c>
      <c r="AA712">
        <f t="shared" si="302"/>
        <v>0.13831090420585396</v>
      </c>
      <c r="AB712">
        <f t="shared" si="303"/>
        <v>0.21615317068988407</v>
      </c>
      <c r="AC712">
        <f t="shared" si="304"/>
        <v>0.22189712937084696</v>
      </c>
      <c r="AD712">
        <f t="shared" si="305"/>
        <v>0.23494837070756186</v>
      </c>
      <c r="AE712">
        <f t="shared" si="306"/>
        <v>0.18869042502585323</v>
      </c>
      <c r="AF712">
        <f t="shared" si="307"/>
        <v>4.3371631852450552</v>
      </c>
      <c r="AG712">
        <f t="shared" si="288"/>
        <v>4.3927547307845556</v>
      </c>
      <c r="AH712">
        <f t="shared" si="308"/>
        <v>9.9371125284331665</v>
      </c>
      <c r="AI712">
        <f t="shared" si="309"/>
        <v>3.5120502132145082</v>
      </c>
      <c r="AJ712">
        <f t="shared" si="310"/>
        <v>3.161454573089638</v>
      </c>
      <c r="AK712">
        <f t="shared" si="311"/>
        <v>0.14645346292776287</v>
      </c>
      <c r="AL712">
        <f t="shared" si="312"/>
        <v>0.68164449060375065</v>
      </c>
    </row>
    <row r="713" spans="1:38">
      <c r="A713" s="16">
        <v>39173</v>
      </c>
      <c r="B713" s="17">
        <v>152531</v>
      </c>
      <c r="C713">
        <v>22150</v>
      </c>
      <c r="D713">
        <v>33037</v>
      </c>
      <c r="E713">
        <v>35613</v>
      </c>
      <c r="F713">
        <v>35555</v>
      </c>
      <c r="G713" s="28">
        <f t="shared" si="287"/>
        <v>26176</v>
      </c>
      <c r="H713" s="28">
        <v>6845</v>
      </c>
      <c r="I713">
        <v>2278</v>
      </c>
      <c r="J713">
        <v>1448</v>
      </c>
      <c r="K713">
        <v>1201</v>
      </c>
      <c r="L713">
        <v>1112</v>
      </c>
      <c r="M713" s="28">
        <f t="shared" si="289"/>
        <v>806</v>
      </c>
      <c r="N713">
        <f t="shared" si="290"/>
        <v>4.487612354209964E-2</v>
      </c>
      <c r="O713">
        <f t="shared" si="291"/>
        <v>0.10284424379232505</v>
      </c>
      <c r="P713">
        <f t="shared" si="292"/>
        <v>4.3829645548929985E-2</v>
      </c>
      <c r="Q713">
        <f t="shared" si="293"/>
        <v>3.3723640243731222E-2</v>
      </c>
      <c r="R713">
        <f t="shared" si="294"/>
        <v>3.1275488679510619E-2</v>
      </c>
      <c r="S713">
        <f t="shared" si="295"/>
        <v>3.079156479217604E-2</v>
      </c>
      <c r="T713">
        <f t="shared" si="296"/>
        <v>0.1452163822436095</v>
      </c>
      <c r="U713">
        <f t="shared" si="297"/>
        <v>0.21659203702853846</v>
      </c>
      <c r="V713">
        <f t="shared" si="298"/>
        <v>0.2334804072614747</v>
      </c>
      <c r="W713">
        <f t="shared" si="299"/>
        <v>0.23310015668945985</v>
      </c>
      <c r="X713">
        <f t="shared" si="300"/>
        <v>0.17161101677691748</v>
      </c>
      <c r="Y713">
        <f t="shared" si="301"/>
        <v>4.4876123542099631</v>
      </c>
      <c r="Z713">
        <v>4.5</v>
      </c>
      <c r="AA713">
        <f t="shared" si="302"/>
        <v>0.13831090420585396</v>
      </c>
      <c r="AB713">
        <f t="shared" si="303"/>
        <v>0.21615317068988407</v>
      </c>
      <c r="AC713">
        <f t="shared" si="304"/>
        <v>0.22189712937084696</v>
      </c>
      <c r="AD713">
        <f t="shared" si="305"/>
        <v>0.23494837070756186</v>
      </c>
      <c r="AE713">
        <f t="shared" si="306"/>
        <v>0.18869042502585323</v>
      </c>
      <c r="AF713">
        <f t="shared" si="307"/>
        <v>4.4339774725098478</v>
      </c>
      <c r="AG713">
        <f t="shared" si="288"/>
        <v>4.4876123542099631</v>
      </c>
      <c r="AH713">
        <f t="shared" si="308"/>
        <v>10.284424379232506</v>
      </c>
      <c r="AI713">
        <f t="shared" si="309"/>
        <v>3.6092318026966077</v>
      </c>
      <c r="AJ713">
        <f t="shared" si="310"/>
        <v>3.079156479217604</v>
      </c>
      <c r="AK713">
        <f t="shared" si="311"/>
        <v>0.1452163822436095</v>
      </c>
      <c r="AL713">
        <f t="shared" si="312"/>
        <v>0.68317260097947297</v>
      </c>
    </row>
    <row r="714" spans="1:38">
      <c r="A714" s="16">
        <v>39203</v>
      </c>
      <c r="B714" s="17">
        <v>152717</v>
      </c>
      <c r="C714">
        <v>21948</v>
      </c>
      <c r="D714">
        <v>33057</v>
      </c>
      <c r="E714">
        <v>35528</v>
      </c>
      <c r="F714">
        <v>35657</v>
      </c>
      <c r="G714" s="28">
        <f t="shared" si="287"/>
        <v>26527</v>
      </c>
      <c r="H714" s="28">
        <v>6765</v>
      </c>
      <c r="I714">
        <v>2181</v>
      </c>
      <c r="J714">
        <v>1477</v>
      </c>
      <c r="K714">
        <v>1177</v>
      </c>
      <c r="L714">
        <v>1092</v>
      </c>
      <c r="M714" s="28">
        <f t="shared" si="289"/>
        <v>838</v>
      </c>
      <c r="N714">
        <f t="shared" si="290"/>
        <v>4.4297622399601881E-2</v>
      </c>
      <c r="O714">
        <f t="shared" si="291"/>
        <v>9.9371241115363593E-2</v>
      </c>
      <c r="P714">
        <f t="shared" si="292"/>
        <v>4.4680400520313399E-2</v>
      </c>
      <c r="Q714">
        <f t="shared" si="293"/>
        <v>3.3128799819860388E-2</v>
      </c>
      <c r="R714">
        <f t="shared" si="294"/>
        <v>3.0625122696805677E-2</v>
      </c>
      <c r="S714">
        <f t="shared" si="295"/>
        <v>3.1590455008104951E-2</v>
      </c>
      <c r="T714">
        <f t="shared" si="296"/>
        <v>0.14371680952349772</v>
      </c>
      <c r="U714">
        <f t="shared" si="297"/>
        <v>0.21645920231539384</v>
      </c>
      <c r="V714">
        <f t="shared" si="298"/>
        <v>0.23263945729683008</v>
      </c>
      <c r="W714">
        <f t="shared" si="299"/>
        <v>0.23348415697008193</v>
      </c>
      <c r="X714">
        <f t="shared" si="300"/>
        <v>0.17370037389419646</v>
      </c>
      <c r="Y714">
        <f t="shared" si="301"/>
        <v>4.429762239960187</v>
      </c>
      <c r="Z714">
        <v>4.4000000000000004</v>
      </c>
      <c r="AA714">
        <f t="shared" si="302"/>
        <v>0.13831090420585396</v>
      </c>
      <c r="AB714">
        <f t="shared" si="303"/>
        <v>0.21615317068988407</v>
      </c>
      <c r="AC714">
        <f t="shared" si="304"/>
        <v>0.22189712937084696</v>
      </c>
      <c r="AD714">
        <f t="shared" si="305"/>
        <v>0.23494837070756186</v>
      </c>
      <c r="AE714">
        <f t="shared" si="306"/>
        <v>0.18869042502585323</v>
      </c>
      <c r="AF714">
        <f t="shared" si="307"/>
        <v>4.3909261092985092</v>
      </c>
      <c r="AG714">
        <f t="shared" si="288"/>
        <v>4.429762239960187</v>
      </c>
      <c r="AH714">
        <f t="shared" si="308"/>
        <v>9.9371241115363595</v>
      </c>
      <c r="AI714">
        <f t="shared" si="309"/>
        <v>3.5935611365860209</v>
      </c>
      <c r="AJ714">
        <f t="shared" si="310"/>
        <v>3.1590455008104952</v>
      </c>
      <c r="AK714">
        <f t="shared" si="311"/>
        <v>0.14371680952349772</v>
      </c>
      <c r="AL714">
        <f t="shared" si="312"/>
        <v>0.68258281658230591</v>
      </c>
    </row>
    <row r="715" spans="1:38">
      <c r="A715" s="16">
        <v>39234</v>
      </c>
      <c r="B715" s="17">
        <v>153045</v>
      </c>
      <c r="C715">
        <v>22265</v>
      </c>
      <c r="D715">
        <v>33149</v>
      </c>
      <c r="E715">
        <v>35359</v>
      </c>
      <c r="F715">
        <v>35656</v>
      </c>
      <c r="G715" s="28">
        <f t="shared" si="287"/>
        <v>26616</v>
      </c>
      <c r="H715" s="28">
        <v>6966</v>
      </c>
      <c r="I715">
        <v>2357</v>
      </c>
      <c r="J715">
        <v>1516</v>
      </c>
      <c r="K715">
        <v>1160</v>
      </c>
      <c r="L715">
        <v>1063</v>
      </c>
      <c r="M715" s="28">
        <f t="shared" si="289"/>
        <v>870</v>
      </c>
      <c r="N715">
        <f t="shared" si="290"/>
        <v>4.5516024698618054E-2</v>
      </c>
      <c r="O715">
        <f t="shared" si="291"/>
        <v>0.10586121715697283</v>
      </c>
      <c r="P715">
        <f t="shared" si="292"/>
        <v>4.5732902953331926E-2</v>
      </c>
      <c r="Q715">
        <f t="shared" si="293"/>
        <v>3.2806357645861026E-2</v>
      </c>
      <c r="R715">
        <f t="shared" si="294"/>
        <v>2.9812654251738839E-2</v>
      </c>
      <c r="S715">
        <f t="shared" si="295"/>
        <v>3.2687105500450855E-2</v>
      </c>
      <c r="T715">
        <f t="shared" si="296"/>
        <v>0.1454800875559476</v>
      </c>
      <c r="U715">
        <f t="shared" si="297"/>
        <v>0.21659642588781078</v>
      </c>
      <c r="V715">
        <f t="shared" si="298"/>
        <v>0.23103662321539417</v>
      </c>
      <c r="W715">
        <f t="shared" si="299"/>
        <v>0.23297722891959882</v>
      </c>
      <c r="X715">
        <f t="shared" si="300"/>
        <v>0.17390963442124865</v>
      </c>
      <c r="Y715">
        <f t="shared" si="301"/>
        <v>4.5516024698618054</v>
      </c>
      <c r="Z715">
        <v>4.5999999999999996</v>
      </c>
      <c r="AA715">
        <f t="shared" si="302"/>
        <v>0.13831090420585396</v>
      </c>
      <c r="AB715">
        <f t="shared" si="303"/>
        <v>0.21615317068988407</v>
      </c>
      <c r="AC715">
        <f t="shared" si="304"/>
        <v>0.22189712937084696</v>
      </c>
      <c r="AD715">
        <f t="shared" si="305"/>
        <v>0.23494837070756186</v>
      </c>
      <c r="AE715">
        <f t="shared" si="306"/>
        <v>0.18869042502585323</v>
      </c>
      <c r="AF715">
        <f t="shared" si="307"/>
        <v>4.4978887602917412</v>
      </c>
      <c r="AG715">
        <f t="shared" si="288"/>
        <v>4.5516024698618054</v>
      </c>
      <c r="AH715">
        <f t="shared" si="308"/>
        <v>10.586121715697283</v>
      </c>
      <c r="AI715">
        <f t="shared" si="309"/>
        <v>3.5895318920164354</v>
      </c>
      <c r="AJ715">
        <f t="shared" si="310"/>
        <v>3.2687105500450855</v>
      </c>
      <c r="AK715">
        <f t="shared" si="311"/>
        <v>0.1454800875559476</v>
      </c>
      <c r="AL715">
        <f t="shared" si="312"/>
        <v>0.68061027802280383</v>
      </c>
    </row>
    <row r="716" spans="1:38">
      <c r="A716" s="16">
        <v>39264</v>
      </c>
      <c r="B716" s="17">
        <v>153039</v>
      </c>
      <c r="C716">
        <v>22107</v>
      </c>
      <c r="D716">
        <v>33144</v>
      </c>
      <c r="E716">
        <v>35425</v>
      </c>
      <c r="F716">
        <v>35672</v>
      </c>
      <c r="G716" s="28">
        <f t="shared" si="287"/>
        <v>26691</v>
      </c>
      <c r="H716" s="28">
        <v>7113</v>
      </c>
      <c r="I716">
        <v>2319</v>
      </c>
      <c r="J716">
        <v>1518</v>
      </c>
      <c r="K716">
        <v>1330</v>
      </c>
      <c r="L716">
        <v>1133</v>
      </c>
      <c r="M716" s="28">
        <f t="shared" si="289"/>
        <v>813</v>
      </c>
      <c r="N716">
        <f t="shared" si="290"/>
        <v>4.6478348656224883E-2</v>
      </c>
      <c r="O716">
        <f t="shared" si="291"/>
        <v>0.10489890080065138</v>
      </c>
      <c r="P716">
        <f t="shared" si="292"/>
        <v>4.5800144822592322E-2</v>
      </c>
      <c r="Q716">
        <f t="shared" si="293"/>
        <v>3.7544107268877913E-2</v>
      </c>
      <c r="R716">
        <f t="shared" si="294"/>
        <v>3.1761605741197581E-2</v>
      </c>
      <c r="S716">
        <f t="shared" si="295"/>
        <v>3.0459705518714172E-2</v>
      </c>
      <c r="T716">
        <f t="shared" si="296"/>
        <v>0.14445337462999627</v>
      </c>
      <c r="U716">
        <f t="shared" si="297"/>
        <v>0.21657224629016134</v>
      </c>
      <c r="V716">
        <f t="shared" si="298"/>
        <v>0.23147694378557099</v>
      </c>
      <c r="W716">
        <f t="shared" si="299"/>
        <v>0.23309091146701166</v>
      </c>
      <c r="X716">
        <f t="shared" si="300"/>
        <v>0.17440652382725971</v>
      </c>
      <c r="Y716">
        <f t="shared" si="301"/>
        <v>4.6478348656224879</v>
      </c>
      <c r="Z716">
        <v>4.5999999999999996</v>
      </c>
      <c r="AA716">
        <f t="shared" si="302"/>
        <v>0.13831090420585396</v>
      </c>
      <c r="AB716">
        <f t="shared" si="303"/>
        <v>0.21615317068988407</v>
      </c>
      <c r="AC716">
        <f t="shared" si="304"/>
        <v>0.22189712937084696</v>
      </c>
      <c r="AD716">
        <f t="shared" si="305"/>
        <v>0.23494837070756186</v>
      </c>
      <c r="AE716">
        <f t="shared" si="306"/>
        <v>0.18869042502585323</v>
      </c>
      <c r="AF716">
        <f t="shared" si="307"/>
        <v>4.5949230269591457</v>
      </c>
      <c r="AG716">
        <f t="shared" si="288"/>
        <v>4.6478348656224879</v>
      </c>
      <c r="AH716">
        <f t="shared" si="308"/>
        <v>10.489890080065138</v>
      </c>
      <c r="AI716">
        <f t="shared" si="309"/>
        <v>3.8190347368118109</v>
      </c>
      <c r="AJ716">
        <f t="shared" si="310"/>
        <v>3.0459705518714171</v>
      </c>
      <c r="AK716">
        <f t="shared" si="311"/>
        <v>0.14445337462999627</v>
      </c>
      <c r="AL716">
        <f t="shared" si="312"/>
        <v>0.68114010154274396</v>
      </c>
    </row>
    <row r="717" spans="1:38">
      <c r="A717" s="16">
        <v>39295</v>
      </c>
      <c r="B717" s="17">
        <v>152781</v>
      </c>
      <c r="C717">
        <v>21808</v>
      </c>
      <c r="D717">
        <v>33156</v>
      </c>
      <c r="E717">
        <v>35417</v>
      </c>
      <c r="F717">
        <v>35719</v>
      </c>
      <c r="G717" s="28">
        <f t="shared" si="287"/>
        <v>26681</v>
      </c>
      <c r="H717" s="28">
        <v>7096</v>
      </c>
      <c r="I717">
        <v>2331</v>
      </c>
      <c r="J717">
        <v>1532</v>
      </c>
      <c r="K717">
        <v>1252</v>
      </c>
      <c r="L717">
        <v>1130</v>
      </c>
      <c r="M717" s="28">
        <f t="shared" si="289"/>
        <v>851</v>
      </c>
      <c r="N717">
        <f t="shared" si="290"/>
        <v>4.6445565875337901E-2</v>
      </c>
      <c r="O717">
        <f t="shared" si="291"/>
        <v>0.10688738077769626</v>
      </c>
      <c r="P717">
        <f t="shared" si="292"/>
        <v>4.6205814935456627E-2</v>
      </c>
      <c r="Q717">
        <f t="shared" si="293"/>
        <v>3.5350255527006803E-2</v>
      </c>
      <c r="R717">
        <f t="shared" si="294"/>
        <v>3.1635824071222597E-2</v>
      </c>
      <c r="S717">
        <f t="shared" si="295"/>
        <v>3.1895356246017768E-2</v>
      </c>
      <c r="T717">
        <f t="shared" si="296"/>
        <v>0.14274026220537894</v>
      </c>
      <c r="U717">
        <f t="shared" si="297"/>
        <v>0.21701651383352641</v>
      </c>
      <c r="V717">
        <f t="shared" si="298"/>
        <v>0.23181547443726641</v>
      </c>
      <c r="W717">
        <f t="shared" si="299"/>
        <v>0.23379216001989775</v>
      </c>
      <c r="X717">
        <f t="shared" si="300"/>
        <v>0.17463558950393046</v>
      </c>
      <c r="Y717">
        <f t="shared" si="301"/>
        <v>4.6445565875337911</v>
      </c>
      <c r="Z717">
        <v>4.5999999999999996</v>
      </c>
      <c r="AA717">
        <f t="shared" si="302"/>
        <v>0.13831090420585396</v>
      </c>
      <c r="AB717">
        <f t="shared" si="303"/>
        <v>0.21615317068988407</v>
      </c>
      <c r="AC717">
        <f t="shared" si="304"/>
        <v>0.22189712937084696</v>
      </c>
      <c r="AD717">
        <f t="shared" si="305"/>
        <v>0.23494837070756186</v>
      </c>
      <c r="AE717">
        <f t="shared" si="306"/>
        <v>0.18869042502585323</v>
      </c>
      <c r="AF717">
        <f t="shared" si="307"/>
        <v>4.6066477558073178</v>
      </c>
      <c r="AG717">
        <f t="shared" si="288"/>
        <v>4.6445565875337911</v>
      </c>
      <c r="AH717">
        <f t="shared" si="308"/>
        <v>10.688738077769626</v>
      </c>
      <c r="AI717">
        <f t="shared" si="309"/>
        <v>3.7529244812641429</v>
      </c>
      <c r="AJ717">
        <f t="shared" si="310"/>
        <v>3.1895356246017768</v>
      </c>
      <c r="AK717">
        <f t="shared" si="311"/>
        <v>0.14274026220537894</v>
      </c>
      <c r="AL717">
        <f t="shared" si="312"/>
        <v>0.68262414829069062</v>
      </c>
    </row>
    <row r="718" spans="1:38">
      <c r="A718" s="16">
        <v>39326</v>
      </c>
      <c r="B718" s="17">
        <v>153393</v>
      </c>
      <c r="C718">
        <v>22330</v>
      </c>
      <c r="D718">
        <v>33183</v>
      </c>
      <c r="E718">
        <v>35361</v>
      </c>
      <c r="F718">
        <v>35742</v>
      </c>
      <c r="G718" s="28">
        <f t="shared" si="287"/>
        <v>26777</v>
      </c>
      <c r="H718" s="28">
        <v>7200</v>
      </c>
      <c r="I718">
        <v>2483</v>
      </c>
      <c r="J718">
        <v>1605</v>
      </c>
      <c r="K718">
        <v>1196</v>
      </c>
      <c r="L718">
        <v>1132</v>
      </c>
      <c r="M718" s="28">
        <f t="shared" si="289"/>
        <v>784</v>
      </c>
      <c r="N718">
        <f t="shared" si="290"/>
        <v>4.693825663491815E-2</v>
      </c>
      <c r="O718">
        <f t="shared" si="291"/>
        <v>0.11119570085087327</v>
      </c>
      <c r="P718">
        <f t="shared" si="292"/>
        <v>4.8368140312810774E-2</v>
      </c>
      <c r="Q718">
        <f t="shared" si="293"/>
        <v>3.3822572891038148E-2</v>
      </c>
      <c r="R718">
        <f t="shared" si="294"/>
        <v>3.1671422975770802E-2</v>
      </c>
      <c r="S718">
        <f t="shared" si="295"/>
        <v>2.927885872203757E-2</v>
      </c>
      <c r="T718">
        <f t="shared" si="296"/>
        <v>0.14557378759135031</v>
      </c>
      <c r="U718">
        <f t="shared" si="297"/>
        <v>0.21632669026617904</v>
      </c>
      <c r="V718">
        <f t="shared" si="298"/>
        <v>0.23052551289824177</v>
      </c>
      <c r="W718">
        <f t="shared" si="299"/>
        <v>0.23300932897850618</v>
      </c>
      <c r="X718">
        <f t="shared" si="300"/>
        <v>0.17456468026572269</v>
      </c>
      <c r="Y718">
        <f t="shared" si="301"/>
        <v>4.6938256634918147</v>
      </c>
      <c r="Z718">
        <v>4.7</v>
      </c>
      <c r="AA718">
        <f t="shared" si="302"/>
        <v>0.13831090420585396</v>
      </c>
      <c r="AB718">
        <f t="shared" si="303"/>
        <v>0.21615317068988407</v>
      </c>
      <c r="AC718">
        <f t="shared" si="304"/>
        <v>0.22189712937084696</v>
      </c>
      <c r="AD718">
        <f t="shared" si="305"/>
        <v>0.23494837070756186</v>
      </c>
      <c r="AE718">
        <f t="shared" si="306"/>
        <v>0.18869042502585323</v>
      </c>
      <c r="AF718">
        <f t="shared" si="307"/>
        <v>4.6305426172613329</v>
      </c>
      <c r="AG718">
        <f t="shared" si="288"/>
        <v>4.6938256634918147</v>
      </c>
      <c r="AH718">
        <f t="shared" si="308"/>
        <v>11.119570085087327</v>
      </c>
      <c r="AI718">
        <f t="shared" si="309"/>
        <v>3.7713595305218344</v>
      </c>
      <c r="AJ718">
        <f t="shared" si="310"/>
        <v>2.9278858722037571</v>
      </c>
      <c r="AK718">
        <f t="shared" si="311"/>
        <v>0.14557378759135031</v>
      </c>
      <c r="AL718">
        <f t="shared" si="312"/>
        <v>0.67986153214292699</v>
      </c>
    </row>
    <row r="719" spans="1:38">
      <c r="A719" s="16">
        <v>39356</v>
      </c>
      <c r="B719" s="17">
        <v>153158</v>
      </c>
      <c r="C719">
        <v>22172</v>
      </c>
      <c r="D719">
        <v>33160</v>
      </c>
      <c r="E719">
        <v>35295</v>
      </c>
      <c r="F719">
        <v>35769</v>
      </c>
      <c r="G719" s="28">
        <f t="shared" si="287"/>
        <v>26762</v>
      </c>
      <c r="H719" s="28">
        <v>7273</v>
      </c>
      <c r="I719">
        <v>2386</v>
      </c>
      <c r="J719">
        <v>1570</v>
      </c>
      <c r="K719">
        <v>1216</v>
      </c>
      <c r="L719">
        <v>1211</v>
      </c>
      <c r="M719" s="28">
        <f t="shared" si="289"/>
        <v>890</v>
      </c>
      <c r="N719">
        <f t="shared" si="290"/>
        <v>4.7486908943705192E-2</v>
      </c>
      <c r="O719">
        <f t="shared" si="291"/>
        <v>0.10761320584521017</v>
      </c>
      <c r="P719">
        <f t="shared" si="292"/>
        <v>4.7346200241254521E-2</v>
      </c>
      <c r="Q719">
        <f t="shared" si="293"/>
        <v>3.4452472021532794E-2</v>
      </c>
      <c r="R719">
        <f t="shared" si="294"/>
        <v>3.3856132405155302E-2</v>
      </c>
      <c r="S719">
        <f t="shared" si="295"/>
        <v>3.325610940886331E-2</v>
      </c>
      <c r="T719">
        <f t="shared" si="296"/>
        <v>0.14476553624361771</v>
      </c>
      <c r="U719">
        <f t="shared" si="297"/>
        <v>0.216508442262239</v>
      </c>
      <c r="V719">
        <f t="shared" si="298"/>
        <v>0.23044829522453936</v>
      </c>
      <c r="W719">
        <f t="shared" si="299"/>
        <v>0.23354313845832408</v>
      </c>
      <c r="X719">
        <f t="shared" si="300"/>
        <v>0.17473458781127985</v>
      </c>
      <c r="Y719">
        <f t="shared" si="301"/>
        <v>4.7486908943705188</v>
      </c>
      <c r="Z719">
        <v>4.7</v>
      </c>
      <c r="AA719">
        <f t="shared" si="302"/>
        <v>0.13831090420585396</v>
      </c>
      <c r="AB719">
        <f t="shared" si="303"/>
        <v>0.21615317068988407</v>
      </c>
      <c r="AC719">
        <f t="shared" si="304"/>
        <v>0.22189712937084696</v>
      </c>
      <c r="AD719">
        <f t="shared" si="305"/>
        <v>0.23494837070756186</v>
      </c>
      <c r="AE719">
        <f t="shared" si="306"/>
        <v>0.18869042502585323</v>
      </c>
      <c r="AF719">
        <f t="shared" si="307"/>
        <v>4.699256831462999</v>
      </c>
      <c r="AG719">
        <f t="shared" si="288"/>
        <v>4.7486908943705188</v>
      </c>
      <c r="AH719">
        <f t="shared" si="308"/>
        <v>10.761320584521016</v>
      </c>
      <c r="AI719">
        <f t="shared" si="309"/>
        <v>3.8350092109303038</v>
      </c>
      <c r="AJ719">
        <f t="shared" si="310"/>
        <v>3.3256109408863308</v>
      </c>
      <c r="AK719">
        <f t="shared" si="311"/>
        <v>0.14476553624361771</v>
      </c>
      <c r="AL719">
        <f t="shared" si="312"/>
        <v>0.68049987594510242</v>
      </c>
    </row>
    <row r="720" spans="1:38">
      <c r="A720" s="16">
        <v>39387</v>
      </c>
      <c r="B720" s="17">
        <v>153767</v>
      </c>
      <c r="C720">
        <v>22307</v>
      </c>
      <c r="D720">
        <v>33178</v>
      </c>
      <c r="E720">
        <v>35407</v>
      </c>
      <c r="F720">
        <v>35892</v>
      </c>
      <c r="G720" s="28">
        <f t="shared" si="287"/>
        <v>26983</v>
      </c>
      <c r="H720" s="28">
        <v>7284</v>
      </c>
      <c r="I720">
        <v>2404</v>
      </c>
      <c r="J720">
        <v>1578</v>
      </c>
      <c r="K720">
        <v>1267</v>
      </c>
      <c r="L720">
        <v>1203</v>
      </c>
      <c r="M720" s="28">
        <f t="shared" si="289"/>
        <v>832</v>
      </c>
      <c r="N720">
        <f t="shared" si="290"/>
        <v>4.7370372056423027E-2</v>
      </c>
      <c r="O720">
        <f t="shared" si="291"/>
        <v>0.10776886179226251</v>
      </c>
      <c r="P720">
        <f t="shared" si="292"/>
        <v>4.7561637229489417E-2</v>
      </c>
      <c r="Q720">
        <f t="shared" si="293"/>
        <v>3.5783884542604567E-2</v>
      </c>
      <c r="R720">
        <f t="shared" si="294"/>
        <v>3.3517218321631563E-2</v>
      </c>
      <c r="S720">
        <f t="shared" si="295"/>
        <v>3.0834228958974169E-2</v>
      </c>
      <c r="T720">
        <f t="shared" si="296"/>
        <v>0.14507013858630266</v>
      </c>
      <c r="U720">
        <f t="shared" si="297"/>
        <v>0.21576801264250456</v>
      </c>
      <c r="V720">
        <f t="shared" si="298"/>
        <v>0.23026397081298328</v>
      </c>
      <c r="W720">
        <f t="shared" si="299"/>
        <v>0.23341809360916191</v>
      </c>
      <c r="X720">
        <f t="shared" si="300"/>
        <v>0.1754797843490476</v>
      </c>
      <c r="Y720">
        <f t="shared" si="301"/>
        <v>4.7370372056423022</v>
      </c>
      <c r="Z720">
        <v>4.7</v>
      </c>
      <c r="AA720">
        <f t="shared" si="302"/>
        <v>0.13831090420585396</v>
      </c>
      <c r="AB720">
        <f t="shared" si="303"/>
        <v>0.21615317068988407</v>
      </c>
      <c r="AC720">
        <f t="shared" si="304"/>
        <v>0.22189712937084696</v>
      </c>
      <c r="AD720">
        <f t="shared" si="305"/>
        <v>0.23494837070756186</v>
      </c>
      <c r="AE720">
        <f t="shared" si="306"/>
        <v>0.18869042502585323</v>
      </c>
      <c r="AF720">
        <f t="shared" si="307"/>
        <v>4.6819488270751766</v>
      </c>
      <c r="AG720">
        <f t="shared" si="288"/>
        <v>4.7370372056423022</v>
      </c>
      <c r="AH720">
        <f t="shared" si="308"/>
        <v>10.776886179226251</v>
      </c>
      <c r="AI720">
        <f t="shared" si="309"/>
        <v>3.8745369794308795</v>
      </c>
      <c r="AJ720">
        <f t="shared" si="310"/>
        <v>3.0834228958974168</v>
      </c>
      <c r="AK720">
        <f t="shared" si="311"/>
        <v>0.14507013858630266</v>
      </c>
      <c r="AL720">
        <f t="shared" si="312"/>
        <v>0.67945007706464977</v>
      </c>
    </row>
    <row r="721" spans="1:38">
      <c r="A721" s="16">
        <v>39417</v>
      </c>
      <c r="B721" s="17">
        <v>153869</v>
      </c>
      <c r="C721">
        <v>22158</v>
      </c>
      <c r="D721">
        <v>33248</v>
      </c>
      <c r="E721">
        <v>35404</v>
      </c>
      <c r="F721">
        <v>36012</v>
      </c>
      <c r="G721" s="28">
        <f t="shared" si="287"/>
        <v>27047</v>
      </c>
      <c r="H721" s="28">
        <v>7696</v>
      </c>
      <c r="I721">
        <v>2607</v>
      </c>
      <c r="J721">
        <v>1650</v>
      </c>
      <c r="K721">
        <v>1331</v>
      </c>
      <c r="L721">
        <v>1263</v>
      </c>
      <c r="M721" s="28">
        <f t="shared" si="289"/>
        <v>845</v>
      </c>
      <c r="N721">
        <f t="shared" si="290"/>
        <v>5.0016572538977962E-2</v>
      </c>
      <c r="O721">
        <f t="shared" si="291"/>
        <v>0.11765502301651774</v>
      </c>
      <c r="P721">
        <f t="shared" si="292"/>
        <v>4.9627045235803656E-2</v>
      </c>
      <c r="Q721">
        <f t="shared" si="293"/>
        <v>3.7594622076601511E-2</v>
      </c>
      <c r="R721">
        <f t="shared" si="294"/>
        <v>3.5071642785738086E-2</v>
      </c>
      <c r="S721">
        <f t="shared" si="295"/>
        <v>3.1241912226864347E-2</v>
      </c>
      <c r="T721">
        <f t="shared" si="296"/>
        <v>0.14400561516614782</v>
      </c>
      <c r="U721">
        <f t="shared" si="297"/>
        <v>0.21607991213304825</v>
      </c>
      <c r="V721">
        <f t="shared" si="298"/>
        <v>0.23009183136304259</v>
      </c>
      <c r="W721">
        <f t="shared" si="299"/>
        <v>0.23404324457818015</v>
      </c>
      <c r="X721">
        <f t="shared" si="300"/>
        <v>0.17577939675958121</v>
      </c>
      <c r="Y721">
        <f t="shared" si="301"/>
        <v>5.0016572538977959</v>
      </c>
      <c r="Z721">
        <v>5</v>
      </c>
      <c r="AA721">
        <f t="shared" si="302"/>
        <v>0.13831090420585396</v>
      </c>
      <c r="AB721">
        <f t="shared" si="303"/>
        <v>0.21615317068988407</v>
      </c>
      <c r="AC721">
        <f t="shared" si="304"/>
        <v>0.22189712937084696</v>
      </c>
      <c r="AD721">
        <f t="shared" si="305"/>
        <v>0.23494837070756186</v>
      </c>
      <c r="AE721">
        <f t="shared" si="306"/>
        <v>0.18869042502585323</v>
      </c>
      <c r="AF721">
        <f t="shared" si="307"/>
        <v>4.9477229543298353</v>
      </c>
      <c r="AG721">
        <f t="shared" si="288"/>
        <v>5.0016572538977959</v>
      </c>
      <c r="AH721">
        <f t="shared" si="308"/>
        <v>11.765502301651773</v>
      </c>
      <c r="AI721">
        <f t="shared" si="309"/>
        <v>4.0548803791179395</v>
      </c>
      <c r="AJ721">
        <f t="shared" si="310"/>
        <v>3.1241912226864348</v>
      </c>
      <c r="AK721">
        <f t="shared" si="311"/>
        <v>0.14400561516614782</v>
      </c>
      <c r="AL721">
        <f t="shared" si="312"/>
        <v>0.68021498807427094</v>
      </c>
    </row>
    <row r="722" spans="1:38">
      <c r="A722" s="16">
        <v>39448</v>
      </c>
      <c r="B722" s="17">
        <v>154048</v>
      </c>
      <c r="C722">
        <v>22173</v>
      </c>
      <c r="D722">
        <v>33253</v>
      </c>
      <c r="E722">
        <v>35221</v>
      </c>
      <c r="F722">
        <v>35919</v>
      </c>
      <c r="G722" s="28">
        <f t="shared" si="287"/>
        <v>27482</v>
      </c>
      <c r="H722" s="28">
        <v>7628</v>
      </c>
      <c r="I722">
        <v>2604</v>
      </c>
      <c r="J722">
        <v>1667</v>
      </c>
      <c r="K722">
        <v>1254</v>
      </c>
      <c r="L722">
        <v>1210</v>
      </c>
      <c r="M722" s="28">
        <f t="shared" si="289"/>
        <v>893</v>
      </c>
      <c r="N722">
        <f t="shared" si="290"/>
        <v>4.9517033651848771E-2</v>
      </c>
      <c r="O722">
        <f t="shared" si="291"/>
        <v>0.11744012988770126</v>
      </c>
      <c r="P722">
        <f t="shared" si="292"/>
        <v>5.0130815264788138E-2</v>
      </c>
      <c r="Q722">
        <f t="shared" si="293"/>
        <v>3.5603759120978962E-2</v>
      </c>
      <c r="R722">
        <f t="shared" si="294"/>
        <v>3.3686906651076029E-2</v>
      </c>
      <c r="S722">
        <f t="shared" si="295"/>
        <v>3.2493996070155011E-2</v>
      </c>
      <c r="T722">
        <f t="shared" si="296"/>
        <v>0.14393565641877856</v>
      </c>
      <c r="U722">
        <f t="shared" si="297"/>
        <v>0.21586128998753634</v>
      </c>
      <c r="V722">
        <f t="shared" si="298"/>
        <v>0.22863652887411715</v>
      </c>
      <c r="W722">
        <f t="shared" si="299"/>
        <v>0.23316758412962194</v>
      </c>
      <c r="X722">
        <f t="shared" si="300"/>
        <v>0.17839894058994599</v>
      </c>
      <c r="Y722">
        <f t="shared" si="301"/>
        <v>4.9517033651848781</v>
      </c>
      <c r="Z722">
        <v>5</v>
      </c>
      <c r="AA722">
        <f t="shared" si="302"/>
        <v>0.13831090420585396</v>
      </c>
      <c r="AB722">
        <f t="shared" si="303"/>
        <v>0.21615317068988407</v>
      </c>
      <c r="AC722">
        <f t="shared" si="304"/>
        <v>0.22189712937084696</v>
      </c>
      <c r="AD722">
        <f t="shared" si="305"/>
        <v>0.23494837070756186</v>
      </c>
      <c r="AE722">
        <f t="shared" si="306"/>
        <v>0.18869042502585323</v>
      </c>
      <c r="AF722">
        <f t="shared" si="307"/>
        <v>4.9025546928444026</v>
      </c>
      <c r="AG722">
        <f t="shared" si="288"/>
        <v>4.9517033651848781</v>
      </c>
      <c r="AH722">
        <f t="shared" si="308"/>
        <v>11.744012988770127</v>
      </c>
      <c r="AI722">
        <f t="shared" si="309"/>
        <v>3.9571618786700258</v>
      </c>
      <c r="AJ722">
        <f t="shared" si="310"/>
        <v>3.2493996070155009</v>
      </c>
      <c r="AK722">
        <f t="shared" si="311"/>
        <v>0.14393565641877856</v>
      </c>
      <c r="AL722">
        <f t="shared" si="312"/>
        <v>0.67766540299127542</v>
      </c>
    </row>
    <row r="723" spans="1:38">
      <c r="A723" s="16">
        <v>39479</v>
      </c>
      <c r="B723" s="17">
        <v>153600</v>
      </c>
      <c r="C723">
        <v>21791</v>
      </c>
      <c r="D723">
        <v>33258</v>
      </c>
      <c r="E723">
        <v>35174</v>
      </c>
      <c r="F723">
        <v>35845</v>
      </c>
      <c r="G723" s="28">
        <f t="shared" si="287"/>
        <v>27532</v>
      </c>
      <c r="H723" s="28">
        <v>7435</v>
      </c>
      <c r="I723">
        <v>2476</v>
      </c>
      <c r="J723">
        <v>1612</v>
      </c>
      <c r="K723">
        <v>1274</v>
      </c>
      <c r="L723">
        <v>1205</v>
      </c>
      <c r="M723" s="28">
        <f t="shared" si="289"/>
        <v>868</v>
      </c>
      <c r="N723">
        <f t="shared" si="290"/>
        <v>4.840494791666667E-2</v>
      </c>
      <c r="O723">
        <f t="shared" si="291"/>
        <v>0.11362489101005002</v>
      </c>
      <c r="P723">
        <f t="shared" si="292"/>
        <v>4.8469541163028443E-2</v>
      </c>
      <c r="Q723">
        <f t="shared" si="293"/>
        <v>3.621993517939387E-2</v>
      </c>
      <c r="R723">
        <f t="shared" si="294"/>
        <v>3.3616961919375084E-2</v>
      </c>
      <c r="S723">
        <f t="shared" si="295"/>
        <v>3.1526950457649278E-2</v>
      </c>
      <c r="T723">
        <f t="shared" si="296"/>
        <v>0.14186848958333334</v>
      </c>
      <c r="U723">
        <f t="shared" si="297"/>
        <v>0.2165234375</v>
      </c>
      <c r="V723">
        <f t="shared" si="298"/>
        <v>0.22899739583333334</v>
      </c>
      <c r="W723">
        <f t="shared" si="299"/>
        <v>0.23336588541666667</v>
      </c>
      <c r="X723">
        <f t="shared" si="300"/>
        <v>0.17924479166666665</v>
      </c>
      <c r="Y723">
        <f t="shared" si="301"/>
        <v>4.8404947916666661</v>
      </c>
      <c r="Z723">
        <v>4.8</v>
      </c>
      <c r="AA723">
        <f t="shared" si="302"/>
        <v>0.13831090420585396</v>
      </c>
      <c r="AB723">
        <f t="shared" si="303"/>
        <v>0.21615317068988407</v>
      </c>
      <c r="AC723">
        <f t="shared" si="304"/>
        <v>0.22189712937084696</v>
      </c>
      <c r="AD723">
        <f t="shared" si="305"/>
        <v>0.23494837070756186</v>
      </c>
      <c r="AE723">
        <f t="shared" si="306"/>
        <v>0.18869042502585323</v>
      </c>
      <c r="AF723">
        <f t="shared" si="307"/>
        <v>4.8076590175187919</v>
      </c>
      <c r="AG723">
        <f t="shared" si="288"/>
        <v>4.8404947916666661</v>
      </c>
      <c r="AH723">
        <f t="shared" si="308"/>
        <v>11.362489101005002</v>
      </c>
      <c r="AI723">
        <f t="shared" si="309"/>
        <v>3.9232045417493793</v>
      </c>
      <c r="AJ723">
        <f t="shared" si="310"/>
        <v>3.1526950457649279</v>
      </c>
      <c r="AK723">
        <f t="shared" si="311"/>
        <v>0.14186848958333334</v>
      </c>
      <c r="AL723">
        <f t="shared" si="312"/>
        <v>0.67888671875000006</v>
      </c>
    </row>
    <row r="724" spans="1:38">
      <c r="A724" s="16">
        <v>39508</v>
      </c>
      <c r="B724" s="17">
        <v>153966</v>
      </c>
      <c r="C724">
        <v>21866</v>
      </c>
      <c r="D724">
        <v>33408</v>
      </c>
      <c r="E724">
        <v>35215</v>
      </c>
      <c r="F724">
        <v>35855</v>
      </c>
      <c r="G724" s="28">
        <f t="shared" si="287"/>
        <v>27622</v>
      </c>
      <c r="H724" s="28">
        <v>7793</v>
      </c>
      <c r="I724">
        <v>2495</v>
      </c>
      <c r="J724">
        <v>1771</v>
      </c>
      <c r="K724">
        <v>1339</v>
      </c>
      <c r="L724">
        <v>1248</v>
      </c>
      <c r="M724" s="28">
        <f t="shared" si="289"/>
        <v>940</v>
      </c>
      <c r="N724">
        <f t="shared" si="290"/>
        <v>5.0615070859800215E-2</v>
      </c>
      <c r="O724">
        <f t="shared" si="291"/>
        <v>0.11410408853928473</v>
      </c>
      <c r="P724">
        <f t="shared" si="292"/>
        <v>5.301125478927203E-2</v>
      </c>
      <c r="Q724">
        <f t="shared" si="293"/>
        <v>3.8023569501632826E-2</v>
      </c>
      <c r="R724">
        <f t="shared" si="294"/>
        <v>3.4806860967786922E-2</v>
      </c>
      <c r="S724">
        <f t="shared" si="295"/>
        <v>3.4030844978640215E-2</v>
      </c>
      <c r="T724">
        <f t="shared" si="296"/>
        <v>0.14201836769156828</v>
      </c>
      <c r="U724">
        <f t="shared" si="297"/>
        <v>0.21698297026616267</v>
      </c>
      <c r="V724">
        <f t="shared" si="298"/>
        <v>0.22871932764376551</v>
      </c>
      <c r="W724">
        <f t="shared" si="299"/>
        <v>0.23287608952625904</v>
      </c>
      <c r="X724">
        <f t="shared" si="300"/>
        <v>0.17940324487224452</v>
      </c>
      <c r="Y724">
        <f t="shared" si="301"/>
        <v>5.0615070859800229</v>
      </c>
      <c r="Z724">
        <v>5.0999999999999996</v>
      </c>
      <c r="AA724">
        <f t="shared" si="302"/>
        <v>0.13831090420585396</v>
      </c>
      <c r="AB724">
        <f t="shared" si="303"/>
        <v>0.21615317068988407</v>
      </c>
      <c r="AC724">
        <f t="shared" si="304"/>
        <v>0.22189712937084696</v>
      </c>
      <c r="AD724">
        <f t="shared" si="305"/>
        <v>0.23494837070756186</v>
      </c>
      <c r="AE724">
        <f t="shared" si="306"/>
        <v>0.18869042502585323</v>
      </c>
      <c r="AF724">
        <f t="shared" si="307"/>
        <v>5.0276821262083669</v>
      </c>
      <c r="AG724">
        <f t="shared" si="288"/>
        <v>5.0615070859800229</v>
      </c>
      <c r="AH724">
        <f t="shared" si="308"/>
        <v>11.410408853928473</v>
      </c>
      <c r="AI724">
        <f t="shared" si="309"/>
        <v>4.171213078351423</v>
      </c>
      <c r="AJ724">
        <f t="shared" si="310"/>
        <v>3.4030844978640213</v>
      </c>
      <c r="AK724">
        <f t="shared" si="311"/>
        <v>0.14201836769156828</v>
      </c>
      <c r="AL724">
        <f t="shared" si="312"/>
        <v>0.67857838743618726</v>
      </c>
    </row>
    <row r="725" spans="1:38">
      <c r="A725" s="16">
        <v>39539</v>
      </c>
      <c r="B725" s="17">
        <v>153936</v>
      </c>
      <c r="C725">
        <v>22049</v>
      </c>
      <c r="D725">
        <v>33329</v>
      </c>
      <c r="E725">
        <v>35167</v>
      </c>
      <c r="F725">
        <v>35887</v>
      </c>
      <c r="G725" s="28">
        <f t="shared" si="287"/>
        <v>27504</v>
      </c>
      <c r="H725" s="28">
        <v>7631</v>
      </c>
      <c r="I725">
        <v>2412</v>
      </c>
      <c r="J725">
        <v>1691</v>
      </c>
      <c r="K725">
        <v>1364</v>
      </c>
      <c r="L725">
        <v>1313</v>
      </c>
      <c r="M725" s="28">
        <f t="shared" si="289"/>
        <v>851</v>
      </c>
      <c r="N725">
        <f t="shared" si="290"/>
        <v>4.957254963101549E-2</v>
      </c>
      <c r="O725">
        <f t="shared" si="291"/>
        <v>0.10939271622295796</v>
      </c>
      <c r="P725">
        <f t="shared" si="292"/>
        <v>5.0736595757448467E-2</v>
      </c>
      <c r="Q725">
        <f t="shared" si="293"/>
        <v>3.8786362214576167E-2</v>
      </c>
      <c r="R725">
        <f t="shared" si="294"/>
        <v>3.6587064953883024E-2</v>
      </c>
      <c r="S725">
        <f t="shared" si="295"/>
        <v>3.0940954043048283E-2</v>
      </c>
      <c r="T725">
        <f t="shared" si="296"/>
        <v>0.1432348508471053</v>
      </c>
      <c r="U725">
        <f t="shared" si="297"/>
        <v>0.2165120569587361</v>
      </c>
      <c r="V725">
        <f t="shared" si="298"/>
        <v>0.22845208398295397</v>
      </c>
      <c r="W725">
        <f t="shared" si="299"/>
        <v>0.23312935245816443</v>
      </c>
      <c r="X725">
        <f t="shared" si="300"/>
        <v>0.17867165575304023</v>
      </c>
      <c r="Y725">
        <f t="shared" si="301"/>
        <v>4.9572549631015486</v>
      </c>
      <c r="Z725">
        <v>5</v>
      </c>
      <c r="AA725">
        <f t="shared" si="302"/>
        <v>0.13831090420585396</v>
      </c>
      <c r="AB725">
        <f t="shared" si="303"/>
        <v>0.21615317068988407</v>
      </c>
      <c r="AC725">
        <f t="shared" si="304"/>
        <v>0.22189712937084696</v>
      </c>
      <c r="AD725">
        <f t="shared" si="305"/>
        <v>0.23494837070756186</v>
      </c>
      <c r="AE725">
        <f t="shared" si="306"/>
        <v>0.18869042502585323</v>
      </c>
      <c r="AF725">
        <f t="shared" si="307"/>
        <v>4.9137997040442176</v>
      </c>
      <c r="AG725">
        <f t="shared" si="288"/>
        <v>4.9572549631015486</v>
      </c>
      <c r="AH725">
        <f t="shared" si="308"/>
        <v>10.939271622295795</v>
      </c>
      <c r="AI725">
        <f t="shared" si="309"/>
        <v>4.1845894446413689</v>
      </c>
      <c r="AJ725">
        <f t="shared" si="310"/>
        <v>3.0940954043048285</v>
      </c>
      <c r="AK725">
        <f t="shared" si="311"/>
        <v>0.1432348508471053</v>
      </c>
      <c r="AL725">
        <f t="shared" si="312"/>
        <v>0.67809349339985447</v>
      </c>
    </row>
    <row r="726" spans="1:38">
      <c r="A726" s="16">
        <v>39569</v>
      </c>
      <c r="B726" s="17">
        <v>154420</v>
      </c>
      <c r="C726">
        <v>22482</v>
      </c>
      <c r="D726">
        <v>33300</v>
      </c>
      <c r="E726">
        <v>35195</v>
      </c>
      <c r="F726">
        <v>35884</v>
      </c>
      <c r="G726" s="28">
        <f t="shared" si="287"/>
        <v>27559</v>
      </c>
      <c r="H726" s="28">
        <v>8397</v>
      </c>
      <c r="I726">
        <v>2919</v>
      </c>
      <c r="J726">
        <v>1744</v>
      </c>
      <c r="K726">
        <v>1483</v>
      </c>
      <c r="L726">
        <v>1348</v>
      </c>
      <c r="M726" s="28">
        <f t="shared" si="289"/>
        <v>903</v>
      </c>
      <c r="N726">
        <f t="shared" si="290"/>
        <v>5.4377671286102838E-2</v>
      </c>
      <c r="O726">
        <f t="shared" si="291"/>
        <v>0.12983720309580998</v>
      </c>
      <c r="P726">
        <f t="shared" si="292"/>
        <v>5.2372372372372369E-2</v>
      </c>
      <c r="Q726">
        <f t="shared" si="293"/>
        <v>4.2136667140218784E-2</v>
      </c>
      <c r="R726">
        <f t="shared" si="294"/>
        <v>3.7565488797235536E-2</v>
      </c>
      <c r="S726">
        <f t="shared" si="295"/>
        <v>3.2766065532131065E-2</v>
      </c>
      <c r="T726">
        <f t="shared" si="296"/>
        <v>0.14558994948840823</v>
      </c>
      <c r="U726">
        <f t="shared" si="297"/>
        <v>0.2156456417562492</v>
      </c>
      <c r="V726">
        <f t="shared" si="298"/>
        <v>0.22791736821655226</v>
      </c>
      <c r="W726">
        <f t="shared" si="299"/>
        <v>0.23237922548892631</v>
      </c>
      <c r="X726">
        <f t="shared" si="300"/>
        <v>0.178467815049864</v>
      </c>
      <c r="Y726">
        <f t="shared" si="301"/>
        <v>5.4377671286102833</v>
      </c>
      <c r="Z726">
        <v>5.4</v>
      </c>
      <c r="AA726">
        <f t="shared" si="302"/>
        <v>0.13831090420585396</v>
      </c>
      <c r="AB726">
        <f t="shared" si="303"/>
        <v>0.21615317068988407</v>
      </c>
      <c r="AC726">
        <f t="shared" si="304"/>
        <v>0.22189712937084696</v>
      </c>
      <c r="AD726">
        <f t="shared" si="305"/>
        <v>0.23494837070756186</v>
      </c>
      <c r="AE726">
        <f t="shared" si="306"/>
        <v>0.18869042502585323</v>
      </c>
      <c r="AF726">
        <f t="shared" si="307"/>
        <v>5.363695400367603</v>
      </c>
      <c r="AG726">
        <f t="shared" si="288"/>
        <v>5.4377671286102833</v>
      </c>
      <c r="AH726">
        <f t="shared" si="308"/>
        <v>12.983720309580999</v>
      </c>
      <c r="AI726">
        <f t="shared" si="309"/>
        <v>4.3830655591641996</v>
      </c>
      <c r="AJ726">
        <f t="shared" si="310"/>
        <v>3.2766065532131066</v>
      </c>
      <c r="AK726">
        <f t="shared" si="311"/>
        <v>0.14558994948840823</v>
      </c>
      <c r="AL726">
        <f t="shared" si="312"/>
        <v>0.67594223546172771</v>
      </c>
    </row>
    <row r="727" spans="1:38">
      <c r="A727" s="16">
        <v>39600</v>
      </c>
      <c r="B727" s="17">
        <v>154327</v>
      </c>
      <c r="C727">
        <v>22143</v>
      </c>
      <c r="D727">
        <v>33298</v>
      </c>
      <c r="E727">
        <v>35194</v>
      </c>
      <c r="F727">
        <v>36019</v>
      </c>
      <c r="G727" s="28">
        <f t="shared" si="287"/>
        <v>27673</v>
      </c>
      <c r="H727" s="28">
        <v>8560</v>
      </c>
      <c r="I727">
        <v>2833</v>
      </c>
      <c r="J727">
        <v>1819</v>
      </c>
      <c r="K727">
        <v>1559</v>
      </c>
      <c r="L727">
        <v>1376</v>
      </c>
      <c r="M727" s="28">
        <f t="shared" si="289"/>
        <v>973</v>
      </c>
      <c r="N727">
        <f t="shared" si="290"/>
        <v>5.5466639019743788E-2</v>
      </c>
      <c r="O727">
        <f t="shared" si="291"/>
        <v>0.12794111005735448</v>
      </c>
      <c r="P727">
        <f t="shared" si="292"/>
        <v>5.4627905579914711E-2</v>
      </c>
      <c r="Q727">
        <f t="shared" si="293"/>
        <v>4.4297323407398989E-2</v>
      </c>
      <c r="R727">
        <f t="shared" si="294"/>
        <v>3.8202060023876286E-2</v>
      </c>
      <c r="S727">
        <f t="shared" si="295"/>
        <v>3.5160625880822464E-2</v>
      </c>
      <c r="T727">
        <f t="shared" si="296"/>
        <v>0.14348104997829284</v>
      </c>
      <c r="U727">
        <f t="shared" si="297"/>
        <v>0.21576263388778374</v>
      </c>
      <c r="V727">
        <f t="shared" si="298"/>
        <v>0.22804823524075502</v>
      </c>
      <c r="W727">
        <f t="shared" si="299"/>
        <v>0.23339402696870931</v>
      </c>
      <c r="X727">
        <f t="shared" si="300"/>
        <v>0.17931405392445909</v>
      </c>
      <c r="Y727">
        <f t="shared" si="301"/>
        <v>5.5466639019743784</v>
      </c>
      <c r="Z727">
        <v>5.5</v>
      </c>
      <c r="AA727">
        <f t="shared" si="302"/>
        <v>0.13831090420585396</v>
      </c>
      <c r="AB727">
        <f t="shared" si="303"/>
        <v>0.21615317068988407</v>
      </c>
      <c r="AC727">
        <f t="shared" si="304"/>
        <v>0.22189712937084696</v>
      </c>
      <c r="AD727">
        <f t="shared" si="305"/>
        <v>0.23494837070756186</v>
      </c>
      <c r="AE727">
        <f t="shared" si="306"/>
        <v>0.18869042502585323</v>
      </c>
      <c r="AF727">
        <f t="shared" si="307"/>
        <v>5.4943079721203025</v>
      </c>
      <c r="AG727">
        <f t="shared" si="288"/>
        <v>5.5466639019743784</v>
      </c>
      <c r="AH727">
        <f t="shared" si="308"/>
        <v>12.794111005735449</v>
      </c>
      <c r="AI727">
        <f t="shared" si="309"/>
        <v>4.5488034752322726</v>
      </c>
      <c r="AJ727">
        <f t="shared" si="310"/>
        <v>3.5160625880822463</v>
      </c>
      <c r="AK727">
        <f t="shared" si="311"/>
        <v>0.14348104997829284</v>
      </c>
      <c r="AL727">
        <f t="shared" si="312"/>
        <v>0.6772048960972481</v>
      </c>
    </row>
    <row r="728" spans="1:38">
      <c r="A728" s="16">
        <v>39630</v>
      </c>
      <c r="B728" s="17">
        <v>154410</v>
      </c>
      <c r="C728">
        <v>22171</v>
      </c>
      <c r="D728">
        <v>33281</v>
      </c>
      <c r="E728">
        <v>35179</v>
      </c>
      <c r="F728">
        <v>36025</v>
      </c>
      <c r="G728" s="28">
        <f t="shared" si="287"/>
        <v>27754</v>
      </c>
      <c r="H728" s="28">
        <v>8895</v>
      </c>
      <c r="I728">
        <v>2997</v>
      </c>
      <c r="J728">
        <v>1886</v>
      </c>
      <c r="K728">
        <v>1651</v>
      </c>
      <c r="L728">
        <v>1383</v>
      </c>
      <c r="M728" s="28">
        <f t="shared" si="289"/>
        <v>978</v>
      </c>
      <c r="N728">
        <f t="shared" si="290"/>
        <v>5.7606372644258788E-2</v>
      </c>
      <c r="O728">
        <f t="shared" si="291"/>
        <v>0.13517658202155969</v>
      </c>
      <c r="P728">
        <f t="shared" si="292"/>
        <v>5.6668970283344854E-2</v>
      </c>
      <c r="Q728">
        <f t="shared" si="293"/>
        <v>4.6931407942238268E-2</v>
      </c>
      <c r="R728">
        <f t="shared" si="294"/>
        <v>3.8390006939625257E-2</v>
      </c>
      <c r="S728">
        <f t="shared" si="295"/>
        <v>3.5238163868271243E-2</v>
      </c>
      <c r="T728">
        <f t="shared" si="296"/>
        <v>0.1435852600220193</v>
      </c>
      <c r="U728">
        <f t="shared" si="297"/>
        <v>0.21553655851304968</v>
      </c>
      <c r="V728">
        <f t="shared" si="298"/>
        <v>0.2278285085162878</v>
      </c>
      <c r="W728">
        <f t="shared" si="299"/>
        <v>0.23330742827537077</v>
      </c>
      <c r="X728">
        <f t="shared" si="300"/>
        <v>0.17974224467327246</v>
      </c>
      <c r="Y728">
        <f t="shared" si="301"/>
        <v>5.7606372644258785</v>
      </c>
      <c r="Z728">
        <v>5.8</v>
      </c>
      <c r="AA728">
        <f t="shared" si="302"/>
        <v>0.13831090420585396</v>
      </c>
      <c r="AB728">
        <f t="shared" si="303"/>
        <v>0.21615317068988407</v>
      </c>
      <c r="AC728">
        <f t="shared" si="304"/>
        <v>0.22189712937084696</v>
      </c>
      <c r="AD728">
        <f t="shared" si="305"/>
        <v>0.23494837070756186</v>
      </c>
      <c r="AE728">
        <f t="shared" si="306"/>
        <v>0.18869042502585323</v>
      </c>
      <c r="AF728">
        <f t="shared" si="307"/>
        <v>5.7028291292401061</v>
      </c>
      <c r="AG728">
        <f t="shared" si="288"/>
        <v>5.7606372644258785</v>
      </c>
      <c r="AH728">
        <f t="shared" si="308"/>
        <v>13.517658202155969</v>
      </c>
      <c r="AI728">
        <f t="shared" si="309"/>
        <v>4.70880987701584</v>
      </c>
      <c r="AJ728">
        <f t="shared" si="310"/>
        <v>3.5238163868271242</v>
      </c>
      <c r="AK728">
        <f t="shared" si="311"/>
        <v>0.1435852600220193</v>
      </c>
      <c r="AL728">
        <f t="shared" si="312"/>
        <v>0.6766724953047083</v>
      </c>
    </row>
    <row r="729" spans="1:38">
      <c r="A729" s="16">
        <v>39661</v>
      </c>
      <c r="B729" s="17">
        <v>154696</v>
      </c>
      <c r="C729">
        <v>22088</v>
      </c>
      <c r="D729">
        <v>33469</v>
      </c>
      <c r="E729">
        <v>34967</v>
      </c>
      <c r="F729">
        <v>36111</v>
      </c>
      <c r="G729" s="28">
        <f t="shared" si="287"/>
        <v>28061</v>
      </c>
      <c r="H729" s="28">
        <v>9509</v>
      </c>
      <c r="I729">
        <v>2917</v>
      </c>
      <c r="J729">
        <v>2084</v>
      </c>
      <c r="K729">
        <v>1768</v>
      </c>
      <c r="L729">
        <v>1566</v>
      </c>
      <c r="M729" s="28">
        <f t="shared" si="289"/>
        <v>1174</v>
      </c>
      <c r="N729">
        <f t="shared" si="290"/>
        <v>6.1468945544810465E-2</v>
      </c>
      <c r="O729">
        <f t="shared" si="291"/>
        <v>0.13206265845708076</v>
      </c>
      <c r="P729">
        <f t="shared" si="292"/>
        <v>6.2266575039588871E-2</v>
      </c>
      <c r="Q729">
        <f t="shared" si="293"/>
        <v>5.0561958417936911E-2</v>
      </c>
      <c r="R729">
        <f t="shared" si="294"/>
        <v>4.3366287280883944E-2</v>
      </c>
      <c r="S729">
        <f t="shared" si="295"/>
        <v>4.1837425608495779E-2</v>
      </c>
      <c r="T729">
        <f t="shared" si="296"/>
        <v>0.14278326524279877</v>
      </c>
      <c r="U729">
        <f t="shared" si="297"/>
        <v>0.21635336401716915</v>
      </c>
      <c r="V729">
        <f t="shared" si="298"/>
        <v>0.22603687231731914</v>
      </c>
      <c r="W729">
        <f t="shared" si="299"/>
        <v>0.23343202151316131</v>
      </c>
      <c r="X729">
        <f t="shared" si="300"/>
        <v>0.18139447690955163</v>
      </c>
      <c r="Y729">
        <f t="shared" si="301"/>
        <v>6.1468945544810474</v>
      </c>
      <c r="Z729">
        <v>6.1</v>
      </c>
      <c r="AA729">
        <f t="shared" si="302"/>
        <v>0.13831090420585396</v>
      </c>
      <c r="AB729">
        <f t="shared" si="303"/>
        <v>0.21615317068988407</v>
      </c>
      <c r="AC729">
        <f t="shared" si="304"/>
        <v>0.22189712937084696</v>
      </c>
      <c r="AD729">
        <f t="shared" si="305"/>
        <v>0.23494837070756186</v>
      </c>
      <c r="AE729">
        <f t="shared" si="306"/>
        <v>0.18869042502585323</v>
      </c>
      <c r="AF729">
        <f t="shared" si="307"/>
        <v>6.1027536914477096</v>
      </c>
      <c r="AG729">
        <f t="shared" si="288"/>
        <v>6.1468945544810474</v>
      </c>
      <c r="AH729">
        <f t="shared" si="308"/>
        <v>13.206265845708076</v>
      </c>
      <c r="AI729">
        <f t="shared" si="309"/>
        <v>5.1823581738356914</v>
      </c>
      <c r="AJ729">
        <f t="shared" si="310"/>
        <v>4.183742560849578</v>
      </c>
      <c r="AK729">
        <f t="shared" si="311"/>
        <v>0.14278326524279877</v>
      </c>
      <c r="AL729">
        <f t="shared" si="312"/>
        <v>0.6758222578476496</v>
      </c>
    </row>
    <row r="730" spans="1:38">
      <c r="A730" s="16">
        <v>39692</v>
      </c>
      <c r="B730" s="17">
        <v>154590</v>
      </c>
      <c r="C730">
        <v>22119</v>
      </c>
      <c r="D730">
        <v>33436</v>
      </c>
      <c r="E730">
        <v>35039</v>
      </c>
      <c r="F730">
        <v>36076</v>
      </c>
      <c r="G730" s="28">
        <f t="shared" si="287"/>
        <v>27920</v>
      </c>
      <c r="H730" s="28">
        <v>9569</v>
      </c>
      <c r="I730">
        <v>2978</v>
      </c>
      <c r="J730">
        <v>2074</v>
      </c>
      <c r="K730">
        <v>1820</v>
      </c>
      <c r="L730">
        <v>1590</v>
      </c>
      <c r="M730" s="28">
        <f t="shared" si="289"/>
        <v>1107</v>
      </c>
      <c r="N730">
        <f t="shared" si="290"/>
        <v>6.1899217284429785E-2</v>
      </c>
      <c r="O730">
        <f t="shared" si="291"/>
        <v>0.13463538134635381</v>
      </c>
      <c r="P730">
        <f t="shared" si="292"/>
        <v>6.2028950831439167E-2</v>
      </c>
      <c r="Q730">
        <f t="shared" si="293"/>
        <v>5.1942121635891438E-2</v>
      </c>
      <c r="R730">
        <f t="shared" si="294"/>
        <v>4.4073622352810732E-2</v>
      </c>
      <c r="S730">
        <f t="shared" si="295"/>
        <v>3.9648997134670488E-2</v>
      </c>
      <c r="T730">
        <f t="shared" si="296"/>
        <v>0.14308169998059383</v>
      </c>
      <c r="U730">
        <f t="shared" si="297"/>
        <v>0.21628824632899929</v>
      </c>
      <c r="V730">
        <f t="shared" si="298"/>
        <v>0.22665761045345753</v>
      </c>
      <c r="W730">
        <f t="shared" si="299"/>
        <v>0.23336567695193738</v>
      </c>
      <c r="X730">
        <f t="shared" si="300"/>
        <v>0.18060676628501196</v>
      </c>
      <c r="Y730">
        <f t="shared" si="301"/>
        <v>6.1899217284429779</v>
      </c>
      <c r="Z730">
        <v>6.2</v>
      </c>
      <c r="AA730">
        <f t="shared" si="302"/>
        <v>0.13831090420585396</v>
      </c>
      <c r="AB730">
        <f t="shared" si="303"/>
        <v>0.21615317068988407</v>
      </c>
      <c r="AC730">
        <f t="shared" si="304"/>
        <v>0.22189712937084696</v>
      </c>
      <c r="AD730">
        <f t="shared" si="305"/>
        <v>0.23494837070756186</v>
      </c>
      <c r="AE730">
        <f t="shared" si="306"/>
        <v>0.18869042502585323</v>
      </c>
      <c r="AF730">
        <f t="shared" si="307"/>
        <v>6.1391515297495394</v>
      </c>
      <c r="AG730">
        <f t="shared" si="288"/>
        <v>6.1899217284429779</v>
      </c>
      <c r="AH730">
        <f t="shared" si="308"/>
        <v>13.46353813463538</v>
      </c>
      <c r="AI730">
        <f t="shared" si="309"/>
        <v>5.2452869891249243</v>
      </c>
      <c r="AJ730">
        <f t="shared" si="310"/>
        <v>3.9648997134670489</v>
      </c>
      <c r="AK730">
        <f t="shared" si="311"/>
        <v>0.14308169998059383</v>
      </c>
      <c r="AL730">
        <f t="shared" si="312"/>
        <v>0.67631153373439412</v>
      </c>
    </row>
    <row r="731" spans="1:38">
      <c r="A731" s="16">
        <v>39722</v>
      </c>
      <c r="B731" s="17">
        <v>154849</v>
      </c>
      <c r="C731">
        <v>21989</v>
      </c>
      <c r="D731">
        <v>33345</v>
      </c>
      <c r="E731">
        <v>35049</v>
      </c>
      <c r="F731">
        <v>36138</v>
      </c>
      <c r="G731" s="28">
        <f t="shared" si="287"/>
        <v>28328</v>
      </c>
      <c r="H731" s="28">
        <v>10172</v>
      </c>
      <c r="I731">
        <v>3009</v>
      </c>
      <c r="J731">
        <v>2253</v>
      </c>
      <c r="K731">
        <v>1884</v>
      </c>
      <c r="L731">
        <v>1669</v>
      </c>
      <c r="M731" s="28">
        <f t="shared" si="289"/>
        <v>1357</v>
      </c>
      <c r="N731">
        <f t="shared" si="290"/>
        <v>6.5689801031973083E-2</v>
      </c>
      <c r="O731">
        <f t="shared" si="291"/>
        <v>0.13684114784665061</v>
      </c>
      <c r="P731">
        <f t="shared" si="292"/>
        <v>6.7566351776878086E-2</v>
      </c>
      <c r="Q731">
        <f t="shared" si="293"/>
        <v>5.3753316785072329E-2</v>
      </c>
      <c r="R731">
        <f t="shared" si="294"/>
        <v>4.6184072167801203E-2</v>
      </c>
      <c r="S731">
        <f t="shared" si="295"/>
        <v>4.7903134707709689E-2</v>
      </c>
      <c r="T731">
        <f t="shared" si="296"/>
        <v>0.14200285439363508</v>
      </c>
      <c r="U731">
        <f t="shared" si="297"/>
        <v>0.21533881394132348</v>
      </c>
      <c r="V731">
        <f t="shared" si="298"/>
        <v>0.22634308261596781</v>
      </c>
      <c r="W731">
        <f t="shared" si="299"/>
        <v>0.2333757402372634</v>
      </c>
      <c r="X731">
        <f t="shared" si="300"/>
        <v>0.1829395088118102</v>
      </c>
      <c r="Y731">
        <f t="shared" si="301"/>
        <v>6.5689801031973083</v>
      </c>
      <c r="Z731">
        <v>6.6</v>
      </c>
      <c r="AA731">
        <f t="shared" si="302"/>
        <v>0.13831090420585396</v>
      </c>
      <c r="AB731">
        <f t="shared" si="303"/>
        <v>0.21615317068988407</v>
      </c>
      <c r="AC731">
        <f t="shared" si="304"/>
        <v>0.22189712937084696</v>
      </c>
      <c r="AD731">
        <f t="shared" si="305"/>
        <v>0.23494837070756186</v>
      </c>
      <c r="AE731">
        <f t="shared" si="306"/>
        <v>0.18869042502585323</v>
      </c>
      <c r="AF731">
        <f t="shared" si="307"/>
        <v>6.5348746105060584</v>
      </c>
      <c r="AG731">
        <f t="shared" si="288"/>
        <v>6.5689801031973083</v>
      </c>
      <c r="AH731">
        <f t="shared" si="308"/>
        <v>13.684114784665061</v>
      </c>
      <c r="AI731">
        <f t="shared" si="309"/>
        <v>5.5542800290820038</v>
      </c>
      <c r="AJ731">
        <f t="shared" si="310"/>
        <v>4.7903134707709691</v>
      </c>
      <c r="AK731">
        <f t="shared" si="311"/>
        <v>0.14200285439363508</v>
      </c>
      <c r="AL731">
        <f t="shared" si="312"/>
        <v>0.67505763679455466</v>
      </c>
    </row>
    <row r="732" spans="1:38">
      <c r="A732" s="16">
        <v>39753</v>
      </c>
      <c r="B732" s="17">
        <v>154524</v>
      </c>
      <c r="C732">
        <v>21727</v>
      </c>
      <c r="D732">
        <v>33396</v>
      </c>
      <c r="E732">
        <v>34731</v>
      </c>
      <c r="F732">
        <v>36242</v>
      </c>
      <c r="G732" s="28">
        <f t="shared" si="287"/>
        <v>28428</v>
      </c>
      <c r="H732" s="28">
        <v>10617</v>
      </c>
      <c r="I732">
        <v>3041</v>
      </c>
      <c r="J732">
        <v>2385</v>
      </c>
      <c r="K732">
        <v>1903</v>
      </c>
      <c r="L732">
        <v>1867</v>
      </c>
      <c r="M732" s="28">
        <f t="shared" si="289"/>
        <v>1421</v>
      </c>
      <c r="N732">
        <f t="shared" si="290"/>
        <v>6.8707773549739851E-2</v>
      </c>
      <c r="O732">
        <f t="shared" si="291"/>
        <v>0.13996409996778203</v>
      </c>
      <c r="P732">
        <f t="shared" si="292"/>
        <v>7.1415738411785848E-2</v>
      </c>
      <c r="Q732">
        <f t="shared" si="293"/>
        <v>5.4792548443753419E-2</v>
      </c>
      <c r="R732">
        <f t="shared" si="294"/>
        <v>5.1514817063075986E-2</v>
      </c>
      <c r="S732">
        <f t="shared" si="295"/>
        <v>4.9985929365414378E-2</v>
      </c>
      <c r="T732">
        <f t="shared" si="296"/>
        <v>0.14060599000802465</v>
      </c>
      <c r="U732">
        <f t="shared" si="297"/>
        <v>0.21612176749242837</v>
      </c>
      <c r="V732">
        <f t="shared" si="298"/>
        <v>0.22476120214335638</v>
      </c>
      <c r="W732">
        <f t="shared" si="299"/>
        <v>0.23453961844114829</v>
      </c>
      <c r="X732">
        <f t="shared" si="300"/>
        <v>0.18397142191504232</v>
      </c>
      <c r="Y732">
        <f t="shared" si="301"/>
        <v>6.8707773549739848</v>
      </c>
      <c r="Z732">
        <v>6.9</v>
      </c>
      <c r="AA732">
        <f t="shared" si="302"/>
        <v>0.13831090420585396</v>
      </c>
      <c r="AB732">
        <f t="shared" si="303"/>
        <v>0.21615317068988407</v>
      </c>
      <c r="AC732">
        <f t="shared" si="304"/>
        <v>0.22189712937084696</v>
      </c>
      <c r="AD732">
        <f t="shared" si="305"/>
        <v>0.23494837070756186</v>
      </c>
      <c r="AE732">
        <f t="shared" si="306"/>
        <v>0.18869042502585323</v>
      </c>
      <c r="AF732">
        <f t="shared" si="307"/>
        <v>6.8488797321891406</v>
      </c>
      <c r="AG732">
        <f t="shared" si="288"/>
        <v>6.8707773549739848</v>
      </c>
      <c r="AH732">
        <f t="shared" si="308"/>
        <v>13.996409996778203</v>
      </c>
      <c r="AI732">
        <f t="shared" si="309"/>
        <v>5.8973449970776759</v>
      </c>
      <c r="AJ732">
        <f t="shared" si="310"/>
        <v>4.9985929365414377</v>
      </c>
      <c r="AK732">
        <f t="shared" si="311"/>
        <v>0.14060599000802465</v>
      </c>
      <c r="AL732">
        <f t="shared" si="312"/>
        <v>0.67542258807693312</v>
      </c>
    </row>
    <row r="733" spans="1:38">
      <c r="A733" s="16">
        <v>39783</v>
      </c>
      <c r="B733" s="17">
        <v>154587</v>
      </c>
      <c r="C733">
        <v>21831</v>
      </c>
      <c r="D733">
        <v>33386</v>
      </c>
      <c r="E733">
        <v>34713</v>
      </c>
      <c r="F733">
        <v>36129</v>
      </c>
      <c r="G733" s="28">
        <f t="shared" si="287"/>
        <v>28528</v>
      </c>
      <c r="H733" s="28">
        <v>11400</v>
      </c>
      <c r="I733">
        <v>3258</v>
      </c>
      <c r="J733">
        <v>2579</v>
      </c>
      <c r="K733">
        <v>2073</v>
      </c>
      <c r="L733">
        <v>2038</v>
      </c>
      <c r="M733" s="28">
        <f t="shared" si="289"/>
        <v>1452</v>
      </c>
      <c r="N733">
        <f t="shared" si="290"/>
        <v>7.3744881523025871E-2</v>
      </c>
      <c r="O733">
        <f t="shared" si="291"/>
        <v>0.1492373230726948</v>
      </c>
      <c r="P733">
        <f t="shared" si="292"/>
        <v>7.7247948241777997E-2</v>
      </c>
      <c r="Q733">
        <f t="shared" si="293"/>
        <v>5.9718261170166799E-2</v>
      </c>
      <c r="R733">
        <f t="shared" si="294"/>
        <v>5.6408978936588333E-2</v>
      </c>
      <c r="S733">
        <f t="shared" si="295"/>
        <v>5.0897363993269773E-2</v>
      </c>
      <c r="T733">
        <f t="shared" si="296"/>
        <v>0.14122144811659454</v>
      </c>
      <c r="U733">
        <f t="shared" si="297"/>
        <v>0.2159690012743633</v>
      </c>
      <c r="V733">
        <f t="shared" si="298"/>
        <v>0.22455316423761376</v>
      </c>
      <c r="W733">
        <f t="shared" si="299"/>
        <v>0.23371305478468435</v>
      </c>
      <c r="X733">
        <f t="shared" si="300"/>
        <v>0.18454333158674405</v>
      </c>
      <c r="Y733">
        <f t="shared" si="301"/>
        <v>7.3744881523025869</v>
      </c>
      <c r="Z733">
        <v>7.4</v>
      </c>
      <c r="AA733">
        <f t="shared" si="302"/>
        <v>0.13831090420585396</v>
      </c>
      <c r="AB733">
        <f t="shared" si="303"/>
        <v>0.21615317068988407</v>
      </c>
      <c r="AC733">
        <f t="shared" si="304"/>
        <v>0.22189712937084696</v>
      </c>
      <c r="AD733">
        <f t="shared" si="305"/>
        <v>0.23494837070756186</v>
      </c>
      <c r="AE733">
        <f t="shared" si="306"/>
        <v>0.18869042502585323</v>
      </c>
      <c r="AF733">
        <f t="shared" si="307"/>
        <v>7.3446891700886692</v>
      </c>
      <c r="AG733">
        <f t="shared" si="288"/>
        <v>7.3744881523025869</v>
      </c>
      <c r="AH733">
        <f t="shared" si="308"/>
        <v>14.92373230726948</v>
      </c>
      <c r="AI733">
        <f t="shared" si="309"/>
        <v>6.418620716122347</v>
      </c>
      <c r="AJ733">
        <f t="shared" si="310"/>
        <v>5.0897363993269771</v>
      </c>
      <c r="AK733">
        <f t="shared" si="311"/>
        <v>0.14122144811659454</v>
      </c>
      <c r="AL733">
        <f t="shared" si="312"/>
        <v>0.6742352202966615</v>
      </c>
    </row>
    <row r="734" spans="1:38">
      <c r="A734" s="16">
        <v>39814</v>
      </c>
      <c r="B734" s="17">
        <v>154140</v>
      </c>
      <c r="C734">
        <v>21472</v>
      </c>
      <c r="D734">
        <v>33116</v>
      </c>
      <c r="E734">
        <v>34547</v>
      </c>
      <c r="F734">
        <v>36069</v>
      </c>
      <c r="G734" s="28">
        <f t="shared" si="287"/>
        <v>28936</v>
      </c>
      <c r="H734" s="28">
        <v>11919</v>
      </c>
      <c r="I734">
        <v>3223</v>
      </c>
      <c r="J734">
        <v>2694</v>
      </c>
      <c r="K734">
        <v>2297</v>
      </c>
      <c r="L734">
        <v>2144</v>
      </c>
      <c r="M734" s="28">
        <f t="shared" si="289"/>
        <v>1561</v>
      </c>
      <c r="N734">
        <f t="shared" si="290"/>
        <v>7.7325807707279093E-2</v>
      </c>
      <c r="O734">
        <f t="shared" si="291"/>
        <v>0.15010245901639344</v>
      </c>
      <c r="P734">
        <f t="shared" si="292"/>
        <v>8.1350404638241336E-2</v>
      </c>
      <c r="Q734">
        <f t="shared" si="293"/>
        <v>6.6489130749413844E-2</v>
      </c>
      <c r="R734">
        <f t="shared" si="294"/>
        <v>5.9441625772824309E-2</v>
      </c>
      <c r="S734">
        <f t="shared" si="295"/>
        <v>5.3946640862593306E-2</v>
      </c>
      <c r="T734">
        <f t="shared" si="296"/>
        <v>0.13930193330738289</v>
      </c>
      <c r="U734">
        <f t="shared" si="297"/>
        <v>0.21484364863111458</v>
      </c>
      <c r="V734">
        <f t="shared" si="298"/>
        <v>0.22412741663422861</v>
      </c>
      <c r="W734">
        <f t="shared" si="299"/>
        <v>0.23400155702608019</v>
      </c>
      <c r="X734">
        <f t="shared" si="300"/>
        <v>0.18772544440119371</v>
      </c>
      <c r="Y734">
        <f t="shared" si="301"/>
        <v>7.7325807707279095</v>
      </c>
      <c r="Z734">
        <v>7.7</v>
      </c>
      <c r="AA734">
        <f t="shared" si="302"/>
        <v>0.13831090420585396</v>
      </c>
      <c r="AB734">
        <f t="shared" si="303"/>
        <v>0.21615317068988407</v>
      </c>
      <c r="AC734">
        <f t="shared" si="304"/>
        <v>0.22189712937084696</v>
      </c>
      <c r="AD734">
        <f t="shared" si="305"/>
        <v>0.23494837070756186</v>
      </c>
      <c r="AE734">
        <f t="shared" si="306"/>
        <v>0.18869042502585323</v>
      </c>
      <c r="AF734">
        <f t="shared" si="307"/>
        <v>7.7243629697811764</v>
      </c>
      <c r="AG734">
        <f t="shared" si="288"/>
        <v>7.7325807707279095</v>
      </c>
      <c r="AH734">
        <f t="shared" si="308"/>
        <v>15.010245901639344</v>
      </c>
      <c r="AI734">
        <f t="shared" si="309"/>
        <v>6.8783017776578106</v>
      </c>
      <c r="AJ734">
        <f t="shared" si="310"/>
        <v>5.3946640862593309</v>
      </c>
      <c r="AK734">
        <f t="shared" si="311"/>
        <v>0.13930193330738289</v>
      </c>
      <c r="AL734">
        <f t="shared" si="312"/>
        <v>0.67297262229142341</v>
      </c>
    </row>
    <row r="735" spans="1:38">
      <c r="A735" s="16">
        <v>39845</v>
      </c>
      <c r="B735" s="17">
        <v>154401</v>
      </c>
      <c r="C735">
        <v>21765</v>
      </c>
      <c r="D735">
        <v>33292</v>
      </c>
      <c r="E735">
        <v>34383</v>
      </c>
      <c r="F735">
        <v>36136</v>
      </c>
      <c r="G735" s="28">
        <f t="shared" si="287"/>
        <v>28825</v>
      </c>
      <c r="H735" s="28">
        <v>12714</v>
      </c>
      <c r="I735">
        <v>3448</v>
      </c>
      <c r="J735">
        <v>2959</v>
      </c>
      <c r="K735">
        <v>2389</v>
      </c>
      <c r="L735">
        <v>2269</v>
      </c>
      <c r="M735" s="28">
        <f t="shared" si="289"/>
        <v>1649</v>
      </c>
      <c r="N735">
        <f t="shared" si="290"/>
        <v>8.2344026269259921E-2</v>
      </c>
      <c r="O735">
        <f t="shared" si="291"/>
        <v>0.15841948081782678</v>
      </c>
      <c r="P735">
        <f t="shared" si="292"/>
        <v>8.8880211462213143E-2</v>
      </c>
      <c r="Q735">
        <f t="shared" si="293"/>
        <v>6.9482011459151324E-2</v>
      </c>
      <c r="R735">
        <f t="shared" si="294"/>
        <v>6.2790568961700238E-2</v>
      </c>
      <c r="S735">
        <f t="shared" si="295"/>
        <v>5.7207285342584561E-2</v>
      </c>
      <c r="T735">
        <f t="shared" si="296"/>
        <v>0.14096411292672975</v>
      </c>
      <c r="U735">
        <f t="shared" si="297"/>
        <v>0.21562036515307542</v>
      </c>
      <c r="V735">
        <f t="shared" si="298"/>
        <v>0.22268638156488624</v>
      </c>
      <c r="W735">
        <f t="shared" si="299"/>
        <v>0.23403993497451442</v>
      </c>
      <c r="X735">
        <f t="shared" si="300"/>
        <v>0.18668920538079417</v>
      </c>
      <c r="Y735">
        <f t="shared" si="301"/>
        <v>8.2344026269259913</v>
      </c>
      <c r="Z735">
        <v>8.1999999999999993</v>
      </c>
      <c r="AA735">
        <f t="shared" si="302"/>
        <v>0.13831090420585396</v>
      </c>
      <c r="AB735">
        <f t="shared" si="303"/>
        <v>0.21615317068988407</v>
      </c>
      <c r="AC735">
        <f t="shared" si="304"/>
        <v>0.22189712937084696</v>
      </c>
      <c r="AD735">
        <f t="shared" si="305"/>
        <v>0.23494837070756186</v>
      </c>
      <c r="AE735">
        <f t="shared" si="306"/>
        <v>0.18869042502585323</v>
      </c>
      <c r="AF735">
        <f t="shared" si="307"/>
        <v>8.2087748899798108</v>
      </c>
      <c r="AG735">
        <f t="shared" si="288"/>
        <v>8.2344026269259913</v>
      </c>
      <c r="AH735">
        <f t="shared" si="308"/>
        <v>15.841948081782679</v>
      </c>
      <c r="AI735">
        <f t="shared" si="309"/>
        <v>7.3373727254337213</v>
      </c>
      <c r="AJ735">
        <f t="shared" si="310"/>
        <v>5.7207285342584564</v>
      </c>
      <c r="AK735">
        <f t="shared" si="311"/>
        <v>0.14096411292672975</v>
      </c>
      <c r="AL735">
        <f t="shared" si="312"/>
        <v>0.67234668169247613</v>
      </c>
    </row>
    <row r="736" spans="1:38">
      <c r="A736" s="16">
        <v>39873</v>
      </c>
      <c r="B736" s="17">
        <v>154164</v>
      </c>
      <c r="C736">
        <v>21692</v>
      </c>
      <c r="D736">
        <v>33222</v>
      </c>
      <c r="E736">
        <v>34289</v>
      </c>
      <c r="F736">
        <v>36154</v>
      </c>
      <c r="G736" s="28">
        <f t="shared" si="287"/>
        <v>28807</v>
      </c>
      <c r="H736" s="28">
        <v>13310</v>
      </c>
      <c r="I736">
        <v>3561</v>
      </c>
      <c r="J736">
        <v>3044</v>
      </c>
      <c r="K736">
        <v>2484</v>
      </c>
      <c r="L736">
        <v>2428</v>
      </c>
      <c r="M736" s="28">
        <f t="shared" si="289"/>
        <v>1793</v>
      </c>
      <c r="N736">
        <f t="shared" si="290"/>
        <v>8.6336628525466391E-2</v>
      </c>
      <c r="O736">
        <f t="shared" si="291"/>
        <v>0.1641619030057164</v>
      </c>
      <c r="P736">
        <f t="shared" si="292"/>
        <v>9.1626030943350797E-2</v>
      </c>
      <c r="Q736">
        <f t="shared" si="293"/>
        <v>7.2443057540319059E-2</v>
      </c>
      <c r="R736">
        <f t="shared" si="294"/>
        <v>6.715716103335731E-2</v>
      </c>
      <c r="S736">
        <f t="shared" si="295"/>
        <v>6.2241816225223033E-2</v>
      </c>
      <c r="T736">
        <f t="shared" si="296"/>
        <v>0.14070729872084273</v>
      </c>
      <c r="U736">
        <f t="shared" si="297"/>
        <v>0.215497781583249</v>
      </c>
      <c r="V736">
        <f t="shared" si="298"/>
        <v>0.22241898238239796</v>
      </c>
      <c r="W736">
        <f t="shared" si="299"/>
        <v>0.23451648893386265</v>
      </c>
      <c r="X736">
        <f t="shared" si="300"/>
        <v>0.18685944837964766</v>
      </c>
      <c r="Y736">
        <f t="shared" si="301"/>
        <v>8.6336628525466388</v>
      </c>
      <c r="Z736">
        <v>8.6</v>
      </c>
      <c r="AA736">
        <f t="shared" si="302"/>
        <v>0.13831090420585396</v>
      </c>
      <c r="AB736">
        <f t="shared" si="303"/>
        <v>0.21615317068988407</v>
      </c>
      <c r="AC736">
        <f t="shared" si="304"/>
        <v>0.22189712937084696</v>
      </c>
      <c r="AD736">
        <f t="shared" si="305"/>
        <v>0.23494837070756186</v>
      </c>
      <c r="AE736">
        <f t="shared" si="306"/>
        <v>0.18869042502585323</v>
      </c>
      <c r="AF736">
        <f t="shared" si="307"/>
        <v>8.6108445182103956</v>
      </c>
      <c r="AG736">
        <f t="shared" si="288"/>
        <v>8.6336628525466388</v>
      </c>
      <c r="AH736">
        <f t="shared" si="308"/>
        <v>16.416190300571639</v>
      </c>
      <c r="AI736">
        <f t="shared" si="309"/>
        <v>7.67472145854435</v>
      </c>
      <c r="AJ736">
        <f t="shared" si="310"/>
        <v>6.2241816225223037</v>
      </c>
      <c r="AK736">
        <f t="shared" si="311"/>
        <v>0.14070729872084273</v>
      </c>
      <c r="AL736">
        <f t="shared" si="312"/>
        <v>0.67243325289950961</v>
      </c>
    </row>
    <row r="737" spans="1:38">
      <c r="A737" s="16">
        <v>39904</v>
      </c>
      <c r="B737" s="17">
        <v>154718</v>
      </c>
      <c r="C737">
        <v>21775</v>
      </c>
      <c r="D737">
        <v>33369</v>
      </c>
      <c r="E737">
        <v>34399</v>
      </c>
      <c r="F737">
        <v>36238</v>
      </c>
      <c r="G737" s="28">
        <f t="shared" si="287"/>
        <v>28937</v>
      </c>
      <c r="H737" s="28">
        <v>13816</v>
      </c>
      <c r="I737">
        <v>3643</v>
      </c>
      <c r="J737">
        <v>3257</v>
      </c>
      <c r="K737">
        <v>2606</v>
      </c>
      <c r="L737">
        <v>2387</v>
      </c>
      <c r="M737" s="28">
        <f t="shared" si="289"/>
        <v>1923</v>
      </c>
      <c r="N737">
        <f t="shared" si="290"/>
        <v>8.9297948525704829E-2</v>
      </c>
      <c r="O737">
        <f t="shared" si="291"/>
        <v>0.16730195177956372</v>
      </c>
      <c r="P737">
        <f t="shared" si="292"/>
        <v>9.7605562048607986E-2</v>
      </c>
      <c r="Q737">
        <f t="shared" si="293"/>
        <v>7.5758016221401783E-2</v>
      </c>
      <c r="R737">
        <f t="shared" si="294"/>
        <v>6.5870081130305208E-2</v>
      </c>
      <c r="S737">
        <f t="shared" si="295"/>
        <v>6.6454711960465845E-2</v>
      </c>
      <c r="T737">
        <f t="shared" si="296"/>
        <v>0.14073992683462816</v>
      </c>
      <c r="U737">
        <f t="shared" si="297"/>
        <v>0.21567626261973397</v>
      </c>
      <c r="V737">
        <f t="shared" si="298"/>
        <v>0.22233353585232488</v>
      </c>
      <c r="W737">
        <f t="shared" si="299"/>
        <v>0.23421967708993136</v>
      </c>
      <c r="X737">
        <f t="shared" si="300"/>
        <v>0.18703059760338164</v>
      </c>
      <c r="Y737">
        <f t="shared" si="301"/>
        <v>8.9297948525704829</v>
      </c>
      <c r="Z737">
        <v>8.9</v>
      </c>
      <c r="AA737">
        <f t="shared" si="302"/>
        <v>0.13831090420585396</v>
      </c>
      <c r="AB737">
        <f t="shared" si="303"/>
        <v>0.21615317068988407</v>
      </c>
      <c r="AC737">
        <f t="shared" si="304"/>
        <v>0.22189712937084696</v>
      </c>
      <c r="AD737">
        <f t="shared" si="305"/>
        <v>0.23494837070756186</v>
      </c>
      <c r="AE737">
        <f t="shared" si="306"/>
        <v>0.18869042502585323</v>
      </c>
      <c r="AF737">
        <f t="shared" si="307"/>
        <v>8.9063358350900668</v>
      </c>
      <c r="AG737">
        <f t="shared" si="288"/>
        <v>8.9297948525704829</v>
      </c>
      <c r="AH737">
        <f t="shared" si="308"/>
        <v>16.730195177956372</v>
      </c>
      <c r="AI737">
        <f t="shared" si="309"/>
        <v>7.9322346787685323</v>
      </c>
      <c r="AJ737">
        <f t="shared" si="310"/>
        <v>6.6454711960465849</v>
      </c>
      <c r="AK737">
        <f t="shared" si="311"/>
        <v>0.14073992683462816</v>
      </c>
      <c r="AL737">
        <f t="shared" si="312"/>
        <v>0.6722294755619902</v>
      </c>
    </row>
    <row r="738" spans="1:38">
      <c r="A738" s="16">
        <v>39934</v>
      </c>
      <c r="B738" s="17">
        <v>154956</v>
      </c>
      <c r="C738">
        <v>21654</v>
      </c>
      <c r="D738">
        <v>33439</v>
      </c>
      <c r="E738">
        <v>34469</v>
      </c>
      <c r="F738">
        <v>36229</v>
      </c>
      <c r="G738" s="28">
        <f t="shared" si="287"/>
        <v>29165</v>
      </c>
      <c r="H738" s="28">
        <v>14518</v>
      </c>
      <c r="I738">
        <v>3794</v>
      </c>
      <c r="J738">
        <v>3510</v>
      </c>
      <c r="K738">
        <v>2798</v>
      </c>
      <c r="L738">
        <v>2512</v>
      </c>
      <c r="M738" s="28">
        <f t="shared" si="289"/>
        <v>1904</v>
      </c>
      <c r="N738">
        <f t="shared" si="290"/>
        <v>9.3691112315754152E-2</v>
      </c>
      <c r="O738">
        <f t="shared" si="291"/>
        <v>0.17521012284104553</v>
      </c>
      <c r="P738">
        <f t="shared" si="292"/>
        <v>0.10496725380543677</v>
      </c>
      <c r="Q738">
        <f t="shared" si="293"/>
        <v>8.1174388581043838E-2</v>
      </c>
      <c r="R738">
        <f t="shared" si="294"/>
        <v>6.9336719202848549E-2</v>
      </c>
      <c r="S738">
        <f t="shared" si="295"/>
        <v>6.5283730498885653E-2</v>
      </c>
      <c r="T738">
        <f t="shared" si="296"/>
        <v>0.1397428947572214</v>
      </c>
      <c r="U738">
        <f t="shared" si="297"/>
        <v>0.21579674230104029</v>
      </c>
      <c r="V738">
        <f t="shared" si="298"/>
        <v>0.22244379049536642</v>
      </c>
      <c r="W738">
        <f t="shared" si="299"/>
        <v>0.23380185342936061</v>
      </c>
      <c r="X738">
        <f t="shared" si="300"/>
        <v>0.18821471901701128</v>
      </c>
      <c r="Y738">
        <f t="shared" si="301"/>
        <v>9.3691112315754168</v>
      </c>
      <c r="Z738">
        <v>9.4</v>
      </c>
      <c r="AA738">
        <f t="shared" si="302"/>
        <v>0.13831090420585396</v>
      </c>
      <c r="AB738">
        <f t="shared" si="303"/>
        <v>0.21615317068988407</v>
      </c>
      <c r="AC738">
        <f t="shared" si="304"/>
        <v>0.22189712937084696</v>
      </c>
      <c r="AD738">
        <f t="shared" si="305"/>
        <v>0.23494837070756186</v>
      </c>
      <c r="AE738">
        <f t="shared" si="306"/>
        <v>0.18869042502585323</v>
      </c>
      <c r="AF738">
        <f t="shared" si="307"/>
        <v>9.3543803111410977</v>
      </c>
      <c r="AG738">
        <f t="shared" si="288"/>
        <v>9.3691112315754168</v>
      </c>
      <c r="AH738">
        <f t="shared" si="308"/>
        <v>17.521012284104554</v>
      </c>
      <c r="AI738">
        <f t="shared" si="309"/>
        <v>8.469612145539049</v>
      </c>
      <c r="AJ738">
        <f t="shared" si="310"/>
        <v>6.5283730498885655</v>
      </c>
      <c r="AK738">
        <f t="shared" si="311"/>
        <v>0.1397428947572214</v>
      </c>
      <c r="AL738">
        <f t="shared" si="312"/>
        <v>0.6720423862257674</v>
      </c>
    </row>
    <row r="739" spans="1:38">
      <c r="A739" s="16">
        <v>39965</v>
      </c>
      <c r="B739" s="17">
        <v>154759</v>
      </c>
      <c r="C739">
        <v>21552</v>
      </c>
      <c r="D739">
        <v>33361</v>
      </c>
      <c r="E739">
        <v>34513</v>
      </c>
      <c r="F739">
        <v>36286</v>
      </c>
      <c r="G739" s="28">
        <f t="shared" si="287"/>
        <v>29047</v>
      </c>
      <c r="H739" s="28">
        <v>14721</v>
      </c>
      <c r="I739">
        <v>3864</v>
      </c>
      <c r="J739">
        <v>3365</v>
      </c>
      <c r="K739">
        <v>2806</v>
      </c>
      <c r="L739">
        <v>2675</v>
      </c>
      <c r="M739" s="28">
        <f t="shared" si="289"/>
        <v>2011</v>
      </c>
      <c r="N739">
        <f t="shared" si="290"/>
        <v>9.5122093060823601E-2</v>
      </c>
      <c r="O739">
        <f t="shared" si="291"/>
        <v>0.17928730512249444</v>
      </c>
      <c r="P739">
        <f t="shared" si="292"/>
        <v>0.10086628098678097</v>
      </c>
      <c r="Q739">
        <f t="shared" si="293"/>
        <v>8.1302697534262447E-2</v>
      </c>
      <c r="R739">
        <f t="shared" si="294"/>
        <v>7.3719891969354578E-2</v>
      </c>
      <c r="S739">
        <f t="shared" si="295"/>
        <v>6.9232622990326023E-2</v>
      </c>
      <c r="T739">
        <f t="shared" si="296"/>
        <v>0.13926169075788808</v>
      </c>
      <c r="U739">
        <f t="shared" si="297"/>
        <v>0.21556743065023681</v>
      </c>
      <c r="V739">
        <f t="shared" si="298"/>
        <v>0.22301126267293017</v>
      </c>
      <c r="W739">
        <f t="shared" si="299"/>
        <v>0.23446778539535665</v>
      </c>
      <c r="X739">
        <f t="shared" si="300"/>
        <v>0.18769183052358829</v>
      </c>
      <c r="Y739">
        <f t="shared" si="301"/>
        <v>9.5122093060823598</v>
      </c>
      <c r="Z739">
        <v>9.5</v>
      </c>
      <c r="AA739">
        <f t="shared" si="302"/>
        <v>0.13831090420585396</v>
      </c>
      <c r="AB739">
        <f t="shared" si="303"/>
        <v>0.21615317068988407</v>
      </c>
      <c r="AC739">
        <f t="shared" si="304"/>
        <v>0.22189712937084696</v>
      </c>
      <c r="AD739">
        <f t="shared" si="305"/>
        <v>0.23494837070756186</v>
      </c>
      <c r="AE739">
        <f t="shared" si="306"/>
        <v>0.18869042502585323</v>
      </c>
      <c r="AF739">
        <f t="shared" si="307"/>
        <v>9.5024692492708187</v>
      </c>
      <c r="AG739">
        <f t="shared" si="288"/>
        <v>9.5122093060823598</v>
      </c>
      <c r="AH739">
        <f t="shared" si="308"/>
        <v>17.928730512249444</v>
      </c>
      <c r="AI739">
        <f t="shared" si="309"/>
        <v>8.4927035330261145</v>
      </c>
      <c r="AJ739">
        <f t="shared" si="310"/>
        <v>6.9232622990326025</v>
      </c>
      <c r="AK739">
        <f t="shared" si="311"/>
        <v>0.13926169075788808</v>
      </c>
      <c r="AL739">
        <f t="shared" si="312"/>
        <v>0.67304647871852363</v>
      </c>
    </row>
    <row r="740" spans="1:38">
      <c r="A740" s="16">
        <v>39995</v>
      </c>
      <c r="B740" s="17">
        <v>154351</v>
      </c>
      <c r="C740">
        <v>21515</v>
      </c>
      <c r="D740">
        <v>33421</v>
      </c>
      <c r="E740">
        <v>34297</v>
      </c>
      <c r="F740">
        <v>36271</v>
      </c>
      <c r="G740" s="28">
        <f t="shared" si="287"/>
        <v>28847</v>
      </c>
      <c r="H740" s="28">
        <v>14534</v>
      </c>
      <c r="I740">
        <v>3881</v>
      </c>
      <c r="J740">
        <v>3360</v>
      </c>
      <c r="K740">
        <v>2731</v>
      </c>
      <c r="L740">
        <v>2696</v>
      </c>
      <c r="M740" s="28">
        <f t="shared" si="289"/>
        <v>1866</v>
      </c>
      <c r="N740">
        <f t="shared" si="290"/>
        <v>9.4162007372806139E-2</v>
      </c>
      <c r="O740">
        <f t="shared" si="291"/>
        <v>0.18038577736462932</v>
      </c>
      <c r="P740">
        <f t="shared" si="292"/>
        <v>0.10053559139463211</v>
      </c>
      <c r="Q740">
        <f t="shared" si="293"/>
        <v>7.962795579788319E-2</v>
      </c>
      <c r="R740">
        <f t="shared" si="294"/>
        <v>7.4329354029389866E-2</v>
      </c>
      <c r="S740">
        <f t="shared" si="295"/>
        <v>6.4686102540992135E-2</v>
      </c>
      <c r="T740">
        <f t="shared" si="296"/>
        <v>0.13939009141502159</v>
      </c>
      <c r="U740">
        <f t="shared" si="297"/>
        <v>0.2165259700293487</v>
      </c>
      <c r="V740">
        <f t="shared" si="298"/>
        <v>0.22220134628217506</v>
      </c>
      <c r="W740">
        <f t="shared" si="299"/>
        <v>0.23499037907107825</v>
      </c>
      <c r="X740">
        <f t="shared" si="300"/>
        <v>0.18689221320237639</v>
      </c>
      <c r="Y740">
        <f t="shared" si="301"/>
        <v>9.4162007372806134</v>
      </c>
      <c r="Z740">
        <v>9.4</v>
      </c>
      <c r="AA740">
        <f t="shared" si="302"/>
        <v>0.13831090420585396</v>
      </c>
      <c r="AB740">
        <f t="shared" si="303"/>
        <v>0.21615317068988407</v>
      </c>
      <c r="AC740">
        <f t="shared" si="304"/>
        <v>0.22189712937084696</v>
      </c>
      <c r="AD740">
        <f t="shared" si="305"/>
        <v>0.23494837070756186</v>
      </c>
      <c r="AE740">
        <f t="shared" si="306"/>
        <v>0.18869042502585323</v>
      </c>
      <c r="AF740">
        <f t="shared" si="307"/>
        <v>9.4018830436205487</v>
      </c>
      <c r="AG740">
        <f t="shared" si="288"/>
        <v>9.4162007372806134</v>
      </c>
      <c r="AH740">
        <f t="shared" si="308"/>
        <v>18.038577736462933</v>
      </c>
      <c r="AI740">
        <f t="shared" si="309"/>
        <v>8.4499322043677694</v>
      </c>
      <c r="AJ740">
        <f t="shared" si="310"/>
        <v>6.4686102540992136</v>
      </c>
      <c r="AK740">
        <f t="shared" si="311"/>
        <v>0.13939009141502159</v>
      </c>
      <c r="AL740">
        <f t="shared" si="312"/>
        <v>0.67371769538260196</v>
      </c>
    </row>
    <row r="741" spans="1:38">
      <c r="A741" s="16">
        <v>40026</v>
      </c>
      <c r="B741" s="17">
        <v>154426</v>
      </c>
      <c r="C741">
        <v>21367</v>
      </c>
      <c r="D741">
        <v>33434</v>
      </c>
      <c r="E741">
        <v>34247</v>
      </c>
      <c r="F741">
        <v>36335</v>
      </c>
      <c r="G741" s="28">
        <f t="shared" si="287"/>
        <v>29043</v>
      </c>
      <c r="H741" s="28">
        <v>14993</v>
      </c>
      <c r="I741">
        <v>3913</v>
      </c>
      <c r="J741">
        <v>3483</v>
      </c>
      <c r="K741">
        <v>2802</v>
      </c>
      <c r="L741">
        <v>2827</v>
      </c>
      <c r="M741" s="28">
        <f t="shared" si="289"/>
        <v>1968</v>
      </c>
      <c r="N741">
        <f t="shared" si="290"/>
        <v>9.7088573167730827E-2</v>
      </c>
      <c r="O741">
        <f t="shared" si="291"/>
        <v>0.18313286844198998</v>
      </c>
      <c r="P741">
        <f t="shared" si="292"/>
        <v>0.10417539032122988</v>
      </c>
      <c r="Q741">
        <f t="shared" si="293"/>
        <v>8.1817385464420245E-2</v>
      </c>
      <c r="R741">
        <f t="shared" si="294"/>
        <v>7.7803770469244526E-2</v>
      </c>
      <c r="S741">
        <f t="shared" si="295"/>
        <v>6.7761594876562345E-2</v>
      </c>
      <c r="T741">
        <f t="shared" si="296"/>
        <v>0.13836400606115551</v>
      </c>
      <c r="U741">
        <f t="shared" si="297"/>
        <v>0.21650499268257936</v>
      </c>
      <c r="V741">
        <f t="shared" si="298"/>
        <v>0.22176965018843978</v>
      </c>
      <c r="W741">
        <f t="shared" si="299"/>
        <v>0.23529068939168274</v>
      </c>
      <c r="X741">
        <f t="shared" si="300"/>
        <v>0.18807066167614261</v>
      </c>
      <c r="Y741">
        <f t="shared" si="301"/>
        <v>9.7088573167730843</v>
      </c>
      <c r="Z741">
        <v>9.6999999999999993</v>
      </c>
      <c r="AA741">
        <f t="shared" si="302"/>
        <v>0.13831090420585396</v>
      </c>
      <c r="AB741">
        <f t="shared" si="303"/>
        <v>0.21615317068988407</v>
      </c>
      <c r="AC741">
        <f t="shared" si="304"/>
        <v>0.22189712937084696</v>
      </c>
      <c r="AD741">
        <f t="shared" si="305"/>
        <v>0.23494837070756186</v>
      </c>
      <c r="AE741">
        <f t="shared" si="306"/>
        <v>0.18869042502585323</v>
      </c>
      <c r="AF741">
        <f t="shared" si="307"/>
        <v>9.7067989761338698</v>
      </c>
      <c r="AG741">
        <f t="shared" si="288"/>
        <v>9.7088573167730843</v>
      </c>
      <c r="AH741">
        <f t="shared" si="308"/>
        <v>18.313286844198998</v>
      </c>
      <c r="AI741">
        <f t="shared" si="309"/>
        <v>8.7601907398861716</v>
      </c>
      <c r="AJ741">
        <f t="shared" si="310"/>
        <v>6.7761594876562343</v>
      </c>
      <c r="AK741">
        <f t="shared" si="311"/>
        <v>0.13836400606115551</v>
      </c>
      <c r="AL741">
        <f t="shared" si="312"/>
        <v>0.67356533226270188</v>
      </c>
    </row>
    <row r="742" spans="1:38">
      <c r="A742" s="16">
        <v>40057</v>
      </c>
      <c r="B742" s="17">
        <v>153927</v>
      </c>
      <c r="C742">
        <v>21120</v>
      </c>
      <c r="D742">
        <v>33311</v>
      </c>
      <c r="E742">
        <v>34264</v>
      </c>
      <c r="F742">
        <v>36222</v>
      </c>
      <c r="G742" s="28">
        <f t="shared" si="287"/>
        <v>29010</v>
      </c>
      <c r="H742" s="28">
        <v>15159</v>
      </c>
      <c r="I742">
        <v>3868</v>
      </c>
      <c r="J742">
        <v>3516</v>
      </c>
      <c r="K742">
        <v>3028</v>
      </c>
      <c r="L742">
        <v>2908</v>
      </c>
      <c r="M742" s="28">
        <f t="shared" si="289"/>
        <v>1839</v>
      </c>
      <c r="N742">
        <f t="shared" si="290"/>
        <v>9.8481747841509287E-2</v>
      </c>
      <c r="O742">
        <f t="shared" si="291"/>
        <v>0.18314393939393939</v>
      </c>
      <c r="P742">
        <f t="shared" si="292"/>
        <v>0.10555071898171775</v>
      </c>
      <c r="Q742">
        <f t="shared" si="293"/>
        <v>8.8372636002801777E-2</v>
      </c>
      <c r="R742">
        <f t="shared" si="294"/>
        <v>8.0282701120865774E-2</v>
      </c>
      <c r="S742">
        <f t="shared" si="295"/>
        <v>6.3391933815925547E-2</v>
      </c>
      <c r="T742">
        <f t="shared" si="296"/>
        <v>0.13720789724999513</v>
      </c>
      <c r="U742">
        <f t="shared" si="297"/>
        <v>0.21640777771281192</v>
      </c>
      <c r="V742">
        <f t="shared" si="298"/>
        <v>0.22259902421277619</v>
      </c>
      <c r="W742">
        <f t="shared" si="299"/>
        <v>0.23531933968699448</v>
      </c>
      <c r="X742">
        <f t="shared" si="300"/>
        <v>0.18846596113742228</v>
      </c>
      <c r="Y742">
        <f t="shared" si="301"/>
        <v>9.8481747841509293</v>
      </c>
      <c r="Z742">
        <v>9.8000000000000007</v>
      </c>
      <c r="AA742">
        <f t="shared" si="302"/>
        <v>0.13831090420585396</v>
      </c>
      <c r="AB742">
        <f t="shared" si="303"/>
        <v>0.21615317068988407</v>
      </c>
      <c r="AC742">
        <f t="shared" si="304"/>
        <v>0.22189712937084696</v>
      </c>
      <c r="AD742">
        <f t="shared" si="305"/>
        <v>0.23494837070756186</v>
      </c>
      <c r="AE742">
        <f t="shared" si="306"/>
        <v>0.18869042502585323</v>
      </c>
      <c r="AF742">
        <f t="shared" si="307"/>
        <v>9.8579301437136895</v>
      </c>
      <c r="AG742">
        <f t="shared" si="288"/>
        <v>9.8481747841509293</v>
      </c>
      <c r="AH742">
        <f t="shared" si="308"/>
        <v>18.314393939393938</v>
      </c>
      <c r="AI742">
        <f t="shared" si="309"/>
        <v>9.1062362110658306</v>
      </c>
      <c r="AJ742">
        <f t="shared" si="310"/>
        <v>6.3391933815925547</v>
      </c>
      <c r="AK742">
        <f t="shared" si="311"/>
        <v>0.13720789724999513</v>
      </c>
      <c r="AL742">
        <f t="shared" si="312"/>
        <v>0.67432614161258253</v>
      </c>
    </row>
    <row r="743" spans="1:38">
      <c r="A743" s="16">
        <v>40087</v>
      </c>
      <c r="B743" s="17">
        <v>153854</v>
      </c>
      <c r="C743">
        <v>20858</v>
      </c>
      <c r="D743">
        <v>33402</v>
      </c>
      <c r="E743">
        <v>34035</v>
      </c>
      <c r="F743">
        <v>36346</v>
      </c>
      <c r="G743" s="28">
        <f t="shared" si="287"/>
        <v>29213</v>
      </c>
      <c r="H743" s="28">
        <v>15612</v>
      </c>
      <c r="I743">
        <v>3996</v>
      </c>
      <c r="J743">
        <v>3590</v>
      </c>
      <c r="K743">
        <v>3069</v>
      </c>
      <c r="L743">
        <v>2851</v>
      </c>
      <c r="M743" s="28">
        <f t="shared" si="289"/>
        <v>2106</v>
      </c>
      <c r="N743">
        <f t="shared" si="290"/>
        <v>0.10147282488593082</v>
      </c>
      <c r="O743">
        <f t="shared" si="291"/>
        <v>0.19158116789720969</v>
      </c>
      <c r="P743">
        <f t="shared" si="292"/>
        <v>0.10747859409616191</v>
      </c>
      <c r="Q743">
        <f t="shared" si="293"/>
        <v>9.017188188629352E-2</v>
      </c>
      <c r="R743">
        <f t="shared" si="294"/>
        <v>7.8440543663676879E-2</v>
      </c>
      <c r="S743">
        <f t="shared" si="295"/>
        <v>7.2091192277410746E-2</v>
      </c>
      <c r="T743">
        <f t="shared" si="296"/>
        <v>0.13557008592561778</v>
      </c>
      <c r="U743">
        <f t="shared" si="297"/>
        <v>0.21710192780168211</v>
      </c>
      <c r="V743">
        <f t="shared" si="298"/>
        <v>0.22121621797288338</v>
      </c>
      <c r="W743">
        <f t="shared" si="299"/>
        <v>0.23623695191545233</v>
      </c>
      <c r="X743">
        <f t="shared" si="300"/>
        <v>0.1898748163843644</v>
      </c>
      <c r="Y743">
        <f t="shared" si="301"/>
        <v>10.147282488593081</v>
      </c>
      <c r="Z743">
        <v>10.1</v>
      </c>
      <c r="AA743">
        <f t="shared" si="302"/>
        <v>0.13831090420585396</v>
      </c>
      <c r="AB743">
        <f t="shared" si="303"/>
        <v>0.21615317068988407</v>
      </c>
      <c r="AC743">
        <f t="shared" si="304"/>
        <v>0.22189712937084696</v>
      </c>
      <c r="AD743">
        <f t="shared" si="305"/>
        <v>0.23494837070756186</v>
      </c>
      <c r="AE743">
        <f t="shared" si="306"/>
        <v>0.18869042502585323</v>
      </c>
      <c r="AF743">
        <f t="shared" si="307"/>
        <v>10.177088083903003</v>
      </c>
      <c r="AG743">
        <f t="shared" si="288"/>
        <v>10.147282488593081</v>
      </c>
      <c r="AH743">
        <f t="shared" si="308"/>
        <v>19.158116789720971</v>
      </c>
      <c r="AI743">
        <f t="shared" si="309"/>
        <v>9.1633504523862293</v>
      </c>
      <c r="AJ743">
        <f t="shared" si="310"/>
        <v>7.2091192277410743</v>
      </c>
      <c r="AK743">
        <f t="shared" si="311"/>
        <v>0.13557008592561778</v>
      </c>
      <c r="AL743">
        <f t="shared" si="312"/>
        <v>0.67455509769001787</v>
      </c>
    </row>
    <row r="744" spans="1:38">
      <c r="A744" s="16">
        <v>40118</v>
      </c>
      <c r="B744" s="17">
        <v>153720</v>
      </c>
      <c r="C744">
        <v>20883</v>
      </c>
      <c r="D744">
        <v>33229</v>
      </c>
      <c r="E744">
        <v>33940</v>
      </c>
      <c r="F744">
        <v>36321</v>
      </c>
      <c r="G744" s="28">
        <f t="shared" si="287"/>
        <v>29347</v>
      </c>
      <c r="H744" s="28">
        <v>15340</v>
      </c>
      <c r="I744">
        <v>3988</v>
      </c>
      <c r="J744">
        <v>3436</v>
      </c>
      <c r="K744">
        <v>2909</v>
      </c>
      <c r="L744">
        <v>2827</v>
      </c>
      <c r="M744" s="28">
        <f t="shared" si="289"/>
        <v>2180</v>
      </c>
      <c r="N744">
        <f t="shared" si="290"/>
        <v>9.9791829300026016E-2</v>
      </c>
      <c r="O744">
        <f t="shared" si="291"/>
        <v>0.19096873054637745</v>
      </c>
      <c r="P744">
        <f t="shared" si="292"/>
        <v>0.10340365343525235</v>
      </c>
      <c r="Q744">
        <f t="shared" si="293"/>
        <v>8.5710076605774899E-2</v>
      </c>
      <c r="R744">
        <f t="shared" si="294"/>
        <v>7.7833760083698134E-2</v>
      </c>
      <c r="S744">
        <f t="shared" si="295"/>
        <v>7.4283572426483119E-2</v>
      </c>
      <c r="T744">
        <f t="shared" si="296"/>
        <v>0.13585089773614364</v>
      </c>
      <c r="U744">
        <f t="shared" si="297"/>
        <v>0.21616575591985429</v>
      </c>
      <c r="V744">
        <f t="shared" si="298"/>
        <v>0.22079104865990112</v>
      </c>
      <c r="W744">
        <f t="shared" si="299"/>
        <v>0.23628024980483997</v>
      </c>
      <c r="X744">
        <f t="shared" si="300"/>
        <v>0.190912047879261</v>
      </c>
      <c r="Y744">
        <f t="shared" si="301"/>
        <v>9.9791829300026027</v>
      </c>
      <c r="Z744">
        <v>10</v>
      </c>
      <c r="AA744">
        <f t="shared" si="302"/>
        <v>0.13831090420585396</v>
      </c>
      <c r="AB744">
        <f t="shared" si="303"/>
        <v>0.21615317068988407</v>
      </c>
      <c r="AC744">
        <f t="shared" si="304"/>
        <v>0.22189712937084696</v>
      </c>
      <c r="AD744">
        <f t="shared" si="305"/>
        <v>0.23494837070756186</v>
      </c>
      <c r="AE744">
        <f t="shared" si="306"/>
        <v>0.18869042502585323</v>
      </c>
      <c r="AF744">
        <f t="shared" si="307"/>
        <v>10.008641927613809</v>
      </c>
      <c r="AG744">
        <f t="shared" si="288"/>
        <v>9.9791829300026027</v>
      </c>
      <c r="AH744">
        <f t="shared" si="308"/>
        <v>19.096873054637744</v>
      </c>
      <c r="AI744">
        <f t="shared" si="309"/>
        <v>8.8626920475408255</v>
      </c>
      <c r="AJ744">
        <f t="shared" si="310"/>
        <v>7.4283572426483122</v>
      </c>
      <c r="AK744">
        <f t="shared" si="311"/>
        <v>0.13585089773614364</v>
      </c>
      <c r="AL744">
        <f t="shared" si="312"/>
        <v>0.67323705438459536</v>
      </c>
    </row>
    <row r="745" spans="1:38">
      <c r="A745" s="16">
        <v>40148</v>
      </c>
      <c r="B745" s="17">
        <v>153059</v>
      </c>
      <c r="C745">
        <v>20712</v>
      </c>
      <c r="D745">
        <v>33177</v>
      </c>
      <c r="E745">
        <v>33696</v>
      </c>
      <c r="F745">
        <v>36095</v>
      </c>
      <c r="G745" s="28">
        <f t="shared" si="287"/>
        <v>29379</v>
      </c>
      <c r="H745" s="28">
        <v>15267</v>
      </c>
      <c r="I745">
        <v>3921</v>
      </c>
      <c r="J745">
        <v>3383</v>
      </c>
      <c r="K745">
        <v>2953</v>
      </c>
      <c r="L745">
        <v>2841</v>
      </c>
      <c r="M745" s="28">
        <f t="shared" si="289"/>
        <v>2169</v>
      </c>
      <c r="N745">
        <f t="shared" ref="N745:S746" si="313">H745/B745</f>
        <v>9.974584963968143E-2</v>
      </c>
      <c r="O745">
        <f t="shared" si="313"/>
        <v>0.18931054461181923</v>
      </c>
      <c r="P745">
        <f t="shared" si="313"/>
        <v>0.10196823100340598</v>
      </c>
      <c r="Q745">
        <f t="shared" si="313"/>
        <v>8.7636514719848055E-2</v>
      </c>
      <c r="R745">
        <f t="shared" si="313"/>
        <v>7.8708962460174545E-2</v>
      </c>
      <c r="S745">
        <f t="shared" si="313"/>
        <v>7.3828244664556314E-2</v>
      </c>
      <c r="T745">
        <f t="shared" ref="T745:W746" si="314">C745/$B745</f>
        <v>0.13532036665599539</v>
      </c>
      <c r="U745">
        <f t="shared" si="314"/>
        <v>0.21675955023879681</v>
      </c>
      <c r="V745">
        <f t="shared" si="314"/>
        <v>0.22015039951913967</v>
      </c>
      <c r="W745">
        <f t="shared" si="314"/>
        <v>0.23582409397683246</v>
      </c>
      <c r="X745">
        <f>G745/B745</f>
        <v>0.19194558960923566</v>
      </c>
      <c r="Y745">
        <f t="shared" si="301"/>
        <v>9.9745849639681428</v>
      </c>
      <c r="Z745">
        <v>10</v>
      </c>
      <c r="AA745">
        <f t="shared" ref="AA745:AE746" si="315">AVERAGE(T$734:T$746)</f>
        <v>0.13831090420585396</v>
      </c>
      <c r="AB745">
        <f t="shared" si="315"/>
        <v>0.21615317068988407</v>
      </c>
      <c r="AC745">
        <f t="shared" si="315"/>
        <v>0.22189712937084696</v>
      </c>
      <c r="AD745">
        <f t="shared" si="315"/>
        <v>0.23494837070756186</v>
      </c>
      <c r="AE745">
        <f t="shared" si="315"/>
        <v>0.18869042502585323</v>
      </c>
      <c r="AF745">
        <f t="shared" si="307"/>
        <v>10.009398544115683</v>
      </c>
      <c r="AG745">
        <f t="shared" si="288"/>
        <v>9.9745849639681428</v>
      </c>
      <c r="AH745">
        <f t="shared" si="308"/>
        <v>18.931054461181922</v>
      </c>
      <c r="AI745">
        <f t="shared" si="309"/>
        <v>8.9124776629632514</v>
      </c>
      <c r="AJ745">
        <f t="shared" si="310"/>
        <v>7.3828244664556317</v>
      </c>
      <c r="AK745">
        <f>T745</f>
        <v>0.13532036665599539</v>
      </c>
      <c r="AL745">
        <f>SUM(U745:W745)</f>
        <v>0.67273404373476897</v>
      </c>
    </row>
    <row r="746" spans="1:38">
      <c r="A746" s="16">
        <v>40179</v>
      </c>
      <c r="B746" s="17">
        <v>153170</v>
      </c>
      <c r="C746">
        <v>20773</v>
      </c>
      <c r="D746">
        <v>33318</v>
      </c>
      <c r="E746">
        <v>33531</v>
      </c>
      <c r="F746">
        <v>36047</v>
      </c>
      <c r="G746" s="28">
        <f t="shared" si="287"/>
        <v>29501</v>
      </c>
      <c r="H746" s="28">
        <v>14837</v>
      </c>
      <c r="I746">
        <v>3921</v>
      </c>
      <c r="J746">
        <v>3295</v>
      </c>
      <c r="K746">
        <v>2849</v>
      </c>
      <c r="L746">
        <v>2747</v>
      </c>
      <c r="M746" s="28">
        <f t="shared" si="289"/>
        <v>2025</v>
      </c>
      <c r="N746">
        <f t="shared" si="313"/>
        <v>9.6866227067963703E-2</v>
      </c>
      <c r="O746">
        <f t="shared" si="313"/>
        <v>0.18875463341837961</v>
      </c>
      <c r="P746">
        <f t="shared" si="313"/>
        <v>9.8895491926286092E-2</v>
      </c>
      <c r="Q746">
        <f t="shared" si="313"/>
        <v>8.4966150726193665E-2</v>
      </c>
      <c r="R746">
        <f t="shared" si="313"/>
        <v>7.620606430493522E-2</v>
      </c>
      <c r="S746">
        <f t="shared" si="313"/>
        <v>6.8641740957933628E-2</v>
      </c>
      <c r="T746">
        <f t="shared" si="314"/>
        <v>0.13562055232747927</v>
      </c>
      <c r="U746">
        <f t="shared" si="314"/>
        <v>0.21752301364496965</v>
      </c>
      <c r="V746">
        <f t="shared" si="314"/>
        <v>0.21891362538356074</v>
      </c>
      <c r="W746">
        <f t="shared" si="314"/>
        <v>0.23533981850231769</v>
      </c>
      <c r="X746">
        <f>G746/B746</f>
        <v>0.19260299014167265</v>
      </c>
      <c r="Y746">
        <f t="shared" si="301"/>
        <v>9.6866227067963724</v>
      </c>
      <c r="Z746">
        <v>9.6999999999999993</v>
      </c>
      <c r="AA746">
        <f t="shared" si="315"/>
        <v>0.13831090420585396</v>
      </c>
      <c r="AB746">
        <f t="shared" si="315"/>
        <v>0.21615317068988407</v>
      </c>
      <c r="AC746">
        <f t="shared" si="315"/>
        <v>0.22189712937084696</v>
      </c>
      <c r="AD746">
        <f t="shared" si="315"/>
        <v>0.23494837070756186</v>
      </c>
      <c r="AE746">
        <f t="shared" si="315"/>
        <v>0.18869042502585323</v>
      </c>
      <c r="AF746">
        <f t="shared" si="307"/>
        <v>9.719367303012346</v>
      </c>
      <c r="AG746">
        <f t="shared" si="288"/>
        <v>9.6866227067963724</v>
      </c>
      <c r="AH746">
        <f t="shared" si="308"/>
        <v>18.87546334183796</v>
      </c>
      <c r="AI746">
        <f t="shared" si="309"/>
        <v>8.6407634893484691</v>
      </c>
      <c r="AJ746">
        <f t="shared" si="310"/>
        <v>6.8641740957933628</v>
      </c>
      <c r="AK746">
        <f>T746</f>
        <v>0.13562055232747927</v>
      </c>
      <c r="AL746">
        <f>SUM(U746:W746)</f>
        <v>0.67177645753084803</v>
      </c>
    </row>
    <row r="747" spans="1:38">
      <c r="A747" s="16">
        <v>40210</v>
      </c>
      <c r="B747" s="17">
        <v>153512</v>
      </c>
      <c r="C747">
        <v>20895</v>
      </c>
      <c r="D747">
        <v>33400</v>
      </c>
      <c r="E747">
        <v>33506</v>
      </c>
      <c r="F747">
        <v>35980</v>
      </c>
      <c r="G747" s="28">
        <f t="shared" si="287"/>
        <v>29731</v>
      </c>
      <c r="H747">
        <v>14871</v>
      </c>
      <c r="I747">
        <v>3876</v>
      </c>
      <c r="J747">
        <v>3276</v>
      </c>
      <c r="K747">
        <v>2946</v>
      </c>
      <c r="L747">
        <v>2663</v>
      </c>
      <c r="M747" s="28">
        <f t="shared" si="289"/>
        <v>2110</v>
      </c>
      <c r="N747">
        <f t="shared" ref="N747:N748" si="316">H747/B747</f>
        <v>9.6871905779352757E-2</v>
      </c>
      <c r="O747">
        <f t="shared" ref="O747:O748" si="317">I747/C747</f>
        <v>0.18549892318736541</v>
      </c>
      <c r="P747">
        <f t="shared" ref="P747:P748" si="318">J747/D747</f>
        <v>9.8083832335329343E-2</v>
      </c>
      <c r="Q747">
        <f t="shared" ref="Q747:Q748" si="319">K747/E747</f>
        <v>8.7924550826717601E-2</v>
      </c>
      <c r="R747">
        <f t="shared" ref="R747:R748" si="320">L747/F747</f>
        <v>7.4013340744858255E-2</v>
      </c>
      <c r="S747">
        <f t="shared" ref="S747:S748" si="321">M747/G747</f>
        <v>7.0969694931216576E-2</v>
      </c>
      <c r="T747">
        <f t="shared" ref="T747:T748" si="322">C747/$B747</f>
        <v>0.13611313773516076</v>
      </c>
      <c r="U747">
        <f t="shared" ref="U747:U748" si="323">D747/$B747</f>
        <v>0.21757256761686383</v>
      </c>
      <c r="V747">
        <f t="shared" ref="V747:V748" si="324">E747/$B747</f>
        <v>0.21826306738235449</v>
      </c>
      <c r="W747">
        <f t="shared" ref="W747:W748" si="325">F747/$B747</f>
        <v>0.23437907134295691</v>
      </c>
      <c r="X747">
        <f t="shared" ref="X747:X748" si="326">G747/B747</f>
        <v>0.19367215592266401</v>
      </c>
      <c r="Y747">
        <f t="shared" ref="Y747:Y748" si="327">100*( (T747*O747) + (U747*P747) + (V747*Q747)+(W747*R747)+(X747*S747) )</f>
        <v>9.6871905779352758</v>
      </c>
      <c r="Z747">
        <v>9.6999999999999993</v>
      </c>
      <c r="AA747">
        <f t="shared" ref="AA747:AA748" si="328">AVERAGE(T$734:T$746)</f>
        <v>0.13831090420585396</v>
      </c>
      <c r="AB747">
        <f t="shared" ref="AB747:AB748" si="329">AVERAGE(U$734:U$746)</f>
        <v>0.21615317068988407</v>
      </c>
      <c r="AC747">
        <f t="shared" ref="AC747:AC748" si="330">AVERAGE(V$734:V$746)</f>
        <v>0.22189712937084696</v>
      </c>
      <c r="AD747">
        <f t="shared" ref="AD747:AD748" si="331">AVERAGE(W$734:W$746)</f>
        <v>0.23494837070756186</v>
      </c>
      <c r="AE747">
        <f t="shared" ref="AE747:AE748" si="332">AVERAGE(X$734:X$746)</f>
        <v>0.18869042502585323</v>
      </c>
      <c r="AF747">
        <f t="shared" si="307"/>
        <v>9.71484762967774</v>
      </c>
      <c r="AG747">
        <f t="shared" si="288"/>
        <v>9.6871905779352758</v>
      </c>
      <c r="AH747">
        <f t="shared" ref="AH747:AH748" si="333">100*O747</f>
        <v>18.549892318736543</v>
      </c>
      <c r="AI747">
        <f t="shared" ref="AI747:AI748" si="334">100*SUM(J747:L747)/SUM(D747:F747)</f>
        <v>8.635771630736933</v>
      </c>
      <c r="AJ747">
        <f t="shared" ref="AJ747:AJ748" si="335">100*S747</f>
        <v>7.0969694931216578</v>
      </c>
      <c r="AK747">
        <f t="shared" ref="AK747:AK748" si="336">T747</f>
        <v>0.13611313773516076</v>
      </c>
      <c r="AL747">
        <f t="shared" ref="AL747:AL748" si="337">SUM(U747:W747)</f>
        <v>0.67021470634217517</v>
      </c>
    </row>
    <row r="748" spans="1:38">
      <c r="A748" s="16">
        <v>40238</v>
      </c>
      <c r="B748" s="17">
        <v>153910</v>
      </c>
      <c r="C748">
        <v>21055</v>
      </c>
      <c r="D748">
        <v>33418</v>
      </c>
      <c r="E748">
        <v>33616</v>
      </c>
      <c r="F748">
        <v>36049</v>
      </c>
      <c r="G748" s="28">
        <f t="shared" si="287"/>
        <v>29772</v>
      </c>
      <c r="H748">
        <v>15005</v>
      </c>
      <c r="I748">
        <v>3958</v>
      </c>
      <c r="J748">
        <v>3338</v>
      </c>
      <c r="K748">
        <v>2886</v>
      </c>
      <c r="L748">
        <v>2805</v>
      </c>
      <c r="M748" s="28">
        <f t="shared" si="289"/>
        <v>2018</v>
      </c>
      <c r="N748">
        <f t="shared" si="316"/>
        <v>9.7492040803066726E-2</v>
      </c>
      <c r="O748">
        <f t="shared" si="317"/>
        <v>0.18798385181667063</v>
      </c>
      <c r="P748">
        <f t="shared" si="318"/>
        <v>9.9886288826380995E-2</v>
      </c>
      <c r="Q748">
        <f t="shared" si="319"/>
        <v>8.5851975249881016E-2</v>
      </c>
      <c r="R748">
        <f t="shared" si="320"/>
        <v>7.7810757579960615E-2</v>
      </c>
      <c r="S748">
        <f t="shared" si="321"/>
        <v>6.7781808410587133E-2</v>
      </c>
      <c r="T748">
        <f t="shared" si="322"/>
        <v>0.13680072769800533</v>
      </c>
      <c r="U748">
        <f t="shared" si="323"/>
        <v>0.21712689233967902</v>
      </c>
      <c r="V748">
        <f t="shared" si="324"/>
        <v>0.21841335845624066</v>
      </c>
      <c r="W748">
        <f t="shared" si="325"/>
        <v>0.23422129816126308</v>
      </c>
      <c r="X748">
        <f t="shared" si="326"/>
        <v>0.19343772334481191</v>
      </c>
      <c r="Y748">
        <f t="shared" si="327"/>
        <v>9.7492040803066722</v>
      </c>
      <c r="Z748">
        <v>9.6999999999999993</v>
      </c>
      <c r="AA748">
        <f t="shared" si="328"/>
        <v>0.13831090420585396</v>
      </c>
      <c r="AB748">
        <f t="shared" si="329"/>
        <v>0.21615317068988407</v>
      </c>
      <c r="AC748">
        <f t="shared" si="330"/>
        <v>0.22189712937084696</v>
      </c>
      <c r="AD748">
        <f t="shared" si="331"/>
        <v>0.23494837070756186</v>
      </c>
      <c r="AE748">
        <f t="shared" si="332"/>
        <v>0.18869042502585323</v>
      </c>
      <c r="AF748">
        <f t="shared" si="307"/>
        <v>9.7712550372843818</v>
      </c>
      <c r="AG748">
        <f t="shared" si="288"/>
        <v>9.7492040803066722</v>
      </c>
      <c r="AH748">
        <f t="shared" si="333"/>
        <v>18.798385181667062</v>
      </c>
      <c r="AI748">
        <f t="shared" si="334"/>
        <v>8.7589612254202915</v>
      </c>
      <c r="AJ748">
        <f t="shared" si="335"/>
        <v>6.7781808410587132</v>
      </c>
      <c r="AK748">
        <f t="shared" si="336"/>
        <v>0.13680072769800533</v>
      </c>
      <c r="AL748">
        <f t="shared" si="337"/>
        <v>0.66976154895718276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6">
    <tabColor theme="7"/>
  </sheetPr>
  <dimension ref="A1:AN408"/>
  <sheetViews>
    <sheetView workbookViewId="0">
      <pane xSplit="1" ySplit="1" topLeftCell="B2" activePane="bottomRight" state="frozen"/>
      <selection activeCell="A3" sqref="A3"/>
      <selection pane="topRight" activeCell="A3" sqref="A3"/>
      <selection pane="bottomLeft" activeCell="A3" sqref="A3"/>
      <selection pane="bottomRight" activeCell="B2" sqref="B2"/>
    </sheetView>
  </sheetViews>
  <sheetFormatPr defaultRowHeight="15"/>
  <sheetData>
    <row r="1" spans="1:40">
      <c r="B1" t="s">
        <v>162</v>
      </c>
      <c r="C1" t="s">
        <v>163</v>
      </c>
      <c r="D1" t="s">
        <v>164</v>
      </c>
      <c r="E1" t="s">
        <v>165</v>
      </c>
      <c r="F1" t="s">
        <v>166</v>
      </c>
      <c r="G1" t="s">
        <v>167</v>
      </c>
      <c r="H1" t="s">
        <v>168</v>
      </c>
      <c r="I1" t="s">
        <v>169</v>
      </c>
      <c r="J1" t="s">
        <v>170</v>
      </c>
      <c r="K1" t="s">
        <v>171</v>
      </c>
      <c r="L1" t="s">
        <v>172</v>
      </c>
      <c r="M1" t="s">
        <v>173</v>
      </c>
      <c r="N1" t="s">
        <v>174</v>
      </c>
      <c r="O1" t="s">
        <v>175</v>
      </c>
      <c r="P1" t="s">
        <v>176</v>
      </c>
      <c r="Q1" t="s">
        <v>177</v>
      </c>
      <c r="R1" t="s">
        <v>178</v>
      </c>
      <c r="S1" t="s">
        <v>179</v>
      </c>
      <c r="T1" t="s">
        <v>180</v>
      </c>
      <c r="U1" t="s">
        <v>181</v>
      </c>
      <c r="V1" t="s">
        <v>182</v>
      </c>
      <c r="W1" t="s">
        <v>183</v>
      </c>
      <c r="X1" t="s">
        <v>184</v>
      </c>
      <c r="Y1" t="str">
        <f>"2009 "&amp;U1</f>
        <v>2009 share11</v>
      </c>
      <c r="Z1" t="str">
        <f>"2009 "&amp;V1</f>
        <v>2009 share12</v>
      </c>
      <c r="AA1" t="str">
        <f>"2009 "&amp;W1</f>
        <v>2009 share15</v>
      </c>
      <c r="AB1" t="str">
        <f>"2009 "&amp;X1</f>
        <v>2009 share16</v>
      </c>
      <c r="AC1" t="s">
        <v>189</v>
      </c>
      <c r="AD1" t="s">
        <v>185</v>
      </c>
      <c r="AE1" t="s">
        <v>186</v>
      </c>
      <c r="AF1" t="s">
        <v>187</v>
      </c>
      <c r="AG1" t="s">
        <v>188</v>
      </c>
      <c r="AH1" t="s">
        <v>155</v>
      </c>
      <c r="AI1" t="s">
        <v>225</v>
      </c>
      <c r="AJ1" t="s">
        <v>224</v>
      </c>
      <c r="AK1" t="s">
        <v>309</v>
      </c>
      <c r="AL1" t="s">
        <v>322</v>
      </c>
      <c r="AM1" t="s">
        <v>335</v>
      </c>
      <c r="AN1" t="s">
        <v>348</v>
      </c>
    </row>
    <row r="2" spans="1:40">
      <c r="A2" s="16">
        <v>27760</v>
      </c>
      <c r="B2">
        <v>857009.9</v>
      </c>
      <c r="C2">
        <v>231491.6</v>
      </c>
      <c r="D2">
        <v>340908.79999999999</v>
      </c>
      <c r="E2">
        <v>138408.79999999999</v>
      </c>
      <c r="F2">
        <v>144521.60000000001</v>
      </c>
      <c r="G2">
        <v>83483.44</v>
      </c>
      <c r="H2">
        <v>34649.129999999997</v>
      </c>
      <c r="I2">
        <v>32094.51</v>
      </c>
      <c r="J2">
        <v>11639.79</v>
      </c>
      <c r="K2">
        <v>5009.9610000000002</v>
      </c>
      <c r="L2">
        <v>83393.39</v>
      </c>
      <c r="M2">
        <v>85652</v>
      </c>
      <c r="N2">
        <v>8286</v>
      </c>
      <c r="O2">
        <f>M2*10</f>
        <v>856520</v>
      </c>
      <c r="P2">
        <f>N2*10</f>
        <v>82860</v>
      </c>
      <c r="Q2">
        <f>C2+H2</f>
        <v>266140.73</v>
      </c>
      <c r="R2">
        <f>D2+I2</f>
        <v>373003.31</v>
      </c>
      <c r="S2">
        <f>E2+J2</f>
        <v>150048.59</v>
      </c>
      <c r="T2">
        <f>F2+K2</f>
        <v>149531.56100000002</v>
      </c>
      <c r="U2">
        <f>Q2/SUM($Q2:$T2)</f>
        <v>0.28351323269562995</v>
      </c>
      <c r="V2">
        <f>R2/SUM($Q2:$T2)</f>
        <v>0.39735133447732784</v>
      </c>
      <c r="W2">
        <f>S2/SUM($Q2:$T2)</f>
        <v>0.15984310560928114</v>
      </c>
      <c r="X2">
        <f>T2/SUM($Q2:$T2)</f>
        <v>0.15929232721776104</v>
      </c>
      <c r="Y2">
        <f>AVERAGE(U$398:U$408)</f>
        <v>9.8019523286285035E-2</v>
      </c>
      <c r="Z2">
        <f>AVERAGE(V$398:V$408)</f>
        <v>0.30191309356679974</v>
      </c>
      <c r="AA2">
        <f>AVERAGE(W$398:W$408)</f>
        <v>0.28981607176133922</v>
      </c>
      <c r="AB2">
        <f>AVERAGE(X$398:X$408)</f>
        <v>0.3102513113855761</v>
      </c>
      <c r="AC2">
        <f>G2/(B2+G2)</f>
        <v>8.8765583390521402E-2</v>
      </c>
      <c r="AD2">
        <f>H2/Q2</f>
        <v>0.13019100834359326</v>
      </c>
      <c r="AE2">
        <f>I2/R2</f>
        <v>8.6043499185034039E-2</v>
      </c>
      <c r="AF2">
        <f>J2/S2</f>
        <v>7.7573471366841909E-2</v>
      </c>
      <c r="AG2">
        <f>K2/T2</f>
        <v>3.3504371695818783E-2</v>
      </c>
      <c r="AH2">
        <f>(AD2*Y2)+(AE2*Z2)+(AF2*AA2)+(AG2*AB2)</f>
        <v>7.1615733594472208E-2</v>
      </c>
      <c r="AI2">
        <v>6.5426399999999996</v>
      </c>
      <c r="AJ2">
        <v>7.9</v>
      </c>
      <c r="AK2">
        <v>0.12153</v>
      </c>
      <c r="AL2">
        <v>7.671E-2</v>
      </c>
      <c r="AM2">
        <v>6.8699999999999997E-2</v>
      </c>
      <c r="AN2">
        <v>3.2239999999999998E-2</v>
      </c>
    </row>
    <row r="3" spans="1:40">
      <c r="A3" s="16">
        <v>27791</v>
      </c>
      <c r="B3">
        <v>859511.1</v>
      </c>
      <c r="C3">
        <v>232839.1</v>
      </c>
      <c r="D3">
        <v>340732.8</v>
      </c>
      <c r="E3">
        <v>137314.29999999999</v>
      </c>
      <c r="F3">
        <v>146576.29999999999</v>
      </c>
      <c r="G3">
        <v>82234.649999999994</v>
      </c>
      <c r="H3">
        <v>34964.11</v>
      </c>
      <c r="I3">
        <v>31495.58</v>
      </c>
      <c r="J3">
        <v>10857.52</v>
      </c>
      <c r="K3">
        <v>4738.0519999999997</v>
      </c>
      <c r="L3">
        <v>82055.259999999995</v>
      </c>
      <c r="M3">
        <v>85932</v>
      </c>
      <c r="N3">
        <v>8143</v>
      </c>
      <c r="O3">
        <f t="shared" ref="O3:O66" si="0">M3*10</f>
        <v>859320</v>
      </c>
      <c r="P3">
        <f t="shared" ref="P3:P66" si="1">N3*10</f>
        <v>81430</v>
      </c>
      <c r="Q3">
        <f t="shared" ref="Q3:Q66" si="2">C3+H3</f>
        <v>267803.21000000002</v>
      </c>
      <c r="R3">
        <f t="shared" ref="R3:R66" si="3">D3+I3</f>
        <v>372228.38</v>
      </c>
      <c r="S3">
        <f t="shared" ref="S3:S66" si="4">E3+J3</f>
        <v>148171.81999999998</v>
      </c>
      <c r="T3">
        <f t="shared" ref="T3:T66" si="5">F3+K3</f>
        <v>151314.35199999998</v>
      </c>
      <c r="U3">
        <f t="shared" ref="U3:U66" si="6">Q3/SUM($Q3:$T3)</f>
        <v>0.28504326456789225</v>
      </c>
      <c r="V3">
        <f t="shared" ref="V3:V66" si="7">R3/SUM($Q3:$T3)</f>
        <v>0.39619089181200601</v>
      </c>
      <c r="W3">
        <f t="shared" ref="W3:W66" si="8">S3/SUM($Q3:$T3)</f>
        <v>0.15771050425335117</v>
      </c>
      <c r="X3">
        <f t="shared" ref="X3:X66" si="9">T3/SUM($Q3:$T3)</f>
        <v>0.16105533936675057</v>
      </c>
      <c r="Y3">
        <f t="shared" ref="Y3:Y66" si="10">AVERAGE(U$398:U$408)</f>
        <v>9.8019523286285035E-2</v>
      </c>
      <c r="Z3">
        <f t="shared" ref="Z3:Z66" si="11">AVERAGE(V$398:V$408)</f>
        <v>0.30191309356679974</v>
      </c>
      <c r="AA3">
        <f t="shared" ref="AA3:AA66" si="12">AVERAGE(W$398:W$408)</f>
        <v>0.28981607176133922</v>
      </c>
      <c r="AB3">
        <f t="shared" ref="AB3:AB66" si="13">AVERAGE(X$398:X$408)</f>
        <v>0.3102513113855761</v>
      </c>
      <c r="AC3">
        <f t="shared" ref="AC3:AC66" si="14">G3/(B3+G3)</f>
        <v>8.7321498398054878E-2</v>
      </c>
      <c r="AD3">
        <f t="shared" ref="AD3:AD66" si="15">H3/Q3</f>
        <v>0.13055896529395594</v>
      </c>
      <c r="AE3">
        <f t="shared" ref="AE3:AE66" si="16">I3/R3</f>
        <v>8.4613591258141038E-2</v>
      </c>
      <c r="AF3">
        <f t="shared" ref="AF3:AF66" si="17">J3/S3</f>
        <v>7.3276551506217591E-2</v>
      </c>
      <c r="AG3">
        <f t="shared" ref="AG3:AG66" si="18">K3/T3</f>
        <v>3.1312641116818848E-2</v>
      </c>
      <c r="AH3">
        <f t="shared" ref="AH3:AH66" si="19">(AD3*Y3)+(AE3*Z3)+(AF3*AA3)+(AG3*AB3)</f>
        <v>6.9294788912594663E-2</v>
      </c>
      <c r="AI3">
        <v>6.42286</v>
      </c>
      <c r="AJ3">
        <v>7.7</v>
      </c>
      <c r="AK3">
        <v>0.11822000000000001</v>
      </c>
      <c r="AL3">
        <v>7.5300000000000006E-2</v>
      </c>
      <c r="AM3">
        <v>6.6809999999999994E-2</v>
      </c>
      <c r="AN3">
        <v>3.3360000000000001E-2</v>
      </c>
    </row>
    <row r="4" spans="1:40">
      <c r="A4" s="16">
        <v>27820</v>
      </c>
      <c r="B4">
        <v>868499.4</v>
      </c>
      <c r="C4">
        <v>236858.9</v>
      </c>
      <c r="D4">
        <v>340473.5</v>
      </c>
      <c r="E4">
        <v>139913.5</v>
      </c>
      <c r="F4">
        <v>149264.1</v>
      </c>
      <c r="G4">
        <v>77387.88</v>
      </c>
      <c r="H4">
        <v>33227.49</v>
      </c>
      <c r="I4">
        <v>30118.65</v>
      </c>
      <c r="J4">
        <v>9455.0609999999997</v>
      </c>
      <c r="K4">
        <v>4360.1319999999996</v>
      </c>
      <c r="L4">
        <v>77161.34</v>
      </c>
      <c r="M4">
        <v>86769</v>
      </c>
      <c r="N4">
        <v>7631</v>
      </c>
      <c r="O4">
        <f t="shared" si="0"/>
        <v>867690</v>
      </c>
      <c r="P4">
        <f t="shared" si="1"/>
        <v>76310</v>
      </c>
      <c r="Q4">
        <f t="shared" si="2"/>
        <v>270086.39</v>
      </c>
      <c r="R4">
        <f t="shared" si="3"/>
        <v>370592.15</v>
      </c>
      <c r="S4">
        <f t="shared" si="4"/>
        <v>149368.56099999999</v>
      </c>
      <c r="T4">
        <f t="shared" si="5"/>
        <v>153624.23200000002</v>
      </c>
      <c r="U4">
        <f t="shared" si="6"/>
        <v>0.28620811139973451</v>
      </c>
      <c r="V4">
        <f t="shared" si="7"/>
        <v>0.39271315874549301</v>
      </c>
      <c r="W4">
        <f t="shared" si="8"/>
        <v>0.1582845168403563</v>
      </c>
      <c r="X4">
        <f t="shared" si="9"/>
        <v>0.1627942130144161</v>
      </c>
      <c r="Y4">
        <f t="shared" si="10"/>
        <v>9.8019523286285035E-2</v>
      </c>
      <c r="Z4">
        <f t="shared" si="11"/>
        <v>0.30191309356679974</v>
      </c>
      <c r="AA4">
        <f t="shared" si="12"/>
        <v>0.28981607176133922</v>
      </c>
      <c r="AB4">
        <f t="shared" si="13"/>
        <v>0.3102513113855761</v>
      </c>
      <c r="AC4">
        <f t="shared" si="14"/>
        <v>8.1815118604829956E-2</v>
      </c>
      <c r="AD4">
        <f t="shared" si="15"/>
        <v>0.12302541420173004</v>
      </c>
      <c r="AE4">
        <f t="shared" si="16"/>
        <v>8.1271689106204761E-2</v>
      </c>
      <c r="AF4">
        <f t="shared" si="17"/>
        <v>6.330020813416018E-2</v>
      </c>
      <c r="AG4">
        <f t="shared" si="18"/>
        <v>2.8381798517306822E-2</v>
      </c>
      <c r="AH4">
        <f t="shared" si="19"/>
        <v>6.3746787402197913E-2</v>
      </c>
      <c r="AI4">
        <v>6.2877400000000003</v>
      </c>
      <c r="AJ4">
        <v>7.6</v>
      </c>
      <c r="AK4">
        <v>0.11473</v>
      </c>
      <c r="AL4">
        <v>7.5179999999999997E-2</v>
      </c>
      <c r="AM4">
        <v>6.4490000000000006E-2</v>
      </c>
      <c r="AN4">
        <v>3.2779999999999997E-2</v>
      </c>
    </row>
    <row r="5" spans="1:40">
      <c r="A5" s="16">
        <v>27851</v>
      </c>
      <c r="B5">
        <v>880225.5</v>
      </c>
      <c r="C5">
        <v>246007.3</v>
      </c>
      <c r="D5">
        <v>346147.9</v>
      </c>
      <c r="E5">
        <v>138795.70000000001</v>
      </c>
      <c r="F5">
        <v>147291.6</v>
      </c>
      <c r="G5">
        <v>72357.88</v>
      </c>
      <c r="H5">
        <v>32067.09</v>
      </c>
      <c r="I5">
        <v>26961.27</v>
      </c>
      <c r="J5">
        <v>8836.2309999999998</v>
      </c>
      <c r="K5">
        <v>4347.0820000000003</v>
      </c>
      <c r="L5">
        <v>72211.67</v>
      </c>
      <c r="M5">
        <v>87786</v>
      </c>
      <c r="N5">
        <v>6996</v>
      </c>
      <c r="O5">
        <f t="shared" si="0"/>
        <v>877860</v>
      </c>
      <c r="P5">
        <f t="shared" si="1"/>
        <v>69960</v>
      </c>
      <c r="Q5">
        <f t="shared" si="2"/>
        <v>278074.39</v>
      </c>
      <c r="R5">
        <f t="shared" si="3"/>
        <v>373109.17000000004</v>
      </c>
      <c r="S5">
        <f t="shared" si="4"/>
        <v>147631.93100000001</v>
      </c>
      <c r="T5">
        <f t="shared" si="5"/>
        <v>151638.682</v>
      </c>
      <c r="U5">
        <f t="shared" si="6"/>
        <v>0.2925700132624911</v>
      </c>
      <c r="V5">
        <f t="shared" si="7"/>
        <v>0.39255882145514026</v>
      </c>
      <c r="W5">
        <f t="shared" si="8"/>
        <v>0.15532777401988429</v>
      </c>
      <c r="X5">
        <f t="shared" si="9"/>
        <v>0.15954339126248435</v>
      </c>
      <c r="Y5">
        <f t="shared" si="10"/>
        <v>9.8019523286285035E-2</v>
      </c>
      <c r="Z5">
        <f t="shared" si="11"/>
        <v>0.30191309356679974</v>
      </c>
      <c r="AA5">
        <f t="shared" si="12"/>
        <v>0.28981607176133922</v>
      </c>
      <c r="AB5">
        <f t="shared" si="13"/>
        <v>0.3102513113855761</v>
      </c>
      <c r="AC5">
        <f t="shared" si="14"/>
        <v>7.5959628856846109E-2</v>
      </c>
      <c r="AD5">
        <f t="shared" si="15"/>
        <v>0.11531838656555175</v>
      </c>
      <c r="AE5">
        <f t="shared" si="16"/>
        <v>7.2261075759676441E-2</v>
      </c>
      <c r="AF5">
        <f t="shared" si="17"/>
        <v>5.9853115380574404E-2</v>
      </c>
      <c r="AG5">
        <f t="shared" si="18"/>
        <v>2.866736865993072E-2</v>
      </c>
      <c r="AH5">
        <f t="shared" si="19"/>
        <v>5.9360501707361263E-2</v>
      </c>
      <c r="AI5">
        <v>6.3754099999999996</v>
      </c>
      <c r="AJ5">
        <v>7.7</v>
      </c>
      <c r="AK5">
        <v>0.11774</v>
      </c>
      <c r="AL5">
        <v>7.5469999999999995E-2</v>
      </c>
      <c r="AM5">
        <v>6.5030000000000004E-2</v>
      </c>
      <c r="AN5">
        <v>3.4669999999999999E-2</v>
      </c>
    </row>
    <row r="6" spans="1:40">
      <c r="A6" s="16">
        <v>27881</v>
      </c>
      <c r="B6">
        <v>886759.3</v>
      </c>
      <c r="C6">
        <v>248939.4</v>
      </c>
      <c r="D6">
        <v>347275</v>
      </c>
      <c r="E6">
        <v>140457.79999999999</v>
      </c>
      <c r="F6">
        <v>148030.70000000001</v>
      </c>
      <c r="G6">
        <v>66372.92</v>
      </c>
      <c r="H6">
        <v>28014.23</v>
      </c>
      <c r="I6">
        <v>23811.58</v>
      </c>
      <c r="J6">
        <v>9525.0779999999995</v>
      </c>
      <c r="K6">
        <v>4891.17</v>
      </c>
      <c r="L6">
        <v>66242.05</v>
      </c>
      <c r="M6">
        <v>88510</v>
      </c>
      <c r="N6">
        <v>6415</v>
      </c>
      <c r="O6">
        <f t="shared" si="0"/>
        <v>885100</v>
      </c>
      <c r="P6">
        <f t="shared" si="1"/>
        <v>64150</v>
      </c>
      <c r="Q6">
        <f t="shared" si="2"/>
        <v>276953.63</v>
      </c>
      <c r="R6">
        <f t="shared" si="3"/>
        <v>371086.58</v>
      </c>
      <c r="S6">
        <f t="shared" si="4"/>
        <v>149982.878</v>
      </c>
      <c r="T6">
        <f t="shared" si="5"/>
        <v>152921.87000000002</v>
      </c>
      <c r="U6">
        <f t="shared" si="6"/>
        <v>0.29124044212031042</v>
      </c>
      <c r="V6">
        <f t="shared" si="7"/>
        <v>0.39022929442778542</v>
      </c>
      <c r="W6">
        <f t="shared" si="8"/>
        <v>0.15771983093053005</v>
      </c>
      <c r="X6">
        <f t="shared" si="9"/>
        <v>0.1608104325213742</v>
      </c>
      <c r="Y6">
        <f t="shared" si="10"/>
        <v>9.8019523286285035E-2</v>
      </c>
      <c r="Z6">
        <f t="shared" si="11"/>
        <v>0.30191309356679974</v>
      </c>
      <c r="AA6">
        <f t="shared" si="12"/>
        <v>0.28981607176133922</v>
      </c>
      <c r="AB6">
        <f t="shared" si="13"/>
        <v>0.3102513113855761</v>
      </c>
      <c r="AC6">
        <f t="shared" si="14"/>
        <v>6.963663446399912E-2</v>
      </c>
      <c r="AD6">
        <f t="shared" si="15"/>
        <v>0.10115133713900049</v>
      </c>
      <c r="AE6">
        <f t="shared" si="16"/>
        <v>6.4167181685740288E-2</v>
      </c>
      <c r="AF6">
        <f t="shared" si="17"/>
        <v>6.3507769200161629E-2</v>
      </c>
      <c r="AG6">
        <f t="shared" si="18"/>
        <v>3.1984764507522696E-2</v>
      </c>
      <c r="AH6">
        <f t="shared" si="19"/>
        <v>5.7616605503074229E-2</v>
      </c>
      <c r="AI6">
        <v>6.2829499999999996</v>
      </c>
      <c r="AJ6">
        <v>7.4</v>
      </c>
      <c r="AK6">
        <v>0.11092</v>
      </c>
      <c r="AL6">
        <v>7.3029999999999998E-2</v>
      </c>
      <c r="AM6">
        <v>6.2100000000000002E-2</v>
      </c>
      <c r="AN6">
        <v>3.6549999999999999E-2</v>
      </c>
    </row>
    <row r="7" spans="1:40">
      <c r="A7" s="16">
        <v>27912</v>
      </c>
      <c r="B7">
        <v>904291.3</v>
      </c>
      <c r="C7">
        <v>255720.1</v>
      </c>
      <c r="D7">
        <v>352734.4</v>
      </c>
      <c r="E7">
        <v>148416</v>
      </c>
      <c r="F7">
        <v>145596.1</v>
      </c>
      <c r="G7">
        <v>83539.100000000006</v>
      </c>
      <c r="H7">
        <v>38471.24</v>
      </c>
      <c r="I7">
        <v>27030.05</v>
      </c>
      <c r="J7">
        <v>11868.03</v>
      </c>
      <c r="K7">
        <v>6004.5919999999996</v>
      </c>
      <c r="L7">
        <v>83373.91</v>
      </c>
      <c r="M7">
        <v>89727</v>
      </c>
      <c r="N7">
        <v>7772</v>
      </c>
      <c r="O7">
        <f t="shared" si="0"/>
        <v>897270</v>
      </c>
      <c r="P7">
        <f t="shared" si="1"/>
        <v>77720</v>
      </c>
      <c r="Q7">
        <f t="shared" si="2"/>
        <v>294191.34000000003</v>
      </c>
      <c r="R7">
        <f t="shared" si="3"/>
        <v>379764.45</v>
      </c>
      <c r="S7">
        <f t="shared" si="4"/>
        <v>160284.03</v>
      </c>
      <c r="T7">
        <f t="shared" si="5"/>
        <v>151600.69200000001</v>
      </c>
      <c r="U7">
        <f t="shared" si="6"/>
        <v>0.29841676865476591</v>
      </c>
      <c r="V7">
        <f t="shared" si="7"/>
        <v>0.38521895314442095</v>
      </c>
      <c r="W7">
        <f t="shared" si="8"/>
        <v>0.16258616687888758</v>
      </c>
      <c r="X7">
        <f t="shared" si="9"/>
        <v>0.15377811132192545</v>
      </c>
      <c r="Y7">
        <f t="shared" si="10"/>
        <v>9.8019523286285035E-2</v>
      </c>
      <c r="Z7">
        <f t="shared" si="11"/>
        <v>0.30191309356679974</v>
      </c>
      <c r="AA7">
        <f t="shared" si="12"/>
        <v>0.28981607176133922</v>
      </c>
      <c r="AB7">
        <f t="shared" si="13"/>
        <v>0.3102513113855761</v>
      </c>
      <c r="AC7">
        <f t="shared" si="14"/>
        <v>8.4568261920264856E-2</v>
      </c>
      <c r="AD7">
        <f t="shared" si="15"/>
        <v>0.13076945092945291</v>
      </c>
      <c r="AE7">
        <f t="shared" si="16"/>
        <v>7.1175830175783952E-2</v>
      </c>
      <c r="AF7">
        <f t="shared" si="17"/>
        <v>7.4043745967704966E-2</v>
      </c>
      <c r="AG7">
        <f t="shared" si="18"/>
        <v>3.9607945852912066E-2</v>
      </c>
      <c r="AH7">
        <f t="shared" si="19"/>
        <v>6.8054359053079938E-2</v>
      </c>
      <c r="AI7">
        <v>6.2447100000000004</v>
      </c>
      <c r="AJ7">
        <v>7.6</v>
      </c>
      <c r="AK7">
        <v>0.11668000000000001</v>
      </c>
      <c r="AL7">
        <v>7.3679999999999995E-2</v>
      </c>
      <c r="AM7">
        <v>6.5879999999999994E-2</v>
      </c>
      <c r="AN7">
        <v>3.3680000000000002E-2</v>
      </c>
    </row>
    <row r="8" spans="1:40">
      <c r="A8" s="16">
        <v>27942</v>
      </c>
      <c r="B8">
        <v>919860.5</v>
      </c>
      <c r="C8">
        <v>258565.2</v>
      </c>
      <c r="D8">
        <v>356305.4</v>
      </c>
      <c r="E8">
        <v>157647.5</v>
      </c>
      <c r="F8">
        <v>145537.1</v>
      </c>
      <c r="G8">
        <v>81545.88</v>
      </c>
      <c r="H8">
        <v>35027.360000000001</v>
      </c>
      <c r="I8">
        <v>29293.03</v>
      </c>
      <c r="J8">
        <v>10120.66</v>
      </c>
      <c r="K8">
        <v>6954.607</v>
      </c>
      <c r="L8">
        <v>81395.66</v>
      </c>
      <c r="M8">
        <v>90908</v>
      </c>
      <c r="N8">
        <v>7697</v>
      </c>
      <c r="O8">
        <f t="shared" si="0"/>
        <v>909080</v>
      </c>
      <c r="P8">
        <f t="shared" si="1"/>
        <v>76970</v>
      </c>
      <c r="Q8">
        <f t="shared" si="2"/>
        <v>293592.56</v>
      </c>
      <c r="R8">
        <f t="shared" si="3"/>
        <v>385598.43000000005</v>
      </c>
      <c r="S8">
        <f t="shared" si="4"/>
        <v>167768.16</v>
      </c>
      <c r="T8">
        <f t="shared" si="5"/>
        <v>152491.70699999999</v>
      </c>
      <c r="U8">
        <f t="shared" si="6"/>
        <v>0.29375387288301658</v>
      </c>
      <c r="V8">
        <f t="shared" si="7"/>
        <v>0.38581029502283976</v>
      </c>
      <c r="W8">
        <f t="shared" si="8"/>
        <v>0.16786033933032085</v>
      </c>
      <c r="X8">
        <f t="shared" si="9"/>
        <v>0.15257549276382279</v>
      </c>
      <c r="Y8">
        <f t="shared" si="10"/>
        <v>9.8019523286285035E-2</v>
      </c>
      <c r="Z8">
        <f t="shared" si="11"/>
        <v>0.30191309356679974</v>
      </c>
      <c r="AA8">
        <f t="shared" si="12"/>
        <v>0.28981607176133922</v>
      </c>
      <c r="AB8">
        <f t="shared" si="13"/>
        <v>0.3102513113855761</v>
      </c>
      <c r="AC8">
        <f t="shared" si="14"/>
        <v>8.143135656874885E-2</v>
      </c>
      <c r="AD8">
        <f t="shared" si="15"/>
        <v>0.11930602056128398</v>
      </c>
      <c r="AE8">
        <f t="shared" si="16"/>
        <v>7.5967710760648052E-2</v>
      </c>
      <c r="AF8">
        <f t="shared" si="17"/>
        <v>6.0325272685830253E-2</v>
      </c>
      <c r="AG8">
        <f t="shared" si="18"/>
        <v>4.5606460422139547E-2</v>
      </c>
      <c r="AH8">
        <f t="shared" si="19"/>
        <v>6.6262663538897995E-2</v>
      </c>
      <c r="AI8">
        <v>6.35459</v>
      </c>
      <c r="AJ8">
        <v>7.8</v>
      </c>
      <c r="AK8">
        <v>0.11924999999999999</v>
      </c>
      <c r="AL8">
        <v>7.4819999999999998E-2</v>
      </c>
      <c r="AM8">
        <v>6.1440000000000002E-2</v>
      </c>
      <c r="AN8">
        <v>3.628E-2</v>
      </c>
    </row>
    <row r="9" spans="1:40">
      <c r="A9" s="16">
        <v>27973</v>
      </c>
      <c r="B9">
        <v>913748.1</v>
      </c>
      <c r="C9">
        <v>252070</v>
      </c>
      <c r="D9">
        <v>352892.2</v>
      </c>
      <c r="E9">
        <v>158561.29999999999</v>
      </c>
      <c r="F9">
        <v>148549.6</v>
      </c>
      <c r="G9">
        <v>76649.88</v>
      </c>
      <c r="H9">
        <v>32378.93</v>
      </c>
      <c r="I9">
        <v>27842.39</v>
      </c>
      <c r="J9">
        <v>9253.5769999999993</v>
      </c>
      <c r="K9">
        <v>7055.7849999999999</v>
      </c>
      <c r="L9">
        <v>76530.69</v>
      </c>
      <c r="M9">
        <v>90690</v>
      </c>
      <c r="N9">
        <v>7443</v>
      </c>
      <c r="O9">
        <f t="shared" si="0"/>
        <v>906900</v>
      </c>
      <c r="P9">
        <f t="shared" si="1"/>
        <v>74430</v>
      </c>
      <c r="Q9">
        <f t="shared" si="2"/>
        <v>284448.93</v>
      </c>
      <c r="R9">
        <f t="shared" si="3"/>
        <v>380734.59</v>
      </c>
      <c r="S9">
        <f t="shared" si="4"/>
        <v>167814.87699999998</v>
      </c>
      <c r="T9">
        <f t="shared" si="5"/>
        <v>155605.38500000001</v>
      </c>
      <c r="U9">
        <f t="shared" si="6"/>
        <v>0.2877279403327227</v>
      </c>
      <c r="V9">
        <f t="shared" si="7"/>
        <v>0.38512354183973779</v>
      </c>
      <c r="W9">
        <f t="shared" si="8"/>
        <v>0.16974937791609621</v>
      </c>
      <c r="X9">
        <f t="shared" si="9"/>
        <v>0.1573991399114433</v>
      </c>
      <c r="Y9">
        <f t="shared" si="10"/>
        <v>9.8019523286285035E-2</v>
      </c>
      <c r="Z9">
        <f t="shared" si="11"/>
        <v>0.30191309356679974</v>
      </c>
      <c r="AA9">
        <f t="shared" si="12"/>
        <v>0.28981607176133922</v>
      </c>
      <c r="AB9">
        <f t="shared" si="13"/>
        <v>0.3102513113855761</v>
      </c>
      <c r="AC9">
        <f t="shared" si="14"/>
        <v>7.7393009222413808E-2</v>
      </c>
      <c r="AD9">
        <f t="shared" si="15"/>
        <v>0.1138303807295039</v>
      </c>
      <c r="AE9">
        <f t="shared" si="16"/>
        <v>7.3128081165412362E-2</v>
      </c>
      <c r="AF9">
        <f t="shared" si="17"/>
        <v>5.5141577227387301E-2</v>
      </c>
      <c r="AG9">
        <f t="shared" si="18"/>
        <v>4.5344092686766591E-2</v>
      </c>
      <c r="AH9">
        <f t="shared" si="19"/>
        <v>6.3284904388280314E-2</v>
      </c>
      <c r="AI9">
        <v>6.2244900000000003</v>
      </c>
      <c r="AJ9">
        <v>7.8</v>
      </c>
      <c r="AK9">
        <v>0.12059</v>
      </c>
      <c r="AL9">
        <v>7.3080000000000006E-2</v>
      </c>
      <c r="AM9">
        <v>5.9990000000000002E-2</v>
      </c>
      <c r="AN9">
        <v>3.5270000000000003E-2</v>
      </c>
    </row>
    <row r="10" spans="1:40">
      <c r="A10" s="16">
        <v>28004</v>
      </c>
      <c r="B10">
        <v>893608.5</v>
      </c>
      <c r="C10">
        <v>237830.6</v>
      </c>
      <c r="D10">
        <v>350432.8</v>
      </c>
      <c r="E10">
        <v>149437.79999999999</v>
      </c>
      <c r="F10">
        <v>154313.29999999999</v>
      </c>
      <c r="G10">
        <v>72478.61</v>
      </c>
      <c r="H10">
        <v>29484.58</v>
      </c>
      <c r="I10">
        <v>27074.06</v>
      </c>
      <c r="J10">
        <v>9643.9470000000001</v>
      </c>
      <c r="K10">
        <v>6082.1710000000003</v>
      </c>
      <c r="L10">
        <v>72284.75</v>
      </c>
      <c r="M10">
        <v>89281</v>
      </c>
      <c r="N10">
        <v>7148</v>
      </c>
      <c r="O10">
        <f t="shared" si="0"/>
        <v>892810</v>
      </c>
      <c r="P10">
        <f t="shared" si="1"/>
        <v>71480</v>
      </c>
      <c r="Q10">
        <f t="shared" si="2"/>
        <v>267315.18</v>
      </c>
      <c r="R10">
        <f t="shared" si="3"/>
        <v>377506.86</v>
      </c>
      <c r="S10">
        <f t="shared" si="4"/>
        <v>159081.74699999997</v>
      </c>
      <c r="T10">
        <f t="shared" si="5"/>
        <v>160395.47099999999</v>
      </c>
      <c r="U10">
        <f t="shared" si="6"/>
        <v>0.27721184868940341</v>
      </c>
      <c r="V10">
        <f t="shared" si="7"/>
        <v>0.39148309704496315</v>
      </c>
      <c r="W10">
        <f t="shared" si="8"/>
        <v>0.16497134647800379</v>
      </c>
      <c r="X10">
        <f t="shared" si="9"/>
        <v>0.16633370778762954</v>
      </c>
      <c r="Y10">
        <f t="shared" si="10"/>
        <v>9.8019523286285035E-2</v>
      </c>
      <c r="Z10">
        <f t="shared" si="11"/>
        <v>0.30191309356679974</v>
      </c>
      <c r="AA10">
        <f t="shared" si="12"/>
        <v>0.28981607176133922</v>
      </c>
      <c r="AB10">
        <f t="shared" si="13"/>
        <v>0.3102513113855761</v>
      </c>
      <c r="AC10">
        <f t="shared" si="14"/>
        <v>7.5022851717791786E-2</v>
      </c>
      <c r="AD10">
        <f t="shared" si="15"/>
        <v>0.11029893625943728</v>
      </c>
      <c r="AE10">
        <f t="shared" si="16"/>
        <v>7.1718060964508043E-2</v>
      </c>
      <c r="AF10">
        <f t="shared" si="17"/>
        <v>6.0622586700660272E-2</v>
      </c>
      <c r="AG10">
        <f t="shared" si="18"/>
        <v>3.7919842512261465E-2</v>
      </c>
      <c r="AH10">
        <f t="shared" si="19"/>
        <v>6.1798151606101553E-2</v>
      </c>
      <c r="AI10">
        <v>6.2033699999999996</v>
      </c>
      <c r="AJ10">
        <v>7.6</v>
      </c>
      <c r="AK10">
        <v>0.11914</v>
      </c>
      <c r="AL10">
        <v>7.3770000000000002E-2</v>
      </c>
      <c r="AM10">
        <v>6.0229999999999999E-2</v>
      </c>
      <c r="AN10">
        <v>3.3930000000000002E-2</v>
      </c>
    </row>
    <row r="11" spans="1:40">
      <c r="A11" s="16">
        <v>28034</v>
      </c>
      <c r="B11">
        <v>900915</v>
      </c>
      <c r="C11">
        <v>239731.8</v>
      </c>
      <c r="D11">
        <v>351016.9</v>
      </c>
      <c r="E11">
        <v>152543.79999999999</v>
      </c>
      <c r="F11">
        <v>155871.1</v>
      </c>
      <c r="G11">
        <v>71384.81</v>
      </c>
      <c r="H11">
        <v>29954.66</v>
      </c>
      <c r="I11">
        <v>26616.400000000001</v>
      </c>
      <c r="J11">
        <v>9430.9189999999999</v>
      </c>
      <c r="K11">
        <v>5177.75</v>
      </c>
      <c r="L11">
        <v>71179.73</v>
      </c>
      <c r="M11">
        <v>90041</v>
      </c>
      <c r="N11">
        <v>6958</v>
      </c>
      <c r="O11">
        <f t="shared" si="0"/>
        <v>900410</v>
      </c>
      <c r="P11">
        <f t="shared" si="1"/>
        <v>69580</v>
      </c>
      <c r="Q11">
        <f t="shared" si="2"/>
        <v>269686.45999999996</v>
      </c>
      <c r="R11">
        <f t="shared" si="3"/>
        <v>377633.30000000005</v>
      </c>
      <c r="S11">
        <f t="shared" si="4"/>
        <v>161974.71899999998</v>
      </c>
      <c r="T11">
        <f t="shared" si="5"/>
        <v>161048.85</v>
      </c>
      <c r="U11">
        <f t="shared" si="6"/>
        <v>0.27792890613050214</v>
      </c>
      <c r="V11">
        <f t="shared" si="7"/>
        <v>0.38917493294788247</v>
      </c>
      <c r="W11">
        <f t="shared" si="8"/>
        <v>0.1669251636602945</v>
      </c>
      <c r="X11">
        <f t="shared" si="9"/>
        <v>0.16597099726132089</v>
      </c>
      <c r="Y11">
        <f t="shared" si="10"/>
        <v>9.8019523286285035E-2</v>
      </c>
      <c r="Z11">
        <f t="shared" si="11"/>
        <v>0.30191309356679974</v>
      </c>
      <c r="AA11">
        <f t="shared" si="12"/>
        <v>0.28981607176133922</v>
      </c>
      <c r="AB11">
        <f t="shared" si="13"/>
        <v>0.3102513113855761</v>
      </c>
      <c r="AC11">
        <f t="shared" si="14"/>
        <v>7.3418516866726527E-2</v>
      </c>
      <c r="AD11">
        <f t="shared" si="15"/>
        <v>0.11107216876961493</v>
      </c>
      <c r="AE11">
        <f t="shared" si="16"/>
        <v>7.0482131739971018E-2</v>
      </c>
      <c r="AF11">
        <f t="shared" si="17"/>
        <v>5.8224635660581087E-2</v>
      </c>
      <c r="AG11">
        <f t="shared" si="18"/>
        <v>3.215018300348E-2</v>
      </c>
      <c r="AH11">
        <f t="shared" si="19"/>
        <v>5.9015791092969554E-2</v>
      </c>
      <c r="AI11">
        <v>6.2468599999999999</v>
      </c>
      <c r="AJ11">
        <v>7.7</v>
      </c>
      <c r="AK11">
        <v>0.12134</v>
      </c>
      <c r="AL11">
        <v>7.3219999999999993E-2</v>
      </c>
      <c r="AM11">
        <v>6.0789999999999997E-2</v>
      </c>
      <c r="AN11">
        <v>3.4290000000000001E-2</v>
      </c>
    </row>
    <row r="12" spans="1:40">
      <c r="A12" s="16">
        <v>28065</v>
      </c>
      <c r="B12">
        <v>899840.4</v>
      </c>
      <c r="C12">
        <v>235185.4</v>
      </c>
      <c r="D12">
        <v>354410.2</v>
      </c>
      <c r="E12">
        <v>151446.29999999999</v>
      </c>
      <c r="F12">
        <v>156917</v>
      </c>
      <c r="G12">
        <v>74383.72</v>
      </c>
      <c r="H12">
        <v>31620.48</v>
      </c>
      <c r="I12">
        <v>27973.52</v>
      </c>
      <c r="J12">
        <v>9490.06</v>
      </c>
      <c r="K12">
        <v>5133.5810000000001</v>
      </c>
      <c r="L12">
        <v>74217.63</v>
      </c>
      <c r="M12">
        <v>89892</v>
      </c>
      <c r="N12">
        <v>7224</v>
      </c>
      <c r="O12">
        <f t="shared" si="0"/>
        <v>898920</v>
      </c>
      <c r="P12">
        <f t="shared" si="1"/>
        <v>72240</v>
      </c>
      <c r="Q12">
        <f t="shared" si="2"/>
        <v>266805.88</v>
      </c>
      <c r="R12">
        <f t="shared" si="3"/>
        <v>382383.72000000003</v>
      </c>
      <c r="S12">
        <f t="shared" si="4"/>
        <v>160936.35999999999</v>
      </c>
      <c r="T12">
        <f t="shared" si="5"/>
        <v>162050.58100000001</v>
      </c>
      <c r="U12">
        <f t="shared" si="6"/>
        <v>0.27444180017505687</v>
      </c>
      <c r="V12">
        <f t="shared" si="7"/>
        <v>0.39332745018376247</v>
      </c>
      <c r="W12">
        <f t="shared" si="8"/>
        <v>0.16554231995194787</v>
      </c>
      <c r="X12">
        <f t="shared" si="9"/>
        <v>0.16668842968923275</v>
      </c>
      <c r="Y12">
        <f t="shared" si="10"/>
        <v>9.8019523286285035E-2</v>
      </c>
      <c r="Z12">
        <f t="shared" si="11"/>
        <v>0.30191309356679974</v>
      </c>
      <c r="AA12">
        <f t="shared" si="12"/>
        <v>0.28981607176133922</v>
      </c>
      <c r="AB12">
        <f t="shared" si="13"/>
        <v>0.3102513113855761</v>
      </c>
      <c r="AC12">
        <f t="shared" si="14"/>
        <v>7.6351753639604003E-2</v>
      </c>
      <c r="AD12">
        <f t="shared" si="15"/>
        <v>0.11851492928116876</v>
      </c>
      <c r="AE12">
        <f t="shared" si="16"/>
        <v>7.3155624930894017E-2</v>
      </c>
      <c r="AF12">
        <f t="shared" si="17"/>
        <v>5.8967780804785201E-2</v>
      </c>
      <c r="AG12">
        <f t="shared" si="18"/>
        <v>3.1678880558904013E-2</v>
      </c>
      <c r="AH12">
        <f t="shared" si="19"/>
        <v>6.0621642735100206E-2</v>
      </c>
      <c r="AI12">
        <v>6.4377300000000002</v>
      </c>
      <c r="AJ12">
        <v>7.8</v>
      </c>
      <c r="AK12">
        <v>0.12267</v>
      </c>
      <c r="AL12">
        <v>7.5749999999999998E-2</v>
      </c>
      <c r="AM12">
        <v>6.2820000000000001E-2</v>
      </c>
      <c r="AN12">
        <v>3.5900000000000001E-2</v>
      </c>
    </row>
    <row r="13" spans="1:40">
      <c r="A13" s="16">
        <v>28095</v>
      </c>
      <c r="B13">
        <v>898800.4</v>
      </c>
      <c r="C13">
        <v>237715.5</v>
      </c>
      <c r="D13">
        <v>354445.2</v>
      </c>
      <c r="E13">
        <v>149303.29999999999</v>
      </c>
      <c r="F13">
        <v>155279.9</v>
      </c>
      <c r="G13">
        <v>74674.09</v>
      </c>
      <c r="H13">
        <v>33143.019999999997</v>
      </c>
      <c r="I13">
        <v>27300.03</v>
      </c>
      <c r="J13">
        <v>9287.5280000000002</v>
      </c>
      <c r="K13">
        <v>4754.4399999999996</v>
      </c>
      <c r="L13">
        <v>74485.02</v>
      </c>
      <c r="M13">
        <v>89850</v>
      </c>
      <c r="N13">
        <v>7154</v>
      </c>
      <c r="O13">
        <f t="shared" si="0"/>
        <v>898500</v>
      </c>
      <c r="P13">
        <f t="shared" si="1"/>
        <v>71540</v>
      </c>
      <c r="Q13">
        <f t="shared" si="2"/>
        <v>270858.52</v>
      </c>
      <c r="R13">
        <f t="shared" si="3"/>
        <v>381745.23</v>
      </c>
      <c r="S13">
        <f t="shared" si="4"/>
        <v>158590.82799999998</v>
      </c>
      <c r="T13">
        <f t="shared" si="5"/>
        <v>160034.34</v>
      </c>
      <c r="U13">
        <f t="shared" si="6"/>
        <v>0.27888226450028336</v>
      </c>
      <c r="V13">
        <f t="shared" si="7"/>
        <v>0.39305381349858037</v>
      </c>
      <c r="W13">
        <f t="shared" si="8"/>
        <v>0.16328882414928259</v>
      </c>
      <c r="X13">
        <f t="shared" si="9"/>
        <v>0.16477509785185371</v>
      </c>
      <c r="Y13">
        <f t="shared" si="10"/>
        <v>9.8019523286285035E-2</v>
      </c>
      <c r="Z13">
        <f t="shared" si="11"/>
        <v>0.30191309356679974</v>
      </c>
      <c r="AA13">
        <f t="shared" si="12"/>
        <v>0.28981607176133922</v>
      </c>
      <c r="AB13">
        <f t="shared" si="13"/>
        <v>0.3102513113855761</v>
      </c>
      <c r="AC13">
        <f t="shared" si="14"/>
        <v>7.6708830860067009E-2</v>
      </c>
      <c r="AD13">
        <f t="shared" si="15"/>
        <v>0.12236284832391461</v>
      </c>
      <c r="AE13">
        <f t="shared" si="16"/>
        <v>7.1513742293518645E-2</v>
      </c>
      <c r="AF13">
        <f t="shared" si="17"/>
        <v>5.8562831893405595E-2</v>
      </c>
      <c r="AG13">
        <f t="shared" si="18"/>
        <v>2.9708873732975059E-2</v>
      </c>
      <c r="AH13">
        <f t="shared" si="19"/>
        <v>5.97745501550477E-2</v>
      </c>
      <c r="AI13">
        <v>6.4097499999999998</v>
      </c>
      <c r="AJ13">
        <v>7.8</v>
      </c>
      <c r="AK13">
        <v>0.12368999999999999</v>
      </c>
      <c r="AL13">
        <v>7.492E-2</v>
      </c>
      <c r="AM13">
        <v>6.3579999999999998E-2</v>
      </c>
      <c r="AN13">
        <v>3.7069999999999999E-2</v>
      </c>
    </row>
    <row r="14" spans="1:40">
      <c r="A14" s="16">
        <v>28126</v>
      </c>
      <c r="B14">
        <v>879771.1</v>
      </c>
      <c r="C14">
        <v>229735.8</v>
      </c>
      <c r="D14">
        <v>347235.1</v>
      </c>
      <c r="E14">
        <v>147711.6</v>
      </c>
      <c r="F14">
        <v>153415.79999999999</v>
      </c>
      <c r="G14">
        <v>82088.31</v>
      </c>
      <c r="H14">
        <v>33905.56</v>
      </c>
      <c r="I14">
        <v>30667.7</v>
      </c>
      <c r="J14">
        <v>10844.35</v>
      </c>
      <c r="K14">
        <v>6431.3950000000004</v>
      </c>
      <c r="L14">
        <v>81849</v>
      </c>
      <c r="M14">
        <v>88217</v>
      </c>
      <c r="N14">
        <v>7980</v>
      </c>
      <c r="O14">
        <f t="shared" si="0"/>
        <v>882170</v>
      </c>
      <c r="P14">
        <f t="shared" si="1"/>
        <v>79800</v>
      </c>
      <c r="Q14">
        <f t="shared" si="2"/>
        <v>263641.36</v>
      </c>
      <c r="R14">
        <f t="shared" si="3"/>
        <v>377902.8</v>
      </c>
      <c r="S14">
        <f t="shared" si="4"/>
        <v>158555.95000000001</v>
      </c>
      <c r="T14">
        <f t="shared" si="5"/>
        <v>159847.19499999998</v>
      </c>
      <c r="U14">
        <f t="shared" si="6"/>
        <v>0.27464149190980858</v>
      </c>
      <c r="V14">
        <f t="shared" si="7"/>
        <v>0.39367035881203921</v>
      </c>
      <c r="W14">
        <f t="shared" si="8"/>
        <v>0.16517151428431798</v>
      </c>
      <c r="X14">
        <f t="shared" si="9"/>
        <v>0.16651663499383437</v>
      </c>
      <c r="Y14">
        <f t="shared" si="10"/>
        <v>9.8019523286285035E-2</v>
      </c>
      <c r="Z14">
        <f t="shared" si="11"/>
        <v>0.30191309356679974</v>
      </c>
      <c r="AA14">
        <f t="shared" si="12"/>
        <v>0.28981607176133922</v>
      </c>
      <c r="AB14">
        <f t="shared" si="13"/>
        <v>0.3102513113855761</v>
      </c>
      <c r="AC14">
        <f t="shared" si="14"/>
        <v>8.5343355948454047E-2</v>
      </c>
      <c r="AD14">
        <f t="shared" si="15"/>
        <v>0.12860485926790849</v>
      </c>
      <c r="AE14">
        <f t="shared" si="16"/>
        <v>8.1152349228425943E-2</v>
      </c>
      <c r="AF14">
        <f t="shared" si="17"/>
        <v>6.8394468955595797E-2</v>
      </c>
      <c r="AG14">
        <f t="shared" si="18"/>
        <v>4.0234644092440916E-2</v>
      </c>
      <c r="AH14">
        <f t="shared" si="19"/>
        <v>6.9411411219232888E-2</v>
      </c>
      <c r="AI14">
        <v>6.3387799999999999</v>
      </c>
      <c r="AJ14">
        <v>7.5</v>
      </c>
      <c r="AK14">
        <v>0.11977</v>
      </c>
      <c r="AL14">
        <v>7.238E-2</v>
      </c>
      <c r="AM14">
        <v>6.0470000000000003E-2</v>
      </c>
      <c r="AN14">
        <v>3.8980000000000001E-2</v>
      </c>
    </row>
    <row r="15" spans="1:40">
      <c r="A15" s="16">
        <v>28157</v>
      </c>
      <c r="B15">
        <v>884096.4</v>
      </c>
      <c r="C15">
        <v>231913.8</v>
      </c>
      <c r="D15">
        <v>349861.5</v>
      </c>
      <c r="E15">
        <v>145626</v>
      </c>
      <c r="F15">
        <v>155022.70000000001</v>
      </c>
      <c r="G15">
        <v>84603.68</v>
      </c>
      <c r="H15">
        <v>36472.199999999997</v>
      </c>
      <c r="I15">
        <v>31500.73</v>
      </c>
      <c r="J15">
        <v>10533.27</v>
      </c>
      <c r="K15">
        <v>5791.5879999999997</v>
      </c>
      <c r="L15">
        <v>84297.78</v>
      </c>
      <c r="M15">
        <v>88601</v>
      </c>
      <c r="N15">
        <v>8237</v>
      </c>
      <c r="O15">
        <f t="shared" si="0"/>
        <v>886010</v>
      </c>
      <c r="P15">
        <f t="shared" si="1"/>
        <v>82370</v>
      </c>
      <c r="Q15">
        <f t="shared" si="2"/>
        <v>268386</v>
      </c>
      <c r="R15">
        <f t="shared" si="3"/>
        <v>381362.23</v>
      </c>
      <c r="S15">
        <f t="shared" si="4"/>
        <v>156159.26999999999</v>
      </c>
      <c r="T15">
        <f t="shared" si="5"/>
        <v>160814.288</v>
      </c>
      <c r="U15">
        <f t="shared" si="6"/>
        <v>0.27762485891132105</v>
      </c>
      <c r="V15">
        <f t="shared" si="7"/>
        <v>0.39449015707919477</v>
      </c>
      <c r="W15">
        <f t="shared" si="8"/>
        <v>0.16153486136178818</v>
      </c>
      <c r="X15">
        <f t="shared" si="9"/>
        <v>0.16635012264769605</v>
      </c>
      <c r="Y15">
        <f t="shared" si="10"/>
        <v>9.8019523286285035E-2</v>
      </c>
      <c r="Z15">
        <f t="shared" si="11"/>
        <v>0.30191309356679974</v>
      </c>
      <c r="AA15">
        <f t="shared" si="12"/>
        <v>0.28981607176133922</v>
      </c>
      <c r="AB15">
        <f t="shared" si="13"/>
        <v>0.3102513113855761</v>
      </c>
      <c r="AC15">
        <f t="shared" si="14"/>
        <v>8.7337331488606867E-2</v>
      </c>
      <c r="AD15">
        <f t="shared" si="15"/>
        <v>0.13589456976146297</v>
      </c>
      <c r="AE15">
        <f t="shared" si="16"/>
        <v>8.2600550138381565E-2</v>
      </c>
      <c r="AF15">
        <f t="shared" si="17"/>
        <v>6.7452095543223275E-2</v>
      </c>
      <c r="AG15">
        <f t="shared" si="18"/>
        <v>3.6014138246223494E-2</v>
      </c>
      <c r="AH15">
        <f t="shared" si="19"/>
        <v>6.8980643549531512E-2</v>
      </c>
      <c r="AI15">
        <v>6.4078099999999996</v>
      </c>
      <c r="AJ15">
        <v>7.6</v>
      </c>
      <c r="AK15">
        <v>0.12392</v>
      </c>
      <c r="AL15">
        <v>7.349E-2</v>
      </c>
      <c r="AM15">
        <v>6.173E-2</v>
      </c>
      <c r="AN15">
        <v>3.8339999999999999E-2</v>
      </c>
    </row>
    <row r="16" spans="1:40">
      <c r="A16" s="16">
        <v>28185</v>
      </c>
      <c r="B16">
        <v>894296.9</v>
      </c>
      <c r="C16">
        <v>239177.3</v>
      </c>
      <c r="D16">
        <v>349654.9</v>
      </c>
      <c r="E16">
        <v>146955.1</v>
      </c>
      <c r="F16">
        <v>156614.79999999999</v>
      </c>
      <c r="G16">
        <v>79412.39</v>
      </c>
      <c r="H16">
        <v>35833.64</v>
      </c>
      <c r="I16">
        <v>28831.68</v>
      </c>
      <c r="J16">
        <v>9421.732</v>
      </c>
      <c r="K16">
        <v>5156.4009999999998</v>
      </c>
      <c r="L16">
        <v>79243.460000000006</v>
      </c>
      <c r="M16">
        <v>89597</v>
      </c>
      <c r="N16">
        <v>7680</v>
      </c>
      <c r="O16">
        <f t="shared" si="0"/>
        <v>895970</v>
      </c>
      <c r="P16">
        <f t="shared" si="1"/>
        <v>76800</v>
      </c>
      <c r="Q16">
        <f t="shared" si="2"/>
        <v>275010.94</v>
      </c>
      <c r="R16">
        <f t="shared" si="3"/>
        <v>378486.58</v>
      </c>
      <c r="S16">
        <f t="shared" si="4"/>
        <v>156376.83199999999</v>
      </c>
      <c r="T16">
        <f t="shared" si="5"/>
        <v>161771.201</v>
      </c>
      <c r="U16">
        <f t="shared" si="6"/>
        <v>0.28303627711863771</v>
      </c>
      <c r="V16">
        <f t="shared" si="7"/>
        <v>0.38953153115496225</v>
      </c>
      <c r="W16">
        <f t="shared" si="8"/>
        <v>0.16094020244026166</v>
      </c>
      <c r="X16">
        <f t="shared" si="9"/>
        <v>0.1664919892861384</v>
      </c>
      <c r="Y16">
        <f t="shared" si="10"/>
        <v>9.8019523286285035E-2</v>
      </c>
      <c r="Z16">
        <f t="shared" si="11"/>
        <v>0.30191309356679974</v>
      </c>
      <c r="AA16">
        <f t="shared" si="12"/>
        <v>0.28981607176133922</v>
      </c>
      <c r="AB16">
        <f t="shared" si="13"/>
        <v>0.3102513113855761</v>
      </c>
      <c r="AC16">
        <f t="shared" si="14"/>
        <v>8.1556570133987316E-2</v>
      </c>
      <c r="AD16">
        <f t="shared" si="15"/>
        <v>0.13029896192493287</v>
      </c>
      <c r="AE16">
        <f t="shared" si="16"/>
        <v>7.6176227965599197E-2</v>
      </c>
      <c r="AF16">
        <f t="shared" si="17"/>
        <v>6.0250178236121318E-2</v>
      </c>
      <c r="AG16">
        <f t="shared" si="18"/>
        <v>3.1874653635043479E-2</v>
      </c>
      <c r="AH16">
        <f t="shared" si="19"/>
        <v>6.312106584347002E-2</v>
      </c>
      <c r="AI16">
        <v>6.2215699999999998</v>
      </c>
      <c r="AJ16">
        <v>7.4</v>
      </c>
      <c r="AK16">
        <v>0.12206</v>
      </c>
      <c r="AL16">
        <v>7.0440000000000003E-2</v>
      </c>
      <c r="AM16">
        <v>6.148E-2</v>
      </c>
      <c r="AN16">
        <v>3.6650000000000002E-2</v>
      </c>
    </row>
    <row r="17" spans="1:40">
      <c r="A17" s="16">
        <v>28216</v>
      </c>
      <c r="B17">
        <v>907720.6</v>
      </c>
      <c r="C17">
        <v>246292.7</v>
      </c>
      <c r="D17">
        <v>355426.4</v>
      </c>
      <c r="E17">
        <v>147893.1</v>
      </c>
      <c r="F17">
        <v>156075.9</v>
      </c>
      <c r="G17">
        <v>69615.520000000004</v>
      </c>
      <c r="H17">
        <v>31178.71</v>
      </c>
      <c r="I17">
        <v>25417.8</v>
      </c>
      <c r="J17">
        <v>8162.2070000000003</v>
      </c>
      <c r="K17">
        <v>4723.2250000000004</v>
      </c>
      <c r="L17">
        <v>69481.95</v>
      </c>
      <c r="M17">
        <v>90660</v>
      </c>
      <c r="N17">
        <v>6692</v>
      </c>
      <c r="O17">
        <f t="shared" si="0"/>
        <v>906600</v>
      </c>
      <c r="P17">
        <f t="shared" si="1"/>
        <v>66920</v>
      </c>
      <c r="Q17">
        <f t="shared" si="2"/>
        <v>277471.41000000003</v>
      </c>
      <c r="R17">
        <f t="shared" si="3"/>
        <v>380844.2</v>
      </c>
      <c r="S17">
        <f t="shared" si="4"/>
        <v>156055.307</v>
      </c>
      <c r="T17">
        <f t="shared" si="5"/>
        <v>160799.125</v>
      </c>
      <c r="U17">
        <f t="shared" si="6"/>
        <v>0.28453643780004473</v>
      </c>
      <c r="V17">
        <f t="shared" si="7"/>
        <v>0.39054132468929964</v>
      </c>
      <c r="W17">
        <f t="shared" si="8"/>
        <v>0.16002881577446981</v>
      </c>
      <c r="X17">
        <f t="shared" si="9"/>
        <v>0.16489342173618576</v>
      </c>
      <c r="Y17">
        <f t="shared" si="10"/>
        <v>9.8019523286285035E-2</v>
      </c>
      <c r="Z17">
        <f t="shared" si="11"/>
        <v>0.30191309356679974</v>
      </c>
      <c r="AA17">
        <f t="shared" si="12"/>
        <v>0.28981607176133922</v>
      </c>
      <c r="AB17">
        <f t="shared" si="13"/>
        <v>0.3102513113855761</v>
      </c>
      <c r="AC17">
        <f t="shared" si="14"/>
        <v>7.1229865115391422E-2</v>
      </c>
      <c r="AD17">
        <f t="shared" si="15"/>
        <v>0.11236728857938912</v>
      </c>
      <c r="AE17">
        <f t="shared" si="16"/>
        <v>6.6740677683945288E-2</v>
      </c>
      <c r="AF17">
        <f t="shared" si="17"/>
        <v>5.2303296548575566E-2</v>
      </c>
      <c r="AG17">
        <f t="shared" si="18"/>
        <v>2.9373449637863393E-2</v>
      </c>
      <c r="AH17">
        <f t="shared" si="19"/>
        <v>5.5435559741770613E-2</v>
      </c>
      <c r="AI17">
        <v>5.9496200000000004</v>
      </c>
      <c r="AJ17">
        <v>7.2</v>
      </c>
      <c r="AK17">
        <v>0.11445</v>
      </c>
      <c r="AL17">
        <v>6.9720000000000004E-2</v>
      </c>
      <c r="AM17">
        <v>5.7099999999999998E-2</v>
      </c>
      <c r="AN17">
        <v>3.5430000000000003E-2</v>
      </c>
    </row>
    <row r="18" spans="1:40">
      <c r="A18" s="16">
        <v>28246</v>
      </c>
      <c r="B18">
        <v>917248</v>
      </c>
      <c r="C18">
        <v>249557.3</v>
      </c>
      <c r="D18">
        <v>359098.1</v>
      </c>
      <c r="E18">
        <v>148419.79999999999</v>
      </c>
      <c r="F18">
        <v>158202.9</v>
      </c>
      <c r="G18">
        <v>65535.28</v>
      </c>
      <c r="H18">
        <v>28643.87</v>
      </c>
      <c r="I18">
        <v>23153.39</v>
      </c>
      <c r="J18">
        <v>8383.2819999999992</v>
      </c>
      <c r="K18">
        <v>5240.7079999999996</v>
      </c>
      <c r="L18">
        <v>65421.24</v>
      </c>
      <c r="M18">
        <v>91475</v>
      </c>
      <c r="N18">
        <v>6280</v>
      </c>
      <c r="O18">
        <f t="shared" si="0"/>
        <v>914750</v>
      </c>
      <c r="P18">
        <f t="shared" si="1"/>
        <v>62800</v>
      </c>
      <c r="Q18">
        <f t="shared" si="2"/>
        <v>278201.17</v>
      </c>
      <c r="R18">
        <f t="shared" si="3"/>
        <v>382251.49</v>
      </c>
      <c r="S18">
        <f t="shared" si="4"/>
        <v>156803.08199999999</v>
      </c>
      <c r="T18">
        <f t="shared" si="5"/>
        <v>163443.60800000001</v>
      </c>
      <c r="U18">
        <f t="shared" si="6"/>
        <v>0.28367630711695691</v>
      </c>
      <c r="V18">
        <f t="shared" si="7"/>
        <v>0.38977438906225442</v>
      </c>
      <c r="W18">
        <f t="shared" si="8"/>
        <v>0.15988904448646776</v>
      </c>
      <c r="X18">
        <f t="shared" si="9"/>
        <v>0.16666025933432099</v>
      </c>
      <c r="Y18">
        <f t="shared" si="10"/>
        <v>9.8019523286285035E-2</v>
      </c>
      <c r="Z18">
        <f t="shared" si="11"/>
        <v>0.30191309356679974</v>
      </c>
      <c r="AA18">
        <f t="shared" si="12"/>
        <v>0.28981607176133922</v>
      </c>
      <c r="AB18">
        <f t="shared" si="13"/>
        <v>0.3102513113855761</v>
      </c>
      <c r="AC18">
        <f t="shared" si="14"/>
        <v>6.6683348540483911E-2</v>
      </c>
      <c r="AD18">
        <f t="shared" si="15"/>
        <v>0.10296099761190797</v>
      </c>
      <c r="AE18">
        <f t="shared" si="16"/>
        <v>6.0571091560689537E-2</v>
      </c>
      <c r="AF18">
        <f t="shared" si="17"/>
        <v>5.3463757810576704E-2</v>
      </c>
      <c r="AG18">
        <f t="shared" si="18"/>
        <v>3.2064319089187013E-2</v>
      </c>
      <c r="AH18">
        <f t="shared" si="19"/>
        <v>5.382204685317199E-2</v>
      </c>
      <c r="AI18">
        <v>5.8514999999999997</v>
      </c>
      <c r="AJ18">
        <v>7</v>
      </c>
      <c r="AK18">
        <v>0.11226</v>
      </c>
      <c r="AL18">
        <v>6.8769999999999998E-2</v>
      </c>
      <c r="AM18">
        <v>5.1860000000000003E-2</v>
      </c>
      <c r="AN18">
        <v>3.6790000000000003E-2</v>
      </c>
    </row>
    <row r="19" spans="1:40">
      <c r="A19" s="16">
        <v>28277</v>
      </c>
      <c r="B19">
        <v>939112</v>
      </c>
      <c r="C19">
        <v>257698.9</v>
      </c>
      <c r="D19">
        <v>365439.5</v>
      </c>
      <c r="E19">
        <v>158141.79999999999</v>
      </c>
      <c r="F19">
        <v>155908.6</v>
      </c>
      <c r="G19">
        <v>82021.48</v>
      </c>
      <c r="H19">
        <v>38415.96</v>
      </c>
      <c r="I19">
        <v>26135.51</v>
      </c>
      <c r="J19">
        <v>10390.450000000001</v>
      </c>
      <c r="K19">
        <v>6992.3490000000002</v>
      </c>
      <c r="L19">
        <v>81934.27</v>
      </c>
      <c r="M19">
        <v>93154</v>
      </c>
      <c r="N19">
        <v>7589</v>
      </c>
      <c r="O19">
        <f t="shared" si="0"/>
        <v>931540</v>
      </c>
      <c r="P19">
        <f t="shared" si="1"/>
        <v>75890</v>
      </c>
      <c r="Q19">
        <f t="shared" si="2"/>
        <v>296114.86</v>
      </c>
      <c r="R19">
        <f t="shared" si="3"/>
        <v>391575.01</v>
      </c>
      <c r="S19">
        <f t="shared" si="4"/>
        <v>168532.25</v>
      </c>
      <c r="T19">
        <f t="shared" si="5"/>
        <v>162900.94899999999</v>
      </c>
      <c r="U19">
        <f t="shared" si="6"/>
        <v>0.29055848994818501</v>
      </c>
      <c r="V19">
        <f t="shared" si="7"/>
        <v>0.38422740286335327</v>
      </c>
      <c r="W19">
        <f t="shared" si="8"/>
        <v>0.16536987055485838</v>
      </c>
      <c r="X19">
        <f t="shared" si="9"/>
        <v>0.15984423663360325</v>
      </c>
      <c r="Y19">
        <f t="shared" si="10"/>
        <v>9.8019523286285035E-2</v>
      </c>
      <c r="Z19">
        <f t="shared" si="11"/>
        <v>0.30191309356679974</v>
      </c>
      <c r="AA19">
        <f t="shared" si="12"/>
        <v>0.28981607176133922</v>
      </c>
      <c r="AB19">
        <f t="shared" si="13"/>
        <v>0.3102513113855761</v>
      </c>
      <c r="AC19">
        <f t="shared" si="14"/>
        <v>8.032395529720561E-2</v>
      </c>
      <c r="AD19">
        <f t="shared" si="15"/>
        <v>0.12973330686612622</v>
      </c>
      <c r="AE19">
        <f t="shared" si="16"/>
        <v>6.6744581070176057E-2</v>
      </c>
      <c r="AF19">
        <f t="shared" si="17"/>
        <v>6.1652591714642158E-2</v>
      </c>
      <c r="AG19">
        <f t="shared" si="18"/>
        <v>4.292393041860057E-2</v>
      </c>
      <c r="AH19">
        <f t="shared" si="19"/>
        <v>6.4052577489925266E-2</v>
      </c>
      <c r="AI19">
        <v>5.8813800000000001</v>
      </c>
      <c r="AJ19">
        <v>7.2</v>
      </c>
      <c r="AK19">
        <v>0.11602</v>
      </c>
      <c r="AL19">
        <v>6.9169999999999995E-2</v>
      </c>
      <c r="AM19">
        <v>5.4699999999999999E-2</v>
      </c>
      <c r="AN19">
        <v>3.6459999999999999E-2</v>
      </c>
    </row>
    <row r="20" spans="1:40">
      <c r="A20" s="16">
        <v>28307</v>
      </c>
      <c r="B20">
        <v>949450.4</v>
      </c>
      <c r="C20">
        <v>255553.6</v>
      </c>
      <c r="D20">
        <v>370699.8</v>
      </c>
      <c r="E20">
        <v>165562.29999999999</v>
      </c>
      <c r="F20">
        <v>155739.4</v>
      </c>
      <c r="G20">
        <v>75037.52</v>
      </c>
      <c r="H20">
        <v>32375.77</v>
      </c>
      <c r="I20">
        <v>26590.959999999999</v>
      </c>
      <c r="J20">
        <v>9385.6759999999995</v>
      </c>
      <c r="K20">
        <v>6560.89</v>
      </c>
      <c r="L20">
        <v>74913.3</v>
      </c>
      <c r="M20">
        <v>93879</v>
      </c>
      <c r="N20">
        <v>7081</v>
      </c>
      <c r="O20">
        <f t="shared" si="0"/>
        <v>938790</v>
      </c>
      <c r="P20">
        <f t="shared" si="1"/>
        <v>70810</v>
      </c>
      <c r="Q20">
        <f t="shared" si="2"/>
        <v>287929.37</v>
      </c>
      <c r="R20">
        <f t="shared" si="3"/>
        <v>397290.76</v>
      </c>
      <c r="S20">
        <f t="shared" si="4"/>
        <v>174947.976</v>
      </c>
      <c r="T20">
        <f t="shared" si="5"/>
        <v>162300.29</v>
      </c>
      <c r="U20">
        <f t="shared" si="6"/>
        <v>0.28160221981081163</v>
      </c>
      <c r="V20">
        <f t="shared" si="7"/>
        <v>0.38856043038028532</v>
      </c>
      <c r="W20">
        <f t="shared" si="8"/>
        <v>0.1711035536006924</v>
      </c>
      <c r="X20">
        <f t="shared" si="9"/>
        <v>0.15873379620821063</v>
      </c>
      <c r="Y20">
        <f t="shared" si="10"/>
        <v>9.8019523286285035E-2</v>
      </c>
      <c r="Z20">
        <f t="shared" si="11"/>
        <v>0.30191309356679974</v>
      </c>
      <c r="AA20">
        <f t="shared" si="12"/>
        <v>0.28981607176133922</v>
      </c>
      <c r="AB20">
        <f t="shared" si="13"/>
        <v>0.3102513113855761</v>
      </c>
      <c r="AC20">
        <f t="shared" si="14"/>
        <v>7.3243928537488276E-2</v>
      </c>
      <c r="AD20">
        <f t="shared" si="15"/>
        <v>0.1124434440293465</v>
      </c>
      <c r="AE20">
        <f t="shared" si="16"/>
        <v>6.6930728517320667E-2</v>
      </c>
      <c r="AF20">
        <f t="shared" si="17"/>
        <v>5.3648382876975952E-2</v>
      </c>
      <c r="AG20">
        <f t="shared" si="18"/>
        <v>4.0424388644037544E-2</v>
      </c>
      <c r="AH20">
        <f t="shared" si="19"/>
        <v>5.9318799252294829E-2</v>
      </c>
      <c r="AI20">
        <v>5.6869899999999998</v>
      </c>
      <c r="AJ20">
        <v>6.9</v>
      </c>
      <c r="AK20">
        <v>0.11228</v>
      </c>
      <c r="AL20">
        <v>6.5909999999999996E-2</v>
      </c>
      <c r="AM20">
        <v>5.4559999999999997E-2</v>
      </c>
      <c r="AN20">
        <v>3.2140000000000002E-2</v>
      </c>
    </row>
    <row r="21" spans="1:40">
      <c r="A21" s="16">
        <v>28338</v>
      </c>
      <c r="B21">
        <v>946317.7</v>
      </c>
      <c r="C21">
        <v>251955.5</v>
      </c>
      <c r="D21">
        <v>370037</v>
      </c>
      <c r="E21">
        <v>165463.29999999999</v>
      </c>
      <c r="F21">
        <v>156739.1</v>
      </c>
      <c r="G21">
        <v>72063.91</v>
      </c>
      <c r="H21">
        <v>30222.76</v>
      </c>
      <c r="I21">
        <v>26359.63</v>
      </c>
      <c r="J21">
        <v>8893.6319999999996</v>
      </c>
      <c r="K21">
        <v>6500.9489999999996</v>
      </c>
      <c r="L21">
        <v>71976.98</v>
      </c>
      <c r="M21">
        <v>93846</v>
      </c>
      <c r="N21">
        <v>6897</v>
      </c>
      <c r="O21">
        <f t="shared" si="0"/>
        <v>938460</v>
      </c>
      <c r="P21">
        <f t="shared" si="1"/>
        <v>68970</v>
      </c>
      <c r="Q21">
        <f t="shared" si="2"/>
        <v>282178.26</v>
      </c>
      <c r="R21">
        <f t="shared" si="3"/>
        <v>396396.63</v>
      </c>
      <c r="S21">
        <f t="shared" si="4"/>
        <v>174356.932</v>
      </c>
      <c r="T21">
        <f t="shared" si="5"/>
        <v>163240.049</v>
      </c>
      <c r="U21">
        <f t="shared" si="6"/>
        <v>0.27768753303741073</v>
      </c>
      <c r="V21">
        <f t="shared" si="7"/>
        <v>0.39008817436553506</v>
      </c>
      <c r="W21">
        <f t="shared" si="8"/>
        <v>0.17158212796071384</v>
      </c>
      <c r="X21">
        <f t="shared" si="9"/>
        <v>0.16064216463634035</v>
      </c>
      <c r="Y21">
        <f t="shared" si="10"/>
        <v>9.8019523286285035E-2</v>
      </c>
      <c r="Z21">
        <f t="shared" si="11"/>
        <v>0.30191309356679974</v>
      </c>
      <c r="AA21">
        <f t="shared" si="12"/>
        <v>0.28981607176133922</v>
      </c>
      <c r="AB21">
        <f t="shared" si="13"/>
        <v>0.3102513113855761</v>
      </c>
      <c r="AC21">
        <f t="shared" si="14"/>
        <v>7.0763169024625261E-2</v>
      </c>
      <c r="AD21">
        <f t="shared" si="15"/>
        <v>0.10710520363971342</v>
      </c>
      <c r="AE21">
        <f t="shared" si="16"/>
        <v>6.6498118311449819E-2</v>
      </c>
      <c r="AF21">
        <f t="shared" si="17"/>
        <v>5.1008192780084012E-2</v>
      </c>
      <c r="AG21">
        <f t="shared" si="18"/>
        <v>3.9824473466067142E-2</v>
      </c>
      <c r="AH21">
        <f t="shared" si="19"/>
        <v>5.7713642795282523E-2</v>
      </c>
      <c r="AI21">
        <v>5.6828000000000003</v>
      </c>
      <c r="AJ21">
        <v>7</v>
      </c>
      <c r="AK21">
        <v>0.11376</v>
      </c>
      <c r="AL21">
        <v>6.6489999999999994E-2</v>
      </c>
      <c r="AM21">
        <v>5.5649999999999998E-2</v>
      </c>
      <c r="AN21">
        <v>3.1019999999999999E-2</v>
      </c>
    </row>
    <row r="22" spans="1:40">
      <c r="A22" s="16">
        <v>28369</v>
      </c>
      <c r="B22">
        <v>928883.7</v>
      </c>
      <c r="C22">
        <v>238365.4</v>
      </c>
      <c r="D22">
        <v>370696.5</v>
      </c>
      <c r="E22">
        <v>156340.70000000001</v>
      </c>
      <c r="F22">
        <v>161257.5</v>
      </c>
      <c r="G22">
        <v>67959.839999999997</v>
      </c>
      <c r="H22">
        <v>28128.69</v>
      </c>
      <c r="I22">
        <v>24976.29</v>
      </c>
      <c r="J22">
        <v>9024.0390000000007</v>
      </c>
      <c r="K22">
        <v>5729.9459999999999</v>
      </c>
      <c r="L22">
        <v>67858.960000000006</v>
      </c>
      <c r="M22">
        <v>92788</v>
      </c>
      <c r="N22">
        <v>6579</v>
      </c>
      <c r="O22">
        <f t="shared" si="0"/>
        <v>927880</v>
      </c>
      <c r="P22">
        <f t="shared" si="1"/>
        <v>65790</v>
      </c>
      <c r="Q22">
        <f t="shared" si="2"/>
        <v>266494.08999999997</v>
      </c>
      <c r="R22">
        <f t="shared" si="3"/>
        <v>395672.79</v>
      </c>
      <c r="S22">
        <f t="shared" si="4"/>
        <v>165364.739</v>
      </c>
      <c r="T22">
        <f t="shared" si="5"/>
        <v>166987.446</v>
      </c>
      <c r="U22">
        <f t="shared" si="6"/>
        <v>0.26796277656074896</v>
      </c>
      <c r="V22">
        <f t="shared" si="7"/>
        <v>0.39785339861735081</v>
      </c>
      <c r="W22">
        <f t="shared" si="8"/>
        <v>0.16627608742724304</v>
      </c>
      <c r="X22">
        <f t="shared" si="9"/>
        <v>0.1679077373946572</v>
      </c>
      <c r="Y22">
        <f t="shared" si="10"/>
        <v>9.8019523286285035E-2</v>
      </c>
      <c r="Z22">
        <f t="shared" si="11"/>
        <v>0.30191309356679974</v>
      </c>
      <c r="AA22">
        <f t="shared" si="12"/>
        <v>0.28981607176133922</v>
      </c>
      <c r="AB22">
        <f t="shared" si="13"/>
        <v>0.3102513113855761</v>
      </c>
      <c r="AC22">
        <f t="shared" si="14"/>
        <v>6.8175031760751542E-2</v>
      </c>
      <c r="AD22">
        <f t="shared" si="15"/>
        <v>0.10555089608178554</v>
      </c>
      <c r="AE22">
        <f t="shared" si="16"/>
        <v>6.312359765754931E-2</v>
      </c>
      <c r="AF22">
        <f t="shared" si="17"/>
        <v>5.4570515180990313E-2</v>
      </c>
      <c r="AG22">
        <f t="shared" si="18"/>
        <v>3.4313633373373467E-2</v>
      </c>
      <c r="AH22">
        <f t="shared" si="19"/>
        <v>5.5865151258473661E-2</v>
      </c>
      <c r="AI22">
        <v>5.61951</v>
      </c>
      <c r="AJ22">
        <v>6.8</v>
      </c>
      <c r="AK22">
        <v>0.11476</v>
      </c>
      <c r="AL22">
        <v>6.4930000000000002E-2</v>
      </c>
      <c r="AM22">
        <v>5.4289999999999998E-2</v>
      </c>
      <c r="AN22">
        <v>3.0790000000000001E-2</v>
      </c>
    </row>
    <row r="23" spans="1:40">
      <c r="A23" s="16">
        <v>28399</v>
      </c>
      <c r="B23">
        <v>940414.8</v>
      </c>
      <c r="C23">
        <v>244603.6</v>
      </c>
      <c r="D23">
        <v>370521</v>
      </c>
      <c r="E23">
        <v>157792.29999999999</v>
      </c>
      <c r="F23">
        <v>165395.1</v>
      </c>
      <c r="G23">
        <v>66325.97</v>
      </c>
      <c r="H23">
        <v>27903.81</v>
      </c>
      <c r="I23">
        <v>24512.77</v>
      </c>
      <c r="J23">
        <v>8631.1110000000008</v>
      </c>
      <c r="K23">
        <v>5123.0630000000001</v>
      </c>
      <c r="L23">
        <v>66170.77</v>
      </c>
      <c r="M23">
        <v>93779</v>
      </c>
      <c r="N23">
        <v>6365</v>
      </c>
      <c r="O23">
        <f t="shared" si="0"/>
        <v>937790</v>
      </c>
      <c r="P23">
        <f t="shared" si="1"/>
        <v>63650</v>
      </c>
      <c r="Q23">
        <f t="shared" si="2"/>
        <v>272507.41000000003</v>
      </c>
      <c r="R23">
        <f t="shared" si="3"/>
        <v>395033.77</v>
      </c>
      <c r="S23">
        <f t="shared" si="4"/>
        <v>166423.41099999999</v>
      </c>
      <c r="T23">
        <f t="shared" si="5"/>
        <v>170518.163</v>
      </c>
      <c r="U23">
        <f t="shared" si="6"/>
        <v>0.27129127793865543</v>
      </c>
      <c r="V23">
        <f t="shared" si="7"/>
        <v>0.39327083359760701</v>
      </c>
      <c r="W23">
        <f t="shared" si="8"/>
        <v>0.16568070515623806</v>
      </c>
      <c r="X23">
        <f t="shared" si="9"/>
        <v>0.16975718330749959</v>
      </c>
      <c r="Y23">
        <f t="shared" si="10"/>
        <v>9.8019523286285035E-2</v>
      </c>
      <c r="Z23">
        <f t="shared" si="11"/>
        <v>0.30191309356679974</v>
      </c>
      <c r="AA23">
        <f t="shared" si="12"/>
        <v>0.28981607176133922</v>
      </c>
      <c r="AB23">
        <f t="shared" si="13"/>
        <v>0.3102513113855761</v>
      </c>
      <c r="AC23">
        <f t="shared" si="14"/>
        <v>6.5881875430553988E-2</v>
      </c>
      <c r="AD23">
        <f t="shared" si="15"/>
        <v>0.10239651831852939</v>
      </c>
      <c r="AE23">
        <f t="shared" si="16"/>
        <v>6.2052340487244922E-2</v>
      </c>
      <c r="AF23">
        <f t="shared" si="17"/>
        <v>5.1862360879023212E-2</v>
      </c>
      <c r="AG23">
        <f t="shared" si="18"/>
        <v>3.0044089790012576E-2</v>
      </c>
      <c r="AH23">
        <f t="shared" si="19"/>
        <v>5.3123035950286959E-2</v>
      </c>
      <c r="AI23">
        <v>5.6124900000000002</v>
      </c>
      <c r="AJ23">
        <v>6.8</v>
      </c>
      <c r="AK23">
        <v>0.11255</v>
      </c>
      <c r="AL23">
        <v>6.4449999999999993E-2</v>
      </c>
      <c r="AM23">
        <v>5.4129999999999998E-2</v>
      </c>
      <c r="AN23">
        <v>3.1820000000000001E-2</v>
      </c>
    </row>
    <row r="24" spans="1:40">
      <c r="A24" s="16">
        <v>28430</v>
      </c>
      <c r="B24">
        <v>940919.8</v>
      </c>
      <c r="C24">
        <v>242233.4</v>
      </c>
      <c r="D24">
        <v>372943.1</v>
      </c>
      <c r="E24">
        <v>158264.9</v>
      </c>
      <c r="F24">
        <v>165615.9</v>
      </c>
      <c r="G24">
        <v>67177.02</v>
      </c>
      <c r="H24">
        <v>28725.87</v>
      </c>
      <c r="I24">
        <v>24218.2</v>
      </c>
      <c r="J24">
        <v>9125.5669999999991</v>
      </c>
      <c r="K24">
        <v>4946.0649999999996</v>
      </c>
      <c r="L24">
        <v>67015.7</v>
      </c>
      <c r="M24">
        <v>94027</v>
      </c>
      <c r="N24">
        <v>6495</v>
      </c>
      <c r="O24">
        <f t="shared" si="0"/>
        <v>940270</v>
      </c>
      <c r="P24">
        <f t="shared" si="1"/>
        <v>64950</v>
      </c>
      <c r="Q24">
        <f t="shared" si="2"/>
        <v>270959.27</v>
      </c>
      <c r="R24">
        <f t="shared" si="3"/>
        <v>397161.3</v>
      </c>
      <c r="S24">
        <f t="shared" si="4"/>
        <v>167390.467</v>
      </c>
      <c r="T24">
        <f t="shared" si="5"/>
        <v>170561.965</v>
      </c>
      <c r="U24">
        <f t="shared" si="6"/>
        <v>0.26932366683267783</v>
      </c>
      <c r="V24">
        <f t="shared" si="7"/>
        <v>0.39476389805756856</v>
      </c>
      <c r="W24">
        <f t="shared" si="8"/>
        <v>0.16638004068018913</v>
      </c>
      <c r="X24">
        <f t="shared" si="9"/>
        <v>0.16953239442956447</v>
      </c>
      <c r="Y24">
        <f t="shared" si="10"/>
        <v>9.8019523286285035E-2</v>
      </c>
      <c r="Z24">
        <f t="shared" si="11"/>
        <v>0.30191309356679974</v>
      </c>
      <c r="AA24">
        <f t="shared" si="12"/>
        <v>0.28981607176133922</v>
      </c>
      <c r="AB24">
        <f t="shared" si="13"/>
        <v>0.3102513113855761</v>
      </c>
      <c r="AC24">
        <f t="shared" si="14"/>
        <v>6.6637468413004219E-2</v>
      </c>
      <c r="AD24">
        <f t="shared" si="15"/>
        <v>0.1060154539093643</v>
      </c>
      <c r="AE24">
        <f t="shared" si="16"/>
        <v>6.0978247377073247E-2</v>
      </c>
      <c r="AF24">
        <f t="shared" si="17"/>
        <v>5.451664699639077E-2</v>
      </c>
      <c r="AG24">
        <f t="shared" si="18"/>
        <v>2.8998639878474664E-2</v>
      </c>
      <c r="AH24">
        <f t="shared" si="19"/>
        <v>5.3598382087857208E-2</v>
      </c>
      <c r="AI24">
        <v>5.6879499999999998</v>
      </c>
      <c r="AJ24">
        <v>6.8</v>
      </c>
      <c r="AK24">
        <v>0.11025</v>
      </c>
      <c r="AL24">
        <v>6.3229999999999995E-2</v>
      </c>
      <c r="AM24">
        <v>5.799E-2</v>
      </c>
      <c r="AN24">
        <v>3.279E-2</v>
      </c>
    </row>
    <row r="25" spans="1:40">
      <c r="A25" s="16">
        <v>28460</v>
      </c>
      <c r="B25">
        <v>941853.2</v>
      </c>
      <c r="C25">
        <v>243701.9</v>
      </c>
      <c r="D25">
        <v>373730.8</v>
      </c>
      <c r="E25">
        <v>158007.6</v>
      </c>
      <c r="F25">
        <v>164748</v>
      </c>
      <c r="G25">
        <v>61076.29</v>
      </c>
      <c r="H25">
        <v>26386.87</v>
      </c>
      <c r="I25">
        <v>22705.15</v>
      </c>
      <c r="J25">
        <v>7774.58</v>
      </c>
      <c r="K25">
        <v>4027.4839999999999</v>
      </c>
      <c r="L25">
        <v>60894.07</v>
      </c>
      <c r="M25">
        <v>94183</v>
      </c>
      <c r="N25">
        <v>6031</v>
      </c>
      <c r="O25">
        <f t="shared" si="0"/>
        <v>941830</v>
      </c>
      <c r="P25">
        <f t="shared" si="1"/>
        <v>60310</v>
      </c>
      <c r="Q25">
        <f t="shared" si="2"/>
        <v>270088.77</v>
      </c>
      <c r="R25">
        <f t="shared" si="3"/>
        <v>396435.95</v>
      </c>
      <c r="S25">
        <f t="shared" si="4"/>
        <v>165782.18</v>
      </c>
      <c r="T25">
        <f t="shared" si="5"/>
        <v>168775.484</v>
      </c>
      <c r="U25">
        <f t="shared" si="6"/>
        <v>0.26979674631853284</v>
      </c>
      <c r="V25">
        <f t="shared" si="7"/>
        <v>0.39600731801509764</v>
      </c>
      <c r="W25">
        <f t="shared" si="8"/>
        <v>0.16560293403384874</v>
      </c>
      <c r="X25">
        <f t="shared" si="9"/>
        <v>0.168593001632521</v>
      </c>
      <c r="Y25">
        <f t="shared" si="10"/>
        <v>9.8019523286285035E-2</v>
      </c>
      <c r="Z25">
        <f t="shared" si="11"/>
        <v>0.30191309356679974</v>
      </c>
      <c r="AA25">
        <f t="shared" si="12"/>
        <v>0.28981607176133922</v>
      </c>
      <c r="AB25">
        <f t="shared" si="13"/>
        <v>0.3102513113855761</v>
      </c>
      <c r="AC25">
        <f t="shared" si="14"/>
        <v>6.0897890239522225E-2</v>
      </c>
      <c r="AD25">
        <f t="shared" si="15"/>
        <v>9.769702753653918E-2</v>
      </c>
      <c r="AE25">
        <f t="shared" si="16"/>
        <v>5.7273186248623521E-2</v>
      </c>
      <c r="AF25">
        <f t="shared" si="17"/>
        <v>4.6896355205366468E-2</v>
      </c>
      <c r="AG25">
        <f t="shared" si="18"/>
        <v>2.386296815478248E-2</v>
      </c>
      <c r="AH25">
        <f t="shared" si="19"/>
        <v>4.7862575513485307E-2</v>
      </c>
      <c r="AI25">
        <v>5.1411300000000004</v>
      </c>
      <c r="AJ25">
        <v>6.4</v>
      </c>
      <c r="AK25">
        <v>9.9449999999999997E-2</v>
      </c>
      <c r="AL25">
        <v>6.0049999999999999E-2</v>
      </c>
      <c r="AM25">
        <v>5.092E-2</v>
      </c>
      <c r="AN25">
        <v>2.9829999999999999E-2</v>
      </c>
    </row>
    <row r="26" spans="1:40">
      <c r="A26" s="16">
        <v>28491</v>
      </c>
      <c r="B26">
        <v>921929.8</v>
      </c>
      <c r="C26">
        <v>234156.2</v>
      </c>
      <c r="D26">
        <v>365070.3</v>
      </c>
      <c r="E26">
        <v>158199</v>
      </c>
      <c r="F26">
        <v>162491.6</v>
      </c>
      <c r="G26">
        <v>71942.820000000007</v>
      </c>
      <c r="H26">
        <v>30596.9</v>
      </c>
      <c r="I26">
        <v>26828.48</v>
      </c>
      <c r="J26">
        <v>9141.0969999999998</v>
      </c>
      <c r="K26">
        <v>5205.3429999999998</v>
      </c>
      <c r="L26">
        <v>71771.820000000007</v>
      </c>
      <c r="M26">
        <v>92616</v>
      </c>
      <c r="N26">
        <v>7048</v>
      </c>
      <c r="O26">
        <f t="shared" si="0"/>
        <v>926160</v>
      </c>
      <c r="P26">
        <f t="shared" si="1"/>
        <v>70480</v>
      </c>
      <c r="Q26">
        <f t="shared" si="2"/>
        <v>264753.10000000003</v>
      </c>
      <c r="R26">
        <f t="shared" si="3"/>
        <v>391898.77999999997</v>
      </c>
      <c r="S26">
        <f t="shared" si="4"/>
        <v>167340.09700000001</v>
      </c>
      <c r="T26">
        <f t="shared" si="5"/>
        <v>167696.943</v>
      </c>
      <c r="U26">
        <f t="shared" si="6"/>
        <v>0.26697192502665057</v>
      </c>
      <c r="V26">
        <f t="shared" si="7"/>
        <v>0.39518317901545175</v>
      </c>
      <c r="W26">
        <f t="shared" si="8"/>
        <v>0.1687425296634352</v>
      </c>
      <c r="X26">
        <f t="shared" si="9"/>
        <v>0.1691023662944626</v>
      </c>
      <c r="Y26">
        <f t="shared" si="10"/>
        <v>9.8019523286285035E-2</v>
      </c>
      <c r="Z26">
        <f t="shared" si="11"/>
        <v>0.30191309356679974</v>
      </c>
      <c r="AA26">
        <f t="shared" si="12"/>
        <v>0.28981607176133922</v>
      </c>
      <c r="AB26">
        <f t="shared" si="13"/>
        <v>0.3102513113855761</v>
      </c>
      <c r="AC26">
        <f t="shared" si="14"/>
        <v>7.2386358726735017E-2</v>
      </c>
      <c r="AD26">
        <f t="shared" si="15"/>
        <v>0.11556767418398499</v>
      </c>
      <c r="AE26">
        <f t="shared" si="16"/>
        <v>6.8457676750103696E-2</v>
      </c>
      <c r="AF26">
        <f t="shared" si="17"/>
        <v>5.4625861726373917E-2</v>
      </c>
      <c r="AG26">
        <f t="shared" si="18"/>
        <v>3.1040178233898992E-2</v>
      </c>
      <c r="AH26">
        <f t="shared" si="19"/>
        <v>5.7457865961663655E-2</v>
      </c>
      <c r="AI26">
        <v>5.2480500000000001</v>
      </c>
      <c r="AJ26">
        <v>6.4</v>
      </c>
      <c r="AK26">
        <v>0.10662000000000001</v>
      </c>
      <c r="AL26">
        <v>6.1170000000000002E-2</v>
      </c>
      <c r="AM26">
        <v>4.829E-2</v>
      </c>
      <c r="AN26">
        <v>3.0349999999999999E-2</v>
      </c>
    </row>
    <row r="27" spans="1:40">
      <c r="A27" s="16">
        <v>28522</v>
      </c>
      <c r="B27">
        <v>922352.5</v>
      </c>
      <c r="C27">
        <v>233783.4</v>
      </c>
      <c r="D27">
        <v>367753.7</v>
      </c>
      <c r="E27">
        <v>155938.79999999999</v>
      </c>
      <c r="F27">
        <v>162797.5</v>
      </c>
      <c r="G27">
        <v>70252.179999999993</v>
      </c>
      <c r="H27">
        <v>31069.71</v>
      </c>
      <c r="I27">
        <v>25733.63</v>
      </c>
      <c r="J27">
        <v>8581.4189999999999</v>
      </c>
      <c r="K27">
        <v>4714.8029999999999</v>
      </c>
      <c r="L27">
        <v>70099.56</v>
      </c>
      <c r="M27">
        <v>92755</v>
      </c>
      <c r="N27">
        <v>6886</v>
      </c>
      <c r="O27">
        <f t="shared" si="0"/>
        <v>927550</v>
      </c>
      <c r="P27">
        <f t="shared" si="1"/>
        <v>68860</v>
      </c>
      <c r="Q27">
        <f t="shared" si="2"/>
        <v>264853.11</v>
      </c>
      <c r="R27">
        <f t="shared" si="3"/>
        <v>393487.33</v>
      </c>
      <c r="S27">
        <f t="shared" si="4"/>
        <v>164520.21899999998</v>
      </c>
      <c r="T27">
        <f t="shared" si="5"/>
        <v>167512.30300000001</v>
      </c>
      <c r="U27">
        <f t="shared" si="6"/>
        <v>0.2674276461113646</v>
      </c>
      <c r="V27">
        <f t="shared" si="7"/>
        <v>0.39731227032427807</v>
      </c>
      <c r="W27">
        <f t="shared" si="8"/>
        <v>0.1661194573282383</v>
      </c>
      <c r="X27">
        <f t="shared" si="9"/>
        <v>0.16914062623611892</v>
      </c>
      <c r="Y27">
        <f t="shared" si="10"/>
        <v>9.8019523286285035E-2</v>
      </c>
      <c r="Z27">
        <f t="shared" si="11"/>
        <v>0.30191309356679974</v>
      </c>
      <c r="AA27">
        <f t="shared" si="12"/>
        <v>0.28981607176133922</v>
      </c>
      <c r="AB27">
        <f t="shared" si="13"/>
        <v>0.3102513113855761</v>
      </c>
      <c r="AC27">
        <f t="shared" si="14"/>
        <v>7.0775588122353003E-2</v>
      </c>
      <c r="AD27">
        <f t="shared" si="15"/>
        <v>0.11730921339756969</v>
      </c>
      <c r="AE27">
        <f t="shared" si="16"/>
        <v>6.539887828154467E-2</v>
      </c>
      <c r="AF27">
        <f t="shared" si="17"/>
        <v>5.2160269735600104E-2</v>
      </c>
      <c r="AG27">
        <f t="shared" si="18"/>
        <v>2.8146010266481739E-2</v>
      </c>
      <c r="AH27">
        <f t="shared" si="19"/>
        <v>5.5092591904329941E-2</v>
      </c>
      <c r="AI27">
        <v>5.1322200000000002</v>
      </c>
      <c r="AJ27">
        <v>6.3</v>
      </c>
      <c r="AK27">
        <v>0.10552</v>
      </c>
      <c r="AL27">
        <v>5.8139999999999997E-2</v>
      </c>
      <c r="AM27">
        <v>4.8099999999999997E-2</v>
      </c>
      <c r="AN27">
        <v>2.998E-2</v>
      </c>
    </row>
    <row r="28" spans="1:40">
      <c r="A28" s="16">
        <v>28550</v>
      </c>
      <c r="B28">
        <v>932415.9</v>
      </c>
      <c r="C28">
        <v>241981.8</v>
      </c>
      <c r="D28">
        <v>365474.3</v>
      </c>
      <c r="E28">
        <v>159830.29999999999</v>
      </c>
      <c r="F28">
        <v>162895</v>
      </c>
      <c r="G28">
        <v>67974.899999999994</v>
      </c>
      <c r="H28">
        <v>30958.04</v>
      </c>
      <c r="I28">
        <v>24772.34</v>
      </c>
      <c r="J28">
        <v>7787.5879999999997</v>
      </c>
      <c r="K28">
        <v>4221.5259999999998</v>
      </c>
      <c r="L28">
        <v>67739.490000000005</v>
      </c>
      <c r="M28">
        <v>93545</v>
      </c>
      <c r="N28">
        <v>6621</v>
      </c>
      <c r="O28">
        <f t="shared" si="0"/>
        <v>935450</v>
      </c>
      <c r="P28">
        <f t="shared" si="1"/>
        <v>66210</v>
      </c>
      <c r="Q28">
        <f t="shared" si="2"/>
        <v>272939.83999999997</v>
      </c>
      <c r="R28">
        <f t="shared" si="3"/>
        <v>390246.64</v>
      </c>
      <c r="S28">
        <f t="shared" si="4"/>
        <v>167617.88799999998</v>
      </c>
      <c r="T28">
        <f t="shared" si="5"/>
        <v>167116.52600000001</v>
      </c>
      <c r="U28">
        <f t="shared" si="6"/>
        <v>0.27350849314915732</v>
      </c>
      <c r="V28">
        <f t="shared" si="7"/>
        <v>0.39105969455731227</v>
      </c>
      <c r="W28">
        <f t="shared" si="8"/>
        <v>0.16796710942500814</v>
      </c>
      <c r="X28">
        <f t="shared" si="9"/>
        <v>0.16746470286852216</v>
      </c>
      <c r="Y28">
        <f t="shared" si="10"/>
        <v>9.8019523286285035E-2</v>
      </c>
      <c r="Z28">
        <f t="shared" si="11"/>
        <v>0.30191309356679974</v>
      </c>
      <c r="AA28">
        <f t="shared" si="12"/>
        <v>0.28981607176133922</v>
      </c>
      <c r="AB28">
        <f t="shared" si="13"/>
        <v>0.3102513113855761</v>
      </c>
      <c r="AC28">
        <f t="shared" si="14"/>
        <v>6.7948345786466635E-2</v>
      </c>
      <c r="AD28">
        <f t="shared" si="15"/>
        <v>0.11342440883676053</v>
      </c>
      <c r="AE28">
        <f t="shared" si="16"/>
        <v>6.3478675947088226E-2</v>
      </c>
      <c r="AF28">
        <f t="shared" si="17"/>
        <v>4.6460363466696353E-2</v>
      </c>
      <c r="AG28">
        <f t="shared" si="18"/>
        <v>2.5260972693987187E-2</v>
      </c>
      <c r="AH28">
        <f t="shared" si="19"/>
        <v>5.1585059851624496E-2</v>
      </c>
      <c r="AI28">
        <v>5.0747099999999996</v>
      </c>
      <c r="AJ28">
        <v>6.3</v>
      </c>
      <c r="AK28">
        <v>0.10499</v>
      </c>
      <c r="AL28">
        <v>5.8610000000000002E-2</v>
      </c>
      <c r="AM28">
        <v>4.7530000000000003E-2</v>
      </c>
      <c r="AN28">
        <v>2.8819999999999998E-2</v>
      </c>
    </row>
    <row r="29" spans="1:40">
      <c r="A29" s="16">
        <v>28581</v>
      </c>
      <c r="B29">
        <v>945796.6</v>
      </c>
      <c r="C29">
        <v>247249.2</v>
      </c>
      <c r="D29">
        <v>371146.2</v>
      </c>
      <c r="E29">
        <v>160638.20000000001</v>
      </c>
      <c r="F29">
        <v>164286.9</v>
      </c>
      <c r="G29">
        <v>61296.97</v>
      </c>
      <c r="H29">
        <v>27817.61</v>
      </c>
      <c r="I29">
        <v>21725.71</v>
      </c>
      <c r="J29">
        <v>7504.7129999999997</v>
      </c>
      <c r="K29">
        <v>4103.7879999999996</v>
      </c>
      <c r="L29">
        <v>61151.82</v>
      </c>
      <c r="M29">
        <v>94783</v>
      </c>
      <c r="N29">
        <v>5826</v>
      </c>
      <c r="O29">
        <f t="shared" si="0"/>
        <v>947830</v>
      </c>
      <c r="P29">
        <f t="shared" si="1"/>
        <v>58260</v>
      </c>
      <c r="Q29">
        <f t="shared" si="2"/>
        <v>275066.81</v>
      </c>
      <c r="R29">
        <f t="shared" si="3"/>
        <v>392871.91000000003</v>
      </c>
      <c r="S29">
        <f t="shared" si="4"/>
        <v>168142.913</v>
      </c>
      <c r="T29">
        <f t="shared" si="5"/>
        <v>168390.68799999999</v>
      </c>
      <c r="U29">
        <f t="shared" si="6"/>
        <v>0.27384210022448197</v>
      </c>
      <c r="V29">
        <f t="shared" si="7"/>
        <v>0.39112268380763088</v>
      </c>
      <c r="W29">
        <f t="shared" si="8"/>
        <v>0.16739427208168936</v>
      </c>
      <c r="X29">
        <f t="shared" si="9"/>
        <v>0.16764094388619796</v>
      </c>
      <c r="Y29">
        <f t="shared" si="10"/>
        <v>9.8019523286285035E-2</v>
      </c>
      <c r="Z29">
        <f t="shared" si="11"/>
        <v>0.30191309356679974</v>
      </c>
      <c r="AA29">
        <f t="shared" si="12"/>
        <v>0.28981607176133922</v>
      </c>
      <c r="AB29">
        <f t="shared" si="13"/>
        <v>0.3102513113855761</v>
      </c>
      <c r="AC29">
        <f t="shared" si="14"/>
        <v>6.0865218313329125E-2</v>
      </c>
      <c r="AD29">
        <f t="shared" si="15"/>
        <v>0.1011303762893095</v>
      </c>
      <c r="AE29">
        <f t="shared" si="16"/>
        <v>5.5299728606201443E-2</v>
      </c>
      <c r="AF29">
        <f t="shared" si="17"/>
        <v>4.4632942692030081E-2</v>
      </c>
      <c r="AG29">
        <f t="shared" si="18"/>
        <v>2.4370635031789878E-2</v>
      </c>
      <c r="AH29">
        <f t="shared" si="19"/>
        <v>4.7104829010608668E-2</v>
      </c>
      <c r="AI29">
        <v>5.0517200000000004</v>
      </c>
      <c r="AJ29">
        <v>6.1</v>
      </c>
      <c r="AK29">
        <v>0.10277</v>
      </c>
      <c r="AL29">
        <v>5.7770000000000002E-2</v>
      </c>
      <c r="AM29">
        <v>4.8959999999999997E-2</v>
      </c>
      <c r="AN29">
        <v>2.92E-2</v>
      </c>
    </row>
    <row r="30" spans="1:40">
      <c r="A30" s="16">
        <v>28611</v>
      </c>
      <c r="B30">
        <v>953209.9</v>
      </c>
      <c r="C30">
        <v>251436.6</v>
      </c>
      <c r="D30">
        <v>370764.9</v>
      </c>
      <c r="E30">
        <v>161647</v>
      </c>
      <c r="F30">
        <v>166983.70000000001</v>
      </c>
      <c r="G30">
        <v>58860.45</v>
      </c>
      <c r="H30">
        <v>26877.95</v>
      </c>
      <c r="I30">
        <v>19807.419999999998</v>
      </c>
      <c r="J30">
        <v>8052.8119999999999</v>
      </c>
      <c r="K30">
        <v>3965.0160000000001</v>
      </c>
      <c r="L30">
        <v>58703.199999999997</v>
      </c>
      <c r="M30">
        <v>95486</v>
      </c>
      <c r="N30">
        <v>5605</v>
      </c>
      <c r="O30">
        <f t="shared" si="0"/>
        <v>954860</v>
      </c>
      <c r="P30">
        <f t="shared" si="1"/>
        <v>56050</v>
      </c>
      <c r="Q30">
        <f t="shared" si="2"/>
        <v>278314.55</v>
      </c>
      <c r="R30">
        <f t="shared" si="3"/>
        <v>390572.32</v>
      </c>
      <c r="S30">
        <f t="shared" si="4"/>
        <v>169699.81200000001</v>
      </c>
      <c r="T30">
        <f t="shared" si="5"/>
        <v>170948.71600000001</v>
      </c>
      <c r="U30">
        <f t="shared" si="6"/>
        <v>0.27568577639909558</v>
      </c>
      <c r="V30">
        <f t="shared" si="7"/>
        <v>0.3868832343806532</v>
      </c>
      <c r="W30">
        <f t="shared" si="8"/>
        <v>0.1680969407672023</v>
      </c>
      <c r="X30">
        <f t="shared" si="9"/>
        <v>0.16933404845304889</v>
      </c>
      <c r="Y30">
        <f t="shared" si="10"/>
        <v>9.8019523286285035E-2</v>
      </c>
      <c r="Z30">
        <f t="shared" si="11"/>
        <v>0.30191309356679974</v>
      </c>
      <c r="AA30">
        <f t="shared" si="12"/>
        <v>0.28981607176133922</v>
      </c>
      <c r="AB30">
        <f t="shared" si="13"/>
        <v>0.3102513113855761</v>
      </c>
      <c r="AC30">
        <f t="shared" si="14"/>
        <v>5.8158457067732497E-2</v>
      </c>
      <c r="AD30">
        <f t="shared" si="15"/>
        <v>9.6574002329378766E-2</v>
      </c>
      <c r="AE30">
        <f t="shared" si="16"/>
        <v>5.0713834508292852E-2</v>
      </c>
      <c r="AF30">
        <f t="shared" si="17"/>
        <v>4.7453275905809486E-2</v>
      </c>
      <c r="AG30">
        <f t="shared" si="18"/>
        <v>2.3194184155205938E-2</v>
      </c>
      <c r="AH30">
        <f t="shared" si="19"/>
        <v>4.5726056399107602E-2</v>
      </c>
      <c r="AI30">
        <v>4.9379299999999997</v>
      </c>
      <c r="AJ30">
        <v>6</v>
      </c>
      <c r="AK30">
        <v>0.10502</v>
      </c>
      <c r="AL30">
        <v>5.7119999999999997E-2</v>
      </c>
      <c r="AM30">
        <v>4.5339999999999998E-2</v>
      </c>
      <c r="AN30">
        <v>2.665E-2</v>
      </c>
    </row>
    <row r="31" spans="1:40">
      <c r="A31" s="16">
        <v>28642</v>
      </c>
      <c r="B31">
        <v>980693.1</v>
      </c>
      <c r="C31">
        <v>262072.5</v>
      </c>
      <c r="D31">
        <v>376495.9</v>
      </c>
      <c r="E31">
        <v>172929.1</v>
      </c>
      <c r="F31">
        <v>167040.4</v>
      </c>
      <c r="G31">
        <v>71007.34</v>
      </c>
      <c r="H31">
        <v>35103.89</v>
      </c>
      <c r="I31">
        <v>21797.99</v>
      </c>
      <c r="J31">
        <v>9195.6659999999993</v>
      </c>
      <c r="K31">
        <v>4766.8130000000001</v>
      </c>
      <c r="L31">
        <v>70864.36</v>
      </c>
      <c r="M31">
        <v>97530</v>
      </c>
      <c r="N31">
        <v>6481</v>
      </c>
      <c r="O31">
        <f t="shared" si="0"/>
        <v>975300</v>
      </c>
      <c r="P31">
        <f t="shared" si="1"/>
        <v>64810</v>
      </c>
      <c r="Q31">
        <f t="shared" si="2"/>
        <v>297176.39</v>
      </c>
      <c r="R31">
        <f t="shared" si="3"/>
        <v>398293.89</v>
      </c>
      <c r="S31">
        <f t="shared" si="4"/>
        <v>182124.766</v>
      </c>
      <c r="T31">
        <f t="shared" si="5"/>
        <v>171807.21299999999</v>
      </c>
      <c r="U31">
        <f t="shared" si="6"/>
        <v>0.28318634484662375</v>
      </c>
      <c r="V31">
        <f t="shared" si="7"/>
        <v>0.37954357977039571</v>
      </c>
      <c r="W31">
        <f t="shared" si="8"/>
        <v>0.17355095668800155</v>
      </c>
      <c r="X31">
        <f t="shared" si="9"/>
        <v>0.16371911869497888</v>
      </c>
      <c r="Y31">
        <f t="shared" si="10"/>
        <v>9.8019523286285035E-2</v>
      </c>
      <c r="Z31">
        <f t="shared" si="11"/>
        <v>0.30191309356679974</v>
      </c>
      <c r="AA31">
        <f t="shared" si="12"/>
        <v>0.28981607176133922</v>
      </c>
      <c r="AB31">
        <f t="shared" si="13"/>
        <v>0.3102513113855761</v>
      </c>
      <c r="AC31">
        <f t="shared" si="14"/>
        <v>6.7516697054914226E-2</v>
      </c>
      <c r="AD31">
        <f t="shared" si="15"/>
        <v>0.11812476085331004</v>
      </c>
      <c r="AE31">
        <f t="shared" si="16"/>
        <v>5.4728406704908278E-2</v>
      </c>
      <c r="AF31">
        <f t="shared" si="17"/>
        <v>5.0491024378309969E-2</v>
      </c>
      <c r="AG31">
        <f t="shared" si="18"/>
        <v>2.7745127324776523E-2</v>
      </c>
      <c r="AH31">
        <f t="shared" si="19"/>
        <v>5.1342827803008223E-2</v>
      </c>
      <c r="AI31">
        <v>4.7152700000000003</v>
      </c>
      <c r="AJ31">
        <v>5.9</v>
      </c>
      <c r="AK31">
        <v>0.10485999999999999</v>
      </c>
      <c r="AL31">
        <v>5.6800000000000003E-2</v>
      </c>
      <c r="AM31">
        <v>4.4749999999999998E-2</v>
      </c>
      <c r="AN31">
        <v>2.3529999999999999E-2</v>
      </c>
    </row>
    <row r="32" spans="1:40">
      <c r="A32" s="16">
        <v>28672</v>
      </c>
      <c r="B32">
        <v>988966.2</v>
      </c>
      <c r="C32">
        <v>259897.7</v>
      </c>
      <c r="D32">
        <v>384631.8</v>
      </c>
      <c r="E32">
        <v>177190.8</v>
      </c>
      <c r="F32">
        <v>165005.6</v>
      </c>
      <c r="G32">
        <v>70705.119999999995</v>
      </c>
      <c r="H32">
        <v>32135.01</v>
      </c>
      <c r="I32">
        <v>23309.65</v>
      </c>
      <c r="J32">
        <v>9020.9519999999993</v>
      </c>
      <c r="K32">
        <v>6053.48</v>
      </c>
      <c r="L32">
        <v>70519.09</v>
      </c>
      <c r="M32">
        <v>97917</v>
      </c>
      <c r="N32">
        <v>6597</v>
      </c>
      <c r="O32">
        <f t="shared" si="0"/>
        <v>979170</v>
      </c>
      <c r="P32">
        <f t="shared" si="1"/>
        <v>65970</v>
      </c>
      <c r="Q32">
        <f t="shared" si="2"/>
        <v>292032.71000000002</v>
      </c>
      <c r="R32">
        <f t="shared" si="3"/>
        <v>407941.45</v>
      </c>
      <c r="S32">
        <f t="shared" si="4"/>
        <v>186211.75199999998</v>
      </c>
      <c r="T32">
        <f t="shared" si="5"/>
        <v>171059.08000000002</v>
      </c>
      <c r="U32">
        <f t="shared" si="6"/>
        <v>0.27622047132856031</v>
      </c>
      <c r="V32">
        <f t="shared" si="7"/>
        <v>0.38585328196097046</v>
      </c>
      <c r="W32">
        <f t="shared" si="8"/>
        <v>0.17612923533242894</v>
      </c>
      <c r="X32">
        <f t="shared" si="9"/>
        <v>0.16179701137804017</v>
      </c>
      <c r="Y32">
        <f t="shared" si="10"/>
        <v>9.8019523286285035E-2</v>
      </c>
      <c r="Z32">
        <f t="shared" si="11"/>
        <v>0.30191309356679974</v>
      </c>
      <c r="AA32">
        <f t="shared" si="12"/>
        <v>0.28981607176133922</v>
      </c>
      <c r="AB32">
        <f t="shared" si="13"/>
        <v>0.3102513113855761</v>
      </c>
      <c r="AC32">
        <f t="shared" si="14"/>
        <v>6.6723632758127316E-2</v>
      </c>
      <c r="AD32">
        <f t="shared" si="15"/>
        <v>0.11003907747183525</v>
      </c>
      <c r="AE32">
        <f t="shared" si="16"/>
        <v>5.7139694924357408E-2</v>
      </c>
      <c r="AF32">
        <f t="shared" si="17"/>
        <v>4.8444590113732457E-2</v>
      </c>
      <c r="AG32">
        <f t="shared" si="18"/>
        <v>3.5388241302361727E-2</v>
      </c>
      <c r="AH32">
        <f t="shared" si="19"/>
        <v>5.3056469053264874E-2</v>
      </c>
      <c r="AI32">
        <v>5.0969699999999998</v>
      </c>
      <c r="AJ32">
        <v>6.2</v>
      </c>
      <c r="AK32">
        <v>0.11003</v>
      </c>
      <c r="AL32">
        <v>5.6439999999999997E-2</v>
      </c>
      <c r="AM32">
        <v>4.9119999999999997E-2</v>
      </c>
      <c r="AN32">
        <v>2.8289999999999999E-2</v>
      </c>
    </row>
    <row r="33" spans="1:40">
      <c r="A33" s="16">
        <v>28703</v>
      </c>
      <c r="B33">
        <v>985717.8</v>
      </c>
      <c r="C33">
        <v>258893.5</v>
      </c>
      <c r="D33">
        <v>385210.2</v>
      </c>
      <c r="E33">
        <v>176083.6</v>
      </c>
      <c r="F33">
        <v>163301.20000000001</v>
      </c>
      <c r="G33">
        <v>63770.13</v>
      </c>
      <c r="H33">
        <v>27123.119999999999</v>
      </c>
      <c r="I33">
        <v>22518.14</v>
      </c>
      <c r="J33">
        <v>7695.2309999999998</v>
      </c>
      <c r="K33">
        <v>6248.6</v>
      </c>
      <c r="L33">
        <v>63585.09</v>
      </c>
      <c r="M33">
        <v>97855</v>
      </c>
      <c r="N33">
        <v>6090</v>
      </c>
      <c r="O33">
        <f t="shared" si="0"/>
        <v>978550</v>
      </c>
      <c r="P33">
        <f t="shared" si="1"/>
        <v>60900</v>
      </c>
      <c r="Q33">
        <f t="shared" si="2"/>
        <v>286016.62</v>
      </c>
      <c r="R33">
        <f t="shared" si="3"/>
        <v>407728.34</v>
      </c>
      <c r="S33">
        <f t="shared" si="4"/>
        <v>183778.83100000001</v>
      </c>
      <c r="T33">
        <f t="shared" si="5"/>
        <v>169549.80000000002</v>
      </c>
      <c r="U33">
        <f t="shared" si="6"/>
        <v>0.27315808789221957</v>
      </c>
      <c r="V33">
        <f t="shared" si="7"/>
        <v>0.38939797880930416</v>
      </c>
      <c r="W33">
        <f t="shared" si="8"/>
        <v>0.1755166328132518</v>
      </c>
      <c r="X33">
        <f t="shared" si="9"/>
        <v>0.16192730048522447</v>
      </c>
      <c r="Y33">
        <f t="shared" si="10"/>
        <v>9.8019523286285035E-2</v>
      </c>
      <c r="Z33">
        <f t="shared" si="11"/>
        <v>0.30191309356679974</v>
      </c>
      <c r="AA33">
        <f t="shared" si="12"/>
        <v>0.28981607176133922</v>
      </c>
      <c r="AB33">
        <f t="shared" si="13"/>
        <v>0.3102513113855761</v>
      </c>
      <c r="AC33">
        <f t="shared" si="14"/>
        <v>6.0763090434017668E-2</v>
      </c>
      <c r="AD33">
        <f t="shared" si="15"/>
        <v>9.4830573132428458E-2</v>
      </c>
      <c r="AE33">
        <f t="shared" si="16"/>
        <v>5.5228292445896693E-2</v>
      </c>
      <c r="AF33">
        <f t="shared" si="17"/>
        <v>4.1872238266658687E-2</v>
      </c>
      <c r="AG33">
        <f t="shared" si="18"/>
        <v>3.6854068834053476E-2</v>
      </c>
      <c r="AH33">
        <f t="shared" si="19"/>
        <v>4.9538662992115644E-2</v>
      </c>
      <c r="AI33">
        <v>4.8935199999999996</v>
      </c>
      <c r="AJ33">
        <v>5.9</v>
      </c>
      <c r="AK33">
        <v>0.10163999999999999</v>
      </c>
      <c r="AL33">
        <v>5.534E-2</v>
      </c>
      <c r="AM33">
        <v>4.5789999999999997E-2</v>
      </c>
      <c r="AN33">
        <v>2.8920000000000001E-2</v>
      </c>
    </row>
    <row r="34" spans="1:40">
      <c r="A34" s="16">
        <v>28734</v>
      </c>
      <c r="B34">
        <v>967341.5</v>
      </c>
      <c r="C34">
        <v>241157.5</v>
      </c>
      <c r="D34">
        <v>387748.9</v>
      </c>
      <c r="E34">
        <v>167994.9</v>
      </c>
      <c r="F34">
        <v>168275.1</v>
      </c>
      <c r="G34">
        <v>60926.63</v>
      </c>
      <c r="H34">
        <v>24991.4</v>
      </c>
      <c r="I34">
        <v>21874.59</v>
      </c>
      <c r="J34">
        <v>8020.5659999999998</v>
      </c>
      <c r="K34">
        <v>5798.3339999999998</v>
      </c>
      <c r="L34">
        <v>60684.89</v>
      </c>
      <c r="M34">
        <v>96790</v>
      </c>
      <c r="N34">
        <v>5958</v>
      </c>
      <c r="O34">
        <f t="shared" si="0"/>
        <v>967900</v>
      </c>
      <c r="P34">
        <f t="shared" si="1"/>
        <v>59580</v>
      </c>
      <c r="Q34">
        <f t="shared" si="2"/>
        <v>266148.90000000002</v>
      </c>
      <c r="R34">
        <f t="shared" si="3"/>
        <v>409623.49000000005</v>
      </c>
      <c r="S34">
        <f t="shared" si="4"/>
        <v>176015.46599999999</v>
      </c>
      <c r="T34">
        <f t="shared" si="5"/>
        <v>174073.43400000001</v>
      </c>
      <c r="U34">
        <f t="shared" si="6"/>
        <v>0.25943946086512337</v>
      </c>
      <c r="V34">
        <f t="shared" si="7"/>
        <v>0.39929715059235737</v>
      </c>
      <c r="W34">
        <f t="shared" si="8"/>
        <v>0.17157823159503363</v>
      </c>
      <c r="X34">
        <f t="shared" si="9"/>
        <v>0.16968515694748554</v>
      </c>
      <c r="Y34">
        <f t="shared" si="10"/>
        <v>9.8019523286285035E-2</v>
      </c>
      <c r="Z34">
        <f t="shared" si="11"/>
        <v>0.30191309356679974</v>
      </c>
      <c r="AA34">
        <f t="shared" si="12"/>
        <v>0.28981607176133922</v>
      </c>
      <c r="AB34">
        <f t="shared" si="13"/>
        <v>0.3102513113855761</v>
      </c>
      <c r="AC34">
        <f t="shared" si="14"/>
        <v>5.9251695372490053E-2</v>
      </c>
      <c r="AD34">
        <f t="shared" si="15"/>
        <v>9.3900068720930277E-2</v>
      </c>
      <c r="AE34">
        <f t="shared" si="16"/>
        <v>5.3401698227804266E-2</v>
      </c>
      <c r="AF34">
        <f t="shared" si="17"/>
        <v>4.5567393492569573E-2</v>
      </c>
      <c r="AG34">
        <f t="shared" si="18"/>
        <v>3.3309700778350819E-2</v>
      </c>
      <c r="AH34">
        <f t="shared" si="19"/>
        <v>4.8867253217016279E-2</v>
      </c>
      <c r="AI34">
        <v>4.9286899999999996</v>
      </c>
      <c r="AJ34">
        <v>6</v>
      </c>
      <c r="AK34">
        <v>0.10365000000000001</v>
      </c>
      <c r="AL34">
        <v>5.5010000000000003E-2</v>
      </c>
      <c r="AM34">
        <v>4.539E-2</v>
      </c>
      <c r="AN34">
        <v>2.9909999999999999E-2</v>
      </c>
    </row>
    <row r="35" spans="1:40">
      <c r="A35" s="16">
        <v>28764</v>
      </c>
      <c r="B35">
        <v>978253.3</v>
      </c>
      <c r="C35">
        <v>244046.5</v>
      </c>
      <c r="D35">
        <v>388878.8</v>
      </c>
      <c r="E35">
        <v>170663.4</v>
      </c>
      <c r="F35">
        <v>172436.4</v>
      </c>
      <c r="G35">
        <v>57125.97</v>
      </c>
      <c r="H35">
        <v>24541.37</v>
      </c>
      <c r="I35">
        <v>20578.89</v>
      </c>
      <c r="J35">
        <v>7505.6620000000003</v>
      </c>
      <c r="K35">
        <v>4347.5739999999996</v>
      </c>
      <c r="L35">
        <v>56973.5</v>
      </c>
      <c r="M35">
        <v>97851</v>
      </c>
      <c r="N35">
        <v>5624</v>
      </c>
      <c r="O35">
        <f t="shared" si="0"/>
        <v>978510</v>
      </c>
      <c r="P35">
        <f t="shared" si="1"/>
        <v>56240</v>
      </c>
      <c r="Q35">
        <f t="shared" si="2"/>
        <v>268587.87</v>
      </c>
      <c r="R35">
        <f t="shared" si="3"/>
        <v>409457.69</v>
      </c>
      <c r="S35">
        <f t="shared" si="4"/>
        <v>178169.06200000001</v>
      </c>
      <c r="T35">
        <f t="shared" si="5"/>
        <v>176783.97399999999</v>
      </c>
      <c r="U35">
        <f t="shared" si="6"/>
        <v>0.26000797197598513</v>
      </c>
      <c r="V35">
        <f t="shared" si="7"/>
        <v>0.39637777978160965</v>
      </c>
      <c r="W35">
        <f t="shared" si="8"/>
        <v>0.17247754516793165</v>
      </c>
      <c r="X35">
        <f t="shared" si="9"/>
        <v>0.17113670307447346</v>
      </c>
      <c r="Y35">
        <f t="shared" si="10"/>
        <v>9.8019523286285035E-2</v>
      </c>
      <c r="Z35">
        <f t="shared" si="11"/>
        <v>0.30191309356679974</v>
      </c>
      <c r="AA35">
        <f t="shared" si="12"/>
        <v>0.28981607176133922</v>
      </c>
      <c r="AB35">
        <f t="shared" si="13"/>
        <v>0.3102513113855761</v>
      </c>
      <c r="AC35">
        <f t="shared" si="14"/>
        <v>5.5173955723490584E-2</v>
      </c>
      <c r="AD35">
        <f t="shared" si="15"/>
        <v>9.1371847879801862E-2</v>
      </c>
      <c r="AE35">
        <f t="shared" si="16"/>
        <v>5.02588924389233E-2</v>
      </c>
      <c r="AF35">
        <f t="shared" si="17"/>
        <v>4.21266291450757E-2</v>
      </c>
      <c r="AG35">
        <f t="shared" si="18"/>
        <v>2.4592579868127639E-2</v>
      </c>
      <c r="AH35">
        <f t="shared" si="19"/>
        <v>4.3968896996255204E-2</v>
      </c>
      <c r="AI35">
        <v>4.63246</v>
      </c>
      <c r="AJ35">
        <v>5.8</v>
      </c>
      <c r="AK35">
        <v>0.10128</v>
      </c>
      <c r="AL35">
        <v>5.21E-2</v>
      </c>
      <c r="AM35">
        <v>4.4040000000000003E-2</v>
      </c>
      <c r="AN35">
        <v>2.5760000000000002E-2</v>
      </c>
    </row>
    <row r="36" spans="1:40">
      <c r="A36" s="16">
        <v>28795</v>
      </c>
      <c r="B36">
        <v>976521.3</v>
      </c>
      <c r="C36">
        <v>243162.2</v>
      </c>
      <c r="D36">
        <v>386447.7</v>
      </c>
      <c r="E36">
        <v>170925.1</v>
      </c>
      <c r="F36">
        <v>173922.3</v>
      </c>
      <c r="G36">
        <v>58879.39</v>
      </c>
      <c r="H36">
        <v>26315.58</v>
      </c>
      <c r="I36">
        <v>21098.47</v>
      </c>
      <c r="J36">
        <v>7131.2550000000001</v>
      </c>
      <c r="K36">
        <v>4047.4369999999999</v>
      </c>
      <c r="L36">
        <v>58592.74</v>
      </c>
      <c r="M36">
        <v>97788</v>
      </c>
      <c r="N36">
        <v>5797</v>
      </c>
      <c r="O36">
        <f t="shared" si="0"/>
        <v>977880</v>
      </c>
      <c r="P36">
        <f t="shared" si="1"/>
        <v>57970</v>
      </c>
      <c r="Q36">
        <f t="shared" si="2"/>
        <v>269477.78000000003</v>
      </c>
      <c r="R36">
        <f t="shared" si="3"/>
        <v>407546.17000000004</v>
      </c>
      <c r="S36">
        <f t="shared" si="4"/>
        <v>178056.35500000001</v>
      </c>
      <c r="T36">
        <f t="shared" si="5"/>
        <v>177969.73699999999</v>
      </c>
      <c r="U36">
        <f t="shared" si="6"/>
        <v>0.26085646294373804</v>
      </c>
      <c r="V36">
        <f t="shared" si="7"/>
        <v>0.39450767477922433</v>
      </c>
      <c r="W36">
        <f t="shared" si="8"/>
        <v>0.17235985456743247</v>
      </c>
      <c r="X36">
        <f t="shared" si="9"/>
        <v>0.17227600770960522</v>
      </c>
      <c r="Y36">
        <f t="shared" si="10"/>
        <v>9.8019523286285035E-2</v>
      </c>
      <c r="Z36">
        <f t="shared" si="11"/>
        <v>0.30191309356679974</v>
      </c>
      <c r="AA36">
        <f t="shared" si="12"/>
        <v>0.28981607176133922</v>
      </c>
      <c r="AB36">
        <f t="shared" si="13"/>
        <v>0.3102513113855761</v>
      </c>
      <c r="AC36">
        <f t="shared" si="14"/>
        <v>5.6866284298110713E-2</v>
      </c>
      <c r="AD36">
        <f t="shared" si="15"/>
        <v>9.765398839191862E-2</v>
      </c>
      <c r="AE36">
        <f t="shared" si="16"/>
        <v>5.1769520984579487E-2</v>
      </c>
      <c r="AF36">
        <f t="shared" si="17"/>
        <v>4.0050550287856895E-2</v>
      </c>
      <c r="AG36">
        <f t="shared" si="18"/>
        <v>2.2742276682692405E-2</v>
      </c>
      <c r="AH36">
        <f t="shared" si="19"/>
        <v>4.3865007943111607E-2</v>
      </c>
      <c r="AI36">
        <v>4.6526800000000001</v>
      </c>
      <c r="AJ36">
        <v>5.9</v>
      </c>
      <c r="AK36">
        <v>0.10196</v>
      </c>
      <c r="AL36">
        <v>5.3769999999999998E-2</v>
      </c>
      <c r="AM36">
        <v>4.2599999999999999E-2</v>
      </c>
      <c r="AN36">
        <v>2.5569999999999999E-2</v>
      </c>
    </row>
    <row r="37" spans="1:40">
      <c r="A37" s="16">
        <v>28825</v>
      </c>
      <c r="B37">
        <v>974583.3</v>
      </c>
      <c r="C37">
        <v>242288.6</v>
      </c>
      <c r="D37">
        <v>384617.8</v>
      </c>
      <c r="E37">
        <v>170432</v>
      </c>
      <c r="F37">
        <v>175430.3</v>
      </c>
      <c r="G37">
        <v>60226.3</v>
      </c>
      <c r="H37">
        <v>27314.97</v>
      </c>
      <c r="I37">
        <v>21487.7</v>
      </c>
      <c r="J37">
        <v>7061.1540000000005</v>
      </c>
      <c r="K37">
        <v>4150.8980000000001</v>
      </c>
      <c r="L37">
        <v>60014.720000000001</v>
      </c>
      <c r="M37">
        <v>97669</v>
      </c>
      <c r="N37">
        <v>5896</v>
      </c>
      <c r="O37">
        <f t="shared" si="0"/>
        <v>976690</v>
      </c>
      <c r="P37">
        <f t="shared" si="1"/>
        <v>58960</v>
      </c>
      <c r="Q37">
        <f t="shared" si="2"/>
        <v>269603.57</v>
      </c>
      <c r="R37">
        <f t="shared" si="3"/>
        <v>406105.5</v>
      </c>
      <c r="S37">
        <f t="shared" si="4"/>
        <v>177493.15400000001</v>
      </c>
      <c r="T37">
        <f t="shared" si="5"/>
        <v>179581.19799999997</v>
      </c>
      <c r="U37">
        <f t="shared" si="6"/>
        <v>0.26104560187256765</v>
      </c>
      <c r="V37">
        <f t="shared" si="7"/>
        <v>0.39321458047183877</v>
      </c>
      <c r="W37">
        <f t="shared" si="8"/>
        <v>0.1718590269935607</v>
      </c>
      <c r="X37">
        <f t="shared" si="9"/>
        <v>0.17388079066203288</v>
      </c>
      <c r="Y37">
        <f t="shared" si="10"/>
        <v>9.8019523286285035E-2</v>
      </c>
      <c r="Z37">
        <f t="shared" si="11"/>
        <v>0.30191309356679974</v>
      </c>
      <c r="AA37">
        <f t="shared" si="12"/>
        <v>0.28981607176133922</v>
      </c>
      <c r="AB37">
        <f t="shared" si="13"/>
        <v>0.3102513113855761</v>
      </c>
      <c r="AC37">
        <f t="shared" si="14"/>
        <v>5.8200368454254768E-2</v>
      </c>
      <c r="AD37">
        <f t="shared" si="15"/>
        <v>0.10131531270153434</v>
      </c>
      <c r="AE37">
        <f t="shared" si="16"/>
        <v>5.2911620256312707E-2</v>
      </c>
      <c r="AF37">
        <f t="shared" si="17"/>
        <v>3.9782683674661617E-2</v>
      </c>
      <c r="AG37">
        <f t="shared" si="18"/>
        <v>2.3114324028509936E-2</v>
      </c>
      <c r="AH37">
        <f t="shared" si="19"/>
        <v>4.4606500058171142E-2</v>
      </c>
      <c r="AI37">
        <v>4.7906300000000002</v>
      </c>
      <c r="AJ37">
        <v>6</v>
      </c>
      <c r="AK37">
        <v>0.10375</v>
      </c>
      <c r="AL37">
        <v>5.5359999999999999E-2</v>
      </c>
      <c r="AM37">
        <v>4.3150000000000001E-2</v>
      </c>
      <c r="AN37">
        <v>2.8830000000000001E-2</v>
      </c>
    </row>
    <row r="38" spans="1:40">
      <c r="A38" s="16">
        <v>28856</v>
      </c>
      <c r="B38">
        <v>958089.4</v>
      </c>
      <c r="C38">
        <v>235290.2</v>
      </c>
      <c r="D38">
        <v>378769</v>
      </c>
      <c r="E38">
        <v>168338.7</v>
      </c>
      <c r="F38">
        <v>173703.5</v>
      </c>
      <c r="G38">
        <v>67061.259999999995</v>
      </c>
      <c r="H38">
        <v>28786.39</v>
      </c>
      <c r="I38">
        <v>24171.119999999999</v>
      </c>
      <c r="J38">
        <v>9301.4500000000007</v>
      </c>
      <c r="K38">
        <v>4686.9449999999997</v>
      </c>
      <c r="L38">
        <v>66945.91</v>
      </c>
      <c r="M38">
        <v>96201</v>
      </c>
      <c r="N38">
        <v>6602</v>
      </c>
      <c r="O38">
        <f t="shared" si="0"/>
        <v>962010</v>
      </c>
      <c r="P38">
        <f t="shared" si="1"/>
        <v>66020</v>
      </c>
      <c r="Q38">
        <f t="shared" si="2"/>
        <v>264076.59000000003</v>
      </c>
      <c r="R38">
        <f t="shared" si="3"/>
        <v>402940.12</v>
      </c>
      <c r="S38">
        <f t="shared" si="4"/>
        <v>177640.15000000002</v>
      </c>
      <c r="T38">
        <f t="shared" si="5"/>
        <v>178390.44500000001</v>
      </c>
      <c r="U38">
        <f t="shared" si="6"/>
        <v>0.25812744797758891</v>
      </c>
      <c r="V38">
        <f t="shared" si="7"/>
        <v>0.39386264743642524</v>
      </c>
      <c r="W38">
        <f t="shared" si="8"/>
        <v>0.17363825615082387</v>
      </c>
      <c r="X38">
        <f t="shared" si="9"/>
        <v>0.17437164843516206</v>
      </c>
      <c r="Y38">
        <f t="shared" si="10"/>
        <v>9.8019523286285035E-2</v>
      </c>
      <c r="Z38">
        <f t="shared" si="11"/>
        <v>0.30191309356679974</v>
      </c>
      <c r="AA38">
        <f t="shared" si="12"/>
        <v>0.28981607176133922</v>
      </c>
      <c r="AB38">
        <f t="shared" si="13"/>
        <v>0.3102513113855761</v>
      </c>
      <c r="AC38">
        <f t="shared" si="14"/>
        <v>6.5416004316867921E-2</v>
      </c>
      <c r="AD38">
        <f t="shared" si="15"/>
        <v>0.10900773143124878</v>
      </c>
      <c r="AE38">
        <f t="shared" si="16"/>
        <v>5.998687844734845E-2</v>
      </c>
      <c r="AF38">
        <f t="shared" si="17"/>
        <v>5.236119199403963E-2</v>
      </c>
      <c r="AG38">
        <f t="shared" si="18"/>
        <v>2.627352042313701E-2</v>
      </c>
      <c r="AH38">
        <f t="shared" si="19"/>
        <v>5.2122219057312777E-2</v>
      </c>
      <c r="AI38">
        <v>4.7650100000000002</v>
      </c>
      <c r="AJ38">
        <v>5.9</v>
      </c>
      <c r="AK38">
        <v>9.9529999999999993E-2</v>
      </c>
      <c r="AL38">
        <v>5.3719999999999997E-2</v>
      </c>
      <c r="AM38">
        <v>4.6339999999999999E-2</v>
      </c>
      <c r="AN38">
        <v>2.614E-2</v>
      </c>
    </row>
    <row r="39" spans="1:40">
      <c r="A39" s="16">
        <v>28887</v>
      </c>
      <c r="B39">
        <v>959702.8</v>
      </c>
      <c r="C39">
        <v>232793.5</v>
      </c>
      <c r="D39">
        <v>379866.4</v>
      </c>
      <c r="E39">
        <v>169185.1</v>
      </c>
      <c r="F39">
        <v>175722.6</v>
      </c>
      <c r="G39">
        <v>67401.25</v>
      </c>
      <c r="H39">
        <v>29120.75</v>
      </c>
      <c r="I39">
        <v>25571.25</v>
      </c>
      <c r="J39">
        <v>8697.3529999999992</v>
      </c>
      <c r="K39">
        <v>3951.5990000000002</v>
      </c>
      <c r="L39">
        <v>67340.95</v>
      </c>
      <c r="M39">
        <v>96536</v>
      </c>
      <c r="N39">
        <v>6649</v>
      </c>
      <c r="O39">
        <f t="shared" si="0"/>
        <v>965360</v>
      </c>
      <c r="P39">
        <f t="shared" si="1"/>
        <v>66490</v>
      </c>
      <c r="Q39">
        <f t="shared" si="2"/>
        <v>261914.25</v>
      </c>
      <c r="R39">
        <f t="shared" si="3"/>
        <v>405437.65</v>
      </c>
      <c r="S39">
        <f t="shared" si="4"/>
        <v>177882.45300000001</v>
      </c>
      <c r="T39">
        <f t="shared" si="5"/>
        <v>179674.19899999999</v>
      </c>
      <c r="U39">
        <f t="shared" si="6"/>
        <v>0.25554889701027689</v>
      </c>
      <c r="V39">
        <f t="shared" si="7"/>
        <v>0.39558421988852721</v>
      </c>
      <c r="W39">
        <f t="shared" si="8"/>
        <v>0.1735593411264657</v>
      </c>
      <c r="X39">
        <f t="shared" si="9"/>
        <v>0.17530754197473022</v>
      </c>
      <c r="Y39">
        <f t="shared" si="10"/>
        <v>9.8019523286285035E-2</v>
      </c>
      <c r="Z39">
        <f t="shared" si="11"/>
        <v>0.30191309356679974</v>
      </c>
      <c r="AA39">
        <f t="shared" si="12"/>
        <v>0.28981607176133922</v>
      </c>
      <c r="AB39">
        <f t="shared" si="13"/>
        <v>0.3102513113855761</v>
      </c>
      <c r="AC39">
        <f t="shared" si="14"/>
        <v>6.5622611457914121E-2</v>
      </c>
      <c r="AD39">
        <f t="shared" si="15"/>
        <v>0.11118429027821128</v>
      </c>
      <c r="AE39">
        <f t="shared" si="16"/>
        <v>6.3070733564088086E-2</v>
      </c>
      <c r="AF39">
        <f t="shared" si="17"/>
        <v>4.8893822034262138E-2</v>
      </c>
      <c r="AG39">
        <f t="shared" si="18"/>
        <v>2.1993135475171927E-2</v>
      </c>
      <c r="AH39">
        <f t="shared" si="19"/>
        <v>5.0933725971876023E-2</v>
      </c>
      <c r="AI39">
        <v>4.7664400000000002</v>
      </c>
      <c r="AJ39">
        <v>5.9</v>
      </c>
      <c r="AK39">
        <v>9.9470000000000003E-2</v>
      </c>
      <c r="AL39">
        <v>5.6219999999999999E-2</v>
      </c>
      <c r="AM39">
        <v>4.5600000000000002E-2</v>
      </c>
      <c r="AN39">
        <v>2.3390000000000001E-2</v>
      </c>
    </row>
    <row r="40" spans="1:40">
      <c r="A40" s="16">
        <v>28915</v>
      </c>
      <c r="B40">
        <v>965117.5</v>
      </c>
      <c r="C40">
        <v>234492.1</v>
      </c>
      <c r="D40">
        <v>382264.1</v>
      </c>
      <c r="E40">
        <v>170625.8</v>
      </c>
      <c r="F40">
        <v>175489.8</v>
      </c>
      <c r="G40">
        <v>64705.52</v>
      </c>
      <c r="H40">
        <v>29085.37</v>
      </c>
      <c r="I40">
        <v>23848.94</v>
      </c>
      <c r="J40">
        <v>7531.3559999999998</v>
      </c>
      <c r="K40">
        <v>4113.3239999999996</v>
      </c>
      <c r="L40">
        <v>64578.99</v>
      </c>
      <c r="M40">
        <v>97282</v>
      </c>
      <c r="N40">
        <v>6325</v>
      </c>
      <c r="O40">
        <f t="shared" si="0"/>
        <v>972820</v>
      </c>
      <c r="P40">
        <f t="shared" si="1"/>
        <v>63250</v>
      </c>
      <c r="Q40">
        <f t="shared" si="2"/>
        <v>263577.47000000003</v>
      </c>
      <c r="R40">
        <f t="shared" si="3"/>
        <v>406113.04</v>
      </c>
      <c r="S40">
        <f t="shared" si="4"/>
        <v>178157.15599999999</v>
      </c>
      <c r="T40">
        <f t="shared" si="5"/>
        <v>179603.12399999998</v>
      </c>
      <c r="U40">
        <f t="shared" si="6"/>
        <v>0.25653537139233701</v>
      </c>
      <c r="V40">
        <f t="shared" si="7"/>
        <v>0.39526276484735584</v>
      </c>
      <c r="W40">
        <f t="shared" si="8"/>
        <v>0.17339726411617243</v>
      </c>
      <c r="X40">
        <f t="shared" si="9"/>
        <v>0.17480459964413478</v>
      </c>
      <c r="Y40">
        <f t="shared" si="10"/>
        <v>9.8019523286285035E-2</v>
      </c>
      <c r="Z40">
        <f t="shared" si="11"/>
        <v>0.30191309356679974</v>
      </c>
      <c r="AA40">
        <f t="shared" si="12"/>
        <v>0.28981607176133922</v>
      </c>
      <c r="AB40">
        <f t="shared" si="13"/>
        <v>0.3102513113855761</v>
      </c>
      <c r="AC40">
        <f t="shared" si="14"/>
        <v>6.2831689274143426E-2</v>
      </c>
      <c r="AD40">
        <f t="shared" si="15"/>
        <v>0.11034846794758291</v>
      </c>
      <c r="AE40">
        <f t="shared" si="16"/>
        <v>5.8724881131617938E-2</v>
      </c>
      <c r="AF40">
        <f t="shared" si="17"/>
        <v>4.2273665392368522E-2</v>
      </c>
      <c r="AG40">
        <f t="shared" si="18"/>
        <v>2.2902296510165381E-2</v>
      </c>
      <c r="AH40">
        <f t="shared" si="19"/>
        <v>4.7903169924372969E-2</v>
      </c>
      <c r="AI40">
        <v>4.70343</v>
      </c>
      <c r="AJ40">
        <v>5.8</v>
      </c>
      <c r="AK40">
        <v>0.10203</v>
      </c>
      <c r="AL40">
        <v>5.4149999999999997E-2</v>
      </c>
      <c r="AM40">
        <v>4.3279999999999999E-2</v>
      </c>
      <c r="AN40">
        <v>2.589E-2</v>
      </c>
    </row>
    <row r="41" spans="1:40">
      <c r="A41" s="16">
        <v>28946</v>
      </c>
      <c r="B41">
        <v>968976.1</v>
      </c>
      <c r="C41">
        <v>236753.5</v>
      </c>
      <c r="D41">
        <v>382902.3</v>
      </c>
      <c r="E41">
        <v>171539.9</v>
      </c>
      <c r="F41">
        <v>175364.9</v>
      </c>
      <c r="G41">
        <v>58806.33</v>
      </c>
      <c r="H41">
        <v>27878.52</v>
      </c>
      <c r="I41">
        <v>20438.29</v>
      </c>
      <c r="J41">
        <v>6827.9750000000004</v>
      </c>
      <c r="K41">
        <v>3520.8310000000001</v>
      </c>
      <c r="L41">
        <v>58665.61</v>
      </c>
      <c r="M41">
        <v>97478</v>
      </c>
      <c r="N41">
        <v>5720</v>
      </c>
      <c r="O41">
        <f t="shared" si="0"/>
        <v>974780</v>
      </c>
      <c r="P41">
        <f t="shared" si="1"/>
        <v>57200</v>
      </c>
      <c r="Q41">
        <f t="shared" si="2"/>
        <v>264632.02</v>
      </c>
      <c r="R41">
        <f t="shared" si="3"/>
        <v>403340.58999999997</v>
      </c>
      <c r="S41">
        <f t="shared" si="4"/>
        <v>178367.875</v>
      </c>
      <c r="T41">
        <f t="shared" si="5"/>
        <v>178885.731</v>
      </c>
      <c r="U41">
        <f t="shared" si="6"/>
        <v>0.25812061364611066</v>
      </c>
      <c r="V41">
        <f t="shared" si="7"/>
        <v>0.39341618825712898</v>
      </c>
      <c r="W41">
        <f t="shared" si="8"/>
        <v>0.17397904210440127</v>
      </c>
      <c r="X41">
        <f t="shared" si="9"/>
        <v>0.17448415599235906</v>
      </c>
      <c r="Y41">
        <f t="shared" si="10"/>
        <v>9.8019523286285035E-2</v>
      </c>
      <c r="Z41">
        <f t="shared" si="11"/>
        <v>0.30191309356679974</v>
      </c>
      <c r="AA41">
        <f t="shared" si="12"/>
        <v>0.28981607176133922</v>
      </c>
      <c r="AB41">
        <f t="shared" si="13"/>
        <v>0.3102513113855761</v>
      </c>
      <c r="AC41">
        <f t="shared" si="14"/>
        <v>5.7216710739061774E-2</v>
      </c>
      <c r="AD41">
        <f t="shared" si="15"/>
        <v>0.10534824924058699</v>
      </c>
      <c r="AE41">
        <f t="shared" si="16"/>
        <v>5.0672534594150324E-2</v>
      </c>
      <c r="AF41">
        <f t="shared" si="17"/>
        <v>3.8280295709078781E-2</v>
      </c>
      <c r="AG41">
        <f t="shared" si="18"/>
        <v>1.9682011417668635E-2</v>
      </c>
      <c r="AH41">
        <f t="shared" si="19"/>
        <v>4.2825501629102918E-2</v>
      </c>
      <c r="AI41">
        <v>4.56968</v>
      </c>
      <c r="AJ41">
        <v>5.8</v>
      </c>
      <c r="AK41">
        <v>0.10625999999999999</v>
      </c>
      <c r="AL41">
        <v>5.271E-2</v>
      </c>
      <c r="AM41">
        <v>4.2000000000000003E-2</v>
      </c>
      <c r="AN41">
        <v>2.315E-2</v>
      </c>
    </row>
    <row r="42" spans="1:40">
      <c r="A42" s="16">
        <v>28976</v>
      </c>
      <c r="B42">
        <v>976155.9</v>
      </c>
      <c r="C42">
        <v>240327.1</v>
      </c>
      <c r="D42">
        <v>386253.7</v>
      </c>
      <c r="E42">
        <v>170749</v>
      </c>
      <c r="F42">
        <v>176436.3</v>
      </c>
      <c r="G42">
        <v>55928.66</v>
      </c>
      <c r="H42">
        <v>25713.97</v>
      </c>
      <c r="I42">
        <v>18401.099999999999</v>
      </c>
      <c r="J42">
        <v>8184.3</v>
      </c>
      <c r="K42">
        <v>3482.64</v>
      </c>
      <c r="L42">
        <v>55782.02</v>
      </c>
      <c r="M42">
        <v>98057</v>
      </c>
      <c r="N42">
        <v>5419</v>
      </c>
      <c r="O42">
        <f t="shared" si="0"/>
        <v>980570</v>
      </c>
      <c r="P42">
        <f t="shared" si="1"/>
        <v>54190</v>
      </c>
      <c r="Q42">
        <f t="shared" si="2"/>
        <v>266041.07</v>
      </c>
      <c r="R42">
        <f t="shared" si="3"/>
        <v>404654.8</v>
      </c>
      <c r="S42">
        <f t="shared" si="4"/>
        <v>178933.3</v>
      </c>
      <c r="T42">
        <f t="shared" si="5"/>
        <v>179918.94</v>
      </c>
      <c r="U42">
        <f t="shared" si="6"/>
        <v>0.25840567081415949</v>
      </c>
      <c r="V42">
        <f t="shared" si="7"/>
        <v>0.39304117609423811</v>
      </c>
      <c r="W42">
        <f t="shared" si="8"/>
        <v>0.17379790051773297</v>
      </c>
      <c r="X42">
        <f t="shared" si="9"/>
        <v>0.17475525257386954</v>
      </c>
      <c r="Y42">
        <f t="shared" si="10"/>
        <v>9.8019523286285035E-2</v>
      </c>
      <c r="Z42">
        <f t="shared" si="11"/>
        <v>0.30191309356679974</v>
      </c>
      <c r="AA42">
        <f t="shared" si="12"/>
        <v>0.28981607176133922</v>
      </c>
      <c r="AB42">
        <f t="shared" si="13"/>
        <v>0.3102513113855761</v>
      </c>
      <c r="AC42">
        <f t="shared" si="14"/>
        <v>5.4189997765299383E-2</v>
      </c>
      <c r="AD42">
        <f t="shared" si="15"/>
        <v>9.6654136896983614E-2</v>
      </c>
      <c r="AE42">
        <f t="shared" si="16"/>
        <v>4.5473574019139276E-2</v>
      </c>
      <c r="AF42">
        <f t="shared" si="17"/>
        <v>4.5739390040869979E-2</v>
      </c>
      <c r="AG42">
        <f t="shared" si="18"/>
        <v>1.9356716974877685E-2</v>
      </c>
      <c r="AH42">
        <f t="shared" si="19"/>
        <v>4.2464517001926765E-2</v>
      </c>
      <c r="AI42">
        <v>4.5389299999999997</v>
      </c>
      <c r="AJ42">
        <v>5.6</v>
      </c>
      <c r="AK42">
        <v>0.1038</v>
      </c>
      <c r="AL42">
        <v>5.067E-2</v>
      </c>
      <c r="AM42">
        <v>4.3110000000000002E-2</v>
      </c>
      <c r="AN42">
        <v>2.213E-2</v>
      </c>
    </row>
    <row r="43" spans="1:40">
      <c r="A43" s="16">
        <v>29007</v>
      </c>
      <c r="B43">
        <v>1000973</v>
      </c>
      <c r="C43">
        <v>251718</v>
      </c>
      <c r="D43">
        <v>390742.2</v>
      </c>
      <c r="E43">
        <v>180887.3</v>
      </c>
      <c r="F43">
        <v>175072.3</v>
      </c>
      <c r="G43">
        <v>68738.89</v>
      </c>
      <c r="H43">
        <v>33187.160000000003</v>
      </c>
      <c r="I43">
        <v>20774.93</v>
      </c>
      <c r="J43">
        <v>8945.1949999999997</v>
      </c>
      <c r="K43">
        <v>5681.0079999999998</v>
      </c>
      <c r="L43">
        <v>68588.289999999994</v>
      </c>
      <c r="M43">
        <v>99800</v>
      </c>
      <c r="N43">
        <v>6409</v>
      </c>
      <c r="O43">
        <f t="shared" si="0"/>
        <v>998000</v>
      </c>
      <c r="P43">
        <f t="shared" si="1"/>
        <v>64090</v>
      </c>
      <c r="Q43">
        <f t="shared" si="2"/>
        <v>284905.16000000003</v>
      </c>
      <c r="R43">
        <f t="shared" si="3"/>
        <v>411517.13</v>
      </c>
      <c r="S43">
        <f t="shared" si="4"/>
        <v>189832.495</v>
      </c>
      <c r="T43">
        <f t="shared" si="5"/>
        <v>180753.30799999999</v>
      </c>
      <c r="U43">
        <f t="shared" si="6"/>
        <v>0.26701312002138677</v>
      </c>
      <c r="V43">
        <f t="shared" si="7"/>
        <v>0.38567386011382387</v>
      </c>
      <c r="W43">
        <f t="shared" si="8"/>
        <v>0.17791101702543505</v>
      </c>
      <c r="X43">
        <f t="shared" si="9"/>
        <v>0.16940200283935425</v>
      </c>
      <c r="Y43">
        <f t="shared" si="10"/>
        <v>9.8019523286285035E-2</v>
      </c>
      <c r="Z43">
        <f t="shared" si="11"/>
        <v>0.30191309356679974</v>
      </c>
      <c r="AA43">
        <f t="shared" si="12"/>
        <v>0.28981607176133922</v>
      </c>
      <c r="AB43">
        <f t="shared" si="13"/>
        <v>0.3102513113855761</v>
      </c>
      <c r="AC43">
        <f t="shared" si="14"/>
        <v>6.425925582635153E-2</v>
      </c>
      <c r="AD43">
        <f t="shared" si="15"/>
        <v>0.11648493835632882</v>
      </c>
      <c r="AE43">
        <f t="shared" si="16"/>
        <v>5.0483755074788743E-2</v>
      </c>
      <c r="AF43">
        <f t="shared" si="17"/>
        <v>4.7121516260954163E-2</v>
      </c>
      <c r="AG43">
        <f t="shared" si="18"/>
        <v>3.1429621193986672E-2</v>
      </c>
      <c r="AH43">
        <f t="shared" si="19"/>
        <v>5.0067158727191807E-2</v>
      </c>
      <c r="AI43">
        <v>4.61517</v>
      </c>
      <c r="AJ43">
        <v>5.7</v>
      </c>
      <c r="AK43">
        <v>0.10408000000000001</v>
      </c>
      <c r="AL43">
        <v>5.2479999999999999E-2</v>
      </c>
      <c r="AM43">
        <v>4.1700000000000001E-2</v>
      </c>
      <c r="AN43">
        <v>2.6839999999999999E-2</v>
      </c>
    </row>
    <row r="44" spans="1:40">
      <c r="A44" s="16">
        <v>29037</v>
      </c>
      <c r="B44">
        <v>1017403</v>
      </c>
      <c r="C44">
        <v>253122.6</v>
      </c>
      <c r="D44">
        <v>397857</v>
      </c>
      <c r="E44">
        <v>186013.8</v>
      </c>
      <c r="F44">
        <v>177821.5</v>
      </c>
      <c r="G44">
        <v>66472.509999999995</v>
      </c>
      <c r="H44">
        <v>29576.63</v>
      </c>
      <c r="I44">
        <v>23075.95</v>
      </c>
      <c r="J44">
        <v>8073.4210000000003</v>
      </c>
      <c r="K44">
        <v>5674.3019999999997</v>
      </c>
      <c r="L44">
        <v>66400.3</v>
      </c>
      <c r="M44">
        <v>100814</v>
      </c>
      <c r="N44">
        <v>6282</v>
      </c>
      <c r="O44">
        <f t="shared" si="0"/>
        <v>1008140</v>
      </c>
      <c r="P44">
        <f t="shared" si="1"/>
        <v>62820</v>
      </c>
      <c r="Q44">
        <f t="shared" si="2"/>
        <v>282699.23</v>
      </c>
      <c r="R44">
        <f t="shared" si="3"/>
        <v>420932.95</v>
      </c>
      <c r="S44">
        <f t="shared" si="4"/>
        <v>194087.22099999999</v>
      </c>
      <c r="T44">
        <f t="shared" si="5"/>
        <v>183495.802</v>
      </c>
      <c r="U44">
        <f t="shared" si="6"/>
        <v>0.26146434975720556</v>
      </c>
      <c r="V44">
        <f t="shared" si="7"/>
        <v>0.38931467929053898</v>
      </c>
      <c r="W44">
        <f t="shared" si="8"/>
        <v>0.17950840911362953</v>
      </c>
      <c r="X44">
        <f t="shared" si="9"/>
        <v>0.16971256183862593</v>
      </c>
      <c r="Y44">
        <f t="shared" si="10"/>
        <v>9.8019523286285035E-2</v>
      </c>
      <c r="Z44">
        <f t="shared" si="11"/>
        <v>0.30191309356679974</v>
      </c>
      <c r="AA44">
        <f t="shared" si="12"/>
        <v>0.28981607176133922</v>
      </c>
      <c r="AB44">
        <f t="shared" si="13"/>
        <v>0.3102513113855761</v>
      </c>
      <c r="AC44">
        <f t="shared" si="14"/>
        <v>6.1328546854979675E-2</v>
      </c>
      <c r="AD44">
        <f t="shared" si="15"/>
        <v>0.10462225171253563</v>
      </c>
      <c r="AE44">
        <f t="shared" si="16"/>
        <v>5.482096376631955E-2</v>
      </c>
      <c r="AF44">
        <f t="shared" si="17"/>
        <v>4.1596870512149796E-2</v>
      </c>
      <c r="AG44">
        <f t="shared" si="18"/>
        <v>3.0923334147993205E-2</v>
      </c>
      <c r="AH44">
        <f t="shared" si="19"/>
        <v>4.8455636582229032E-2</v>
      </c>
      <c r="AI44">
        <v>4.6628499999999997</v>
      </c>
      <c r="AJ44">
        <v>5.7</v>
      </c>
      <c r="AK44">
        <v>0.10471999999999999</v>
      </c>
      <c r="AL44">
        <v>5.4390000000000001E-2</v>
      </c>
      <c r="AM44">
        <v>4.1889999999999997E-2</v>
      </c>
      <c r="AN44">
        <v>2.495E-2</v>
      </c>
    </row>
    <row r="45" spans="1:40">
      <c r="A45" s="16">
        <v>29068</v>
      </c>
      <c r="B45">
        <v>1006920</v>
      </c>
      <c r="C45">
        <v>249522.1</v>
      </c>
      <c r="D45">
        <v>396006.6</v>
      </c>
      <c r="E45">
        <v>183343.4</v>
      </c>
      <c r="F45">
        <v>175467.6</v>
      </c>
      <c r="G45">
        <v>64496.02</v>
      </c>
      <c r="H45">
        <v>27024.05</v>
      </c>
      <c r="I45">
        <v>23402.86</v>
      </c>
      <c r="J45">
        <v>8075.8919999999998</v>
      </c>
      <c r="K45">
        <v>5868.71</v>
      </c>
      <c r="L45">
        <v>64371.51</v>
      </c>
      <c r="M45">
        <v>100174</v>
      </c>
      <c r="N45">
        <v>6315</v>
      </c>
      <c r="O45">
        <f t="shared" si="0"/>
        <v>1001740</v>
      </c>
      <c r="P45">
        <f t="shared" si="1"/>
        <v>63150</v>
      </c>
      <c r="Q45">
        <f t="shared" si="2"/>
        <v>276546.15000000002</v>
      </c>
      <c r="R45">
        <f t="shared" si="3"/>
        <v>419409.45999999996</v>
      </c>
      <c r="S45">
        <f t="shared" si="4"/>
        <v>191419.29199999999</v>
      </c>
      <c r="T45">
        <f t="shared" si="5"/>
        <v>181336.31</v>
      </c>
      <c r="U45">
        <f t="shared" si="6"/>
        <v>0.25876602293941314</v>
      </c>
      <c r="V45">
        <f t="shared" si="7"/>
        <v>0.39244414701620994</v>
      </c>
      <c r="W45">
        <f t="shared" si="8"/>
        <v>0.17911227078995029</v>
      </c>
      <c r="X45">
        <f t="shared" si="9"/>
        <v>0.16967755925442651</v>
      </c>
      <c r="Y45">
        <f t="shared" si="10"/>
        <v>9.8019523286285035E-2</v>
      </c>
      <c r="Z45">
        <f t="shared" si="11"/>
        <v>0.30191309356679974</v>
      </c>
      <c r="AA45">
        <f t="shared" si="12"/>
        <v>0.28981607176133922</v>
      </c>
      <c r="AB45">
        <f t="shared" si="13"/>
        <v>0.3102513113855761</v>
      </c>
      <c r="AC45">
        <f t="shared" si="14"/>
        <v>6.0196990521011622E-2</v>
      </c>
      <c r="AD45">
        <f t="shared" si="15"/>
        <v>9.7719856161439952E-2</v>
      </c>
      <c r="AE45">
        <f t="shared" si="16"/>
        <v>5.5799552065420754E-2</v>
      </c>
      <c r="AF45">
        <f t="shared" si="17"/>
        <v>4.2189540644628445E-2</v>
      </c>
      <c r="AG45">
        <f t="shared" si="18"/>
        <v>3.2363678294766225E-2</v>
      </c>
      <c r="AH45">
        <f t="shared" si="19"/>
        <v>4.8693149671515286E-2</v>
      </c>
      <c r="AI45">
        <v>4.8421599999999998</v>
      </c>
      <c r="AJ45">
        <v>6</v>
      </c>
      <c r="AK45">
        <v>0.10494000000000001</v>
      </c>
      <c r="AL45">
        <v>5.6250000000000001E-2</v>
      </c>
      <c r="AM45">
        <v>4.6390000000000001E-2</v>
      </c>
      <c r="AN45">
        <v>2.562E-2</v>
      </c>
    </row>
    <row r="46" spans="1:40">
      <c r="A46" s="16">
        <v>29099</v>
      </c>
      <c r="B46">
        <v>990966.3</v>
      </c>
      <c r="C46">
        <v>237074.3</v>
      </c>
      <c r="D46">
        <v>396403</v>
      </c>
      <c r="E46">
        <v>175816.8</v>
      </c>
      <c r="F46">
        <v>179315.1</v>
      </c>
      <c r="G46">
        <v>61504.14</v>
      </c>
      <c r="H46">
        <v>25188.85</v>
      </c>
      <c r="I46">
        <v>22837.43</v>
      </c>
      <c r="J46">
        <v>8015.1360000000004</v>
      </c>
      <c r="K46">
        <v>5300.0370000000003</v>
      </c>
      <c r="L46">
        <v>61341.45</v>
      </c>
      <c r="M46">
        <v>99533</v>
      </c>
      <c r="N46">
        <v>5978</v>
      </c>
      <c r="O46">
        <f t="shared" si="0"/>
        <v>995330</v>
      </c>
      <c r="P46">
        <f t="shared" si="1"/>
        <v>59780</v>
      </c>
      <c r="Q46">
        <f t="shared" si="2"/>
        <v>262263.14999999997</v>
      </c>
      <c r="R46">
        <f t="shared" si="3"/>
        <v>419240.43</v>
      </c>
      <c r="S46">
        <f t="shared" si="4"/>
        <v>183831.93599999999</v>
      </c>
      <c r="T46">
        <f t="shared" si="5"/>
        <v>184615.13700000002</v>
      </c>
      <c r="U46">
        <f t="shared" si="6"/>
        <v>0.24978616780764074</v>
      </c>
      <c r="V46">
        <f t="shared" si="7"/>
        <v>0.39929536574134594</v>
      </c>
      <c r="W46">
        <f t="shared" si="8"/>
        <v>0.17508626283982129</v>
      </c>
      <c r="X46">
        <f t="shared" si="9"/>
        <v>0.17583220361119203</v>
      </c>
      <c r="Y46">
        <f t="shared" si="10"/>
        <v>9.8019523286285035E-2</v>
      </c>
      <c r="Z46">
        <f t="shared" si="11"/>
        <v>0.30191309356679974</v>
      </c>
      <c r="AA46">
        <f t="shared" si="12"/>
        <v>0.28981607176133922</v>
      </c>
      <c r="AB46">
        <f t="shared" si="13"/>
        <v>0.3102513113855761</v>
      </c>
      <c r="AC46">
        <f t="shared" si="14"/>
        <v>5.843787878736053E-2</v>
      </c>
      <c r="AD46">
        <f t="shared" si="15"/>
        <v>9.6044183103878689E-2</v>
      </c>
      <c r="AE46">
        <f t="shared" si="16"/>
        <v>5.4473348383885595E-2</v>
      </c>
      <c r="AF46">
        <f t="shared" si="17"/>
        <v>4.3600345915956636E-2</v>
      </c>
      <c r="AG46">
        <f t="shared" si="18"/>
        <v>2.8708572255372537E-2</v>
      </c>
      <c r="AH46">
        <f t="shared" si="19"/>
        <v>4.7403375340818787E-2</v>
      </c>
      <c r="AI46">
        <v>4.7996400000000001</v>
      </c>
      <c r="AJ46">
        <v>5.9</v>
      </c>
      <c r="AK46">
        <v>0.10650999999999999</v>
      </c>
      <c r="AL46">
        <v>5.6309999999999999E-2</v>
      </c>
      <c r="AM46">
        <v>4.3659999999999997E-2</v>
      </c>
      <c r="AN46">
        <v>2.588E-2</v>
      </c>
    </row>
    <row r="47" spans="1:40">
      <c r="A47" s="16">
        <v>29129</v>
      </c>
      <c r="B47">
        <v>997055.8</v>
      </c>
      <c r="C47">
        <v>237453.4</v>
      </c>
      <c r="D47">
        <v>399461.2</v>
      </c>
      <c r="E47">
        <v>175724.5</v>
      </c>
      <c r="F47">
        <v>182229.4</v>
      </c>
      <c r="G47">
        <v>61072.36</v>
      </c>
      <c r="H47">
        <v>25226.78</v>
      </c>
      <c r="I47">
        <v>23364.240000000002</v>
      </c>
      <c r="J47">
        <v>7723.0820000000003</v>
      </c>
      <c r="K47">
        <v>4659.2179999999998</v>
      </c>
      <c r="L47">
        <v>60973.32</v>
      </c>
      <c r="M47">
        <v>100120</v>
      </c>
      <c r="N47">
        <v>5964</v>
      </c>
      <c r="O47">
        <f t="shared" si="0"/>
        <v>1001200</v>
      </c>
      <c r="P47">
        <f t="shared" si="1"/>
        <v>59640</v>
      </c>
      <c r="Q47">
        <f t="shared" si="2"/>
        <v>262680.18</v>
      </c>
      <c r="R47">
        <f t="shared" si="3"/>
        <v>422825.44</v>
      </c>
      <c r="S47">
        <f t="shared" si="4"/>
        <v>183447.58199999999</v>
      </c>
      <c r="T47">
        <f t="shared" si="5"/>
        <v>186888.61799999999</v>
      </c>
      <c r="U47">
        <f t="shared" si="6"/>
        <v>0.24878743673934034</v>
      </c>
      <c r="V47">
        <f t="shared" si="7"/>
        <v>0.40046286478783344</v>
      </c>
      <c r="W47">
        <f t="shared" si="8"/>
        <v>0.17374532673843132</v>
      </c>
      <c r="X47">
        <f t="shared" si="9"/>
        <v>0.17700437173439482</v>
      </c>
      <c r="Y47">
        <f t="shared" si="10"/>
        <v>9.8019523286285035E-2</v>
      </c>
      <c r="Z47">
        <f t="shared" si="11"/>
        <v>0.30191309356679974</v>
      </c>
      <c r="AA47">
        <f t="shared" si="12"/>
        <v>0.28981607176133922</v>
      </c>
      <c r="AB47">
        <f t="shared" si="13"/>
        <v>0.3102513113855761</v>
      </c>
      <c r="AC47">
        <f t="shared" si="14"/>
        <v>5.7717356279413254E-2</v>
      </c>
      <c r="AD47">
        <f t="shared" si="15"/>
        <v>9.6036099868669192E-2</v>
      </c>
      <c r="AE47">
        <f t="shared" si="16"/>
        <v>5.5257413082807891E-2</v>
      </c>
      <c r="AF47">
        <f t="shared" si="17"/>
        <v>4.2099666377723097E-2</v>
      </c>
      <c r="AG47">
        <f t="shared" si="18"/>
        <v>2.4930453496103226E-2</v>
      </c>
      <c r="AH47">
        <f t="shared" si="19"/>
        <v>4.6032215076387883E-2</v>
      </c>
      <c r="AI47">
        <v>4.8405300000000002</v>
      </c>
      <c r="AJ47">
        <v>6</v>
      </c>
      <c r="AK47">
        <v>0.10574</v>
      </c>
      <c r="AL47">
        <v>5.7299999999999997E-2</v>
      </c>
      <c r="AM47">
        <v>4.41E-2</v>
      </c>
      <c r="AN47">
        <v>2.5909999999999999E-2</v>
      </c>
    </row>
    <row r="48" spans="1:40">
      <c r="A48" s="16">
        <v>29160</v>
      </c>
      <c r="B48">
        <v>993160.4</v>
      </c>
      <c r="C48">
        <v>235613.2</v>
      </c>
      <c r="D48">
        <v>397941.7</v>
      </c>
      <c r="E48">
        <v>176854.5</v>
      </c>
      <c r="F48">
        <v>180984.3</v>
      </c>
      <c r="G48">
        <v>61406.57</v>
      </c>
      <c r="H48">
        <v>27305.88</v>
      </c>
      <c r="I48">
        <v>22418.76</v>
      </c>
      <c r="J48">
        <v>7722.2139999999999</v>
      </c>
      <c r="K48">
        <v>3803.761</v>
      </c>
      <c r="L48">
        <v>61250.61</v>
      </c>
      <c r="M48">
        <v>99907</v>
      </c>
      <c r="N48">
        <v>5964</v>
      </c>
      <c r="O48">
        <f t="shared" si="0"/>
        <v>999070</v>
      </c>
      <c r="P48">
        <f t="shared" si="1"/>
        <v>59640</v>
      </c>
      <c r="Q48">
        <f t="shared" si="2"/>
        <v>262919.08</v>
      </c>
      <c r="R48">
        <f t="shared" si="3"/>
        <v>420360.46</v>
      </c>
      <c r="S48">
        <f t="shared" si="4"/>
        <v>184576.71400000001</v>
      </c>
      <c r="T48">
        <f t="shared" si="5"/>
        <v>184788.06099999999</v>
      </c>
      <c r="U48">
        <f t="shared" si="6"/>
        <v>0.24977010396906957</v>
      </c>
      <c r="V48">
        <f t="shared" si="7"/>
        <v>0.39933760531447893</v>
      </c>
      <c r="W48">
        <f t="shared" si="8"/>
        <v>0.17534575674785269</v>
      </c>
      <c r="X48">
        <f t="shared" si="9"/>
        <v>0.17554653396859887</v>
      </c>
      <c r="Y48">
        <f t="shared" si="10"/>
        <v>9.8019523286285035E-2</v>
      </c>
      <c r="Z48">
        <f t="shared" si="11"/>
        <v>0.30191309356679974</v>
      </c>
      <c r="AA48">
        <f t="shared" si="12"/>
        <v>0.28981607176133922</v>
      </c>
      <c r="AB48">
        <f t="shared" si="13"/>
        <v>0.3102513113855761</v>
      </c>
      <c r="AC48">
        <f t="shared" si="14"/>
        <v>5.8229180077581988E-2</v>
      </c>
      <c r="AD48">
        <f t="shared" si="15"/>
        <v>0.10385659344312326</v>
      </c>
      <c r="AE48">
        <f t="shared" si="16"/>
        <v>5.3332228250011902E-2</v>
      </c>
      <c r="AF48">
        <f t="shared" si="17"/>
        <v>4.1837422677272279E-2</v>
      </c>
      <c r="AG48">
        <f t="shared" si="18"/>
        <v>2.0584452152458053E-2</v>
      </c>
      <c r="AH48">
        <f t="shared" si="19"/>
        <v>4.4793182564603802E-2</v>
      </c>
      <c r="AI48">
        <v>4.7400799999999998</v>
      </c>
      <c r="AJ48">
        <v>5.9</v>
      </c>
      <c r="AK48">
        <v>0.10803</v>
      </c>
      <c r="AL48">
        <v>5.5309999999999998E-2</v>
      </c>
      <c r="AM48">
        <v>4.4519999999999997E-2</v>
      </c>
      <c r="AN48">
        <v>2.2960000000000001E-2</v>
      </c>
    </row>
    <row r="49" spans="1:40">
      <c r="A49" s="16">
        <v>29190</v>
      </c>
      <c r="B49">
        <v>992526.9</v>
      </c>
      <c r="C49">
        <v>233026.7</v>
      </c>
      <c r="D49">
        <v>396060.4</v>
      </c>
      <c r="E49">
        <v>176501.8</v>
      </c>
      <c r="F49">
        <v>185111.8</v>
      </c>
      <c r="G49">
        <v>61899.16</v>
      </c>
      <c r="H49">
        <v>28112.58</v>
      </c>
      <c r="I49">
        <v>22556.11</v>
      </c>
      <c r="J49">
        <v>7623.5540000000001</v>
      </c>
      <c r="K49">
        <v>3548.011</v>
      </c>
      <c r="L49">
        <v>61840.25</v>
      </c>
      <c r="M49">
        <v>100013</v>
      </c>
      <c r="N49">
        <v>6027</v>
      </c>
      <c r="O49">
        <f t="shared" si="0"/>
        <v>1000130</v>
      </c>
      <c r="P49">
        <f t="shared" si="1"/>
        <v>60270</v>
      </c>
      <c r="Q49">
        <f t="shared" si="2"/>
        <v>261139.28000000003</v>
      </c>
      <c r="R49">
        <f t="shared" si="3"/>
        <v>418616.51</v>
      </c>
      <c r="S49">
        <f t="shared" si="4"/>
        <v>184125.35399999999</v>
      </c>
      <c r="T49">
        <f t="shared" si="5"/>
        <v>188659.81099999999</v>
      </c>
      <c r="U49">
        <f t="shared" si="6"/>
        <v>0.24810367592774574</v>
      </c>
      <c r="V49">
        <f t="shared" si="7"/>
        <v>0.39771992530209904</v>
      </c>
      <c r="W49">
        <f t="shared" si="8"/>
        <v>0.17493414686177222</v>
      </c>
      <c r="X49">
        <f t="shared" si="9"/>
        <v>0.17924225190838297</v>
      </c>
      <c r="Y49">
        <f t="shared" si="10"/>
        <v>9.8019523286285035E-2</v>
      </c>
      <c r="Z49">
        <f t="shared" si="11"/>
        <v>0.30191309356679974</v>
      </c>
      <c r="AA49">
        <f t="shared" si="12"/>
        <v>0.28981607176133922</v>
      </c>
      <c r="AB49">
        <f t="shared" si="13"/>
        <v>0.3102513113855761</v>
      </c>
      <c r="AC49">
        <f t="shared" si="14"/>
        <v>5.8704125730731659E-2</v>
      </c>
      <c r="AD49">
        <f t="shared" si="15"/>
        <v>0.1076535862394964</v>
      </c>
      <c r="AE49">
        <f t="shared" si="16"/>
        <v>5.3882514093866005E-2</v>
      </c>
      <c r="AF49">
        <f t="shared" si="17"/>
        <v>4.1404151217544982E-2</v>
      </c>
      <c r="AG49">
        <f t="shared" si="18"/>
        <v>1.8806395390696114E-2</v>
      </c>
      <c r="AH49">
        <f t="shared" si="19"/>
        <v>4.4654287015370664E-2</v>
      </c>
      <c r="AI49">
        <v>4.7822100000000001</v>
      </c>
      <c r="AJ49">
        <v>6</v>
      </c>
      <c r="AK49">
        <v>0.11074000000000001</v>
      </c>
      <c r="AL49">
        <v>5.5899999999999998E-2</v>
      </c>
      <c r="AM49">
        <v>4.4839999999999998E-2</v>
      </c>
      <c r="AN49">
        <v>2.325E-2</v>
      </c>
    </row>
    <row r="50" spans="1:40">
      <c r="A50" s="16">
        <v>29221</v>
      </c>
      <c r="B50">
        <v>992313.3</v>
      </c>
      <c r="C50">
        <v>228280.5</v>
      </c>
      <c r="D50">
        <v>396362.3</v>
      </c>
      <c r="E50">
        <v>177121.8</v>
      </c>
      <c r="F50">
        <v>188567.6</v>
      </c>
      <c r="G50">
        <v>75268.5</v>
      </c>
      <c r="H50">
        <v>32686.02</v>
      </c>
      <c r="I50">
        <v>28360.34</v>
      </c>
      <c r="J50">
        <v>9798.6980000000003</v>
      </c>
      <c r="K50">
        <v>4254.8389999999999</v>
      </c>
      <c r="L50">
        <v>75099.899999999994</v>
      </c>
      <c r="M50">
        <v>98111</v>
      </c>
      <c r="N50">
        <v>7234</v>
      </c>
      <c r="O50">
        <f t="shared" si="0"/>
        <v>981110</v>
      </c>
      <c r="P50">
        <f t="shared" si="1"/>
        <v>72340</v>
      </c>
      <c r="Q50">
        <f t="shared" si="2"/>
        <v>260966.52</v>
      </c>
      <c r="R50">
        <f t="shared" si="3"/>
        <v>424722.64</v>
      </c>
      <c r="S50">
        <f t="shared" si="4"/>
        <v>186920.49799999999</v>
      </c>
      <c r="T50">
        <f t="shared" si="5"/>
        <v>192822.43900000001</v>
      </c>
      <c r="U50">
        <f t="shared" si="6"/>
        <v>0.2449396078218582</v>
      </c>
      <c r="V50">
        <f t="shared" si="7"/>
        <v>0.39863886323297054</v>
      </c>
      <c r="W50">
        <f t="shared" si="8"/>
        <v>0.17544102390600308</v>
      </c>
      <c r="X50">
        <f t="shared" si="9"/>
        <v>0.18098050503916815</v>
      </c>
      <c r="Y50">
        <f t="shared" si="10"/>
        <v>9.8019523286285035E-2</v>
      </c>
      <c r="Z50">
        <f t="shared" si="11"/>
        <v>0.30191309356679974</v>
      </c>
      <c r="AA50">
        <f t="shared" si="12"/>
        <v>0.28981607176133922</v>
      </c>
      <c r="AB50">
        <f t="shared" si="13"/>
        <v>0.3102513113855761</v>
      </c>
      <c r="AC50">
        <f t="shared" si="14"/>
        <v>7.0503730955323515E-2</v>
      </c>
      <c r="AD50">
        <f t="shared" si="15"/>
        <v>0.12524985963716725</v>
      </c>
      <c r="AE50">
        <f t="shared" si="16"/>
        <v>6.6773789125062891E-2</v>
      </c>
      <c r="AF50">
        <f t="shared" si="17"/>
        <v>5.2421741354444717E-2</v>
      </c>
      <c r="AG50">
        <f t="shared" si="18"/>
        <v>2.2066098852737775E-2</v>
      </c>
      <c r="AH50">
        <f t="shared" si="19"/>
        <v>5.447551203769388E-2</v>
      </c>
      <c r="AI50">
        <v>4.9936199999999999</v>
      </c>
      <c r="AJ50">
        <v>6.3</v>
      </c>
      <c r="AK50">
        <v>0.11539000000000001</v>
      </c>
      <c r="AL50">
        <v>6.0139999999999999E-2</v>
      </c>
      <c r="AM50">
        <v>4.6370000000000001E-2</v>
      </c>
      <c r="AN50">
        <v>2.2249999999999999E-2</v>
      </c>
    </row>
    <row r="51" spans="1:40">
      <c r="A51" s="16">
        <v>29252</v>
      </c>
      <c r="B51">
        <v>992616.4</v>
      </c>
      <c r="C51">
        <v>227495.2</v>
      </c>
      <c r="D51">
        <v>395485.1</v>
      </c>
      <c r="E51">
        <v>180533.3</v>
      </c>
      <c r="F51">
        <v>187198.1</v>
      </c>
      <c r="G51">
        <v>74624.05</v>
      </c>
      <c r="H51">
        <v>32490.27</v>
      </c>
      <c r="I51">
        <v>28317.79</v>
      </c>
      <c r="J51">
        <v>9136.6620000000003</v>
      </c>
      <c r="K51">
        <v>4494.3860000000004</v>
      </c>
      <c r="L51">
        <v>74439.11</v>
      </c>
      <c r="M51">
        <v>98235</v>
      </c>
      <c r="N51">
        <v>7177</v>
      </c>
      <c r="O51">
        <f t="shared" si="0"/>
        <v>982350</v>
      </c>
      <c r="P51">
        <f t="shared" si="1"/>
        <v>71770</v>
      </c>
      <c r="Q51">
        <f t="shared" si="2"/>
        <v>259985.47</v>
      </c>
      <c r="R51">
        <f t="shared" si="3"/>
        <v>423802.88999999996</v>
      </c>
      <c r="S51">
        <f t="shared" si="4"/>
        <v>189669.962</v>
      </c>
      <c r="T51">
        <f t="shared" si="5"/>
        <v>191692.486</v>
      </c>
      <c r="U51">
        <f t="shared" si="6"/>
        <v>0.24408324910175538</v>
      </c>
      <c r="V51">
        <f t="shared" si="7"/>
        <v>0.39788064452184124</v>
      </c>
      <c r="W51">
        <f t="shared" si="8"/>
        <v>0.17806864584380994</v>
      </c>
      <c r="X51">
        <f t="shared" si="9"/>
        <v>0.17996746053259344</v>
      </c>
      <c r="Y51">
        <f t="shared" si="10"/>
        <v>9.8019523286285035E-2</v>
      </c>
      <c r="Z51">
        <f t="shared" si="11"/>
        <v>0.30191309356679974</v>
      </c>
      <c r="AA51">
        <f t="shared" si="12"/>
        <v>0.28981607176133922</v>
      </c>
      <c r="AB51">
        <f t="shared" si="13"/>
        <v>0.3102513113855761</v>
      </c>
      <c r="AC51">
        <f t="shared" si="14"/>
        <v>6.9922434068161496E-2</v>
      </c>
      <c r="AD51">
        <f t="shared" si="15"/>
        <v>0.12496956079891695</v>
      </c>
      <c r="AE51">
        <f t="shared" si="16"/>
        <v>6.68183031975077E-2</v>
      </c>
      <c r="AF51">
        <f t="shared" si="17"/>
        <v>4.8171370435556901E-2</v>
      </c>
      <c r="AG51">
        <f t="shared" si="18"/>
        <v>2.3445812059633888E-2</v>
      </c>
      <c r="AH51">
        <f t="shared" si="19"/>
        <v>5.3657708689044778E-2</v>
      </c>
      <c r="AI51">
        <v>5.0363800000000003</v>
      </c>
      <c r="AJ51">
        <v>6.3</v>
      </c>
      <c r="AK51">
        <v>0.11309</v>
      </c>
      <c r="AL51">
        <v>5.9639999999999999E-2</v>
      </c>
      <c r="AM51">
        <v>4.5339999999999998E-2</v>
      </c>
      <c r="AN51">
        <v>2.5010000000000001E-2</v>
      </c>
    </row>
    <row r="52" spans="1:40">
      <c r="A52" s="16">
        <v>29281</v>
      </c>
      <c r="B52">
        <v>995375.8</v>
      </c>
      <c r="C52">
        <v>230230.9</v>
      </c>
      <c r="D52">
        <v>395541.3</v>
      </c>
      <c r="E52">
        <v>178931</v>
      </c>
      <c r="F52">
        <v>188715.3</v>
      </c>
      <c r="G52">
        <v>72996.87</v>
      </c>
      <c r="H52">
        <v>31312.2</v>
      </c>
      <c r="I52">
        <v>28118.86</v>
      </c>
      <c r="J52">
        <v>9331.1010000000006</v>
      </c>
      <c r="K52">
        <v>4046.6120000000001</v>
      </c>
      <c r="L52">
        <v>72808.78</v>
      </c>
      <c r="M52">
        <v>98527</v>
      </c>
      <c r="N52">
        <v>6983</v>
      </c>
      <c r="O52">
        <f t="shared" si="0"/>
        <v>985270</v>
      </c>
      <c r="P52">
        <f t="shared" si="1"/>
        <v>69830</v>
      </c>
      <c r="Q52">
        <f t="shared" si="2"/>
        <v>261543.1</v>
      </c>
      <c r="R52">
        <f t="shared" si="3"/>
        <v>423660.16</v>
      </c>
      <c r="S52">
        <f t="shared" si="4"/>
        <v>188262.101</v>
      </c>
      <c r="T52">
        <f t="shared" si="5"/>
        <v>192761.91199999998</v>
      </c>
      <c r="U52">
        <f t="shared" si="6"/>
        <v>0.24529770211571017</v>
      </c>
      <c r="V52">
        <f t="shared" si="7"/>
        <v>0.39734507897923554</v>
      </c>
      <c r="W52">
        <f t="shared" si="8"/>
        <v>0.17656845380656475</v>
      </c>
      <c r="X52">
        <f t="shared" si="9"/>
        <v>0.18078876509848943</v>
      </c>
      <c r="Y52">
        <f t="shared" si="10"/>
        <v>9.8019523286285035E-2</v>
      </c>
      <c r="Z52">
        <f t="shared" si="11"/>
        <v>0.30191309356679974</v>
      </c>
      <c r="AA52">
        <f t="shared" si="12"/>
        <v>0.28981607176133922</v>
      </c>
      <c r="AB52">
        <f t="shared" si="13"/>
        <v>0.3102513113855761</v>
      </c>
      <c r="AC52">
        <f t="shared" si="14"/>
        <v>6.8325287654540989E-2</v>
      </c>
      <c r="AD52">
        <f t="shared" si="15"/>
        <v>0.1197209943600118</v>
      </c>
      <c r="AE52">
        <f t="shared" si="16"/>
        <v>6.6371263231359778E-2</v>
      </c>
      <c r="AF52">
        <f t="shared" si="17"/>
        <v>4.9564415516641883E-2</v>
      </c>
      <c r="AG52">
        <f t="shared" si="18"/>
        <v>2.0992798618847484E-2</v>
      </c>
      <c r="AH52">
        <f t="shared" si="19"/>
        <v>5.265095570597525E-2</v>
      </c>
      <c r="AI52">
        <v>5.15808</v>
      </c>
      <c r="AJ52">
        <v>6.3</v>
      </c>
      <c r="AK52">
        <v>0.11147</v>
      </c>
      <c r="AL52">
        <v>6.1249999999999999E-2</v>
      </c>
      <c r="AM52">
        <v>5.0659999999999997E-2</v>
      </c>
      <c r="AN52">
        <v>2.3390000000000001E-2</v>
      </c>
    </row>
    <row r="53" spans="1:40">
      <c r="A53" s="16">
        <v>29312</v>
      </c>
      <c r="B53">
        <v>996029.8</v>
      </c>
      <c r="C53">
        <v>231972.4</v>
      </c>
      <c r="D53">
        <v>396315.9</v>
      </c>
      <c r="E53">
        <v>178111.9</v>
      </c>
      <c r="F53">
        <v>187679.9</v>
      </c>
      <c r="G53">
        <v>74339.13</v>
      </c>
      <c r="H53">
        <v>32094.93</v>
      </c>
      <c r="I53">
        <v>29127.53</v>
      </c>
      <c r="J53">
        <v>8866.2289999999994</v>
      </c>
      <c r="K53">
        <v>4172.3609999999999</v>
      </c>
      <c r="L53">
        <v>74261.039999999994</v>
      </c>
      <c r="M53">
        <v>98569</v>
      </c>
      <c r="N53">
        <v>7023</v>
      </c>
      <c r="O53">
        <f t="shared" si="0"/>
        <v>985690</v>
      </c>
      <c r="P53">
        <f t="shared" si="1"/>
        <v>70230</v>
      </c>
      <c r="Q53">
        <f t="shared" si="2"/>
        <v>264067.33</v>
      </c>
      <c r="R53">
        <f t="shared" si="3"/>
        <v>425443.43000000005</v>
      </c>
      <c r="S53">
        <f t="shared" si="4"/>
        <v>186978.12899999999</v>
      </c>
      <c r="T53">
        <f t="shared" si="5"/>
        <v>191852.261</v>
      </c>
      <c r="U53">
        <f t="shared" si="6"/>
        <v>0.24717509945208049</v>
      </c>
      <c r="V53">
        <f t="shared" si="7"/>
        <v>0.3982280660068182</v>
      </c>
      <c r="W53">
        <f t="shared" si="8"/>
        <v>0.17501724893775739</v>
      </c>
      <c r="X53">
        <f t="shared" si="9"/>
        <v>0.17957958560334403</v>
      </c>
      <c r="Y53">
        <f t="shared" si="10"/>
        <v>9.8019523286285035E-2</v>
      </c>
      <c r="Z53">
        <f t="shared" si="11"/>
        <v>0.30191309356679974</v>
      </c>
      <c r="AA53">
        <f t="shared" si="12"/>
        <v>0.28981607176133922</v>
      </c>
      <c r="AB53">
        <f t="shared" si="13"/>
        <v>0.3102513113855761</v>
      </c>
      <c r="AC53">
        <f t="shared" si="14"/>
        <v>6.9451875812576128E-2</v>
      </c>
      <c r="AD53">
        <f t="shared" si="15"/>
        <v>0.12154070706133924</v>
      </c>
      <c r="AE53">
        <f t="shared" si="16"/>
        <v>6.8463931855758109E-2</v>
      </c>
      <c r="AF53">
        <f t="shared" si="17"/>
        <v>4.7418535244836045E-2</v>
      </c>
      <c r="AG53">
        <f t="shared" si="18"/>
        <v>2.1747781226305173E-2</v>
      </c>
      <c r="AH53">
        <f t="shared" si="19"/>
        <v>5.3073450888871776E-2</v>
      </c>
      <c r="AI53">
        <v>5.6241399999999997</v>
      </c>
      <c r="AJ53">
        <v>6.9</v>
      </c>
      <c r="AK53">
        <v>0.12152</v>
      </c>
      <c r="AL53">
        <v>7.077E-2</v>
      </c>
      <c r="AM53">
        <v>5.1889999999999999E-2</v>
      </c>
      <c r="AN53">
        <v>2.5069999999999999E-2</v>
      </c>
    </row>
    <row r="54" spans="1:40">
      <c r="A54" s="16">
        <v>29342</v>
      </c>
      <c r="B54">
        <v>999799</v>
      </c>
      <c r="C54">
        <v>236046.1</v>
      </c>
      <c r="D54">
        <v>394721.9</v>
      </c>
      <c r="E54">
        <v>177994.1</v>
      </c>
      <c r="F54">
        <v>188875.5</v>
      </c>
      <c r="G54">
        <v>79234</v>
      </c>
      <c r="H54">
        <v>33199.58</v>
      </c>
      <c r="I54">
        <v>29590.15</v>
      </c>
      <c r="J54">
        <v>12118.07</v>
      </c>
      <c r="K54">
        <v>4197.07</v>
      </c>
      <c r="L54">
        <v>79104.88</v>
      </c>
      <c r="M54">
        <v>98732</v>
      </c>
      <c r="N54">
        <v>7501</v>
      </c>
      <c r="O54">
        <f t="shared" si="0"/>
        <v>987320</v>
      </c>
      <c r="P54">
        <f t="shared" si="1"/>
        <v>75010</v>
      </c>
      <c r="Q54">
        <f t="shared" si="2"/>
        <v>269245.68</v>
      </c>
      <c r="R54">
        <f t="shared" si="3"/>
        <v>424312.05000000005</v>
      </c>
      <c r="S54">
        <f t="shared" si="4"/>
        <v>190112.17</v>
      </c>
      <c r="T54">
        <f t="shared" si="5"/>
        <v>193072.57</v>
      </c>
      <c r="U54">
        <f t="shared" si="6"/>
        <v>0.25005578167637432</v>
      </c>
      <c r="V54">
        <f t="shared" si="7"/>
        <v>0.39407013452343909</v>
      </c>
      <c r="W54">
        <f t="shared" si="8"/>
        <v>0.17656233992516338</v>
      </c>
      <c r="X54">
        <f t="shared" si="9"/>
        <v>0.17931174387502335</v>
      </c>
      <c r="Y54">
        <f t="shared" si="10"/>
        <v>9.8019523286285035E-2</v>
      </c>
      <c r="Z54">
        <f t="shared" si="11"/>
        <v>0.30191309356679974</v>
      </c>
      <c r="AA54">
        <f t="shared" si="12"/>
        <v>0.28981607176133922</v>
      </c>
      <c r="AB54">
        <f t="shared" si="13"/>
        <v>0.3102513113855761</v>
      </c>
      <c r="AC54">
        <f t="shared" si="14"/>
        <v>7.3430562364635743E-2</v>
      </c>
      <c r="AD54">
        <f t="shared" si="15"/>
        <v>0.12330589668142494</v>
      </c>
      <c r="AE54">
        <f t="shared" si="16"/>
        <v>6.973676566574058E-2</v>
      </c>
      <c r="AF54">
        <f t="shared" si="17"/>
        <v>6.3741684711715194E-2</v>
      </c>
      <c r="AG54">
        <f t="shared" si="18"/>
        <v>2.1738302856796277E-2</v>
      </c>
      <c r="AH54">
        <f t="shared" si="19"/>
        <v>5.8358529507804888E-2</v>
      </c>
      <c r="AI54">
        <v>6.1635499999999999</v>
      </c>
      <c r="AJ54">
        <v>7.5</v>
      </c>
      <c r="AK54">
        <v>0.12933</v>
      </c>
      <c r="AL54">
        <v>7.6700000000000004E-2</v>
      </c>
      <c r="AM54">
        <v>5.9499999999999997E-2</v>
      </c>
      <c r="AN54">
        <v>2.445E-2</v>
      </c>
    </row>
    <row r="55" spans="1:40">
      <c r="A55" s="16">
        <v>29373</v>
      </c>
      <c r="B55">
        <v>1015741</v>
      </c>
      <c r="C55">
        <v>241304.7</v>
      </c>
      <c r="D55">
        <v>400150</v>
      </c>
      <c r="E55">
        <v>183623.5</v>
      </c>
      <c r="F55">
        <v>188567.4</v>
      </c>
      <c r="G55">
        <v>91769.8</v>
      </c>
      <c r="H55">
        <v>38853.86</v>
      </c>
      <c r="I55">
        <v>33010.92</v>
      </c>
      <c r="J55">
        <v>13621.5</v>
      </c>
      <c r="K55">
        <v>6030.58</v>
      </c>
      <c r="L55">
        <v>91516.86</v>
      </c>
      <c r="M55">
        <v>99830</v>
      </c>
      <c r="N55">
        <v>8481</v>
      </c>
      <c r="O55">
        <f t="shared" si="0"/>
        <v>998300</v>
      </c>
      <c r="P55">
        <f t="shared" si="1"/>
        <v>84810</v>
      </c>
      <c r="Q55">
        <f t="shared" si="2"/>
        <v>280158.56</v>
      </c>
      <c r="R55">
        <f t="shared" si="3"/>
        <v>433160.92</v>
      </c>
      <c r="S55">
        <f t="shared" si="4"/>
        <v>197245</v>
      </c>
      <c r="T55">
        <f t="shared" si="5"/>
        <v>194597.97999999998</v>
      </c>
      <c r="U55">
        <f t="shared" si="6"/>
        <v>0.25349988815219077</v>
      </c>
      <c r="V55">
        <f t="shared" si="7"/>
        <v>0.3919432080601073</v>
      </c>
      <c r="W55">
        <f t="shared" si="8"/>
        <v>0.17847602243022262</v>
      </c>
      <c r="X55">
        <f t="shared" si="9"/>
        <v>0.17608088135747932</v>
      </c>
      <c r="Y55">
        <f t="shared" si="10"/>
        <v>9.8019523286285035E-2</v>
      </c>
      <c r="Z55">
        <f t="shared" si="11"/>
        <v>0.30191309356679974</v>
      </c>
      <c r="AA55">
        <f t="shared" si="12"/>
        <v>0.28981607176133922</v>
      </c>
      <c r="AB55">
        <f t="shared" si="13"/>
        <v>0.3102513113855761</v>
      </c>
      <c r="AC55">
        <f t="shared" si="14"/>
        <v>8.2861313858068025E-2</v>
      </c>
      <c r="AD55">
        <f t="shared" si="15"/>
        <v>0.13868525023829364</v>
      </c>
      <c r="AE55">
        <f t="shared" si="16"/>
        <v>7.6209368102736499E-2</v>
      </c>
      <c r="AF55">
        <f t="shared" si="17"/>
        <v>6.9058784760069963E-2</v>
      </c>
      <c r="AG55">
        <f t="shared" si="18"/>
        <v>3.098994141665808E-2</v>
      </c>
      <c r="AH55">
        <f t="shared" si="19"/>
        <v>6.6231483881920516E-2</v>
      </c>
      <c r="AI55">
        <v>6.14337</v>
      </c>
      <c r="AJ55">
        <v>7.6</v>
      </c>
      <c r="AK55">
        <v>0.12706000000000001</v>
      </c>
      <c r="AL55">
        <v>7.9339999999999994E-2</v>
      </c>
      <c r="AM55">
        <v>6.1249999999999999E-2</v>
      </c>
      <c r="AN55">
        <v>2.6769999999999999E-2</v>
      </c>
    </row>
    <row r="56" spans="1:40">
      <c r="A56" s="16">
        <v>29403</v>
      </c>
      <c r="B56">
        <v>1027587</v>
      </c>
      <c r="C56">
        <v>242332.79999999999</v>
      </c>
      <c r="D56">
        <v>402083.7</v>
      </c>
      <c r="E56">
        <v>192648</v>
      </c>
      <c r="F56">
        <v>188260.6</v>
      </c>
      <c r="G56">
        <v>91673.96</v>
      </c>
      <c r="H56">
        <v>37165.85</v>
      </c>
      <c r="I56">
        <v>35387.26</v>
      </c>
      <c r="J56">
        <v>12224.22</v>
      </c>
      <c r="K56">
        <v>6669.5659999999998</v>
      </c>
      <c r="L56">
        <v>91446.89</v>
      </c>
      <c r="M56">
        <v>100665</v>
      </c>
      <c r="N56">
        <v>8603</v>
      </c>
      <c r="O56">
        <f t="shared" si="0"/>
        <v>1006650</v>
      </c>
      <c r="P56">
        <f t="shared" si="1"/>
        <v>86030</v>
      </c>
      <c r="Q56">
        <f t="shared" si="2"/>
        <v>279498.64999999997</v>
      </c>
      <c r="R56">
        <f t="shared" si="3"/>
        <v>437470.96</v>
      </c>
      <c r="S56">
        <f t="shared" si="4"/>
        <v>204872.22</v>
      </c>
      <c r="T56">
        <f t="shared" si="5"/>
        <v>194930.166</v>
      </c>
      <c r="U56">
        <f t="shared" si="6"/>
        <v>0.25027369149754358</v>
      </c>
      <c r="V56">
        <f t="shared" si="7"/>
        <v>0.39172808914166218</v>
      </c>
      <c r="W56">
        <f t="shared" si="8"/>
        <v>0.18345035578775382</v>
      </c>
      <c r="X56">
        <f t="shared" si="9"/>
        <v>0.17454786357304036</v>
      </c>
      <c r="Y56">
        <f t="shared" si="10"/>
        <v>9.8019523286285035E-2</v>
      </c>
      <c r="Z56">
        <f t="shared" si="11"/>
        <v>0.30191309356679974</v>
      </c>
      <c r="AA56">
        <f t="shared" si="12"/>
        <v>0.28981607176133922</v>
      </c>
      <c r="AB56">
        <f t="shared" si="13"/>
        <v>0.3102513113855761</v>
      </c>
      <c r="AC56">
        <f t="shared" si="14"/>
        <v>8.1905796124614239E-2</v>
      </c>
      <c r="AD56">
        <f t="shared" si="15"/>
        <v>0.13297327196392542</v>
      </c>
      <c r="AE56">
        <f t="shared" si="16"/>
        <v>8.0890534996882993E-2</v>
      </c>
      <c r="AF56">
        <f t="shared" si="17"/>
        <v>5.9667533255606836E-2</v>
      </c>
      <c r="AG56">
        <f t="shared" si="18"/>
        <v>3.4215155800975408E-2</v>
      </c>
      <c r="AH56">
        <f t="shared" si="19"/>
        <v>6.5363795445247383E-2</v>
      </c>
      <c r="AI56">
        <v>6.3149199999999999</v>
      </c>
      <c r="AJ56">
        <v>7.8</v>
      </c>
      <c r="AK56">
        <v>0.13336000000000001</v>
      </c>
      <c r="AL56">
        <v>8.0949999999999994E-2</v>
      </c>
      <c r="AM56">
        <v>5.9749999999999998E-2</v>
      </c>
      <c r="AN56">
        <v>2.8060000000000002E-2</v>
      </c>
    </row>
    <row r="57" spans="1:40">
      <c r="A57" s="16">
        <v>29434</v>
      </c>
      <c r="B57">
        <v>1020608</v>
      </c>
      <c r="C57">
        <v>234693.1</v>
      </c>
      <c r="D57">
        <v>403034.2</v>
      </c>
      <c r="E57">
        <v>191620.1</v>
      </c>
      <c r="F57">
        <v>188955.6</v>
      </c>
      <c r="G57">
        <v>85820.479999999996</v>
      </c>
      <c r="H57">
        <v>34465.230000000003</v>
      </c>
      <c r="I57">
        <v>33850.379999999997</v>
      </c>
      <c r="J57">
        <v>10618.4</v>
      </c>
      <c r="K57">
        <v>6645.4849999999997</v>
      </c>
      <c r="L57">
        <v>85579.49</v>
      </c>
      <c r="M57">
        <v>100202</v>
      </c>
      <c r="N57">
        <v>8202</v>
      </c>
      <c r="O57">
        <f t="shared" si="0"/>
        <v>1002020</v>
      </c>
      <c r="P57">
        <f t="shared" si="1"/>
        <v>82020</v>
      </c>
      <c r="Q57">
        <f t="shared" si="2"/>
        <v>269158.33</v>
      </c>
      <c r="R57">
        <f t="shared" si="3"/>
        <v>436884.58</v>
      </c>
      <c r="S57">
        <f t="shared" si="4"/>
        <v>202238.5</v>
      </c>
      <c r="T57">
        <f t="shared" si="5"/>
        <v>195601.08499999999</v>
      </c>
      <c r="U57">
        <f t="shared" si="6"/>
        <v>0.24382878722974949</v>
      </c>
      <c r="V57">
        <f t="shared" si="7"/>
        <v>0.39577091038118145</v>
      </c>
      <c r="W57">
        <f t="shared" si="8"/>
        <v>0.1832065468163801</v>
      </c>
      <c r="X57">
        <f t="shared" si="9"/>
        <v>0.1771937555726889</v>
      </c>
      <c r="Y57">
        <f t="shared" si="10"/>
        <v>9.8019523286285035E-2</v>
      </c>
      <c r="Z57">
        <f t="shared" si="11"/>
        <v>0.30191309356679974</v>
      </c>
      <c r="AA57">
        <f t="shared" si="12"/>
        <v>0.28981607176133922</v>
      </c>
      <c r="AB57">
        <f t="shared" si="13"/>
        <v>0.3102513113855761</v>
      </c>
      <c r="AC57">
        <f t="shared" si="14"/>
        <v>7.7565320805914176E-2</v>
      </c>
      <c r="AD57">
        <f t="shared" si="15"/>
        <v>0.12804816406759545</v>
      </c>
      <c r="AE57">
        <f t="shared" si="16"/>
        <v>7.7481288078421071E-2</v>
      </c>
      <c r="AF57">
        <f t="shared" si="17"/>
        <v>5.2504345117274899E-2</v>
      </c>
      <c r="AG57">
        <f t="shared" si="18"/>
        <v>3.3974683729387285E-2</v>
      </c>
      <c r="AH57">
        <f t="shared" si="19"/>
        <v>6.1701128610129087E-2</v>
      </c>
      <c r="AI57">
        <v>6.181</v>
      </c>
      <c r="AJ57">
        <v>7.7</v>
      </c>
      <c r="AK57">
        <v>0.13585</v>
      </c>
      <c r="AL57">
        <v>7.8710000000000002E-2</v>
      </c>
      <c r="AM57">
        <v>5.7939999999999998E-2</v>
      </c>
      <c r="AN57">
        <v>2.726E-2</v>
      </c>
    </row>
    <row r="58" spans="1:40">
      <c r="A58" s="16">
        <v>29465</v>
      </c>
      <c r="B58">
        <v>1004942</v>
      </c>
      <c r="C58">
        <v>224185.7</v>
      </c>
      <c r="D58">
        <v>403175.8</v>
      </c>
      <c r="E58">
        <v>183548.1</v>
      </c>
      <c r="F58">
        <v>191561.4</v>
      </c>
      <c r="G58">
        <v>80283.77</v>
      </c>
      <c r="H58">
        <v>30434.63</v>
      </c>
      <c r="I58">
        <v>32900.339999999997</v>
      </c>
      <c r="J58">
        <v>11305.62</v>
      </c>
      <c r="K58">
        <v>5361.9620000000004</v>
      </c>
      <c r="L58">
        <v>80002.55</v>
      </c>
      <c r="M58">
        <v>99334</v>
      </c>
      <c r="N58">
        <v>7655</v>
      </c>
      <c r="O58">
        <f t="shared" si="0"/>
        <v>993340</v>
      </c>
      <c r="P58">
        <f t="shared" si="1"/>
        <v>76550</v>
      </c>
      <c r="Q58">
        <f t="shared" si="2"/>
        <v>254620.33000000002</v>
      </c>
      <c r="R58">
        <f t="shared" si="3"/>
        <v>436076.14</v>
      </c>
      <c r="S58">
        <f t="shared" si="4"/>
        <v>194853.72</v>
      </c>
      <c r="T58">
        <f t="shared" si="5"/>
        <v>196923.36199999999</v>
      </c>
      <c r="U58">
        <f t="shared" si="6"/>
        <v>0.23522083244395059</v>
      </c>
      <c r="V58">
        <f t="shared" si="7"/>
        <v>0.40285154237191012</v>
      </c>
      <c r="W58">
        <f t="shared" si="8"/>
        <v>0.18000783450088398</v>
      </c>
      <c r="X58">
        <f t="shared" si="9"/>
        <v>0.18191979068325542</v>
      </c>
      <c r="Y58">
        <f t="shared" si="10"/>
        <v>9.8019523286285035E-2</v>
      </c>
      <c r="Z58">
        <f t="shared" si="11"/>
        <v>0.30191309356679974</v>
      </c>
      <c r="AA58">
        <f t="shared" si="12"/>
        <v>0.28981607176133922</v>
      </c>
      <c r="AB58">
        <f t="shared" si="13"/>
        <v>0.3102513113855761</v>
      </c>
      <c r="AC58">
        <f t="shared" si="14"/>
        <v>7.3978864324241028E-2</v>
      </c>
      <c r="AD58">
        <f t="shared" si="15"/>
        <v>0.11952945784022823</v>
      </c>
      <c r="AE58">
        <f t="shared" si="16"/>
        <v>7.5446319993568087E-2</v>
      </c>
      <c r="AF58">
        <f t="shared" si="17"/>
        <v>5.802106318524481E-2</v>
      </c>
      <c r="AG58">
        <f t="shared" si="18"/>
        <v>2.7228673863490104E-2</v>
      </c>
      <c r="AH58">
        <f t="shared" si="19"/>
        <v>5.9757620728858186E-2</v>
      </c>
      <c r="AI58">
        <v>6.0787199999999997</v>
      </c>
      <c r="AJ58">
        <v>7.5</v>
      </c>
      <c r="AK58">
        <v>0.13075000000000001</v>
      </c>
      <c r="AL58">
        <v>7.8170000000000003E-2</v>
      </c>
      <c r="AM58">
        <v>5.849E-2</v>
      </c>
      <c r="AN58">
        <v>2.4670000000000001E-2</v>
      </c>
    </row>
    <row r="59" spans="1:40">
      <c r="A59" s="16">
        <v>29495</v>
      </c>
      <c r="B59">
        <v>1012565</v>
      </c>
      <c r="C59">
        <v>226134.5</v>
      </c>
      <c r="D59">
        <v>406417.8</v>
      </c>
      <c r="E59">
        <v>184137.2</v>
      </c>
      <c r="F59">
        <v>193592.5</v>
      </c>
      <c r="G59">
        <v>80601.39</v>
      </c>
      <c r="H59">
        <v>32360.25</v>
      </c>
      <c r="I59">
        <v>32010.58</v>
      </c>
      <c r="J59">
        <v>10814.29</v>
      </c>
      <c r="K59">
        <v>5299.4709999999995</v>
      </c>
      <c r="L59">
        <v>80484.59</v>
      </c>
      <c r="M59">
        <v>99999</v>
      </c>
      <c r="N59">
        <v>7674</v>
      </c>
      <c r="O59">
        <f t="shared" si="0"/>
        <v>999990</v>
      </c>
      <c r="P59">
        <f t="shared" si="1"/>
        <v>76740</v>
      </c>
      <c r="Q59">
        <f t="shared" si="2"/>
        <v>258494.75</v>
      </c>
      <c r="R59">
        <f t="shared" si="3"/>
        <v>438428.38</v>
      </c>
      <c r="S59">
        <f t="shared" si="4"/>
        <v>194951.49000000002</v>
      </c>
      <c r="T59">
        <f t="shared" si="5"/>
        <v>198891.97099999999</v>
      </c>
      <c r="U59">
        <f t="shared" si="6"/>
        <v>0.23698447691088112</v>
      </c>
      <c r="V59">
        <f t="shared" si="7"/>
        <v>0.40194518572305632</v>
      </c>
      <c r="W59">
        <f t="shared" si="8"/>
        <v>0.17872887894491812</v>
      </c>
      <c r="X59">
        <f t="shared" si="9"/>
        <v>0.18234145842114446</v>
      </c>
      <c r="Y59">
        <f t="shared" si="10"/>
        <v>9.8019523286285035E-2</v>
      </c>
      <c r="Z59">
        <f t="shared" si="11"/>
        <v>0.30191309356679974</v>
      </c>
      <c r="AA59">
        <f t="shared" si="12"/>
        <v>0.28981607176133922</v>
      </c>
      <c r="AB59">
        <f t="shared" si="13"/>
        <v>0.3102513113855761</v>
      </c>
      <c r="AC59">
        <f t="shared" si="14"/>
        <v>7.3732041834912262E-2</v>
      </c>
      <c r="AD59">
        <f t="shared" si="15"/>
        <v>0.12518726202369682</v>
      </c>
      <c r="AE59">
        <f t="shared" si="16"/>
        <v>7.3012107473517121E-2</v>
      </c>
      <c r="AF59">
        <f t="shared" si="17"/>
        <v>5.5471697087311311E-2</v>
      </c>
      <c r="AG59">
        <f t="shared" si="18"/>
        <v>2.6644972008447742E-2</v>
      </c>
      <c r="AH59">
        <f t="shared" si="19"/>
        <v>5.8657333831471592E-2</v>
      </c>
      <c r="AI59">
        <v>6.1560600000000001</v>
      </c>
      <c r="AJ59">
        <v>7.5</v>
      </c>
      <c r="AK59">
        <v>0.1346</v>
      </c>
      <c r="AL59">
        <v>7.5700000000000003E-2</v>
      </c>
      <c r="AM59">
        <v>5.8209999999999998E-2</v>
      </c>
      <c r="AN59">
        <v>2.7449999999999999E-2</v>
      </c>
    </row>
    <row r="60" spans="1:40">
      <c r="A60" s="16">
        <v>29526</v>
      </c>
      <c r="B60">
        <v>1008956</v>
      </c>
      <c r="C60">
        <v>222601.8</v>
      </c>
      <c r="D60">
        <v>406246.8</v>
      </c>
      <c r="E60">
        <v>183516.7</v>
      </c>
      <c r="F60">
        <v>194634.4</v>
      </c>
      <c r="G60">
        <v>80600.73</v>
      </c>
      <c r="H60">
        <v>32769.980000000003</v>
      </c>
      <c r="I60">
        <v>32009.57</v>
      </c>
      <c r="J60">
        <v>10605.74</v>
      </c>
      <c r="K60">
        <v>5046.2700000000004</v>
      </c>
      <c r="L60">
        <v>80431.56</v>
      </c>
      <c r="M60">
        <v>99850</v>
      </c>
      <c r="N60">
        <v>7682</v>
      </c>
      <c r="O60">
        <f t="shared" si="0"/>
        <v>998500</v>
      </c>
      <c r="P60">
        <f t="shared" si="1"/>
        <v>76820</v>
      </c>
      <c r="Q60">
        <f t="shared" si="2"/>
        <v>255371.78</v>
      </c>
      <c r="R60">
        <f t="shared" si="3"/>
        <v>438256.37</v>
      </c>
      <c r="S60">
        <f t="shared" si="4"/>
        <v>194122.44</v>
      </c>
      <c r="T60">
        <f t="shared" si="5"/>
        <v>199680.66999999998</v>
      </c>
      <c r="U60">
        <f t="shared" si="6"/>
        <v>0.23483946930125957</v>
      </c>
      <c r="V60">
        <f t="shared" si="7"/>
        <v>0.40301983777806794</v>
      </c>
      <c r="W60">
        <f t="shared" si="8"/>
        <v>0.17851467687254088</v>
      </c>
      <c r="X60">
        <f t="shared" si="9"/>
        <v>0.18362601604813161</v>
      </c>
      <c r="Y60">
        <f t="shared" si="10"/>
        <v>9.8019523286285035E-2</v>
      </c>
      <c r="Z60">
        <f t="shared" si="11"/>
        <v>0.30191309356679974</v>
      </c>
      <c r="AA60">
        <f t="shared" si="12"/>
        <v>0.28981607176133922</v>
      </c>
      <c r="AB60">
        <f t="shared" si="13"/>
        <v>0.3102513113855761</v>
      </c>
      <c r="AC60">
        <f t="shared" si="14"/>
        <v>7.3975707533833507E-2</v>
      </c>
      <c r="AD60">
        <f t="shared" si="15"/>
        <v>0.12832263611899483</v>
      </c>
      <c r="AE60">
        <f t="shared" si="16"/>
        <v>7.3038459201403047E-2</v>
      </c>
      <c r="AF60">
        <f t="shared" si="17"/>
        <v>5.4634281332956662E-2</v>
      </c>
      <c r="AG60">
        <f t="shared" si="18"/>
        <v>2.5271700059900645E-2</v>
      </c>
      <c r="AH60">
        <f t="shared" si="19"/>
        <v>5.8303861670019858E-2</v>
      </c>
      <c r="AI60">
        <v>6.1539200000000003</v>
      </c>
      <c r="AJ60">
        <v>7.5</v>
      </c>
      <c r="AK60">
        <v>0.13231999999999999</v>
      </c>
      <c r="AL60">
        <v>7.5520000000000004E-2</v>
      </c>
      <c r="AM60">
        <v>5.808E-2</v>
      </c>
      <c r="AN60">
        <v>2.8080000000000001E-2</v>
      </c>
    </row>
    <row r="61" spans="1:40">
      <c r="A61" s="16">
        <v>29556</v>
      </c>
      <c r="B61">
        <v>1006660</v>
      </c>
      <c r="C61">
        <v>222776.9</v>
      </c>
      <c r="D61">
        <v>405202.5</v>
      </c>
      <c r="E61">
        <v>184369.9</v>
      </c>
      <c r="F61">
        <v>192342.3</v>
      </c>
      <c r="G61">
        <v>78155.679999999993</v>
      </c>
      <c r="H61">
        <v>32366.73</v>
      </c>
      <c r="I61">
        <v>31355.8</v>
      </c>
      <c r="J61">
        <v>10059.17</v>
      </c>
      <c r="K61">
        <v>4156.2280000000001</v>
      </c>
      <c r="L61">
        <v>77937.929999999993</v>
      </c>
      <c r="M61">
        <v>99579</v>
      </c>
      <c r="N61">
        <v>7430</v>
      </c>
      <c r="O61">
        <f t="shared" si="0"/>
        <v>995790</v>
      </c>
      <c r="P61">
        <f t="shared" si="1"/>
        <v>74300</v>
      </c>
      <c r="Q61">
        <f t="shared" si="2"/>
        <v>255143.63</v>
      </c>
      <c r="R61">
        <f t="shared" si="3"/>
        <v>436558.3</v>
      </c>
      <c r="S61">
        <f t="shared" si="4"/>
        <v>194429.07</v>
      </c>
      <c r="T61">
        <f t="shared" si="5"/>
        <v>196498.52799999999</v>
      </c>
      <c r="U61">
        <f t="shared" si="6"/>
        <v>0.23567030401557643</v>
      </c>
      <c r="V61">
        <f t="shared" si="7"/>
        <v>0.40323886307301976</v>
      </c>
      <c r="W61">
        <f t="shared" si="8"/>
        <v>0.17958966107194521</v>
      </c>
      <c r="X61">
        <f t="shared" si="9"/>
        <v>0.18150117183945863</v>
      </c>
      <c r="Y61">
        <f t="shared" si="10"/>
        <v>9.8019523286285035E-2</v>
      </c>
      <c r="Z61">
        <f t="shared" si="11"/>
        <v>0.30191309356679974</v>
      </c>
      <c r="AA61">
        <f t="shared" si="12"/>
        <v>0.28981607176133922</v>
      </c>
      <c r="AB61">
        <f t="shared" si="13"/>
        <v>0.3102513113855761</v>
      </c>
      <c r="AC61">
        <f t="shared" si="14"/>
        <v>7.2045123831543434E-2</v>
      </c>
      <c r="AD61">
        <f t="shared" si="15"/>
        <v>0.12685690017030798</v>
      </c>
      <c r="AE61">
        <f t="shared" si="16"/>
        <v>7.1825000234791089E-2</v>
      </c>
      <c r="AF61">
        <f t="shared" si="17"/>
        <v>5.1736965053631123E-2</v>
      </c>
      <c r="AG61">
        <f t="shared" si="18"/>
        <v>2.1151445979279804E-2</v>
      </c>
      <c r="AH61">
        <f t="shared" si="19"/>
        <v>5.5675828726061118E-2</v>
      </c>
      <c r="AI61">
        <v>5.9314099999999996</v>
      </c>
      <c r="AJ61">
        <v>7.2</v>
      </c>
      <c r="AK61">
        <v>0.13042000000000001</v>
      </c>
      <c r="AL61">
        <v>7.3800000000000004E-2</v>
      </c>
      <c r="AM61">
        <v>5.5820000000000002E-2</v>
      </c>
      <c r="AN61">
        <v>2.5839999999999998E-2</v>
      </c>
    </row>
    <row r="62" spans="1:40">
      <c r="A62" s="16">
        <v>29587</v>
      </c>
      <c r="B62">
        <v>991301.1</v>
      </c>
      <c r="C62">
        <v>216452.8</v>
      </c>
      <c r="D62">
        <v>399962.1</v>
      </c>
      <c r="E62">
        <v>179845.3</v>
      </c>
      <c r="F62">
        <v>193007.3</v>
      </c>
      <c r="G62">
        <v>90044.160000000003</v>
      </c>
      <c r="H62">
        <v>36161.5</v>
      </c>
      <c r="I62">
        <v>35917.47</v>
      </c>
      <c r="J62">
        <v>11822.9</v>
      </c>
      <c r="K62">
        <v>5917.0360000000001</v>
      </c>
      <c r="L62">
        <v>89818.9</v>
      </c>
      <c r="M62">
        <v>98139</v>
      </c>
      <c r="N62">
        <v>8746</v>
      </c>
      <c r="O62">
        <f t="shared" si="0"/>
        <v>981390</v>
      </c>
      <c r="P62">
        <f t="shared" si="1"/>
        <v>87460</v>
      </c>
      <c r="Q62">
        <f t="shared" si="2"/>
        <v>252614.3</v>
      </c>
      <c r="R62">
        <f t="shared" si="3"/>
        <v>435879.56999999995</v>
      </c>
      <c r="S62">
        <f t="shared" si="4"/>
        <v>191668.19999999998</v>
      </c>
      <c r="T62">
        <f t="shared" si="5"/>
        <v>198924.33599999998</v>
      </c>
      <c r="U62">
        <f t="shared" si="6"/>
        <v>0.23410015972344669</v>
      </c>
      <c r="V62">
        <f t="shared" si="7"/>
        <v>0.40393389035057498</v>
      </c>
      <c r="W62">
        <f t="shared" si="8"/>
        <v>0.17762080861576532</v>
      </c>
      <c r="X62">
        <f t="shared" si="9"/>
        <v>0.18434514131021315</v>
      </c>
      <c r="Y62">
        <f t="shared" si="10"/>
        <v>9.8019523286285035E-2</v>
      </c>
      <c r="Z62">
        <f t="shared" si="11"/>
        <v>0.30191309356679974</v>
      </c>
      <c r="AA62">
        <f t="shared" si="12"/>
        <v>0.28981607176133922</v>
      </c>
      <c r="AB62">
        <f t="shared" si="13"/>
        <v>0.3102513113855761</v>
      </c>
      <c r="AC62">
        <f t="shared" si="14"/>
        <v>8.3270499562739103E-2</v>
      </c>
      <c r="AD62">
        <f t="shared" si="15"/>
        <v>0.14314906163269459</v>
      </c>
      <c r="AE62">
        <f t="shared" si="16"/>
        <v>8.2402279143296411E-2</v>
      </c>
      <c r="AF62">
        <f t="shared" si="17"/>
        <v>6.168420217855649E-2</v>
      </c>
      <c r="AG62">
        <f t="shared" si="18"/>
        <v>2.9745158983463946E-2</v>
      </c>
      <c r="AH62">
        <f t="shared" si="19"/>
        <v>6.6015277540336981E-2</v>
      </c>
      <c r="AI62">
        <v>6.0649100000000002</v>
      </c>
      <c r="AJ62">
        <v>7.5</v>
      </c>
      <c r="AK62">
        <v>0.13292999999999999</v>
      </c>
      <c r="AL62">
        <v>7.4499999999999997E-2</v>
      </c>
      <c r="AM62">
        <v>5.4640000000000001E-2</v>
      </c>
      <c r="AN62">
        <v>3.0280000000000001E-2</v>
      </c>
    </row>
    <row r="63" spans="1:40">
      <c r="A63" s="16">
        <v>29618</v>
      </c>
      <c r="B63">
        <v>994820.8</v>
      </c>
      <c r="C63">
        <v>216831.6</v>
      </c>
      <c r="D63">
        <v>402704.4</v>
      </c>
      <c r="E63">
        <v>181149.9</v>
      </c>
      <c r="F63">
        <v>191920.5</v>
      </c>
      <c r="G63">
        <v>90322.58</v>
      </c>
      <c r="H63">
        <v>37721.629999999997</v>
      </c>
      <c r="I63">
        <v>36676.92</v>
      </c>
      <c r="J63">
        <v>10780.15</v>
      </c>
      <c r="K63">
        <v>4854.2190000000001</v>
      </c>
      <c r="L63">
        <v>90032.92</v>
      </c>
      <c r="M63">
        <v>98401</v>
      </c>
      <c r="N63">
        <v>8614</v>
      </c>
      <c r="O63">
        <f t="shared" si="0"/>
        <v>984010</v>
      </c>
      <c r="P63">
        <f t="shared" si="1"/>
        <v>86140</v>
      </c>
      <c r="Q63">
        <f t="shared" si="2"/>
        <v>254553.23</v>
      </c>
      <c r="R63">
        <f t="shared" si="3"/>
        <v>439381.32</v>
      </c>
      <c r="S63">
        <f t="shared" si="4"/>
        <v>191930.05</v>
      </c>
      <c r="T63">
        <f t="shared" si="5"/>
        <v>196774.71900000001</v>
      </c>
      <c r="U63">
        <f t="shared" si="6"/>
        <v>0.23512283872631082</v>
      </c>
      <c r="V63">
        <f t="shared" si="7"/>
        <v>0.40584275140297205</v>
      </c>
      <c r="W63">
        <f t="shared" si="8"/>
        <v>0.17727977049390717</v>
      </c>
      <c r="X63">
        <f t="shared" si="9"/>
        <v>0.18175463937680983</v>
      </c>
      <c r="Y63">
        <f t="shared" si="10"/>
        <v>9.8019523286285035E-2</v>
      </c>
      <c r="Z63">
        <f t="shared" si="11"/>
        <v>0.30191309356679974</v>
      </c>
      <c r="AA63">
        <f t="shared" si="12"/>
        <v>0.28981607176133922</v>
      </c>
      <c r="AB63">
        <f t="shared" si="13"/>
        <v>0.3102513113855761</v>
      </c>
      <c r="AC63">
        <f t="shared" si="14"/>
        <v>8.3235618135549971E-2</v>
      </c>
      <c r="AD63">
        <f t="shared" si="15"/>
        <v>0.14818759125547137</v>
      </c>
      <c r="AE63">
        <f t="shared" si="16"/>
        <v>8.347400840800423E-2</v>
      </c>
      <c r="AF63">
        <f t="shared" si="17"/>
        <v>5.6167077536842198E-2</v>
      </c>
      <c r="AG63">
        <f t="shared" si="18"/>
        <v>2.4668915929184985E-2</v>
      </c>
      <c r="AH63">
        <f t="shared" si="19"/>
        <v>6.3658858454218106E-2</v>
      </c>
      <c r="AI63">
        <v>5.9939799999999996</v>
      </c>
      <c r="AJ63">
        <v>7.4</v>
      </c>
      <c r="AK63">
        <v>0.13611999999999999</v>
      </c>
      <c r="AL63">
        <v>7.4779999999999999E-2</v>
      </c>
      <c r="AM63">
        <v>5.3289999999999997E-2</v>
      </c>
      <c r="AN63">
        <v>2.615E-2</v>
      </c>
    </row>
    <row r="64" spans="1:40">
      <c r="A64" s="16">
        <v>29646</v>
      </c>
      <c r="B64">
        <v>1003563</v>
      </c>
      <c r="C64">
        <v>217568.9</v>
      </c>
      <c r="D64">
        <v>406975.3</v>
      </c>
      <c r="E64">
        <v>183206.9</v>
      </c>
      <c r="F64">
        <v>193604</v>
      </c>
      <c r="G64">
        <v>86550.75</v>
      </c>
      <c r="H64">
        <v>35883.25</v>
      </c>
      <c r="I64">
        <v>35834.83</v>
      </c>
      <c r="J64">
        <v>9793.8459999999995</v>
      </c>
      <c r="K64">
        <v>4712.6589999999997</v>
      </c>
      <c r="L64">
        <v>86224.59</v>
      </c>
      <c r="M64">
        <v>99364</v>
      </c>
      <c r="N64">
        <v>8271</v>
      </c>
      <c r="O64">
        <f t="shared" si="0"/>
        <v>993640</v>
      </c>
      <c r="P64">
        <f t="shared" si="1"/>
        <v>82710</v>
      </c>
      <c r="Q64">
        <f t="shared" si="2"/>
        <v>253452.15</v>
      </c>
      <c r="R64">
        <f t="shared" si="3"/>
        <v>442810.13</v>
      </c>
      <c r="S64">
        <f t="shared" si="4"/>
        <v>193000.74599999998</v>
      </c>
      <c r="T64">
        <f t="shared" si="5"/>
        <v>198316.65899999999</v>
      </c>
      <c r="U64">
        <f t="shared" si="6"/>
        <v>0.23304237243085318</v>
      </c>
      <c r="V64">
        <f t="shared" si="7"/>
        <v>0.40715189526549495</v>
      </c>
      <c r="W64">
        <f t="shared" si="8"/>
        <v>0.17745894729543424</v>
      </c>
      <c r="X64">
        <f t="shared" si="9"/>
        <v>0.18234678500821755</v>
      </c>
      <c r="Y64">
        <f t="shared" si="10"/>
        <v>9.8019523286285035E-2</v>
      </c>
      <c r="Z64">
        <f t="shared" si="11"/>
        <v>0.30191309356679974</v>
      </c>
      <c r="AA64">
        <f t="shared" si="12"/>
        <v>0.28981607176133922</v>
      </c>
      <c r="AB64">
        <f t="shared" si="13"/>
        <v>0.3102513113855761</v>
      </c>
      <c r="AC64">
        <f t="shared" si="14"/>
        <v>7.9396072198887502E-2</v>
      </c>
      <c r="AD64">
        <f t="shared" si="15"/>
        <v>0.14157800594707917</v>
      </c>
      <c r="AE64">
        <f t="shared" si="16"/>
        <v>8.0925949006631803E-2</v>
      </c>
      <c r="AF64">
        <f t="shared" si="17"/>
        <v>5.0745119917826639E-2</v>
      </c>
      <c r="AG64">
        <f t="shared" si="18"/>
        <v>2.3763303717213188E-2</v>
      </c>
      <c r="AH64">
        <f t="shared" si="19"/>
        <v>6.0389359721938554E-2</v>
      </c>
      <c r="AI64">
        <v>5.9071499999999997</v>
      </c>
      <c r="AJ64">
        <v>7.4</v>
      </c>
      <c r="AK64">
        <v>0.13345000000000001</v>
      </c>
      <c r="AL64">
        <v>7.4990000000000001E-2</v>
      </c>
      <c r="AM64">
        <v>5.1610000000000003E-2</v>
      </c>
      <c r="AN64">
        <v>2.6200000000000001E-2</v>
      </c>
    </row>
    <row r="65" spans="1:40">
      <c r="A65" s="16">
        <v>29677</v>
      </c>
      <c r="B65">
        <v>1015849</v>
      </c>
      <c r="C65">
        <v>226993.6</v>
      </c>
      <c r="D65">
        <v>411027.9</v>
      </c>
      <c r="E65">
        <v>181311</v>
      </c>
      <c r="F65">
        <v>194377.1</v>
      </c>
      <c r="G65">
        <v>79054.81</v>
      </c>
      <c r="H65">
        <v>34386.31</v>
      </c>
      <c r="I65">
        <v>30163.03</v>
      </c>
      <c r="J65">
        <v>9570.0040000000008</v>
      </c>
      <c r="K65">
        <v>4762.3069999999998</v>
      </c>
      <c r="L65">
        <v>78881.66</v>
      </c>
      <c r="M65">
        <v>100345</v>
      </c>
      <c r="N65">
        <v>7561</v>
      </c>
      <c r="O65">
        <f t="shared" si="0"/>
        <v>1003450</v>
      </c>
      <c r="P65">
        <f t="shared" si="1"/>
        <v>75610</v>
      </c>
      <c r="Q65">
        <f t="shared" si="2"/>
        <v>261379.91</v>
      </c>
      <c r="R65">
        <f t="shared" si="3"/>
        <v>441190.93000000005</v>
      </c>
      <c r="S65">
        <f t="shared" si="4"/>
        <v>190881.00400000002</v>
      </c>
      <c r="T65">
        <f t="shared" si="5"/>
        <v>199139.40700000001</v>
      </c>
      <c r="U65">
        <f t="shared" si="6"/>
        <v>0.23922936391882196</v>
      </c>
      <c r="V65">
        <f t="shared" si="7"/>
        <v>0.40380236396383151</v>
      </c>
      <c r="W65">
        <f t="shared" si="8"/>
        <v>0.17470486224861778</v>
      </c>
      <c r="X65">
        <f t="shared" si="9"/>
        <v>0.18226340986872863</v>
      </c>
      <c r="Y65">
        <f t="shared" si="10"/>
        <v>9.8019523286285035E-2</v>
      </c>
      <c r="Z65">
        <f t="shared" si="11"/>
        <v>0.30191309356679974</v>
      </c>
      <c r="AA65">
        <f t="shared" si="12"/>
        <v>0.28981607176133922</v>
      </c>
      <c r="AB65">
        <f t="shared" si="13"/>
        <v>0.3102513113855761</v>
      </c>
      <c r="AC65">
        <f t="shared" si="14"/>
        <v>7.2202516127877925E-2</v>
      </c>
      <c r="AD65">
        <f t="shared" si="15"/>
        <v>0.13155682087425921</v>
      </c>
      <c r="AE65">
        <f t="shared" si="16"/>
        <v>6.8367293951396499E-2</v>
      </c>
      <c r="AF65">
        <f t="shared" si="17"/>
        <v>5.0135968480132263E-2</v>
      </c>
      <c r="AG65">
        <f t="shared" si="18"/>
        <v>2.3914437989664195E-2</v>
      </c>
      <c r="AH65">
        <f t="shared" si="19"/>
        <v>5.5485813269015569E-2</v>
      </c>
      <c r="AI65">
        <v>5.8190099999999996</v>
      </c>
      <c r="AJ65">
        <v>7.2</v>
      </c>
      <c r="AK65">
        <v>0.13052</v>
      </c>
      <c r="AL65">
        <v>7.0040000000000005E-2</v>
      </c>
      <c r="AM65">
        <v>5.441E-2</v>
      </c>
      <c r="AN65">
        <v>2.6970000000000001E-2</v>
      </c>
    </row>
    <row r="66" spans="1:40">
      <c r="A66" s="16">
        <v>29707</v>
      </c>
      <c r="B66">
        <v>1020477</v>
      </c>
      <c r="C66">
        <v>229467.3</v>
      </c>
      <c r="D66">
        <v>411090</v>
      </c>
      <c r="E66">
        <v>184020.8</v>
      </c>
      <c r="F66">
        <v>193648.2</v>
      </c>
      <c r="G66">
        <v>81198.91</v>
      </c>
      <c r="H66">
        <v>33139.730000000003</v>
      </c>
      <c r="I66">
        <v>30960.13</v>
      </c>
      <c r="J66">
        <v>11820.74</v>
      </c>
      <c r="K66">
        <v>5140.7820000000002</v>
      </c>
      <c r="L66">
        <v>81061.38</v>
      </c>
      <c r="M66">
        <v>100855</v>
      </c>
      <c r="N66">
        <v>7731</v>
      </c>
      <c r="O66">
        <f t="shared" si="0"/>
        <v>1008550</v>
      </c>
      <c r="P66">
        <f t="shared" si="1"/>
        <v>77310</v>
      </c>
      <c r="Q66">
        <f t="shared" si="2"/>
        <v>262607.02999999997</v>
      </c>
      <c r="R66">
        <f t="shared" si="3"/>
        <v>442050.13</v>
      </c>
      <c r="S66">
        <f t="shared" si="4"/>
        <v>195841.53999999998</v>
      </c>
      <c r="T66">
        <f t="shared" si="5"/>
        <v>198788.98200000002</v>
      </c>
      <c r="U66">
        <f t="shared" si="6"/>
        <v>0.23888835861621158</v>
      </c>
      <c r="V66">
        <f t="shared" si="7"/>
        <v>0.40212415479426794</v>
      </c>
      <c r="W66">
        <f t="shared" si="8"/>
        <v>0.17815312880036435</v>
      </c>
      <c r="X66">
        <f t="shared" si="9"/>
        <v>0.18083435778915607</v>
      </c>
      <c r="Y66">
        <f t="shared" si="10"/>
        <v>9.8019523286285035E-2</v>
      </c>
      <c r="Z66">
        <f t="shared" si="11"/>
        <v>0.30191309356679974</v>
      </c>
      <c r="AA66">
        <f t="shared" si="12"/>
        <v>0.28981607176133922</v>
      </c>
      <c r="AB66">
        <f t="shared" si="13"/>
        <v>0.3102513113855761</v>
      </c>
      <c r="AC66">
        <f t="shared" si="14"/>
        <v>7.3704897477516781E-2</v>
      </c>
      <c r="AD66">
        <f t="shared" si="15"/>
        <v>0.12619513651252978</v>
      </c>
      <c r="AE66">
        <f t="shared" si="16"/>
        <v>7.0037599581748794E-2</v>
      </c>
      <c r="AF66">
        <f t="shared" si="17"/>
        <v>6.0358696117279315E-2</v>
      </c>
      <c r="AG66">
        <f t="shared" si="18"/>
        <v>2.5860497640658977E-2</v>
      </c>
      <c r="AH66">
        <f t="shared" si="19"/>
        <v>5.9031028989168746E-2</v>
      </c>
      <c r="AI66">
        <v>6.1660500000000003</v>
      </c>
      <c r="AJ66">
        <v>7.5</v>
      </c>
      <c r="AK66">
        <v>0.13152</v>
      </c>
      <c r="AL66">
        <v>7.6189999999999994E-2</v>
      </c>
      <c r="AM66">
        <v>5.6259999999999998E-2</v>
      </c>
      <c r="AN66">
        <v>2.8510000000000001E-2</v>
      </c>
    </row>
    <row r="67" spans="1:40">
      <c r="A67" s="16">
        <v>29738</v>
      </c>
      <c r="B67">
        <v>1031096</v>
      </c>
      <c r="C67">
        <v>229067.1</v>
      </c>
      <c r="D67">
        <v>415606.5</v>
      </c>
      <c r="E67">
        <v>189898.8</v>
      </c>
      <c r="F67">
        <v>194182.6</v>
      </c>
      <c r="G67">
        <v>90476.78</v>
      </c>
      <c r="H67">
        <v>39123.65</v>
      </c>
      <c r="I67">
        <v>31475.53</v>
      </c>
      <c r="J67">
        <v>13467.55</v>
      </c>
      <c r="K67">
        <v>6278.3059999999996</v>
      </c>
      <c r="L67">
        <v>90345.05</v>
      </c>
      <c r="M67">
        <v>101419</v>
      </c>
      <c r="N67">
        <v>8485</v>
      </c>
      <c r="O67">
        <f t="shared" ref="O67:O130" si="20">M67*10</f>
        <v>1014190</v>
      </c>
      <c r="P67">
        <f t="shared" ref="P67:P130" si="21">N67*10</f>
        <v>84850</v>
      </c>
      <c r="Q67">
        <f t="shared" ref="Q67:Q130" si="22">C67+H67</f>
        <v>268190.75</v>
      </c>
      <c r="R67">
        <f t="shared" ref="R67:R130" si="23">D67+I67</f>
        <v>447082.03</v>
      </c>
      <c r="S67">
        <f t="shared" ref="S67:S130" si="24">E67+J67</f>
        <v>203366.34999999998</v>
      </c>
      <c r="T67">
        <f t="shared" ref="T67:T130" si="25">F67+K67</f>
        <v>200460.90600000002</v>
      </c>
      <c r="U67">
        <f t="shared" ref="U67:U130" si="26">Q67/SUM($Q67:$T67)</f>
        <v>0.23964859384563542</v>
      </c>
      <c r="V67">
        <f t="shared" ref="V67:V130" si="27">R67/SUM($Q67:$T67)</f>
        <v>0.39950139899736364</v>
      </c>
      <c r="W67">
        <f t="shared" ref="W67:W130" si="28">S67/SUM($Q67:$T67)</f>
        <v>0.18172311988023201</v>
      </c>
      <c r="X67">
        <f t="shared" ref="X67:X130" si="29">T67/SUM($Q67:$T67)</f>
        <v>0.1791268872767689</v>
      </c>
      <c r="Y67">
        <f t="shared" ref="Y67:Y130" si="30">AVERAGE(U$398:U$408)</f>
        <v>9.8019523286285035E-2</v>
      </c>
      <c r="Z67">
        <f t="shared" ref="Z67:Z130" si="31">AVERAGE(V$398:V$408)</f>
        <v>0.30191309356679974</v>
      </c>
      <c r="AA67">
        <f t="shared" ref="AA67:AA130" si="32">AVERAGE(W$398:W$408)</f>
        <v>0.28981607176133922</v>
      </c>
      <c r="AB67">
        <f t="shared" ref="AB67:AB130" si="33">AVERAGE(X$398:X$408)</f>
        <v>0.3102513113855761</v>
      </c>
      <c r="AC67">
        <f t="shared" ref="AC67:AC130" si="34">G67/(B67+G67)</f>
        <v>8.0669557618900128E-2</v>
      </c>
      <c r="AD67">
        <f t="shared" ref="AD67:AD130" si="35">H67/Q67</f>
        <v>0.14587993806646948</v>
      </c>
      <c r="AE67">
        <f t="shared" ref="AE67:AE130" si="36">I67/R67</f>
        <v>7.0402136270160523E-2</v>
      </c>
      <c r="AF67">
        <f t="shared" ref="AF67:AF130" si="37">J67/S67</f>
        <v>6.6223099347556769E-2</v>
      </c>
      <c r="AG67">
        <f t="shared" ref="AG67:AG130" si="38">K67/T67</f>
        <v>3.1319353610025087E-2</v>
      </c>
      <c r="AH67">
        <f t="shared" ref="AH67:AH130" si="39">(AD67*Y67)+(AE67*Z67)+(AF67*AA67)+(AG67*AB67)</f>
        <v>6.4463797783372356E-2</v>
      </c>
      <c r="AI67">
        <v>6.0381099999999996</v>
      </c>
      <c r="AJ67">
        <v>7.5</v>
      </c>
      <c r="AK67">
        <v>0.13511999999999999</v>
      </c>
      <c r="AL67">
        <v>7.3279999999999998E-2</v>
      </c>
      <c r="AM67">
        <v>5.8900000000000001E-2</v>
      </c>
      <c r="AN67">
        <v>2.7539999999999999E-2</v>
      </c>
    </row>
    <row r="68" spans="1:40">
      <c r="A68" s="16">
        <v>29768</v>
      </c>
      <c r="B68">
        <v>1045813</v>
      </c>
      <c r="C68">
        <v>232625.5</v>
      </c>
      <c r="D68">
        <v>417018.7</v>
      </c>
      <c r="E68">
        <v>198476.6</v>
      </c>
      <c r="F68">
        <v>195146.9</v>
      </c>
      <c r="G68">
        <v>85748.58</v>
      </c>
      <c r="H68">
        <v>34494.239999999998</v>
      </c>
      <c r="I68">
        <v>32920.400000000001</v>
      </c>
      <c r="J68">
        <v>11460.59</v>
      </c>
      <c r="K68">
        <v>6687.4409999999998</v>
      </c>
      <c r="L68">
        <v>85562.68</v>
      </c>
      <c r="M68">
        <v>102612</v>
      </c>
      <c r="N68">
        <v>8130</v>
      </c>
      <c r="O68">
        <f t="shared" si="20"/>
        <v>1026120</v>
      </c>
      <c r="P68">
        <f t="shared" si="21"/>
        <v>81300</v>
      </c>
      <c r="Q68">
        <f t="shared" si="22"/>
        <v>267119.74</v>
      </c>
      <c r="R68">
        <f t="shared" si="23"/>
        <v>449939.10000000003</v>
      </c>
      <c r="S68">
        <f t="shared" si="24"/>
        <v>209937.19</v>
      </c>
      <c r="T68">
        <f t="shared" si="25"/>
        <v>201834.34099999999</v>
      </c>
      <c r="U68">
        <f t="shared" si="26"/>
        <v>0.23663408326209889</v>
      </c>
      <c r="V68">
        <f t="shared" si="27"/>
        <v>0.39858876192479764</v>
      </c>
      <c r="W68">
        <f t="shared" si="28"/>
        <v>0.18597762373634788</v>
      </c>
      <c r="X68">
        <f t="shared" si="29"/>
        <v>0.17879953107675553</v>
      </c>
      <c r="Y68">
        <f t="shared" si="30"/>
        <v>9.8019523286285035E-2</v>
      </c>
      <c r="Z68">
        <f t="shared" si="31"/>
        <v>0.30191309356679974</v>
      </c>
      <c r="AA68">
        <f t="shared" si="32"/>
        <v>0.28981607176133922</v>
      </c>
      <c r="AB68">
        <f t="shared" si="33"/>
        <v>0.3102513113855761</v>
      </c>
      <c r="AC68">
        <f t="shared" si="34"/>
        <v>7.5778977932425023E-2</v>
      </c>
      <c r="AD68">
        <f t="shared" si="35"/>
        <v>0.12913399810886309</v>
      </c>
      <c r="AE68">
        <f t="shared" si="36"/>
        <v>7.3166346289975689E-2</v>
      </c>
      <c r="AF68">
        <f t="shared" si="37"/>
        <v>5.4590565873535793E-2</v>
      </c>
      <c r="AG68">
        <f t="shared" si="38"/>
        <v>3.3133315999976438E-2</v>
      </c>
      <c r="AH68">
        <f t="shared" si="39"/>
        <v>6.0848408984311243E-2</v>
      </c>
      <c r="AI68">
        <v>5.8948799999999997</v>
      </c>
      <c r="AJ68">
        <v>7.2</v>
      </c>
      <c r="AK68">
        <v>0.12942000000000001</v>
      </c>
      <c r="AL68">
        <v>7.3810000000000001E-2</v>
      </c>
      <c r="AM68">
        <v>5.4460000000000001E-2</v>
      </c>
      <c r="AN68">
        <v>2.7609999999999999E-2</v>
      </c>
    </row>
    <row r="69" spans="1:40">
      <c r="A69" s="16">
        <v>29799</v>
      </c>
      <c r="B69">
        <v>1037800</v>
      </c>
      <c r="C69">
        <v>226496.8</v>
      </c>
      <c r="D69">
        <v>410934.8</v>
      </c>
      <c r="E69">
        <v>199419.3</v>
      </c>
      <c r="F69">
        <v>198111.7</v>
      </c>
      <c r="G69">
        <v>82409.69</v>
      </c>
      <c r="H69">
        <v>32337.54</v>
      </c>
      <c r="I69">
        <v>32616.37</v>
      </c>
      <c r="J69">
        <v>10489.52</v>
      </c>
      <c r="K69">
        <v>6793.0460000000003</v>
      </c>
      <c r="L69">
        <v>82236.47</v>
      </c>
      <c r="M69">
        <v>102152</v>
      </c>
      <c r="N69">
        <v>7947</v>
      </c>
      <c r="O69">
        <f t="shared" si="20"/>
        <v>1021520</v>
      </c>
      <c r="P69">
        <f t="shared" si="21"/>
        <v>79470</v>
      </c>
      <c r="Q69">
        <f t="shared" si="22"/>
        <v>258834.34</v>
      </c>
      <c r="R69">
        <f t="shared" si="23"/>
        <v>443551.17</v>
      </c>
      <c r="S69">
        <f t="shared" si="24"/>
        <v>209908.81999999998</v>
      </c>
      <c r="T69">
        <f t="shared" si="25"/>
        <v>204904.74600000001</v>
      </c>
      <c r="U69">
        <f t="shared" si="26"/>
        <v>0.23168148413327189</v>
      </c>
      <c r="V69">
        <f t="shared" si="27"/>
        <v>0.39702070967341191</v>
      </c>
      <c r="W69">
        <f t="shared" si="28"/>
        <v>0.18788846545734164</v>
      </c>
      <c r="X69">
        <f t="shared" si="29"/>
        <v>0.18340934073597465</v>
      </c>
      <c r="Y69">
        <f t="shared" si="30"/>
        <v>9.8019523286285035E-2</v>
      </c>
      <c r="Z69">
        <f t="shared" si="31"/>
        <v>0.30191309356679974</v>
      </c>
      <c r="AA69">
        <f t="shared" si="32"/>
        <v>0.28981607176133922</v>
      </c>
      <c r="AB69">
        <f t="shared" si="33"/>
        <v>0.3102513113855761</v>
      </c>
      <c r="AC69">
        <f t="shared" si="34"/>
        <v>7.3566307036676326E-2</v>
      </c>
      <c r="AD69">
        <f t="shared" si="35"/>
        <v>0.12493527713517458</v>
      </c>
      <c r="AE69">
        <f t="shared" si="36"/>
        <v>7.3534627357650748E-2</v>
      </c>
      <c r="AF69">
        <f t="shared" si="37"/>
        <v>4.99717925144832E-2</v>
      </c>
      <c r="AG69">
        <f t="shared" si="38"/>
        <v>3.3152214053646177E-2</v>
      </c>
      <c r="AH69">
        <f t="shared" si="39"/>
        <v>5.9215309627159152E-2</v>
      </c>
      <c r="AI69">
        <v>5.9769500000000004</v>
      </c>
      <c r="AJ69">
        <v>7.4</v>
      </c>
      <c r="AK69">
        <v>0.13333</v>
      </c>
      <c r="AL69">
        <v>7.535E-2</v>
      </c>
      <c r="AM69">
        <v>5.5289999999999999E-2</v>
      </c>
      <c r="AN69">
        <v>2.6880000000000001E-2</v>
      </c>
    </row>
    <row r="70" spans="1:40">
      <c r="A70" s="16">
        <v>29830</v>
      </c>
      <c r="B70">
        <v>1016454</v>
      </c>
      <c r="C70">
        <v>215244.1</v>
      </c>
      <c r="D70">
        <v>406276.2</v>
      </c>
      <c r="E70">
        <v>190739.20000000001</v>
      </c>
      <c r="F70">
        <v>201559.9</v>
      </c>
      <c r="G70">
        <v>81298.45</v>
      </c>
      <c r="H70">
        <v>30643.89</v>
      </c>
      <c r="I70">
        <v>32604.06</v>
      </c>
      <c r="J70">
        <v>11233.67</v>
      </c>
      <c r="K70">
        <v>6623.1620000000003</v>
      </c>
      <c r="L70">
        <v>81104.789999999994</v>
      </c>
      <c r="M70">
        <v>100389</v>
      </c>
      <c r="N70">
        <v>7884</v>
      </c>
      <c r="O70">
        <f t="shared" si="20"/>
        <v>1003890</v>
      </c>
      <c r="P70">
        <f t="shared" si="21"/>
        <v>78840</v>
      </c>
      <c r="Q70">
        <f t="shared" si="22"/>
        <v>245887.99</v>
      </c>
      <c r="R70">
        <f t="shared" si="23"/>
        <v>438880.26</v>
      </c>
      <c r="S70">
        <f t="shared" si="24"/>
        <v>201972.87000000002</v>
      </c>
      <c r="T70">
        <f t="shared" si="25"/>
        <v>208183.06200000001</v>
      </c>
      <c r="U70">
        <f t="shared" si="26"/>
        <v>0.22457079133174171</v>
      </c>
      <c r="V70">
        <f t="shared" si="27"/>
        <v>0.40083164406720539</v>
      </c>
      <c r="W70">
        <f t="shared" si="28"/>
        <v>0.18446288183267107</v>
      </c>
      <c r="X70">
        <f t="shared" si="29"/>
        <v>0.19013468276838186</v>
      </c>
      <c r="Y70">
        <f t="shared" si="30"/>
        <v>9.8019523286285035E-2</v>
      </c>
      <c r="Z70">
        <f t="shared" si="31"/>
        <v>0.30191309356679974</v>
      </c>
      <c r="AA70">
        <f t="shared" si="32"/>
        <v>0.28981607176133922</v>
      </c>
      <c r="AB70">
        <f t="shared" si="33"/>
        <v>0.3102513113855761</v>
      </c>
      <c r="AC70">
        <f t="shared" si="34"/>
        <v>7.4059001189202542E-2</v>
      </c>
      <c r="AD70">
        <f t="shared" si="35"/>
        <v>0.12462540362382075</v>
      </c>
      <c r="AE70">
        <f t="shared" si="36"/>
        <v>7.4289192227510986E-2</v>
      </c>
      <c r="AF70">
        <f t="shared" si="37"/>
        <v>5.5619697833674389E-2</v>
      </c>
      <c r="AG70">
        <f t="shared" si="38"/>
        <v>3.1814125204864173E-2</v>
      </c>
      <c r="AH70">
        <f t="shared" si="39"/>
        <v>6.0634458900656461E-2</v>
      </c>
      <c r="AI70">
        <v>6.2032600000000002</v>
      </c>
      <c r="AJ70">
        <v>7.6</v>
      </c>
      <c r="AK70">
        <v>0.13664000000000001</v>
      </c>
      <c r="AL70">
        <v>7.707E-2</v>
      </c>
      <c r="AM70">
        <v>5.6509999999999998E-2</v>
      </c>
      <c r="AN70">
        <v>2.92E-2</v>
      </c>
    </row>
    <row r="71" spans="1:40">
      <c r="A71" s="16">
        <v>29860</v>
      </c>
      <c r="B71">
        <v>1022412</v>
      </c>
      <c r="C71">
        <v>216494.6</v>
      </c>
      <c r="D71">
        <v>406781.2</v>
      </c>
      <c r="E71">
        <v>192947.3</v>
      </c>
      <c r="F71">
        <v>203855.6</v>
      </c>
      <c r="G71">
        <v>85312.07</v>
      </c>
      <c r="H71">
        <v>33211.25</v>
      </c>
      <c r="I71">
        <v>35019.769999999997</v>
      </c>
      <c r="J71">
        <v>10947.8</v>
      </c>
      <c r="K71">
        <v>5932.8450000000003</v>
      </c>
      <c r="L71">
        <v>85111.66</v>
      </c>
      <c r="M71">
        <v>101028</v>
      </c>
      <c r="N71">
        <v>8216</v>
      </c>
      <c r="O71">
        <f t="shared" si="20"/>
        <v>1010280</v>
      </c>
      <c r="P71">
        <f t="shared" si="21"/>
        <v>82160</v>
      </c>
      <c r="Q71">
        <f t="shared" si="22"/>
        <v>249705.85</v>
      </c>
      <c r="R71">
        <f t="shared" si="23"/>
        <v>441800.97000000003</v>
      </c>
      <c r="S71">
        <f t="shared" si="24"/>
        <v>203895.09999999998</v>
      </c>
      <c r="T71">
        <f t="shared" si="25"/>
        <v>209788.44500000001</v>
      </c>
      <c r="U71">
        <f t="shared" si="26"/>
        <v>0.22593922088707316</v>
      </c>
      <c r="V71">
        <f t="shared" si="27"/>
        <v>0.39975101483987335</v>
      </c>
      <c r="W71">
        <f t="shared" si="28"/>
        <v>0.18448866951531917</v>
      </c>
      <c r="X71">
        <f t="shared" si="29"/>
        <v>0.18982109475773434</v>
      </c>
      <c r="Y71">
        <f t="shared" si="30"/>
        <v>9.8019523286285035E-2</v>
      </c>
      <c r="Z71">
        <f t="shared" si="31"/>
        <v>0.30191309356679974</v>
      </c>
      <c r="AA71">
        <f t="shared" si="32"/>
        <v>0.28981607176133922</v>
      </c>
      <c r="AB71">
        <f t="shared" si="33"/>
        <v>0.3102513113855761</v>
      </c>
      <c r="AC71">
        <f t="shared" si="34"/>
        <v>7.7015632602440431E-2</v>
      </c>
      <c r="AD71">
        <f t="shared" si="35"/>
        <v>0.1330014895526076</v>
      </c>
      <c r="AE71">
        <f t="shared" si="36"/>
        <v>7.9265941856125829E-2</v>
      </c>
      <c r="AF71">
        <f t="shared" si="37"/>
        <v>5.3693296209668603E-2</v>
      </c>
      <c r="AG71">
        <f t="shared" si="38"/>
        <v>2.8280132397187081E-2</v>
      </c>
      <c r="AH71">
        <f t="shared" si="39"/>
        <v>6.1303296672370611E-2</v>
      </c>
      <c r="AI71">
        <v>6.4260099999999998</v>
      </c>
      <c r="AJ71">
        <v>7.9</v>
      </c>
      <c r="AK71">
        <v>0.14199999999999999</v>
      </c>
      <c r="AL71">
        <v>8.2339999999999997E-2</v>
      </c>
      <c r="AM71">
        <v>5.6370000000000003E-2</v>
      </c>
      <c r="AN71">
        <v>2.912E-2</v>
      </c>
    </row>
    <row r="72" spans="1:40">
      <c r="A72" s="16">
        <v>29891</v>
      </c>
      <c r="B72">
        <v>1016591</v>
      </c>
      <c r="C72">
        <v>213604.5</v>
      </c>
      <c r="D72">
        <v>408650.2</v>
      </c>
      <c r="E72">
        <v>189325.4</v>
      </c>
      <c r="F72">
        <v>202724.8</v>
      </c>
      <c r="G72">
        <v>89812.37</v>
      </c>
      <c r="H72">
        <v>35390.69</v>
      </c>
      <c r="I72">
        <v>37034.120000000003</v>
      </c>
      <c r="J72">
        <v>11241.63</v>
      </c>
      <c r="K72">
        <v>5838.0540000000001</v>
      </c>
      <c r="L72">
        <v>89504.49</v>
      </c>
      <c r="M72">
        <v>100502</v>
      </c>
      <c r="N72">
        <v>8676</v>
      </c>
      <c r="O72">
        <f t="shared" si="20"/>
        <v>1005020</v>
      </c>
      <c r="P72">
        <f t="shared" si="21"/>
        <v>86760</v>
      </c>
      <c r="Q72">
        <f t="shared" si="22"/>
        <v>248995.19</v>
      </c>
      <c r="R72">
        <f t="shared" si="23"/>
        <v>445684.32</v>
      </c>
      <c r="S72">
        <f t="shared" si="24"/>
        <v>200567.03</v>
      </c>
      <c r="T72">
        <f t="shared" si="25"/>
        <v>208562.85399999999</v>
      </c>
      <c r="U72">
        <f t="shared" si="26"/>
        <v>0.22557806751189868</v>
      </c>
      <c r="V72">
        <f t="shared" si="27"/>
        <v>0.40376927612920821</v>
      </c>
      <c r="W72">
        <f t="shared" si="28"/>
        <v>0.18170440575177782</v>
      </c>
      <c r="X72">
        <f t="shared" si="29"/>
        <v>0.1889482506071152</v>
      </c>
      <c r="Y72">
        <f t="shared" si="30"/>
        <v>9.8019523286285035E-2</v>
      </c>
      <c r="Z72">
        <f t="shared" si="31"/>
        <v>0.30191309356679974</v>
      </c>
      <c r="AA72">
        <f t="shared" si="32"/>
        <v>0.28981607176133922</v>
      </c>
      <c r="AB72">
        <f t="shared" si="33"/>
        <v>0.3102513113855761</v>
      </c>
      <c r="AC72">
        <f t="shared" si="34"/>
        <v>8.1175069088952598E-2</v>
      </c>
      <c r="AD72">
        <f t="shared" si="35"/>
        <v>0.14213403078187978</v>
      </c>
      <c r="AE72">
        <f t="shared" si="36"/>
        <v>8.3094958332839711E-2</v>
      </c>
      <c r="AF72">
        <f t="shared" si="37"/>
        <v>5.6049241991567605E-2</v>
      </c>
      <c r="AG72">
        <f t="shared" si="38"/>
        <v>2.7991820633601418E-2</v>
      </c>
      <c r="AH72">
        <f t="shared" si="39"/>
        <v>6.3947836068911468E-2</v>
      </c>
      <c r="AI72">
        <v>6.7269399999999999</v>
      </c>
      <c r="AJ72">
        <v>8.3000000000000007</v>
      </c>
      <c r="AK72">
        <v>0.14582999999999999</v>
      </c>
      <c r="AL72">
        <v>8.5529999999999995E-2</v>
      </c>
      <c r="AM72">
        <v>5.9409999999999998E-2</v>
      </c>
      <c r="AN72">
        <v>3.1029999999999999E-2</v>
      </c>
    </row>
    <row r="73" spans="1:40">
      <c r="A73" s="16">
        <v>29921</v>
      </c>
      <c r="B73">
        <v>1006950</v>
      </c>
      <c r="C73">
        <v>211161.1</v>
      </c>
      <c r="D73">
        <v>407029</v>
      </c>
      <c r="E73">
        <v>186078.4</v>
      </c>
      <c r="F73">
        <v>200434.5</v>
      </c>
      <c r="G73">
        <v>92897.86</v>
      </c>
      <c r="H73">
        <v>35922.89</v>
      </c>
      <c r="I73">
        <v>39389.65</v>
      </c>
      <c r="J73">
        <v>11870.27</v>
      </c>
      <c r="K73">
        <v>5469.2179999999998</v>
      </c>
      <c r="L73">
        <v>92652.03</v>
      </c>
      <c r="M73">
        <v>99562</v>
      </c>
      <c r="N73">
        <v>9013</v>
      </c>
      <c r="O73">
        <f t="shared" si="20"/>
        <v>995620</v>
      </c>
      <c r="P73">
        <f t="shared" si="21"/>
        <v>90130</v>
      </c>
      <c r="Q73">
        <f t="shared" si="22"/>
        <v>247083.99</v>
      </c>
      <c r="R73">
        <f t="shared" si="23"/>
        <v>446418.65</v>
      </c>
      <c r="S73">
        <f t="shared" si="24"/>
        <v>197948.66999999998</v>
      </c>
      <c r="T73">
        <f t="shared" si="25"/>
        <v>205903.71799999999</v>
      </c>
      <c r="U73">
        <f t="shared" si="26"/>
        <v>0.22516321855318461</v>
      </c>
      <c r="V73">
        <f t="shared" si="27"/>
        <v>0.40681332714502316</v>
      </c>
      <c r="W73">
        <f t="shared" si="28"/>
        <v>0.18038708070693782</v>
      </c>
      <c r="X73">
        <f t="shared" si="29"/>
        <v>0.18763637359485449</v>
      </c>
      <c r="Y73">
        <f t="shared" si="30"/>
        <v>9.8019523286285035E-2</v>
      </c>
      <c r="Z73">
        <f t="shared" si="31"/>
        <v>0.30191309356679974</v>
      </c>
      <c r="AA73">
        <f t="shared" si="32"/>
        <v>0.28981607176133922</v>
      </c>
      <c r="AB73">
        <f t="shared" si="33"/>
        <v>0.3102513113855761</v>
      </c>
      <c r="AC73">
        <f t="shared" si="34"/>
        <v>8.4464282178082328E-2</v>
      </c>
      <c r="AD73">
        <f t="shared" si="35"/>
        <v>0.14538736402953506</v>
      </c>
      <c r="AE73">
        <f t="shared" si="36"/>
        <v>8.8234776929682485E-2</v>
      </c>
      <c r="AF73">
        <f t="shared" si="37"/>
        <v>5.9966404421914032E-2</v>
      </c>
      <c r="AG73">
        <f t="shared" si="38"/>
        <v>2.6562016718901599E-2</v>
      </c>
      <c r="AH73">
        <f t="shared" si="39"/>
        <v>6.6510162864337294E-2</v>
      </c>
      <c r="AI73">
        <v>7.0529799999999998</v>
      </c>
      <c r="AJ73">
        <v>8.5</v>
      </c>
      <c r="AK73">
        <v>0.14927000000000001</v>
      </c>
      <c r="AL73">
        <v>8.9819999999999997E-2</v>
      </c>
      <c r="AM73">
        <v>6.4659999999999995E-2</v>
      </c>
      <c r="AN73">
        <v>3.2030000000000003E-2</v>
      </c>
    </row>
    <row r="74" spans="1:40">
      <c r="A74" s="16">
        <v>29952</v>
      </c>
      <c r="B74">
        <v>987911.6</v>
      </c>
      <c r="C74">
        <v>201569.3</v>
      </c>
      <c r="D74">
        <v>400526.6</v>
      </c>
      <c r="E74">
        <v>182279.8</v>
      </c>
      <c r="F74">
        <v>201236.4</v>
      </c>
      <c r="G74">
        <v>103755.4</v>
      </c>
      <c r="H74">
        <v>40028.910000000003</v>
      </c>
      <c r="I74">
        <v>43203.59</v>
      </c>
      <c r="J74">
        <v>14227.15</v>
      </c>
      <c r="K74">
        <v>6202.692</v>
      </c>
      <c r="L74">
        <v>103662.39999999999</v>
      </c>
      <c r="M74">
        <v>97831</v>
      </c>
      <c r="N74">
        <v>10183</v>
      </c>
      <c r="O74">
        <f t="shared" si="20"/>
        <v>978310</v>
      </c>
      <c r="P74">
        <f t="shared" si="21"/>
        <v>101830</v>
      </c>
      <c r="Q74">
        <f t="shared" si="22"/>
        <v>241598.21</v>
      </c>
      <c r="R74">
        <f t="shared" si="23"/>
        <v>443730.18999999994</v>
      </c>
      <c r="S74">
        <f t="shared" si="24"/>
        <v>196506.94999999998</v>
      </c>
      <c r="T74">
        <f t="shared" si="25"/>
        <v>207439.092</v>
      </c>
      <c r="U74">
        <f t="shared" si="26"/>
        <v>0.2217973732647259</v>
      </c>
      <c r="V74">
        <f t="shared" si="27"/>
        <v>0.40736307847751746</v>
      </c>
      <c r="W74">
        <f t="shared" si="28"/>
        <v>0.18040168980665391</v>
      </c>
      <c r="X74">
        <f t="shared" si="29"/>
        <v>0.19043785845110284</v>
      </c>
      <c r="Y74">
        <f t="shared" si="30"/>
        <v>9.8019523286285035E-2</v>
      </c>
      <c r="Z74">
        <f t="shared" si="31"/>
        <v>0.30191309356679974</v>
      </c>
      <c r="AA74">
        <f t="shared" si="32"/>
        <v>0.28981607176133922</v>
      </c>
      <c r="AB74">
        <f t="shared" si="33"/>
        <v>0.3102513113855761</v>
      </c>
      <c r="AC74">
        <f t="shared" si="34"/>
        <v>9.5043085483027326E-2</v>
      </c>
      <c r="AD74">
        <f t="shared" si="35"/>
        <v>0.16568380204472544</v>
      </c>
      <c r="AE74">
        <f t="shared" si="36"/>
        <v>9.7364549389799243E-2</v>
      </c>
      <c r="AF74">
        <f t="shared" si="37"/>
        <v>7.2400238261293048E-2</v>
      </c>
      <c r="AG74">
        <f t="shared" si="38"/>
        <v>2.9901268561279663E-2</v>
      </c>
      <c r="AH74">
        <f t="shared" si="39"/>
        <v>7.5895540033397241E-2</v>
      </c>
      <c r="AI74">
        <v>6.9832000000000001</v>
      </c>
      <c r="AJ74">
        <v>8.6</v>
      </c>
      <c r="AK74">
        <v>0.15573000000000001</v>
      </c>
      <c r="AL74">
        <v>8.8330000000000006E-2</v>
      </c>
      <c r="AM74">
        <v>6.4229999999999995E-2</v>
      </c>
      <c r="AN74">
        <v>3.0249999999999999E-2</v>
      </c>
    </row>
    <row r="75" spans="1:40">
      <c r="A75" s="16">
        <v>29983</v>
      </c>
      <c r="B75">
        <v>989548.3</v>
      </c>
      <c r="C75">
        <v>201685.1</v>
      </c>
      <c r="D75">
        <v>400927.3</v>
      </c>
      <c r="E75">
        <v>181928.3</v>
      </c>
      <c r="F75">
        <v>202604.79999999999</v>
      </c>
      <c r="G75">
        <v>106638</v>
      </c>
      <c r="H75">
        <v>41493.129999999997</v>
      </c>
      <c r="I75">
        <v>44902.36</v>
      </c>
      <c r="J75">
        <v>13646.66</v>
      </c>
      <c r="K75">
        <v>6464.7030000000004</v>
      </c>
      <c r="L75">
        <v>106506.9</v>
      </c>
      <c r="M75">
        <v>97946</v>
      </c>
      <c r="N75">
        <v>10378</v>
      </c>
      <c r="O75">
        <f t="shared" si="20"/>
        <v>979460</v>
      </c>
      <c r="P75">
        <f t="shared" si="21"/>
        <v>103780</v>
      </c>
      <c r="Q75">
        <f t="shared" si="22"/>
        <v>243178.23</v>
      </c>
      <c r="R75">
        <f t="shared" si="23"/>
        <v>445829.66</v>
      </c>
      <c r="S75">
        <f t="shared" si="24"/>
        <v>195574.96</v>
      </c>
      <c r="T75">
        <f t="shared" si="25"/>
        <v>209069.503</v>
      </c>
      <c r="U75">
        <f t="shared" si="26"/>
        <v>0.22235423289031231</v>
      </c>
      <c r="V75">
        <f t="shared" si="27"/>
        <v>0.40765208320271407</v>
      </c>
      <c r="W75">
        <f t="shared" si="28"/>
        <v>0.17882735721595436</v>
      </c>
      <c r="X75">
        <f t="shared" si="29"/>
        <v>0.19116632669101935</v>
      </c>
      <c r="Y75">
        <f t="shared" si="30"/>
        <v>9.8019523286285035E-2</v>
      </c>
      <c r="Z75">
        <f t="shared" si="31"/>
        <v>0.30191309356679974</v>
      </c>
      <c r="AA75">
        <f t="shared" si="32"/>
        <v>0.28981607176133922</v>
      </c>
      <c r="AB75">
        <f t="shared" si="33"/>
        <v>0.3102513113855761</v>
      </c>
      <c r="AC75">
        <f t="shared" si="34"/>
        <v>9.7280909276096589E-2</v>
      </c>
      <c r="AD75">
        <f t="shared" si="35"/>
        <v>0.17062847278722276</v>
      </c>
      <c r="AE75">
        <f t="shared" si="36"/>
        <v>0.10071640365963988</v>
      </c>
      <c r="AF75">
        <f t="shared" si="37"/>
        <v>6.9777133023573162E-2</v>
      </c>
      <c r="AG75">
        <f t="shared" si="38"/>
        <v>3.0921310412260369E-2</v>
      </c>
      <c r="AH75">
        <f t="shared" si="39"/>
        <v>7.69484342602995E-2</v>
      </c>
      <c r="AI75">
        <v>7.2450700000000001</v>
      </c>
      <c r="AJ75">
        <v>8.9</v>
      </c>
      <c r="AK75">
        <v>0.15817000000000001</v>
      </c>
      <c r="AL75">
        <v>9.0429999999999996E-2</v>
      </c>
      <c r="AM75">
        <v>6.6269999999999996E-2</v>
      </c>
      <c r="AN75">
        <v>3.261E-2</v>
      </c>
    </row>
    <row r="76" spans="1:40">
      <c r="A76" s="16">
        <v>30011</v>
      </c>
      <c r="B76">
        <v>995080.3</v>
      </c>
      <c r="C76">
        <v>203245.7</v>
      </c>
      <c r="D76">
        <v>402605.5</v>
      </c>
      <c r="E76">
        <v>182892.79999999999</v>
      </c>
      <c r="F76">
        <v>204385.5</v>
      </c>
      <c r="G76">
        <v>105887.6</v>
      </c>
      <c r="H76">
        <v>40366.57</v>
      </c>
      <c r="I76">
        <v>45375.91</v>
      </c>
      <c r="J76">
        <v>13364.06</v>
      </c>
      <c r="K76">
        <v>6623.0929999999998</v>
      </c>
      <c r="L76">
        <v>105729.60000000001</v>
      </c>
      <c r="M76">
        <v>98471</v>
      </c>
      <c r="N76">
        <v>10290</v>
      </c>
      <c r="O76">
        <f t="shared" si="20"/>
        <v>984710</v>
      </c>
      <c r="P76">
        <f t="shared" si="21"/>
        <v>102900</v>
      </c>
      <c r="Q76">
        <f t="shared" si="22"/>
        <v>243612.27000000002</v>
      </c>
      <c r="R76">
        <f t="shared" si="23"/>
        <v>447981.41000000003</v>
      </c>
      <c r="S76">
        <f t="shared" si="24"/>
        <v>196256.86</v>
      </c>
      <c r="T76">
        <f t="shared" si="25"/>
        <v>211008.59299999999</v>
      </c>
      <c r="U76">
        <f t="shared" si="26"/>
        <v>0.22169563202784068</v>
      </c>
      <c r="V76">
        <f t="shared" si="27"/>
        <v>0.40767865192780817</v>
      </c>
      <c r="W76">
        <f t="shared" si="28"/>
        <v>0.17860056317154893</v>
      </c>
      <c r="X76">
        <f t="shared" si="29"/>
        <v>0.19202515287280231</v>
      </c>
      <c r="Y76">
        <f t="shared" si="30"/>
        <v>9.8019523286285035E-2</v>
      </c>
      <c r="Z76">
        <f t="shared" si="31"/>
        <v>0.30191309356679974</v>
      </c>
      <c r="AA76">
        <f t="shared" si="32"/>
        <v>0.28981607176133922</v>
      </c>
      <c r="AB76">
        <f t="shared" si="33"/>
        <v>0.3102513113855761</v>
      </c>
      <c r="AC76">
        <f t="shared" si="34"/>
        <v>9.6176827680443722E-2</v>
      </c>
      <c r="AD76">
        <f t="shared" si="35"/>
        <v>0.16570006921244154</v>
      </c>
      <c r="AE76">
        <f t="shared" si="36"/>
        <v>0.10128971646390417</v>
      </c>
      <c r="AF76">
        <f t="shared" si="37"/>
        <v>6.8094740739253645E-2</v>
      </c>
      <c r="AG76">
        <f t="shared" si="38"/>
        <v>3.1387788079322437E-2</v>
      </c>
      <c r="AH76">
        <f t="shared" si="39"/>
        <v>7.6295586118588929E-2</v>
      </c>
      <c r="AI76">
        <v>7.4538399999999996</v>
      </c>
      <c r="AJ76">
        <v>9</v>
      </c>
      <c r="AK76">
        <v>0.15728</v>
      </c>
      <c r="AL76">
        <v>9.4390000000000002E-2</v>
      </c>
      <c r="AM76">
        <v>6.8900000000000003E-2</v>
      </c>
      <c r="AN76">
        <v>3.431E-2</v>
      </c>
    </row>
    <row r="77" spans="1:40">
      <c r="A77" s="16">
        <v>30042</v>
      </c>
      <c r="B77">
        <v>1000415</v>
      </c>
      <c r="C77">
        <v>205105.8</v>
      </c>
      <c r="D77">
        <v>400887</v>
      </c>
      <c r="E77">
        <v>186094.8</v>
      </c>
      <c r="F77">
        <v>206444</v>
      </c>
      <c r="G77">
        <v>103242</v>
      </c>
      <c r="H77">
        <v>40725.46</v>
      </c>
      <c r="I77">
        <v>43054.7</v>
      </c>
      <c r="J77">
        <v>12444.26</v>
      </c>
      <c r="K77">
        <v>6813.6180000000004</v>
      </c>
      <c r="L77">
        <v>103038</v>
      </c>
      <c r="M77">
        <v>98858</v>
      </c>
      <c r="N77">
        <v>9957</v>
      </c>
      <c r="O77">
        <f t="shared" si="20"/>
        <v>988580</v>
      </c>
      <c r="P77">
        <f t="shared" si="21"/>
        <v>99570</v>
      </c>
      <c r="Q77">
        <f t="shared" si="22"/>
        <v>245831.25999999998</v>
      </c>
      <c r="R77">
        <f t="shared" si="23"/>
        <v>443941.7</v>
      </c>
      <c r="S77">
        <f t="shared" si="24"/>
        <v>198539.06</v>
      </c>
      <c r="T77">
        <f t="shared" si="25"/>
        <v>213257.61799999999</v>
      </c>
      <c r="U77">
        <f t="shared" si="26"/>
        <v>0.22316452044405383</v>
      </c>
      <c r="V77">
        <f t="shared" si="27"/>
        <v>0.40300829351652845</v>
      </c>
      <c r="W77">
        <f t="shared" si="28"/>
        <v>0.18023287239512678</v>
      </c>
      <c r="X77">
        <f t="shared" si="29"/>
        <v>0.19359431364429089</v>
      </c>
      <c r="Y77">
        <f t="shared" si="30"/>
        <v>9.8019523286285035E-2</v>
      </c>
      <c r="Z77">
        <f t="shared" si="31"/>
        <v>0.30191309356679974</v>
      </c>
      <c r="AA77">
        <f t="shared" si="32"/>
        <v>0.28981607176133922</v>
      </c>
      <c r="AB77">
        <f t="shared" si="33"/>
        <v>0.3102513113855761</v>
      </c>
      <c r="AC77">
        <f t="shared" si="34"/>
        <v>9.3545367809020369E-2</v>
      </c>
      <c r="AD77">
        <f t="shared" si="35"/>
        <v>0.16566428533132849</v>
      </c>
      <c r="AE77">
        <f t="shared" si="36"/>
        <v>9.6982779495595917E-2</v>
      </c>
      <c r="AF77">
        <f t="shared" si="37"/>
        <v>6.2679152404569657E-2</v>
      </c>
      <c r="AG77">
        <f t="shared" si="38"/>
        <v>3.1950173990970866E-2</v>
      </c>
      <c r="AH77">
        <f t="shared" si="39"/>
        <v>7.35967143648808E-2</v>
      </c>
      <c r="AI77">
        <v>7.6547900000000002</v>
      </c>
      <c r="AJ77">
        <v>9.3000000000000007</v>
      </c>
      <c r="AK77">
        <v>0.16399</v>
      </c>
      <c r="AL77">
        <v>9.8599999999999993E-2</v>
      </c>
      <c r="AM77">
        <v>6.7360000000000003E-2</v>
      </c>
      <c r="AN77">
        <v>3.5499999999999997E-2</v>
      </c>
    </row>
    <row r="78" spans="1:40">
      <c r="A78" s="16">
        <v>30072</v>
      </c>
      <c r="B78">
        <v>1013461</v>
      </c>
      <c r="C78">
        <v>211385.9</v>
      </c>
      <c r="D78">
        <v>405028.5</v>
      </c>
      <c r="E78">
        <v>189895.2</v>
      </c>
      <c r="F78">
        <v>205286.8</v>
      </c>
      <c r="G78">
        <v>102801.4</v>
      </c>
      <c r="H78">
        <v>40703.879999999997</v>
      </c>
      <c r="I78">
        <v>40632.519999999997</v>
      </c>
      <c r="J78">
        <v>14261.63</v>
      </c>
      <c r="K78">
        <v>7046.26</v>
      </c>
      <c r="L78">
        <v>102644.3</v>
      </c>
      <c r="M78">
        <v>99957</v>
      </c>
      <c r="N78">
        <v>9957</v>
      </c>
      <c r="O78">
        <f t="shared" si="20"/>
        <v>999570</v>
      </c>
      <c r="P78">
        <f t="shared" si="21"/>
        <v>99570</v>
      </c>
      <c r="Q78">
        <f t="shared" si="22"/>
        <v>252089.78</v>
      </c>
      <c r="R78">
        <f t="shared" si="23"/>
        <v>445661.02</v>
      </c>
      <c r="S78">
        <f t="shared" si="24"/>
        <v>204156.83000000002</v>
      </c>
      <c r="T78">
        <f t="shared" si="25"/>
        <v>212333.06</v>
      </c>
      <c r="U78">
        <f t="shared" si="26"/>
        <v>0.22624355963880655</v>
      </c>
      <c r="V78">
        <f t="shared" si="27"/>
        <v>0.39996835872148945</v>
      </c>
      <c r="W78">
        <f t="shared" si="28"/>
        <v>0.18322507141612285</v>
      </c>
      <c r="X78">
        <f t="shared" si="29"/>
        <v>0.19056301022358102</v>
      </c>
      <c r="Y78">
        <f t="shared" si="30"/>
        <v>9.8019523286285035E-2</v>
      </c>
      <c r="Z78">
        <f t="shared" si="31"/>
        <v>0.30191309356679974</v>
      </c>
      <c r="AA78">
        <f t="shared" si="32"/>
        <v>0.28981607176133922</v>
      </c>
      <c r="AB78">
        <f t="shared" si="33"/>
        <v>0.3102513113855761</v>
      </c>
      <c r="AC78">
        <f t="shared" si="34"/>
        <v>9.2094296108155213E-2</v>
      </c>
      <c r="AD78">
        <f t="shared" si="35"/>
        <v>0.16146580793556961</v>
      </c>
      <c r="AE78">
        <f t="shared" si="36"/>
        <v>9.1173600957965756E-2</v>
      </c>
      <c r="AF78">
        <f t="shared" si="37"/>
        <v>6.9856247278134165E-2</v>
      </c>
      <c r="AG78">
        <f t="shared" si="38"/>
        <v>3.3184940677631641E-2</v>
      </c>
      <c r="AH78">
        <f t="shared" si="39"/>
        <v>7.3894439975349113E-2</v>
      </c>
      <c r="AI78">
        <v>7.6479699999999999</v>
      </c>
      <c r="AJ78">
        <v>9.4</v>
      </c>
      <c r="AK78">
        <v>0.1668</v>
      </c>
      <c r="AL78">
        <v>9.8390000000000005E-2</v>
      </c>
      <c r="AM78">
        <v>6.515E-2</v>
      </c>
      <c r="AN78">
        <v>3.5740000000000001E-2</v>
      </c>
    </row>
    <row r="79" spans="1:40">
      <c r="A79" s="16">
        <v>30103</v>
      </c>
      <c r="B79">
        <v>1024181</v>
      </c>
      <c r="C79">
        <v>213600.1</v>
      </c>
      <c r="D79">
        <v>405938.4</v>
      </c>
      <c r="E79">
        <v>197644.3</v>
      </c>
      <c r="F79">
        <v>205075.4</v>
      </c>
      <c r="G79">
        <v>112862.5</v>
      </c>
      <c r="H79">
        <v>44978.83</v>
      </c>
      <c r="I79">
        <v>43119.23</v>
      </c>
      <c r="J79">
        <v>16416.82</v>
      </c>
      <c r="K79">
        <v>8135.9719999999998</v>
      </c>
      <c r="L79">
        <v>112650.9</v>
      </c>
      <c r="M79">
        <v>100683</v>
      </c>
      <c r="N79">
        <v>10886</v>
      </c>
      <c r="O79">
        <f t="shared" si="20"/>
        <v>1006830</v>
      </c>
      <c r="P79">
        <f t="shared" si="21"/>
        <v>108860</v>
      </c>
      <c r="Q79">
        <f t="shared" si="22"/>
        <v>258578.93</v>
      </c>
      <c r="R79">
        <f t="shared" si="23"/>
        <v>449057.63</v>
      </c>
      <c r="S79">
        <f t="shared" si="24"/>
        <v>214061.12</v>
      </c>
      <c r="T79">
        <f t="shared" si="25"/>
        <v>213211.372</v>
      </c>
      <c r="U79">
        <f t="shared" si="26"/>
        <v>0.22784110281287981</v>
      </c>
      <c r="V79">
        <f t="shared" si="27"/>
        <v>0.39567719475727642</v>
      </c>
      <c r="W79">
        <f t="shared" si="28"/>
        <v>0.18861521953919527</v>
      </c>
      <c r="X79">
        <f t="shared" si="29"/>
        <v>0.18786648289064839</v>
      </c>
      <c r="Y79">
        <f t="shared" si="30"/>
        <v>9.8019523286285035E-2</v>
      </c>
      <c r="Z79">
        <f t="shared" si="31"/>
        <v>0.30191309356679974</v>
      </c>
      <c r="AA79">
        <f t="shared" si="32"/>
        <v>0.28981607176133922</v>
      </c>
      <c r="AB79">
        <f t="shared" si="33"/>
        <v>0.3102513113855761</v>
      </c>
      <c r="AC79">
        <f t="shared" si="34"/>
        <v>9.9259614957563191E-2</v>
      </c>
      <c r="AD79">
        <f t="shared" si="35"/>
        <v>0.17394622988036962</v>
      </c>
      <c r="AE79">
        <f t="shared" si="36"/>
        <v>9.6021595268295526E-2</v>
      </c>
      <c r="AF79">
        <f t="shared" si="37"/>
        <v>7.6692208281447835E-2</v>
      </c>
      <c r="AG79">
        <f t="shared" si="38"/>
        <v>3.8159184117064822E-2</v>
      </c>
      <c r="AH79">
        <f t="shared" si="39"/>
        <v>8.0105874859545331E-2</v>
      </c>
      <c r="AI79">
        <v>7.5695300000000003</v>
      </c>
      <c r="AJ79">
        <v>9.6</v>
      </c>
      <c r="AK79">
        <v>0.16345999999999999</v>
      </c>
      <c r="AL79">
        <v>9.9739999999999995E-2</v>
      </c>
      <c r="AM79">
        <v>6.8849999999999995E-2</v>
      </c>
      <c r="AN79">
        <v>3.4000000000000002E-2</v>
      </c>
    </row>
    <row r="80" spans="1:40">
      <c r="A80" s="16">
        <v>30133</v>
      </c>
      <c r="B80">
        <v>1035065</v>
      </c>
      <c r="C80">
        <v>211121.7</v>
      </c>
      <c r="D80">
        <v>410515.5</v>
      </c>
      <c r="E80">
        <v>206802.4</v>
      </c>
      <c r="F80">
        <v>204685.9</v>
      </c>
      <c r="G80">
        <v>113464.5</v>
      </c>
      <c r="H80">
        <v>43190.35</v>
      </c>
      <c r="I80">
        <v>45306.95</v>
      </c>
      <c r="J80">
        <v>16277.21</v>
      </c>
      <c r="K80">
        <v>8543.848</v>
      </c>
      <c r="L80">
        <v>113318.39999999999</v>
      </c>
      <c r="M80">
        <v>101490</v>
      </c>
      <c r="N80">
        <v>11036</v>
      </c>
      <c r="O80">
        <f t="shared" si="20"/>
        <v>1014900</v>
      </c>
      <c r="P80">
        <f t="shared" si="21"/>
        <v>110360</v>
      </c>
      <c r="Q80">
        <f t="shared" si="22"/>
        <v>254312.05000000002</v>
      </c>
      <c r="R80">
        <f t="shared" si="23"/>
        <v>455822.45</v>
      </c>
      <c r="S80">
        <f t="shared" si="24"/>
        <v>223079.61</v>
      </c>
      <c r="T80">
        <f t="shared" si="25"/>
        <v>213229.74799999999</v>
      </c>
      <c r="U80">
        <f t="shared" si="26"/>
        <v>0.22182686768775031</v>
      </c>
      <c r="V80">
        <f t="shared" si="27"/>
        <v>0.39759683548324265</v>
      </c>
      <c r="W80">
        <f t="shared" si="28"/>
        <v>0.19458398110236985</v>
      </c>
      <c r="X80">
        <f t="shared" si="29"/>
        <v>0.18599231572663716</v>
      </c>
      <c r="Y80">
        <f t="shared" si="30"/>
        <v>9.8019523286285035E-2</v>
      </c>
      <c r="Z80">
        <f t="shared" si="31"/>
        <v>0.30191309356679974</v>
      </c>
      <c r="AA80">
        <f t="shared" si="32"/>
        <v>0.28981607176133922</v>
      </c>
      <c r="AB80">
        <f t="shared" si="33"/>
        <v>0.3102513113855761</v>
      </c>
      <c r="AC80">
        <f t="shared" si="34"/>
        <v>9.8791106366880432E-2</v>
      </c>
      <c r="AD80">
        <f t="shared" si="35"/>
        <v>0.16983210193933004</v>
      </c>
      <c r="AE80">
        <f t="shared" si="36"/>
        <v>9.9396047737446883E-2</v>
      </c>
      <c r="AF80">
        <f t="shared" si="37"/>
        <v>7.2965924586294556E-2</v>
      </c>
      <c r="AG80">
        <f t="shared" si="38"/>
        <v>4.0068743128655764E-2</v>
      </c>
      <c r="AH80">
        <f t="shared" si="39"/>
        <v>8.0233907668798052E-2</v>
      </c>
      <c r="AI80">
        <v>7.8085199999999997</v>
      </c>
      <c r="AJ80">
        <v>9.8000000000000007</v>
      </c>
      <c r="AK80">
        <v>0.16999</v>
      </c>
      <c r="AL80">
        <v>0.10111000000000001</v>
      </c>
      <c r="AM80">
        <v>7.2840000000000002E-2</v>
      </c>
      <c r="AN80">
        <v>3.4079999999999999E-2</v>
      </c>
    </row>
    <row r="81" spans="1:40">
      <c r="A81" s="16">
        <v>30164</v>
      </c>
      <c r="B81">
        <v>1029341</v>
      </c>
      <c r="C81">
        <v>208719.9</v>
      </c>
      <c r="D81">
        <v>408673.5</v>
      </c>
      <c r="E81">
        <v>205648.6</v>
      </c>
      <c r="F81">
        <v>204068.8</v>
      </c>
      <c r="G81">
        <v>108950</v>
      </c>
      <c r="H81">
        <v>40597.83</v>
      </c>
      <c r="I81">
        <v>45751.61</v>
      </c>
      <c r="J81">
        <v>14284.05</v>
      </c>
      <c r="K81">
        <v>8179.1890000000003</v>
      </c>
      <c r="L81">
        <v>108812.7</v>
      </c>
      <c r="M81">
        <v>101177</v>
      </c>
      <c r="N81">
        <v>10710</v>
      </c>
      <c r="O81">
        <f t="shared" si="20"/>
        <v>1011770</v>
      </c>
      <c r="P81">
        <f t="shared" si="21"/>
        <v>107100</v>
      </c>
      <c r="Q81">
        <f t="shared" si="22"/>
        <v>249317.72999999998</v>
      </c>
      <c r="R81">
        <f t="shared" si="23"/>
        <v>454425.11</v>
      </c>
      <c r="S81">
        <f t="shared" si="24"/>
        <v>219932.65</v>
      </c>
      <c r="T81">
        <f t="shared" si="25"/>
        <v>212247.989</v>
      </c>
      <c r="U81">
        <f t="shared" si="26"/>
        <v>0.21948461723802434</v>
      </c>
      <c r="V81">
        <f t="shared" si="27"/>
        <v>0.40004905119141387</v>
      </c>
      <c r="W81">
        <f t="shared" si="28"/>
        <v>0.19361572682133105</v>
      </c>
      <c r="X81">
        <f t="shared" si="29"/>
        <v>0.18685060474923065</v>
      </c>
      <c r="Y81">
        <f t="shared" si="30"/>
        <v>9.8019523286285035E-2</v>
      </c>
      <c r="Z81">
        <f t="shared" si="31"/>
        <v>0.30191309356679974</v>
      </c>
      <c r="AA81">
        <f t="shared" si="32"/>
        <v>0.28981607176133922</v>
      </c>
      <c r="AB81">
        <f t="shared" si="33"/>
        <v>0.3102513113855761</v>
      </c>
      <c r="AC81">
        <f t="shared" si="34"/>
        <v>9.5713661972202185E-2</v>
      </c>
      <c r="AD81">
        <f t="shared" si="35"/>
        <v>0.16283571168404271</v>
      </c>
      <c r="AE81">
        <f t="shared" si="36"/>
        <v>0.10068019788783239</v>
      </c>
      <c r="AF81">
        <f t="shared" si="37"/>
        <v>6.4947382755584496E-2</v>
      </c>
      <c r="AG81">
        <f t="shared" si="38"/>
        <v>3.8536002336399054E-2</v>
      </c>
      <c r="AH81">
        <f t="shared" si="39"/>
        <v>7.7136389440314951E-2</v>
      </c>
      <c r="AI81">
        <v>7.8304</v>
      </c>
      <c r="AJ81">
        <v>9.8000000000000007</v>
      </c>
      <c r="AK81">
        <v>0.17199</v>
      </c>
      <c r="AL81">
        <v>0.10388</v>
      </c>
      <c r="AM81">
        <v>7.1660000000000001E-2</v>
      </c>
      <c r="AN81">
        <v>3.1539999999999999E-2</v>
      </c>
    </row>
    <row r="82" spans="1:40">
      <c r="A82" s="16">
        <v>30195</v>
      </c>
      <c r="B82">
        <v>1009293</v>
      </c>
      <c r="C82">
        <v>198049.3</v>
      </c>
      <c r="D82">
        <v>406454.3</v>
      </c>
      <c r="E82">
        <v>193715.4</v>
      </c>
      <c r="F82">
        <v>208785</v>
      </c>
      <c r="G82">
        <v>109498.3</v>
      </c>
      <c r="H82">
        <v>39407.019999999997</v>
      </c>
      <c r="I82">
        <v>46107.25</v>
      </c>
      <c r="J82">
        <v>15033.58</v>
      </c>
      <c r="K82">
        <v>8753.4570000000003</v>
      </c>
      <c r="L82">
        <v>109301.3</v>
      </c>
      <c r="M82">
        <v>99851</v>
      </c>
      <c r="N82">
        <v>10695</v>
      </c>
      <c r="O82">
        <f t="shared" si="20"/>
        <v>998510</v>
      </c>
      <c r="P82">
        <f t="shared" si="21"/>
        <v>106950</v>
      </c>
      <c r="Q82">
        <f t="shared" si="22"/>
        <v>237456.31999999998</v>
      </c>
      <c r="R82">
        <f t="shared" si="23"/>
        <v>452561.55</v>
      </c>
      <c r="S82">
        <f t="shared" si="24"/>
        <v>208748.97999999998</v>
      </c>
      <c r="T82">
        <f t="shared" si="25"/>
        <v>217538.45699999999</v>
      </c>
      <c r="U82">
        <f t="shared" si="26"/>
        <v>0.21271628694317402</v>
      </c>
      <c r="V82">
        <f t="shared" si="27"/>
        <v>0.4054101930378084</v>
      </c>
      <c r="W82">
        <f t="shared" si="28"/>
        <v>0.18699989930263763</v>
      </c>
      <c r="X82">
        <f t="shared" si="29"/>
        <v>0.19487362071637987</v>
      </c>
      <c r="Y82">
        <f t="shared" si="30"/>
        <v>9.8019523286285035E-2</v>
      </c>
      <c r="Z82">
        <f t="shared" si="31"/>
        <v>0.30191309356679974</v>
      </c>
      <c r="AA82">
        <f t="shared" si="32"/>
        <v>0.28981607176133922</v>
      </c>
      <c r="AB82">
        <f t="shared" si="33"/>
        <v>0.3102513113855761</v>
      </c>
      <c r="AC82">
        <f t="shared" si="34"/>
        <v>9.7871962357948261E-2</v>
      </c>
      <c r="AD82">
        <f t="shared" si="35"/>
        <v>0.16595481644792609</v>
      </c>
      <c r="AE82">
        <f t="shared" si="36"/>
        <v>0.10188061712268752</v>
      </c>
      <c r="AF82">
        <f t="shared" si="37"/>
        <v>7.2017501594498809E-2</v>
      </c>
      <c r="AG82">
        <f t="shared" si="38"/>
        <v>4.0238664559434659E-2</v>
      </c>
      <c r="AH82">
        <f t="shared" si="39"/>
        <v>8.0381832143446449E-2</v>
      </c>
      <c r="AI82">
        <v>8.2495100000000008</v>
      </c>
      <c r="AJ82">
        <v>10.1</v>
      </c>
      <c r="AK82">
        <v>0.17841000000000001</v>
      </c>
      <c r="AL82">
        <v>0.10559</v>
      </c>
      <c r="AM82">
        <v>7.3349999999999999E-2</v>
      </c>
      <c r="AN82">
        <v>3.7350000000000001E-2</v>
      </c>
    </row>
    <row r="83" spans="1:40">
      <c r="A83" s="16">
        <v>30225</v>
      </c>
      <c r="B83">
        <v>1009923</v>
      </c>
      <c r="C83">
        <v>198541.7</v>
      </c>
      <c r="D83">
        <v>404203.2</v>
      </c>
      <c r="E83">
        <v>195227.6</v>
      </c>
      <c r="F83">
        <v>209779.5</v>
      </c>
      <c r="G83">
        <v>112561.2</v>
      </c>
      <c r="H83">
        <v>40168.76</v>
      </c>
      <c r="I83">
        <v>47669.41</v>
      </c>
      <c r="J83">
        <v>15981.78</v>
      </c>
      <c r="K83">
        <v>8372.4069999999992</v>
      </c>
      <c r="L83">
        <v>112192.4</v>
      </c>
      <c r="M83">
        <v>99825</v>
      </c>
      <c r="N83">
        <v>10942</v>
      </c>
      <c r="O83">
        <f t="shared" si="20"/>
        <v>998250</v>
      </c>
      <c r="P83">
        <f t="shared" si="21"/>
        <v>109420</v>
      </c>
      <c r="Q83">
        <f t="shared" si="22"/>
        <v>238710.46000000002</v>
      </c>
      <c r="R83">
        <f t="shared" si="23"/>
        <v>451872.61</v>
      </c>
      <c r="S83">
        <f t="shared" si="24"/>
        <v>211209.38</v>
      </c>
      <c r="T83">
        <f t="shared" si="25"/>
        <v>218151.90700000001</v>
      </c>
      <c r="U83">
        <f t="shared" si="26"/>
        <v>0.21314492859219791</v>
      </c>
      <c r="V83">
        <f t="shared" si="27"/>
        <v>0.40347773277811155</v>
      </c>
      <c r="W83">
        <f t="shared" si="28"/>
        <v>0.18858917291727556</v>
      </c>
      <c r="X83">
        <f t="shared" si="29"/>
        <v>0.19478816571241495</v>
      </c>
      <c r="Y83">
        <f t="shared" si="30"/>
        <v>9.8019523286285035E-2</v>
      </c>
      <c r="Z83">
        <f t="shared" si="31"/>
        <v>0.30191309356679974</v>
      </c>
      <c r="AA83">
        <f t="shared" si="32"/>
        <v>0.28981607176133922</v>
      </c>
      <c r="AB83">
        <f t="shared" si="33"/>
        <v>0.3102513113855761</v>
      </c>
      <c r="AC83">
        <f t="shared" si="34"/>
        <v>0.10027864980193039</v>
      </c>
      <c r="AD83">
        <f t="shared" si="35"/>
        <v>0.16827398346934608</v>
      </c>
      <c r="AE83">
        <f t="shared" si="36"/>
        <v>0.10549302822315343</v>
      </c>
      <c r="AF83">
        <f t="shared" si="37"/>
        <v>7.5667946186859694E-2</v>
      </c>
      <c r="AG83">
        <f t="shared" si="38"/>
        <v>3.8378793544078436E-2</v>
      </c>
      <c r="AH83">
        <f t="shared" si="39"/>
        <v>8.2180720090302167E-2</v>
      </c>
      <c r="AI83">
        <v>8.6049299999999995</v>
      </c>
      <c r="AJ83">
        <v>10.4</v>
      </c>
      <c r="AK83">
        <v>0.17663000000000001</v>
      </c>
      <c r="AL83">
        <v>0.10961</v>
      </c>
      <c r="AM83">
        <v>7.9519999999999993E-2</v>
      </c>
      <c r="AN83">
        <v>3.9660000000000001E-2</v>
      </c>
    </row>
    <row r="84" spans="1:40">
      <c r="A84" s="16">
        <v>30256</v>
      </c>
      <c r="B84">
        <v>1004135</v>
      </c>
      <c r="C84">
        <v>196081.4</v>
      </c>
      <c r="D84">
        <v>403021.3</v>
      </c>
      <c r="E84">
        <v>191584.6</v>
      </c>
      <c r="F84">
        <v>211244.2</v>
      </c>
      <c r="G84">
        <v>117962.1</v>
      </c>
      <c r="H84">
        <v>42879.98</v>
      </c>
      <c r="I84">
        <v>50598.77</v>
      </c>
      <c r="J84">
        <v>15806.26</v>
      </c>
      <c r="K84">
        <v>8261.2219999999998</v>
      </c>
      <c r="L84">
        <v>117546.2</v>
      </c>
      <c r="M84">
        <v>99379</v>
      </c>
      <c r="N84">
        <v>11476</v>
      </c>
      <c r="O84">
        <f t="shared" si="20"/>
        <v>993790</v>
      </c>
      <c r="P84">
        <f t="shared" si="21"/>
        <v>114760</v>
      </c>
      <c r="Q84">
        <f t="shared" si="22"/>
        <v>238961.38</v>
      </c>
      <c r="R84">
        <f t="shared" si="23"/>
        <v>453620.07</v>
      </c>
      <c r="S84">
        <f t="shared" si="24"/>
        <v>207390.86000000002</v>
      </c>
      <c r="T84">
        <f t="shared" si="25"/>
        <v>219505.42200000002</v>
      </c>
      <c r="U84">
        <f t="shared" si="26"/>
        <v>0.21345791271174658</v>
      </c>
      <c r="V84">
        <f t="shared" si="27"/>
        <v>0.4052068719487491</v>
      </c>
      <c r="W84">
        <f t="shared" si="28"/>
        <v>0.18525679794406133</v>
      </c>
      <c r="X84">
        <f t="shared" si="29"/>
        <v>0.19607841739544316</v>
      </c>
      <c r="Y84">
        <f t="shared" si="30"/>
        <v>9.8019523286285035E-2</v>
      </c>
      <c r="Z84">
        <f t="shared" si="31"/>
        <v>0.30191309356679974</v>
      </c>
      <c r="AA84">
        <f t="shared" si="32"/>
        <v>0.28981607176133922</v>
      </c>
      <c r="AB84">
        <f t="shared" si="33"/>
        <v>0.3102513113855761</v>
      </c>
      <c r="AC84">
        <f t="shared" si="34"/>
        <v>0.10512646365452687</v>
      </c>
      <c r="AD84">
        <f t="shared" si="35"/>
        <v>0.17944313846865131</v>
      </c>
      <c r="AE84">
        <f t="shared" si="36"/>
        <v>0.11154438118225235</v>
      </c>
      <c r="AF84">
        <f t="shared" si="37"/>
        <v>7.6214834154214886E-2</v>
      </c>
      <c r="AG84">
        <f t="shared" si="38"/>
        <v>3.7635617037286663E-2</v>
      </c>
      <c r="AH84">
        <f t="shared" si="39"/>
        <v>8.5030423467560207E-2</v>
      </c>
      <c r="AI84">
        <v>8.9381000000000004</v>
      </c>
      <c r="AJ84">
        <v>10.8</v>
      </c>
      <c r="AK84">
        <v>0.18279000000000001</v>
      </c>
      <c r="AL84">
        <v>0.11448</v>
      </c>
      <c r="AM84">
        <v>8.0670000000000006E-2</v>
      </c>
      <c r="AN84">
        <v>4.1829999999999999E-2</v>
      </c>
    </row>
    <row r="85" spans="1:40">
      <c r="A85" s="16">
        <v>30286</v>
      </c>
      <c r="B85">
        <v>998463.1</v>
      </c>
      <c r="C85">
        <v>192827.5</v>
      </c>
      <c r="D85">
        <v>400129</v>
      </c>
      <c r="E85">
        <v>191078.6</v>
      </c>
      <c r="F85">
        <v>212421.7</v>
      </c>
      <c r="G85">
        <v>118951.1</v>
      </c>
      <c r="H85">
        <v>44106.35</v>
      </c>
      <c r="I85">
        <v>51541.84</v>
      </c>
      <c r="J85">
        <v>15458.09</v>
      </c>
      <c r="K85">
        <v>7635.0280000000002</v>
      </c>
      <c r="L85">
        <v>118741.3</v>
      </c>
      <c r="M85">
        <v>98849</v>
      </c>
      <c r="N85">
        <v>11628</v>
      </c>
      <c r="O85">
        <f t="shared" si="20"/>
        <v>988490</v>
      </c>
      <c r="P85">
        <f t="shared" si="21"/>
        <v>116280</v>
      </c>
      <c r="Q85">
        <f t="shared" si="22"/>
        <v>236933.85</v>
      </c>
      <c r="R85">
        <f t="shared" si="23"/>
        <v>451670.83999999997</v>
      </c>
      <c r="S85">
        <f t="shared" si="24"/>
        <v>206536.69</v>
      </c>
      <c r="T85">
        <f t="shared" si="25"/>
        <v>220056.728</v>
      </c>
      <c r="U85">
        <f t="shared" si="26"/>
        <v>0.21245897773707487</v>
      </c>
      <c r="V85">
        <f t="shared" si="27"/>
        <v>0.40501399415932293</v>
      </c>
      <c r="W85">
        <f t="shared" si="28"/>
        <v>0.18520179376057549</v>
      </c>
      <c r="X85">
        <f t="shared" si="29"/>
        <v>0.19732523434302671</v>
      </c>
      <c r="Y85">
        <f t="shared" si="30"/>
        <v>9.8019523286285035E-2</v>
      </c>
      <c r="Z85">
        <f t="shared" si="31"/>
        <v>0.30191309356679974</v>
      </c>
      <c r="AA85">
        <f t="shared" si="32"/>
        <v>0.28981607176133922</v>
      </c>
      <c r="AB85">
        <f t="shared" si="33"/>
        <v>0.3102513113855761</v>
      </c>
      <c r="AC85">
        <f t="shared" si="34"/>
        <v>0.10645211059605293</v>
      </c>
      <c r="AD85">
        <f t="shared" si="35"/>
        <v>0.18615470098510617</v>
      </c>
      <c r="AE85">
        <f t="shared" si="36"/>
        <v>0.11411372051381488</v>
      </c>
      <c r="AF85">
        <f t="shared" si="37"/>
        <v>7.4844280694146878E-2</v>
      </c>
      <c r="AG85">
        <f t="shared" si="38"/>
        <v>3.4695726276544471E-2</v>
      </c>
      <c r="AH85">
        <f t="shared" si="39"/>
        <v>8.5154691428157681E-2</v>
      </c>
      <c r="AI85">
        <v>8.9965200000000003</v>
      </c>
      <c r="AJ85">
        <v>10.8</v>
      </c>
      <c r="AK85">
        <v>0.19037000000000001</v>
      </c>
      <c r="AL85">
        <v>0.11559999999999999</v>
      </c>
      <c r="AM85">
        <v>8.09E-2</v>
      </c>
      <c r="AN85">
        <v>4.1309999999999999E-2</v>
      </c>
    </row>
    <row r="86" spans="1:40">
      <c r="A86" s="16">
        <v>30317</v>
      </c>
      <c r="B86">
        <v>980881.7</v>
      </c>
      <c r="C86">
        <v>185314.1</v>
      </c>
      <c r="D86">
        <v>391751.9</v>
      </c>
      <c r="E86">
        <v>187781.9</v>
      </c>
      <c r="F86">
        <v>214186.6</v>
      </c>
      <c r="G86">
        <v>127391.2</v>
      </c>
      <c r="H86">
        <v>44183.73</v>
      </c>
      <c r="I86">
        <v>55035.12</v>
      </c>
      <c r="J86">
        <v>18846.57</v>
      </c>
      <c r="K86">
        <v>8951.92</v>
      </c>
      <c r="L86">
        <v>127017.3</v>
      </c>
      <c r="M86">
        <v>97262</v>
      </c>
      <c r="N86">
        <v>12517</v>
      </c>
      <c r="O86">
        <f t="shared" si="20"/>
        <v>972620</v>
      </c>
      <c r="P86">
        <f t="shared" si="21"/>
        <v>125170</v>
      </c>
      <c r="Q86">
        <f t="shared" si="22"/>
        <v>229497.83000000002</v>
      </c>
      <c r="R86">
        <f t="shared" si="23"/>
        <v>446787.02</v>
      </c>
      <c r="S86">
        <f t="shared" si="24"/>
        <v>206628.47</v>
      </c>
      <c r="T86">
        <f t="shared" si="25"/>
        <v>223138.52000000002</v>
      </c>
      <c r="U86">
        <f t="shared" si="26"/>
        <v>0.20749283324730963</v>
      </c>
      <c r="V86">
        <f t="shared" si="27"/>
        <v>0.40394763051974125</v>
      </c>
      <c r="W86">
        <f t="shared" si="28"/>
        <v>0.18681626170433385</v>
      </c>
      <c r="X86">
        <f t="shared" si="29"/>
        <v>0.20174327452861524</v>
      </c>
      <c r="Y86">
        <f t="shared" si="30"/>
        <v>9.8019523286285035E-2</v>
      </c>
      <c r="Z86">
        <f t="shared" si="31"/>
        <v>0.30191309356679974</v>
      </c>
      <c r="AA86">
        <f t="shared" si="32"/>
        <v>0.28981607176133922</v>
      </c>
      <c r="AB86">
        <f t="shared" si="33"/>
        <v>0.3102513113855761</v>
      </c>
      <c r="AC86">
        <f t="shared" si="34"/>
        <v>0.11494569613675477</v>
      </c>
      <c r="AD86">
        <f t="shared" si="35"/>
        <v>0.19252351972129758</v>
      </c>
      <c r="AE86">
        <f t="shared" si="36"/>
        <v>0.12317976471205452</v>
      </c>
      <c r="AF86">
        <f t="shared" si="37"/>
        <v>9.1209938301338625E-2</v>
      </c>
      <c r="AG86">
        <f t="shared" si="38"/>
        <v>4.0118218943103141E-2</v>
      </c>
      <c r="AH86">
        <f t="shared" si="39"/>
        <v>9.4941483515165667E-2</v>
      </c>
      <c r="AI86">
        <v>8.7401999999999997</v>
      </c>
      <c r="AJ86">
        <v>10.4</v>
      </c>
      <c r="AK86">
        <v>0.18309</v>
      </c>
      <c r="AL86">
        <v>0.11169999999999999</v>
      </c>
      <c r="AM86">
        <v>8.1229999999999997E-2</v>
      </c>
      <c r="AN86">
        <v>4.027E-2</v>
      </c>
    </row>
    <row r="87" spans="1:40">
      <c r="A87" s="16">
        <v>30348</v>
      </c>
      <c r="B87">
        <v>979960</v>
      </c>
      <c r="C87">
        <v>184733.3</v>
      </c>
      <c r="D87">
        <v>389596</v>
      </c>
      <c r="E87">
        <v>188993.8</v>
      </c>
      <c r="F87">
        <v>215020.5</v>
      </c>
      <c r="G87">
        <v>126959.9</v>
      </c>
      <c r="H87">
        <v>44579.27</v>
      </c>
      <c r="I87">
        <v>56197.24</v>
      </c>
      <c r="J87">
        <v>17380.39</v>
      </c>
      <c r="K87">
        <v>8471.0630000000001</v>
      </c>
      <c r="L87">
        <v>126628</v>
      </c>
      <c r="M87">
        <v>97265</v>
      </c>
      <c r="N87">
        <v>12382</v>
      </c>
      <c r="O87">
        <f t="shared" si="20"/>
        <v>972650</v>
      </c>
      <c r="P87">
        <f t="shared" si="21"/>
        <v>123820</v>
      </c>
      <c r="Q87">
        <f t="shared" si="22"/>
        <v>229312.56999999998</v>
      </c>
      <c r="R87">
        <f t="shared" si="23"/>
        <v>445793.24</v>
      </c>
      <c r="S87">
        <f t="shared" si="24"/>
        <v>206374.19</v>
      </c>
      <c r="T87">
        <f t="shared" si="25"/>
        <v>223491.56299999999</v>
      </c>
      <c r="U87">
        <f t="shared" si="26"/>
        <v>0.20752802848375199</v>
      </c>
      <c r="V87">
        <f t="shared" si="27"/>
        <v>0.40344317892640641</v>
      </c>
      <c r="W87">
        <f t="shared" si="28"/>
        <v>0.18676877931563565</v>
      </c>
      <c r="X87">
        <f t="shared" si="29"/>
        <v>0.20226001327420584</v>
      </c>
      <c r="Y87">
        <f t="shared" si="30"/>
        <v>9.8019523286285035E-2</v>
      </c>
      <c r="Z87">
        <f t="shared" si="31"/>
        <v>0.30191309356679974</v>
      </c>
      <c r="AA87">
        <f t="shared" si="32"/>
        <v>0.28981607176133922</v>
      </c>
      <c r="AB87">
        <f t="shared" si="33"/>
        <v>0.3102513113855761</v>
      </c>
      <c r="AC87">
        <f t="shared" si="34"/>
        <v>0.11469655573090701</v>
      </c>
      <c r="AD87">
        <f t="shared" si="35"/>
        <v>0.19440395264856175</v>
      </c>
      <c r="AE87">
        <f t="shared" si="36"/>
        <v>0.12606122066812858</v>
      </c>
      <c r="AF87">
        <f t="shared" si="37"/>
        <v>8.4217847202695262E-2</v>
      </c>
      <c r="AG87">
        <f t="shared" si="38"/>
        <v>3.7903278702292667E-2</v>
      </c>
      <c r="AH87">
        <f t="shared" si="39"/>
        <v>9.3282143445984358E-2</v>
      </c>
      <c r="AI87">
        <v>8.7793899999999994</v>
      </c>
      <c r="AJ87">
        <v>10.4</v>
      </c>
      <c r="AK87">
        <v>0.18179000000000001</v>
      </c>
      <c r="AL87">
        <v>0.11365</v>
      </c>
      <c r="AM87">
        <v>7.9579999999999998E-2</v>
      </c>
      <c r="AN87">
        <v>3.9449999999999999E-2</v>
      </c>
    </row>
    <row r="88" spans="1:40">
      <c r="A88" s="16">
        <v>30376</v>
      </c>
      <c r="B88">
        <v>988949.1</v>
      </c>
      <c r="C88">
        <v>186884.8</v>
      </c>
      <c r="D88">
        <v>392442.5</v>
      </c>
      <c r="E88">
        <v>188783.7</v>
      </c>
      <c r="F88">
        <v>216952.2</v>
      </c>
      <c r="G88">
        <v>120949.3</v>
      </c>
      <c r="H88">
        <v>43646.79</v>
      </c>
      <c r="I88">
        <v>51879.519999999997</v>
      </c>
      <c r="J88">
        <v>16455.32</v>
      </c>
      <c r="K88">
        <v>8340.2980000000007</v>
      </c>
      <c r="L88">
        <v>120321.9</v>
      </c>
      <c r="M88">
        <v>97994</v>
      </c>
      <c r="N88">
        <v>11879</v>
      </c>
      <c r="O88">
        <f t="shared" si="20"/>
        <v>979940</v>
      </c>
      <c r="P88">
        <f t="shared" si="21"/>
        <v>118790</v>
      </c>
      <c r="Q88">
        <f t="shared" si="22"/>
        <v>230531.59</v>
      </c>
      <c r="R88">
        <f t="shared" si="23"/>
        <v>444322.02</v>
      </c>
      <c r="S88">
        <f t="shared" si="24"/>
        <v>205239.02000000002</v>
      </c>
      <c r="T88">
        <f t="shared" si="25"/>
        <v>225292.49800000002</v>
      </c>
      <c r="U88">
        <f t="shared" si="26"/>
        <v>0.20855318581778495</v>
      </c>
      <c r="V88">
        <f t="shared" si="27"/>
        <v>0.40196127914614027</v>
      </c>
      <c r="W88">
        <f t="shared" si="28"/>
        <v>0.1856719570412024</v>
      </c>
      <c r="X88">
        <f t="shared" si="29"/>
        <v>0.2038135779948724</v>
      </c>
      <c r="Y88">
        <f t="shared" si="30"/>
        <v>9.8019523286285035E-2</v>
      </c>
      <c r="Z88">
        <f t="shared" si="31"/>
        <v>0.30191309356679974</v>
      </c>
      <c r="AA88">
        <f t="shared" si="32"/>
        <v>0.28981607176133922</v>
      </c>
      <c r="AB88">
        <f t="shared" si="33"/>
        <v>0.3102513113855761</v>
      </c>
      <c r="AC88">
        <f t="shared" si="34"/>
        <v>0.10897330782709481</v>
      </c>
      <c r="AD88">
        <f t="shared" si="35"/>
        <v>0.1893310587065313</v>
      </c>
      <c r="AE88">
        <f t="shared" si="36"/>
        <v>0.11676108242395908</v>
      </c>
      <c r="AF88">
        <f t="shared" si="37"/>
        <v>8.0176371919920483E-2</v>
      </c>
      <c r="AG88">
        <f t="shared" si="38"/>
        <v>3.7019865614877245E-2</v>
      </c>
      <c r="AH88">
        <f t="shared" si="39"/>
        <v>8.8531702732768378E-2</v>
      </c>
      <c r="AI88">
        <v>8.6375899999999994</v>
      </c>
      <c r="AJ88">
        <v>10.3</v>
      </c>
      <c r="AK88">
        <v>0.1807</v>
      </c>
      <c r="AL88">
        <v>0.10934000000000001</v>
      </c>
      <c r="AM88">
        <v>8.0610000000000001E-2</v>
      </c>
      <c r="AN88">
        <v>4.0239999999999998E-2</v>
      </c>
    </row>
    <row r="89" spans="1:40">
      <c r="A89" s="16">
        <v>30407</v>
      </c>
      <c r="B89">
        <v>998248.4</v>
      </c>
      <c r="C89">
        <v>192170.3</v>
      </c>
      <c r="D89">
        <v>396416.3</v>
      </c>
      <c r="E89">
        <v>190654.1</v>
      </c>
      <c r="F89">
        <v>217059.8</v>
      </c>
      <c r="G89">
        <v>114244.7</v>
      </c>
      <c r="H89">
        <v>42242.87</v>
      </c>
      <c r="I89">
        <v>48254.559999999998</v>
      </c>
      <c r="J89">
        <v>15423.46</v>
      </c>
      <c r="K89">
        <v>8085.8450000000003</v>
      </c>
      <c r="L89">
        <v>114006.7</v>
      </c>
      <c r="M89">
        <v>98840</v>
      </c>
      <c r="N89">
        <v>11035</v>
      </c>
      <c r="O89">
        <f t="shared" si="20"/>
        <v>988400</v>
      </c>
      <c r="P89">
        <f t="shared" si="21"/>
        <v>110350</v>
      </c>
      <c r="Q89">
        <f t="shared" si="22"/>
        <v>234413.16999999998</v>
      </c>
      <c r="R89">
        <f t="shared" si="23"/>
        <v>444670.86</v>
      </c>
      <c r="S89">
        <f t="shared" si="24"/>
        <v>206077.56</v>
      </c>
      <c r="T89">
        <f t="shared" si="25"/>
        <v>225145.64499999999</v>
      </c>
      <c r="U89">
        <f t="shared" si="26"/>
        <v>0.21112459921960244</v>
      </c>
      <c r="V89">
        <f t="shared" si="27"/>
        <v>0.40049352646071873</v>
      </c>
      <c r="W89">
        <f t="shared" si="28"/>
        <v>0.18560408642207937</v>
      </c>
      <c r="X89">
        <f t="shared" si="29"/>
        <v>0.20277778789759932</v>
      </c>
      <c r="Y89">
        <f t="shared" si="30"/>
        <v>9.8019523286285035E-2</v>
      </c>
      <c r="Z89">
        <f t="shared" si="31"/>
        <v>0.30191309356679974</v>
      </c>
      <c r="AA89">
        <f t="shared" si="32"/>
        <v>0.28981607176133922</v>
      </c>
      <c r="AB89">
        <f t="shared" si="33"/>
        <v>0.3102513113855761</v>
      </c>
      <c r="AC89">
        <f t="shared" si="34"/>
        <v>0.10269250209282196</v>
      </c>
      <c r="AD89">
        <f t="shared" si="35"/>
        <v>0.18020689707835105</v>
      </c>
      <c r="AE89">
        <f t="shared" si="36"/>
        <v>0.10851747739890129</v>
      </c>
      <c r="AF89">
        <f t="shared" si="37"/>
        <v>7.4842986300885941E-2</v>
      </c>
      <c r="AG89">
        <f t="shared" si="38"/>
        <v>3.5913841460268978E-2</v>
      </c>
      <c r="AH89">
        <f t="shared" si="39"/>
        <v>8.3259658150640764E-2</v>
      </c>
      <c r="AI89">
        <v>8.5942100000000003</v>
      </c>
      <c r="AJ89">
        <v>10.199999999999999</v>
      </c>
      <c r="AK89">
        <v>0.17801</v>
      </c>
      <c r="AL89">
        <v>0.10977000000000001</v>
      </c>
      <c r="AM89">
        <v>7.9500000000000001E-2</v>
      </c>
      <c r="AN89">
        <v>3.9449999999999999E-2</v>
      </c>
    </row>
    <row r="90" spans="1:40">
      <c r="A90" s="16">
        <v>30437</v>
      </c>
      <c r="B90">
        <v>1008024</v>
      </c>
      <c r="C90">
        <v>194617.2</v>
      </c>
      <c r="D90">
        <v>402106</v>
      </c>
      <c r="E90">
        <v>193045.7</v>
      </c>
      <c r="F90">
        <v>216383</v>
      </c>
      <c r="G90">
        <v>111203.3</v>
      </c>
      <c r="H90">
        <v>40162.07</v>
      </c>
      <c r="I90">
        <v>46331.38</v>
      </c>
      <c r="J90">
        <v>16563.5</v>
      </c>
      <c r="K90">
        <v>7943.6850000000004</v>
      </c>
      <c r="L90">
        <v>111000.6</v>
      </c>
      <c r="M90">
        <v>99543</v>
      </c>
      <c r="N90">
        <v>10765</v>
      </c>
      <c r="O90">
        <f t="shared" si="20"/>
        <v>995430</v>
      </c>
      <c r="P90">
        <f t="shared" si="21"/>
        <v>107650</v>
      </c>
      <c r="Q90">
        <f t="shared" si="22"/>
        <v>234779.27000000002</v>
      </c>
      <c r="R90">
        <f t="shared" si="23"/>
        <v>448437.38</v>
      </c>
      <c r="S90">
        <f t="shared" si="24"/>
        <v>209609.2</v>
      </c>
      <c r="T90">
        <f t="shared" si="25"/>
        <v>224326.685</v>
      </c>
      <c r="U90">
        <f t="shared" si="26"/>
        <v>0.21015865125347452</v>
      </c>
      <c r="V90">
        <f t="shared" si="27"/>
        <v>0.40141105708541397</v>
      </c>
      <c r="W90">
        <f t="shared" si="28"/>
        <v>0.18762809323974725</v>
      </c>
      <c r="X90">
        <f t="shared" si="29"/>
        <v>0.20080219842136415</v>
      </c>
      <c r="Y90">
        <f t="shared" si="30"/>
        <v>9.8019523286285035E-2</v>
      </c>
      <c r="Z90">
        <f t="shared" si="31"/>
        <v>0.30191309356679974</v>
      </c>
      <c r="AA90">
        <f t="shared" si="32"/>
        <v>0.28981607176133922</v>
      </c>
      <c r="AB90">
        <f t="shared" si="33"/>
        <v>0.3102513113855761</v>
      </c>
      <c r="AC90">
        <f t="shared" si="34"/>
        <v>9.9357208316845025E-2</v>
      </c>
      <c r="AD90">
        <f t="shared" si="35"/>
        <v>0.17106310109917283</v>
      </c>
      <c r="AE90">
        <f t="shared" si="36"/>
        <v>0.10331739071350385</v>
      </c>
      <c r="AF90">
        <f t="shared" si="37"/>
        <v>7.9020863588048607E-2</v>
      </c>
      <c r="AG90">
        <f t="shared" si="38"/>
        <v>3.5411235181405196E-2</v>
      </c>
      <c r="AH90">
        <f t="shared" si="39"/>
        <v>8.1848295096269105E-2</v>
      </c>
      <c r="AI90">
        <v>8.4168800000000008</v>
      </c>
      <c r="AJ90">
        <v>10.1</v>
      </c>
      <c r="AK90">
        <v>0.17649999999999999</v>
      </c>
      <c r="AL90">
        <v>0.1111</v>
      </c>
      <c r="AM90">
        <v>7.3899999999999993E-2</v>
      </c>
      <c r="AN90">
        <v>3.7560000000000003E-2</v>
      </c>
    </row>
    <row r="91" spans="1:40">
      <c r="A91" s="16">
        <v>30468</v>
      </c>
      <c r="B91">
        <v>1036583</v>
      </c>
      <c r="C91">
        <v>204038.8</v>
      </c>
      <c r="D91">
        <v>414507.8</v>
      </c>
      <c r="E91">
        <v>203585.4</v>
      </c>
      <c r="F91">
        <v>212688.7</v>
      </c>
      <c r="G91">
        <v>120402.6</v>
      </c>
      <c r="H91">
        <v>46387.95</v>
      </c>
      <c r="I91">
        <v>46937.2</v>
      </c>
      <c r="J91">
        <v>18014.48</v>
      </c>
      <c r="K91">
        <v>8688.7039999999997</v>
      </c>
      <c r="L91">
        <v>120028.3</v>
      </c>
      <c r="M91">
        <v>101813</v>
      </c>
      <c r="N91">
        <v>11570</v>
      </c>
      <c r="O91">
        <f t="shared" si="20"/>
        <v>1018130</v>
      </c>
      <c r="P91">
        <f t="shared" si="21"/>
        <v>115700</v>
      </c>
      <c r="Q91">
        <f t="shared" si="22"/>
        <v>250426.75</v>
      </c>
      <c r="R91">
        <f t="shared" si="23"/>
        <v>461445</v>
      </c>
      <c r="S91">
        <f t="shared" si="24"/>
        <v>221599.88</v>
      </c>
      <c r="T91">
        <f t="shared" si="25"/>
        <v>221377.40400000001</v>
      </c>
      <c r="U91">
        <f t="shared" si="26"/>
        <v>0.2168480404166836</v>
      </c>
      <c r="V91">
        <f t="shared" si="27"/>
        <v>0.3995717071362247</v>
      </c>
      <c r="W91">
        <f t="shared" si="28"/>
        <v>0.19188644877023814</v>
      </c>
      <c r="X91">
        <f t="shared" si="29"/>
        <v>0.1916938036768536</v>
      </c>
      <c r="Y91">
        <f t="shared" si="30"/>
        <v>9.8019523286285035E-2</v>
      </c>
      <c r="Z91">
        <f t="shared" si="31"/>
        <v>0.30191309356679974</v>
      </c>
      <c r="AA91">
        <f t="shared" si="32"/>
        <v>0.28981607176133922</v>
      </c>
      <c r="AB91">
        <f t="shared" si="33"/>
        <v>0.3102513113855761</v>
      </c>
      <c r="AC91">
        <f t="shared" si="34"/>
        <v>0.10406577229656098</v>
      </c>
      <c r="AD91">
        <f t="shared" si="35"/>
        <v>0.18523560282597604</v>
      </c>
      <c r="AE91">
        <f t="shared" si="36"/>
        <v>0.10171786453423484</v>
      </c>
      <c r="AF91">
        <f t="shared" si="37"/>
        <v>8.129282380477823E-2</v>
      </c>
      <c r="AG91">
        <f t="shared" si="38"/>
        <v>3.9248377851607653E-2</v>
      </c>
      <c r="AH91">
        <f t="shared" si="39"/>
        <v>8.4603488192894691E-2</v>
      </c>
      <c r="AI91">
        <v>8.0642600000000009</v>
      </c>
      <c r="AJ91">
        <v>10.1</v>
      </c>
      <c r="AK91">
        <v>0.17487</v>
      </c>
      <c r="AL91">
        <v>0.10525</v>
      </c>
      <c r="AM91">
        <v>7.4010000000000006E-2</v>
      </c>
      <c r="AN91">
        <v>3.5409999999999997E-2</v>
      </c>
    </row>
    <row r="92" spans="1:40">
      <c r="A92" s="16">
        <v>30498</v>
      </c>
      <c r="B92">
        <v>1053326</v>
      </c>
      <c r="C92">
        <v>205563.3</v>
      </c>
      <c r="D92">
        <v>418517.8</v>
      </c>
      <c r="E92">
        <v>213223.8</v>
      </c>
      <c r="F92">
        <v>214338.2</v>
      </c>
      <c r="G92">
        <v>110818.6</v>
      </c>
      <c r="H92">
        <v>40155.660000000003</v>
      </c>
      <c r="I92">
        <v>44657.91</v>
      </c>
      <c r="J92">
        <v>16737.02</v>
      </c>
      <c r="K92">
        <v>9126.6309999999994</v>
      </c>
      <c r="L92">
        <v>110677.2</v>
      </c>
      <c r="M92">
        <v>103273</v>
      </c>
      <c r="N92">
        <v>10707</v>
      </c>
      <c r="O92">
        <f t="shared" si="20"/>
        <v>1032730</v>
      </c>
      <c r="P92">
        <f t="shared" si="21"/>
        <v>107070</v>
      </c>
      <c r="Q92">
        <f t="shared" si="22"/>
        <v>245718.96</v>
      </c>
      <c r="R92">
        <f t="shared" si="23"/>
        <v>463175.70999999996</v>
      </c>
      <c r="S92">
        <f t="shared" si="24"/>
        <v>229960.81999999998</v>
      </c>
      <c r="T92">
        <f t="shared" si="25"/>
        <v>223464.83100000001</v>
      </c>
      <c r="U92">
        <f t="shared" si="26"/>
        <v>0.21140382350761636</v>
      </c>
      <c r="V92">
        <f t="shared" si="27"/>
        <v>0.3984923102794139</v>
      </c>
      <c r="W92">
        <f t="shared" si="28"/>
        <v>0.19784633878047803</v>
      </c>
      <c r="X92">
        <f t="shared" si="29"/>
        <v>0.19225752743249166</v>
      </c>
      <c r="Y92">
        <f t="shared" si="30"/>
        <v>9.8019523286285035E-2</v>
      </c>
      <c r="Z92">
        <f t="shared" si="31"/>
        <v>0.30191309356679974</v>
      </c>
      <c r="AA92">
        <f t="shared" si="32"/>
        <v>0.28981607176133922</v>
      </c>
      <c r="AB92">
        <f t="shared" si="33"/>
        <v>0.3102513113855761</v>
      </c>
      <c r="AC92">
        <f t="shared" si="34"/>
        <v>9.5193157276166548E-2</v>
      </c>
      <c r="AD92">
        <f t="shared" si="35"/>
        <v>0.16342108887323958</v>
      </c>
      <c r="AE92">
        <f t="shared" si="36"/>
        <v>9.6416778850514431E-2</v>
      </c>
      <c r="AF92">
        <f t="shared" si="37"/>
        <v>7.2782050437983317E-2</v>
      </c>
      <c r="AG92">
        <f t="shared" si="38"/>
        <v>4.084146466877376E-2</v>
      </c>
      <c r="AH92">
        <f t="shared" si="39"/>
        <v>7.8892471125852071E-2</v>
      </c>
      <c r="AI92">
        <v>7.7033500000000004</v>
      </c>
      <c r="AJ92">
        <v>9.4</v>
      </c>
      <c r="AK92">
        <v>0.16327</v>
      </c>
      <c r="AL92">
        <v>9.8379999999999995E-2</v>
      </c>
      <c r="AM92">
        <v>7.288E-2</v>
      </c>
      <c r="AN92">
        <v>3.533E-2</v>
      </c>
    </row>
    <row r="93" spans="1:40">
      <c r="A93" s="16">
        <v>30529</v>
      </c>
      <c r="B93">
        <v>1050234</v>
      </c>
      <c r="C93">
        <v>203942</v>
      </c>
      <c r="D93">
        <v>419635.1</v>
      </c>
      <c r="E93">
        <v>210634.2</v>
      </c>
      <c r="F93">
        <v>214464.3</v>
      </c>
      <c r="G93">
        <v>106162.3</v>
      </c>
      <c r="H93">
        <v>38075.620000000003</v>
      </c>
      <c r="I93">
        <v>43176.99</v>
      </c>
      <c r="J93">
        <v>15407.8</v>
      </c>
      <c r="K93">
        <v>9374.2739999999994</v>
      </c>
      <c r="L93">
        <v>106034.7</v>
      </c>
      <c r="M93">
        <v>103167</v>
      </c>
      <c r="N93">
        <v>10411</v>
      </c>
      <c r="O93">
        <f t="shared" si="20"/>
        <v>1031670</v>
      </c>
      <c r="P93">
        <f t="shared" si="21"/>
        <v>104110</v>
      </c>
      <c r="Q93">
        <f t="shared" si="22"/>
        <v>242017.62</v>
      </c>
      <c r="R93">
        <f t="shared" si="23"/>
        <v>462812.08999999997</v>
      </c>
      <c r="S93">
        <f t="shared" si="24"/>
        <v>226042</v>
      </c>
      <c r="T93">
        <f t="shared" si="25"/>
        <v>223838.57399999999</v>
      </c>
      <c r="U93">
        <f t="shared" si="26"/>
        <v>0.20959163813942441</v>
      </c>
      <c r="V93">
        <f t="shared" si="27"/>
        <v>0.40080364435379012</v>
      </c>
      <c r="W93">
        <f t="shared" si="28"/>
        <v>0.19575646214648246</v>
      </c>
      <c r="X93">
        <f t="shared" si="29"/>
        <v>0.19384825536030301</v>
      </c>
      <c r="Y93">
        <f t="shared" si="30"/>
        <v>9.8019523286285035E-2</v>
      </c>
      <c r="Z93">
        <f t="shared" si="31"/>
        <v>0.30191309356679974</v>
      </c>
      <c r="AA93">
        <f t="shared" si="32"/>
        <v>0.28981607176133922</v>
      </c>
      <c r="AB93">
        <f t="shared" si="33"/>
        <v>0.3102513113855761</v>
      </c>
      <c r="AC93">
        <f t="shared" si="34"/>
        <v>9.1804427253874818E-2</v>
      </c>
      <c r="AD93">
        <f t="shared" si="35"/>
        <v>0.1573258178474774</v>
      </c>
      <c r="AE93">
        <f t="shared" si="36"/>
        <v>9.3292701147889207E-2</v>
      </c>
      <c r="AF93">
        <f t="shared" si="37"/>
        <v>6.8163438652993694E-2</v>
      </c>
      <c r="AG93">
        <f t="shared" si="38"/>
        <v>4.1879618121584354E-2</v>
      </c>
      <c r="AH93">
        <f t="shared" si="39"/>
        <v>7.6335356147501157E-2</v>
      </c>
      <c r="AI93">
        <v>7.7780300000000002</v>
      </c>
      <c r="AJ93">
        <v>9.5</v>
      </c>
      <c r="AK93">
        <v>0.16747999999999999</v>
      </c>
      <c r="AL93">
        <v>9.6740000000000007E-2</v>
      </c>
      <c r="AM93">
        <v>7.4819999999999998E-2</v>
      </c>
      <c r="AN93">
        <v>3.4329999999999999E-2</v>
      </c>
    </row>
    <row r="94" spans="1:40">
      <c r="A94" s="16">
        <v>30560</v>
      </c>
      <c r="B94">
        <v>1035581</v>
      </c>
      <c r="C94">
        <v>196318.6</v>
      </c>
      <c r="D94">
        <v>415654.2</v>
      </c>
      <c r="E94">
        <v>201962</v>
      </c>
      <c r="F94">
        <v>219963.2</v>
      </c>
      <c r="G94">
        <v>99652.67</v>
      </c>
      <c r="H94">
        <v>34071.449999999997</v>
      </c>
      <c r="I94">
        <v>42553.9</v>
      </c>
      <c r="J94">
        <v>14439.86</v>
      </c>
      <c r="K94">
        <v>8365.5409999999993</v>
      </c>
      <c r="L94">
        <v>99430.74</v>
      </c>
      <c r="M94">
        <v>102366</v>
      </c>
      <c r="N94">
        <v>9830</v>
      </c>
      <c r="O94">
        <f t="shared" si="20"/>
        <v>1023660</v>
      </c>
      <c r="P94">
        <f t="shared" si="21"/>
        <v>98300</v>
      </c>
      <c r="Q94">
        <f t="shared" si="22"/>
        <v>230390.05</v>
      </c>
      <c r="R94">
        <f t="shared" si="23"/>
        <v>458208.10000000003</v>
      </c>
      <c r="S94">
        <f t="shared" si="24"/>
        <v>216401.86</v>
      </c>
      <c r="T94">
        <f t="shared" si="25"/>
        <v>228328.74100000001</v>
      </c>
      <c r="U94">
        <f t="shared" si="26"/>
        <v>0.20328616016907172</v>
      </c>
      <c r="V94">
        <f t="shared" si="27"/>
        <v>0.40430289939763475</v>
      </c>
      <c r="W94">
        <f t="shared" si="28"/>
        <v>0.19094358967691979</v>
      </c>
      <c r="X94">
        <f t="shared" si="29"/>
        <v>0.20146735075637379</v>
      </c>
      <c r="Y94">
        <f t="shared" si="30"/>
        <v>9.8019523286285035E-2</v>
      </c>
      <c r="Z94">
        <f t="shared" si="31"/>
        <v>0.30191309356679974</v>
      </c>
      <c r="AA94">
        <f t="shared" si="32"/>
        <v>0.28981607176133922</v>
      </c>
      <c r="AB94">
        <f t="shared" si="33"/>
        <v>0.3102513113855761</v>
      </c>
      <c r="AC94">
        <f t="shared" si="34"/>
        <v>8.778163706155756E-2</v>
      </c>
      <c r="AD94">
        <f t="shared" si="35"/>
        <v>0.14788594385912066</v>
      </c>
      <c r="AE94">
        <f t="shared" si="36"/>
        <v>9.2870248256196247E-2</v>
      </c>
      <c r="AF94">
        <f t="shared" si="37"/>
        <v>6.6727060479055036E-2</v>
      </c>
      <c r="AG94">
        <f t="shared" si="38"/>
        <v>3.6638142720718629E-2</v>
      </c>
      <c r="AH94">
        <f t="shared" si="39"/>
        <v>7.3240060043214109E-2</v>
      </c>
      <c r="AI94">
        <v>7.5185500000000003</v>
      </c>
      <c r="AJ94">
        <v>9.1999999999999993</v>
      </c>
      <c r="AK94">
        <v>0.16014999999999999</v>
      </c>
      <c r="AL94">
        <v>9.6079999999999999E-2</v>
      </c>
      <c r="AM94">
        <v>6.7919999999999994E-2</v>
      </c>
      <c r="AN94">
        <v>3.431E-2</v>
      </c>
    </row>
    <row r="95" spans="1:40">
      <c r="A95" s="16">
        <v>30590</v>
      </c>
      <c r="B95">
        <v>1039181</v>
      </c>
      <c r="C95">
        <v>196009.2</v>
      </c>
      <c r="D95">
        <v>417056.8</v>
      </c>
      <c r="E95">
        <v>203537.9</v>
      </c>
      <c r="F95">
        <v>220790.39999999999</v>
      </c>
      <c r="G95">
        <v>95121.61</v>
      </c>
      <c r="H95">
        <v>34733.9</v>
      </c>
      <c r="I95">
        <v>39298.75</v>
      </c>
      <c r="J95">
        <v>13642.35</v>
      </c>
      <c r="K95">
        <v>7298.14</v>
      </c>
      <c r="L95">
        <v>94973.14</v>
      </c>
      <c r="M95">
        <v>102659</v>
      </c>
      <c r="N95">
        <v>9383</v>
      </c>
      <c r="O95">
        <f t="shared" si="20"/>
        <v>1026590</v>
      </c>
      <c r="P95">
        <f t="shared" si="21"/>
        <v>93830</v>
      </c>
      <c r="Q95">
        <f t="shared" si="22"/>
        <v>230743.1</v>
      </c>
      <c r="R95">
        <f t="shared" si="23"/>
        <v>456355.55</v>
      </c>
      <c r="S95">
        <f t="shared" si="24"/>
        <v>217180.25</v>
      </c>
      <c r="T95">
        <f t="shared" si="25"/>
        <v>228088.54</v>
      </c>
      <c r="U95">
        <f t="shared" si="26"/>
        <v>0.20377051816325628</v>
      </c>
      <c r="V95">
        <f t="shared" si="27"/>
        <v>0.40301013070457059</v>
      </c>
      <c r="W95">
        <f t="shared" si="28"/>
        <v>0.19179308970593503</v>
      </c>
      <c r="X95">
        <f t="shared" si="29"/>
        <v>0.20142626142623812</v>
      </c>
      <c r="Y95">
        <f t="shared" si="30"/>
        <v>9.8019523286285035E-2</v>
      </c>
      <c r="Z95">
        <f t="shared" si="31"/>
        <v>0.30191309356679974</v>
      </c>
      <c r="AA95">
        <f t="shared" si="32"/>
        <v>0.28981607176133922</v>
      </c>
      <c r="AB95">
        <f t="shared" si="33"/>
        <v>0.3102513113855761</v>
      </c>
      <c r="AC95">
        <f t="shared" si="34"/>
        <v>8.3859112340400943E-2</v>
      </c>
      <c r="AD95">
        <f t="shared" si="35"/>
        <v>0.15053061174960378</v>
      </c>
      <c r="AE95">
        <f t="shared" si="36"/>
        <v>8.6114324675135426E-2</v>
      </c>
      <c r="AF95">
        <f t="shared" si="37"/>
        <v>6.2815794714298379E-2</v>
      </c>
      <c r="AG95">
        <f t="shared" si="38"/>
        <v>3.1996960478593094E-2</v>
      </c>
      <c r="AH95">
        <f t="shared" si="39"/>
        <v>6.8886106784275564E-2</v>
      </c>
      <c r="AI95">
        <v>7.2112600000000002</v>
      </c>
      <c r="AJ95">
        <v>8.8000000000000007</v>
      </c>
      <c r="AK95">
        <v>0.15831999999999999</v>
      </c>
      <c r="AL95">
        <v>8.9539999999999995E-2</v>
      </c>
      <c r="AM95">
        <v>6.5930000000000002E-2</v>
      </c>
      <c r="AN95">
        <v>3.3349999999999998E-2</v>
      </c>
    </row>
    <row r="96" spans="1:40">
      <c r="A96" s="16">
        <v>30621</v>
      </c>
      <c r="B96">
        <v>1041682</v>
      </c>
      <c r="C96">
        <v>198095.8</v>
      </c>
      <c r="D96">
        <v>418607.6</v>
      </c>
      <c r="E96">
        <v>203157.3</v>
      </c>
      <c r="F96">
        <v>219848.5</v>
      </c>
      <c r="G96">
        <v>93824.05</v>
      </c>
      <c r="H96">
        <v>34936.6</v>
      </c>
      <c r="I96">
        <v>39411.870000000003</v>
      </c>
      <c r="J96">
        <v>13036.22</v>
      </c>
      <c r="K96">
        <v>6291.3729999999996</v>
      </c>
      <c r="L96">
        <v>93676.06</v>
      </c>
      <c r="M96">
        <v>103018</v>
      </c>
      <c r="N96">
        <v>9129</v>
      </c>
      <c r="O96">
        <f t="shared" si="20"/>
        <v>1030180</v>
      </c>
      <c r="P96">
        <f t="shared" si="21"/>
        <v>91290</v>
      </c>
      <c r="Q96">
        <f t="shared" si="22"/>
        <v>233032.4</v>
      </c>
      <c r="R96">
        <f t="shared" si="23"/>
        <v>458019.47</v>
      </c>
      <c r="S96">
        <f t="shared" si="24"/>
        <v>216193.52</v>
      </c>
      <c r="T96">
        <f t="shared" si="25"/>
        <v>226139.87299999999</v>
      </c>
      <c r="U96">
        <f t="shared" si="26"/>
        <v>0.2056074025377547</v>
      </c>
      <c r="V96">
        <f t="shared" si="27"/>
        <v>0.40411630974241808</v>
      </c>
      <c r="W96">
        <f t="shared" si="28"/>
        <v>0.19075024800282761</v>
      </c>
      <c r="X96">
        <f t="shared" si="29"/>
        <v>0.19952603971699956</v>
      </c>
      <c r="Y96">
        <f t="shared" si="30"/>
        <v>9.8019523286285035E-2</v>
      </c>
      <c r="Z96">
        <f t="shared" si="31"/>
        <v>0.30191309356679974</v>
      </c>
      <c r="AA96">
        <f t="shared" si="32"/>
        <v>0.28981607176133922</v>
      </c>
      <c r="AB96">
        <f t="shared" si="33"/>
        <v>0.3102513113855761</v>
      </c>
      <c r="AC96">
        <f t="shared" si="34"/>
        <v>8.2627521007043514E-2</v>
      </c>
      <c r="AD96">
        <f t="shared" si="35"/>
        <v>0.14992164179744963</v>
      </c>
      <c r="AE96">
        <f t="shared" si="36"/>
        <v>8.6048459904990507E-2</v>
      </c>
      <c r="AF96">
        <f t="shared" si="37"/>
        <v>6.0298847069976937E-2</v>
      </c>
      <c r="AG96">
        <f t="shared" si="38"/>
        <v>2.7820715190726226E-2</v>
      </c>
      <c r="AH96">
        <f t="shared" si="39"/>
        <v>6.6781392947023496E-2</v>
      </c>
      <c r="AI96">
        <v>7.0218999999999996</v>
      </c>
      <c r="AJ96">
        <v>8.5</v>
      </c>
      <c r="AK96">
        <v>0.15268999999999999</v>
      </c>
      <c r="AL96">
        <v>8.8349999999999998E-2</v>
      </c>
      <c r="AM96">
        <v>6.3700000000000007E-2</v>
      </c>
      <c r="AN96">
        <v>3.109E-2</v>
      </c>
    </row>
    <row r="97" spans="1:40">
      <c r="A97" s="16">
        <v>30651</v>
      </c>
      <c r="B97">
        <v>1039528</v>
      </c>
      <c r="C97">
        <v>196480.1</v>
      </c>
      <c r="D97">
        <v>415947.1</v>
      </c>
      <c r="E97">
        <v>204200.9</v>
      </c>
      <c r="F97">
        <v>220943.3</v>
      </c>
      <c r="G97">
        <v>92133.31</v>
      </c>
      <c r="H97">
        <v>34309.910000000003</v>
      </c>
      <c r="I97">
        <v>38853.620000000003</v>
      </c>
      <c r="J97">
        <v>12551.67</v>
      </c>
      <c r="K97">
        <v>6200.5659999999998</v>
      </c>
      <c r="L97">
        <v>91915.77</v>
      </c>
      <c r="M97">
        <v>102803</v>
      </c>
      <c r="N97">
        <v>8992</v>
      </c>
      <c r="O97">
        <f t="shared" si="20"/>
        <v>1028030</v>
      </c>
      <c r="P97">
        <f t="shared" si="21"/>
        <v>89920</v>
      </c>
      <c r="Q97">
        <f t="shared" si="22"/>
        <v>230790.01</v>
      </c>
      <c r="R97">
        <f t="shared" si="23"/>
        <v>454800.72</v>
      </c>
      <c r="S97">
        <f t="shared" si="24"/>
        <v>216752.57</v>
      </c>
      <c r="T97">
        <f t="shared" si="25"/>
        <v>227143.86599999998</v>
      </c>
      <c r="U97">
        <f t="shared" si="26"/>
        <v>0.20433167985195153</v>
      </c>
      <c r="V97">
        <f t="shared" si="27"/>
        <v>0.40266125520544427</v>
      </c>
      <c r="W97">
        <f t="shared" si="28"/>
        <v>0.1919035262415722</v>
      </c>
      <c r="X97">
        <f t="shared" si="29"/>
        <v>0.20110353870103204</v>
      </c>
      <c r="Y97">
        <f t="shared" si="30"/>
        <v>9.8019523286285035E-2</v>
      </c>
      <c r="Z97">
        <f t="shared" si="31"/>
        <v>0.30191309356679974</v>
      </c>
      <c r="AA97">
        <f t="shared" si="32"/>
        <v>0.28981607176133922</v>
      </c>
      <c r="AB97">
        <f t="shared" si="33"/>
        <v>0.3102513113855761</v>
      </c>
      <c r="AC97">
        <f t="shared" si="34"/>
        <v>8.1414208638095079E-2</v>
      </c>
      <c r="AD97">
        <f t="shared" si="35"/>
        <v>0.14866289056445728</v>
      </c>
      <c r="AE97">
        <f t="shared" si="36"/>
        <v>8.542998788568322E-2</v>
      </c>
      <c r="AF97">
        <f t="shared" si="37"/>
        <v>5.790782549890873E-2</v>
      </c>
      <c r="AG97">
        <f t="shared" si="38"/>
        <v>2.7297968063993417E-2</v>
      </c>
      <c r="AH97">
        <f t="shared" si="39"/>
        <v>6.561614648978048E-2</v>
      </c>
      <c r="AI97">
        <v>6.9357800000000003</v>
      </c>
      <c r="AJ97">
        <v>8.3000000000000007</v>
      </c>
      <c r="AK97">
        <v>0.15325</v>
      </c>
      <c r="AL97">
        <v>8.6529999999999996E-2</v>
      </c>
      <c r="AM97">
        <v>6.3289999999999999E-2</v>
      </c>
      <c r="AN97">
        <v>3.218E-2</v>
      </c>
    </row>
    <row r="98" spans="1:40">
      <c r="A98" s="16">
        <v>30682</v>
      </c>
      <c r="B98">
        <v>1023201</v>
      </c>
      <c r="C98">
        <v>190095</v>
      </c>
      <c r="D98">
        <v>410618.3</v>
      </c>
      <c r="E98">
        <v>198784.2</v>
      </c>
      <c r="F98">
        <v>222016.9</v>
      </c>
      <c r="G98">
        <v>99196.81</v>
      </c>
      <c r="H98">
        <v>34867.300000000003</v>
      </c>
      <c r="I98">
        <v>42087.39</v>
      </c>
      <c r="J98">
        <v>14362.84</v>
      </c>
      <c r="K98">
        <v>7565.7430000000004</v>
      </c>
      <c r="L98">
        <v>98883.27</v>
      </c>
      <c r="M98">
        <v>101270</v>
      </c>
      <c r="N98">
        <v>9755</v>
      </c>
      <c r="O98">
        <f t="shared" si="20"/>
        <v>1012700</v>
      </c>
      <c r="P98">
        <f t="shared" si="21"/>
        <v>97550</v>
      </c>
      <c r="Q98">
        <f t="shared" si="22"/>
        <v>224962.3</v>
      </c>
      <c r="R98">
        <f t="shared" si="23"/>
        <v>452705.69</v>
      </c>
      <c r="S98">
        <f t="shared" si="24"/>
        <v>213147.04</v>
      </c>
      <c r="T98">
        <f t="shared" si="25"/>
        <v>229582.64299999998</v>
      </c>
      <c r="U98">
        <f t="shared" si="26"/>
        <v>0.20078790363571203</v>
      </c>
      <c r="V98">
        <f t="shared" si="27"/>
        <v>0.40405804198773987</v>
      </c>
      <c r="W98">
        <f t="shared" si="28"/>
        <v>0.19024230872353839</v>
      </c>
      <c r="X98">
        <f t="shared" si="29"/>
        <v>0.20491174565300976</v>
      </c>
      <c r="Y98">
        <f t="shared" si="30"/>
        <v>9.8019523286285035E-2</v>
      </c>
      <c r="Z98">
        <f t="shared" si="31"/>
        <v>0.30191309356679974</v>
      </c>
      <c r="AA98">
        <f t="shared" si="32"/>
        <v>0.28981607176133922</v>
      </c>
      <c r="AB98">
        <f t="shared" si="33"/>
        <v>0.3102513113855761</v>
      </c>
      <c r="AC98">
        <f t="shared" si="34"/>
        <v>8.8379368808640127E-2</v>
      </c>
      <c r="AD98">
        <f t="shared" si="35"/>
        <v>0.15499174750613773</v>
      </c>
      <c r="AE98">
        <f t="shared" si="36"/>
        <v>9.296854651860019E-2</v>
      </c>
      <c r="AF98">
        <f t="shared" si="37"/>
        <v>6.7384656150983852E-2</v>
      </c>
      <c r="AG98">
        <f t="shared" si="38"/>
        <v>3.2954333573030611E-2</v>
      </c>
      <c r="AH98">
        <f t="shared" si="39"/>
        <v>7.301392023723656E-2</v>
      </c>
      <c r="AI98">
        <v>6.7166499999999996</v>
      </c>
      <c r="AJ98">
        <v>8</v>
      </c>
      <c r="AK98">
        <v>0.14629</v>
      </c>
      <c r="AL98">
        <v>8.405E-2</v>
      </c>
      <c r="AM98">
        <v>6.0010000000000001E-2</v>
      </c>
      <c r="AN98">
        <v>3.2779999999999997E-2</v>
      </c>
    </row>
    <row r="99" spans="1:40">
      <c r="A99" s="16">
        <v>30713</v>
      </c>
      <c r="B99">
        <v>1029445</v>
      </c>
      <c r="C99">
        <v>188034.3</v>
      </c>
      <c r="D99">
        <v>411765.3</v>
      </c>
      <c r="E99">
        <v>200271.1</v>
      </c>
      <c r="F99">
        <v>227576.1</v>
      </c>
      <c r="G99">
        <v>96324.89</v>
      </c>
      <c r="H99">
        <v>35590.839999999997</v>
      </c>
      <c r="I99">
        <v>40950.44</v>
      </c>
      <c r="J99">
        <v>12470</v>
      </c>
      <c r="K99">
        <v>7183.4120000000003</v>
      </c>
      <c r="L99">
        <v>96194.68</v>
      </c>
      <c r="M99">
        <v>101961</v>
      </c>
      <c r="N99">
        <v>9407</v>
      </c>
      <c r="O99">
        <f t="shared" si="20"/>
        <v>1019610</v>
      </c>
      <c r="P99">
        <f t="shared" si="21"/>
        <v>94070</v>
      </c>
      <c r="Q99">
        <f t="shared" si="22"/>
        <v>223625.13999999998</v>
      </c>
      <c r="R99">
        <f t="shared" si="23"/>
        <v>452715.74</v>
      </c>
      <c r="S99">
        <f t="shared" si="24"/>
        <v>212741.1</v>
      </c>
      <c r="T99">
        <f t="shared" si="25"/>
        <v>234759.51200000002</v>
      </c>
      <c r="U99">
        <f t="shared" si="26"/>
        <v>0.19898281171487481</v>
      </c>
      <c r="V99">
        <f t="shared" si="27"/>
        <v>0.40282881814084148</v>
      </c>
      <c r="W99">
        <f t="shared" si="28"/>
        <v>0.18929813636031867</v>
      </c>
      <c r="X99">
        <f t="shared" si="29"/>
        <v>0.20889023378396498</v>
      </c>
      <c r="Y99">
        <f t="shared" si="30"/>
        <v>9.8019523286285035E-2</v>
      </c>
      <c r="Z99">
        <f t="shared" si="31"/>
        <v>0.30191309356679974</v>
      </c>
      <c r="AA99">
        <f t="shared" si="32"/>
        <v>0.28981607176133922</v>
      </c>
      <c r="AB99">
        <f t="shared" si="33"/>
        <v>0.3102513113855761</v>
      </c>
      <c r="AC99">
        <f t="shared" si="34"/>
        <v>8.5563569301005213E-2</v>
      </c>
      <c r="AD99">
        <f t="shared" si="35"/>
        <v>0.1591540199818321</v>
      </c>
      <c r="AE99">
        <f t="shared" si="36"/>
        <v>9.0455083359814267E-2</v>
      </c>
      <c r="AF99">
        <f t="shared" si="37"/>
        <v>5.8615848089532296E-2</v>
      </c>
      <c r="AG99">
        <f t="shared" si="38"/>
        <v>3.0599024247417925E-2</v>
      </c>
      <c r="AH99">
        <f t="shared" si="39"/>
        <v>6.9390977449867441E-2</v>
      </c>
      <c r="AI99">
        <v>6.5145400000000002</v>
      </c>
      <c r="AJ99">
        <v>7.8</v>
      </c>
      <c r="AK99">
        <v>0.14671000000000001</v>
      </c>
      <c r="AL99">
        <v>8.1610000000000002E-2</v>
      </c>
      <c r="AM99">
        <v>5.493E-2</v>
      </c>
      <c r="AN99">
        <v>3.1559999999999998E-2</v>
      </c>
    </row>
    <row r="100" spans="1:40">
      <c r="A100" s="16">
        <v>30742</v>
      </c>
      <c r="B100">
        <v>1038250</v>
      </c>
      <c r="C100">
        <v>190049.5</v>
      </c>
      <c r="D100">
        <v>417136.5</v>
      </c>
      <c r="E100">
        <v>200945.8</v>
      </c>
      <c r="F100">
        <v>228202.7</v>
      </c>
      <c r="G100">
        <v>92797.64</v>
      </c>
      <c r="H100">
        <v>35216.18</v>
      </c>
      <c r="I100">
        <v>38501.21</v>
      </c>
      <c r="J100">
        <v>12406.47</v>
      </c>
      <c r="K100">
        <v>6508.9359999999997</v>
      </c>
      <c r="L100">
        <v>92632.8</v>
      </c>
      <c r="M100">
        <v>102770</v>
      </c>
      <c r="N100">
        <v>9057</v>
      </c>
      <c r="O100">
        <f t="shared" si="20"/>
        <v>1027700</v>
      </c>
      <c r="P100">
        <f t="shared" si="21"/>
        <v>90570</v>
      </c>
      <c r="Q100">
        <f t="shared" si="22"/>
        <v>225265.68</v>
      </c>
      <c r="R100">
        <f t="shared" si="23"/>
        <v>455637.71</v>
      </c>
      <c r="S100">
        <f t="shared" si="24"/>
        <v>213352.27</v>
      </c>
      <c r="T100">
        <f t="shared" si="25"/>
        <v>234711.636</v>
      </c>
      <c r="U100">
        <f t="shared" si="26"/>
        <v>0.19953251152458537</v>
      </c>
      <c r="V100">
        <f t="shared" si="27"/>
        <v>0.40358805043720236</v>
      </c>
      <c r="W100">
        <f t="shared" si="28"/>
        <v>0.18898002692896426</v>
      </c>
      <c r="X100">
        <f t="shared" si="29"/>
        <v>0.20789941110924792</v>
      </c>
      <c r="Y100">
        <f t="shared" si="30"/>
        <v>9.8019523286285035E-2</v>
      </c>
      <c r="Z100">
        <f t="shared" si="31"/>
        <v>0.30191309356679974</v>
      </c>
      <c r="AA100">
        <f t="shared" si="32"/>
        <v>0.28981607176133922</v>
      </c>
      <c r="AB100">
        <f t="shared" si="33"/>
        <v>0.3102513113855761</v>
      </c>
      <c r="AC100">
        <f t="shared" si="34"/>
        <v>8.2045739470355122E-2</v>
      </c>
      <c r="AD100">
        <f t="shared" si="35"/>
        <v>0.15633175901451124</v>
      </c>
      <c r="AE100">
        <f t="shared" si="36"/>
        <v>8.4499612641807012E-2</v>
      </c>
      <c r="AF100">
        <f t="shared" si="37"/>
        <v>5.8150166389136615E-2</v>
      </c>
      <c r="AG100">
        <f t="shared" si="38"/>
        <v>2.77316289508544E-2</v>
      </c>
      <c r="AH100">
        <f t="shared" si="39"/>
        <v>6.6291730995021614E-2</v>
      </c>
      <c r="AI100">
        <v>6.4581999999999997</v>
      </c>
      <c r="AJ100">
        <v>7.8</v>
      </c>
      <c r="AK100">
        <v>0.14752999999999999</v>
      </c>
      <c r="AL100">
        <v>7.9339999999999994E-2</v>
      </c>
      <c r="AM100">
        <v>5.8200000000000002E-2</v>
      </c>
      <c r="AN100">
        <v>2.9950000000000001E-2</v>
      </c>
    </row>
    <row r="101" spans="1:40">
      <c r="A101" s="16">
        <v>30773</v>
      </c>
      <c r="B101">
        <v>1047019</v>
      </c>
      <c r="C101">
        <v>194603.9</v>
      </c>
      <c r="D101">
        <v>422522.1</v>
      </c>
      <c r="E101">
        <v>200549.3</v>
      </c>
      <c r="F101">
        <v>227300.6</v>
      </c>
      <c r="G101">
        <v>87625.17</v>
      </c>
      <c r="H101">
        <v>33988.18</v>
      </c>
      <c r="I101">
        <v>35707.56</v>
      </c>
      <c r="J101">
        <v>11758.33</v>
      </c>
      <c r="K101">
        <v>5957.1289999999999</v>
      </c>
      <c r="L101">
        <v>87411.199999999997</v>
      </c>
      <c r="M101">
        <v>103628</v>
      </c>
      <c r="N101">
        <v>8525</v>
      </c>
      <c r="O101">
        <f t="shared" si="20"/>
        <v>1036280</v>
      </c>
      <c r="P101">
        <f t="shared" si="21"/>
        <v>85250</v>
      </c>
      <c r="Q101">
        <f t="shared" si="22"/>
        <v>228592.08</v>
      </c>
      <c r="R101">
        <f t="shared" si="23"/>
        <v>458229.66</v>
      </c>
      <c r="S101">
        <f t="shared" si="24"/>
        <v>212307.62999999998</v>
      </c>
      <c r="T101">
        <f t="shared" si="25"/>
        <v>233257.72899999999</v>
      </c>
      <c r="U101">
        <f t="shared" si="26"/>
        <v>0.20186743579281982</v>
      </c>
      <c r="V101">
        <f t="shared" si="27"/>
        <v>0.40465814243614939</v>
      </c>
      <c r="W101">
        <f t="shared" si="28"/>
        <v>0.18748679686256298</v>
      </c>
      <c r="X101">
        <f t="shared" si="29"/>
        <v>0.20598762490846781</v>
      </c>
      <c r="Y101">
        <f t="shared" si="30"/>
        <v>9.8019523286285035E-2</v>
      </c>
      <c r="Z101">
        <f t="shared" si="31"/>
        <v>0.30191309356679974</v>
      </c>
      <c r="AA101">
        <f t="shared" si="32"/>
        <v>0.28981607176133922</v>
      </c>
      <c r="AB101">
        <f t="shared" si="33"/>
        <v>0.3102513113855761</v>
      </c>
      <c r="AC101">
        <f t="shared" si="34"/>
        <v>7.7227004127646465E-2</v>
      </c>
      <c r="AD101">
        <f t="shared" si="35"/>
        <v>0.14868485382345706</v>
      </c>
      <c r="AE101">
        <f t="shared" si="36"/>
        <v>7.7925029994784706E-2</v>
      </c>
      <c r="AF101">
        <f t="shared" si="37"/>
        <v>5.5383454659637059E-2</v>
      </c>
      <c r="AG101">
        <f t="shared" si="38"/>
        <v>2.553882791167876E-2</v>
      </c>
      <c r="AH101">
        <f t="shared" si="39"/>
        <v>6.2075075484554487E-2</v>
      </c>
      <c r="AI101">
        <v>6.3891600000000004</v>
      </c>
      <c r="AJ101">
        <v>7.7</v>
      </c>
      <c r="AK101">
        <v>0.14624999999999999</v>
      </c>
      <c r="AL101">
        <v>7.8920000000000004E-2</v>
      </c>
      <c r="AM101">
        <v>5.8470000000000001E-2</v>
      </c>
      <c r="AN101">
        <v>2.7890000000000002E-2</v>
      </c>
    </row>
    <row r="102" spans="1:40">
      <c r="A102" s="16">
        <v>30803</v>
      </c>
      <c r="B102">
        <v>1063848</v>
      </c>
      <c r="C102">
        <v>201344.5</v>
      </c>
      <c r="D102">
        <v>425484.3</v>
      </c>
      <c r="E102">
        <v>205752</v>
      </c>
      <c r="F102">
        <v>229385.5</v>
      </c>
      <c r="G102">
        <v>84320.97</v>
      </c>
      <c r="H102">
        <v>31573.24</v>
      </c>
      <c r="I102">
        <v>33167.730000000003</v>
      </c>
      <c r="J102">
        <v>13109.47</v>
      </c>
      <c r="K102">
        <v>6222.3590000000004</v>
      </c>
      <c r="L102">
        <v>84072.8</v>
      </c>
      <c r="M102">
        <v>105096</v>
      </c>
      <c r="N102">
        <v>8154</v>
      </c>
      <c r="O102">
        <f t="shared" si="20"/>
        <v>1050960</v>
      </c>
      <c r="P102">
        <f t="shared" si="21"/>
        <v>81540</v>
      </c>
      <c r="Q102">
        <f t="shared" si="22"/>
        <v>232917.74</v>
      </c>
      <c r="R102">
        <f t="shared" si="23"/>
        <v>458652.02999999997</v>
      </c>
      <c r="S102">
        <f t="shared" si="24"/>
        <v>218861.47</v>
      </c>
      <c r="T102">
        <f t="shared" si="25"/>
        <v>235607.859</v>
      </c>
      <c r="U102">
        <f t="shared" si="26"/>
        <v>0.20323716721640403</v>
      </c>
      <c r="V102">
        <f t="shared" si="27"/>
        <v>0.40020626730816278</v>
      </c>
      <c r="W102">
        <f t="shared" si="28"/>
        <v>0.19097207956602186</v>
      </c>
      <c r="X102">
        <f t="shared" si="29"/>
        <v>0.20558448590941139</v>
      </c>
      <c r="Y102">
        <f t="shared" si="30"/>
        <v>9.8019523286285035E-2</v>
      </c>
      <c r="Z102">
        <f t="shared" si="31"/>
        <v>0.30191309356679974</v>
      </c>
      <c r="AA102">
        <f t="shared" si="32"/>
        <v>0.28981607176133922</v>
      </c>
      <c r="AB102">
        <f t="shared" si="33"/>
        <v>0.3102513113855761</v>
      </c>
      <c r="AC102">
        <f t="shared" si="34"/>
        <v>7.3439513001296322E-2</v>
      </c>
      <c r="AD102">
        <f t="shared" si="35"/>
        <v>0.13555532524057637</v>
      </c>
      <c r="AE102">
        <f t="shared" si="36"/>
        <v>7.2315672515392559E-2</v>
      </c>
      <c r="AF102">
        <f t="shared" si="37"/>
        <v>5.9898482816550573E-2</v>
      </c>
      <c r="AG102">
        <f t="shared" si="38"/>
        <v>2.6409810888354111E-2</v>
      </c>
      <c r="AH102">
        <f t="shared" si="39"/>
        <v>6.0673338217398065E-2</v>
      </c>
      <c r="AI102">
        <v>6.2059100000000003</v>
      </c>
      <c r="AJ102">
        <v>7.4</v>
      </c>
      <c r="AK102">
        <v>0.14102999999999999</v>
      </c>
      <c r="AL102">
        <v>7.7729999999999994E-2</v>
      </c>
      <c r="AM102">
        <v>5.5820000000000002E-2</v>
      </c>
      <c r="AN102">
        <v>2.7789999999999999E-2</v>
      </c>
    </row>
    <row r="103" spans="1:40">
      <c r="A103" s="16">
        <v>30834</v>
      </c>
      <c r="B103">
        <v>1086037</v>
      </c>
      <c r="C103">
        <v>208168.6</v>
      </c>
      <c r="D103">
        <v>432520.7</v>
      </c>
      <c r="E103">
        <v>218105.8</v>
      </c>
      <c r="F103">
        <v>225266.1</v>
      </c>
      <c r="G103">
        <v>90063.82</v>
      </c>
      <c r="H103">
        <v>35085.279999999999</v>
      </c>
      <c r="I103">
        <v>33606.93</v>
      </c>
      <c r="J103">
        <v>13968.96</v>
      </c>
      <c r="K103">
        <v>7254.5950000000003</v>
      </c>
      <c r="L103">
        <v>89915.77</v>
      </c>
      <c r="M103">
        <v>106812</v>
      </c>
      <c r="N103">
        <v>8582</v>
      </c>
      <c r="O103">
        <f t="shared" si="20"/>
        <v>1068120</v>
      </c>
      <c r="P103">
        <f t="shared" si="21"/>
        <v>85820</v>
      </c>
      <c r="Q103">
        <f t="shared" si="22"/>
        <v>243253.88</v>
      </c>
      <c r="R103">
        <f t="shared" si="23"/>
        <v>466127.63</v>
      </c>
      <c r="S103">
        <f t="shared" si="24"/>
        <v>232074.75999999998</v>
      </c>
      <c r="T103">
        <f t="shared" si="25"/>
        <v>232520.69500000001</v>
      </c>
      <c r="U103">
        <f t="shared" si="26"/>
        <v>0.2072049854913465</v>
      </c>
      <c r="V103">
        <f t="shared" si="27"/>
        <v>0.39705006477703758</v>
      </c>
      <c r="W103">
        <f t="shared" si="28"/>
        <v>0.19768254992975945</v>
      </c>
      <c r="X103">
        <f t="shared" si="29"/>
        <v>0.19806239980185641</v>
      </c>
      <c r="Y103">
        <f t="shared" si="30"/>
        <v>9.8019523286285035E-2</v>
      </c>
      <c r="Z103">
        <f t="shared" si="31"/>
        <v>0.30191309356679974</v>
      </c>
      <c r="AA103">
        <f t="shared" si="32"/>
        <v>0.28981607176133922</v>
      </c>
      <c r="AB103">
        <f t="shared" si="33"/>
        <v>0.3102513113855761</v>
      </c>
      <c r="AC103">
        <f t="shared" si="34"/>
        <v>7.6578315794389132E-2</v>
      </c>
      <c r="AD103">
        <f t="shared" si="35"/>
        <v>0.14423317728786073</v>
      </c>
      <c r="AE103">
        <f t="shared" si="36"/>
        <v>7.2098129003852443E-2</v>
      </c>
      <c r="AF103">
        <f t="shared" si="37"/>
        <v>6.0191638246227211E-2</v>
      </c>
      <c r="AG103">
        <f t="shared" si="38"/>
        <v>3.1199782023703309E-2</v>
      </c>
      <c r="AH103">
        <f t="shared" si="39"/>
        <v>6.3029313884952878E-2</v>
      </c>
      <c r="AI103">
        <v>6.0447699999999998</v>
      </c>
      <c r="AJ103">
        <v>7.2</v>
      </c>
      <c r="AK103">
        <v>0.1336</v>
      </c>
      <c r="AL103">
        <v>7.4349999999999999E-2</v>
      </c>
      <c r="AM103">
        <v>5.57E-2</v>
      </c>
      <c r="AN103">
        <v>2.8299999999999999E-2</v>
      </c>
    </row>
    <row r="104" spans="1:40">
      <c r="A104" s="16">
        <v>30864</v>
      </c>
      <c r="B104">
        <v>1094858</v>
      </c>
      <c r="C104">
        <v>205073</v>
      </c>
      <c r="D104">
        <v>434602.8</v>
      </c>
      <c r="E104">
        <v>225896.3</v>
      </c>
      <c r="F104">
        <v>227729.1</v>
      </c>
      <c r="G104">
        <v>90946.73</v>
      </c>
      <c r="H104">
        <v>34376.5</v>
      </c>
      <c r="I104">
        <v>34924.910000000003</v>
      </c>
      <c r="J104">
        <v>12938.22</v>
      </c>
      <c r="K104">
        <v>8316.5779999999995</v>
      </c>
      <c r="L104">
        <v>90556.21</v>
      </c>
      <c r="M104">
        <v>107484</v>
      </c>
      <c r="N104">
        <v>8714</v>
      </c>
      <c r="O104">
        <f t="shared" si="20"/>
        <v>1074840</v>
      </c>
      <c r="P104">
        <f t="shared" si="21"/>
        <v>87140</v>
      </c>
      <c r="Q104">
        <f t="shared" si="22"/>
        <v>239449.5</v>
      </c>
      <c r="R104">
        <f t="shared" si="23"/>
        <v>469527.70999999996</v>
      </c>
      <c r="S104">
        <f t="shared" si="24"/>
        <v>238834.52</v>
      </c>
      <c r="T104">
        <f t="shared" si="25"/>
        <v>236045.67800000001</v>
      </c>
      <c r="U104">
        <f t="shared" si="26"/>
        <v>0.20226211229655117</v>
      </c>
      <c r="V104">
        <f t="shared" si="27"/>
        <v>0.39660833038432947</v>
      </c>
      <c r="W104">
        <f t="shared" si="28"/>
        <v>0.20174264095156971</v>
      </c>
      <c r="X104">
        <f t="shared" si="29"/>
        <v>0.19938691636754957</v>
      </c>
      <c r="Y104">
        <f t="shared" si="30"/>
        <v>9.8019523286285035E-2</v>
      </c>
      <c r="Z104">
        <f t="shared" si="31"/>
        <v>0.30191309356679974</v>
      </c>
      <c r="AA104">
        <f t="shared" si="32"/>
        <v>0.28981607176133922</v>
      </c>
      <c r="AB104">
        <f t="shared" si="33"/>
        <v>0.3102513113855761</v>
      </c>
      <c r="AC104">
        <f t="shared" si="34"/>
        <v>7.6696211188160807E-2</v>
      </c>
      <c r="AD104">
        <f t="shared" si="35"/>
        <v>0.14356471823912767</v>
      </c>
      <c r="AE104">
        <f t="shared" si="36"/>
        <v>7.4383064633182158E-2</v>
      </c>
      <c r="AF104">
        <f t="shared" si="37"/>
        <v>5.4172319813735471E-2</v>
      </c>
      <c r="AG104">
        <f t="shared" si="38"/>
        <v>3.5232917927012414E-2</v>
      </c>
      <c r="AH104">
        <f t="shared" si="39"/>
        <v>6.3160434312324112E-2</v>
      </c>
      <c r="AI104">
        <v>6.1919500000000003</v>
      </c>
      <c r="AJ104">
        <v>7.5</v>
      </c>
      <c r="AK104">
        <v>0.14334</v>
      </c>
      <c r="AL104">
        <v>7.5870000000000007E-2</v>
      </c>
      <c r="AM104">
        <v>5.4510000000000003E-2</v>
      </c>
      <c r="AN104">
        <v>3.0949999999999998E-2</v>
      </c>
    </row>
    <row r="105" spans="1:40">
      <c r="A105" s="16">
        <v>30895</v>
      </c>
      <c r="B105">
        <v>1085054</v>
      </c>
      <c r="C105">
        <v>202987.7</v>
      </c>
      <c r="D105">
        <v>430635.6</v>
      </c>
      <c r="E105">
        <v>222729.2</v>
      </c>
      <c r="F105">
        <v>226770.1</v>
      </c>
      <c r="G105">
        <v>85924.65</v>
      </c>
      <c r="H105">
        <v>30337.78</v>
      </c>
      <c r="I105">
        <v>35015.9</v>
      </c>
      <c r="J105">
        <v>12136.26</v>
      </c>
      <c r="K105">
        <v>8215.0679999999993</v>
      </c>
      <c r="L105">
        <v>85705.01</v>
      </c>
      <c r="M105">
        <v>106694</v>
      </c>
      <c r="N105">
        <v>8382</v>
      </c>
      <c r="O105">
        <f t="shared" si="20"/>
        <v>1066940</v>
      </c>
      <c r="P105">
        <f t="shared" si="21"/>
        <v>83820</v>
      </c>
      <c r="Q105">
        <f t="shared" si="22"/>
        <v>233325.48</v>
      </c>
      <c r="R105">
        <f t="shared" si="23"/>
        <v>465651.5</v>
      </c>
      <c r="S105">
        <f t="shared" si="24"/>
        <v>234865.46000000002</v>
      </c>
      <c r="T105">
        <f t="shared" si="25"/>
        <v>234985.16800000001</v>
      </c>
      <c r="U105">
        <f t="shared" si="26"/>
        <v>0.19962351881749871</v>
      </c>
      <c r="V105">
        <f t="shared" si="27"/>
        <v>0.39839194147440088</v>
      </c>
      <c r="W105">
        <f t="shared" si="28"/>
        <v>0.20094106127582162</v>
      </c>
      <c r="X105">
        <f t="shared" si="29"/>
        <v>0.20104347843227879</v>
      </c>
      <c r="Y105">
        <f t="shared" si="30"/>
        <v>9.8019523286285035E-2</v>
      </c>
      <c r="Z105">
        <f t="shared" si="31"/>
        <v>0.30191309356679974</v>
      </c>
      <c r="AA105">
        <f t="shared" si="32"/>
        <v>0.28981607176133922</v>
      </c>
      <c r="AB105">
        <f t="shared" si="33"/>
        <v>0.3102513113855761</v>
      </c>
      <c r="AC105">
        <f t="shared" si="34"/>
        <v>7.3378494133945135E-2</v>
      </c>
      <c r="AD105">
        <f t="shared" si="35"/>
        <v>0.1300234333601285</v>
      </c>
      <c r="AE105">
        <f t="shared" si="36"/>
        <v>7.5197653180543819E-2</v>
      </c>
      <c r="AF105">
        <f t="shared" si="37"/>
        <v>5.1673243055832895E-2</v>
      </c>
      <c r="AG105">
        <f t="shared" si="38"/>
        <v>3.4959942663274811E-2</v>
      </c>
      <c r="AH105">
        <f t="shared" si="39"/>
        <v>6.1270095429563069E-2</v>
      </c>
      <c r="AI105">
        <v>6.2487000000000004</v>
      </c>
      <c r="AJ105">
        <v>7.5</v>
      </c>
      <c r="AK105">
        <v>0.14099</v>
      </c>
      <c r="AL105">
        <v>7.8090000000000007E-2</v>
      </c>
      <c r="AM105">
        <v>5.6430000000000001E-2</v>
      </c>
      <c r="AN105">
        <v>2.86E-2</v>
      </c>
    </row>
    <row r="106" spans="1:40">
      <c r="A106" s="16">
        <v>30926</v>
      </c>
      <c r="B106">
        <v>1068617</v>
      </c>
      <c r="C106">
        <v>194071.8</v>
      </c>
      <c r="D106">
        <v>431570.2</v>
      </c>
      <c r="E106">
        <v>212577.9</v>
      </c>
      <c r="F106">
        <v>228160.3</v>
      </c>
      <c r="G106">
        <v>82046.149999999994</v>
      </c>
      <c r="H106">
        <v>28536.49</v>
      </c>
      <c r="I106">
        <v>34284.78</v>
      </c>
      <c r="J106">
        <v>12236.62</v>
      </c>
      <c r="K106">
        <v>6721.3140000000003</v>
      </c>
      <c r="L106">
        <v>81779.199999999997</v>
      </c>
      <c r="M106">
        <v>105792</v>
      </c>
      <c r="N106">
        <v>8051</v>
      </c>
      <c r="O106">
        <f t="shared" si="20"/>
        <v>1057920</v>
      </c>
      <c r="P106">
        <f t="shared" si="21"/>
        <v>80510</v>
      </c>
      <c r="Q106">
        <f t="shared" si="22"/>
        <v>222608.28999999998</v>
      </c>
      <c r="R106">
        <f t="shared" si="23"/>
        <v>465854.98</v>
      </c>
      <c r="S106">
        <f t="shared" si="24"/>
        <v>224814.52</v>
      </c>
      <c r="T106">
        <f t="shared" si="25"/>
        <v>234881.614</v>
      </c>
      <c r="U106">
        <f t="shared" si="26"/>
        <v>0.19388273895111516</v>
      </c>
      <c r="V106">
        <f t="shared" si="27"/>
        <v>0.40574068232776495</v>
      </c>
      <c r="W106">
        <f t="shared" si="28"/>
        <v>0.19580427527465513</v>
      </c>
      <c r="X106">
        <f t="shared" si="29"/>
        <v>0.20457230344646463</v>
      </c>
      <c r="Y106">
        <f t="shared" si="30"/>
        <v>9.8019523286285035E-2</v>
      </c>
      <c r="Z106">
        <f t="shared" si="31"/>
        <v>0.30191309356679974</v>
      </c>
      <c r="AA106">
        <f t="shared" si="32"/>
        <v>0.28981607176133922</v>
      </c>
      <c r="AB106">
        <f t="shared" si="33"/>
        <v>0.3102513113855761</v>
      </c>
      <c r="AC106">
        <f t="shared" si="34"/>
        <v>7.1303361022728509E-2</v>
      </c>
      <c r="AD106">
        <f t="shared" si="35"/>
        <v>0.12819149727083393</v>
      </c>
      <c r="AE106">
        <f t="shared" si="36"/>
        <v>7.3595392282808703E-2</v>
      </c>
      <c r="AF106">
        <f t="shared" si="37"/>
        <v>5.4429847324808031E-2</v>
      </c>
      <c r="AG106">
        <f t="shared" si="38"/>
        <v>2.8615751933652841E-2</v>
      </c>
      <c r="AH106">
        <f t="shared" si="39"/>
        <v>5.9437401110152638E-2</v>
      </c>
      <c r="AI106">
        <v>6.0854100000000004</v>
      </c>
      <c r="AJ106">
        <v>7.3</v>
      </c>
      <c r="AK106">
        <v>0.14000000000000001</v>
      </c>
      <c r="AL106">
        <v>7.5899999999999995E-2</v>
      </c>
      <c r="AM106">
        <v>5.509E-2</v>
      </c>
      <c r="AN106">
        <v>2.683E-2</v>
      </c>
    </row>
    <row r="107" spans="1:40">
      <c r="A107" s="16">
        <v>30956</v>
      </c>
      <c r="B107">
        <v>1073436</v>
      </c>
      <c r="C107">
        <v>193703.3</v>
      </c>
      <c r="D107">
        <v>435447.1</v>
      </c>
      <c r="E107">
        <v>214732.1</v>
      </c>
      <c r="F107">
        <v>227504.3</v>
      </c>
      <c r="G107">
        <v>82844.23</v>
      </c>
      <c r="H107">
        <v>29926.31</v>
      </c>
      <c r="I107">
        <v>34710.160000000003</v>
      </c>
      <c r="J107">
        <v>11721.94</v>
      </c>
      <c r="K107">
        <v>6213.6909999999998</v>
      </c>
      <c r="L107">
        <v>82572.11</v>
      </c>
      <c r="M107">
        <v>106262</v>
      </c>
      <c r="N107">
        <v>7989</v>
      </c>
      <c r="O107">
        <f t="shared" si="20"/>
        <v>1062620</v>
      </c>
      <c r="P107">
        <f t="shared" si="21"/>
        <v>79890</v>
      </c>
      <c r="Q107">
        <f t="shared" si="22"/>
        <v>223629.61</v>
      </c>
      <c r="R107">
        <f t="shared" si="23"/>
        <v>470157.26</v>
      </c>
      <c r="S107">
        <f t="shared" si="24"/>
        <v>226454.04</v>
      </c>
      <c r="T107">
        <f t="shared" si="25"/>
        <v>233717.99099999998</v>
      </c>
      <c r="U107">
        <f t="shared" si="26"/>
        <v>0.19379339230037274</v>
      </c>
      <c r="V107">
        <f t="shared" si="27"/>
        <v>0.40742981365503589</v>
      </c>
      <c r="W107">
        <f t="shared" si="28"/>
        <v>0.19624099246841373</v>
      </c>
      <c r="X107">
        <f t="shared" si="29"/>
        <v>0.20253580157617759</v>
      </c>
      <c r="Y107">
        <f t="shared" si="30"/>
        <v>9.8019523286285035E-2</v>
      </c>
      <c r="Z107">
        <f t="shared" si="31"/>
        <v>0.30191309356679974</v>
      </c>
      <c r="AA107">
        <f t="shared" si="32"/>
        <v>0.28981607176133922</v>
      </c>
      <c r="AB107">
        <f t="shared" si="33"/>
        <v>0.3102513113855761</v>
      </c>
      <c r="AC107">
        <f t="shared" si="34"/>
        <v>7.1647190577668177E-2</v>
      </c>
      <c r="AD107">
        <f t="shared" si="35"/>
        <v>0.13382087461494926</v>
      </c>
      <c r="AE107">
        <f t="shared" si="36"/>
        <v>7.3826702154934296E-2</v>
      </c>
      <c r="AF107">
        <f t="shared" si="37"/>
        <v>5.1762997913395586E-2</v>
      </c>
      <c r="AG107">
        <f t="shared" si="38"/>
        <v>2.6586275936284254E-2</v>
      </c>
      <c r="AH107">
        <f t="shared" si="39"/>
        <v>5.8656482062883666E-2</v>
      </c>
      <c r="AI107">
        <v>6.1412899999999997</v>
      </c>
      <c r="AJ107">
        <v>7.4</v>
      </c>
      <c r="AK107">
        <v>0.14116000000000001</v>
      </c>
      <c r="AL107">
        <v>7.6789999999999997E-2</v>
      </c>
      <c r="AM107">
        <v>5.4350000000000002E-2</v>
      </c>
      <c r="AN107">
        <v>2.7900000000000001E-2</v>
      </c>
    </row>
    <row r="108" spans="1:40">
      <c r="A108" s="16">
        <v>30987</v>
      </c>
      <c r="B108">
        <v>1074469</v>
      </c>
      <c r="C108">
        <v>195547.8</v>
      </c>
      <c r="D108">
        <v>436605.3</v>
      </c>
      <c r="E108">
        <v>213948.79999999999</v>
      </c>
      <c r="F108">
        <v>226489.9</v>
      </c>
      <c r="G108">
        <v>81101.84</v>
      </c>
      <c r="H108">
        <v>29851.22</v>
      </c>
      <c r="I108">
        <v>33896</v>
      </c>
      <c r="J108">
        <v>11321.01</v>
      </c>
      <c r="K108">
        <v>5797.6869999999999</v>
      </c>
      <c r="L108">
        <v>80865.919999999998</v>
      </c>
      <c r="M108">
        <v>106246</v>
      </c>
      <c r="N108">
        <v>7869</v>
      </c>
      <c r="O108">
        <f t="shared" si="20"/>
        <v>1062460</v>
      </c>
      <c r="P108">
        <f t="shared" si="21"/>
        <v>78690</v>
      </c>
      <c r="Q108">
        <f t="shared" si="22"/>
        <v>225399.02</v>
      </c>
      <c r="R108">
        <f t="shared" si="23"/>
        <v>470501.3</v>
      </c>
      <c r="S108">
        <f t="shared" si="24"/>
        <v>225269.81</v>
      </c>
      <c r="T108">
        <f t="shared" si="25"/>
        <v>232287.587</v>
      </c>
      <c r="U108">
        <f t="shared" si="26"/>
        <v>0.19541160172410552</v>
      </c>
      <c r="V108">
        <f t="shared" si="27"/>
        <v>0.40790511265875906</v>
      </c>
      <c r="W108">
        <f t="shared" si="28"/>
        <v>0.19529958201320005</v>
      </c>
      <c r="X108">
        <f t="shared" si="29"/>
        <v>0.2013837036039354</v>
      </c>
      <c r="Y108">
        <f t="shared" si="30"/>
        <v>9.8019523286285035E-2</v>
      </c>
      <c r="Z108">
        <f t="shared" si="31"/>
        <v>0.30191309356679974</v>
      </c>
      <c r="AA108">
        <f t="shared" si="32"/>
        <v>0.28981607176133922</v>
      </c>
      <c r="AB108">
        <f t="shared" si="33"/>
        <v>0.3102513113855761</v>
      </c>
      <c r="AC108">
        <f t="shared" si="34"/>
        <v>7.0183356305529479E-2</v>
      </c>
      <c r="AD108">
        <f t="shared" si="35"/>
        <v>0.13243722177674067</v>
      </c>
      <c r="AE108">
        <f t="shared" si="36"/>
        <v>7.2042308916043379E-2</v>
      </c>
      <c r="AF108">
        <f t="shared" si="37"/>
        <v>5.0255336034597801E-2</v>
      </c>
      <c r="AG108">
        <f t="shared" si="38"/>
        <v>2.4959090904844605E-2</v>
      </c>
      <c r="AH108">
        <f t="shared" si="39"/>
        <v>5.704034445526688E-2</v>
      </c>
      <c r="AI108">
        <v>6.0092100000000004</v>
      </c>
      <c r="AJ108">
        <v>7.2</v>
      </c>
      <c r="AK108">
        <v>0.13461999999999999</v>
      </c>
      <c r="AL108">
        <v>7.4249999999999997E-2</v>
      </c>
      <c r="AM108">
        <v>5.2979999999999999E-2</v>
      </c>
      <c r="AN108">
        <v>2.827E-2</v>
      </c>
    </row>
    <row r="109" spans="1:40">
      <c r="A109" s="16">
        <v>31017</v>
      </c>
      <c r="B109">
        <v>1071556</v>
      </c>
      <c r="C109">
        <v>193968.3</v>
      </c>
      <c r="D109">
        <v>433325.7</v>
      </c>
      <c r="E109">
        <v>213004</v>
      </c>
      <c r="F109">
        <v>229368.5</v>
      </c>
      <c r="G109">
        <v>80923.59</v>
      </c>
      <c r="H109">
        <v>30364.52</v>
      </c>
      <c r="I109">
        <v>33925.85</v>
      </c>
      <c r="J109">
        <v>10324.450000000001</v>
      </c>
      <c r="K109">
        <v>6155.2820000000002</v>
      </c>
      <c r="L109">
        <v>80770.100000000006</v>
      </c>
      <c r="M109">
        <v>106049</v>
      </c>
      <c r="N109">
        <v>7978</v>
      </c>
      <c r="O109">
        <f t="shared" si="20"/>
        <v>1060490</v>
      </c>
      <c r="P109">
        <f t="shared" si="21"/>
        <v>79780</v>
      </c>
      <c r="Q109">
        <f t="shared" si="22"/>
        <v>224332.81999999998</v>
      </c>
      <c r="R109">
        <f t="shared" si="23"/>
        <v>467251.55</v>
      </c>
      <c r="S109">
        <f t="shared" si="24"/>
        <v>223328.45</v>
      </c>
      <c r="T109">
        <f t="shared" si="25"/>
        <v>235523.78200000001</v>
      </c>
      <c r="U109">
        <f t="shared" si="26"/>
        <v>0.19499798564301937</v>
      </c>
      <c r="V109">
        <f t="shared" si="27"/>
        <v>0.40615149864642436</v>
      </c>
      <c r="W109">
        <f t="shared" si="28"/>
        <v>0.19412495187631384</v>
      </c>
      <c r="X109">
        <f t="shared" si="29"/>
        <v>0.20472556383424248</v>
      </c>
      <c r="Y109">
        <f t="shared" si="30"/>
        <v>9.8019523286285035E-2</v>
      </c>
      <c r="Z109">
        <f t="shared" si="31"/>
        <v>0.30191309356679974</v>
      </c>
      <c r="AA109">
        <f t="shared" si="32"/>
        <v>0.28981607176133922</v>
      </c>
      <c r="AB109">
        <f t="shared" si="33"/>
        <v>0.3102513113855761</v>
      </c>
      <c r="AC109">
        <f t="shared" si="34"/>
        <v>7.0216939807150935E-2</v>
      </c>
      <c r="AD109">
        <f t="shared" si="35"/>
        <v>0.13535478223828329</v>
      </c>
      <c r="AE109">
        <f t="shared" si="36"/>
        <v>7.2607249777983607E-2</v>
      </c>
      <c r="AF109">
        <f t="shared" si="37"/>
        <v>4.6229891444641291E-2</v>
      </c>
      <c r="AG109">
        <f t="shared" si="38"/>
        <v>2.61344393662972E-2</v>
      </c>
      <c r="AH109">
        <f t="shared" si="39"/>
        <v>5.6694900247523425E-2</v>
      </c>
      <c r="AI109">
        <v>6.01891</v>
      </c>
      <c r="AJ109">
        <v>7.3</v>
      </c>
      <c r="AK109">
        <v>0.14026</v>
      </c>
      <c r="AL109">
        <v>7.3940000000000006E-2</v>
      </c>
      <c r="AM109">
        <v>5.1200000000000002E-2</v>
      </c>
      <c r="AN109">
        <v>3.0609999999999998E-2</v>
      </c>
    </row>
    <row r="110" spans="1:40">
      <c r="A110" s="16">
        <v>31048</v>
      </c>
      <c r="B110">
        <v>1052734</v>
      </c>
      <c r="C110">
        <v>187461.4</v>
      </c>
      <c r="D110">
        <v>425037.2</v>
      </c>
      <c r="E110">
        <v>208944.7</v>
      </c>
      <c r="F110">
        <v>229406.1</v>
      </c>
      <c r="G110">
        <v>92244.479999999996</v>
      </c>
      <c r="H110">
        <v>33786.93</v>
      </c>
      <c r="I110">
        <v>38332.720000000001</v>
      </c>
      <c r="J110">
        <v>12972.04</v>
      </c>
      <c r="K110">
        <v>6968.33</v>
      </c>
      <c r="L110">
        <v>92060.02</v>
      </c>
      <c r="M110">
        <v>104344</v>
      </c>
      <c r="N110">
        <v>9131</v>
      </c>
      <c r="O110">
        <f t="shared" si="20"/>
        <v>1043440</v>
      </c>
      <c r="P110">
        <f t="shared" si="21"/>
        <v>91310</v>
      </c>
      <c r="Q110">
        <f t="shared" si="22"/>
        <v>221248.33</v>
      </c>
      <c r="R110">
        <f t="shared" si="23"/>
        <v>463369.92000000004</v>
      </c>
      <c r="S110">
        <f t="shared" si="24"/>
        <v>221916.74000000002</v>
      </c>
      <c r="T110">
        <f t="shared" si="25"/>
        <v>236374.43</v>
      </c>
      <c r="U110">
        <f t="shared" si="26"/>
        <v>0.19358343375978124</v>
      </c>
      <c r="V110">
        <f t="shared" si="27"/>
        <v>0.40543013461206756</v>
      </c>
      <c r="W110">
        <f t="shared" si="28"/>
        <v>0.19416826575810359</v>
      </c>
      <c r="X110">
        <f t="shared" si="29"/>
        <v>0.2068181658700477</v>
      </c>
      <c r="Y110">
        <f t="shared" si="30"/>
        <v>9.8019523286285035E-2</v>
      </c>
      <c r="Z110">
        <f t="shared" si="31"/>
        <v>0.30191309356679974</v>
      </c>
      <c r="AA110">
        <f t="shared" si="32"/>
        <v>0.28981607176133922</v>
      </c>
      <c r="AB110">
        <f t="shared" si="33"/>
        <v>0.3102513113855761</v>
      </c>
      <c r="AC110">
        <f t="shared" si="34"/>
        <v>8.0564378816971302E-2</v>
      </c>
      <c r="AD110">
        <f t="shared" si="35"/>
        <v>0.15271044079745144</v>
      </c>
      <c r="AE110">
        <f t="shared" si="36"/>
        <v>8.2725956833797062E-2</v>
      </c>
      <c r="AF110">
        <f t="shared" si="37"/>
        <v>5.8454535696586027E-2</v>
      </c>
      <c r="AG110">
        <f t="shared" si="38"/>
        <v>2.9480049936027344E-2</v>
      </c>
      <c r="AH110">
        <f t="shared" si="39"/>
        <v>6.6031942218352152E-2</v>
      </c>
      <c r="AI110">
        <v>6.0578900000000004</v>
      </c>
      <c r="AJ110">
        <v>7.3</v>
      </c>
      <c r="AK110">
        <v>0.14446999999999999</v>
      </c>
      <c r="AL110">
        <v>7.4279999999999999E-2</v>
      </c>
      <c r="AM110">
        <v>5.2139999999999999E-2</v>
      </c>
      <c r="AN110">
        <v>2.9180000000000001E-2</v>
      </c>
    </row>
    <row r="111" spans="1:40">
      <c r="A111" s="16">
        <v>31079</v>
      </c>
      <c r="B111">
        <v>1056033</v>
      </c>
      <c r="C111">
        <v>189552.4</v>
      </c>
      <c r="D111">
        <v>421719.8</v>
      </c>
      <c r="E111">
        <v>209127.7</v>
      </c>
      <c r="F111">
        <v>233587.7</v>
      </c>
      <c r="G111">
        <v>89835.61</v>
      </c>
      <c r="H111">
        <v>33674.639999999999</v>
      </c>
      <c r="I111">
        <v>37327.14</v>
      </c>
      <c r="J111">
        <v>12331.45</v>
      </c>
      <c r="K111">
        <v>6352.6469999999999</v>
      </c>
      <c r="L111">
        <v>89685.88</v>
      </c>
      <c r="M111">
        <v>104690</v>
      </c>
      <c r="N111">
        <v>8902</v>
      </c>
      <c r="O111">
        <f t="shared" si="20"/>
        <v>1046900</v>
      </c>
      <c r="P111">
        <f t="shared" si="21"/>
        <v>89020</v>
      </c>
      <c r="Q111">
        <f t="shared" si="22"/>
        <v>223227.03999999998</v>
      </c>
      <c r="R111">
        <f t="shared" si="23"/>
        <v>459046.94</v>
      </c>
      <c r="S111">
        <f t="shared" si="24"/>
        <v>221459.15000000002</v>
      </c>
      <c r="T111">
        <f t="shared" si="25"/>
        <v>239940.34700000001</v>
      </c>
      <c r="U111">
        <f t="shared" si="26"/>
        <v>0.19518424138465876</v>
      </c>
      <c r="V111">
        <f t="shared" si="27"/>
        <v>0.40137937027632936</v>
      </c>
      <c r="W111">
        <f t="shared" si="28"/>
        <v>0.19363844178752432</v>
      </c>
      <c r="X111">
        <f t="shared" si="29"/>
        <v>0.20979794655148762</v>
      </c>
      <c r="Y111">
        <f t="shared" si="30"/>
        <v>9.8019523286285035E-2</v>
      </c>
      <c r="Z111">
        <f t="shared" si="31"/>
        <v>0.30191309356679974</v>
      </c>
      <c r="AA111">
        <f t="shared" si="32"/>
        <v>0.28981607176133922</v>
      </c>
      <c r="AB111">
        <f t="shared" si="33"/>
        <v>0.3102513113855761</v>
      </c>
      <c r="AC111">
        <f t="shared" si="34"/>
        <v>7.8399573228557146E-2</v>
      </c>
      <c r="AD111">
        <f t="shared" si="35"/>
        <v>0.150853767536406</v>
      </c>
      <c r="AE111">
        <f t="shared" si="36"/>
        <v>8.1314429413253467E-2</v>
      </c>
      <c r="AF111">
        <f t="shared" si="37"/>
        <v>5.5682729749482011E-2</v>
      </c>
      <c r="AG111">
        <f t="shared" si="38"/>
        <v>2.6475943206000281E-2</v>
      </c>
      <c r="AH111">
        <f t="shared" si="39"/>
        <v>6.368845141640786E-2</v>
      </c>
      <c r="AI111">
        <v>5.9615900000000002</v>
      </c>
      <c r="AJ111">
        <v>7.2</v>
      </c>
      <c r="AK111">
        <v>0.13897000000000001</v>
      </c>
      <c r="AL111">
        <v>7.3260000000000006E-2</v>
      </c>
      <c r="AM111">
        <v>5.1659999999999998E-2</v>
      </c>
      <c r="AN111">
        <v>2.6929999999999999E-2</v>
      </c>
    </row>
    <row r="112" spans="1:40">
      <c r="A112" s="16">
        <v>31107</v>
      </c>
      <c r="B112">
        <v>1066984</v>
      </c>
      <c r="C112">
        <v>193076.1</v>
      </c>
      <c r="D112">
        <v>422634.3</v>
      </c>
      <c r="E112">
        <v>212142.3</v>
      </c>
      <c r="F112">
        <v>236703.5</v>
      </c>
      <c r="G112">
        <v>87642.01</v>
      </c>
      <c r="H112">
        <v>33701.089999999997</v>
      </c>
      <c r="I112">
        <v>36328.879999999997</v>
      </c>
      <c r="J112">
        <v>11261.52</v>
      </c>
      <c r="K112">
        <v>6194.3289999999997</v>
      </c>
      <c r="L112">
        <v>87485.82</v>
      </c>
      <c r="M112">
        <v>105768</v>
      </c>
      <c r="N112">
        <v>8625</v>
      </c>
      <c r="O112">
        <f t="shared" si="20"/>
        <v>1057680</v>
      </c>
      <c r="P112">
        <f t="shared" si="21"/>
        <v>86250</v>
      </c>
      <c r="Q112">
        <f t="shared" si="22"/>
        <v>226777.19</v>
      </c>
      <c r="R112">
        <f t="shared" si="23"/>
        <v>458963.18</v>
      </c>
      <c r="S112">
        <f t="shared" si="24"/>
        <v>223403.81999999998</v>
      </c>
      <c r="T112">
        <f t="shared" si="25"/>
        <v>242897.829</v>
      </c>
      <c r="U112">
        <f t="shared" si="26"/>
        <v>0.19684801965543589</v>
      </c>
      <c r="V112">
        <f t="shared" si="27"/>
        <v>0.39839100695163104</v>
      </c>
      <c r="W112">
        <f t="shared" si="28"/>
        <v>0.19391985389032934</v>
      </c>
      <c r="X112">
        <f t="shared" si="29"/>
        <v>0.21084111950260387</v>
      </c>
      <c r="Y112">
        <f t="shared" si="30"/>
        <v>9.8019523286285035E-2</v>
      </c>
      <c r="Z112">
        <f t="shared" si="31"/>
        <v>0.30191309356679974</v>
      </c>
      <c r="AA112">
        <f t="shared" si="32"/>
        <v>0.28981607176133922</v>
      </c>
      <c r="AB112">
        <f t="shared" si="33"/>
        <v>0.3102513113855761</v>
      </c>
      <c r="AC112">
        <f t="shared" si="34"/>
        <v>7.5905106277659548E-2</v>
      </c>
      <c r="AD112">
        <f t="shared" si="35"/>
        <v>0.14860881731535697</v>
      </c>
      <c r="AE112">
        <f t="shared" si="36"/>
        <v>7.9154236294074823E-2</v>
      </c>
      <c r="AF112">
        <f t="shared" si="37"/>
        <v>5.0408806796589253E-2</v>
      </c>
      <c r="AG112">
        <f t="shared" si="38"/>
        <v>2.5501788243648731E-2</v>
      </c>
      <c r="AH112">
        <f t="shared" si="39"/>
        <v>6.0985511391084574E-2</v>
      </c>
      <c r="AI112">
        <v>5.9335000000000004</v>
      </c>
      <c r="AJ112">
        <v>7.2</v>
      </c>
      <c r="AK112">
        <v>0.13980000000000001</v>
      </c>
      <c r="AL112">
        <v>7.4310000000000001E-2</v>
      </c>
      <c r="AM112">
        <v>5.033E-2</v>
      </c>
      <c r="AN112">
        <v>2.7470000000000001E-2</v>
      </c>
    </row>
    <row r="113" spans="1:40">
      <c r="A113" s="16">
        <v>31138</v>
      </c>
      <c r="B113">
        <v>1072003</v>
      </c>
      <c r="C113">
        <v>196533.9</v>
      </c>
      <c r="D113">
        <v>423812.2</v>
      </c>
      <c r="E113">
        <v>210420.1</v>
      </c>
      <c r="F113">
        <v>239129.5</v>
      </c>
      <c r="G113">
        <v>83727.199999999997</v>
      </c>
      <c r="H113">
        <v>32453.69</v>
      </c>
      <c r="I113">
        <v>34194.769999999997</v>
      </c>
      <c r="J113">
        <v>10647.98</v>
      </c>
      <c r="K113">
        <v>6264.9920000000002</v>
      </c>
      <c r="L113">
        <v>83561.42</v>
      </c>
      <c r="M113">
        <v>106175</v>
      </c>
      <c r="N113">
        <v>8150</v>
      </c>
      <c r="O113">
        <f t="shared" si="20"/>
        <v>1061750</v>
      </c>
      <c r="P113">
        <f t="shared" si="21"/>
        <v>81500</v>
      </c>
      <c r="Q113">
        <f t="shared" si="22"/>
        <v>228987.59</v>
      </c>
      <c r="R113">
        <f t="shared" si="23"/>
        <v>458006.97000000003</v>
      </c>
      <c r="S113">
        <f t="shared" si="24"/>
        <v>221068.08000000002</v>
      </c>
      <c r="T113">
        <f t="shared" si="25"/>
        <v>245394.492</v>
      </c>
      <c r="U113">
        <f t="shared" si="26"/>
        <v>0.19852284376009213</v>
      </c>
      <c r="V113">
        <f t="shared" si="27"/>
        <v>0.39707324814564493</v>
      </c>
      <c r="W113">
        <f t="shared" si="28"/>
        <v>0.19165695357632068</v>
      </c>
      <c r="X113">
        <f t="shared" si="29"/>
        <v>0.21274695451794212</v>
      </c>
      <c r="Y113">
        <f t="shared" si="30"/>
        <v>9.8019523286285035E-2</v>
      </c>
      <c r="Z113">
        <f t="shared" si="31"/>
        <v>0.30191309356679974</v>
      </c>
      <c r="AA113">
        <f t="shared" si="32"/>
        <v>0.28981607176133922</v>
      </c>
      <c r="AB113">
        <f t="shared" si="33"/>
        <v>0.3102513113855761</v>
      </c>
      <c r="AC113">
        <f t="shared" si="34"/>
        <v>7.2445281779432602E-2</v>
      </c>
      <c r="AD113">
        <f t="shared" si="35"/>
        <v>0.14172685078697933</v>
      </c>
      <c r="AE113">
        <f t="shared" si="36"/>
        <v>7.4659933668695028E-2</v>
      </c>
      <c r="AF113">
        <f t="shared" si="37"/>
        <v>4.8166067213321791E-2</v>
      </c>
      <c r="AG113">
        <f t="shared" si="38"/>
        <v>2.5530287778423325E-2</v>
      </c>
      <c r="AH113">
        <f t="shared" si="39"/>
        <v>5.8312915545678488E-2</v>
      </c>
      <c r="AI113">
        <v>5.9990199999999998</v>
      </c>
      <c r="AJ113">
        <v>7.3</v>
      </c>
      <c r="AK113">
        <v>0.13916999999999999</v>
      </c>
      <c r="AL113">
        <v>7.6130000000000003E-2</v>
      </c>
      <c r="AM113">
        <v>5.0849999999999999E-2</v>
      </c>
      <c r="AN113">
        <v>2.7799999999999998E-2</v>
      </c>
    </row>
    <row r="114" spans="1:40">
      <c r="A114" s="16">
        <v>31168</v>
      </c>
      <c r="B114">
        <v>1079932</v>
      </c>
      <c r="C114">
        <v>200088.8</v>
      </c>
      <c r="D114">
        <v>428045</v>
      </c>
      <c r="E114">
        <v>212275.3</v>
      </c>
      <c r="F114">
        <v>237302.1</v>
      </c>
      <c r="G114">
        <v>82583.41</v>
      </c>
      <c r="H114">
        <v>31019.7</v>
      </c>
      <c r="I114">
        <v>31456.09</v>
      </c>
      <c r="J114">
        <v>13577.8</v>
      </c>
      <c r="K114">
        <v>6419.7420000000002</v>
      </c>
      <c r="L114">
        <v>82473.34</v>
      </c>
      <c r="M114">
        <v>106880</v>
      </c>
      <c r="N114">
        <v>8011</v>
      </c>
      <c r="O114">
        <f t="shared" si="20"/>
        <v>1068800</v>
      </c>
      <c r="P114">
        <f t="shared" si="21"/>
        <v>80110</v>
      </c>
      <c r="Q114">
        <f t="shared" si="22"/>
        <v>231108.5</v>
      </c>
      <c r="R114">
        <f t="shared" si="23"/>
        <v>459501.09</v>
      </c>
      <c r="S114">
        <f t="shared" si="24"/>
        <v>225853.09999999998</v>
      </c>
      <c r="T114">
        <f t="shared" si="25"/>
        <v>243721.842</v>
      </c>
      <c r="U114">
        <f t="shared" si="26"/>
        <v>0.19919977695410265</v>
      </c>
      <c r="V114">
        <f t="shared" si="27"/>
        <v>0.39605862457749091</v>
      </c>
      <c r="W114">
        <f t="shared" si="28"/>
        <v>0.19466998030964952</v>
      </c>
      <c r="X114">
        <f t="shared" si="29"/>
        <v>0.21007161815875683</v>
      </c>
      <c r="Y114">
        <f t="shared" si="30"/>
        <v>9.8019523286285035E-2</v>
      </c>
      <c r="Z114">
        <f t="shared" si="31"/>
        <v>0.30191309356679974</v>
      </c>
      <c r="AA114">
        <f t="shared" si="32"/>
        <v>0.28981607176133922</v>
      </c>
      <c r="AB114">
        <f t="shared" si="33"/>
        <v>0.3102513113855761</v>
      </c>
      <c r="AC114">
        <f t="shared" si="34"/>
        <v>7.1038550792199825E-2</v>
      </c>
      <c r="AD114">
        <f t="shared" si="35"/>
        <v>0.13422137221261876</v>
      </c>
      <c r="AE114">
        <f t="shared" si="36"/>
        <v>6.8457051973478455E-2</v>
      </c>
      <c r="AF114">
        <f t="shared" si="37"/>
        <v>6.0117837656423583E-2</v>
      </c>
      <c r="AG114">
        <f t="shared" si="38"/>
        <v>2.634044592523636E-2</v>
      </c>
      <c r="AH114">
        <f t="shared" si="39"/>
        <v>5.9419668700044018E-2</v>
      </c>
      <c r="AI114">
        <v>6.0534100000000004</v>
      </c>
      <c r="AJ114">
        <v>7.2</v>
      </c>
      <c r="AK114">
        <v>0.13946</v>
      </c>
      <c r="AL114">
        <v>7.3630000000000001E-2</v>
      </c>
      <c r="AM114">
        <v>5.5539999999999999E-2</v>
      </c>
      <c r="AN114">
        <v>2.777E-2</v>
      </c>
    </row>
    <row r="115" spans="1:40">
      <c r="A115" s="16">
        <v>31199</v>
      </c>
      <c r="B115">
        <v>1094495</v>
      </c>
      <c r="C115">
        <v>203637.1</v>
      </c>
      <c r="D115">
        <v>430878.6</v>
      </c>
      <c r="E115">
        <v>223287.6</v>
      </c>
      <c r="F115">
        <v>234603.7</v>
      </c>
      <c r="G115">
        <v>91263.02</v>
      </c>
      <c r="H115">
        <v>36309.800000000003</v>
      </c>
      <c r="I115">
        <v>34079.269999999997</v>
      </c>
      <c r="J115">
        <v>13429.53</v>
      </c>
      <c r="K115">
        <v>7347.6719999999996</v>
      </c>
      <c r="L115">
        <v>91166.27</v>
      </c>
      <c r="M115">
        <v>107819</v>
      </c>
      <c r="N115">
        <v>8753</v>
      </c>
      <c r="O115">
        <f t="shared" si="20"/>
        <v>1078190</v>
      </c>
      <c r="P115">
        <f t="shared" si="21"/>
        <v>87530</v>
      </c>
      <c r="Q115">
        <f t="shared" si="22"/>
        <v>239946.90000000002</v>
      </c>
      <c r="R115">
        <f t="shared" si="23"/>
        <v>464957.87</v>
      </c>
      <c r="S115">
        <f t="shared" si="24"/>
        <v>236717.13</v>
      </c>
      <c r="T115">
        <f t="shared" si="25"/>
        <v>241951.372</v>
      </c>
      <c r="U115">
        <f t="shared" si="26"/>
        <v>0.20273092141945565</v>
      </c>
      <c r="V115">
        <f t="shared" si="27"/>
        <v>0.39284248892703955</v>
      </c>
      <c r="W115">
        <f t="shared" si="28"/>
        <v>0.20000209163222807</v>
      </c>
      <c r="X115">
        <f t="shared" si="29"/>
        <v>0.20442449802127668</v>
      </c>
      <c r="Y115">
        <f t="shared" si="30"/>
        <v>9.8019523286285035E-2</v>
      </c>
      <c r="Z115">
        <f t="shared" si="31"/>
        <v>0.30191309356679974</v>
      </c>
      <c r="AA115">
        <f t="shared" si="32"/>
        <v>0.28981607176133922</v>
      </c>
      <c r="AB115">
        <f t="shared" si="33"/>
        <v>0.3102513113855761</v>
      </c>
      <c r="AC115">
        <f t="shared" si="34"/>
        <v>7.6965973209272495E-2</v>
      </c>
      <c r="AD115">
        <f t="shared" si="35"/>
        <v>0.15132431383776992</v>
      </c>
      <c r="AE115">
        <f t="shared" si="36"/>
        <v>7.3295393408439338E-2</v>
      </c>
      <c r="AF115">
        <f t="shared" si="37"/>
        <v>5.6732396172596386E-2</v>
      </c>
      <c r="AG115">
        <f t="shared" si="38"/>
        <v>3.0368383279926182E-2</v>
      </c>
      <c r="AH115">
        <f t="shared" si="39"/>
        <v>6.2825367009746752E-2</v>
      </c>
      <c r="AI115">
        <v>6.0532500000000002</v>
      </c>
      <c r="AJ115">
        <v>7.4</v>
      </c>
      <c r="AK115">
        <v>0.14069999999999999</v>
      </c>
      <c r="AL115">
        <v>7.535E-2</v>
      </c>
      <c r="AM115">
        <v>5.3030000000000001E-2</v>
      </c>
      <c r="AN115">
        <v>2.7640000000000001E-2</v>
      </c>
    </row>
    <row r="116" spans="1:40">
      <c r="A116" s="16">
        <v>31229</v>
      </c>
      <c r="B116">
        <v>1106815</v>
      </c>
      <c r="C116">
        <v>206066.1</v>
      </c>
      <c r="D116">
        <v>437656.1</v>
      </c>
      <c r="E116">
        <v>228206.3</v>
      </c>
      <c r="F116">
        <v>232914.6</v>
      </c>
      <c r="G116">
        <v>90951.58</v>
      </c>
      <c r="H116">
        <v>34548.18</v>
      </c>
      <c r="I116">
        <v>36497.199999999997</v>
      </c>
      <c r="J116">
        <v>12761.23</v>
      </c>
      <c r="K116">
        <v>7012.4290000000001</v>
      </c>
      <c r="L116">
        <v>90819.05</v>
      </c>
      <c r="M116">
        <v>108854</v>
      </c>
      <c r="N116">
        <v>8682</v>
      </c>
      <c r="O116">
        <f t="shared" si="20"/>
        <v>1088540</v>
      </c>
      <c r="P116">
        <f t="shared" si="21"/>
        <v>86820</v>
      </c>
      <c r="Q116">
        <f t="shared" si="22"/>
        <v>240614.28</v>
      </c>
      <c r="R116">
        <f t="shared" si="23"/>
        <v>474153.3</v>
      </c>
      <c r="S116">
        <f t="shared" si="24"/>
        <v>240967.53</v>
      </c>
      <c r="T116">
        <f t="shared" si="25"/>
        <v>239927.02900000001</v>
      </c>
      <c r="U116">
        <f t="shared" si="26"/>
        <v>0.2012393569652037</v>
      </c>
      <c r="V116">
        <f t="shared" si="27"/>
        <v>0.39656127306712352</v>
      </c>
      <c r="W116">
        <f t="shared" si="28"/>
        <v>0.20153479995739834</v>
      </c>
      <c r="X116">
        <f t="shared" si="29"/>
        <v>0.20066457001027446</v>
      </c>
      <c r="Y116">
        <f t="shared" si="30"/>
        <v>9.8019523286285035E-2</v>
      </c>
      <c r="Z116">
        <f t="shared" si="31"/>
        <v>0.30191309356679974</v>
      </c>
      <c r="AA116">
        <f t="shared" si="32"/>
        <v>0.28981607176133922</v>
      </c>
      <c r="AB116">
        <f t="shared" si="33"/>
        <v>0.3102513113855761</v>
      </c>
      <c r="AC116">
        <f t="shared" si="34"/>
        <v>7.5934311007408467E-2</v>
      </c>
      <c r="AD116">
        <f t="shared" si="35"/>
        <v>0.14358324867501629</v>
      </c>
      <c r="AE116">
        <f t="shared" si="36"/>
        <v>7.6973417668926902E-2</v>
      </c>
      <c r="AF116">
        <f t="shared" si="37"/>
        <v>5.2958296912451235E-2</v>
      </c>
      <c r="AG116">
        <f t="shared" si="38"/>
        <v>2.9227340617800922E-2</v>
      </c>
      <c r="AH116">
        <f t="shared" si="39"/>
        <v>6.1729230571179225E-2</v>
      </c>
      <c r="AI116">
        <v>6.0675600000000003</v>
      </c>
      <c r="AJ116">
        <v>7.4</v>
      </c>
      <c r="AK116">
        <v>0.14341999999999999</v>
      </c>
      <c r="AL116">
        <v>7.8259999999999996E-2</v>
      </c>
      <c r="AM116">
        <v>5.3659999999999999E-2</v>
      </c>
      <c r="AN116">
        <v>2.579E-2</v>
      </c>
    </row>
    <row r="117" spans="1:40">
      <c r="A117" s="16">
        <v>31260</v>
      </c>
      <c r="B117">
        <v>1101514</v>
      </c>
      <c r="C117">
        <v>201591.8</v>
      </c>
      <c r="D117">
        <v>437028.1</v>
      </c>
      <c r="E117">
        <v>227141.3</v>
      </c>
      <c r="F117">
        <v>233640.8</v>
      </c>
      <c r="G117">
        <v>83009.740000000005</v>
      </c>
      <c r="H117">
        <v>29572.799999999999</v>
      </c>
      <c r="I117">
        <v>34006.17</v>
      </c>
      <c r="J117">
        <v>11543.63</v>
      </c>
      <c r="K117">
        <v>7774.7870000000003</v>
      </c>
      <c r="L117">
        <v>82897.38</v>
      </c>
      <c r="M117">
        <v>108628</v>
      </c>
      <c r="N117">
        <v>8051</v>
      </c>
      <c r="O117">
        <f t="shared" si="20"/>
        <v>1086280</v>
      </c>
      <c r="P117">
        <f t="shared" si="21"/>
        <v>80510</v>
      </c>
      <c r="Q117">
        <f t="shared" si="22"/>
        <v>231164.59999999998</v>
      </c>
      <c r="R117">
        <f t="shared" si="23"/>
        <v>471034.26999999996</v>
      </c>
      <c r="S117">
        <f t="shared" si="24"/>
        <v>238684.93</v>
      </c>
      <c r="T117">
        <f t="shared" si="25"/>
        <v>241415.587</v>
      </c>
      <c r="U117">
        <f t="shared" si="26"/>
        <v>0.19552120430897255</v>
      </c>
      <c r="V117">
        <f t="shared" si="27"/>
        <v>0.39840523912916487</v>
      </c>
      <c r="W117">
        <f t="shared" si="28"/>
        <v>0.20188197052664125</v>
      </c>
      <c r="X117">
        <f t="shared" si="29"/>
        <v>0.20419158603522142</v>
      </c>
      <c r="Y117">
        <f t="shared" si="30"/>
        <v>9.8019523286285035E-2</v>
      </c>
      <c r="Z117">
        <f t="shared" si="31"/>
        <v>0.30191309356679974</v>
      </c>
      <c r="AA117">
        <f t="shared" si="32"/>
        <v>0.28981607176133922</v>
      </c>
      <c r="AB117">
        <f t="shared" si="33"/>
        <v>0.3102513113855761</v>
      </c>
      <c r="AC117">
        <f t="shared" si="34"/>
        <v>7.0078578585516582E-2</v>
      </c>
      <c r="AD117">
        <f t="shared" si="35"/>
        <v>0.12792962244219055</v>
      </c>
      <c r="AE117">
        <f t="shared" si="36"/>
        <v>7.2194683414436064E-2</v>
      </c>
      <c r="AF117">
        <f t="shared" si="37"/>
        <v>4.836346391873169E-2</v>
      </c>
      <c r="AG117">
        <f t="shared" si="38"/>
        <v>3.220499180113006E-2</v>
      </c>
      <c r="AH117">
        <f t="shared" si="39"/>
        <v>5.8344270883866484E-2</v>
      </c>
      <c r="AI117">
        <v>5.9452199999999999</v>
      </c>
      <c r="AJ117">
        <v>7.1</v>
      </c>
      <c r="AK117">
        <v>0.13924</v>
      </c>
      <c r="AL117">
        <v>7.4929999999999997E-2</v>
      </c>
      <c r="AM117">
        <v>5.2740000000000002E-2</v>
      </c>
      <c r="AN117">
        <v>2.6239999999999999E-2</v>
      </c>
    </row>
    <row r="118" spans="1:40">
      <c r="A118" s="16">
        <v>31291</v>
      </c>
      <c r="B118">
        <v>1088838</v>
      </c>
      <c r="C118">
        <v>189687.2</v>
      </c>
      <c r="D118">
        <v>437117.2</v>
      </c>
      <c r="E118">
        <v>219867.4</v>
      </c>
      <c r="F118">
        <v>240073.2</v>
      </c>
      <c r="G118">
        <v>81163.73</v>
      </c>
      <c r="H118">
        <v>27536.5</v>
      </c>
      <c r="I118">
        <v>34496.32</v>
      </c>
      <c r="J118">
        <v>12364.25</v>
      </c>
      <c r="K118">
        <v>6596.7340000000004</v>
      </c>
      <c r="L118">
        <v>80993.8</v>
      </c>
      <c r="M118">
        <v>107867</v>
      </c>
      <c r="N118">
        <v>7984</v>
      </c>
      <c r="O118">
        <f t="shared" si="20"/>
        <v>1078670</v>
      </c>
      <c r="P118">
        <f t="shared" si="21"/>
        <v>79840</v>
      </c>
      <c r="Q118">
        <f t="shared" si="22"/>
        <v>217223.7</v>
      </c>
      <c r="R118">
        <f t="shared" si="23"/>
        <v>471613.52</v>
      </c>
      <c r="S118">
        <f t="shared" si="24"/>
        <v>232231.65</v>
      </c>
      <c r="T118">
        <f t="shared" si="25"/>
        <v>246669.93400000001</v>
      </c>
      <c r="U118">
        <f t="shared" si="26"/>
        <v>0.18602079442416133</v>
      </c>
      <c r="V118">
        <f t="shared" si="27"/>
        <v>0.40386901453006779</v>
      </c>
      <c r="W118">
        <f t="shared" si="28"/>
        <v>0.19887294076766845</v>
      </c>
      <c r="X118">
        <f t="shared" si="29"/>
        <v>0.21123725027810245</v>
      </c>
      <c r="Y118">
        <f t="shared" si="30"/>
        <v>9.8019523286285035E-2</v>
      </c>
      <c r="Z118">
        <f t="shared" si="31"/>
        <v>0.30191309356679974</v>
      </c>
      <c r="AA118">
        <f t="shared" si="32"/>
        <v>0.28981607176133922</v>
      </c>
      <c r="AB118">
        <f t="shared" si="33"/>
        <v>0.3102513113855761</v>
      </c>
      <c r="AC118">
        <f t="shared" si="34"/>
        <v>6.937060682807708E-2</v>
      </c>
      <c r="AD118">
        <f t="shared" si="35"/>
        <v>0.1267656337683227</v>
      </c>
      <c r="AE118">
        <f t="shared" si="36"/>
        <v>7.3145316105441588E-2</v>
      </c>
      <c r="AF118">
        <f t="shared" si="37"/>
        <v>5.3241020334652923E-2</v>
      </c>
      <c r="AG118">
        <f t="shared" si="38"/>
        <v>2.6743161977738236E-2</v>
      </c>
      <c r="AH118">
        <f t="shared" si="39"/>
        <v>5.8236240100514973E-2</v>
      </c>
      <c r="AI118">
        <v>5.9543999999999997</v>
      </c>
      <c r="AJ118">
        <v>7.1</v>
      </c>
      <c r="AK118">
        <v>0.13800000000000001</v>
      </c>
      <c r="AL118">
        <v>7.5389999999999999E-2</v>
      </c>
      <c r="AM118">
        <v>5.3670000000000002E-2</v>
      </c>
      <c r="AN118">
        <v>2.513E-2</v>
      </c>
    </row>
    <row r="119" spans="1:40">
      <c r="A119" s="16">
        <v>31321</v>
      </c>
      <c r="B119">
        <v>1095144</v>
      </c>
      <c r="C119">
        <v>189528.3</v>
      </c>
      <c r="D119">
        <v>440426</v>
      </c>
      <c r="E119">
        <v>223844.2</v>
      </c>
      <c r="F119">
        <v>239174.5</v>
      </c>
      <c r="G119">
        <v>80366.19</v>
      </c>
      <c r="H119">
        <v>28730.09</v>
      </c>
      <c r="I119">
        <v>33931.120000000003</v>
      </c>
      <c r="J119">
        <v>11726.53</v>
      </c>
      <c r="K119">
        <v>5789.3429999999998</v>
      </c>
      <c r="L119">
        <v>80177.08</v>
      </c>
      <c r="M119">
        <v>108428</v>
      </c>
      <c r="N119">
        <v>7917</v>
      </c>
      <c r="O119">
        <f t="shared" si="20"/>
        <v>1084280</v>
      </c>
      <c r="P119">
        <f t="shared" si="21"/>
        <v>79170</v>
      </c>
      <c r="Q119">
        <f t="shared" si="22"/>
        <v>218258.38999999998</v>
      </c>
      <c r="R119">
        <f t="shared" si="23"/>
        <v>474357.12</v>
      </c>
      <c r="S119">
        <f t="shared" si="24"/>
        <v>235570.73</v>
      </c>
      <c r="T119">
        <f t="shared" si="25"/>
        <v>244963.84299999999</v>
      </c>
      <c r="U119">
        <f t="shared" si="26"/>
        <v>0.18604472962390778</v>
      </c>
      <c r="V119">
        <f t="shared" si="27"/>
        <v>0.40434478663374901</v>
      </c>
      <c r="W119">
        <f t="shared" si="28"/>
        <v>0.20080186961040344</v>
      </c>
      <c r="X119">
        <f t="shared" si="29"/>
        <v>0.20880861413193966</v>
      </c>
      <c r="Y119">
        <f t="shared" si="30"/>
        <v>9.8019523286285035E-2</v>
      </c>
      <c r="Z119">
        <f t="shared" si="31"/>
        <v>0.30191309356679974</v>
      </c>
      <c r="AA119">
        <f t="shared" si="32"/>
        <v>0.28981607176133922</v>
      </c>
      <c r="AB119">
        <f t="shared" si="33"/>
        <v>0.3102513113855761</v>
      </c>
      <c r="AC119">
        <f t="shared" si="34"/>
        <v>6.836707217314722E-2</v>
      </c>
      <c r="AD119">
        <f t="shared" si="35"/>
        <v>0.13163338188282248</v>
      </c>
      <c r="AE119">
        <f t="shared" si="36"/>
        <v>7.153074881641916E-2</v>
      </c>
      <c r="AF119">
        <f t="shared" si="37"/>
        <v>4.9779231910517918E-2</v>
      </c>
      <c r="AG119">
        <f t="shared" si="38"/>
        <v>2.3633459244840473E-2</v>
      </c>
      <c r="AH119">
        <f t="shared" si="39"/>
        <v>5.6257844171922915E-2</v>
      </c>
      <c r="AI119">
        <v>5.8931100000000001</v>
      </c>
      <c r="AJ119">
        <v>7.1</v>
      </c>
      <c r="AK119">
        <v>0.13885</v>
      </c>
      <c r="AL119">
        <v>7.4480000000000005E-2</v>
      </c>
      <c r="AM119">
        <v>5.2159999999999998E-2</v>
      </c>
      <c r="AN119">
        <v>2.5010000000000001E-2</v>
      </c>
    </row>
    <row r="120" spans="1:40">
      <c r="A120" s="16">
        <v>31352</v>
      </c>
      <c r="B120">
        <v>1093742</v>
      </c>
      <c r="C120">
        <v>188637</v>
      </c>
      <c r="D120">
        <v>438761.8</v>
      </c>
      <c r="E120">
        <v>224998.6</v>
      </c>
      <c r="F120">
        <v>238975.7</v>
      </c>
      <c r="G120">
        <v>79283.56</v>
      </c>
      <c r="H120">
        <v>29570.71</v>
      </c>
      <c r="I120">
        <v>33628.49</v>
      </c>
      <c r="J120">
        <v>10738.84</v>
      </c>
      <c r="K120">
        <v>5260.1980000000003</v>
      </c>
      <c r="L120">
        <v>79198.23</v>
      </c>
      <c r="M120">
        <v>108282</v>
      </c>
      <c r="N120">
        <v>7815</v>
      </c>
      <c r="O120">
        <f t="shared" si="20"/>
        <v>1082820</v>
      </c>
      <c r="P120">
        <f t="shared" si="21"/>
        <v>78150</v>
      </c>
      <c r="Q120">
        <f t="shared" si="22"/>
        <v>218207.71</v>
      </c>
      <c r="R120">
        <f t="shared" si="23"/>
        <v>472390.29</v>
      </c>
      <c r="S120">
        <f t="shared" si="24"/>
        <v>235737.44</v>
      </c>
      <c r="T120">
        <f t="shared" si="25"/>
        <v>244235.89800000002</v>
      </c>
      <c r="U120">
        <f t="shared" si="26"/>
        <v>0.18641128730592582</v>
      </c>
      <c r="V120">
        <f t="shared" si="27"/>
        <v>0.40355531924018456</v>
      </c>
      <c r="W120">
        <f t="shared" si="28"/>
        <v>0.2013866497045565</v>
      </c>
      <c r="X120">
        <f t="shared" si="29"/>
        <v>0.20864674374933312</v>
      </c>
      <c r="Y120">
        <f t="shared" si="30"/>
        <v>9.8019523286285035E-2</v>
      </c>
      <c r="Z120">
        <f t="shared" si="31"/>
        <v>0.30191309356679974</v>
      </c>
      <c r="AA120">
        <f t="shared" si="32"/>
        <v>0.28981607176133922</v>
      </c>
      <c r="AB120">
        <f t="shared" si="33"/>
        <v>0.3102513113855761</v>
      </c>
      <c r="AC120">
        <f t="shared" si="34"/>
        <v>6.7588944950185054E-2</v>
      </c>
      <c r="AD120">
        <f t="shared" si="35"/>
        <v>0.13551633899645435</v>
      </c>
      <c r="AE120">
        <f t="shared" si="36"/>
        <v>7.1187936568298221E-2</v>
      </c>
      <c r="AF120">
        <f t="shared" si="37"/>
        <v>4.5554240344681779E-2</v>
      </c>
      <c r="AG120">
        <f t="shared" si="38"/>
        <v>2.1537366304768189E-2</v>
      </c>
      <c r="AH120">
        <f t="shared" si="39"/>
        <v>5.4660164228520526E-2</v>
      </c>
      <c r="AI120">
        <v>5.7597399999999999</v>
      </c>
      <c r="AJ120">
        <v>7</v>
      </c>
      <c r="AK120">
        <v>0.13705999999999999</v>
      </c>
      <c r="AL120">
        <v>7.3660000000000003E-2</v>
      </c>
      <c r="AM120">
        <v>4.7829999999999998E-2</v>
      </c>
      <c r="AN120">
        <v>2.4590000000000001E-2</v>
      </c>
    </row>
    <row r="121" spans="1:40">
      <c r="A121" s="16">
        <v>31382</v>
      </c>
      <c r="B121">
        <v>1090652</v>
      </c>
      <c r="C121">
        <v>189374.6</v>
      </c>
      <c r="D121">
        <v>437001.5</v>
      </c>
      <c r="E121">
        <v>222690</v>
      </c>
      <c r="F121">
        <v>239333.1</v>
      </c>
      <c r="G121">
        <v>78034.47</v>
      </c>
      <c r="H121">
        <v>28210.36</v>
      </c>
      <c r="I121">
        <v>33614.93</v>
      </c>
      <c r="J121">
        <v>10853.5</v>
      </c>
      <c r="K121">
        <v>5171.4290000000001</v>
      </c>
      <c r="L121">
        <v>77850.22</v>
      </c>
      <c r="M121">
        <v>108063</v>
      </c>
      <c r="N121">
        <v>7717</v>
      </c>
      <c r="O121">
        <f t="shared" si="20"/>
        <v>1080630</v>
      </c>
      <c r="P121">
        <f t="shared" si="21"/>
        <v>77170</v>
      </c>
      <c r="Q121">
        <f t="shared" si="22"/>
        <v>217584.96000000002</v>
      </c>
      <c r="R121">
        <f t="shared" si="23"/>
        <v>470616.43</v>
      </c>
      <c r="S121">
        <f t="shared" si="24"/>
        <v>233543.5</v>
      </c>
      <c r="T121">
        <f t="shared" si="25"/>
        <v>244504.52900000001</v>
      </c>
      <c r="U121">
        <f t="shared" si="26"/>
        <v>0.1865681186675901</v>
      </c>
      <c r="V121">
        <f t="shared" si="27"/>
        <v>0.40352983018292077</v>
      </c>
      <c r="W121">
        <f t="shared" si="28"/>
        <v>0.20025176106861581</v>
      </c>
      <c r="X121">
        <f t="shared" si="29"/>
        <v>0.20965029008087335</v>
      </c>
      <c r="Y121">
        <f t="shared" si="30"/>
        <v>9.8019523286285035E-2</v>
      </c>
      <c r="Z121">
        <f t="shared" si="31"/>
        <v>0.30191309356679974</v>
      </c>
      <c r="AA121">
        <f t="shared" si="32"/>
        <v>0.28981607176133922</v>
      </c>
      <c r="AB121">
        <f t="shared" si="33"/>
        <v>0.3102513113855761</v>
      </c>
      <c r="AC121">
        <f t="shared" si="34"/>
        <v>6.6771090453370277E-2</v>
      </c>
      <c r="AD121">
        <f t="shared" si="35"/>
        <v>0.12965215978163194</v>
      </c>
      <c r="AE121">
        <f t="shared" si="36"/>
        <v>7.142744676381145E-2</v>
      </c>
      <c r="AF121">
        <f t="shared" si="37"/>
        <v>4.6473140978019085E-2</v>
      </c>
      <c r="AG121">
        <f t="shared" si="38"/>
        <v>2.1150647070427069E-2</v>
      </c>
      <c r="AH121">
        <f t="shared" si="39"/>
        <v>5.4304003463786943E-2</v>
      </c>
      <c r="AI121">
        <v>5.8070300000000001</v>
      </c>
      <c r="AJ121">
        <v>7</v>
      </c>
      <c r="AK121">
        <v>0.13486999999999999</v>
      </c>
      <c r="AL121">
        <v>7.331E-2</v>
      </c>
      <c r="AM121">
        <v>5.2339999999999998E-2</v>
      </c>
      <c r="AN121">
        <v>2.4629999999999999E-2</v>
      </c>
    </row>
    <row r="122" spans="1:40">
      <c r="A122" s="16">
        <v>31413</v>
      </c>
      <c r="B122">
        <v>1078876</v>
      </c>
      <c r="C122">
        <v>186131.3</v>
      </c>
      <c r="D122">
        <v>430897.8</v>
      </c>
      <c r="E122">
        <v>221559.7</v>
      </c>
      <c r="F122">
        <v>238099.4</v>
      </c>
      <c r="G122">
        <v>86069.94</v>
      </c>
      <c r="H122">
        <v>29972.83</v>
      </c>
      <c r="I122">
        <v>37310.01</v>
      </c>
      <c r="J122">
        <v>12689.85</v>
      </c>
      <c r="K122">
        <v>5848.232</v>
      </c>
      <c r="L122">
        <v>85820.93</v>
      </c>
      <c r="M122">
        <v>106959</v>
      </c>
      <c r="N122">
        <v>8472</v>
      </c>
      <c r="O122">
        <f t="shared" si="20"/>
        <v>1069590</v>
      </c>
      <c r="P122">
        <f t="shared" si="21"/>
        <v>84720</v>
      </c>
      <c r="Q122">
        <f t="shared" si="22"/>
        <v>216104.13</v>
      </c>
      <c r="R122">
        <f t="shared" si="23"/>
        <v>468207.81</v>
      </c>
      <c r="S122">
        <f t="shared" si="24"/>
        <v>234249.55000000002</v>
      </c>
      <c r="T122">
        <f t="shared" si="25"/>
        <v>243947.63199999998</v>
      </c>
      <c r="U122">
        <f t="shared" si="26"/>
        <v>0.185894567113771</v>
      </c>
      <c r="V122">
        <f t="shared" si="27"/>
        <v>0.40275624607098781</v>
      </c>
      <c r="W122">
        <f t="shared" si="28"/>
        <v>0.20150340807390243</v>
      </c>
      <c r="X122">
        <f t="shared" si="29"/>
        <v>0.20984577874133875</v>
      </c>
      <c r="Y122">
        <f t="shared" si="30"/>
        <v>9.8019523286285035E-2</v>
      </c>
      <c r="Z122">
        <f t="shared" si="31"/>
        <v>0.30191309356679974</v>
      </c>
      <c r="AA122">
        <f t="shared" si="32"/>
        <v>0.28981607176133922</v>
      </c>
      <c r="AB122">
        <f t="shared" si="33"/>
        <v>0.3102513113855761</v>
      </c>
      <c r="AC122">
        <f t="shared" si="34"/>
        <v>7.3883205258434573E-2</v>
      </c>
      <c r="AD122">
        <f t="shared" si="35"/>
        <v>0.1386962387067753</v>
      </c>
      <c r="AE122">
        <f t="shared" si="36"/>
        <v>7.9686859559220086E-2</v>
      </c>
      <c r="AF122">
        <f t="shared" si="37"/>
        <v>5.4172355934088236E-2</v>
      </c>
      <c r="AG122">
        <f t="shared" si="38"/>
        <v>2.397330915677837E-2</v>
      </c>
      <c r="AH122">
        <f t="shared" si="39"/>
        <v>6.0791215484803013E-2</v>
      </c>
      <c r="AI122">
        <v>5.5555300000000001</v>
      </c>
      <c r="AJ122">
        <v>6.7</v>
      </c>
      <c r="AK122">
        <v>0.13034000000000001</v>
      </c>
      <c r="AL122">
        <v>7.0879999999999999E-2</v>
      </c>
      <c r="AM122">
        <v>4.8239999999999998E-2</v>
      </c>
      <c r="AN122">
        <v>2.359E-2</v>
      </c>
    </row>
    <row r="123" spans="1:40">
      <c r="A123" s="16">
        <v>31444</v>
      </c>
      <c r="B123">
        <v>1074611</v>
      </c>
      <c r="C123">
        <v>184094.7</v>
      </c>
      <c r="D123">
        <v>430446</v>
      </c>
      <c r="E123">
        <v>218693.3</v>
      </c>
      <c r="F123">
        <v>238878.2</v>
      </c>
      <c r="G123">
        <v>92031.52</v>
      </c>
      <c r="H123">
        <v>33140.300000000003</v>
      </c>
      <c r="I123">
        <v>38693.57</v>
      </c>
      <c r="J123">
        <v>13555.86</v>
      </c>
      <c r="K123">
        <v>6442.3360000000002</v>
      </c>
      <c r="L123">
        <v>91832.07</v>
      </c>
      <c r="M123">
        <v>106685</v>
      </c>
      <c r="N123">
        <v>9041</v>
      </c>
      <c r="O123">
        <f t="shared" si="20"/>
        <v>1066850</v>
      </c>
      <c r="P123">
        <f t="shared" si="21"/>
        <v>90410</v>
      </c>
      <c r="Q123">
        <f t="shared" si="22"/>
        <v>217235</v>
      </c>
      <c r="R123">
        <f t="shared" si="23"/>
        <v>469139.57</v>
      </c>
      <c r="S123">
        <f t="shared" si="24"/>
        <v>232249.15999999997</v>
      </c>
      <c r="T123">
        <f t="shared" si="25"/>
        <v>245320.53600000002</v>
      </c>
      <c r="U123">
        <f t="shared" si="26"/>
        <v>0.18663694331907124</v>
      </c>
      <c r="V123">
        <f t="shared" si="27"/>
        <v>0.40306016680011719</v>
      </c>
      <c r="W123">
        <f t="shared" si="28"/>
        <v>0.19953632384662648</v>
      </c>
      <c r="X123">
        <f t="shared" si="29"/>
        <v>0.210766566034185</v>
      </c>
      <c r="Y123">
        <f t="shared" si="30"/>
        <v>9.8019523286285035E-2</v>
      </c>
      <c r="Z123">
        <f t="shared" si="31"/>
        <v>0.30191309356679974</v>
      </c>
      <c r="AA123">
        <f t="shared" si="32"/>
        <v>0.28981607176133922</v>
      </c>
      <c r="AB123">
        <f t="shared" si="33"/>
        <v>0.3102513113855761</v>
      </c>
      <c r="AC123">
        <f t="shared" si="34"/>
        <v>7.8885792710521124E-2</v>
      </c>
      <c r="AD123">
        <f t="shared" si="35"/>
        <v>0.15255506709324004</v>
      </c>
      <c r="AE123">
        <f t="shared" si="36"/>
        <v>8.2477736849185412E-2</v>
      </c>
      <c r="AF123">
        <f t="shared" si="37"/>
        <v>5.8367746087865297E-2</v>
      </c>
      <c r="AG123">
        <f t="shared" si="38"/>
        <v>2.6260891587160072E-2</v>
      </c>
      <c r="AH123">
        <f t="shared" si="39"/>
        <v>6.4917870575731867E-2</v>
      </c>
      <c r="AI123">
        <v>6.0477999999999996</v>
      </c>
      <c r="AJ123">
        <v>7.2</v>
      </c>
      <c r="AK123">
        <v>0.14144999999999999</v>
      </c>
      <c r="AL123">
        <v>7.4090000000000003E-2</v>
      </c>
      <c r="AM123">
        <v>5.3659999999999999E-2</v>
      </c>
      <c r="AN123">
        <v>2.6540000000000001E-2</v>
      </c>
    </row>
    <row r="124" spans="1:40">
      <c r="A124" s="16">
        <v>31472</v>
      </c>
      <c r="B124">
        <v>1085614</v>
      </c>
      <c r="C124">
        <v>189226.4</v>
      </c>
      <c r="D124">
        <v>431869.8</v>
      </c>
      <c r="E124">
        <v>219246.9</v>
      </c>
      <c r="F124">
        <v>242891.9</v>
      </c>
      <c r="G124">
        <v>88308.17</v>
      </c>
      <c r="H124">
        <v>32492.25</v>
      </c>
      <c r="I124">
        <v>37490.79</v>
      </c>
      <c r="J124">
        <v>12264.2</v>
      </c>
      <c r="K124">
        <v>5871.9570000000003</v>
      </c>
      <c r="L124">
        <v>88119.19</v>
      </c>
      <c r="M124">
        <v>107643</v>
      </c>
      <c r="N124">
        <v>8667</v>
      </c>
      <c r="O124">
        <f t="shared" si="20"/>
        <v>1076430</v>
      </c>
      <c r="P124">
        <f t="shared" si="21"/>
        <v>86670</v>
      </c>
      <c r="Q124">
        <f t="shared" si="22"/>
        <v>221718.65</v>
      </c>
      <c r="R124">
        <f t="shared" si="23"/>
        <v>469360.58999999997</v>
      </c>
      <c r="S124">
        <f t="shared" si="24"/>
        <v>231511.1</v>
      </c>
      <c r="T124">
        <f t="shared" si="25"/>
        <v>248763.85699999999</v>
      </c>
      <c r="U124">
        <f t="shared" si="26"/>
        <v>0.18928403600537919</v>
      </c>
      <c r="V124">
        <f t="shared" si="27"/>
        <v>0.40069911492364763</v>
      </c>
      <c r="W124">
        <f t="shared" si="28"/>
        <v>0.19764397531757</v>
      </c>
      <c r="X124">
        <f t="shared" si="29"/>
        <v>0.21237287375340322</v>
      </c>
      <c r="Y124">
        <f t="shared" si="30"/>
        <v>9.8019523286285035E-2</v>
      </c>
      <c r="Z124">
        <f t="shared" si="31"/>
        <v>0.30191309356679974</v>
      </c>
      <c r="AA124">
        <f t="shared" si="32"/>
        <v>0.28981607176133922</v>
      </c>
      <c r="AB124">
        <f t="shared" si="33"/>
        <v>0.3102513113855761</v>
      </c>
      <c r="AC124">
        <f t="shared" si="34"/>
        <v>7.5224893316394217E-2</v>
      </c>
      <c r="AD124">
        <f t="shared" si="35"/>
        <v>0.14654721197337256</v>
      </c>
      <c r="AE124">
        <f t="shared" si="36"/>
        <v>7.9876305763123406E-2</v>
      </c>
      <c r="AF124">
        <f t="shared" si="37"/>
        <v>5.2974565798356972E-2</v>
      </c>
      <c r="AG124">
        <f t="shared" si="38"/>
        <v>2.3604542359222228E-2</v>
      </c>
      <c r="AH124">
        <f t="shared" si="39"/>
        <v>6.1156411216743811E-2</v>
      </c>
      <c r="AI124">
        <v>5.9531700000000001</v>
      </c>
      <c r="AJ124">
        <v>7.2</v>
      </c>
      <c r="AK124">
        <v>0.13789000000000001</v>
      </c>
      <c r="AL124">
        <v>7.4810000000000001E-2</v>
      </c>
      <c r="AM124">
        <v>5.296E-2</v>
      </c>
      <c r="AN124">
        <v>2.5420000000000002E-2</v>
      </c>
    </row>
    <row r="125" spans="1:40">
      <c r="A125" s="16">
        <v>31503</v>
      </c>
      <c r="B125">
        <v>1091599</v>
      </c>
      <c r="C125">
        <v>193724.1</v>
      </c>
      <c r="D125">
        <v>435289.9</v>
      </c>
      <c r="E125">
        <v>218514.3</v>
      </c>
      <c r="F125">
        <v>241667.1</v>
      </c>
      <c r="G125">
        <v>83641.41</v>
      </c>
      <c r="H125">
        <v>31916.13</v>
      </c>
      <c r="I125">
        <v>33818.93</v>
      </c>
      <c r="J125">
        <v>11686.32</v>
      </c>
      <c r="K125">
        <v>5935.0810000000001</v>
      </c>
      <c r="L125">
        <v>83356.47</v>
      </c>
      <c r="M125">
        <v>108201</v>
      </c>
      <c r="N125">
        <v>8115</v>
      </c>
      <c r="O125">
        <f t="shared" si="20"/>
        <v>1082010</v>
      </c>
      <c r="P125">
        <f t="shared" si="21"/>
        <v>81150</v>
      </c>
      <c r="Q125">
        <f t="shared" si="22"/>
        <v>225640.23</v>
      </c>
      <c r="R125">
        <f t="shared" si="23"/>
        <v>469108.83</v>
      </c>
      <c r="S125">
        <f t="shared" si="24"/>
        <v>230200.62</v>
      </c>
      <c r="T125">
        <f t="shared" si="25"/>
        <v>247602.18100000001</v>
      </c>
      <c r="U125">
        <f t="shared" si="26"/>
        <v>0.19243518133821802</v>
      </c>
      <c r="V125">
        <f t="shared" si="27"/>
        <v>0.40007512298852599</v>
      </c>
      <c r="W125">
        <f t="shared" si="28"/>
        <v>0.19632446773286047</v>
      </c>
      <c r="X125">
        <f t="shared" si="29"/>
        <v>0.21116522794039555</v>
      </c>
      <c r="Y125">
        <f t="shared" si="30"/>
        <v>9.8019523286285035E-2</v>
      </c>
      <c r="Z125">
        <f t="shared" si="31"/>
        <v>0.30191309356679974</v>
      </c>
      <c r="AA125">
        <f t="shared" si="32"/>
        <v>0.28981607176133922</v>
      </c>
      <c r="AB125">
        <f t="shared" si="33"/>
        <v>0.3102513113855761</v>
      </c>
      <c r="AC125">
        <f t="shared" si="34"/>
        <v>7.1169617116892708E-2</v>
      </c>
      <c r="AD125">
        <f t="shared" si="35"/>
        <v>0.14144698398862648</v>
      </c>
      <c r="AE125">
        <f t="shared" si="36"/>
        <v>7.2091864056364058E-2</v>
      </c>
      <c r="AF125">
        <f t="shared" si="37"/>
        <v>5.0765805930496621E-2</v>
      </c>
      <c r="AG125">
        <f t="shared" si="38"/>
        <v>2.3970229082917488E-2</v>
      </c>
      <c r="AH125">
        <f t="shared" si="39"/>
        <v>5.7779585100864866E-2</v>
      </c>
      <c r="AI125">
        <v>5.9535099999999996</v>
      </c>
      <c r="AJ125">
        <v>7.1</v>
      </c>
      <c r="AK125">
        <v>0.13922000000000001</v>
      </c>
      <c r="AL125">
        <v>7.4230000000000004E-2</v>
      </c>
      <c r="AM125">
        <v>5.3749999999999999E-2</v>
      </c>
      <c r="AN125">
        <v>2.5930000000000002E-2</v>
      </c>
    </row>
    <row r="126" spans="1:40">
      <c r="A126" s="16">
        <v>31533</v>
      </c>
      <c r="B126">
        <v>1102158</v>
      </c>
      <c r="C126">
        <v>200167.8</v>
      </c>
      <c r="D126">
        <v>437846.3</v>
      </c>
      <c r="E126">
        <v>218672.9</v>
      </c>
      <c r="F126">
        <v>242903.7</v>
      </c>
      <c r="G126">
        <v>83458.3</v>
      </c>
      <c r="H126">
        <v>31057.71</v>
      </c>
      <c r="I126">
        <v>32648.85</v>
      </c>
      <c r="J126">
        <v>13305.92</v>
      </c>
      <c r="K126">
        <v>6335.3990000000003</v>
      </c>
      <c r="L126">
        <v>83347.88</v>
      </c>
      <c r="M126">
        <v>109041</v>
      </c>
      <c r="N126">
        <v>8158</v>
      </c>
      <c r="O126">
        <f t="shared" si="20"/>
        <v>1090410</v>
      </c>
      <c r="P126">
        <f t="shared" si="21"/>
        <v>81580</v>
      </c>
      <c r="Q126">
        <f t="shared" si="22"/>
        <v>231225.50999999998</v>
      </c>
      <c r="R126">
        <f t="shared" si="23"/>
        <v>470495.14999999997</v>
      </c>
      <c r="S126">
        <f t="shared" si="24"/>
        <v>231978.82</v>
      </c>
      <c r="T126">
        <f t="shared" si="25"/>
        <v>249239.09900000002</v>
      </c>
      <c r="U126">
        <f t="shared" si="26"/>
        <v>0.19546704630722844</v>
      </c>
      <c r="V126">
        <f t="shared" si="27"/>
        <v>0.3977342174415634</v>
      </c>
      <c r="W126">
        <f t="shared" si="28"/>
        <v>0.1961038587448081</v>
      </c>
      <c r="X126">
        <f t="shared" si="29"/>
        <v>0.21069487750640012</v>
      </c>
      <c r="Y126">
        <f t="shared" si="30"/>
        <v>9.8019523286285035E-2</v>
      </c>
      <c r="Z126">
        <f t="shared" si="31"/>
        <v>0.30191309356679974</v>
      </c>
      <c r="AA126">
        <f t="shared" si="32"/>
        <v>0.28981607176133922</v>
      </c>
      <c r="AB126">
        <f t="shared" si="33"/>
        <v>0.3102513113855761</v>
      </c>
      <c r="AC126">
        <f t="shared" si="34"/>
        <v>7.0392335193097469E-2</v>
      </c>
      <c r="AD126">
        <f t="shared" si="35"/>
        <v>0.13431783543260431</v>
      </c>
      <c r="AE126">
        <f t="shared" si="36"/>
        <v>6.9392532526637102E-2</v>
      </c>
      <c r="AF126">
        <f t="shared" si="37"/>
        <v>5.7358339869131157E-2</v>
      </c>
      <c r="AG126">
        <f t="shared" si="38"/>
        <v>2.5418961252142866E-2</v>
      </c>
      <c r="AH126">
        <f t="shared" si="39"/>
        <v>5.8625919169661207E-2</v>
      </c>
      <c r="AI126">
        <v>5.9516799999999996</v>
      </c>
      <c r="AJ126">
        <v>7.2</v>
      </c>
      <c r="AK126">
        <v>0.13908999999999999</v>
      </c>
      <c r="AL126">
        <v>7.4700000000000003E-2</v>
      </c>
      <c r="AM126">
        <v>5.2490000000000002E-2</v>
      </c>
      <c r="AN126">
        <v>2.6939999999999999E-2</v>
      </c>
    </row>
    <row r="127" spans="1:40">
      <c r="A127" s="16">
        <v>31564</v>
      </c>
      <c r="B127">
        <v>1124281</v>
      </c>
      <c r="C127">
        <v>205416.1</v>
      </c>
      <c r="D127">
        <v>440794.3</v>
      </c>
      <c r="E127">
        <v>231082.9</v>
      </c>
      <c r="F127">
        <v>244666.5</v>
      </c>
      <c r="G127">
        <v>92121.34</v>
      </c>
      <c r="H127">
        <v>36494.18</v>
      </c>
      <c r="I127">
        <v>34907.75</v>
      </c>
      <c r="J127">
        <v>13351.16</v>
      </c>
      <c r="K127">
        <v>7233.0370000000003</v>
      </c>
      <c r="L127">
        <v>91986.12</v>
      </c>
      <c r="M127">
        <v>110869</v>
      </c>
      <c r="N127">
        <v>8775</v>
      </c>
      <c r="O127">
        <f t="shared" si="20"/>
        <v>1108690</v>
      </c>
      <c r="P127">
        <f t="shared" si="21"/>
        <v>87750</v>
      </c>
      <c r="Q127">
        <f t="shared" si="22"/>
        <v>241910.28</v>
      </c>
      <c r="R127">
        <f t="shared" si="23"/>
        <v>475702.05</v>
      </c>
      <c r="S127">
        <f t="shared" si="24"/>
        <v>244434.06</v>
      </c>
      <c r="T127">
        <f t="shared" si="25"/>
        <v>251899.53700000001</v>
      </c>
      <c r="U127">
        <f t="shared" si="26"/>
        <v>0.19927599295779838</v>
      </c>
      <c r="V127">
        <f t="shared" si="27"/>
        <v>0.39186428276553709</v>
      </c>
      <c r="W127">
        <f t="shared" si="28"/>
        <v>0.2013549817692992</v>
      </c>
      <c r="X127">
        <f t="shared" si="29"/>
        <v>0.20750474250736542</v>
      </c>
      <c r="Y127">
        <f t="shared" si="30"/>
        <v>9.8019523286285035E-2</v>
      </c>
      <c r="Z127">
        <f t="shared" si="31"/>
        <v>0.30191309356679974</v>
      </c>
      <c r="AA127">
        <f t="shared" si="32"/>
        <v>0.28981607176133922</v>
      </c>
      <c r="AB127">
        <f t="shared" si="33"/>
        <v>0.3102513113855761</v>
      </c>
      <c r="AC127">
        <f t="shared" si="34"/>
        <v>7.5732623138492147E-2</v>
      </c>
      <c r="AD127">
        <f t="shared" si="35"/>
        <v>0.15085832648368644</v>
      </c>
      <c r="AE127">
        <f t="shared" si="36"/>
        <v>7.3381542080804579E-2</v>
      </c>
      <c r="AF127">
        <f t="shared" si="37"/>
        <v>5.462070220492185E-2</v>
      </c>
      <c r="AG127">
        <f t="shared" si="38"/>
        <v>2.8713974968520881E-2</v>
      </c>
      <c r="AH127">
        <f t="shared" si="39"/>
        <v>6.168041536496828E-2</v>
      </c>
      <c r="AI127">
        <v>5.9537500000000003</v>
      </c>
      <c r="AJ127">
        <v>7.2</v>
      </c>
      <c r="AK127">
        <v>0.14002000000000001</v>
      </c>
      <c r="AL127">
        <v>7.5160000000000005E-2</v>
      </c>
      <c r="AM127">
        <v>5.135E-2</v>
      </c>
      <c r="AN127">
        <v>2.6159999999999999E-2</v>
      </c>
    </row>
    <row r="128" spans="1:40">
      <c r="A128" s="16">
        <v>31594</v>
      </c>
      <c r="B128">
        <v>1135565</v>
      </c>
      <c r="C128">
        <v>203829.6</v>
      </c>
      <c r="D128">
        <v>447879.5</v>
      </c>
      <c r="E128">
        <v>238639.6</v>
      </c>
      <c r="F128">
        <v>243260.1</v>
      </c>
      <c r="G128">
        <v>88682.43</v>
      </c>
      <c r="H128">
        <v>32563.51</v>
      </c>
      <c r="I128">
        <v>35681.49</v>
      </c>
      <c r="J128">
        <v>12476.55</v>
      </c>
      <c r="K128">
        <v>7788.0129999999999</v>
      </c>
      <c r="L128">
        <v>88509.56</v>
      </c>
      <c r="M128">
        <v>111832</v>
      </c>
      <c r="N128">
        <v>8471</v>
      </c>
      <c r="O128">
        <f t="shared" si="20"/>
        <v>1118320</v>
      </c>
      <c r="P128">
        <f t="shared" si="21"/>
        <v>84710</v>
      </c>
      <c r="Q128">
        <f t="shared" si="22"/>
        <v>236393.11000000002</v>
      </c>
      <c r="R128">
        <f t="shared" si="23"/>
        <v>483560.99</v>
      </c>
      <c r="S128">
        <f t="shared" si="24"/>
        <v>251116.15</v>
      </c>
      <c r="T128">
        <f t="shared" si="25"/>
        <v>251048.11300000001</v>
      </c>
      <c r="U128">
        <f t="shared" si="26"/>
        <v>0.19342898131381733</v>
      </c>
      <c r="V128">
        <f t="shared" si="27"/>
        <v>0.39567443272268388</v>
      </c>
      <c r="W128">
        <f t="shared" si="28"/>
        <v>0.20547612866528872</v>
      </c>
      <c r="X128">
        <f t="shared" si="29"/>
        <v>0.20542045729821018</v>
      </c>
      <c r="Y128">
        <f t="shared" si="30"/>
        <v>9.8019523286285035E-2</v>
      </c>
      <c r="Z128">
        <f t="shared" si="31"/>
        <v>0.30191309356679974</v>
      </c>
      <c r="AA128">
        <f t="shared" si="32"/>
        <v>0.28981607176133922</v>
      </c>
      <c r="AB128">
        <f t="shared" si="33"/>
        <v>0.3102513113855761</v>
      </c>
      <c r="AC128">
        <f t="shared" si="34"/>
        <v>7.2438322374097197E-2</v>
      </c>
      <c r="AD128">
        <f t="shared" si="35"/>
        <v>0.13775151906923175</v>
      </c>
      <c r="AE128">
        <f t="shared" si="36"/>
        <v>7.3789016769115312E-2</v>
      </c>
      <c r="AF128">
        <f t="shared" si="37"/>
        <v>4.9684379120976487E-2</v>
      </c>
      <c r="AG128">
        <f t="shared" si="38"/>
        <v>3.1021993780132495E-2</v>
      </c>
      <c r="AH128">
        <f t="shared" si="39"/>
        <v>5.9804154391967561E-2</v>
      </c>
      <c r="AI128">
        <v>5.8959200000000003</v>
      </c>
      <c r="AJ128">
        <v>7</v>
      </c>
      <c r="AK128">
        <v>0.13797999999999999</v>
      </c>
      <c r="AL128">
        <v>7.4859999999999996E-2</v>
      </c>
      <c r="AM128">
        <v>5.049E-2</v>
      </c>
      <c r="AN128">
        <v>2.7539999999999999E-2</v>
      </c>
    </row>
    <row r="129" spans="1:40">
      <c r="A129" s="16">
        <v>31625</v>
      </c>
      <c r="B129">
        <v>1131444</v>
      </c>
      <c r="C129">
        <v>200111.5</v>
      </c>
      <c r="D129">
        <v>447557.5</v>
      </c>
      <c r="E129">
        <v>237119.1</v>
      </c>
      <c r="F129">
        <v>244322.9</v>
      </c>
      <c r="G129">
        <v>81385.08</v>
      </c>
      <c r="H129">
        <v>28715.74</v>
      </c>
      <c r="I129">
        <v>33220.28</v>
      </c>
      <c r="J129">
        <v>11914.51</v>
      </c>
      <c r="K129">
        <v>7336.9449999999997</v>
      </c>
      <c r="L129">
        <v>81187.48</v>
      </c>
      <c r="M129">
        <v>111515</v>
      </c>
      <c r="N129">
        <v>7955</v>
      </c>
      <c r="O129">
        <f t="shared" si="20"/>
        <v>1115150</v>
      </c>
      <c r="P129">
        <f t="shared" si="21"/>
        <v>79550</v>
      </c>
      <c r="Q129">
        <f t="shared" si="22"/>
        <v>228827.24</v>
      </c>
      <c r="R129">
        <f t="shared" si="23"/>
        <v>480777.78</v>
      </c>
      <c r="S129">
        <f t="shared" si="24"/>
        <v>249033.61000000002</v>
      </c>
      <c r="T129">
        <f t="shared" si="25"/>
        <v>251659.845</v>
      </c>
      <c r="U129">
        <f t="shared" si="26"/>
        <v>0.18906678371217478</v>
      </c>
      <c r="V129">
        <f t="shared" si="27"/>
        <v>0.39723901990374727</v>
      </c>
      <c r="W129">
        <f t="shared" si="28"/>
        <v>0.20576214474698071</v>
      </c>
      <c r="X129">
        <f t="shared" si="29"/>
        <v>0.20793205163709719</v>
      </c>
      <c r="Y129">
        <f t="shared" si="30"/>
        <v>9.8019523286285035E-2</v>
      </c>
      <c r="Z129">
        <f t="shared" si="31"/>
        <v>0.30191309356679974</v>
      </c>
      <c r="AA129">
        <f t="shared" si="32"/>
        <v>0.28981607176133922</v>
      </c>
      <c r="AB129">
        <f t="shared" si="33"/>
        <v>0.3102513113855761</v>
      </c>
      <c r="AC129">
        <f t="shared" si="34"/>
        <v>6.7103503158087205E-2</v>
      </c>
      <c r="AD129">
        <f t="shared" si="35"/>
        <v>0.12549091620385755</v>
      </c>
      <c r="AE129">
        <f t="shared" si="36"/>
        <v>6.9096953690330684E-2</v>
      </c>
      <c r="AF129">
        <f t="shared" si="37"/>
        <v>4.7842979909418652E-2</v>
      </c>
      <c r="AG129">
        <f t="shared" si="38"/>
        <v>2.9154214094028387E-2</v>
      </c>
      <c r="AH129">
        <f t="shared" si="39"/>
        <v>5.6072632481543434E-2</v>
      </c>
      <c r="AI129">
        <v>5.7125599999999999</v>
      </c>
      <c r="AJ129">
        <v>6.9</v>
      </c>
      <c r="AK129">
        <v>0.13680999999999999</v>
      </c>
      <c r="AL129">
        <v>7.1669999999999998E-2</v>
      </c>
      <c r="AM129">
        <v>5.2299999999999999E-2</v>
      </c>
      <c r="AN129">
        <v>2.3789999999999999E-2</v>
      </c>
    </row>
    <row r="130" spans="1:40">
      <c r="A130" s="16">
        <v>31656</v>
      </c>
      <c r="B130">
        <v>1113556</v>
      </c>
      <c r="C130">
        <v>187119.8</v>
      </c>
      <c r="D130">
        <v>448692.6</v>
      </c>
      <c r="E130">
        <v>228842.5</v>
      </c>
      <c r="F130">
        <v>246705.5</v>
      </c>
      <c r="G130">
        <v>81864.88</v>
      </c>
      <c r="H130">
        <v>28569.59</v>
      </c>
      <c r="I130">
        <v>33332.379999999997</v>
      </c>
      <c r="J130">
        <v>12392.64</v>
      </c>
      <c r="K130">
        <v>7282.2520000000004</v>
      </c>
      <c r="L130">
        <v>81576.87</v>
      </c>
      <c r="M130">
        <v>110229</v>
      </c>
      <c r="N130">
        <v>8015</v>
      </c>
      <c r="O130">
        <f t="shared" si="20"/>
        <v>1102290</v>
      </c>
      <c r="P130">
        <f t="shared" si="21"/>
        <v>80150</v>
      </c>
      <c r="Q130">
        <f t="shared" si="22"/>
        <v>215689.38999999998</v>
      </c>
      <c r="R130">
        <f t="shared" si="23"/>
        <v>482024.98</v>
      </c>
      <c r="S130">
        <f t="shared" si="24"/>
        <v>241235.14</v>
      </c>
      <c r="T130">
        <f t="shared" si="25"/>
        <v>253987.75200000001</v>
      </c>
      <c r="U130">
        <f t="shared" si="26"/>
        <v>0.18080530877071385</v>
      </c>
      <c r="V130">
        <f t="shared" si="27"/>
        <v>0.40406565823241081</v>
      </c>
      <c r="W130">
        <f t="shared" si="28"/>
        <v>0.20221946927499024</v>
      </c>
      <c r="X130">
        <f t="shared" si="29"/>
        <v>0.21290956372188496</v>
      </c>
      <c r="Y130">
        <f t="shared" si="30"/>
        <v>9.8019523286285035E-2</v>
      </c>
      <c r="Z130">
        <f t="shared" si="31"/>
        <v>0.30191309356679974</v>
      </c>
      <c r="AA130">
        <f t="shared" si="32"/>
        <v>0.28981607176133922</v>
      </c>
      <c r="AB130">
        <f t="shared" si="33"/>
        <v>0.3102513113855761</v>
      </c>
      <c r="AC130">
        <f t="shared" si="34"/>
        <v>6.848205629468343E-2</v>
      </c>
      <c r="AD130">
        <f t="shared" si="35"/>
        <v>0.13245709489929014</v>
      </c>
      <c r="AE130">
        <f t="shared" si="36"/>
        <v>6.9150731565820509E-2</v>
      </c>
      <c r="AF130">
        <f t="shared" si="37"/>
        <v>5.1371620237416482E-2</v>
      </c>
      <c r="AG130">
        <f t="shared" si="38"/>
        <v>2.8671666025848364E-2</v>
      </c>
      <c r="AH130">
        <f t="shared" si="39"/>
        <v>5.7644635748710947E-2</v>
      </c>
      <c r="AI130">
        <v>5.8841000000000001</v>
      </c>
      <c r="AJ130">
        <v>7</v>
      </c>
      <c r="AK130">
        <v>0.14324999999999999</v>
      </c>
      <c r="AL130">
        <v>7.145E-2</v>
      </c>
      <c r="AM130">
        <v>5.1549999999999999E-2</v>
      </c>
      <c r="AN130">
        <v>2.69E-2</v>
      </c>
    </row>
    <row r="131" spans="1:40">
      <c r="A131" s="16">
        <v>31686</v>
      </c>
      <c r="B131">
        <v>1119637</v>
      </c>
      <c r="C131">
        <v>188610.2</v>
      </c>
      <c r="D131">
        <v>450761.4</v>
      </c>
      <c r="E131">
        <v>230448.6</v>
      </c>
      <c r="F131">
        <v>247348</v>
      </c>
      <c r="G131">
        <v>80045.350000000006</v>
      </c>
      <c r="H131">
        <v>28773.38</v>
      </c>
      <c r="I131">
        <v>32403.360000000001</v>
      </c>
      <c r="J131">
        <v>12134.08</v>
      </c>
      <c r="K131">
        <v>6420.2489999999998</v>
      </c>
      <c r="L131">
        <v>79731.06</v>
      </c>
      <c r="M131">
        <v>110857</v>
      </c>
      <c r="N131">
        <v>7842</v>
      </c>
      <c r="O131">
        <f t="shared" ref="O131:O194" si="40">M131*10</f>
        <v>1108570</v>
      </c>
      <c r="P131">
        <f t="shared" ref="P131:P194" si="41">N131*10</f>
        <v>78420</v>
      </c>
      <c r="Q131">
        <f t="shared" ref="Q131:Q194" si="42">C131+H131</f>
        <v>217383.58000000002</v>
      </c>
      <c r="R131">
        <f t="shared" ref="R131:R194" si="43">D131+I131</f>
        <v>483164.76</v>
      </c>
      <c r="S131">
        <f t="shared" ref="S131:S194" si="44">E131+J131</f>
        <v>242582.68</v>
      </c>
      <c r="T131">
        <f t="shared" ref="T131:T194" si="45">F131+K131</f>
        <v>253768.24900000001</v>
      </c>
      <c r="U131">
        <f t="shared" ref="U131:U194" si="46">Q131/SUM($Q131:$T131)</f>
        <v>0.18162228487416679</v>
      </c>
      <c r="V131">
        <f t="shared" ref="V131:V194" si="47">R131/SUM($Q131:$T131)</f>
        <v>0.40368038690814839</v>
      </c>
      <c r="W131">
        <f t="shared" ref="W131:W194" si="48">S131/SUM($Q131:$T131)</f>
        <v>0.20267593629886324</v>
      </c>
      <c r="X131">
        <f t="shared" ref="X131:X194" si="49">T131/SUM($Q131:$T131)</f>
        <v>0.21202139191882152</v>
      </c>
      <c r="Y131">
        <f t="shared" ref="Y131:Y194" si="50">AVERAGE(U$398:U$408)</f>
        <v>9.8019523286285035E-2</v>
      </c>
      <c r="Z131">
        <f t="shared" ref="Z131:Z194" si="51">AVERAGE(V$398:V$408)</f>
        <v>0.30191309356679974</v>
      </c>
      <c r="AA131">
        <f t="shared" ref="AA131:AA194" si="52">AVERAGE(W$398:W$408)</f>
        <v>0.28981607176133922</v>
      </c>
      <c r="AB131">
        <f t="shared" ref="AB131:AB194" si="53">AVERAGE(X$398:X$408)</f>
        <v>0.3102513113855761</v>
      </c>
      <c r="AC131">
        <f t="shared" ref="AC131:AC194" si="54">G131/(B131+G131)</f>
        <v>6.672212023457709E-2</v>
      </c>
      <c r="AD131">
        <f t="shared" ref="AD131:AD194" si="55">H131/Q131</f>
        <v>0.13236225109550592</v>
      </c>
      <c r="AE131">
        <f t="shared" ref="AE131:AE194" si="56">I131/R131</f>
        <v>6.7064824843599935E-2</v>
      </c>
      <c r="AF131">
        <f t="shared" ref="AF131:AF194" si="57">J131/S131</f>
        <v>5.0020388924716309E-2</v>
      </c>
      <c r="AG131">
        <f t="shared" ref="AG131:AG194" si="58">K131/T131</f>
        <v>2.5299654410272578E-2</v>
      </c>
      <c r="AH131">
        <f t="shared" ref="AH131:AH194" si="59">(AD131*Y131)+(AE131*Z131)+(AF131*AA131)+(AG131*AB131)</f>
        <v>5.5567797076052493E-2</v>
      </c>
      <c r="AI131">
        <v>5.8359300000000003</v>
      </c>
      <c r="AJ131">
        <v>7</v>
      </c>
      <c r="AK131">
        <v>0.13988</v>
      </c>
      <c r="AL131">
        <v>7.0080000000000003E-2</v>
      </c>
      <c r="AM131">
        <v>5.2400000000000002E-2</v>
      </c>
      <c r="AN131">
        <v>2.691E-2</v>
      </c>
    </row>
    <row r="132" spans="1:40">
      <c r="A132" s="16">
        <v>31717</v>
      </c>
      <c r="B132">
        <v>1117555</v>
      </c>
      <c r="C132">
        <v>188242.8</v>
      </c>
      <c r="D132">
        <v>446860.4</v>
      </c>
      <c r="E132">
        <v>231575.6</v>
      </c>
      <c r="F132">
        <v>248039.3</v>
      </c>
      <c r="G132">
        <v>80384.59</v>
      </c>
      <c r="H132">
        <v>30037.79</v>
      </c>
      <c r="I132">
        <v>31710.880000000001</v>
      </c>
      <c r="J132">
        <v>12547.73</v>
      </c>
      <c r="K132">
        <v>5950.4709999999995</v>
      </c>
      <c r="L132">
        <v>80246.880000000005</v>
      </c>
      <c r="M132">
        <v>110751</v>
      </c>
      <c r="N132">
        <v>7872</v>
      </c>
      <c r="O132">
        <f t="shared" si="40"/>
        <v>1107510</v>
      </c>
      <c r="P132">
        <f t="shared" si="41"/>
        <v>78720</v>
      </c>
      <c r="Q132">
        <f t="shared" si="42"/>
        <v>218280.59</v>
      </c>
      <c r="R132">
        <f t="shared" si="43"/>
        <v>478571.28</v>
      </c>
      <c r="S132">
        <f t="shared" si="44"/>
        <v>244123.33000000002</v>
      </c>
      <c r="T132">
        <f t="shared" si="45"/>
        <v>253989.77099999998</v>
      </c>
      <c r="U132">
        <f t="shared" si="46"/>
        <v>0.18266693610050599</v>
      </c>
      <c r="V132">
        <f t="shared" si="47"/>
        <v>0.40048979812312846</v>
      </c>
      <c r="W132">
        <f t="shared" si="48"/>
        <v>0.20429329388267067</v>
      </c>
      <c r="X132">
        <f t="shared" si="49"/>
        <v>0.21254997189369496</v>
      </c>
      <c r="Y132">
        <f t="shared" si="50"/>
        <v>9.8019523286285035E-2</v>
      </c>
      <c r="Z132">
        <f t="shared" si="51"/>
        <v>0.30191309356679974</v>
      </c>
      <c r="AA132">
        <f t="shared" si="52"/>
        <v>0.28981607176133922</v>
      </c>
      <c r="AB132">
        <f t="shared" si="53"/>
        <v>0.3102513113855761</v>
      </c>
      <c r="AC132">
        <f t="shared" si="54"/>
        <v>6.7102373668107909E-2</v>
      </c>
      <c r="AD132">
        <f t="shared" si="55"/>
        <v>0.1376109071356276</v>
      </c>
      <c r="AE132">
        <f t="shared" si="56"/>
        <v>6.6261560869260688E-2</v>
      </c>
      <c r="AF132">
        <f t="shared" si="57"/>
        <v>5.1399143211752839E-2</v>
      </c>
      <c r="AG132">
        <f t="shared" si="58"/>
        <v>2.3427994665186733E-2</v>
      </c>
      <c r="AH132">
        <f t="shared" si="59"/>
        <v>5.5658652188567928E-2</v>
      </c>
      <c r="AI132">
        <v>5.8618899999999998</v>
      </c>
      <c r="AJ132">
        <v>6.9</v>
      </c>
      <c r="AK132">
        <v>0.13854</v>
      </c>
      <c r="AL132">
        <v>6.8750000000000006E-2</v>
      </c>
      <c r="AM132">
        <v>5.3949999999999998E-2</v>
      </c>
      <c r="AN132">
        <v>2.6780000000000002E-2</v>
      </c>
    </row>
    <row r="133" spans="1:40">
      <c r="A133" s="16">
        <v>31747</v>
      </c>
      <c r="B133">
        <v>1114935</v>
      </c>
      <c r="C133">
        <v>187447.6</v>
      </c>
      <c r="D133">
        <v>443639.3</v>
      </c>
      <c r="E133">
        <v>231535.4</v>
      </c>
      <c r="F133">
        <v>249544.2</v>
      </c>
      <c r="G133">
        <v>76157.820000000007</v>
      </c>
      <c r="H133">
        <v>27881.81</v>
      </c>
      <c r="I133">
        <v>31168.44</v>
      </c>
      <c r="J133">
        <v>11290.23</v>
      </c>
      <c r="K133">
        <v>5661.0020000000004</v>
      </c>
      <c r="L133">
        <v>76001.48</v>
      </c>
      <c r="M133">
        <v>110588</v>
      </c>
      <c r="N133">
        <v>7461</v>
      </c>
      <c r="O133">
        <f t="shared" si="40"/>
        <v>1105880</v>
      </c>
      <c r="P133">
        <f t="shared" si="41"/>
        <v>74610</v>
      </c>
      <c r="Q133">
        <f t="shared" si="42"/>
        <v>215329.41</v>
      </c>
      <c r="R133">
        <f t="shared" si="43"/>
        <v>474807.74</v>
      </c>
      <c r="S133">
        <f t="shared" si="44"/>
        <v>242825.63</v>
      </c>
      <c r="T133">
        <f t="shared" si="45"/>
        <v>255205.20200000002</v>
      </c>
      <c r="U133">
        <f t="shared" si="46"/>
        <v>0.18122808665281809</v>
      </c>
      <c r="V133">
        <f t="shared" si="47"/>
        <v>0.39961330989644522</v>
      </c>
      <c r="W133">
        <f t="shared" si="48"/>
        <v>0.2043697807706116</v>
      </c>
      <c r="X133">
        <f t="shared" si="49"/>
        <v>0.21478882268012503</v>
      </c>
      <c r="Y133">
        <f t="shared" si="50"/>
        <v>9.8019523286285035E-2</v>
      </c>
      <c r="Z133">
        <f t="shared" si="51"/>
        <v>0.30191309356679974</v>
      </c>
      <c r="AA133">
        <f t="shared" si="52"/>
        <v>0.28981607176133922</v>
      </c>
      <c r="AB133">
        <f t="shared" si="53"/>
        <v>0.3102513113855761</v>
      </c>
      <c r="AC133">
        <f t="shared" si="54"/>
        <v>6.3939450159728115E-2</v>
      </c>
      <c r="AD133">
        <f t="shared" si="55"/>
        <v>0.12948444896588907</v>
      </c>
      <c r="AE133">
        <f t="shared" si="56"/>
        <v>6.5644338485299339E-2</v>
      </c>
      <c r="AF133">
        <f t="shared" si="57"/>
        <v>4.6495215517406457E-2</v>
      </c>
      <c r="AG133">
        <f t="shared" si="58"/>
        <v>2.2182157556490559E-2</v>
      </c>
      <c r="AH133">
        <f t="shared" si="59"/>
        <v>5.2867993456080876E-2</v>
      </c>
      <c r="AI133">
        <v>5.6829999999999998</v>
      </c>
      <c r="AJ133">
        <v>6.6</v>
      </c>
      <c r="AK133">
        <v>0.13463</v>
      </c>
      <c r="AL133">
        <v>6.7710000000000006E-2</v>
      </c>
      <c r="AM133">
        <v>5.3069999999999999E-2</v>
      </c>
      <c r="AN133">
        <v>2.5600000000000001E-2</v>
      </c>
    </row>
    <row r="134" spans="1:40">
      <c r="A134" s="16">
        <v>31778</v>
      </c>
      <c r="B134">
        <v>1098588</v>
      </c>
      <c r="C134">
        <v>184869.5</v>
      </c>
      <c r="D134">
        <v>438503.6</v>
      </c>
      <c r="E134">
        <v>225249.7</v>
      </c>
      <c r="F134">
        <v>247391</v>
      </c>
      <c r="G134">
        <v>87753.05</v>
      </c>
      <c r="H134">
        <v>30744.47</v>
      </c>
      <c r="I134">
        <v>36185.47</v>
      </c>
      <c r="J134">
        <v>14223.45</v>
      </c>
      <c r="K134">
        <v>6456.7150000000001</v>
      </c>
      <c r="L134">
        <v>87610.11</v>
      </c>
      <c r="M134">
        <v>109084</v>
      </c>
      <c r="N134">
        <v>8620</v>
      </c>
      <c r="O134">
        <f t="shared" si="40"/>
        <v>1090840</v>
      </c>
      <c r="P134">
        <f t="shared" si="41"/>
        <v>86200</v>
      </c>
      <c r="Q134">
        <f t="shared" si="42"/>
        <v>215613.97</v>
      </c>
      <c r="R134">
        <f t="shared" si="43"/>
        <v>474689.06999999995</v>
      </c>
      <c r="S134">
        <f t="shared" si="44"/>
        <v>239473.15000000002</v>
      </c>
      <c r="T134">
        <f t="shared" si="45"/>
        <v>253847.715</v>
      </c>
      <c r="U134">
        <f t="shared" si="46"/>
        <v>0.18216425765750313</v>
      </c>
      <c r="V134">
        <f t="shared" si="47"/>
        <v>0.40104721440211188</v>
      </c>
      <c r="W134">
        <f t="shared" si="48"/>
        <v>0.20232199517802069</v>
      </c>
      <c r="X134">
        <f t="shared" si="49"/>
        <v>0.21446653276236424</v>
      </c>
      <c r="Y134">
        <f t="shared" si="50"/>
        <v>9.8019523286285035E-2</v>
      </c>
      <c r="Z134">
        <f t="shared" si="51"/>
        <v>0.30191309356679974</v>
      </c>
      <c r="AA134">
        <f t="shared" si="52"/>
        <v>0.28981607176133922</v>
      </c>
      <c r="AB134">
        <f t="shared" si="53"/>
        <v>0.3102513113855761</v>
      </c>
      <c r="AC134">
        <f t="shared" si="54"/>
        <v>7.3969496377116847E-2</v>
      </c>
      <c r="AD134">
        <f t="shared" si="55"/>
        <v>0.14259034328805317</v>
      </c>
      <c r="AE134">
        <f t="shared" si="56"/>
        <v>7.6229836090390718E-2</v>
      </c>
      <c r="AF134">
        <f t="shared" si="57"/>
        <v>5.9394758869626925E-2</v>
      </c>
      <c r="AG134">
        <f t="shared" si="58"/>
        <v>2.5435387511760742E-2</v>
      </c>
      <c r="AH134">
        <f t="shared" si="59"/>
        <v>6.2096341140393946E-2</v>
      </c>
      <c r="AI134">
        <v>5.6528999999999998</v>
      </c>
      <c r="AJ134">
        <v>6.6</v>
      </c>
      <c r="AK134">
        <v>0.13378999999999999</v>
      </c>
      <c r="AL134">
        <v>6.7110000000000003E-2</v>
      </c>
      <c r="AM134">
        <v>5.2780000000000001E-2</v>
      </c>
      <c r="AN134">
        <v>2.4969999999999999E-2</v>
      </c>
    </row>
    <row r="135" spans="1:40">
      <c r="A135" s="16">
        <v>31809</v>
      </c>
      <c r="B135">
        <v>1102490</v>
      </c>
      <c r="C135">
        <v>185461.4</v>
      </c>
      <c r="D135">
        <v>439616.5</v>
      </c>
      <c r="E135">
        <v>225137.8</v>
      </c>
      <c r="F135">
        <v>249622.39999999999</v>
      </c>
      <c r="G135">
        <v>86732.98</v>
      </c>
      <c r="H135">
        <v>31486.58</v>
      </c>
      <c r="I135">
        <v>35149.75</v>
      </c>
      <c r="J135">
        <v>13273.46</v>
      </c>
      <c r="K135">
        <v>6677.6859999999997</v>
      </c>
      <c r="L135">
        <v>86587.48</v>
      </c>
      <c r="M135">
        <v>109464</v>
      </c>
      <c r="N135">
        <v>8503</v>
      </c>
      <c r="O135">
        <f t="shared" si="40"/>
        <v>1094640</v>
      </c>
      <c r="P135">
        <f t="shared" si="41"/>
        <v>85030</v>
      </c>
      <c r="Q135">
        <f t="shared" si="42"/>
        <v>216947.97999999998</v>
      </c>
      <c r="R135">
        <f t="shared" si="43"/>
        <v>474766.25</v>
      </c>
      <c r="S135">
        <f t="shared" si="44"/>
        <v>238411.25999999998</v>
      </c>
      <c r="T135">
        <f t="shared" si="45"/>
        <v>256300.08599999998</v>
      </c>
      <c r="U135">
        <f t="shared" si="46"/>
        <v>0.18285848214047604</v>
      </c>
      <c r="V135">
        <f t="shared" si="47"/>
        <v>0.40016521862303484</v>
      </c>
      <c r="W135">
        <f t="shared" si="48"/>
        <v>0.20094919127063729</v>
      </c>
      <c r="X135">
        <f t="shared" si="49"/>
        <v>0.21602710796585189</v>
      </c>
      <c r="Y135">
        <f t="shared" si="50"/>
        <v>9.8019523286285035E-2</v>
      </c>
      <c r="Z135">
        <f t="shared" si="51"/>
        <v>0.30191309356679974</v>
      </c>
      <c r="AA135">
        <f t="shared" si="52"/>
        <v>0.28981607176133922</v>
      </c>
      <c r="AB135">
        <f t="shared" si="53"/>
        <v>0.3102513113855761</v>
      </c>
      <c r="AC135">
        <f t="shared" si="54"/>
        <v>7.2932478987245933E-2</v>
      </c>
      <c r="AD135">
        <f t="shared" si="55"/>
        <v>0.14513423909270787</v>
      </c>
      <c r="AE135">
        <f t="shared" si="56"/>
        <v>7.4035907143778654E-2</v>
      </c>
      <c r="AF135">
        <f t="shared" si="57"/>
        <v>5.5674635501695685E-2</v>
      </c>
      <c r="AG135">
        <f t="shared" si="58"/>
        <v>2.605416995451184E-2</v>
      </c>
      <c r="AH135">
        <f t="shared" si="59"/>
        <v>6.0797143242483295E-2</v>
      </c>
      <c r="AI135">
        <v>5.6356099999999998</v>
      </c>
      <c r="AJ135">
        <v>6.6</v>
      </c>
      <c r="AK135">
        <v>0.13482</v>
      </c>
      <c r="AL135">
        <v>6.6199999999999995E-2</v>
      </c>
      <c r="AM135">
        <v>5.0720000000000001E-2</v>
      </c>
      <c r="AN135">
        <v>2.622E-2</v>
      </c>
    </row>
    <row r="136" spans="1:40">
      <c r="A136" s="16">
        <v>31837</v>
      </c>
      <c r="B136">
        <v>1110345</v>
      </c>
      <c r="C136">
        <v>187220.3</v>
      </c>
      <c r="D136">
        <v>442045.8</v>
      </c>
      <c r="E136">
        <v>226961.7</v>
      </c>
      <c r="F136">
        <v>252016.3</v>
      </c>
      <c r="G136">
        <v>82839.5</v>
      </c>
      <c r="H136">
        <v>30382</v>
      </c>
      <c r="I136">
        <v>33244.620000000003</v>
      </c>
      <c r="J136">
        <v>12614.2</v>
      </c>
      <c r="K136">
        <v>6404.4849999999997</v>
      </c>
      <c r="L136">
        <v>82645.3</v>
      </c>
      <c r="M136">
        <v>110229</v>
      </c>
      <c r="N136">
        <v>8124</v>
      </c>
      <c r="O136">
        <f t="shared" si="40"/>
        <v>1102290</v>
      </c>
      <c r="P136">
        <f t="shared" si="41"/>
        <v>81240</v>
      </c>
      <c r="Q136">
        <f t="shared" si="42"/>
        <v>217602.3</v>
      </c>
      <c r="R136">
        <f t="shared" si="43"/>
        <v>475290.42</v>
      </c>
      <c r="S136">
        <f t="shared" si="44"/>
        <v>239575.90000000002</v>
      </c>
      <c r="T136">
        <f t="shared" si="45"/>
        <v>258420.78499999997</v>
      </c>
      <c r="U136">
        <f t="shared" si="46"/>
        <v>0.18272250898058831</v>
      </c>
      <c r="V136">
        <f t="shared" si="47"/>
        <v>0.39910542322777653</v>
      </c>
      <c r="W136">
        <f t="shared" si="48"/>
        <v>0.20117392848918664</v>
      </c>
      <c r="X136">
        <f t="shared" si="49"/>
        <v>0.21699813930244846</v>
      </c>
      <c r="Y136">
        <f t="shared" si="50"/>
        <v>9.8019523286285035E-2</v>
      </c>
      <c r="Z136">
        <f t="shared" si="51"/>
        <v>0.30191309356679974</v>
      </c>
      <c r="AA136">
        <f t="shared" si="52"/>
        <v>0.28981607176133922</v>
      </c>
      <c r="AB136">
        <f t="shared" si="53"/>
        <v>0.3102513113855761</v>
      </c>
      <c r="AC136">
        <f t="shared" si="54"/>
        <v>6.9427234430215951E-2</v>
      </c>
      <c r="AD136">
        <f t="shared" si="55"/>
        <v>0.13962168598401764</v>
      </c>
      <c r="AE136">
        <f t="shared" si="56"/>
        <v>6.994590801977453E-2</v>
      </c>
      <c r="AF136">
        <f t="shared" si="57"/>
        <v>5.2652207505011976E-2</v>
      </c>
      <c r="AG136">
        <f t="shared" si="58"/>
        <v>2.4783165177677174E-2</v>
      </c>
      <c r="AH136">
        <f t="shared" si="59"/>
        <v>5.7751702018494909E-2</v>
      </c>
      <c r="AI136">
        <v>5.6303299999999998</v>
      </c>
      <c r="AJ136">
        <v>6.6</v>
      </c>
      <c r="AK136">
        <v>0.13134000000000001</v>
      </c>
      <c r="AL136">
        <v>6.5360000000000001E-2</v>
      </c>
      <c r="AM136">
        <v>5.2659999999999998E-2</v>
      </c>
      <c r="AN136">
        <v>2.6749999999999999E-2</v>
      </c>
    </row>
    <row r="137" spans="1:40">
      <c r="A137" s="16">
        <v>31868</v>
      </c>
      <c r="B137">
        <v>1119271</v>
      </c>
      <c r="C137">
        <v>192953.8</v>
      </c>
      <c r="D137">
        <v>445367.2</v>
      </c>
      <c r="E137">
        <v>229231.5</v>
      </c>
      <c r="F137">
        <v>249676.1</v>
      </c>
      <c r="G137">
        <v>75755.17</v>
      </c>
      <c r="H137">
        <v>29060.97</v>
      </c>
      <c r="I137">
        <v>29016.7</v>
      </c>
      <c r="J137">
        <v>11230.96</v>
      </c>
      <c r="K137">
        <v>6279.8540000000003</v>
      </c>
      <c r="L137">
        <v>75588.479999999996</v>
      </c>
      <c r="M137">
        <v>111041</v>
      </c>
      <c r="N137">
        <v>7306</v>
      </c>
      <c r="O137">
        <f t="shared" si="40"/>
        <v>1110410</v>
      </c>
      <c r="P137">
        <f t="shared" si="41"/>
        <v>73060</v>
      </c>
      <c r="Q137">
        <f t="shared" si="42"/>
        <v>222014.77</v>
      </c>
      <c r="R137">
        <f t="shared" si="43"/>
        <v>474383.9</v>
      </c>
      <c r="S137">
        <f t="shared" si="44"/>
        <v>240462.46</v>
      </c>
      <c r="T137">
        <f t="shared" si="45"/>
        <v>255955.954</v>
      </c>
      <c r="U137">
        <f t="shared" si="46"/>
        <v>0.18612641701567043</v>
      </c>
      <c r="V137">
        <f t="shared" si="47"/>
        <v>0.3977004574827166</v>
      </c>
      <c r="W137">
        <f t="shared" si="48"/>
        <v>0.20159206572866287</v>
      </c>
      <c r="X137">
        <f t="shared" si="49"/>
        <v>0.21458105977295006</v>
      </c>
      <c r="Y137">
        <f t="shared" si="50"/>
        <v>9.8019523286285035E-2</v>
      </c>
      <c r="Z137">
        <f t="shared" si="51"/>
        <v>0.30191309356679974</v>
      </c>
      <c r="AA137">
        <f t="shared" si="52"/>
        <v>0.28981607176133922</v>
      </c>
      <c r="AB137">
        <f t="shared" si="53"/>
        <v>0.3102513113855761</v>
      </c>
      <c r="AC137">
        <f t="shared" si="54"/>
        <v>6.3392059439166926E-2</v>
      </c>
      <c r="AD137">
        <f t="shared" si="55"/>
        <v>0.13089656152156004</v>
      </c>
      <c r="AE137">
        <f t="shared" si="56"/>
        <v>6.1167126456020113E-2</v>
      </c>
      <c r="AF137">
        <f t="shared" si="57"/>
        <v>4.6705668735153083E-2</v>
      </c>
      <c r="AG137">
        <f t="shared" si="58"/>
        <v>2.4534901032229946E-2</v>
      </c>
      <c r="AH137">
        <f t="shared" si="59"/>
        <v>5.2445613594858997E-2</v>
      </c>
      <c r="AI137">
        <v>5.3996000000000004</v>
      </c>
      <c r="AJ137">
        <v>6.3</v>
      </c>
      <c r="AK137">
        <v>0.12906000000000001</v>
      </c>
      <c r="AL137">
        <v>6.3589999999999994E-2</v>
      </c>
      <c r="AM137">
        <v>4.9529999999999998E-2</v>
      </c>
      <c r="AN137">
        <v>2.6249999999999999E-2</v>
      </c>
    </row>
    <row r="138" spans="1:40">
      <c r="A138" s="16">
        <v>31898</v>
      </c>
      <c r="B138">
        <v>1133587</v>
      </c>
      <c r="C138">
        <v>199480.5</v>
      </c>
      <c r="D138">
        <v>449107.20000000001</v>
      </c>
      <c r="E138">
        <v>231005.4</v>
      </c>
      <c r="F138">
        <v>251713.6</v>
      </c>
      <c r="G138">
        <v>76376.899999999994</v>
      </c>
      <c r="H138">
        <v>29461.89</v>
      </c>
      <c r="I138">
        <v>26971.43</v>
      </c>
      <c r="J138">
        <v>13422.58</v>
      </c>
      <c r="K138">
        <v>6404.5739999999996</v>
      </c>
      <c r="L138">
        <v>76260.479999999996</v>
      </c>
      <c r="M138">
        <v>112377</v>
      </c>
      <c r="N138">
        <v>7318</v>
      </c>
      <c r="O138">
        <f t="shared" si="40"/>
        <v>1123770</v>
      </c>
      <c r="P138">
        <f t="shared" si="41"/>
        <v>73180</v>
      </c>
      <c r="Q138">
        <f t="shared" si="42"/>
        <v>228942.39</v>
      </c>
      <c r="R138">
        <f t="shared" si="43"/>
        <v>476078.63</v>
      </c>
      <c r="S138">
        <f t="shared" si="44"/>
        <v>244427.97999999998</v>
      </c>
      <c r="T138">
        <f t="shared" si="45"/>
        <v>258118.174</v>
      </c>
      <c r="U138">
        <f t="shared" si="46"/>
        <v>0.18958977598044577</v>
      </c>
      <c r="V138">
        <f t="shared" si="47"/>
        <v>0.39424608440043596</v>
      </c>
      <c r="W138">
        <f t="shared" si="48"/>
        <v>0.20241356776066186</v>
      </c>
      <c r="X138">
        <f t="shared" si="49"/>
        <v>0.21375057185845628</v>
      </c>
      <c r="Y138">
        <f t="shared" si="50"/>
        <v>9.8019523286285035E-2</v>
      </c>
      <c r="Z138">
        <f t="shared" si="51"/>
        <v>0.30191309356679974</v>
      </c>
      <c r="AA138">
        <f t="shared" si="52"/>
        <v>0.28981607176133922</v>
      </c>
      <c r="AB138">
        <f t="shared" si="53"/>
        <v>0.3102513113855761</v>
      </c>
      <c r="AC138">
        <f t="shared" si="54"/>
        <v>6.312328822372304E-2</v>
      </c>
      <c r="AD138">
        <f t="shared" si="55"/>
        <v>0.12868691551616979</v>
      </c>
      <c r="AE138">
        <f t="shared" si="56"/>
        <v>5.6653309559389381E-2</v>
      </c>
      <c r="AF138">
        <f t="shared" si="57"/>
        <v>5.4914253270022528E-2</v>
      </c>
      <c r="AG138">
        <f t="shared" si="58"/>
        <v>2.4812565116007677E-2</v>
      </c>
      <c r="AH138">
        <f t="shared" si="59"/>
        <v>5.3331370094456779E-2</v>
      </c>
      <c r="AI138">
        <v>5.4094300000000004</v>
      </c>
      <c r="AJ138">
        <v>6.3</v>
      </c>
      <c r="AK138">
        <v>0.13281999999999999</v>
      </c>
      <c r="AL138">
        <v>6.096E-2</v>
      </c>
      <c r="AM138">
        <v>5.0160000000000003E-2</v>
      </c>
      <c r="AN138">
        <v>2.6550000000000001E-2</v>
      </c>
    </row>
    <row r="139" spans="1:40">
      <c r="A139" s="16">
        <v>31929</v>
      </c>
      <c r="B139">
        <v>1147411</v>
      </c>
      <c r="C139">
        <v>201545.1</v>
      </c>
      <c r="D139">
        <v>449313.2</v>
      </c>
      <c r="E139">
        <v>241996.9</v>
      </c>
      <c r="F139">
        <v>252554.3</v>
      </c>
      <c r="G139">
        <v>80357.84</v>
      </c>
      <c r="H139">
        <v>31541.65</v>
      </c>
      <c r="I139">
        <v>28898.99</v>
      </c>
      <c r="J139">
        <v>12229.36</v>
      </c>
      <c r="K139">
        <v>7535.3980000000001</v>
      </c>
      <c r="L139">
        <v>80205.399999999994</v>
      </c>
      <c r="M139">
        <v>113498</v>
      </c>
      <c r="N139">
        <v>7655</v>
      </c>
      <c r="O139">
        <f t="shared" si="40"/>
        <v>1134980</v>
      </c>
      <c r="P139">
        <f t="shared" si="41"/>
        <v>76550</v>
      </c>
      <c r="Q139">
        <f t="shared" si="42"/>
        <v>233086.75</v>
      </c>
      <c r="R139">
        <f t="shared" si="43"/>
        <v>478212.19</v>
      </c>
      <c r="S139">
        <f t="shared" si="44"/>
        <v>254226.26</v>
      </c>
      <c r="T139">
        <f t="shared" si="45"/>
        <v>260089.69799999997</v>
      </c>
      <c r="U139">
        <f t="shared" si="46"/>
        <v>0.19017943595525713</v>
      </c>
      <c r="V139">
        <f t="shared" si="47"/>
        <v>0.3901814434373822</v>
      </c>
      <c r="W139">
        <f t="shared" si="48"/>
        <v>0.2074275210058682</v>
      </c>
      <c r="X139">
        <f t="shared" si="49"/>
        <v>0.21221159960149241</v>
      </c>
      <c r="Y139">
        <f t="shared" si="50"/>
        <v>9.8019523286285035E-2</v>
      </c>
      <c r="Z139">
        <f t="shared" si="51"/>
        <v>0.30191309356679974</v>
      </c>
      <c r="AA139">
        <f t="shared" si="52"/>
        <v>0.28981607176133922</v>
      </c>
      <c r="AB139">
        <f t="shared" si="53"/>
        <v>0.3102513113855761</v>
      </c>
      <c r="AC139">
        <f t="shared" si="54"/>
        <v>6.5450300888887189E-2</v>
      </c>
      <c r="AD139">
        <f t="shared" si="55"/>
        <v>0.13532150583420122</v>
      </c>
      <c r="AE139">
        <f t="shared" si="56"/>
        <v>6.0431311882702114E-2</v>
      </c>
      <c r="AF139">
        <f t="shared" si="57"/>
        <v>4.8104235966811612E-2</v>
      </c>
      <c r="AG139">
        <f t="shared" si="58"/>
        <v>2.8972304777715573E-2</v>
      </c>
      <c r="AH139">
        <f t="shared" si="59"/>
        <v>5.4439230065188061E-2</v>
      </c>
      <c r="AI139">
        <v>5.2660799999999997</v>
      </c>
      <c r="AJ139">
        <v>6.2</v>
      </c>
      <c r="AK139">
        <v>0.12445000000000001</v>
      </c>
      <c r="AL139">
        <v>6.1699999999999998E-2</v>
      </c>
      <c r="AM139">
        <v>4.5330000000000002E-2</v>
      </c>
      <c r="AN139">
        <v>2.6530000000000001E-2</v>
      </c>
    </row>
    <row r="140" spans="1:40">
      <c r="A140" s="16">
        <v>31959</v>
      </c>
      <c r="B140">
        <v>1164308</v>
      </c>
      <c r="C140">
        <v>207780.5</v>
      </c>
      <c r="D140">
        <v>451657.3</v>
      </c>
      <c r="E140">
        <v>247835.1</v>
      </c>
      <c r="F140">
        <v>255117.9</v>
      </c>
      <c r="G140">
        <v>76649.960000000006</v>
      </c>
      <c r="H140">
        <v>28016.17</v>
      </c>
      <c r="I140">
        <v>29439.34</v>
      </c>
      <c r="J140">
        <v>11941.36</v>
      </c>
      <c r="K140">
        <v>7170.1210000000001</v>
      </c>
      <c r="L140">
        <v>76567</v>
      </c>
      <c r="M140">
        <v>114652</v>
      </c>
      <c r="N140">
        <v>7453</v>
      </c>
      <c r="O140">
        <f t="shared" si="40"/>
        <v>1146520</v>
      </c>
      <c r="P140">
        <f t="shared" si="41"/>
        <v>74530</v>
      </c>
      <c r="Q140">
        <f t="shared" si="42"/>
        <v>235796.66999999998</v>
      </c>
      <c r="R140">
        <f t="shared" si="43"/>
        <v>481096.64</v>
      </c>
      <c r="S140">
        <f t="shared" si="44"/>
        <v>259776.46000000002</v>
      </c>
      <c r="T140">
        <f t="shared" si="45"/>
        <v>262288.02100000001</v>
      </c>
      <c r="U140">
        <f t="shared" si="46"/>
        <v>0.19031856590504301</v>
      </c>
      <c r="V140">
        <f t="shared" si="47"/>
        <v>0.38830753032489712</v>
      </c>
      <c r="W140">
        <f t="shared" si="48"/>
        <v>0.20967337377193992</v>
      </c>
      <c r="X140">
        <f t="shared" si="49"/>
        <v>0.21170052999812003</v>
      </c>
      <c r="Y140">
        <f t="shared" si="50"/>
        <v>9.8019523286285035E-2</v>
      </c>
      <c r="Z140">
        <f t="shared" si="51"/>
        <v>0.30191309356679974</v>
      </c>
      <c r="AA140">
        <f t="shared" si="52"/>
        <v>0.28981607176133922</v>
      </c>
      <c r="AB140">
        <f t="shared" si="53"/>
        <v>0.3102513113855761</v>
      </c>
      <c r="AC140">
        <f t="shared" si="54"/>
        <v>6.176676605547541E-2</v>
      </c>
      <c r="AD140">
        <f t="shared" si="55"/>
        <v>0.11881495188206008</v>
      </c>
      <c r="AE140">
        <f t="shared" si="56"/>
        <v>6.1192154657326227E-2</v>
      </c>
      <c r="AF140">
        <f t="shared" si="57"/>
        <v>4.5967829417646232E-2</v>
      </c>
      <c r="AG140">
        <f t="shared" si="58"/>
        <v>2.7336822218045558E-2</v>
      </c>
      <c r="AH140">
        <f t="shared" si="59"/>
        <v>5.1924398348854386E-2</v>
      </c>
      <c r="AI140">
        <v>5.1288799999999997</v>
      </c>
      <c r="AJ140">
        <v>6.1</v>
      </c>
      <c r="AK140">
        <v>0.11942999999999999</v>
      </c>
      <c r="AL140">
        <v>6.2129999999999998E-2</v>
      </c>
      <c r="AM140">
        <v>4.6699999999999998E-2</v>
      </c>
      <c r="AN140">
        <v>2.4340000000000001E-2</v>
      </c>
    </row>
    <row r="141" spans="1:40">
      <c r="A141" s="16">
        <v>31990</v>
      </c>
      <c r="B141">
        <v>1160385</v>
      </c>
      <c r="C141">
        <v>203714</v>
      </c>
      <c r="D141">
        <v>453771</v>
      </c>
      <c r="E141">
        <v>245818.9</v>
      </c>
      <c r="F141">
        <v>254991</v>
      </c>
      <c r="G141">
        <v>72500.160000000003</v>
      </c>
      <c r="H141">
        <v>25003.759999999998</v>
      </c>
      <c r="I141">
        <v>28982.68</v>
      </c>
      <c r="J141">
        <v>10408.969999999999</v>
      </c>
      <c r="K141">
        <v>7985.04</v>
      </c>
      <c r="L141">
        <v>72380.45</v>
      </c>
      <c r="M141">
        <v>114527</v>
      </c>
      <c r="N141">
        <v>7088</v>
      </c>
      <c r="O141">
        <f t="shared" si="40"/>
        <v>1145270</v>
      </c>
      <c r="P141">
        <f t="shared" si="41"/>
        <v>70880</v>
      </c>
      <c r="Q141">
        <f t="shared" si="42"/>
        <v>228717.76</v>
      </c>
      <c r="R141">
        <f t="shared" si="43"/>
        <v>482753.68</v>
      </c>
      <c r="S141">
        <f t="shared" si="44"/>
        <v>256227.87</v>
      </c>
      <c r="T141">
        <f t="shared" si="45"/>
        <v>262976.03999999998</v>
      </c>
      <c r="U141">
        <f t="shared" si="46"/>
        <v>0.18584735608785863</v>
      </c>
      <c r="V141">
        <f t="shared" si="47"/>
        <v>0.39226728641310649</v>
      </c>
      <c r="W141">
        <f t="shared" si="48"/>
        <v>0.20820102555885273</v>
      </c>
      <c r="X141">
        <f t="shared" si="49"/>
        <v>0.21368433194018227</v>
      </c>
      <c r="Y141">
        <f t="shared" si="50"/>
        <v>9.8019523286285035E-2</v>
      </c>
      <c r="Z141">
        <f t="shared" si="51"/>
        <v>0.30191309356679974</v>
      </c>
      <c r="AA141">
        <f t="shared" si="52"/>
        <v>0.28981607176133922</v>
      </c>
      <c r="AB141">
        <f t="shared" si="53"/>
        <v>0.3102513113855761</v>
      </c>
      <c r="AC141">
        <f t="shared" si="54"/>
        <v>5.880528239953834E-2</v>
      </c>
      <c r="AD141">
        <f t="shared" si="55"/>
        <v>0.10932146239977165</v>
      </c>
      <c r="AE141">
        <f t="shared" si="56"/>
        <v>6.0036165855845987E-2</v>
      </c>
      <c r="AF141">
        <f t="shared" si="57"/>
        <v>4.0623879049535086E-2</v>
      </c>
      <c r="AG141">
        <f t="shared" si="58"/>
        <v>3.0364135074815182E-2</v>
      </c>
      <c r="AH141">
        <f t="shared" si="59"/>
        <v>5.0035307960707293E-2</v>
      </c>
      <c r="AI141">
        <v>5.0945499999999999</v>
      </c>
      <c r="AJ141">
        <v>6</v>
      </c>
      <c r="AK141">
        <v>0.12051000000000001</v>
      </c>
      <c r="AL141">
        <v>6.2230000000000001E-2</v>
      </c>
      <c r="AM141">
        <v>4.4470000000000003E-2</v>
      </c>
      <c r="AN141">
        <v>2.4930000000000001E-2</v>
      </c>
    </row>
    <row r="142" spans="1:40">
      <c r="A142" s="16">
        <v>32021</v>
      </c>
      <c r="B142">
        <v>1139389</v>
      </c>
      <c r="C142">
        <v>188274.4</v>
      </c>
      <c r="D142">
        <v>452064.3</v>
      </c>
      <c r="E142">
        <v>236323</v>
      </c>
      <c r="F142">
        <v>260338.3</v>
      </c>
      <c r="G142">
        <v>70278.070000000007</v>
      </c>
      <c r="H142">
        <v>23380.65</v>
      </c>
      <c r="I142">
        <v>28419.360000000001</v>
      </c>
      <c r="J142">
        <v>11437.93</v>
      </c>
      <c r="K142">
        <v>6993.9319999999998</v>
      </c>
      <c r="L142">
        <v>70231.88</v>
      </c>
      <c r="M142">
        <v>113027</v>
      </c>
      <c r="N142">
        <v>6857</v>
      </c>
      <c r="O142">
        <f t="shared" si="40"/>
        <v>1130270</v>
      </c>
      <c r="P142">
        <f t="shared" si="41"/>
        <v>68570</v>
      </c>
      <c r="Q142">
        <f t="shared" si="42"/>
        <v>211655.05</v>
      </c>
      <c r="R142">
        <f t="shared" si="43"/>
        <v>480483.66</v>
      </c>
      <c r="S142">
        <f t="shared" si="44"/>
        <v>247760.93</v>
      </c>
      <c r="T142">
        <f t="shared" si="45"/>
        <v>267332.23199999996</v>
      </c>
      <c r="U142">
        <f t="shared" si="46"/>
        <v>0.17532261606824112</v>
      </c>
      <c r="V142">
        <f t="shared" si="47"/>
        <v>0.39800445228801912</v>
      </c>
      <c r="W142">
        <f t="shared" si="48"/>
        <v>0.20523060709914723</v>
      </c>
      <c r="X142">
        <f t="shared" si="49"/>
        <v>0.22144232454459251</v>
      </c>
      <c r="Y142">
        <f t="shared" si="50"/>
        <v>9.8019523286285035E-2</v>
      </c>
      <c r="Z142">
        <f t="shared" si="51"/>
        <v>0.30191309356679974</v>
      </c>
      <c r="AA142">
        <f t="shared" si="52"/>
        <v>0.28981607176133922</v>
      </c>
      <c r="AB142">
        <f t="shared" si="53"/>
        <v>0.3102513113855761</v>
      </c>
      <c r="AC142">
        <f t="shared" si="54"/>
        <v>5.8097034913912306E-2</v>
      </c>
      <c r="AD142">
        <f t="shared" si="55"/>
        <v>0.11046582635283213</v>
      </c>
      <c r="AE142">
        <f t="shared" si="56"/>
        <v>5.9147401599463342E-2</v>
      </c>
      <c r="AF142">
        <f t="shared" si="57"/>
        <v>4.6165188353143496E-2</v>
      </c>
      <c r="AG142">
        <f t="shared" si="58"/>
        <v>2.616194817839998E-2</v>
      </c>
      <c r="AH142">
        <f t="shared" si="59"/>
        <v>5.0181374903242454E-2</v>
      </c>
      <c r="AI142">
        <v>5.1247600000000002</v>
      </c>
      <c r="AJ142">
        <v>5.9</v>
      </c>
      <c r="AK142">
        <v>0.12086</v>
      </c>
      <c r="AL142">
        <v>6.1449999999999998E-2</v>
      </c>
      <c r="AM142">
        <v>4.6249999999999999E-2</v>
      </c>
      <c r="AN142">
        <v>2.4559999999999998E-2</v>
      </c>
    </row>
    <row r="143" spans="1:40">
      <c r="A143" s="16">
        <v>32051</v>
      </c>
      <c r="B143">
        <v>1148535</v>
      </c>
      <c r="C143">
        <v>191525.5</v>
      </c>
      <c r="D143">
        <v>454036.3</v>
      </c>
      <c r="E143">
        <v>240669.1</v>
      </c>
      <c r="F143">
        <v>259615.4</v>
      </c>
      <c r="G143">
        <v>70227.520000000004</v>
      </c>
      <c r="H143">
        <v>25792.78</v>
      </c>
      <c r="I143">
        <v>28375.97</v>
      </c>
      <c r="J143">
        <v>10119.799999999999</v>
      </c>
      <c r="K143">
        <v>5818.0649999999996</v>
      </c>
      <c r="L143">
        <v>70106.61</v>
      </c>
      <c r="M143">
        <v>113898</v>
      </c>
      <c r="N143">
        <v>6845</v>
      </c>
      <c r="O143">
        <f t="shared" si="40"/>
        <v>1138980</v>
      </c>
      <c r="P143">
        <f t="shared" si="41"/>
        <v>68450</v>
      </c>
      <c r="Q143">
        <f t="shared" si="42"/>
        <v>217318.28</v>
      </c>
      <c r="R143">
        <f t="shared" si="43"/>
        <v>482412.27</v>
      </c>
      <c r="S143">
        <f t="shared" si="44"/>
        <v>250788.9</v>
      </c>
      <c r="T143">
        <f t="shared" si="45"/>
        <v>265433.46499999997</v>
      </c>
      <c r="U143">
        <f t="shared" si="46"/>
        <v>0.17872261114650151</v>
      </c>
      <c r="V143">
        <f t="shared" si="47"/>
        <v>0.39673597887628731</v>
      </c>
      <c r="W143">
        <f t="shared" si="48"/>
        <v>0.20624885791733144</v>
      </c>
      <c r="X143">
        <f t="shared" si="49"/>
        <v>0.21829255205987969</v>
      </c>
      <c r="Y143">
        <f t="shared" si="50"/>
        <v>9.8019523286285035E-2</v>
      </c>
      <c r="Z143">
        <f t="shared" si="51"/>
        <v>0.30191309356679974</v>
      </c>
      <c r="AA143">
        <f t="shared" si="52"/>
        <v>0.28981607176133922</v>
      </c>
      <c r="AB143">
        <f t="shared" si="53"/>
        <v>0.3102513113855761</v>
      </c>
      <c r="AC143">
        <f t="shared" si="54"/>
        <v>5.7621988572474317E-2</v>
      </c>
      <c r="AD143">
        <f t="shared" si="55"/>
        <v>0.11868665627208166</v>
      </c>
      <c r="AE143">
        <f t="shared" si="56"/>
        <v>5.8820995577081821E-2</v>
      </c>
      <c r="AF143">
        <f t="shared" si="57"/>
        <v>4.0351865652746191E-2</v>
      </c>
      <c r="AG143">
        <f t="shared" si="58"/>
        <v>2.1919108805666235E-2</v>
      </c>
      <c r="AH143">
        <f t="shared" si="59"/>
        <v>4.7887489652669729E-2</v>
      </c>
      <c r="AI143">
        <v>5.05593</v>
      </c>
      <c r="AJ143">
        <v>6</v>
      </c>
      <c r="AK143">
        <v>0.12712000000000001</v>
      </c>
      <c r="AL143">
        <v>6.1859999999999998E-2</v>
      </c>
      <c r="AM143">
        <v>4.2169999999999999E-2</v>
      </c>
      <c r="AN143">
        <v>2.333E-2</v>
      </c>
    </row>
    <row r="144" spans="1:40">
      <c r="A144" s="16">
        <v>32082</v>
      </c>
      <c r="B144">
        <v>1146917</v>
      </c>
      <c r="C144">
        <v>189665.5</v>
      </c>
      <c r="D144">
        <v>454841.1</v>
      </c>
      <c r="E144">
        <v>239052.7</v>
      </c>
      <c r="F144">
        <v>260646.8</v>
      </c>
      <c r="G144">
        <v>69596.240000000005</v>
      </c>
      <c r="H144">
        <v>25597.41</v>
      </c>
      <c r="I144">
        <v>28453.85</v>
      </c>
      <c r="J144">
        <v>10024.959999999999</v>
      </c>
      <c r="K144">
        <v>5242.8440000000001</v>
      </c>
      <c r="L144">
        <v>69319.06</v>
      </c>
      <c r="M144">
        <v>113809</v>
      </c>
      <c r="N144">
        <v>6802</v>
      </c>
      <c r="O144">
        <f t="shared" si="40"/>
        <v>1138090</v>
      </c>
      <c r="P144">
        <f t="shared" si="41"/>
        <v>68020</v>
      </c>
      <c r="Q144">
        <f t="shared" si="42"/>
        <v>215262.91</v>
      </c>
      <c r="R144">
        <f t="shared" si="43"/>
        <v>483294.94999999995</v>
      </c>
      <c r="S144">
        <f t="shared" si="44"/>
        <v>249077.66</v>
      </c>
      <c r="T144">
        <f t="shared" si="45"/>
        <v>265889.64399999997</v>
      </c>
      <c r="U144">
        <f t="shared" si="46"/>
        <v>0.17738644107754162</v>
      </c>
      <c r="V144">
        <f t="shared" si="47"/>
        <v>0.39825704842161808</v>
      </c>
      <c r="W144">
        <f t="shared" si="48"/>
        <v>0.20525133502711612</v>
      </c>
      <c r="X144">
        <f t="shared" si="49"/>
        <v>0.21910517547372424</v>
      </c>
      <c r="Y144">
        <f t="shared" si="50"/>
        <v>9.8019523286285035E-2</v>
      </c>
      <c r="Z144">
        <f t="shared" si="51"/>
        <v>0.30191309356679974</v>
      </c>
      <c r="AA144">
        <f t="shared" si="52"/>
        <v>0.28981607176133922</v>
      </c>
      <c r="AB144">
        <f t="shared" si="53"/>
        <v>0.3102513113855761</v>
      </c>
      <c r="AC144">
        <f t="shared" si="54"/>
        <v>5.7209603407193499E-2</v>
      </c>
      <c r="AD144">
        <f t="shared" si="55"/>
        <v>0.11891231053226958</v>
      </c>
      <c r="AE144">
        <f t="shared" si="56"/>
        <v>5.8874709946793363E-2</v>
      </c>
      <c r="AF144">
        <f t="shared" si="57"/>
        <v>4.0248330580911991E-2</v>
      </c>
      <c r="AG144">
        <f t="shared" si="58"/>
        <v>1.9718120349207734E-2</v>
      </c>
      <c r="AH144">
        <f t="shared" si="59"/>
        <v>4.7212959564440181E-2</v>
      </c>
      <c r="AI144">
        <v>4.9587000000000003</v>
      </c>
      <c r="AJ144">
        <v>5.8</v>
      </c>
      <c r="AK144">
        <v>0.11931</v>
      </c>
      <c r="AL144">
        <v>6.1150000000000003E-2</v>
      </c>
      <c r="AM144">
        <v>4.2349999999999999E-2</v>
      </c>
      <c r="AN144">
        <v>2.2339999999999999E-2</v>
      </c>
    </row>
    <row r="145" spans="1:40">
      <c r="A145" s="16">
        <v>32112</v>
      </c>
      <c r="B145">
        <v>1145464</v>
      </c>
      <c r="C145">
        <v>191491.6</v>
      </c>
      <c r="D145">
        <v>453249.2</v>
      </c>
      <c r="E145">
        <v>237530.3</v>
      </c>
      <c r="F145">
        <v>260291.1</v>
      </c>
      <c r="G145">
        <v>66695.39</v>
      </c>
      <c r="H145">
        <v>24531.119999999999</v>
      </c>
      <c r="I145">
        <v>28072.32</v>
      </c>
      <c r="J145">
        <v>8863.3950000000004</v>
      </c>
      <c r="K145">
        <v>5160.1580000000004</v>
      </c>
      <c r="L145">
        <v>66626.990000000005</v>
      </c>
      <c r="M145">
        <v>113679</v>
      </c>
      <c r="N145">
        <v>6526</v>
      </c>
      <c r="O145">
        <f t="shared" si="40"/>
        <v>1136790</v>
      </c>
      <c r="P145">
        <f t="shared" si="41"/>
        <v>65260</v>
      </c>
      <c r="Q145">
        <f t="shared" si="42"/>
        <v>216022.72</v>
      </c>
      <c r="R145">
        <f t="shared" si="43"/>
        <v>481321.52</v>
      </c>
      <c r="S145">
        <f t="shared" si="44"/>
        <v>246393.69499999998</v>
      </c>
      <c r="T145">
        <f t="shared" si="45"/>
        <v>265451.25800000003</v>
      </c>
      <c r="U145">
        <f t="shared" si="46"/>
        <v>0.1786508854450207</v>
      </c>
      <c r="V145">
        <f t="shared" si="47"/>
        <v>0.39805311094936324</v>
      </c>
      <c r="W145">
        <f t="shared" si="48"/>
        <v>0.20376769526751798</v>
      </c>
      <c r="X145">
        <f t="shared" si="49"/>
        <v>0.21952830833809811</v>
      </c>
      <c r="Y145">
        <f t="shared" si="50"/>
        <v>9.8019523286285035E-2</v>
      </c>
      <c r="Z145">
        <f t="shared" si="51"/>
        <v>0.30191309356679974</v>
      </c>
      <c r="AA145">
        <f t="shared" si="52"/>
        <v>0.28981607176133922</v>
      </c>
      <c r="AB145">
        <f t="shared" si="53"/>
        <v>0.3102513113855761</v>
      </c>
      <c r="AC145">
        <f t="shared" si="54"/>
        <v>5.5021963736963671E-2</v>
      </c>
      <c r="AD145">
        <f t="shared" si="55"/>
        <v>0.11355805537491612</v>
      </c>
      <c r="AE145">
        <f t="shared" si="56"/>
        <v>5.8323425887959461E-2</v>
      </c>
      <c r="AF145">
        <f t="shared" si="57"/>
        <v>3.5972491098037233E-2</v>
      </c>
      <c r="AG145">
        <f t="shared" si="58"/>
        <v>1.9439192109611324E-2</v>
      </c>
      <c r="AH145">
        <f t="shared" si="59"/>
        <v>4.5195953296200596E-2</v>
      </c>
      <c r="AI145">
        <v>4.8657700000000004</v>
      </c>
      <c r="AJ145">
        <v>5.7</v>
      </c>
      <c r="AK145">
        <v>0.11836000000000001</v>
      </c>
      <c r="AL145">
        <v>6.0229999999999999E-2</v>
      </c>
      <c r="AM145">
        <v>4.147E-2</v>
      </c>
      <c r="AN145">
        <v>2.2179999999999998E-2</v>
      </c>
    </row>
    <row r="146" spans="1:40">
      <c r="A146" s="16">
        <v>32143</v>
      </c>
      <c r="B146">
        <v>1128033</v>
      </c>
      <c r="C146">
        <v>186675.1</v>
      </c>
      <c r="D146">
        <v>446177.4</v>
      </c>
      <c r="E146">
        <v>233204.8</v>
      </c>
      <c r="F146">
        <v>259425.5</v>
      </c>
      <c r="G146">
        <v>77565.11</v>
      </c>
      <c r="H146">
        <v>27230.12</v>
      </c>
      <c r="I146">
        <v>32634.28</v>
      </c>
      <c r="J146">
        <v>11121.34</v>
      </c>
      <c r="K146">
        <v>6407.817</v>
      </c>
      <c r="L146">
        <v>77393.55</v>
      </c>
      <c r="M146">
        <v>112139</v>
      </c>
      <c r="N146">
        <v>7603</v>
      </c>
      <c r="O146">
        <f t="shared" si="40"/>
        <v>1121390</v>
      </c>
      <c r="P146">
        <f t="shared" si="41"/>
        <v>76030</v>
      </c>
      <c r="Q146">
        <f t="shared" si="42"/>
        <v>213905.22</v>
      </c>
      <c r="R146">
        <f t="shared" si="43"/>
        <v>478811.68000000005</v>
      </c>
      <c r="S146">
        <f t="shared" si="44"/>
        <v>244326.13999999998</v>
      </c>
      <c r="T146">
        <f t="shared" si="45"/>
        <v>265833.31699999998</v>
      </c>
      <c r="U146">
        <f t="shared" si="46"/>
        <v>0.17782810241069522</v>
      </c>
      <c r="V146">
        <f t="shared" si="47"/>
        <v>0.39805560830388825</v>
      </c>
      <c r="W146">
        <f t="shared" si="48"/>
        <v>0.20311824950101665</v>
      </c>
      <c r="X146">
        <f t="shared" si="49"/>
        <v>0.22099803978439986</v>
      </c>
      <c r="Y146">
        <f t="shared" si="50"/>
        <v>9.8019523286285035E-2</v>
      </c>
      <c r="Z146">
        <f t="shared" si="51"/>
        <v>0.30191309356679974</v>
      </c>
      <c r="AA146">
        <f t="shared" si="52"/>
        <v>0.28981607176133922</v>
      </c>
      <c r="AB146">
        <f t="shared" si="53"/>
        <v>0.3102513113855761</v>
      </c>
      <c r="AC146">
        <f t="shared" si="54"/>
        <v>6.4337451557550954E-2</v>
      </c>
      <c r="AD146">
        <f t="shared" si="55"/>
        <v>0.12729993218491817</v>
      </c>
      <c r="AE146">
        <f t="shared" si="56"/>
        <v>6.8156816893021485E-2</v>
      </c>
      <c r="AF146">
        <f t="shared" si="57"/>
        <v>4.551842058324173E-2</v>
      </c>
      <c r="AG146">
        <f t="shared" si="58"/>
        <v>2.4104642233388679E-2</v>
      </c>
      <c r="AH146">
        <f t="shared" si="59"/>
        <v>5.3725780812584716E-2</v>
      </c>
      <c r="AI146">
        <v>4.88063</v>
      </c>
      <c r="AJ146">
        <v>5.7</v>
      </c>
      <c r="AK146">
        <v>0.11766</v>
      </c>
      <c r="AL146">
        <v>5.9429999999999997E-2</v>
      </c>
      <c r="AM146">
        <v>4.036E-2</v>
      </c>
      <c r="AN146">
        <v>2.3599999999999999E-2</v>
      </c>
    </row>
    <row r="147" spans="1:40">
      <c r="A147" s="16">
        <v>32174</v>
      </c>
      <c r="B147">
        <v>1130247</v>
      </c>
      <c r="C147">
        <v>188185</v>
      </c>
      <c r="D147">
        <v>448011.7</v>
      </c>
      <c r="E147">
        <v>229760.1</v>
      </c>
      <c r="F147">
        <v>261774.8</v>
      </c>
      <c r="G147">
        <v>76466.14</v>
      </c>
      <c r="H147">
        <v>27014.75</v>
      </c>
      <c r="I147">
        <v>32383.35</v>
      </c>
      <c r="J147">
        <v>11311.67</v>
      </c>
      <c r="K147">
        <v>5601.79</v>
      </c>
      <c r="L147">
        <v>76311.55</v>
      </c>
      <c r="M147">
        <v>112460</v>
      </c>
      <c r="N147">
        <v>7482</v>
      </c>
      <c r="O147">
        <f t="shared" si="40"/>
        <v>1124600</v>
      </c>
      <c r="P147">
        <f t="shared" si="41"/>
        <v>74820</v>
      </c>
      <c r="Q147">
        <f t="shared" si="42"/>
        <v>215199.75</v>
      </c>
      <c r="R147">
        <f t="shared" si="43"/>
        <v>480395.05</v>
      </c>
      <c r="S147">
        <f t="shared" si="44"/>
        <v>241071.77000000002</v>
      </c>
      <c r="T147">
        <f t="shared" si="45"/>
        <v>267376.58999999997</v>
      </c>
      <c r="U147">
        <f t="shared" si="46"/>
        <v>0.17873092688803613</v>
      </c>
      <c r="V147">
        <f t="shared" si="47"/>
        <v>0.39898490848118762</v>
      </c>
      <c r="W147">
        <f t="shared" si="48"/>
        <v>0.20021854532191352</v>
      </c>
      <c r="X147">
        <f t="shared" si="49"/>
        <v>0.22206561930886259</v>
      </c>
      <c r="Y147">
        <f t="shared" si="50"/>
        <v>9.8019523286285035E-2</v>
      </c>
      <c r="Z147">
        <f t="shared" si="51"/>
        <v>0.30191309356679974</v>
      </c>
      <c r="AA147">
        <f t="shared" si="52"/>
        <v>0.28981607176133922</v>
      </c>
      <c r="AB147">
        <f t="shared" si="53"/>
        <v>0.3102513113855761</v>
      </c>
      <c r="AC147">
        <f t="shared" si="54"/>
        <v>6.3367288765911675E-2</v>
      </c>
      <c r="AD147">
        <f t="shared" si="55"/>
        <v>0.12553337074043999</v>
      </c>
      <c r="AE147">
        <f t="shared" si="56"/>
        <v>6.7409832803231429E-2</v>
      </c>
      <c r="AF147">
        <f t="shared" si="57"/>
        <v>4.6922416506918245E-2</v>
      </c>
      <c r="AG147">
        <f t="shared" si="58"/>
        <v>2.0950936654551548E-2</v>
      </c>
      <c r="AH147">
        <f t="shared" si="59"/>
        <v>5.2755558316357969E-2</v>
      </c>
      <c r="AI147">
        <v>4.8644499999999997</v>
      </c>
      <c r="AJ147">
        <v>5.7</v>
      </c>
      <c r="AK147">
        <v>0.11570999999999999</v>
      </c>
      <c r="AL147">
        <v>5.9889999999999999E-2</v>
      </c>
      <c r="AM147">
        <v>4.2610000000000002E-2</v>
      </c>
      <c r="AN147">
        <v>2.1139999999999999E-2</v>
      </c>
    </row>
    <row r="148" spans="1:40">
      <c r="A148" s="16">
        <v>32203</v>
      </c>
      <c r="B148">
        <v>1135087</v>
      </c>
      <c r="C148">
        <v>189349.1</v>
      </c>
      <c r="D148">
        <v>448459</v>
      </c>
      <c r="E148">
        <v>231611.2</v>
      </c>
      <c r="F148">
        <v>263008</v>
      </c>
      <c r="G148">
        <v>72424.83</v>
      </c>
      <c r="H148">
        <v>26873.4</v>
      </c>
      <c r="I148">
        <v>30341.79</v>
      </c>
      <c r="J148">
        <v>9778.2620000000006</v>
      </c>
      <c r="K148">
        <v>5247.2120000000004</v>
      </c>
      <c r="L148">
        <v>72240.67</v>
      </c>
      <c r="M148">
        <v>112867</v>
      </c>
      <c r="N148">
        <v>7090</v>
      </c>
      <c r="O148">
        <f t="shared" si="40"/>
        <v>1128670</v>
      </c>
      <c r="P148">
        <f t="shared" si="41"/>
        <v>70900</v>
      </c>
      <c r="Q148">
        <f t="shared" si="42"/>
        <v>216222.5</v>
      </c>
      <c r="R148">
        <f t="shared" si="43"/>
        <v>478800.79</v>
      </c>
      <c r="S148">
        <f t="shared" si="44"/>
        <v>241389.462</v>
      </c>
      <c r="T148">
        <f t="shared" si="45"/>
        <v>268255.212</v>
      </c>
      <c r="U148">
        <f t="shared" si="46"/>
        <v>0.17948721677801666</v>
      </c>
      <c r="V148">
        <f t="shared" si="47"/>
        <v>0.39745457197199935</v>
      </c>
      <c r="W148">
        <f t="shared" si="48"/>
        <v>0.20037841896159195</v>
      </c>
      <c r="X148">
        <f t="shared" si="49"/>
        <v>0.22267979228839191</v>
      </c>
      <c r="Y148">
        <f t="shared" si="50"/>
        <v>9.8019523286285035E-2</v>
      </c>
      <c r="Z148">
        <f t="shared" si="51"/>
        <v>0.30191309356679974</v>
      </c>
      <c r="AA148">
        <f t="shared" si="52"/>
        <v>0.28981607176133922</v>
      </c>
      <c r="AB148">
        <f t="shared" si="53"/>
        <v>0.3102513113855761</v>
      </c>
      <c r="AC148">
        <f t="shared" si="54"/>
        <v>5.9978567663390922E-2</v>
      </c>
      <c r="AD148">
        <f t="shared" si="55"/>
        <v>0.12428586294210825</v>
      </c>
      <c r="AE148">
        <f t="shared" si="56"/>
        <v>6.3370384163317695E-2</v>
      </c>
      <c r="AF148">
        <f t="shared" si="57"/>
        <v>4.0508238922211115E-2</v>
      </c>
      <c r="AG148">
        <f t="shared" si="58"/>
        <v>1.9560522089688236E-2</v>
      </c>
      <c r="AH148">
        <f t="shared" si="59"/>
        <v>4.9123406068191107E-2</v>
      </c>
      <c r="AI148">
        <v>4.7920199999999999</v>
      </c>
      <c r="AJ148">
        <v>5.7</v>
      </c>
      <c r="AK148">
        <v>0.11632000000000001</v>
      </c>
      <c r="AL148">
        <v>5.9110000000000003E-2</v>
      </c>
      <c r="AM148">
        <v>4.0370000000000003E-2</v>
      </c>
      <c r="AN148">
        <v>2.1069999999999998E-2</v>
      </c>
    </row>
    <row r="149" spans="1:40">
      <c r="A149" s="16">
        <v>32234</v>
      </c>
      <c r="B149">
        <v>1146780</v>
      </c>
      <c r="C149">
        <v>193545.60000000001</v>
      </c>
      <c r="D149">
        <v>451473.7</v>
      </c>
      <c r="E149">
        <v>235403.1</v>
      </c>
      <c r="F149">
        <v>263976.59999999998</v>
      </c>
      <c r="G149">
        <v>66201.53</v>
      </c>
      <c r="H149">
        <v>25937.040000000001</v>
      </c>
      <c r="I149">
        <v>26198.68</v>
      </c>
      <c r="J149">
        <v>9314.1869999999999</v>
      </c>
      <c r="K149">
        <v>4423.1080000000002</v>
      </c>
      <c r="L149">
        <v>65873.009999999995</v>
      </c>
      <c r="M149">
        <v>113905</v>
      </c>
      <c r="N149">
        <v>6359</v>
      </c>
      <c r="O149">
        <f t="shared" si="40"/>
        <v>1139050</v>
      </c>
      <c r="P149">
        <f t="shared" si="41"/>
        <v>63590</v>
      </c>
      <c r="Q149">
        <f t="shared" si="42"/>
        <v>219482.64</v>
      </c>
      <c r="R149">
        <f t="shared" si="43"/>
        <v>477672.38</v>
      </c>
      <c r="S149">
        <f t="shared" si="44"/>
        <v>244717.28700000001</v>
      </c>
      <c r="T149">
        <f t="shared" si="45"/>
        <v>268399.70799999998</v>
      </c>
      <c r="U149">
        <f t="shared" si="46"/>
        <v>0.18134984307639304</v>
      </c>
      <c r="V149">
        <f t="shared" si="47"/>
        <v>0.39468183522362943</v>
      </c>
      <c r="W149">
        <f t="shared" si="48"/>
        <v>0.20220023595274156</v>
      </c>
      <c r="X149">
        <f t="shared" si="49"/>
        <v>0.22176808574723589</v>
      </c>
      <c r="Y149">
        <f t="shared" si="50"/>
        <v>9.8019523286285035E-2</v>
      </c>
      <c r="Z149">
        <f t="shared" si="51"/>
        <v>0.30191309356679974</v>
      </c>
      <c r="AA149">
        <f t="shared" si="52"/>
        <v>0.28981607176133922</v>
      </c>
      <c r="AB149">
        <f t="shared" si="53"/>
        <v>0.3102513113855761</v>
      </c>
      <c r="AC149">
        <f t="shared" si="54"/>
        <v>5.4577525182926731E-2</v>
      </c>
      <c r="AD149">
        <f t="shared" si="55"/>
        <v>0.11817353755176263</v>
      </c>
      <c r="AE149">
        <f t="shared" si="56"/>
        <v>5.4846545659600413E-2</v>
      </c>
      <c r="AF149">
        <f t="shared" si="57"/>
        <v>3.8061009559982574E-2</v>
      </c>
      <c r="AG149">
        <f t="shared" si="58"/>
        <v>1.6479555931558615E-2</v>
      </c>
      <c r="AH149">
        <f t="shared" si="59"/>
        <v>4.4285700204183306E-2</v>
      </c>
      <c r="AI149">
        <v>4.5567299999999999</v>
      </c>
      <c r="AJ149">
        <v>5.4</v>
      </c>
      <c r="AK149">
        <v>0.11711000000000001</v>
      </c>
      <c r="AL149">
        <v>5.747E-2</v>
      </c>
      <c r="AM149">
        <v>4.0250000000000001E-2</v>
      </c>
      <c r="AN149">
        <v>1.7430000000000001E-2</v>
      </c>
    </row>
    <row r="150" spans="1:40">
      <c r="A150" s="16">
        <v>32264</v>
      </c>
      <c r="B150">
        <v>1150536</v>
      </c>
      <c r="C150">
        <v>199396.9</v>
      </c>
      <c r="D150">
        <v>450248.8</v>
      </c>
      <c r="E150">
        <v>236445.1</v>
      </c>
      <c r="F150">
        <v>261888.9</v>
      </c>
      <c r="G150">
        <v>67866.11</v>
      </c>
      <c r="H150">
        <v>25443.99</v>
      </c>
      <c r="I150">
        <v>25676.69</v>
      </c>
      <c r="J150">
        <v>11473.59</v>
      </c>
      <c r="K150">
        <v>5112.0720000000001</v>
      </c>
      <c r="L150">
        <v>67706.34</v>
      </c>
      <c r="M150">
        <v>114222</v>
      </c>
      <c r="N150">
        <v>6553</v>
      </c>
      <c r="O150">
        <f t="shared" si="40"/>
        <v>1142220</v>
      </c>
      <c r="P150">
        <f t="shared" si="41"/>
        <v>65530</v>
      </c>
      <c r="Q150">
        <f t="shared" si="42"/>
        <v>224840.88999999998</v>
      </c>
      <c r="R150">
        <f t="shared" si="43"/>
        <v>475925.49</v>
      </c>
      <c r="S150">
        <f t="shared" si="44"/>
        <v>247918.69</v>
      </c>
      <c r="T150">
        <f t="shared" si="45"/>
        <v>267000.97200000001</v>
      </c>
      <c r="U150">
        <f t="shared" si="46"/>
        <v>0.1849497997279794</v>
      </c>
      <c r="V150">
        <f t="shared" si="47"/>
        <v>0.3914871714879819</v>
      </c>
      <c r="W150">
        <f t="shared" si="48"/>
        <v>0.20393315497160242</v>
      </c>
      <c r="X150">
        <f t="shared" si="49"/>
        <v>0.21962987381243618</v>
      </c>
      <c r="Y150">
        <f t="shared" si="50"/>
        <v>9.8019523286285035E-2</v>
      </c>
      <c r="Z150">
        <f t="shared" si="51"/>
        <v>0.30191309356679974</v>
      </c>
      <c r="AA150">
        <f t="shared" si="52"/>
        <v>0.28981607176133922</v>
      </c>
      <c r="AB150">
        <f t="shared" si="53"/>
        <v>0.3102513113855761</v>
      </c>
      <c r="AC150">
        <f t="shared" si="54"/>
        <v>5.5700913058990019E-2</v>
      </c>
      <c r="AD150">
        <f t="shared" si="55"/>
        <v>0.11316442485172516</v>
      </c>
      <c r="AE150">
        <f t="shared" si="56"/>
        <v>5.3951071206545374E-2</v>
      </c>
      <c r="AF150">
        <f t="shared" si="57"/>
        <v>4.6279649186594204E-2</v>
      </c>
      <c r="AG150">
        <f t="shared" si="58"/>
        <v>1.9146267377633367E-2</v>
      </c>
      <c r="AH150">
        <f t="shared" si="59"/>
        <v>4.6733598477944754E-2</v>
      </c>
      <c r="AI150">
        <v>4.7395899999999997</v>
      </c>
      <c r="AJ150">
        <v>5.6</v>
      </c>
      <c r="AK150">
        <v>0.11679</v>
      </c>
      <c r="AL150">
        <v>5.7919999999999999E-2</v>
      </c>
      <c r="AM150">
        <v>4.2439999999999999E-2</v>
      </c>
      <c r="AN150">
        <v>2.068E-2</v>
      </c>
    </row>
    <row r="151" spans="1:40">
      <c r="A151" s="16">
        <v>32295</v>
      </c>
      <c r="B151">
        <v>1175021</v>
      </c>
      <c r="C151">
        <v>204909</v>
      </c>
      <c r="D151">
        <v>455277.9</v>
      </c>
      <c r="E151">
        <v>249240.9</v>
      </c>
      <c r="F151">
        <v>263157.59999999998</v>
      </c>
      <c r="G151">
        <v>71503.88</v>
      </c>
      <c r="H151">
        <v>28460.84</v>
      </c>
      <c r="I151">
        <v>24944.22</v>
      </c>
      <c r="J151">
        <v>11845.41</v>
      </c>
      <c r="K151">
        <v>6048.0079999999998</v>
      </c>
      <c r="L151">
        <v>71298.48</v>
      </c>
      <c r="M151">
        <v>116209</v>
      </c>
      <c r="N151">
        <v>6819</v>
      </c>
      <c r="O151">
        <f t="shared" si="40"/>
        <v>1162090</v>
      </c>
      <c r="P151">
        <f t="shared" si="41"/>
        <v>68190</v>
      </c>
      <c r="Q151">
        <f t="shared" si="42"/>
        <v>233369.84</v>
      </c>
      <c r="R151">
        <f t="shared" si="43"/>
        <v>480222.12</v>
      </c>
      <c r="S151">
        <f t="shared" si="44"/>
        <v>261086.31</v>
      </c>
      <c r="T151">
        <f t="shared" si="45"/>
        <v>269205.60799999995</v>
      </c>
      <c r="U151">
        <f t="shared" si="46"/>
        <v>0.18761384734339326</v>
      </c>
      <c r="V151">
        <f t="shared" si="47"/>
        <v>0.38606668073561123</v>
      </c>
      <c r="W151">
        <f t="shared" si="48"/>
        <v>0.20989604786886706</v>
      </c>
      <c r="X151">
        <f t="shared" si="49"/>
        <v>0.21642342405212839</v>
      </c>
      <c r="Y151">
        <f t="shared" si="50"/>
        <v>9.8019523286285035E-2</v>
      </c>
      <c r="Z151">
        <f t="shared" si="51"/>
        <v>0.30191309356679974</v>
      </c>
      <c r="AA151">
        <f t="shared" si="52"/>
        <v>0.28981607176133922</v>
      </c>
      <c r="AB151">
        <f t="shared" si="53"/>
        <v>0.3102513113855761</v>
      </c>
      <c r="AC151">
        <f t="shared" si="54"/>
        <v>5.7362577472180105E-2</v>
      </c>
      <c r="AD151">
        <f t="shared" si="55"/>
        <v>0.1219559476922982</v>
      </c>
      <c r="AE151">
        <f t="shared" si="56"/>
        <v>5.1943088335872578E-2</v>
      </c>
      <c r="AF151">
        <f t="shared" si="57"/>
        <v>4.5369709350137892E-2</v>
      </c>
      <c r="AG151">
        <f t="shared" si="58"/>
        <v>2.2466129308866406E-2</v>
      </c>
      <c r="AH151">
        <f t="shared" si="59"/>
        <v>4.7755379364267415E-2</v>
      </c>
      <c r="AI151">
        <v>4.6261900000000002</v>
      </c>
      <c r="AJ151">
        <v>5.4</v>
      </c>
      <c r="AK151">
        <v>0.11092</v>
      </c>
      <c r="AL151">
        <v>5.2880000000000003E-2</v>
      </c>
      <c r="AM151">
        <v>4.2790000000000002E-2</v>
      </c>
      <c r="AN151">
        <v>2.07E-2</v>
      </c>
    </row>
    <row r="152" spans="1:40">
      <c r="A152" s="16">
        <v>32325</v>
      </c>
      <c r="B152">
        <v>1185679</v>
      </c>
      <c r="C152">
        <v>202705.1</v>
      </c>
      <c r="D152">
        <v>460122.5</v>
      </c>
      <c r="E152">
        <v>254009.8</v>
      </c>
      <c r="F152">
        <v>266430.09999999998</v>
      </c>
      <c r="G152">
        <v>70573.13</v>
      </c>
      <c r="H152">
        <v>26139.97</v>
      </c>
      <c r="I152">
        <v>26598.51</v>
      </c>
      <c r="J152">
        <v>10644.01</v>
      </c>
      <c r="K152">
        <v>6998.683</v>
      </c>
      <c r="L152">
        <v>70381.179999999993</v>
      </c>
      <c r="M152">
        <v>117066</v>
      </c>
      <c r="N152">
        <v>6823</v>
      </c>
      <c r="O152">
        <f t="shared" si="40"/>
        <v>1170660</v>
      </c>
      <c r="P152">
        <f t="shared" si="41"/>
        <v>68230</v>
      </c>
      <c r="Q152">
        <f t="shared" si="42"/>
        <v>228845.07</v>
      </c>
      <c r="R152">
        <f t="shared" si="43"/>
        <v>486721.01</v>
      </c>
      <c r="S152">
        <f t="shared" si="44"/>
        <v>264653.81</v>
      </c>
      <c r="T152">
        <f t="shared" si="45"/>
        <v>273428.783</v>
      </c>
      <c r="U152">
        <f t="shared" si="46"/>
        <v>0.18254322357504699</v>
      </c>
      <c r="V152">
        <f t="shared" si="47"/>
        <v>0.38824354899628244</v>
      </c>
      <c r="W152">
        <f t="shared" si="48"/>
        <v>0.21110684013781902</v>
      </c>
      <c r="X152">
        <f t="shared" si="49"/>
        <v>0.21810638729085144</v>
      </c>
      <c r="Y152">
        <f t="shared" si="50"/>
        <v>9.8019523286285035E-2</v>
      </c>
      <c r="Z152">
        <f t="shared" si="51"/>
        <v>0.30191309356679974</v>
      </c>
      <c r="AA152">
        <f t="shared" si="52"/>
        <v>0.28981607176133922</v>
      </c>
      <c r="AB152">
        <f t="shared" si="53"/>
        <v>0.3102513113855761</v>
      </c>
      <c r="AC152">
        <f t="shared" si="54"/>
        <v>5.6177520670154017E-2</v>
      </c>
      <c r="AD152">
        <f t="shared" si="55"/>
        <v>0.11422561997949093</v>
      </c>
      <c r="AE152">
        <f t="shared" si="56"/>
        <v>5.4648370326154605E-2</v>
      </c>
      <c r="AF152">
        <f t="shared" si="57"/>
        <v>4.0218616161240985E-2</v>
      </c>
      <c r="AG152">
        <f t="shared" si="58"/>
        <v>2.5595999525770484E-2</v>
      </c>
      <c r="AH152">
        <f t="shared" si="59"/>
        <v>4.7292593127646346E-2</v>
      </c>
      <c r="AI152">
        <v>4.6810299999999998</v>
      </c>
      <c r="AJ152">
        <v>5.4</v>
      </c>
      <c r="AK152">
        <v>0.11512</v>
      </c>
      <c r="AL152">
        <v>5.5669999999999997E-2</v>
      </c>
      <c r="AM152">
        <v>4.0730000000000002E-2</v>
      </c>
      <c r="AN152">
        <v>2.29E-2</v>
      </c>
    </row>
    <row r="153" spans="1:40">
      <c r="A153" s="16">
        <v>32356</v>
      </c>
      <c r="B153">
        <v>1181446</v>
      </c>
      <c r="C153">
        <v>200540.4</v>
      </c>
      <c r="D153">
        <v>460612.4</v>
      </c>
      <c r="E153">
        <v>250779.8</v>
      </c>
      <c r="F153">
        <v>267540.7</v>
      </c>
      <c r="G153">
        <v>68619.91</v>
      </c>
      <c r="H153">
        <v>24132.83</v>
      </c>
      <c r="I153">
        <v>26936.52</v>
      </c>
      <c r="J153">
        <v>9736.7790000000005</v>
      </c>
      <c r="K153">
        <v>7438.9740000000002</v>
      </c>
      <c r="L153">
        <v>68245.100000000006</v>
      </c>
      <c r="M153">
        <v>116737</v>
      </c>
      <c r="N153">
        <v>6659</v>
      </c>
      <c r="O153">
        <f t="shared" si="40"/>
        <v>1167370</v>
      </c>
      <c r="P153">
        <f t="shared" si="41"/>
        <v>66590</v>
      </c>
      <c r="Q153">
        <f t="shared" si="42"/>
        <v>224673.22999999998</v>
      </c>
      <c r="R153">
        <f t="shared" si="43"/>
        <v>487548.92000000004</v>
      </c>
      <c r="S153">
        <f t="shared" si="44"/>
        <v>260516.579</v>
      </c>
      <c r="T153">
        <f t="shared" si="45"/>
        <v>274979.674</v>
      </c>
      <c r="U153">
        <f t="shared" si="46"/>
        <v>0.18006725673020307</v>
      </c>
      <c r="V153">
        <f t="shared" si="47"/>
        <v>0.39075236754362441</v>
      </c>
      <c r="W153">
        <f t="shared" si="48"/>
        <v>0.20879437088818831</v>
      </c>
      <c r="X153">
        <f t="shared" si="49"/>
        <v>0.22038600483798426</v>
      </c>
      <c r="Y153">
        <f t="shared" si="50"/>
        <v>9.8019523286285035E-2</v>
      </c>
      <c r="Z153">
        <f t="shared" si="51"/>
        <v>0.30191309356679974</v>
      </c>
      <c r="AA153">
        <f t="shared" si="52"/>
        <v>0.28981607176133922</v>
      </c>
      <c r="AB153">
        <f t="shared" si="53"/>
        <v>0.3102513113855761</v>
      </c>
      <c r="AC153">
        <f t="shared" si="54"/>
        <v>5.489303360012434E-2</v>
      </c>
      <c r="AD153">
        <f t="shared" si="55"/>
        <v>0.10741301934369307</v>
      </c>
      <c r="AE153">
        <f t="shared" si="56"/>
        <v>5.5248855848147503E-2</v>
      </c>
      <c r="AF153">
        <f t="shared" si="57"/>
        <v>3.7374891983362031E-2</v>
      </c>
      <c r="AG153">
        <f t="shared" si="58"/>
        <v>2.7052814092724541E-2</v>
      </c>
      <c r="AH153">
        <f t="shared" si="59"/>
        <v>4.6433941362010032E-2</v>
      </c>
      <c r="AI153">
        <v>4.7275900000000002</v>
      </c>
      <c r="AJ153">
        <v>5.6</v>
      </c>
      <c r="AK153">
        <v>0.1181</v>
      </c>
      <c r="AL153">
        <v>5.7259999999999998E-2</v>
      </c>
      <c r="AM153">
        <v>4.0910000000000002E-2</v>
      </c>
      <c r="AN153">
        <v>2.2509999999999999E-2</v>
      </c>
    </row>
    <row r="154" spans="1:40">
      <c r="A154" s="16">
        <v>32387</v>
      </c>
      <c r="B154">
        <v>1164570</v>
      </c>
      <c r="C154">
        <v>190957.3</v>
      </c>
      <c r="D154">
        <v>457855.1</v>
      </c>
      <c r="E154">
        <v>240471</v>
      </c>
      <c r="F154">
        <v>273173.3</v>
      </c>
      <c r="G154">
        <v>64837.43</v>
      </c>
      <c r="H154">
        <v>22259.72</v>
      </c>
      <c r="I154">
        <v>25617.51</v>
      </c>
      <c r="J154">
        <v>10112.65</v>
      </c>
      <c r="K154">
        <v>6524.8969999999999</v>
      </c>
      <c r="L154">
        <v>64514.79</v>
      </c>
      <c r="M154">
        <v>115474</v>
      </c>
      <c r="N154">
        <v>6368</v>
      </c>
      <c r="O154">
        <f t="shared" si="40"/>
        <v>1154740</v>
      </c>
      <c r="P154">
        <f t="shared" si="41"/>
        <v>63680</v>
      </c>
      <c r="Q154">
        <f t="shared" si="42"/>
        <v>213217.02</v>
      </c>
      <c r="R154">
        <f t="shared" si="43"/>
        <v>483472.61</v>
      </c>
      <c r="S154">
        <f t="shared" si="44"/>
        <v>250583.65</v>
      </c>
      <c r="T154">
        <f t="shared" si="45"/>
        <v>279698.19699999999</v>
      </c>
      <c r="U154">
        <f t="shared" si="46"/>
        <v>0.17377504204199198</v>
      </c>
      <c r="V154">
        <f t="shared" si="47"/>
        <v>0.39403736685233476</v>
      </c>
      <c r="W154">
        <f t="shared" si="48"/>
        <v>0.20422940116968996</v>
      </c>
      <c r="X154">
        <f t="shared" si="49"/>
        <v>0.22795818993598332</v>
      </c>
      <c r="Y154">
        <f t="shared" si="50"/>
        <v>9.8019523286285035E-2</v>
      </c>
      <c r="Z154">
        <f t="shared" si="51"/>
        <v>0.30191309356679974</v>
      </c>
      <c r="AA154">
        <f t="shared" si="52"/>
        <v>0.28981607176133922</v>
      </c>
      <c r="AB154">
        <f t="shared" si="53"/>
        <v>0.3102513113855761</v>
      </c>
      <c r="AC154">
        <f t="shared" si="54"/>
        <v>5.2738765374144521E-2</v>
      </c>
      <c r="AD154">
        <f t="shared" si="55"/>
        <v>0.10439935798746273</v>
      </c>
      <c r="AE154">
        <f t="shared" si="56"/>
        <v>5.2986476317655302E-2</v>
      </c>
      <c r="AF154">
        <f t="shared" si="57"/>
        <v>4.035638398594641E-2</v>
      </c>
      <c r="AG154">
        <f t="shared" si="58"/>
        <v>2.332834844838131E-2</v>
      </c>
      <c r="AH154">
        <f t="shared" si="59"/>
        <v>4.5164065659461773E-2</v>
      </c>
      <c r="AI154">
        <v>4.6198199999999998</v>
      </c>
      <c r="AJ154">
        <v>5.4</v>
      </c>
      <c r="AK154">
        <v>0.1148</v>
      </c>
      <c r="AL154">
        <v>5.5399999999999998E-2</v>
      </c>
      <c r="AM154">
        <v>4.0379999999999999E-2</v>
      </c>
      <c r="AN154">
        <v>2.196E-2</v>
      </c>
    </row>
    <row r="155" spans="1:40">
      <c r="A155" s="16">
        <v>32417</v>
      </c>
      <c r="B155">
        <v>1171941</v>
      </c>
      <c r="C155">
        <v>191855.9</v>
      </c>
      <c r="D155">
        <v>459019.7</v>
      </c>
      <c r="E155">
        <v>245944.9</v>
      </c>
      <c r="F155">
        <v>272636.5</v>
      </c>
      <c r="G155">
        <v>63231.23</v>
      </c>
      <c r="H155">
        <v>22141.8</v>
      </c>
      <c r="I155">
        <v>25087.53</v>
      </c>
      <c r="J155">
        <v>10225.57</v>
      </c>
      <c r="K155">
        <v>5580.9319999999998</v>
      </c>
      <c r="L155">
        <v>63035.83</v>
      </c>
      <c r="M155">
        <v>116250</v>
      </c>
      <c r="N155">
        <v>6182</v>
      </c>
      <c r="O155">
        <f t="shared" si="40"/>
        <v>1162500</v>
      </c>
      <c r="P155">
        <f t="shared" si="41"/>
        <v>61820</v>
      </c>
      <c r="Q155">
        <f t="shared" si="42"/>
        <v>213997.69999999998</v>
      </c>
      <c r="R155">
        <f t="shared" si="43"/>
        <v>484107.23</v>
      </c>
      <c r="S155">
        <f t="shared" si="44"/>
        <v>256170.47</v>
      </c>
      <c r="T155">
        <f t="shared" si="45"/>
        <v>278217.43199999997</v>
      </c>
      <c r="U155">
        <f t="shared" si="46"/>
        <v>0.17362997531818505</v>
      </c>
      <c r="V155">
        <f t="shared" si="47"/>
        <v>0.39278705517047585</v>
      </c>
      <c r="W155">
        <f t="shared" si="48"/>
        <v>0.20784743192729579</v>
      </c>
      <c r="X155">
        <f t="shared" si="49"/>
        <v>0.22573553758404333</v>
      </c>
      <c r="Y155">
        <f t="shared" si="50"/>
        <v>9.8019523286285035E-2</v>
      </c>
      <c r="Z155">
        <f t="shared" si="51"/>
        <v>0.30191309356679974</v>
      </c>
      <c r="AA155">
        <f t="shared" si="52"/>
        <v>0.28981607176133922</v>
      </c>
      <c r="AB155">
        <f t="shared" si="53"/>
        <v>0.3102513113855761</v>
      </c>
      <c r="AC155">
        <f t="shared" si="54"/>
        <v>5.1192237377292726E-2</v>
      </c>
      <c r="AD155">
        <f t="shared" si="55"/>
        <v>0.10346746717371262</v>
      </c>
      <c r="AE155">
        <f t="shared" si="56"/>
        <v>5.1822258469471735E-2</v>
      </c>
      <c r="AF155">
        <f t="shared" si="57"/>
        <v>3.9917052109870427E-2</v>
      </c>
      <c r="AG155">
        <f t="shared" si="58"/>
        <v>2.0059605754681829E-2</v>
      </c>
      <c r="AH155">
        <f t="shared" si="59"/>
        <v>4.3579772408186161E-2</v>
      </c>
      <c r="AI155">
        <v>4.6293100000000003</v>
      </c>
      <c r="AJ155">
        <v>5.4</v>
      </c>
      <c r="AK155">
        <v>0.11296</v>
      </c>
      <c r="AL155">
        <v>5.5030000000000003E-2</v>
      </c>
      <c r="AM155">
        <v>4.1739999999999999E-2</v>
      </c>
      <c r="AN155">
        <v>2.1229999999999999E-2</v>
      </c>
    </row>
    <row r="156" spans="1:40">
      <c r="A156" s="16">
        <v>32448</v>
      </c>
      <c r="B156">
        <v>1171735</v>
      </c>
      <c r="C156">
        <v>190698.1</v>
      </c>
      <c r="D156">
        <v>461945.3</v>
      </c>
      <c r="E156">
        <v>244792.2</v>
      </c>
      <c r="F156">
        <v>271620.3</v>
      </c>
      <c r="G156">
        <v>64764.47</v>
      </c>
      <c r="H156">
        <v>24091.14</v>
      </c>
      <c r="I156">
        <v>25580.16</v>
      </c>
      <c r="J156">
        <v>9797.6090000000004</v>
      </c>
      <c r="K156">
        <v>5116.3270000000002</v>
      </c>
      <c r="L156">
        <v>64585.24</v>
      </c>
      <c r="M156">
        <v>116314</v>
      </c>
      <c r="N156">
        <v>6325</v>
      </c>
      <c r="O156">
        <f t="shared" si="40"/>
        <v>1163140</v>
      </c>
      <c r="P156">
        <f t="shared" si="41"/>
        <v>63250</v>
      </c>
      <c r="Q156">
        <f t="shared" si="42"/>
        <v>214789.24</v>
      </c>
      <c r="R156">
        <f t="shared" si="43"/>
        <v>487525.45999999996</v>
      </c>
      <c r="S156">
        <f t="shared" si="44"/>
        <v>254589.80900000001</v>
      </c>
      <c r="T156">
        <f t="shared" si="45"/>
        <v>276736.62699999998</v>
      </c>
      <c r="U156">
        <f t="shared" si="46"/>
        <v>0.17410998525587429</v>
      </c>
      <c r="V156">
        <f t="shared" si="47"/>
        <v>0.3951922854816346</v>
      </c>
      <c r="W156">
        <f t="shared" si="48"/>
        <v>0.20637266508920957</v>
      </c>
      <c r="X156">
        <f t="shared" si="49"/>
        <v>0.22432506417328157</v>
      </c>
      <c r="Y156">
        <f t="shared" si="50"/>
        <v>9.8019523286285035E-2</v>
      </c>
      <c r="Z156">
        <f t="shared" si="51"/>
        <v>0.30191309356679974</v>
      </c>
      <c r="AA156">
        <f t="shared" si="52"/>
        <v>0.28981607176133922</v>
      </c>
      <c r="AB156">
        <f t="shared" si="53"/>
        <v>0.3102513113855761</v>
      </c>
      <c r="AC156">
        <f t="shared" si="54"/>
        <v>5.2377272753703651E-2</v>
      </c>
      <c r="AD156">
        <f t="shared" si="55"/>
        <v>0.11216176378295301</v>
      </c>
      <c r="AE156">
        <f t="shared" si="56"/>
        <v>5.2469382829770574E-2</v>
      </c>
      <c r="AF156">
        <f t="shared" si="57"/>
        <v>3.8483900979712819E-2</v>
      </c>
      <c r="AG156">
        <f t="shared" si="58"/>
        <v>1.8488073138218892E-2</v>
      </c>
      <c r="AH156">
        <f t="shared" si="59"/>
        <v>4.3724438248748297E-2</v>
      </c>
      <c r="AI156">
        <v>4.5875199999999996</v>
      </c>
      <c r="AJ156">
        <v>5.3</v>
      </c>
      <c r="AK156">
        <v>0.11272</v>
      </c>
      <c r="AL156">
        <v>5.4579999999999997E-2</v>
      </c>
      <c r="AM156">
        <v>4.0730000000000002E-2</v>
      </c>
      <c r="AN156">
        <v>2.0740000000000001E-2</v>
      </c>
    </row>
    <row r="157" spans="1:40">
      <c r="A157" s="16">
        <v>32478</v>
      </c>
      <c r="B157">
        <v>1167411</v>
      </c>
      <c r="C157">
        <v>191300.4</v>
      </c>
      <c r="D157">
        <v>460854.2</v>
      </c>
      <c r="E157">
        <v>243659</v>
      </c>
      <c r="F157">
        <v>268764.90000000002</v>
      </c>
      <c r="G157">
        <v>62659.48</v>
      </c>
      <c r="H157">
        <v>23031.439999999999</v>
      </c>
      <c r="I157">
        <v>25266.880000000001</v>
      </c>
      <c r="J157">
        <v>8499.4040000000005</v>
      </c>
      <c r="K157">
        <v>5715.0860000000002</v>
      </c>
      <c r="L157">
        <v>62512.81</v>
      </c>
      <c r="M157">
        <v>115978</v>
      </c>
      <c r="N157">
        <v>6142</v>
      </c>
      <c r="O157">
        <f t="shared" si="40"/>
        <v>1159780</v>
      </c>
      <c r="P157">
        <f t="shared" si="41"/>
        <v>61420</v>
      </c>
      <c r="Q157">
        <f t="shared" si="42"/>
        <v>214331.84</v>
      </c>
      <c r="R157">
        <f t="shared" si="43"/>
        <v>486121.08</v>
      </c>
      <c r="S157">
        <f t="shared" si="44"/>
        <v>252158.40400000001</v>
      </c>
      <c r="T157">
        <f t="shared" si="45"/>
        <v>274479.98600000003</v>
      </c>
      <c r="U157">
        <f t="shared" si="46"/>
        <v>0.17466657799084243</v>
      </c>
      <c r="V157">
        <f t="shared" si="47"/>
        <v>0.39615721832469009</v>
      </c>
      <c r="W157">
        <f t="shared" si="48"/>
        <v>0.20549277950635964</v>
      </c>
      <c r="X157">
        <f t="shared" si="49"/>
        <v>0.22368342417810783</v>
      </c>
      <c r="Y157">
        <f t="shared" si="50"/>
        <v>9.8019523286285035E-2</v>
      </c>
      <c r="Z157">
        <f t="shared" si="51"/>
        <v>0.30191309356679974</v>
      </c>
      <c r="AA157">
        <f t="shared" si="52"/>
        <v>0.28981607176133922</v>
      </c>
      <c r="AB157">
        <f t="shared" si="53"/>
        <v>0.3102513113855761</v>
      </c>
      <c r="AC157">
        <f t="shared" si="54"/>
        <v>5.0939747777704582E-2</v>
      </c>
      <c r="AD157">
        <f t="shared" si="55"/>
        <v>0.10745692287249528</v>
      </c>
      <c r="AE157">
        <f t="shared" si="56"/>
        <v>5.197651580960036E-2</v>
      </c>
      <c r="AF157">
        <f t="shared" si="57"/>
        <v>3.3706606106215682E-2</v>
      </c>
      <c r="AG157">
        <f t="shared" si="58"/>
        <v>2.0821503539423816E-2</v>
      </c>
      <c r="AH157">
        <f t="shared" si="59"/>
        <v>4.2453881986909053E-2</v>
      </c>
      <c r="AI157">
        <v>4.5621099999999997</v>
      </c>
      <c r="AJ157">
        <v>5.3</v>
      </c>
      <c r="AK157">
        <v>0.11136</v>
      </c>
      <c r="AL157">
        <v>5.3650000000000003E-2</v>
      </c>
      <c r="AM157">
        <v>3.8969999999999998E-2</v>
      </c>
      <c r="AN157">
        <v>2.3460000000000002E-2</v>
      </c>
    </row>
    <row r="158" spans="1:40">
      <c r="A158" s="16">
        <v>32509</v>
      </c>
      <c r="B158">
        <v>1153771</v>
      </c>
      <c r="C158">
        <v>184826.5</v>
      </c>
      <c r="D158">
        <v>453413</v>
      </c>
      <c r="E158">
        <v>242082.8</v>
      </c>
      <c r="F158">
        <v>270405</v>
      </c>
      <c r="G158">
        <v>74673.429999999993</v>
      </c>
      <c r="H158">
        <v>25860.92</v>
      </c>
      <c r="I158">
        <v>30520.12</v>
      </c>
      <c r="J158">
        <v>11462.66</v>
      </c>
      <c r="K158">
        <v>6662.7709999999997</v>
      </c>
      <c r="L158">
        <v>74506.460000000006</v>
      </c>
      <c r="M158">
        <v>114786</v>
      </c>
      <c r="N158">
        <v>7309</v>
      </c>
      <c r="O158">
        <f t="shared" si="40"/>
        <v>1147860</v>
      </c>
      <c r="P158">
        <f t="shared" si="41"/>
        <v>73090</v>
      </c>
      <c r="Q158">
        <f t="shared" si="42"/>
        <v>210687.41999999998</v>
      </c>
      <c r="R158">
        <f t="shared" si="43"/>
        <v>483933.12</v>
      </c>
      <c r="S158">
        <f t="shared" si="44"/>
        <v>253545.46</v>
      </c>
      <c r="T158">
        <f t="shared" si="45"/>
        <v>277067.77100000001</v>
      </c>
      <c r="U158">
        <f t="shared" si="46"/>
        <v>0.1719569154774791</v>
      </c>
      <c r="V158">
        <f t="shared" si="47"/>
        <v>0.39497207100733761</v>
      </c>
      <c r="W158">
        <f t="shared" si="48"/>
        <v>0.20693639532402344</v>
      </c>
      <c r="X158">
        <f t="shared" si="49"/>
        <v>0.22613461819115988</v>
      </c>
      <c r="Y158">
        <f t="shared" si="50"/>
        <v>9.8019523286285035E-2</v>
      </c>
      <c r="Z158">
        <f t="shared" si="51"/>
        <v>0.30191309356679974</v>
      </c>
      <c r="AA158">
        <f t="shared" si="52"/>
        <v>0.28981607176133922</v>
      </c>
      <c r="AB158">
        <f t="shared" si="53"/>
        <v>0.3102513113855761</v>
      </c>
      <c r="AC158">
        <f t="shared" si="54"/>
        <v>6.0786982444130583E-2</v>
      </c>
      <c r="AD158">
        <f t="shared" si="55"/>
        <v>0.12274543966602278</v>
      </c>
      <c r="AE158">
        <f t="shared" si="56"/>
        <v>6.30668138605599E-2</v>
      </c>
      <c r="AF158">
        <f t="shared" si="57"/>
        <v>4.5209486298827831E-2</v>
      </c>
      <c r="AG158">
        <f t="shared" si="58"/>
        <v>2.4047441447096349E-2</v>
      </c>
      <c r="AH158">
        <f t="shared" si="59"/>
        <v>5.1635332325576044E-2</v>
      </c>
      <c r="AI158">
        <v>4.6796100000000003</v>
      </c>
      <c r="AJ158">
        <v>5.4</v>
      </c>
      <c r="AK158">
        <v>0.11237</v>
      </c>
      <c r="AL158">
        <v>5.4530000000000002E-2</v>
      </c>
      <c r="AM158">
        <v>4.0169999999999997E-2</v>
      </c>
      <c r="AN158">
        <v>2.3349999999999999E-2</v>
      </c>
    </row>
    <row r="159" spans="1:40">
      <c r="A159" s="16">
        <v>32540</v>
      </c>
      <c r="B159">
        <v>1154020</v>
      </c>
      <c r="C159">
        <v>185968</v>
      </c>
      <c r="D159">
        <v>452950.4</v>
      </c>
      <c r="E159">
        <v>239305</v>
      </c>
      <c r="F159">
        <v>272796.3</v>
      </c>
      <c r="G159">
        <v>70054.960000000006</v>
      </c>
      <c r="H159">
        <v>24333.58</v>
      </c>
      <c r="I159">
        <v>28412.33</v>
      </c>
      <c r="J159">
        <v>10667.27</v>
      </c>
      <c r="K159">
        <v>6390.9049999999997</v>
      </c>
      <c r="L159">
        <v>69804.08</v>
      </c>
      <c r="M159">
        <v>115023</v>
      </c>
      <c r="N159">
        <v>6883</v>
      </c>
      <c r="O159">
        <f t="shared" si="40"/>
        <v>1150230</v>
      </c>
      <c r="P159">
        <f t="shared" si="41"/>
        <v>68830</v>
      </c>
      <c r="Q159">
        <f t="shared" si="42"/>
        <v>210301.58000000002</v>
      </c>
      <c r="R159">
        <f t="shared" si="43"/>
        <v>481362.73000000004</v>
      </c>
      <c r="S159">
        <f t="shared" si="44"/>
        <v>249972.27</v>
      </c>
      <c r="T159">
        <f t="shared" si="45"/>
        <v>279187.20500000002</v>
      </c>
      <c r="U159">
        <f t="shared" si="46"/>
        <v>0.17226202715242805</v>
      </c>
      <c r="V159">
        <f t="shared" si="47"/>
        <v>0.39429337461671421</v>
      </c>
      <c r="W159">
        <f t="shared" si="48"/>
        <v>0.20475704444110249</v>
      </c>
      <c r="X159">
        <f t="shared" si="49"/>
        <v>0.22868755378975517</v>
      </c>
      <c r="Y159">
        <f t="shared" si="50"/>
        <v>9.8019523286285035E-2</v>
      </c>
      <c r="Z159">
        <f t="shared" si="51"/>
        <v>0.30191309356679974</v>
      </c>
      <c r="AA159">
        <f t="shared" si="52"/>
        <v>0.28981607176133922</v>
      </c>
      <c r="AB159">
        <f t="shared" si="53"/>
        <v>0.3102513113855761</v>
      </c>
      <c r="AC159">
        <f t="shared" si="54"/>
        <v>5.7230939516972071E-2</v>
      </c>
      <c r="AD159">
        <f t="shared" si="55"/>
        <v>0.11570802273573028</v>
      </c>
      <c r="AE159">
        <f t="shared" si="56"/>
        <v>5.9024781582072215E-2</v>
      </c>
      <c r="AF159">
        <f t="shared" si="57"/>
        <v>4.2673813379380046E-2</v>
      </c>
      <c r="AG159">
        <f t="shared" si="58"/>
        <v>2.2891109927476797E-2</v>
      </c>
      <c r="AH159">
        <f t="shared" si="59"/>
        <v>4.8631553468262458E-2</v>
      </c>
      <c r="AI159">
        <v>4.4615</v>
      </c>
      <c r="AJ159">
        <v>5.2</v>
      </c>
      <c r="AK159">
        <v>0.10607</v>
      </c>
      <c r="AL159">
        <v>5.1990000000000001E-2</v>
      </c>
      <c r="AM159">
        <v>3.8620000000000002E-2</v>
      </c>
      <c r="AN159">
        <v>2.3140000000000001E-2</v>
      </c>
    </row>
    <row r="160" spans="1:40">
      <c r="A160" s="16">
        <v>32568</v>
      </c>
      <c r="B160">
        <v>1162567</v>
      </c>
      <c r="C160">
        <v>186976.7</v>
      </c>
      <c r="D160">
        <v>456080.8</v>
      </c>
      <c r="E160">
        <v>239873.7</v>
      </c>
      <c r="F160">
        <v>276785.8</v>
      </c>
      <c r="G160">
        <v>65593.179999999993</v>
      </c>
      <c r="H160">
        <v>23050.799999999999</v>
      </c>
      <c r="I160">
        <v>27229.919999999998</v>
      </c>
      <c r="J160">
        <v>9099.9920000000002</v>
      </c>
      <c r="K160">
        <v>6000.1779999999999</v>
      </c>
      <c r="L160">
        <v>65380.89</v>
      </c>
      <c r="M160">
        <v>115844</v>
      </c>
      <c r="N160">
        <v>6378</v>
      </c>
      <c r="O160">
        <f t="shared" si="40"/>
        <v>1158440</v>
      </c>
      <c r="P160">
        <f t="shared" si="41"/>
        <v>63780</v>
      </c>
      <c r="Q160">
        <f t="shared" si="42"/>
        <v>210027.5</v>
      </c>
      <c r="R160">
        <f t="shared" si="43"/>
        <v>483310.72</v>
      </c>
      <c r="S160">
        <f t="shared" si="44"/>
        <v>248973.69200000001</v>
      </c>
      <c r="T160">
        <f t="shared" si="45"/>
        <v>282785.978</v>
      </c>
      <c r="U160">
        <f t="shared" si="46"/>
        <v>0.17143732081686958</v>
      </c>
      <c r="V160">
        <f t="shared" si="47"/>
        <v>0.39450783806345463</v>
      </c>
      <c r="W160">
        <f t="shared" si="48"/>
        <v>0.20322759024587006</v>
      </c>
      <c r="X160">
        <f t="shared" si="49"/>
        <v>0.23082725087380565</v>
      </c>
      <c r="Y160">
        <f t="shared" si="50"/>
        <v>9.8019523286285035E-2</v>
      </c>
      <c r="Z160">
        <f t="shared" si="51"/>
        <v>0.30191309356679974</v>
      </c>
      <c r="AA160">
        <f t="shared" si="52"/>
        <v>0.28981607176133922</v>
      </c>
      <c r="AB160">
        <f t="shared" si="53"/>
        <v>0.3102513113855761</v>
      </c>
      <c r="AC160">
        <f t="shared" si="54"/>
        <v>5.3407675210573914E-2</v>
      </c>
      <c r="AD160">
        <f t="shared" si="55"/>
        <v>0.10975134208615538</v>
      </c>
      <c r="AE160">
        <f t="shared" si="56"/>
        <v>5.6340401470921231E-2</v>
      </c>
      <c r="AF160">
        <f t="shared" si="57"/>
        <v>3.6550014288256605E-2</v>
      </c>
      <c r="AG160">
        <f t="shared" si="58"/>
        <v>2.1218088826172279E-2</v>
      </c>
      <c r="AH160">
        <f t="shared" si="59"/>
        <v>4.494340057945518E-2</v>
      </c>
      <c r="AI160">
        <v>4.3829500000000001</v>
      </c>
      <c r="AJ160">
        <v>5</v>
      </c>
      <c r="AK160">
        <v>0.10197000000000001</v>
      </c>
      <c r="AL160">
        <v>5.2499999999999998E-2</v>
      </c>
      <c r="AM160">
        <v>3.628E-2</v>
      </c>
      <c r="AN160">
        <v>2.282E-2</v>
      </c>
    </row>
    <row r="161" spans="1:40">
      <c r="A161" s="16">
        <v>32599</v>
      </c>
      <c r="B161">
        <v>1169201</v>
      </c>
      <c r="C161">
        <v>189727.4</v>
      </c>
      <c r="D161">
        <v>455293.5</v>
      </c>
      <c r="E161">
        <v>243239.5</v>
      </c>
      <c r="F161">
        <v>278285.90000000002</v>
      </c>
      <c r="G161">
        <v>63674.28</v>
      </c>
      <c r="H161">
        <v>23414.63</v>
      </c>
      <c r="I161">
        <v>24089.5</v>
      </c>
      <c r="J161">
        <v>9752.08</v>
      </c>
      <c r="K161">
        <v>6229.1790000000001</v>
      </c>
      <c r="L161">
        <v>63485.38</v>
      </c>
      <c r="M161">
        <v>116347</v>
      </c>
      <c r="N161">
        <v>6229</v>
      </c>
      <c r="O161">
        <f t="shared" si="40"/>
        <v>1163470</v>
      </c>
      <c r="P161">
        <f t="shared" si="41"/>
        <v>62290</v>
      </c>
      <c r="Q161">
        <f t="shared" si="42"/>
        <v>213142.03</v>
      </c>
      <c r="R161">
        <f t="shared" si="43"/>
        <v>479383</v>
      </c>
      <c r="S161">
        <f t="shared" si="44"/>
        <v>252991.58</v>
      </c>
      <c r="T161">
        <f t="shared" si="45"/>
        <v>284515.07900000003</v>
      </c>
      <c r="U161">
        <f t="shared" si="46"/>
        <v>0.17328173892274412</v>
      </c>
      <c r="V161">
        <f t="shared" si="47"/>
        <v>0.38973223558958242</v>
      </c>
      <c r="W161">
        <f t="shared" si="48"/>
        <v>0.20567891239101238</v>
      </c>
      <c r="X161">
        <f t="shared" si="49"/>
        <v>0.23130711309666105</v>
      </c>
      <c r="Y161">
        <f t="shared" si="50"/>
        <v>9.8019523286285035E-2</v>
      </c>
      <c r="Z161">
        <f t="shared" si="51"/>
        <v>0.30191309356679974</v>
      </c>
      <c r="AA161">
        <f t="shared" si="52"/>
        <v>0.28981607176133922</v>
      </c>
      <c r="AB161">
        <f t="shared" si="53"/>
        <v>0.3102513113855761</v>
      </c>
      <c r="AC161">
        <f t="shared" si="54"/>
        <v>5.1646976002309004E-2</v>
      </c>
      <c r="AD161">
        <f t="shared" si="55"/>
        <v>0.1098545885107691</v>
      </c>
      <c r="AE161">
        <f t="shared" si="56"/>
        <v>5.0251051872928325E-2</v>
      </c>
      <c r="AF161">
        <f t="shared" si="57"/>
        <v>3.8547053621310244E-2</v>
      </c>
      <c r="AG161">
        <f t="shared" si="58"/>
        <v>2.1894020597762409E-2</v>
      </c>
      <c r="AH161">
        <f t="shared" si="59"/>
        <v>4.390354918303855E-2</v>
      </c>
      <c r="AI161">
        <v>4.5135399999999999</v>
      </c>
      <c r="AJ161">
        <v>5.2</v>
      </c>
      <c r="AK161">
        <v>0.10947</v>
      </c>
      <c r="AL161">
        <v>5.2839999999999998E-2</v>
      </c>
      <c r="AM161">
        <v>4.0579999999999998E-2</v>
      </c>
      <c r="AN161">
        <v>2.307E-2</v>
      </c>
    </row>
    <row r="162" spans="1:40">
      <c r="A162" s="16">
        <v>32629</v>
      </c>
      <c r="B162">
        <v>1176868</v>
      </c>
      <c r="C162">
        <v>192221.5</v>
      </c>
      <c r="D162">
        <v>459803.4</v>
      </c>
      <c r="E162">
        <v>245741.9</v>
      </c>
      <c r="F162">
        <v>276104.3</v>
      </c>
      <c r="G162">
        <v>62779.32</v>
      </c>
      <c r="H162">
        <v>22895.66</v>
      </c>
      <c r="I162">
        <v>24106.46</v>
      </c>
      <c r="J162">
        <v>9935.9140000000007</v>
      </c>
      <c r="K162">
        <v>5680.2780000000002</v>
      </c>
      <c r="L162">
        <v>62618.31</v>
      </c>
      <c r="M162">
        <v>117039</v>
      </c>
      <c r="N162">
        <v>6156</v>
      </c>
      <c r="O162">
        <f t="shared" si="40"/>
        <v>1170390</v>
      </c>
      <c r="P162">
        <f t="shared" si="41"/>
        <v>61560</v>
      </c>
      <c r="Q162">
        <f t="shared" si="42"/>
        <v>215117.16</v>
      </c>
      <c r="R162">
        <f t="shared" si="43"/>
        <v>483909.86000000004</v>
      </c>
      <c r="S162">
        <f t="shared" si="44"/>
        <v>255677.81399999998</v>
      </c>
      <c r="T162">
        <f t="shared" si="45"/>
        <v>281784.57799999998</v>
      </c>
      <c r="U162">
        <f t="shared" si="46"/>
        <v>0.17397412214962016</v>
      </c>
      <c r="V162">
        <f t="shared" si="47"/>
        <v>0.39135786793134308</v>
      </c>
      <c r="W162">
        <f t="shared" si="48"/>
        <v>0.2067771964067574</v>
      </c>
      <c r="X162">
        <f t="shared" si="49"/>
        <v>0.22789081351227938</v>
      </c>
      <c r="Y162">
        <f t="shared" si="50"/>
        <v>9.8019523286285035E-2</v>
      </c>
      <c r="Z162">
        <f t="shared" si="51"/>
        <v>0.30191309356679974</v>
      </c>
      <c r="AA162">
        <f t="shared" si="52"/>
        <v>0.28981607176133922</v>
      </c>
      <c r="AB162">
        <f t="shared" si="53"/>
        <v>0.3102513113855761</v>
      </c>
      <c r="AC162">
        <f t="shared" si="54"/>
        <v>5.0642887688411249E-2</v>
      </c>
      <c r="AD162">
        <f t="shared" si="55"/>
        <v>0.10643344305958669</v>
      </c>
      <c r="AE162">
        <f t="shared" si="56"/>
        <v>4.9816013255030586E-2</v>
      </c>
      <c r="AF162">
        <f t="shared" si="57"/>
        <v>3.8861072239924584E-2</v>
      </c>
      <c r="AG162">
        <f t="shared" si="58"/>
        <v>2.0158228815488975E-2</v>
      </c>
      <c r="AH162">
        <f t="shared" si="59"/>
        <v>4.298934224763417E-2</v>
      </c>
      <c r="AI162">
        <v>4.3676700000000004</v>
      </c>
      <c r="AJ162">
        <v>5.2</v>
      </c>
      <c r="AK162">
        <v>0.10996</v>
      </c>
      <c r="AL162">
        <v>5.3330000000000002E-2</v>
      </c>
      <c r="AM162">
        <v>3.5909999999999997E-2</v>
      </c>
      <c r="AN162">
        <v>2.1940000000000001E-2</v>
      </c>
    </row>
    <row r="163" spans="1:40">
      <c r="A163" s="16">
        <v>32660</v>
      </c>
      <c r="B163">
        <v>1196375</v>
      </c>
      <c r="C163">
        <v>194476.1</v>
      </c>
      <c r="D163">
        <v>464436.5</v>
      </c>
      <c r="E163">
        <v>258401.9</v>
      </c>
      <c r="F163">
        <v>275891.5</v>
      </c>
      <c r="G163">
        <v>71757.350000000006</v>
      </c>
      <c r="H163">
        <v>27583.33</v>
      </c>
      <c r="I163">
        <v>26664.81</v>
      </c>
      <c r="J163">
        <v>10468.26</v>
      </c>
      <c r="K163">
        <v>6828.3069999999998</v>
      </c>
      <c r="L163">
        <v>71544.710000000006</v>
      </c>
      <c r="M163">
        <v>118719</v>
      </c>
      <c r="N163">
        <v>6850</v>
      </c>
      <c r="O163">
        <f t="shared" si="40"/>
        <v>1187190</v>
      </c>
      <c r="P163">
        <f t="shared" si="41"/>
        <v>68500</v>
      </c>
      <c r="Q163">
        <f t="shared" si="42"/>
        <v>222059.43</v>
      </c>
      <c r="R163">
        <f t="shared" si="43"/>
        <v>491101.31</v>
      </c>
      <c r="S163">
        <f t="shared" si="44"/>
        <v>268870.15999999997</v>
      </c>
      <c r="T163">
        <f t="shared" si="45"/>
        <v>282719.80699999997</v>
      </c>
      <c r="U163">
        <f t="shared" si="46"/>
        <v>0.17557565200080177</v>
      </c>
      <c r="V163">
        <f t="shared" si="47"/>
        <v>0.38829890134230227</v>
      </c>
      <c r="W163">
        <f t="shared" si="48"/>
        <v>0.21258747554904509</v>
      </c>
      <c r="X163">
        <f t="shared" si="49"/>
        <v>0.2235379711078509</v>
      </c>
      <c r="Y163">
        <f t="shared" si="50"/>
        <v>9.8019523286285035E-2</v>
      </c>
      <c r="Z163">
        <f t="shared" si="51"/>
        <v>0.30191309356679974</v>
      </c>
      <c r="AA163">
        <f t="shared" si="52"/>
        <v>0.28981607176133922</v>
      </c>
      <c r="AB163">
        <f t="shared" si="53"/>
        <v>0.3102513113855761</v>
      </c>
      <c r="AC163">
        <f t="shared" si="54"/>
        <v>5.6585063853942373E-2</v>
      </c>
      <c r="AD163">
        <f t="shared" si="55"/>
        <v>0.12421598128032664</v>
      </c>
      <c r="AE163">
        <f t="shared" si="56"/>
        <v>5.4295945575873139E-2</v>
      </c>
      <c r="AF163">
        <f t="shared" si="57"/>
        <v>3.8934257338188817E-2</v>
      </c>
      <c r="AG163">
        <f t="shared" si="58"/>
        <v>2.4152205932992873E-2</v>
      </c>
      <c r="AH163">
        <f t="shared" si="59"/>
        <v>4.7345275248846685E-2</v>
      </c>
      <c r="AI163">
        <v>4.5888099999999996</v>
      </c>
      <c r="AJ163">
        <v>5.3</v>
      </c>
      <c r="AK163">
        <v>0.11292000000000001</v>
      </c>
      <c r="AL163">
        <v>5.5230000000000001E-2</v>
      </c>
      <c r="AM163">
        <v>3.6600000000000001E-2</v>
      </c>
      <c r="AN163">
        <v>2.2429999999999999E-2</v>
      </c>
    </row>
    <row r="164" spans="1:40">
      <c r="A164" s="16">
        <v>32690</v>
      </c>
      <c r="B164">
        <v>1204809</v>
      </c>
      <c r="C164">
        <v>193264.9</v>
      </c>
      <c r="D164">
        <v>465347.4</v>
      </c>
      <c r="E164">
        <v>265519.09999999998</v>
      </c>
      <c r="F164">
        <v>277472.09999999998</v>
      </c>
      <c r="G164">
        <v>69728.72</v>
      </c>
      <c r="H164">
        <v>24129.37</v>
      </c>
      <c r="I164">
        <v>28126.28</v>
      </c>
      <c r="J164">
        <v>10261.370000000001</v>
      </c>
      <c r="K164">
        <v>6888.27</v>
      </c>
      <c r="L164">
        <v>69405.289999999994</v>
      </c>
      <c r="M164">
        <v>119502</v>
      </c>
      <c r="N164">
        <v>6736</v>
      </c>
      <c r="O164">
        <f t="shared" si="40"/>
        <v>1195020</v>
      </c>
      <c r="P164">
        <f t="shared" si="41"/>
        <v>67360</v>
      </c>
      <c r="Q164">
        <f t="shared" si="42"/>
        <v>217394.27</v>
      </c>
      <c r="R164">
        <f t="shared" si="43"/>
        <v>493473.68000000005</v>
      </c>
      <c r="S164">
        <f t="shared" si="44"/>
        <v>275780.46999999997</v>
      </c>
      <c r="T164">
        <f t="shared" si="45"/>
        <v>284360.37</v>
      </c>
      <c r="U164">
        <f t="shared" si="46"/>
        <v>0.17104072899448633</v>
      </c>
      <c r="V164">
        <f t="shared" si="47"/>
        <v>0.3882535540922577</v>
      </c>
      <c r="W164">
        <f t="shared" si="48"/>
        <v>0.21697762609493831</v>
      </c>
      <c r="X164">
        <f t="shared" si="49"/>
        <v>0.22372809081831763</v>
      </c>
      <c r="Y164">
        <f t="shared" si="50"/>
        <v>9.8019523286285035E-2</v>
      </c>
      <c r="Z164">
        <f t="shared" si="51"/>
        <v>0.30191309356679974</v>
      </c>
      <c r="AA164">
        <f t="shared" si="52"/>
        <v>0.28981607176133922</v>
      </c>
      <c r="AB164">
        <f t="shared" si="53"/>
        <v>0.3102513113855761</v>
      </c>
      <c r="AC164">
        <f t="shared" si="54"/>
        <v>5.4709028148652993E-2</v>
      </c>
      <c r="AD164">
        <f t="shared" si="55"/>
        <v>0.11099358782547489</v>
      </c>
      <c r="AE164">
        <f t="shared" si="56"/>
        <v>5.6996514991437833E-2</v>
      </c>
      <c r="AF164">
        <f t="shared" si="57"/>
        <v>3.7208472376597232E-2</v>
      </c>
      <c r="AG164">
        <f t="shared" si="58"/>
        <v>2.4223734130040697E-2</v>
      </c>
      <c r="AH164">
        <f t="shared" si="59"/>
        <v>4.638659131100531E-2</v>
      </c>
      <c r="AI164">
        <v>4.5983700000000001</v>
      </c>
      <c r="AJ164">
        <v>5.2</v>
      </c>
      <c r="AK164">
        <v>0.11164</v>
      </c>
      <c r="AL164">
        <v>5.8380000000000001E-2</v>
      </c>
      <c r="AM164">
        <v>3.764E-2</v>
      </c>
      <c r="AN164">
        <v>2.1690000000000001E-2</v>
      </c>
    </row>
    <row r="165" spans="1:40">
      <c r="A165" s="16">
        <v>32721</v>
      </c>
      <c r="B165">
        <v>1199208</v>
      </c>
      <c r="C165">
        <v>192119.2</v>
      </c>
      <c r="D165">
        <v>466590</v>
      </c>
      <c r="E165">
        <v>261503.3</v>
      </c>
      <c r="F165">
        <v>275788.5</v>
      </c>
      <c r="G165">
        <v>64454.32</v>
      </c>
      <c r="H165">
        <v>21912.67</v>
      </c>
      <c r="I165">
        <v>25666.28</v>
      </c>
      <c r="J165">
        <v>9210.6720000000005</v>
      </c>
      <c r="K165">
        <v>7490.7370000000001</v>
      </c>
      <c r="L165">
        <v>64280.36</v>
      </c>
      <c r="M165">
        <v>119092</v>
      </c>
      <c r="N165">
        <v>6352</v>
      </c>
      <c r="O165">
        <f t="shared" si="40"/>
        <v>1190920</v>
      </c>
      <c r="P165">
        <f t="shared" si="41"/>
        <v>63520</v>
      </c>
      <c r="Q165">
        <f t="shared" si="42"/>
        <v>214031.87</v>
      </c>
      <c r="R165">
        <f t="shared" si="43"/>
        <v>492256.28</v>
      </c>
      <c r="S165">
        <f t="shared" si="44"/>
        <v>270713.97200000001</v>
      </c>
      <c r="T165">
        <f t="shared" si="45"/>
        <v>283279.23700000002</v>
      </c>
      <c r="U165">
        <f t="shared" si="46"/>
        <v>0.16982864062182801</v>
      </c>
      <c r="V165">
        <f t="shared" si="47"/>
        <v>0.39059236771588246</v>
      </c>
      <c r="W165">
        <f t="shared" si="48"/>
        <v>0.21480439273878049</v>
      </c>
      <c r="X165">
        <f t="shared" si="49"/>
        <v>0.22477459892350915</v>
      </c>
      <c r="Y165">
        <f t="shared" si="50"/>
        <v>9.8019523286285035E-2</v>
      </c>
      <c r="Z165">
        <f t="shared" si="51"/>
        <v>0.30191309356679974</v>
      </c>
      <c r="AA165">
        <f t="shared" si="52"/>
        <v>0.28981607176133922</v>
      </c>
      <c r="AB165">
        <f t="shared" si="53"/>
        <v>0.3102513113855761</v>
      </c>
      <c r="AC165">
        <f t="shared" si="54"/>
        <v>5.1005968113380158E-2</v>
      </c>
      <c r="AD165">
        <f t="shared" si="55"/>
        <v>0.10238040717954761</v>
      </c>
      <c r="AE165">
        <f t="shared" si="56"/>
        <v>5.2140076303343448E-2</v>
      </c>
      <c r="AF165">
        <f t="shared" si="57"/>
        <v>3.4023629929230248E-2</v>
      </c>
      <c r="AG165">
        <f t="shared" si="58"/>
        <v>2.6442943998751307E-2</v>
      </c>
      <c r="AH165">
        <f t="shared" si="59"/>
        <v>4.3841603266805404E-2</v>
      </c>
      <c r="AI165">
        <v>4.4592499999999999</v>
      </c>
      <c r="AJ165">
        <v>5.2</v>
      </c>
      <c r="AK165">
        <v>0.11269</v>
      </c>
      <c r="AL165">
        <v>5.391E-2</v>
      </c>
      <c r="AM165">
        <v>3.7039999999999997E-2</v>
      </c>
      <c r="AN165">
        <v>2.231E-2</v>
      </c>
    </row>
    <row r="166" spans="1:40">
      <c r="A166" s="16">
        <v>32752</v>
      </c>
      <c r="B166">
        <v>1179995</v>
      </c>
      <c r="C166">
        <v>184624.1</v>
      </c>
      <c r="D166">
        <v>462979.4</v>
      </c>
      <c r="E166">
        <v>251243.7</v>
      </c>
      <c r="F166">
        <v>278459.5</v>
      </c>
      <c r="G166">
        <v>64546.86</v>
      </c>
      <c r="H166">
        <v>21033.38</v>
      </c>
      <c r="I166">
        <v>25656.04</v>
      </c>
      <c r="J166">
        <v>10102.07</v>
      </c>
      <c r="K166">
        <v>7634.924</v>
      </c>
      <c r="L166">
        <v>64426.42</v>
      </c>
      <c r="M166">
        <v>117498</v>
      </c>
      <c r="N166">
        <v>6330</v>
      </c>
      <c r="O166">
        <f t="shared" si="40"/>
        <v>1174980</v>
      </c>
      <c r="P166">
        <f t="shared" si="41"/>
        <v>63300</v>
      </c>
      <c r="Q166">
        <f t="shared" si="42"/>
        <v>205657.48</v>
      </c>
      <c r="R166">
        <f t="shared" si="43"/>
        <v>488635.44</v>
      </c>
      <c r="S166">
        <f t="shared" si="44"/>
        <v>261345.77000000002</v>
      </c>
      <c r="T166">
        <f t="shared" si="45"/>
        <v>286094.424</v>
      </c>
      <c r="U166">
        <f t="shared" si="46"/>
        <v>0.16562132207098409</v>
      </c>
      <c r="V166">
        <f t="shared" si="47"/>
        <v>0.3935108393992624</v>
      </c>
      <c r="W166">
        <f t="shared" si="48"/>
        <v>0.21046855161825057</v>
      </c>
      <c r="X166">
        <f t="shared" si="49"/>
        <v>0.23039928691150294</v>
      </c>
      <c r="Y166">
        <f t="shared" si="50"/>
        <v>9.8019523286285035E-2</v>
      </c>
      <c r="Z166">
        <f t="shared" si="51"/>
        <v>0.30191309356679974</v>
      </c>
      <c r="AA166">
        <f t="shared" si="52"/>
        <v>0.28981607176133922</v>
      </c>
      <c r="AB166">
        <f t="shared" si="53"/>
        <v>0.3102513113855761</v>
      </c>
      <c r="AC166">
        <f t="shared" si="54"/>
        <v>5.1863952571269877E-2</v>
      </c>
      <c r="AD166">
        <f t="shared" si="55"/>
        <v>0.10227383900648787</v>
      </c>
      <c r="AE166">
        <f t="shared" si="56"/>
        <v>5.2505483433620777E-2</v>
      </c>
      <c r="AF166">
        <f t="shared" si="57"/>
        <v>3.8654040583859454E-2</v>
      </c>
      <c r="AG166">
        <f t="shared" si="58"/>
        <v>2.6686727735735247E-2</v>
      </c>
      <c r="AH166">
        <f t="shared" si="59"/>
        <v>4.5359080353058231E-2</v>
      </c>
      <c r="AI166">
        <v>4.6564800000000002</v>
      </c>
      <c r="AJ166">
        <v>5.3</v>
      </c>
      <c r="AK166">
        <v>0.11279</v>
      </c>
      <c r="AL166">
        <v>5.527E-2</v>
      </c>
      <c r="AM166">
        <v>3.8679999999999999E-2</v>
      </c>
      <c r="AN166">
        <v>2.5270000000000001E-2</v>
      </c>
    </row>
    <row r="167" spans="1:40">
      <c r="A167" s="16">
        <v>32782</v>
      </c>
      <c r="B167">
        <v>1187347</v>
      </c>
      <c r="C167">
        <v>185321.7</v>
      </c>
      <c r="D167">
        <v>464122</v>
      </c>
      <c r="E167">
        <v>255433.7</v>
      </c>
      <c r="F167">
        <v>279649.7</v>
      </c>
      <c r="G167">
        <v>62842.87</v>
      </c>
      <c r="H167">
        <v>21088.26</v>
      </c>
      <c r="I167">
        <v>25124.16</v>
      </c>
      <c r="J167">
        <v>10032.780000000001</v>
      </c>
      <c r="K167">
        <v>6513.9520000000002</v>
      </c>
      <c r="L167">
        <v>62759.15</v>
      </c>
      <c r="M167">
        <v>118194</v>
      </c>
      <c r="N167">
        <v>6222</v>
      </c>
      <c r="O167">
        <f t="shared" si="40"/>
        <v>1181940</v>
      </c>
      <c r="P167">
        <f t="shared" si="41"/>
        <v>62220</v>
      </c>
      <c r="Q167">
        <f t="shared" si="42"/>
        <v>206409.96000000002</v>
      </c>
      <c r="R167">
        <f t="shared" si="43"/>
        <v>489246.16</v>
      </c>
      <c r="S167">
        <f t="shared" si="44"/>
        <v>265466.48000000004</v>
      </c>
      <c r="T167">
        <f t="shared" si="45"/>
        <v>286163.652</v>
      </c>
      <c r="U167">
        <f t="shared" si="46"/>
        <v>0.16548724053442065</v>
      </c>
      <c r="V167">
        <f t="shared" si="47"/>
        <v>0.39224849886343488</v>
      </c>
      <c r="W167">
        <f t="shared" si="48"/>
        <v>0.21283524898501008</v>
      </c>
      <c r="X167">
        <f t="shared" si="49"/>
        <v>0.22942901161713436</v>
      </c>
      <c r="Y167">
        <f t="shared" si="50"/>
        <v>9.8019523286285035E-2</v>
      </c>
      <c r="Z167">
        <f t="shared" si="51"/>
        <v>0.30191309356679974</v>
      </c>
      <c r="AA167">
        <f t="shared" si="52"/>
        <v>0.28981607176133922</v>
      </c>
      <c r="AB167">
        <f t="shared" si="53"/>
        <v>0.3102513113855761</v>
      </c>
      <c r="AC167">
        <f t="shared" si="54"/>
        <v>5.0266660695307025E-2</v>
      </c>
      <c r="AD167">
        <f t="shared" si="55"/>
        <v>0.10216687218000525</v>
      </c>
      <c r="AE167">
        <f t="shared" si="56"/>
        <v>5.1352799580481126E-2</v>
      </c>
      <c r="AF167">
        <f t="shared" si="57"/>
        <v>3.7793020045317961E-2</v>
      </c>
      <c r="AG167">
        <f t="shared" si="58"/>
        <v>2.2763030715025962E-2</v>
      </c>
      <c r="AH167">
        <f t="shared" si="59"/>
        <v>4.3533715431372397E-2</v>
      </c>
      <c r="AI167">
        <v>4.6529800000000003</v>
      </c>
      <c r="AJ167">
        <v>5.3</v>
      </c>
      <c r="AK167">
        <v>0.11273</v>
      </c>
      <c r="AL167">
        <v>5.5059999999999998E-2</v>
      </c>
      <c r="AM167">
        <v>3.9609999999999999E-2</v>
      </c>
      <c r="AN167">
        <v>2.3910000000000001E-2</v>
      </c>
    </row>
    <row r="168" spans="1:40">
      <c r="A168" s="16">
        <v>32813</v>
      </c>
      <c r="B168">
        <v>1186689</v>
      </c>
      <c r="C168">
        <v>183276.79999999999</v>
      </c>
      <c r="D168">
        <v>468196.4</v>
      </c>
      <c r="E168">
        <v>252105.7</v>
      </c>
      <c r="F168">
        <v>279813.59999999998</v>
      </c>
      <c r="G168">
        <v>65965.5</v>
      </c>
      <c r="H168">
        <v>23424.79</v>
      </c>
      <c r="I168">
        <v>26249.599999999999</v>
      </c>
      <c r="J168">
        <v>9735.3040000000001</v>
      </c>
      <c r="K168">
        <v>6399.2420000000002</v>
      </c>
      <c r="L168">
        <v>65808.94</v>
      </c>
      <c r="M168">
        <v>118168</v>
      </c>
      <c r="N168">
        <v>6495</v>
      </c>
      <c r="O168">
        <f t="shared" si="40"/>
        <v>1181680</v>
      </c>
      <c r="P168">
        <f t="shared" si="41"/>
        <v>64950</v>
      </c>
      <c r="Q168">
        <f t="shared" si="42"/>
        <v>206701.59</v>
      </c>
      <c r="R168">
        <f t="shared" si="43"/>
        <v>494446</v>
      </c>
      <c r="S168">
        <f t="shared" si="44"/>
        <v>261841.00400000002</v>
      </c>
      <c r="T168">
        <f t="shared" si="45"/>
        <v>286212.842</v>
      </c>
      <c r="U168">
        <f t="shared" si="46"/>
        <v>0.16546698077923119</v>
      </c>
      <c r="V168">
        <f t="shared" si="47"/>
        <v>0.39580966347848484</v>
      </c>
      <c r="W168">
        <f t="shared" si="48"/>
        <v>0.20960671069865791</v>
      </c>
      <c r="X168">
        <f t="shared" si="49"/>
        <v>0.22911664504362611</v>
      </c>
      <c r="Y168">
        <f t="shared" si="50"/>
        <v>9.8019523286285035E-2</v>
      </c>
      <c r="Z168">
        <f t="shared" si="51"/>
        <v>0.30191309356679974</v>
      </c>
      <c r="AA168">
        <f t="shared" si="52"/>
        <v>0.28981607176133922</v>
      </c>
      <c r="AB168">
        <f t="shared" si="53"/>
        <v>0.3102513113855761</v>
      </c>
      <c r="AC168">
        <f t="shared" si="54"/>
        <v>5.2660570013519294E-2</v>
      </c>
      <c r="AD168">
        <f t="shared" si="55"/>
        <v>0.11332660769566408</v>
      </c>
      <c r="AE168">
        <f t="shared" si="56"/>
        <v>5.3088911630390374E-2</v>
      </c>
      <c r="AF168">
        <f t="shared" si="57"/>
        <v>3.7180211851005583E-2</v>
      </c>
      <c r="AG168">
        <f t="shared" si="58"/>
        <v>2.2358332894091455E-2</v>
      </c>
      <c r="AH168">
        <f t="shared" si="59"/>
        <v>4.4848582653106414E-2</v>
      </c>
      <c r="AI168">
        <v>4.7078499999999996</v>
      </c>
      <c r="AJ168">
        <v>5.4</v>
      </c>
      <c r="AK168">
        <v>0.11459</v>
      </c>
      <c r="AL168">
        <v>5.5350000000000003E-2</v>
      </c>
      <c r="AM168">
        <v>3.9699999999999999E-2</v>
      </c>
      <c r="AN168">
        <v>2.4799999999999999E-2</v>
      </c>
    </row>
    <row r="169" spans="1:40">
      <c r="A169" s="16">
        <v>32843</v>
      </c>
      <c r="B169">
        <v>1181241</v>
      </c>
      <c r="C169">
        <v>180806.2</v>
      </c>
      <c r="D169">
        <v>468302.3</v>
      </c>
      <c r="E169">
        <v>250806.1</v>
      </c>
      <c r="F169">
        <v>278629.90000000002</v>
      </c>
      <c r="G169">
        <v>64075.8</v>
      </c>
      <c r="H169">
        <v>22562.44</v>
      </c>
      <c r="I169">
        <v>26660.15</v>
      </c>
      <c r="J169">
        <v>8806.3690000000006</v>
      </c>
      <c r="K169">
        <v>5849.2719999999999</v>
      </c>
      <c r="L169">
        <v>63878.23</v>
      </c>
      <c r="M169">
        <v>117698</v>
      </c>
      <c r="N169">
        <v>6300</v>
      </c>
      <c r="O169">
        <f t="shared" si="40"/>
        <v>1176980</v>
      </c>
      <c r="P169">
        <f t="shared" si="41"/>
        <v>63000</v>
      </c>
      <c r="Q169">
        <f t="shared" si="42"/>
        <v>203368.64</v>
      </c>
      <c r="R169">
        <f t="shared" si="43"/>
        <v>494962.45</v>
      </c>
      <c r="S169">
        <f t="shared" si="44"/>
        <v>259612.46900000001</v>
      </c>
      <c r="T169">
        <f t="shared" si="45"/>
        <v>284479.17200000002</v>
      </c>
      <c r="U169">
        <f t="shared" si="46"/>
        <v>0.1636871532737596</v>
      </c>
      <c r="V169">
        <f t="shared" si="47"/>
        <v>0.39838489561569357</v>
      </c>
      <c r="W169">
        <f t="shared" si="48"/>
        <v>0.20895663168609557</v>
      </c>
      <c r="X169">
        <f t="shared" si="49"/>
        <v>0.22897131942445118</v>
      </c>
      <c r="Y169">
        <f t="shared" si="50"/>
        <v>9.8019523286285035E-2</v>
      </c>
      <c r="Z169">
        <f t="shared" si="51"/>
        <v>0.30191309356679974</v>
      </c>
      <c r="AA169">
        <f t="shared" si="52"/>
        <v>0.28981607176133922</v>
      </c>
      <c r="AB169">
        <f t="shared" si="53"/>
        <v>0.3102513113855761</v>
      </c>
      <c r="AC169">
        <f t="shared" si="54"/>
        <v>5.1453413300133748E-2</v>
      </c>
      <c r="AD169">
        <f t="shared" si="55"/>
        <v>0.11094355550590296</v>
      </c>
      <c r="AE169">
        <f t="shared" si="56"/>
        <v>5.3862974857991755E-2</v>
      </c>
      <c r="AF169">
        <f t="shared" si="57"/>
        <v>3.3921209693514372E-2</v>
      </c>
      <c r="AG169">
        <f t="shared" si="58"/>
        <v>2.0561336560695555E-2</v>
      </c>
      <c r="AH169">
        <f t="shared" si="59"/>
        <v>4.3346665165024147E-2</v>
      </c>
      <c r="AI169">
        <v>4.63551</v>
      </c>
      <c r="AJ169">
        <v>5.4</v>
      </c>
      <c r="AK169">
        <v>0.11416999999999999</v>
      </c>
      <c r="AL169">
        <v>5.5469999999999998E-2</v>
      </c>
      <c r="AM169">
        <v>3.918E-2</v>
      </c>
      <c r="AN169">
        <v>2.2929999999999999E-2</v>
      </c>
    </row>
    <row r="170" spans="1:40">
      <c r="A170" s="16">
        <v>32874</v>
      </c>
      <c r="B170">
        <v>1173604</v>
      </c>
      <c r="C170">
        <v>178705.8</v>
      </c>
      <c r="D170">
        <v>462391.5</v>
      </c>
      <c r="E170">
        <v>250314.1</v>
      </c>
      <c r="F170">
        <v>279205.90000000002</v>
      </c>
      <c r="G170">
        <v>75543.44</v>
      </c>
      <c r="H170">
        <v>24007.63</v>
      </c>
      <c r="I170">
        <v>32529.74</v>
      </c>
      <c r="J170">
        <v>12045.79</v>
      </c>
      <c r="K170">
        <v>6734.5290000000005</v>
      </c>
      <c r="L170">
        <v>75317.69</v>
      </c>
      <c r="M170">
        <v>116944</v>
      </c>
      <c r="N170">
        <v>7413</v>
      </c>
      <c r="O170">
        <f t="shared" si="40"/>
        <v>1169440</v>
      </c>
      <c r="P170">
        <f t="shared" si="41"/>
        <v>74130</v>
      </c>
      <c r="Q170">
        <f t="shared" si="42"/>
        <v>202713.43</v>
      </c>
      <c r="R170">
        <f t="shared" si="43"/>
        <v>494921.24</v>
      </c>
      <c r="S170">
        <f t="shared" si="44"/>
        <v>262359.89</v>
      </c>
      <c r="T170">
        <f t="shared" si="45"/>
        <v>285940.429</v>
      </c>
      <c r="U170">
        <f t="shared" si="46"/>
        <v>0.16269984532876777</v>
      </c>
      <c r="V170">
        <f t="shared" si="47"/>
        <v>0.39722878349955382</v>
      </c>
      <c r="W170">
        <f t="shared" si="48"/>
        <v>0.21057269626128142</v>
      </c>
      <c r="X170">
        <f t="shared" si="49"/>
        <v>0.22949867491039694</v>
      </c>
      <c r="Y170">
        <f t="shared" si="50"/>
        <v>9.8019523286285035E-2</v>
      </c>
      <c r="Z170">
        <f t="shared" si="51"/>
        <v>0.30191309356679974</v>
      </c>
      <c r="AA170">
        <f t="shared" si="52"/>
        <v>0.28981607176133922</v>
      </c>
      <c r="AB170">
        <f t="shared" si="53"/>
        <v>0.3102513113855761</v>
      </c>
      <c r="AC170">
        <f t="shared" si="54"/>
        <v>6.0475999534530533E-2</v>
      </c>
      <c r="AD170">
        <f t="shared" si="55"/>
        <v>0.11843137378712403</v>
      </c>
      <c r="AE170">
        <f t="shared" si="56"/>
        <v>6.5727104377254056E-2</v>
      </c>
      <c r="AF170">
        <f t="shared" si="57"/>
        <v>4.5913230105409784E-2</v>
      </c>
      <c r="AG170">
        <f t="shared" si="58"/>
        <v>2.3552209890543321E-2</v>
      </c>
      <c r="AH170">
        <f t="shared" si="59"/>
        <v>5.2065956210072172E-2</v>
      </c>
      <c r="AI170">
        <v>4.7151699999999996</v>
      </c>
      <c r="AJ170">
        <v>5.4</v>
      </c>
      <c r="AK170">
        <v>0.10700999999999999</v>
      </c>
      <c r="AL170">
        <v>5.654E-2</v>
      </c>
      <c r="AM170">
        <v>4.0930000000000001E-2</v>
      </c>
      <c r="AN170">
        <v>2.265E-2</v>
      </c>
    </row>
    <row r="171" spans="1:40">
      <c r="A171" s="16">
        <v>32905</v>
      </c>
      <c r="B171">
        <v>1175125</v>
      </c>
      <c r="C171">
        <v>181405</v>
      </c>
      <c r="D171">
        <v>460460.9</v>
      </c>
      <c r="E171">
        <v>248595.5</v>
      </c>
      <c r="F171">
        <v>281894.40000000002</v>
      </c>
      <c r="G171">
        <v>74181.5</v>
      </c>
      <c r="H171">
        <v>25100.54</v>
      </c>
      <c r="I171">
        <v>31020.84</v>
      </c>
      <c r="J171">
        <v>11501.82</v>
      </c>
      <c r="K171">
        <v>6312.116</v>
      </c>
      <c r="L171">
        <v>73935.320000000007</v>
      </c>
      <c r="M171">
        <v>117192</v>
      </c>
      <c r="N171">
        <v>7296</v>
      </c>
      <c r="O171">
        <f t="shared" si="40"/>
        <v>1171920</v>
      </c>
      <c r="P171">
        <f t="shared" si="41"/>
        <v>72960</v>
      </c>
      <c r="Q171">
        <f t="shared" si="42"/>
        <v>206505.54</v>
      </c>
      <c r="R171">
        <f t="shared" si="43"/>
        <v>491481.74000000005</v>
      </c>
      <c r="S171">
        <f t="shared" si="44"/>
        <v>260097.32</v>
      </c>
      <c r="T171">
        <f t="shared" si="45"/>
        <v>288206.516</v>
      </c>
      <c r="U171">
        <f t="shared" si="46"/>
        <v>0.16569607000231557</v>
      </c>
      <c r="V171">
        <f t="shared" si="47"/>
        <v>0.39435548700485157</v>
      </c>
      <c r="W171">
        <f t="shared" si="48"/>
        <v>0.20869708261645026</v>
      </c>
      <c r="X171">
        <f t="shared" si="49"/>
        <v>0.23125136037638253</v>
      </c>
      <c r="Y171">
        <f t="shared" si="50"/>
        <v>9.8019523286285035E-2</v>
      </c>
      <c r="Z171">
        <f t="shared" si="51"/>
        <v>0.30191309356679974</v>
      </c>
      <c r="AA171">
        <f t="shared" si="52"/>
        <v>0.28981607176133922</v>
      </c>
      <c r="AB171">
        <f t="shared" si="53"/>
        <v>0.3102513113855761</v>
      </c>
      <c r="AC171">
        <f t="shared" si="54"/>
        <v>5.9378142993732924E-2</v>
      </c>
      <c r="AD171">
        <f t="shared" si="55"/>
        <v>0.12154899088905799</v>
      </c>
      <c r="AE171">
        <f t="shared" si="56"/>
        <v>6.3116973582782537E-2</v>
      </c>
      <c r="AF171">
        <f t="shared" si="57"/>
        <v>4.4221216889124421E-2</v>
      </c>
      <c r="AG171">
        <f t="shared" si="58"/>
        <v>2.190136464506583E-2</v>
      </c>
      <c r="AH171">
        <f t="shared" si="59"/>
        <v>5.0580961363403912E-2</v>
      </c>
      <c r="AI171">
        <v>4.6215299999999999</v>
      </c>
      <c r="AJ171">
        <v>5.3</v>
      </c>
      <c r="AK171">
        <v>0.11197</v>
      </c>
      <c r="AL171">
        <v>5.5289999999999999E-2</v>
      </c>
      <c r="AM171">
        <v>3.993E-2</v>
      </c>
      <c r="AN171">
        <v>2.2179999999999998E-2</v>
      </c>
    </row>
    <row r="172" spans="1:40">
      <c r="A172" s="16">
        <v>32933</v>
      </c>
      <c r="B172">
        <v>1183436</v>
      </c>
      <c r="C172">
        <v>184288.6</v>
      </c>
      <c r="D172">
        <v>460434</v>
      </c>
      <c r="E172">
        <v>251505.6</v>
      </c>
      <c r="F172">
        <v>283860.59999999998</v>
      </c>
      <c r="G172">
        <v>69744.86</v>
      </c>
      <c r="H172">
        <v>25292.58</v>
      </c>
      <c r="I172">
        <v>27917.9</v>
      </c>
      <c r="J172">
        <v>10590.66</v>
      </c>
      <c r="K172">
        <v>5766.6679999999997</v>
      </c>
      <c r="L172">
        <v>69567.81</v>
      </c>
      <c r="M172">
        <v>117986</v>
      </c>
      <c r="N172">
        <v>6852</v>
      </c>
      <c r="O172">
        <f t="shared" si="40"/>
        <v>1179860</v>
      </c>
      <c r="P172">
        <f t="shared" si="41"/>
        <v>68520</v>
      </c>
      <c r="Q172">
        <f t="shared" si="42"/>
        <v>209581.18</v>
      </c>
      <c r="R172">
        <f t="shared" si="43"/>
        <v>488351.9</v>
      </c>
      <c r="S172">
        <f t="shared" si="44"/>
        <v>262096.26</v>
      </c>
      <c r="T172">
        <f t="shared" si="45"/>
        <v>289627.26799999998</v>
      </c>
      <c r="U172">
        <f t="shared" si="46"/>
        <v>0.16771101649710157</v>
      </c>
      <c r="V172">
        <f t="shared" si="47"/>
        <v>0.39078887501869636</v>
      </c>
      <c r="W172">
        <f t="shared" si="48"/>
        <v>0.20973462495386574</v>
      </c>
      <c r="X172">
        <f t="shared" si="49"/>
        <v>0.23176548353033635</v>
      </c>
      <c r="Y172">
        <f t="shared" si="50"/>
        <v>9.8019523286285035E-2</v>
      </c>
      <c r="Z172">
        <f t="shared" si="51"/>
        <v>0.30191309356679974</v>
      </c>
      <c r="AA172">
        <f t="shared" si="52"/>
        <v>0.28981607176133922</v>
      </c>
      <c r="AB172">
        <f t="shared" si="53"/>
        <v>0.3102513113855761</v>
      </c>
      <c r="AC172">
        <f t="shared" si="54"/>
        <v>5.565426525904648E-2</v>
      </c>
      <c r="AD172">
        <f t="shared" si="55"/>
        <v>0.12068154211174879</v>
      </c>
      <c r="AE172">
        <f t="shared" si="56"/>
        <v>5.7167587553155833E-2</v>
      </c>
      <c r="AF172">
        <f t="shared" si="57"/>
        <v>4.0407520504107917E-2</v>
      </c>
      <c r="AG172">
        <f t="shared" si="58"/>
        <v>1.9910652887835133E-2</v>
      </c>
      <c r="AH172">
        <f t="shared" si="59"/>
        <v>4.6976845468281681E-2</v>
      </c>
      <c r="AI172">
        <v>4.5739099999999997</v>
      </c>
      <c r="AJ172">
        <v>5.2</v>
      </c>
      <c r="AK172">
        <v>0.11287999999999999</v>
      </c>
      <c r="AL172">
        <v>5.323E-2</v>
      </c>
      <c r="AM172">
        <v>3.9879999999999999E-2</v>
      </c>
      <c r="AN172">
        <v>2.128E-2</v>
      </c>
    </row>
    <row r="173" spans="1:40">
      <c r="A173" s="16">
        <v>32964</v>
      </c>
      <c r="B173">
        <v>1187399</v>
      </c>
      <c r="C173">
        <v>188886.2</v>
      </c>
      <c r="D173">
        <v>460364.3</v>
      </c>
      <c r="E173">
        <v>250560.2</v>
      </c>
      <c r="F173">
        <v>283774.40000000002</v>
      </c>
      <c r="G173">
        <v>67802.45</v>
      </c>
      <c r="H173">
        <v>24116.27</v>
      </c>
      <c r="I173">
        <v>26946.17</v>
      </c>
      <c r="J173">
        <v>10158.98</v>
      </c>
      <c r="K173">
        <v>6409.22</v>
      </c>
      <c r="L173">
        <v>67630.64</v>
      </c>
      <c r="M173">
        <v>118218</v>
      </c>
      <c r="N173">
        <v>6620</v>
      </c>
      <c r="O173">
        <f t="shared" si="40"/>
        <v>1182180</v>
      </c>
      <c r="P173">
        <f t="shared" si="41"/>
        <v>66200</v>
      </c>
      <c r="Q173">
        <f t="shared" si="42"/>
        <v>213002.47</v>
      </c>
      <c r="R173">
        <f t="shared" si="43"/>
        <v>487310.47</v>
      </c>
      <c r="S173">
        <f t="shared" si="44"/>
        <v>260719.18000000002</v>
      </c>
      <c r="T173">
        <f t="shared" si="45"/>
        <v>290183.62</v>
      </c>
      <c r="U173">
        <f t="shared" si="46"/>
        <v>0.17023640543396618</v>
      </c>
      <c r="V173">
        <f t="shared" si="47"/>
        <v>0.38946958100127477</v>
      </c>
      <c r="W173">
        <f t="shared" si="48"/>
        <v>0.20837268239608306</v>
      </c>
      <c r="X173">
        <f t="shared" si="49"/>
        <v>0.231921331168676</v>
      </c>
      <c r="Y173">
        <f t="shared" si="50"/>
        <v>9.8019523286285035E-2</v>
      </c>
      <c r="Z173">
        <f t="shared" si="51"/>
        <v>0.30191309356679974</v>
      </c>
      <c r="AA173">
        <f t="shared" si="52"/>
        <v>0.28981607176133922</v>
      </c>
      <c r="AB173">
        <f t="shared" si="53"/>
        <v>0.3102513113855761</v>
      </c>
      <c r="AC173">
        <f t="shared" si="54"/>
        <v>5.4017185846941145E-2</v>
      </c>
      <c r="AD173">
        <f t="shared" si="55"/>
        <v>0.11322061194877224</v>
      </c>
      <c r="AE173">
        <f t="shared" si="56"/>
        <v>5.5295692702847121E-2</v>
      </c>
      <c r="AF173">
        <f t="shared" si="57"/>
        <v>3.8965219206350675E-2</v>
      </c>
      <c r="AG173">
        <f t="shared" si="58"/>
        <v>2.2086773884756144E-2</v>
      </c>
      <c r="AH173">
        <f t="shared" si="59"/>
        <v>4.5937521381962138E-2</v>
      </c>
      <c r="AI173">
        <v>4.7214999999999998</v>
      </c>
      <c r="AJ173">
        <v>5.4</v>
      </c>
      <c r="AK173">
        <v>0.11354</v>
      </c>
      <c r="AL173">
        <v>5.7950000000000002E-2</v>
      </c>
      <c r="AM173">
        <v>4.079E-2</v>
      </c>
      <c r="AN173">
        <v>2.3310000000000001E-2</v>
      </c>
    </row>
    <row r="174" spans="1:40">
      <c r="A174" s="16">
        <v>32994</v>
      </c>
      <c r="B174">
        <v>1197339</v>
      </c>
      <c r="C174">
        <v>193685.3</v>
      </c>
      <c r="D174">
        <v>461708.79999999999</v>
      </c>
      <c r="E174">
        <v>253716.7</v>
      </c>
      <c r="F174">
        <v>284204.3</v>
      </c>
      <c r="G174">
        <v>67150.8</v>
      </c>
      <c r="H174">
        <v>24369.21</v>
      </c>
      <c r="I174">
        <v>25044.799999999999</v>
      </c>
      <c r="J174">
        <v>11595.77</v>
      </c>
      <c r="K174">
        <v>5876.5290000000005</v>
      </c>
      <c r="L174">
        <v>66886.31</v>
      </c>
      <c r="M174">
        <v>119148</v>
      </c>
      <c r="N174">
        <v>6533</v>
      </c>
      <c r="O174">
        <f t="shared" si="40"/>
        <v>1191480</v>
      </c>
      <c r="P174">
        <f t="shared" si="41"/>
        <v>65330</v>
      </c>
      <c r="Q174">
        <f t="shared" si="42"/>
        <v>218054.50999999998</v>
      </c>
      <c r="R174">
        <f t="shared" si="43"/>
        <v>486753.6</v>
      </c>
      <c r="S174">
        <f t="shared" si="44"/>
        <v>265312.47000000003</v>
      </c>
      <c r="T174">
        <f t="shared" si="45"/>
        <v>290080.82899999997</v>
      </c>
      <c r="U174">
        <f t="shared" si="46"/>
        <v>0.17303147611383124</v>
      </c>
      <c r="V174">
        <f t="shared" si="47"/>
        <v>0.38625063940076898</v>
      </c>
      <c r="W174">
        <f t="shared" si="48"/>
        <v>0.21053179920702661</v>
      </c>
      <c r="X174">
        <f t="shared" si="49"/>
        <v>0.23018608527837311</v>
      </c>
      <c r="Y174">
        <f t="shared" si="50"/>
        <v>9.8019523286285035E-2</v>
      </c>
      <c r="Z174">
        <f t="shared" si="51"/>
        <v>0.30191309356679974</v>
      </c>
      <c r="AA174">
        <f t="shared" si="52"/>
        <v>0.28981607176133922</v>
      </c>
      <c r="AB174">
        <f t="shared" si="53"/>
        <v>0.3102513113855761</v>
      </c>
      <c r="AC174">
        <f t="shared" si="54"/>
        <v>5.3105054702695109E-2</v>
      </c>
      <c r="AD174">
        <f t="shared" si="55"/>
        <v>0.11175742249036721</v>
      </c>
      <c r="AE174">
        <f t="shared" si="56"/>
        <v>5.1452726800582473E-2</v>
      </c>
      <c r="AF174">
        <f t="shared" si="57"/>
        <v>4.3706087391972188E-2</v>
      </c>
      <c r="AG174">
        <f t="shared" si="58"/>
        <v>2.0258246710953796E-2</v>
      </c>
      <c r="AH174">
        <f t="shared" si="59"/>
        <v>4.5440535365466113E-2</v>
      </c>
      <c r="AI174">
        <v>4.6269900000000002</v>
      </c>
      <c r="AJ174">
        <v>5.4</v>
      </c>
      <c r="AK174">
        <v>0.11561</v>
      </c>
      <c r="AL174">
        <v>5.4960000000000002E-2</v>
      </c>
      <c r="AM174">
        <v>4.0719999999999999E-2</v>
      </c>
      <c r="AN174">
        <v>2.213E-2</v>
      </c>
    </row>
    <row r="175" spans="1:40">
      <c r="A175" s="16">
        <v>33025</v>
      </c>
      <c r="B175">
        <v>1213087</v>
      </c>
      <c r="C175">
        <v>195940.7</v>
      </c>
      <c r="D175">
        <v>468328.6</v>
      </c>
      <c r="E175">
        <v>262047.8</v>
      </c>
      <c r="F175">
        <v>282873.7</v>
      </c>
      <c r="G175">
        <v>71247.61</v>
      </c>
      <c r="H175">
        <v>26576.6</v>
      </c>
      <c r="I175">
        <v>24773.89</v>
      </c>
      <c r="J175">
        <v>12275.05</v>
      </c>
      <c r="K175">
        <v>7383.2520000000004</v>
      </c>
      <c r="L175">
        <v>71008.78</v>
      </c>
      <c r="M175">
        <v>120523</v>
      </c>
      <c r="N175">
        <v>6884</v>
      </c>
      <c r="O175">
        <f t="shared" si="40"/>
        <v>1205230</v>
      </c>
      <c r="P175">
        <f t="shared" si="41"/>
        <v>68840</v>
      </c>
      <c r="Q175">
        <f t="shared" si="42"/>
        <v>222517.30000000002</v>
      </c>
      <c r="R175">
        <f t="shared" si="43"/>
        <v>493102.49</v>
      </c>
      <c r="S175">
        <f t="shared" si="44"/>
        <v>274322.84999999998</v>
      </c>
      <c r="T175">
        <f t="shared" si="45"/>
        <v>290256.95199999999</v>
      </c>
      <c r="U175">
        <f t="shared" si="46"/>
        <v>0.1738145375068984</v>
      </c>
      <c r="V175">
        <f t="shared" si="47"/>
        <v>0.38517625929691751</v>
      </c>
      <c r="W175">
        <f t="shared" si="48"/>
        <v>0.21428131340944842</v>
      </c>
      <c r="X175">
        <f t="shared" si="49"/>
        <v>0.22672788978673569</v>
      </c>
      <c r="Y175">
        <f t="shared" si="50"/>
        <v>9.8019523286285035E-2</v>
      </c>
      <c r="Z175">
        <f t="shared" si="51"/>
        <v>0.30191309356679974</v>
      </c>
      <c r="AA175">
        <f t="shared" si="52"/>
        <v>0.28981607176133922</v>
      </c>
      <c r="AB175">
        <f t="shared" si="53"/>
        <v>0.3102513113855761</v>
      </c>
      <c r="AC175">
        <f t="shared" si="54"/>
        <v>5.5474336240148504E-2</v>
      </c>
      <c r="AD175">
        <f t="shared" si="55"/>
        <v>0.11943610676563124</v>
      </c>
      <c r="AE175">
        <f t="shared" si="56"/>
        <v>5.0240853579952519E-2</v>
      </c>
      <c r="AF175">
        <f t="shared" si="57"/>
        <v>4.4746728170839578E-2</v>
      </c>
      <c r="AG175">
        <f t="shared" si="58"/>
        <v>2.5436951463612148E-2</v>
      </c>
      <c r="AH175">
        <f t="shared" si="59"/>
        <v>4.7735610307979216E-2</v>
      </c>
      <c r="AI175">
        <v>4.6195599999999999</v>
      </c>
      <c r="AJ175">
        <v>5.2</v>
      </c>
      <c r="AK175">
        <v>0.10738</v>
      </c>
      <c r="AL175">
        <v>5.1130000000000002E-2</v>
      </c>
      <c r="AM175">
        <v>4.197E-2</v>
      </c>
      <c r="AN175">
        <v>2.3740000000000001E-2</v>
      </c>
    </row>
    <row r="176" spans="1:40">
      <c r="A176" s="16">
        <v>33055</v>
      </c>
      <c r="B176">
        <v>1216377</v>
      </c>
      <c r="C176">
        <v>194046.5</v>
      </c>
      <c r="D176">
        <v>471329.3</v>
      </c>
      <c r="E176">
        <v>265692.2</v>
      </c>
      <c r="F176">
        <v>281403.59999999998</v>
      </c>
      <c r="G176">
        <v>73952.59</v>
      </c>
      <c r="H176">
        <v>26175.200000000001</v>
      </c>
      <c r="I176">
        <v>27641.95</v>
      </c>
      <c r="J176">
        <v>12188.53</v>
      </c>
      <c r="K176">
        <v>7772.2610000000004</v>
      </c>
      <c r="L176">
        <v>73777.95</v>
      </c>
      <c r="M176">
        <v>120882</v>
      </c>
      <c r="N176">
        <v>7137</v>
      </c>
      <c r="O176">
        <f t="shared" si="40"/>
        <v>1208820</v>
      </c>
      <c r="P176">
        <f t="shared" si="41"/>
        <v>71370</v>
      </c>
      <c r="Q176">
        <f t="shared" si="42"/>
        <v>220221.7</v>
      </c>
      <c r="R176">
        <f t="shared" si="43"/>
        <v>498971.25</v>
      </c>
      <c r="S176">
        <f t="shared" si="44"/>
        <v>277880.73000000004</v>
      </c>
      <c r="T176">
        <f t="shared" si="45"/>
        <v>289175.86099999998</v>
      </c>
      <c r="U176">
        <f t="shared" si="46"/>
        <v>0.17121226712258941</v>
      </c>
      <c r="V176">
        <f t="shared" si="47"/>
        <v>0.38792725213497276</v>
      </c>
      <c r="W176">
        <f t="shared" si="48"/>
        <v>0.21603951732722138</v>
      </c>
      <c r="X176">
        <f t="shared" si="49"/>
        <v>0.22482096341521648</v>
      </c>
      <c r="Y176">
        <f t="shared" si="50"/>
        <v>9.8019523286285035E-2</v>
      </c>
      <c r="Z176">
        <f t="shared" si="51"/>
        <v>0.30191309356679974</v>
      </c>
      <c r="AA176">
        <f t="shared" si="52"/>
        <v>0.28981607176133922</v>
      </c>
      <c r="AB176">
        <f t="shared" si="53"/>
        <v>0.3102513113855761</v>
      </c>
      <c r="AC176">
        <f t="shared" si="54"/>
        <v>5.7312945911749562E-2</v>
      </c>
      <c r="AD176">
        <f t="shared" si="55"/>
        <v>0.11885840496190883</v>
      </c>
      <c r="AE176">
        <f t="shared" si="56"/>
        <v>5.539788114044647E-2</v>
      </c>
      <c r="AF176">
        <f t="shared" si="57"/>
        <v>4.3862451347382016E-2</v>
      </c>
      <c r="AG176">
        <f t="shared" si="58"/>
        <v>2.6877281433943759E-2</v>
      </c>
      <c r="AH176">
        <f t="shared" si="59"/>
        <v>4.942654502377395E-2</v>
      </c>
      <c r="AI176">
        <v>4.9026300000000003</v>
      </c>
      <c r="AJ176">
        <v>5.5</v>
      </c>
      <c r="AK176">
        <v>0.11901</v>
      </c>
      <c r="AL176">
        <v>5.6779999999999997E-2</v>
      </c>
      <c r="AM176">
        <v>4.4339999999999997E-2</v>
      </c>
      <c r="AN176">
        <v>2.4219999999999998E-2</v>
      </c>
    </row>
    <row r="177" spans="1:40">
      <c r="A177" s="16">
        <v>33086</v>
      </c>
      <c r="B177">
        <v>1206539</v>
      </c>
      <c r="C177">
        <v>188944.9</v>
      </c>
      <c r="D177">
        <v>470134.9</v>
      </c>
      <c r="E177">
        <v>261700.5</v>
      </c>
      <c r="F177">
        <v>281601</v>
      </c>
      <c r="G177">
        <v>71955.8</v>
      </c>
      <c r="H177">
        <v>23166.85</v>
      </c>
      <c r="I177">
        <v>28768.21</v>
      </c>
      <c r="J177">
        <v>11589.86</v>
      </c>
      <c r="K177">
        <v>8327.2440000000006</v>
      </c>
      <c r="L177">
        <v>71852.160000000003</v>
      </c>
      <c r="M177">
        <v>120096</v>
      </c>
      <c r="N177">
        <v>7008</v>
      </c>
      <c r="O177">
        <f t="shared" si="40"/>
        <v>1200960</v>
      </c>
      <c r="P177">
        <f t="shared" si="41"/>
        <v>70080</v>
      </c>
      <c r="Q177">
        <f t="shared" si="42"/>
        <v>212111.75</v>
      </c>
      <c r="R177">
        <f t="shared" si="43"/>
        <v>498903.11000000004</v>
      </c>
      <c r="S177">
        <f t="shared" si="44"/>
        <v>273290.36</v>
      </c>
      <c r="T177">
        <f t="shared" si="45"/>
        <v>289928.24400000001</v>
      </c>
      <c r="U177">
        <f t="shared" si="46"/>
        <v>0.16646223474162344</v>
      </c>
      <c r="V177">
        <f t="shared" si="47"/>
        <v>0.39153194771221295</v>
      </c>
      <c r="W177">
        <f t="shared" si="48"/>
        <v>0.21447432336465458</v>
      </c>
      <c r="X177">
        <f t="shared" si="49"/>
        <v>0.22753149418150892</v>
      </c>
      <c r="Y177">
        <f t="shared" si="50"/>
        <v>9.8019523286285035E-2</v>
      </c>
      <c r="Z177">
        <f t="shared" si="51"/>
        <v>0.30191309356679974</v>
      </c>
      <c r="AA177">
        <f t="shared" si="52"/>
        <v>0.28981607176133922</v>
      </c>
      <c r="AB177">
        <f t="shared" si="53"/>
        <v>0.3102513113855761</v>
      </c>
      <c r="AC177">
        <f t="shared" si="54"/>
        <v>5.628165245568461E-2</v>
      </c>
      <c r="AD177">
        <f t="shared" si="55"/>
        <v>0.1092200219931239</v>
      </c>
      <c r="AE177">
        <f t="shared" si="56"/>
        <v>5.7662919760111328E-2</v>
      </c>
      <c r="AF177">
        <f t="shared" si="57"/>
        <v>4.2408594287775103E-2</v>
      </c>
      <c r="AG177">
        <f t="shared" si="58"/>
        <v>2.8721741231944275E-2</v>
      </c>
      <c r="AH177">
        <f t="shared" si="59"/>
        <v>4.9316535065844158E-2</v>
      </c>
      <c r="AI177">
        <v>5.0195400000000001</v>
      </c>
      <c r="AJ177">
        <v>5.7</v>
      </c>
      <c r="AK177">
        <v>0.11946</v>
      </c>
      <c r="AL177">
        <v>5.9610000000000003E-2</v>
      </c>
      <c r="AM177">
        <v>4.5859999999999998E-2</v>
      </c>
      <c r="AN177">
        <v>2.4649999999999998E-2</v>
      </c>
    </row>
    <row r="178" spans="1:40">
      <c r="A178" s="16">
        <v>33117</v>
      </c>
      <c r="B178">
        <v>1192184</v>
      </c>
      <c r="C178">
        <v>180843.4</v>
      </c>
      <c r="D178">
        <v>468848.2</v>
      </c>
      <c r="E178">
        <v>254734.7</v>
      </c>
      <c r="F178">
        <v>284281.5</v>
      </c>
      <c r="G178">
        <v>71297.52</v>
      </c>
      <c r="H178">
        <v>22691.51</v>
      </c>
      <c r="I178">
        <v>28870.79</v>
      </c>
      <c r="J178">
        <v>12057.77</v>
      </c>
      <c r="K178">
        <v>7555.1329999999998</v>
      </c>
      <c r="L178">
        <v>71175.199999999997</v>
      </c>
      <c r="M178">
        <v>118782</v>
      </c>
      <c r="N178">
        <v>7003</v>
      </c>
      <c r="O178">
        <f t="shared" si="40"/>
        <v>1187820</v>
      </c>
      <c r="P178">
        <f t="shared" si="41"/>
        <v>70030</v>
      </c>
      <c r="Q178">
        <f t="shared" si="42"/>
        <v>203534.91</v>
      </c>
      <c r="R178">
        <f t="shared" si="43"/>
        <v>497718.99</v>
      </c>
      <c r="S178">
        <f t="shared" si="44"/>
        <v>266792.47000000003</v>
      </c>
      <c r="T178">
        <f t="shared" si="45"/>
        <v>291836.63299999997</v>
      </c>
      <c r="U178">
        <f t="shared" si="46"/>
        <v>0.16155064360369023</v>
      </c>
      <c r="V178">
        <f t="shared" si="47"/>
        <v>0.39505175386511659</v>
      </c>
      <c r="W178">
        <f t="shared" si="48"/>
        <v>0.21175971845379363</v>
      </c>
      <c r="X178">
        <f t="shared" si="49"/>
        <v>0.23163788407739949</v>
      </c>
      <c r="Y178">
        <f t="shared" si="50"/>
        <v>9.8019523286285035E-2</v>
      </c>
      <c r="Z178">
        <f t="shared" si="51"/>
        <v>0.30191309356679974</v>
      </c>
      <c r="AA178">
        <f t="shared" si="52"/>
        <v>0.28981607176133922</v>
      </c>
      <c r="AB178">
        <f t="shared" si="53"/>
        <v>0.3102513113855761</v>
      </c>
      <c r="AC178">
        <f t="shared" si="54"/>
        <v>5.6429412596394765E-2</v>
      </c>
      <c r="AD178">
        <f t="shared" si="55"/>
        <v>0.11148706627280794</v>
      </c>
      <c r="AE178">
        <f t="shared" si="56"/>
        <v>5.8006205469475859E-2</v>
      </c>
      <c r="AF178">
        <f t="shared" si="57"/>
        <v>4.5195316044714454E-2</v>
      </c>
      <c r="AG178">
        <f t="shared" si="58"/>
        <v>2.5888226993079379E-2</v>
      </c>
      <c r="AH178">
        <f t="shared" si="59"/>
        <v>4.9570927360149689E-2</v>
      </c>
      <c r="AI178">
        <v>5.10494</v>
      </c>
      <c r="AJ178">
        <v>5.9</v>
      </c>
      <c r="AK178">
        <v>0.12209</v>
      </c>
      <c r="AL178">
        <v>6.148E-2</v>
      </c>
      <c r="AM178">
        <v>4.5240000000000002E-2</v>
      </c>
      <c r="AN178">
        <v>2.4590000000000001E-2</v>
      </c>
    </row>
    <row r="179" spans="1:40">
      <c r="A179" s="16">
        <v>33147</v>
      </c>
      <c r="B179">
        <v>1196844</v>
      </c>
      <c r="C179">
        <v>176891.4</v>
      </c>
      <c r="D179">
        <v>469421.8</v>
      </c>
      <c r="E179">
        <v>261558.1</v>
      </c>
      <c r="F179">
        <v>285447.09999999998</v>
      </c>
      <c r="G179">
        <v>69753.429999999993</v>
      </c>
      <c r="H179">
        <v>22684.09</v>
      </c>
      <c r="I179">
        <v>28933.59</v>
      </c>
      <c r="J179">
        <v>10847.11</v>
      </c>
      <c r="K179">
        <v>7163.5209999999997</v>
      </c>
      <c r="L179">
        <v>69628.31</v>
      </c>
      <c r="M179">
        <v>119175</v>
      </c>
      <c r="N179">
        <v>6892</v>
      </c>
      <c r="O179">
        <f t="shared" si="40"/>
        <v>1191750</v>
      </c>
      <c r="P179">
        <f t="shared" si="41"/>
        <v>68920</v>
      </c>
      <c r="Q179">
        <f t="shared" si="42"/>
        <v>199575.49</v>
      </c>
      <c r="R179">
        <f t="shared" si="43"/>
        <v>498355.39</v>
      </c>
      <c r="S179">
        <f t="shared" si="44"/>
        <v>272405.21000000002</v>
      </c>
      <c r="T179">
        <f t="shared" si="45"/>
        <v>292610.62099999998</v>
      </c>
      <c r="U179">
        <f t="shared" si="46"/>
        <v>0.158023682441816</v>
      </c>
      <c r="V179">
        <f t="shared" si="47"/>
        <v>0.39459732200846592</v>
      </c>
      <c r="W179">
        <f t="shared" si="48"/>
        <v>0.21569018520528851</v>
      </c>
      <c r="X179">
        <f t="shared" si="49"/>
        <v>0.23168881034442945</v>
      </c>
      <c r="Y179">
        <f t="shared" si="50"/>
        <v>9.8019523286285035E-2</v>
      </c>
      <c r="Z179">
        <f t="shared" si="51"/>
        <v>0.30191309356679974</v>
      </c>
      <c r="AA179">
        <f t="shared" si="52"/>
        <v>0.28981607176133922</v>
      </c>
      <c r="AB179">
        <f t="shared" si="53"/>
        <v>0.3102513113855761</v>
      </c>
      <c r="AC179">
        <f t="shared" si="54"/>
        <v>5.5071507606011802E-2</v>
      </c>
      <c r="AD179">
        <f t="shared" si="55"/>
        <v>0.1136617026469533</v>
      </c>
      <c r="AE179">
        <f t="shared" si="56"/>
        <v>5.8058146015035575E-2</v>
      </c>
      <c r="AF179">
        <f t="shared" si="57"/>
        <v>3.9819759688149867E-2</v>
      </c>
      <c r="AG179">
        <f t="shared" si="58"/>
        <v>2.4481411424912017E-2</v>
      </c>
      <c r="AH179">
        <f t="shared" si="59"/>
        <v>4.7805376709963106E-2</v>
      </c>
      <c r="AI179">
        <v>5.1269099999999996</v>
      </c>
      <c r="AJ179">
        <v>5.9</v>
      </c>
      <c r="AK179">
        <v>0.12470000000000001</v>
      </c>
      <c r="AL179">
        <v>6.2700000000000006E-2</v>
      </c>
      <c r="AM179">
        <v>4.1880000000000001E-2</v>
      </c>
      <c r="AN179">
        <v>2.5430000000000001E-2</v>
      </c>
    </row>
    <row r="180" spans="1:40">
      <c r="A180" s="16">
        <v>33178</v>
      </c>
      <c r="B180">
        <v>1188015</v>
      </c>
      <c r="C180">
        <v>174933.4</v>
      </c>
      <c r="D180">
        <v>466244.9</v>
      </c>
      <c r="E180">
        <v>259211.8</v>
      </c>
      <c r="F180">
        <v>284584</v>
      </c>
      <c r="G180">
        <v>75204.95</v>
      </c>
      <c r="H180">
        <v>25946.42</v>
      </c>
      <c r="I180">
        <v>30943.53</v>
      </c>
      <c r="J180">
        <v>11132.71</v>
      </c>
      <c r="K180">
        <v>7025.18</v>
      </c>
      <c r="L180">
        <v>75047.839999999997</v>
      </c>
      <c r="M180">
        <v>118463</v>
      </c>
      <c r="N180">
        <v>7396</v>
      </c>
      <c r="O180">
        <f t="shared" si="40"/>
        <v>1184630</v>
      </c>
      <c r="P180">
        <f t="shared" si="41"/>
        <v>73960</v>
      </c>
      <c r="Q180">
        <f t="shared" si="42"/>
        <v>200879.82</v>
      </c>
      <c r="R180">
        <f t="shared" si="43"/>
        <v>497188.43000000005</v>
      </c>
      <c r="S180">
        <f t="shared" si="44"/>
        <v>270344.51</v>
      </c>
      <c r="T180">
        <f t="shared" si="45"/>
        <v>291609.18</v>
      </c>
      <c r="U180">
        <f t="shared" si="46"/>
        <v>0.15942565254062166</v>
      </c>
      <c r="V180">
        <f t="shared" si="47"/>
        <v>0.3945871212369525</v>
      </c>
      <c r="W180">
        <f t="shared" si="48"/>
        <v>0.21455539893218051</v>
      </c>
      <c r="X180">
        <f t="shared" si="49"/>
        <v>0.23143182729024545</v>
      </c>
      <c r="Y180">
        <f t="shared" si="50"/>
        <v>9.8019523286285035E-2</v>
      </c>
      <c r="Z180">
        <f t="shared" si="51"/>
        <v>0.30191309356679974</v>
      </c>
      <c r="AA180">
        <f t="shared" si="52"/>
        <v>0.28981607176133922</v>
      </c>
      <c r="AB180">
        <f t="shared" si="53"/>
        <v>0.3102513113855761</v>
      </c>
      <c r="AC180">
        <f t="shared" si="54"/>
        <v>5.9534327335473126E-2</v>
      </c>
      <c r="AD180">
        <f t="shared" si="55"/>
        <v>0.12916389510902587</v>
      </c>
      <c r="AE180">
        <f t="shared" si="56"/>
        <v>6.2237027518922745E-2</v>
      </c>
      <c r="AF180">
        <f t="shared" si="57"/>
        <v>4.1179715467497373E-2</v>
      </c>
      <c r="AG180">
        <f t="shared" si="58"/>
        <v>2.409107971155092E-2</v>
      </c>
      <c r="AH180">
        <f t="shared" si="59"/>
        <v>5.0859589383269323E-2</v>
      </c>
      <c r="AI180">
        <v>5.3548799999999996</v>
      </c>
      <c r="AJ180">
        <v>6.2</v>
      </c>
      <c r="AK180">
        <v>0.13174</v>
      </c>
      <c r="AL180">
        <v>6.515E-2</v>
      </c>
      <c r="AM180">
        <v>4.4350000000000001E-2</v>
      </c>
      <c r="AN180">
        <v>2.6419999999999999E-2</v>
      </c>
    </row>
    <row r="181" spans="1:40">
      <c r="A181" s="16">
        <v>33208</v>
      </c>
      <c r="B181">
        <v>1183954</v>
      </c>
      <c r="C181">
        <v>175754.6</v>
      </c>
      <c r="D181">
        <v>465990.6</v>
      </c>
      <c r="E181">
        <v>257049.3</v>
      </c>
      <c r="F181">
        <v>281887.3</v>
      </c>
      <c r="G181">
        <v>76976.22</v>
      </c>
      <c r="H181">
        <v>26252.15</v>
      </c>
      <c r="I181">
        <v>32512.19</v>
      </c>
      <c r="J181">
        <v>10966.51</v>
      </c>
      <c r="K181">
        <v>7046.6850000000004</v>
      </c>
      <c r="L181">
        <v>76777.539999999994</v>
      </c>
      <c r="M181">
        <v>118110</v>
      </c>
      <c r="N181">
        <v>7525</v>
      </c>
      <c r="O181">
        <f t="shared" si="40"/>
        <v>1181100</v>
      </c>
      <c r="P181">
        <f t="shared" si="41"/>
        <v>75250</v>
      </c>
      <c r="Q181">
        <f t="shared" si="42"/>
        <v>202006.75</v>
      </c>
      <c r="R181">
        <f t="shared" si="43"/>
        <v>498502.79</v>
      </c>
      <c r="S181">
        <f t="shared" si="44"/>
        <v>268015.81</v>
      </c>
      <c r="T181">
        <f t="shared" si="45"/>
        <v>288933.98499999999</v>
      </c>
      <c r="U181">
        <f t="shared" si="46"/>
        <v>0.16064674568581577</v>
      </c>
      <c r="V181">
        <f t="shared" si="47"/>
        <v>0.3964365098136553</v>
      </c>
      <c r="W181">
        <f t="shared" si="48"/>
        <v>0.21314073746965345</v>
      </c>
      <c r="X181">
        <f t="shared" si="49"/>
        <v>0.22977600703087547</v>
      </c>
      <c r="Y181">
        <f t="shared" si="50"/>
        <v>9.8019523286285035E-2</v>
      </c>
      <c r="Z181">
        <f t="shared" si="51"/>
        <v>0.30191309356679974</v>
      </c>
      <c r="AA181">
        <f t="shared" si="52"/>
        <v>0.28981607176133922</v>
      </c>
      <c r="AB181">
        <f t="shared" si="53"/>
        <v>0.3102513113855761</v>
      </c>
      <c r="AC181">
        <f t="shared" si="54"/>
        <v>6.1047168811609577E-2</v>
      </c>
      <c r="AD181">
        <f t="shared" si="55"/>
        <v>0.12995679599815355</v>
      </c>
      <c r="AE181">
        <f t="shared" si="56"/>
        <v>6.5219675099511473E-2</v>
      </c>
      <c r="AF181">
        <f t="shared" si="57"/>
        <v>4.0917399611612462E-2</v>
      </c>
      <c r="AG181">
        <f t="shared" si="58"/>
        <v>2.438856405209654E-2</v>
      </c>
      <c r="AH181">
        <f t="shared" si="59"/>
        <v>5.1854081064367633E-2</v>
      </c>
      <c r="AI181">
        <v>5.5275100000000004</v>
      </c>
      <c r="AJ181">
        <v>6.3</v>
      </c>
      <c r="AK181">
        <v>0.13294</v>
      </c>
      <c r="AL181">
        <v>6.7159999999999997E-2</v>
      </c>
      <c r="AM181">
        <v>4.7039999999999998E-2</v>
      </c>
      <c r="AN181">
        <v>2.7089999999999999E-2</v>
      </c>
    </row>
    <row r="182" spans="1:40">
      <c r="A182" s="16">
        <v>33239</v>
      </c>
      <c r="B182">
        <v>1161729</v>
      </c>
      <c r="C182">
        <v>166332.1</v>
      </c>
      <c r="D182">
        <v>456303.5</v>
      </c>
      <c r="E182">
        <v>253971.3</v>
      </c>
      <c r="F182">
        <v>281838</v>
      </c>
      <c r="G182">
        <v>89128.47</v>
      </c>
      <c r="H182">
        <v>29557.59</v>
      </c>
      <c r="I182">
        <v>36623.160000000003</v>
      </c>
      <c r="J182">
        <v>14192.02</v>
      </c>
      <c r="K182">
        <v>8385.6620000000003</v>
      </c>
      <c r="L182">
        <v>88758.42</v>
      </c>
      <c r="M182">
        <v>115837</v>
      </c>
      <c r="N182">
        <v>8787</v>
      </c>
      <c r="O182">
        <f t="shared" si="40"/>
        <v>1158370</v>
      </c>
      <c r="P182">
        <f t="shared" si="41"/>
        <v>87870</v>
      </c>
      <c r="Q182">
        <f t="shared" si="42"/>
        <v>195889.69</v>
      </c>
      <c r="R182">
        <f t="shared" si="43"/>
        <v>492926.66000000003</v>
      </c>
      <c r="S182">
        <f t="shared" si="44"/>
        <v>268163.32</v>
      </c>
      <c r="T182">
        <f t="shared" si="45"/>
        <v>290223.66200000001</v>
      </c>
      <c r="U182">
        <f t="shared" si="46"/>
        <v>0.15706315479920477</v>
      </c>
      <c r="V182">
        <f t="shared" si="47"/>
        <v>0.39522557978541384</v>
      </c>
      <c r="W182">
        <f t="shared" si="48"/>
        <v>0.21501170909315689</v>
      </c>
      <c r="X182">
        <f t="shared" si="49"/>
        <v>0.23269955632222442</v>
      </c>
      <c r="Y182">
        <f t="shared" si="50"/>
        <v>9.8019523286285035E-2</v>
      </c>
      <c r="Z182">
        <f t="shared" si="51"/>
        <v>0.30191309356679974</v>
      </c>
      <c r="AA182">
        <f t="shared" si="52"/>
        <v>0.28981607176133922</v>
      </c>
      <c r="AB182">
        <f t="shared" si="53"/>
        <v>0.3102513113855761</v>
      </c>
      <c r="AC182">
        <f t="shared" si="54"/>
        <v>7.1253897536383587E-2</v>
      </c>
      <c r="AD182">
        <f t="shared" si="55"/>
        <v>0.15088895183814932</v>
      </c>
      <c r="AE182">
        <f t="shared" si="56"/>
        <v>7.4297381277774674E-2</v>
      </c>
      <c r="AF182">
        <f t="shared" si="57"/>
        <v>5.2923047044614452E-2</v>
      </c>
      <c r="AG182">
        <f t="shared" si="58"/>
        <v>2.8893791575133526E-2</v>
      </c>
      <c r="AH182">
        <f t="shared" si="59"/>
        <v>6.1523701681025E-2</v>
      </c>
      <c r="AI182">
        <v>5.5636799999999997</v>
      </c>
      <c r="AJ182">
        <v>6.4</v>
      </c>
      <c r="AK182">
        <v>0.13849</v>
      </c>
      <c r="AL182">
        <v>6.3799999999999996E-2</v>
      </c>
      <c r="AM182">
        <v>4.7449999999999999E-2</v>
      </c>
      <c r="AN182">
        <v>2.7560000000000001E-2</v>
      </c>
    </row>
    <row r="183" spans="1:40">
      <c r="A183" s="16">
        <v>33270</v>
      </c>
      <c r="B183">
        <v>1162000</v>
      </c>
      <c r="C183">
        <v>167544.79999999999</v>
      </c>
      <c r="D183">
        <v>453037.4</v>
      </c>
      <c r="E183">
        <v>253193.8</v>
      </c>
      <c r="F183">
        <v>284922.8</v>
      </c>
      <c r="G183">
        <v>92802.09</v>
      </c>
      <c r="H183">
        <v>30121.200000000001</v>
      </c>
      <c r="I183">
        <v>39323.54</v>
      </c>
      <c r="J183">
        <v>14727.29</v>
      </c>
      <c r="K183">
        <v>8266.7690000000002</v>
      </c>
      <c r="L183">
        <v>92438.8</v>
      </c>
      <c r="M183">
        <v>115941</v>
      </c>
      <c r="N183">
        <v>9121</v>
      </c>
      <c r="O183">
        <f t="shared" si="40"/>
        <v>1159410</v>
      </c>
      <c r="P183">
        <f t="shared" si="41"/>
        <v>91210</v>
      </c>
      <c r="Q183">
        <f t="shared" si="42"/>
        <v>197666</v>
      </c>
      <c r="R183">
        <f t="shared" si="43"/>
        <v>492360.94</v>
      </c>
      <c r="S183">
        <f t="shared" si="44"/>
        <v>267921.08999999997</v>
      </c>
      <c r="T183">
        <f t="shared" si="45"/>
        <v>293189.56900000002</v>
      </c>
      <c r="U183">
        <f t="shared" si="46"/>
        <v>0.15798901748136179</v>
      </c>
      <c r="V183">
        <f t="shared" si="47"/>
        <v>0.39353060797911488</v>
      </c>
      <c r="W183">
        <f t="shared" si="48"/>
        <v>0.21414198583284683</v>
      </c>
      <c r="X183">
        <f t="shared" si="49"/>
        <v>0.23433838870667656</v>
      </c>
      <c r="Y183">
        <f t="shared" si="50"/>
        <v>9.8019523286285035E-2</v>
      </c>
      <c r="Z183">
        <f t="shared" si="51"/>
        <v>0.30191309356679974</v>
      </c>
      <c r="AA183">
        <f t="shared" si="52"/>
        <v>0.28981607176133922</v>
      </c>
      <c r="AB183">
        <f t="shared" si="53"/>
        <v>0.3102513113855761</v>
      </c>
      <c r="AC183">
        <f t="shared" si="54"/>
        <v>7.3957551345806241E-2</v>
      </c>
      <c r="AD183">
        <f t="shared" si="55"/>
        <v>0.15238432507360902</v>
      </c>
      <c r="AE183">
        <f t="shared" si="56"/>
        <v>7.9867302227508138E-2</v>
      </c>
      <c r="AF183">
        <f t="shared" si="57"/>
        <v>5.4968759644864099E-2</v>
      </c>
      <c r="AG183">
        <f t="shared" si="58"/>
        <v>2.8195986058426246E-2</v>
      </c>
      <c r="AH183">
        <f t="shared" si="59"/>
        <v>6.372829483066289E-2</v>
      </c>
      <c r="AI183">
        <v>5.8098200000000002</v>
      </c>
      <c r="AJ183">
        <v>6.6</v>
      </c>
      <c r="AK183">
        <v>0.14294999999999999</v>
      </c>
      <c r="AL183">
        <v>6.9580000000000003E-2</v>
      </c>
      <c r="AM183">
        <v>4.9489999999999999E-2</v>
      </c>
      <c r="AN183">
        <v>2.8490000000000001E-2</v>
      </c>
    </row>
    <row r="184" spans="1:40">
      <c r="A184" s="16">
        <v>33298</v>
      </c>
      <c r="B184">
        <v>1167935</v>
      </c>
      <c r="C184">
        <v>171415.2</v>
      </c>
      <c r="D184">
        <v>454754.1</v>
      </c>
      <c r="E184">
        <v>253611.9</v>
      </c>
      <c r="F184">
        <v>284698.40000000002</v>
      </c>
      <c r="G184">
        <v>91017.88</v>
      </c>
      <c r="H184">
        <v>30036.75</v>
      </c>
      <c r="I184">
        <v>37416.230000000003</v>
      </c>
      <c r="J184">
        <v>14661.12</v>
      </c>
      <c r="K184">
        <v>8551.2710000000006</v>
      </c>
      <c r="L184">
        <v>90665.37</v>
      </c>
      <c r="M184">
        <v>116440</v>
      </c>
      <c r="N184">
        <v>8995</v>
      </c>
      <c r="O184">
        <f t="shared" si="40"/>
        <v>1164400</v>
      </c>
      <c r="P184">
        <f t="shared" si="41"/>
        <v>89950</v>
      </c>
      <c r="Q184">
        <f t="shared" si="42"/>
        <v>201451.95</v>
      </c>
      <c r="R184">
        <f t="shared" si="43"/>
        <v>492170.32999999996</v>
      </c>
      <c r="S184">
        <f t="shared" si="44"/>
        <v>268273.02</v>
      </c>
      <c r="T184">
        <f t="shared" si="45"/>
        <v>293249.67100000003</v>
      </c>
      <c r="U184">
        <f t="shared" si="46"/>
        <v>0.16050094184697966</v>
      </c>
      <c r="V184">
        <f t="shared" si="47"/>
        <v>0.39212229771982243</v>
      </c>
      <c r="W184">
        <f t="shared" si="48"/>
        <v>0.21373867258238807</v>
      </c>
      <c r="X184">
        <f t="shared" si="49"/>
        <v>0.23363808785080969</v>
      </c>
      <c r="Y184">
        <f t="shared" si="50"/>
        <v>9.8019523286285035E-2</v>
      </c>
      <c r="Z184">
        <f t="shared" si="51"/>
        <v>0.30191309356679974</v>
      </c>
      <c r="AA184">
        <f t="shared" si="52"/>
        <v>0.28981607176133922</v>
      </c>
      <c r="AB184">
        <f t="shared" si="53"/>
        <v>0.3102513113855761</v>
      </c>
      <c r="AC184">
        <f t="shared" si="54"/>
        <v>7.2296494528055741E-2</v>
      </c>
      <c r="AD184">
        <f t="shared" si="55"/>
        <v>0.14910131175200836</v>
      </c>
      <c r="AE184">
        <f t="shared" si="56"/>
        <v>7.6022928891304783E-2</v>
      </c>
      <c r="AF184">
        <f t="shared" si="57"/>
        <v>5.4649997975942569E-2</v>
      </c>
      <c r="AG184">
        <f t="shared" si="58"/>
        <v>2.9160377131335298E-2</v>
      </c>
      <c r="AH184">
        <f t="shared" si="59"/>
        <v>6.2452650123521844E-2</v>
      </c>
      <c r="AI184">
        <v>6.0621400000000003</v>
      </c>
      <c r="AJ184">
        <v>6.8</v>
      </c>
      <c r="AK184">
        <v>0.14119000000000001</v>
      </c>
      <c r="AL184">
        <v>7.077E-2</v>
      </c>
      <c r="AM184">
        <v>5.364E-2</v>
      </c>
      <c r="AN184">
        <v>3.0960000000000001E-2</v>
      </c>
    </row>
    <row r="185" spans="1:40">
      <c r="A185" s="16">
        <v>33329</v>
      </c>
      <c r="B185">
        <v>1180242</v>
      </c>
      <c r="C185">
        <v>175803.3</v>
      </c>
      <c r="D185">
        <v>457888.7</v>
      </c>
      <c r="E185">
        <v>255877</v>
      </c>
      <c r="F185">
        <v>287476.59999999998</v>
      </c>
      <c r="G185">
        <v>84102.33</v>
      </c>
      <c r="H185">
        <v>28372.080000000002</v>
      </c>
      <c r="I185">
        <v>32333.86</v>
      </c>
      <c r="J185">
        <v>14515.85</v>
      </c>
      <c r="K185">
        <v>8569.3790000000008</v>
      </c>
      <c r="L185">
        <v>83791.16</v>
      </c>
      <c r="M185">
        <v>117472</v>
      </c>
      <c r="N185">
        <v>8226</v>
      </c>
      <c r="O185">
        <f t="shared" si="40"/>
        <v>1174720</v>
      </c>
      <c r="P185">
        <f t="shared" si="41"/>
        <v>82260</v>
      </c>
      <c r="Q185">
        <f t="shared" si="42"/>
        <v>204175.38</v>
      </c>
      <c r="R185">
        <f t="shared" si="43"/>
        <v>490222.56</v>
      </c>
      <c r="S185">
        <f t="shared" si="44"/>
        <v>270392.84999999998</v>
      </c>
      <c r="T185">
        <f t="shared" si="45"/>
        <v>296045.97899999999</v>
      </c>
      <c r="U185">
        <f t="shared" si="46"/>
        <v>0.16193641002549158</v>
      </c>
      <c r="V185">
        <f t="shared" si="47"/>
        <v>0.3888073159452729</v>
      </c>
      <c r="W185">
        <f t="shared" si="48"/>
        <v>0.21445507987085044</v>
      </c>
      <c r="X185">
        <f t="shared" si="49"/>
        <v>0.23480119415838516</v>
      </c>
      <c r="Y185">
        <f t="shared" si="50"/>
        <v>9.8019523286285035E-2</v>
      </c>
      <c r="Z185">
        <f t="shared" si="51"/>
        <v>0.30191309356679974</v>
      </c>
      <c r="AA185">
        <f t="shared" si="52"/>
        <v>0.28981607176133922</v>
      </c>
      <c r="AB185">
        <f t="shared" si="53"/>
        <v>0.3102513113855761</v>
      </c>
      <c r="AC185">
        <f t="shared" si="54"/>
        <v>6.6518532969574828E-2</v>
      </c>
      <c r="AD185">
        <f t="shared" si="55"/>
        <v>0.13895935935076992</v>
      </c>
      <c r="AE185">
        <f t="shared" si="56"/>
        <v>6.5957511216946041E-2</v>
      </c>
      <c r="AF185">
        <f t="shared" si="57"/>
        <v>5.3684296755627976E-2</v>
      </c>
      <c r="AG185">
        <f t="shared" si="58"/>
        <v>2.8946108401627712E-2</v>
      </c>
      <c r="AH185">
        <f t="shared" si="59"/>
        <v>5.8073306507305265E-2</v>
      </c>
      <c r="AI185">
        <v>5.9685699999999997</v>
      </c>
      <c r="AJ185">
        <v>6.7</v>
      </c>
      <c r="AK185">
        <v>0.1394</v>
      </c>
      <c r="AL185">
        <v>6.8599999999999994E-2</v>
      </c>
      <c r="AM185">
        <v>5.5919999999999997E-2</v>
      </c>
      <c r="AN185">
        <v>3.09E-2</v>
      </c>
    </row>
    <row r="186" spans="1:40">
      <c r="A186" s="16">
        <v>33359</v>
      </c>
      <c r="B186">
        <v>1179107</v>
      </c>
      <c r="C186">
        <v>178037.8</v>
      </c>
      <c r="D186">
        <v>453823.7</v>
      </c>
      <c r="E186">
        <v>255331.8</v>
      </c>
      <c r="F186">
        <v>288913.90000000002</v>
      </c>
      <c r="G186">
        <v>86122.12</v>
      </c>
      <c r="H186">
        <v>28421.29</v>
      </c>
      <c r="I186">
        <v>32319</v>
      </c>
      <c r="J186">
        <v>15914.83</v>
      </c>
      <c r="K186">
        <v>9048.0630000000001</v>
      </c>
      <c r="L186">
        <v>85703.19</v>
      </c>
      <c r="M186">
        <v>117428</v>
      </c>
      <c r="N186">
        <v>8435</v>
      </c>
      <c r="O186">
        <f t="shared" si="40"/>
        <v>1174280</v>
      </c>
      <c r="P186">
        <f t="shared" si="41"/>
        <v>84350</v>
      </c>
      <c r="Q186">
        <f t="shared" si="42"/>
        <v>206459.09</v>
      </c>
      <c r="R186">
        <f t="shared" si="43"/>
        <v>486142.7</v>
      </c>
      <c r="S186">
        <f t="shared" si="44"/>
        <v>271246.63</v>
      </c>
      <c r="T186">
        <f t="shared" si="45"/>
        <v>297961.96300000005</v>
      </c>
      <c r="U186">
        <f t="shared" si="46"/>
        <v>0.16362132756360429</v>
      </c>
      <c r="V186">
        <f t="shared" si="47"/>
        <v>0.38527397345089048</v>
      </c>
      <c r="W186">
        <f t="shared" si="48"/>
        <v>0.21496623712597868</v>
      </c>
      <c r="X186">
        <f t="shared" si="49"/>
        <v>0.2361384618595265</v>
      </c>
      <c r="Y186">
        <f t="shared" si="50"/>
        <v>9.8019523286285035E-2</v>
      </c>
      <c r="Z186">
        <f t="shared" si="51"/>
        <v>0.30191309356679974</v>
      </c>
      <c r="AA186">
        <f t="shared" si="52"/>
        <v>0.28981607176133922</v>
      </c>
      <c r="AB186">
        <f t="shared" si="53"/>
        <v>0.3102513113855761</v>
      </c>
      <c r="AC186">
        <f t="shared" si="54"/>
        <v>6.8068398552192655E-2</v>
      </c>
      <c r="AD186">
        <f t="shared" si="55"/>
        <v>0.13766063775637102</v>
      </c>
      <c r="AE186">
        <f t="shared" si="56"/>
        <v>6.6480479908471321E-2</v>
      </c>
      <c r="AF186">
        <f t="shared" si="57"/>
        <v>5.8672913281908788E-2</v>
      </c>
      <c r="AG186">
        <f t="shared" si="58"/>
        <v>3.0366503525820841E-2</v>
      </c>
      <c r="AH186">
        <f t="shared" si="59"/>
        <v>5.9990358226374663E-2</v>
      </c>
      <c r="AI186">
        <v>6.1283000000000003</v>
      </c>
      <c r="AJ186">
        <v>6.9</v>
      </c>
      <c r="AK186">
        <v>0.14221</v>
      </c>
      <c r="AL186">
        <v>7.0949999999999999E-2</v>
      </c>
      <c r="AM186">
        <v>5.5039999999999999E-2</v>
      </c>
      <c r="AN186">
        <v>3.329E-2</v>
      </c>
    </row>
    <row r="187" spans="1:40">
      <c r="A187" s="16">
        <v>33390</v>
      </c>
      <c r="B187">
        <v>1198563</v>
      </c>
      <c r="C187">
        <v>184947.9</v>
      </c>
      <c r="D187">
        <v>460486.6</v>
      </c>
      <c r="E187">
        <v>264968.7</v>
      </c>
      <c r="F187">
        <v>285203.8</v>
      </c>
      <c r="G187">
        <v>92693.6</v>
      </c>
      <c r="H187">
        <v>32076.42</v>
      </c>
      <c r="I187">
        <v>34278.86</v>
      </c>
      <c r="J187">
        <v>16539.07</v>
      </c>
      <c r="K187">
        <v>9581.9979999999996</v>
      </c>
      <c r="L187">
        <v>92476.35</v>
      </c>
      <c r="M187">
        <v>119151</v>
      </c>
      <c r="N187">
        <v>8992</v>
      </c>
      <c r="O187">
        <f t="shared" si="40"/>
        <v>1191510</v>
      </c>
      <c r="P187">
        <f t="shared" si="41"/>
        <v>89920</v>
      </c>
      <c r="Q187">
        <f t="shared" si="42"/>
        <v>217024.32</v>
      </c>
      <c r="R187">
        <f t="shared" si="43"/>
        <v>494765.45999999996</v>
      </c>
      <c r="S187">
        <f t="shared" si="44"/>
        <v>281507.77</v>
      </c>
      <c r="T187">
        <f t="shared" si="45"/>
        <v>294785.79800000001</v>
      </c>
      <c r="U187">
        <f t="shared" si="46"/>
        <v>0.16848623991372336</v>
      </c>
      <c r="V187">
        <f t="shared" si="47"/>
        <v>0.38410981771344194</v>
      </c>
      <c r="W187">
        <f t="shared" si="48"/>
        <v>0.21854779074436106</v>
      </c>
      <c r="X187">
        <f t="shared" si="49"/>
        <v>0.22885615162847367</v>
      </c>
      <c r="Y187">
        <f t="shared" si="50"/>
        <v>9.8019523286285035E-2</v>
      </c>
      <c r="Z187">
        <f t="shared" si="51"/>
        <v>0.30191309356679974</v>
      </c>
      <c r="AA187">
        <f t="shared" si="52"/>
        <v>0.28981607176133922</v>
      </c>
      <c r="AB187">
        <f t="shared" si="53"/>
        <v>0.3102513113855761</v>
      </c>
      <c r="AC187">
        <f t="shared" si="54"/>
        <v>7.1785576933353135E-2</v>
      </c>
      <c r="AD187">
        <f t="shared" si="55"/>
        <v>0.14780103907248734</v>
      </c>
      <c r="AE187">
        <f t="shared" si="56"/>
        <v>6.928304979090498E-2</v>
      </c>
      <c r="AF187">
        <f t="shared" si="57"/>
        <v>5.8751735342864597E-2</v>
      </c>
      <c r="AG187">
        <f t="shared" si="58"/>
        <v>3.2504951273127476E-2</v>
      </c>
      <c r="AH187">
        <f t="shared" si="59"/>
        <v>6.2516748190460436E-2</v>
      </c>
      <c r="AI187">
        <v>6.0432100000000002</v>
      </c>
      <c r="AJ187">
        <v>6.9</v>
      </c>
      <c r="AK187">
        <v>0.13483000000000001</v>
      </c>
      <c r="AL187">
        <v>7.0809999999999998E-2</v>
      </c>
      <c r="AM187">
        <v>5.5199999999999999E-2</v>
      </c>
      <c r="AN187">
        <v>3.0460000000000001E-2</v>
      </c>
    </row>
    <row r="188" spans="1:40">
      <c r="A188" s="16">
        <v>33420</v>
      </c>
      <c r="B188">
        <v>1204340</v>
      </c>
      <c r="C188">
        <v>182826.9</v>
      </c>
      <c r="D188">
        <v>462145.5</v>
      </c>
      <c r="E188">
        <v>270872.3</v>
      </c>
      <c r="F188">
        <v>285728.7</v>
      </c>
      <c r="G188">
        <v>89751.55</v>
      </c>
      <c r="H188">
        <v>30398.959999999999</v>
      </c>
      <c r="I188">
        <v>33688.980000000003</v>
      </c>
      <c r="J188">
        <v>15104.96</v>
      </c>
      <c r="K188">
        <v>10399.6</v>
      </c>
      <c r="L188">
        <v>89592.48</v>
      </c>
      <c r="M188">
        <v>119666</v>
      </c>
      <c r="N188">
        <v>8792</v>
      </c>
      <c r="O188">
        <f t="shared" si="40"/>
        <v>1196660</v>
      </c>
      <c r="P188">
        <f t="shared" si="41"/>
        <v>87920</v>
      </c>
      <c r="Q188">
        <f t="shared" si="42"/>
        <v>213225.86</v>
      </c>
      <c r="R188">
        <f t="shared" si="43"/>
        <v>495834.48</v>
      </c>
      <c r="S188">
        <f t="shared" si="44"/>
        <v>285977.26</v>
      </c>
      <c r="T188">
        <f t="shared" si="45"/>
        <v>296128.3</v>
      </c>
      <c r="U188">
        <f t="shared" si="46"/>
        <v>0.16514210915886177</v>
      </c>
      <c r="V188">
        <f t="shared" si="47"/>
        <v>0.38402073660712388</v>
      </c>
      <c r="W188">
        <f t="shared" si="48"/>
        <v>0.22148761828359936</v>
      </c>
      <c r="X188">
        <f t="shared" si="49"/>
        <v>0.22934953595041505</v>
      </c>
      <c r="Y188">
        <f t="shared" si="50"/>
        <v>9.8019523286285035E-2</v>
      </c>
      <c r="Z188">
        <f t="shared" si="51"/>
        <v>0.30191309356679974</v>
      </c>
      <c r="AA188">
        <f t="shared" si="52"/>
        <v>0.28981607176133922</v>
      </c>
      <c r="AB188">
        <f t="shared" si="53"/>
        <v>0.3102513113855761</v>
      </c>
      <c r="AC188">
        <f t="shared" si="54"/>
        <v>6.9354869058529903E-2</v>
      </c>
      <c r="AD188">
        <f t="shared" si="55"/>
        <v>0.14256694755504798</v>
      </c>
      <c r="AE188">
        <f t="shared" si="56"/>
        <v>6.7944004216891091E-2</v>
      </c>
      <c r="AF188">
        <f t="shared" si="57"/>
        <v>5.2818745098823588E-2</v>
      </c>
      <c r="AG188">
        <f t="shared" si="58"/>
        <v>3.5118561785550388E-2</v>
      </c>
      <c r="AH188">
        <f t="shared" si="59"/>
        <v>6.0690829806010808E-2</v>
      </c>
      <c r="AI188">
        <v>6.0129900000000003</v>
      </c>
      <c r="AJ188">
        <v>6.8</v>
      </c>
      <c r="AK188">
        <v>0.14205999999999999</v>
      </c>
      <c r="AL188">
        <v>6.9389999999999993E-2</v>
      </c>
      <c r="AM188">
        <v>5.3460000000000001E-2</v>
      </c>
      <c r="AN188">
        <v>3.1629999999999998E-2</v>
      </c>
    </row>
    <row r="189" spans="1:40">
      <c r="A189" s="16">
        <v>33451</v>
      </c>
      <c r="B189">
        <v>1192831</v>
      </c>
      <c r="C189">
        <v>178373.6</v>
      </c>
      <c r="D189">
        <v>462309</v>
      </c>
      <c r="E189">
        <v>264904.8</v>
      </c>
      <c r="F189">
        <v>284733</v>
      </c>
      <c r="G189">
        <v>86321.45</v>
      </c>
      <c r="H189">
        <v>28186.46</v>
      </c>
      <c r="I189">
        <v>33326.6</v>
      </c>
      <c r="J189">
        <v>14334.25</v>
      </c>
      <c r="K189">
        <v>10184.530000000001</v>
      </c>
      <c r="L189">
        <v>86031.85</v>
      </c>
      <c r="M189">
        <v>118758</v>
      </c>
      <c r="N189">
        <v>8439</v>
      </c>
      <c r="O189">
        <f t="shared" si="40"/>
        <v>1187580</v>
      </c>
      <c r="P189">
        <f t="shared" si="41"/>
        <v>84390</v>
      </c>
      <c r="Q189">
        <f t="shared" si="42"/>
        <v>206560.06</v>
      </c>
      <c r="R189">
        <f t="shared" si="43"/>
        <v>495635.6</v>
      </c>
      <c r="S189">
        <f t="shared" si="44"/>
        <v>279239.05</v>
      </c>
      <c r="T189">
        <f t="shared" si="45"/>
        <v>294917.53000000003</v>
      </c>
      <c r="U189">
        <f t="shared" si="46"/>
        <v>0.16183624984275499</v>
      </c>
      <c r="V189">
        <f t="shared" si="47"/>
        <v>0.38832195726784635</v>
      </c>
      <c r="W189">
        <f t="shared" si="48"/>
        <v>0.21877898690411668</v>
      </c>
      <c r="X189">
        <f t="shared" si="49"/>
        <v>0.23106280598528195</v>
      </c>
      <c r="Y189">
        <f t="shared" si="50"/>
        <v>9.8019523286285035E-2</v>
      </c>
      <c r="Z189">
        <f t="shared" si="51"/>
        <v>0.30191309356679974</v>
      </c>
      <c r="AA189">
        <f t="shared" si="52"/>
        <v>0.28981607176133922</v>
      </c>
      <c r="AB189">
        <f t="shared" si="53"/>
        <v>0.3102513113855761</v>
      </c>
      <c r="AC189">
        <f t="shared" si="54"/>
        <v>6.7483316785266687E-2</v>
      </c>
      <c r="AD189">
        <f t="shared" si="55"/>
        <v>0.13645648631201984</v>
      </c>
      <c r="AE189">
        <f t="shared" si="56"/>
        <v>6.7240125608410695E-2</v>
      </c>
      <c r="AF189">
        <f t="shared" si="57"/>
        <v>5.1333257293347763E-2</v>
      </c>
      <c r="AG189">
        <f t="shared" si="58"/>
        <v>3.4533484666035279E-2</v>
      </c>
      <c r="AH189">
        <f t="shared" si="59"/>
        <v>5.9267335955704416E-2</v>
      </c>
      <c r="AI189">
        <v>6.02691</v>
      </c>
      <c r="AJ189">
        <v>6.9</v>
      </c>
      <c r="AK189">
        <v>0.14673</v>
      </c>
      <c r="AL189">
        <v>6.9400000000000003E-2</v>
      </c>
      <c r="AM189">
        <v>5.491E-2</v>
      </c>
      <c r="AN189">
        <v>2.9870000000000001E-2</v>
      </c>
    </row>
    <row r="190" spans="1:40">
      <c r="A190" s="16">
        <v>33482</v>
      </c>
      <c r="B190">
        <v>1185346</v>
      </c>
      <c r="C190">
        <v>172848</v>
      </c>
      <c r="D190">
        <v>463136.6</v>
      </c>
      <c r="E190">
        <v>261457</v>
      </c>
      <c r="F190">
        <v>285394.8</v>
      </c>
      <c r="G190">
        <v>84387.86</v>
      </c>
      <c r="H190">
        <v>26791.25</v>
      </c>
      <c r="I190">
        <v>32808.1</v>
      </c>
      <c r="J190">
        <v>15313.06</v>
      </c>
      <c r="K190">
        <v>9213.6389999999992</v>
      </c>
      <c r="L190">
        <v>84126.05</v>
      </c>
      <c r="M190">
        <v>118156</v>
      </c>
      <c r="N190">
        <v>8270</v>
      </c>
      <c r="O190">
        <f t="shared" si="40"/>
        <v>1181560</v>
      </c>
      <c r="P190">
        <f t="shared" si="41"/>
        <v>82700</v>
      </c>
      <c r="Q190">
        <f t="shared" si="42"/>
        <v>199639.25</v>
      </c>
      <c r="R190">
        <f t="shared" si="43"/>
        <v>495944.69999999995</v>
      </c>
      <c r="S190">
        <f t="shared" si="44"/>
        <v>276770.06</v>
      </c>
      <c r="T190">
        <f t="shared" si="45"/>
        <v>294608.43900000001</v>
      </c>
      <c r="U190">
        <f t="shared" si="46"/>
        <v>0.15757313893365438</v>
      </c>
      <c r="V190">
        <f t="shared" si="47"/>
        <v>0.39144388248558104</v>
      </c>
      <c r="W190">
        <f t="shared" si="48"/>
        <v>0.21845166778103933</v>
      </c>
      <c r="X190">
        <f t="shared" si="49"/>
        <v>0.23253131079972522</v>
      </c>
      <c r="Y190">
        <f t="shared" si="50"/>
        <v>9.8019523286285035E-2</v>
      </c>
      <c r="Z190">
        <f t="shared" si="51"/>
        <v>0.30191309356679974</v>
      </c>
      <c r="AA190">
        <f t="shared" si="52"/>
        <v>0.28981607176133922</v>
      </c>
      <c r="AB190">
        <f t="shared" si="53"/>
        <v>0.3102513113855761</v>
      </c>
      <c r="AC190">
        <f t="shared" si="54"/>
        <v>6.6461061375491709E-2</v>
      </c>
      <c r="AD190">
        <f t="shared" si="55"/>
        <v>0.13419831020202691</v>
      </c>
      <c r="AE190">
        <f t="shared" si="56"/>
        <v>6.6152738400067593E-2</v>
      </c>
      <c r="AF190">
        <f t="shared" si="57"/>
        <v>5.5327733064768639E-2</v>
      </c>
      <c r="AG190">
        <f t="shared" si="58"/>
        <v>3.1274185597921715E-2</v>
      </c>
      <c r="AH190">
        <f t="shared" si="59"/>
        <v>5.8864155640669623E-2</v>
      </c>
      <c r="AI190">
        <v>6.0785200000000001</v>
      </c>
      <c r="AJ190">
        <v>6.9</v>
      </c>
      <c r="AK190">
        <v>0.14462</v>
      </c>
      <c r="AL190">
        <v>7.0540000000000005E-2</v>
      </c>
      <c r="AM190">
        <v>5.5359999999999999E-2</v>
      </c>
      <c r="AN190">
        <v>2.972E-2</v>
      </c>
    </row>
    <row r="191" spans="1:40">
      <c r="A191" s="16">
        <v>33512</v>
      </c>
      <c r="B191">
        <v>1186430</v>
      </c>
      <c r="C191">
        <v>170640</v>
      </c>
      <c r="D191">
        <v>459315.1</v>
      </c>
      <c r="E191">
        <v>266831.3</v>
      </c>
      <c r="F191">
        <v>287368.7</v>
      </c>
      <c r="G191">
        <v>83869.5</v>
      </c>
      <c r="H191">
        <v>26788.14</v>
      </c>
      <c r="I191">
        <v>32609</v>
      </c>
      <c r="J191">
        <v>15130.96</v>
      </c>
      <c r="K191">
        <v>8979.1</v>
      </c>
      <c r="L191">
        <v>83507.199999999997</v>
      </c>
      <c r="M191">
        <v>118404</v>
      </c>
      <c r="N191">
        <v>8232</v>
      </c>
      <c r="O191">
        <f t="shared" si="40"/>
        <v>1184040</v>
      </c>
      <c r="P191">
        <f t="shared" si="41"/>
        <v>82320</v>
      </c>
      <c r="Q191">
        <f t="shared" si="42"/>
        <v>197428.14</v>
      </c>
      <c r="R191">
        <f t="shared" si="43"/>
        <v>491924.1</v>
      </c>
      <c r="S191">
        <f t="shared" si="44"/>
        <v>281962.26</v>
      </c>
      <c r="T191">
        <f t="shared" si="45"/>
        <v>296347.8</v>
      </c>
      <c r="U191">
        <f t="shared" si="46"/>
        <v>0.15574190381775968</v>
      </c>
      <c r="V191">
        <f t="shared" si="47"/>
        <v>0.38805610926506212</v>
      </c>
      <c r="W191">
        <f t="shared" si="48"/>
        <v>0.22242695077387722</v>
      </c>
      <c r="X191">
        <f t="shared" si="49"/>
        <v>0.23377503614330092</v>
      </c>
      <c r="Y191">
        <f t="shared" si="50"/>
        <v>9.8019523286285035E-2</v>
      </c>
      <c r="Z191">
        <f t="shared" si="51"/>
        <v>0.30191309356679974</v>
      </c>
      <c r="AA191">
        <f t="shared" si="52"/>
        <v>0.28981607176133922</v>
      </c>
      <c r="AB191">
        <f t="shared" si="53"/>
        <v>0.3102513113855761</v>
      </c>
      <c r="AC191">
        <f t="shared" si="54"/>
        <v>6.6023406291193534E-2</v>
      </c>
      <c r="AD191">
        <f t="shared" si="55"/>
        <v>0.13568552081785301</v>
      </c>
      <c r="AE191">
        <f t="shared" si="56"/>
        <v>6.6288681526276108E-2</v>
      </c>
      <c r="AF191">
        <f t="shared" si="57"/>
        <v>5.3663068241827823E-2</v>
      </c>
      <c r="AG191">
        <f t="shared" si="58"/>
        <v>3.0299195742300097E-2</v>
      </c>
      <c r="AH191">
        <f t="shared" si="59"/>
        <v>5.826603582496373E-2</v>
      </c>
      <c r="AI191">
        <v>6.2601500000000003</v>
      </c>
      <c r="AJ191">
        <v>7</v>
      </c>
      <c r="AK191">
        <v>0.14688999999999999</v>
      </c>
      <c r="AL191">
        <v>7.1749999999999994E-2</v>
      </c>
      <c r="AM191">
        <v>5.663E-2</v>
      </c>
      <c r="AN191">
        <v>3.1280000000000002E-2</v>
      </c>
    </row>
    <row r="192" spans="1:40">
      <c r="A192" s="16">
        <v>33543</v>
      </c>
      <c r="B192">
        <v>1183364</v>
      </c>
      <c r="C192">
        <v>168152.8</v>
      </c>
      <c r="D192">
        <v>459342.5</v>
      </c>
      <c r="E192">
        <v>264062.40000000002</v>
      </c>
      <c r="F192">
        <v>289282.90000000002</v>
      </c>
      <c r="G192">
        <v>86801.66</v>
      </c>
      <c r="H192">
        <v>27819.89</v>
      </c>
      <c r="I192">
        <v>34978.129999999997</v>
      </c>
      <c r="J192">
        <v>15357.32</v>
      </c>
      <c r="K192">
        <v>8376.0990000000002</v>
      </c>
      <c r="L192">
        <v>86531.44</v>
      </c>
      <c r="M192">
        <v>117972</v>
      </c>
      <c r="N192">
        <v>8494</v>
      </c>
      <c r="O192">
        <f t="shared" si="40"/>
        <v>1179720</v>
      </c>
      <c r="P192">
        <f t="shared" si="41"/>
        <v>84940</v>
      </c>
      <c r="Q192">
        <f t="shared" si="42"/>
        <v>195972.69</v>
      </c>
      <c r="R192">
        <f t="shared" si="43"/>
        <v>494320.63</v>
      </c>
      <c r="S192">
        <f t="shared" si="44"/>
        <v>279419.72000000003</v>
      </c>
      <c r="T192">
        <f t="shared" si="45"/>
        <v>297658.99900000001</v>
      </c>
      <c r="U192">
        <f t="shared" si="46"/>
        <v>0.15462917278388844</v>
      </c>
      <c r="V192">
        <f t="shared" si="47"/>
        <v>0.39003592851080721</v>
      </c>
      <c r="W192">
        <f t="shared" si="48"/>
        <v>0.22047174105282594</v>
      </c>
      <c r="X192">
        <f t="shared" si="49"/>
        <v>0.23486315765247839</v>
      </c>
      <c r="Y192">
        <f t="shared" si="50"/>
        <v>9.8019523286285035E-2</v>
      </c>
      <c r="Z192">
        <f t="shared" si="51"/>
        <v>0.30191309356679974</v>
      </c>
      <c r="AA192">
        <f t="shared" si="52"/>
        <v>0.28981607176133922</v>
      </c>
      <c r="AB192">
        <f t="shared" si="53"/>
        <v>0.3102513113855761</v>
      </c>
      <c r="AC192">
        <f t="shared" si="54"/>
        <v>6.8338849595414197E-2</v>
      </c>
      <c r="AD192">
        <f t="shared" si="55"/>
        <v>0.14195799424909664</v>
      </c>
      <c r="AE192">
        <f t="shared" si="56"/>
        <v>7.0760004493439804E-2</v>
      </c>
      <c r="AF192">
        <f t="shared" si="57"/>
        <v>5.4961475160020909E-2</v>
      </c>
      <c r="AG192">
        <f t="shared" si="58"/>
        <v>2.8139915232329327E-2</v>
      </c>
      <c r="AH192">
        <f t="shared" si="59"/>
        <v>5.9937191212583507E-2</v>
      </c>
      <c r="AI192">
        <v>6.3295199999999996</v>
      </c>
      <c r="AJ192">
        <v>7</v>
      </c>
      <c r="AK192">
        <v>0.14599999999999999</v>
      </c>
      <c r="AL192">
        <v>7.4349999999999999E-2</v>
      </c>
      <c r="AM192">
        <v>5.9520000000000003E-2</v>
      </c>
      <c r="AN192">
        <v>3.066E-2</v>
      </c>
    </row>
    <row r="193" spans="1:40">
      <c r="A193" s="16">
        <v>33573</v>
      </c>
      <c r="B193">
        <v>1177120</v>
      </c>
      <c r="C193">
        <v>163378.79999999999</v>
      </c>
      <c r="D193">
        <v>457349.2</v>
      </c>
      <c r="E193">
        <v>263182.8</v>
      </c>
      <c r="F193">
        <v>290543.2</v>
      </c>
      <c r="G193">
        <v>89298.27</v>
      </c>
      <c r="H193">
        <v>28938.14</v>
      </c>
      <c r="I193">
        <v>36473.11</v>
      </c>
      <c r="J193">
        <v>14821.29</v>
      </c>
      <c r="K193">
        <v>8764.0210000000006</v>
      </c>
      <c r="L193">
        <v>88996.56</v>
      </c>
      <c r="M193">
        <v>117395</v>
      </c>
      <c r="N193">
        <v>8755</v>
      </c>
      <c r="O193">
        <f t="shared" si="40"/>
        <v>1173950</v>
      </c>
      <c r="P193">
        <f t="shared" si="41"/>
        <v>87550</v>
      </c>
      <c r="Q193">
        <f t="shared" si="42"/>
        <v>192316.94</v>
      </c>
      <c r="R193">
        <f t="shared" si="43"/>
        <v>493822.31</v>
      </c>
      <c r="S193">
        <f t="shared" si="44"/>
        <v>278004.08999999997</v>
      </c>
      <c r="T193">
        <f t="shared" si="45"/>
        <v>299307.22100000002</v>
      </c>
      <c r="U193">
        <f t="shared" si="46"/>
        <v>0.15221564336303303</v>
      </c>
      <c r="V193">
        <f t="shared" si="47"/>
        <v>0.3908521039471049</v>
      </c>
      <c r="W193">
        <f t="shared" si="48"/>
        <v>0.22003559029643738</v>
      </c>
      <c r="X193">
        <f t="shared" si="49"/>
        <v>0.23689666239342469</v>
      </c>
      <c r="Y193">
        <f t="shared" si="50"/>
        <v>9.8019523286285035E-2</v>
      </c>
      <c r="Z193">
        <f t="shared" si="51"/>
        <v>0.30191309356679974</v>
      </c>
      <c r="AA193">
        <f t="shared" si="52"/>
        <v>0.28981607176133922</v>
      </c>
      <c r="AB193">
        <f t="shared" si="53"/>
        <v>0.3102513113855761</v>
      </c>
      <c r="AC193">
        <f t="shared" si="54"/>
        <v>7.051246188986203E-2</v>
      </c>
      <c r="AD193">
        <f t="shared" si="55"/>
        <v>0.15047109214612087</v>
      </c>
      <c r="AE193">
        <f t="shared" si="56"/>
        <v>7.3858773209335163E-2</v>
      </c>
      <c r="AF193">
        <f t="shared" si="57"/>
        <v>5.3313208449559148E-2</v>
      </c>
      <c r="AG193">
        <f t="shared" si="58"/>
        <v>2.9281020921309481E-2</v>
      </c>
      <c r="AH193">
        <f t="shared" si="59"/>
        <v>6.1583535212597906E-2</v>
      </c>
      <c r="AI193">
        <v>6.5591200000000001</v>
      </c>
      <c r="AJ193">
        <v>7.3</v>
      </c>
      <c r="AK193">
        <v>0.15407000000000001</v>
      </c>
      <c r="AL193">
        <v>7.6179999999999998E-2</v>
      </c>
      <c r="AM193">
        <v>6.096E-2</v>
      </c>
      <c r="AN193">
        <v>3.27E-2</v>
      </c>
    </row>
    <row r="194" spans="1:40">
      <c r="A194" s="16">
        <v>33604</v>
      </c>
      <c r="B194">
        <v>1160902</v>
      </c>
      <c r="C194">
        <v>145152.79999999999</v>
      </c>
      <c r="D194">
        <v>421019</v>
      </c>
      <c r="E194">
        <v>311033.2</v>
      </c>
      <c r="F194">
        <v>283697.40000000002</v>
      </c>
      <c r="G194">
        <v>103708.9</v>
      </c>
      <c r="H194">
        <v>28431.18</v>
      </c>
      <c r="I194">
        <v>42932.46</v>
      </c>
      <c r="J194">
        <v>22375.77</v>
      </c>
      <c r="K194">
        <v>9969.5310000000009</v>
      </c>
      <c r="L194">
        <v>103708.9</v>
      </c>
      <c r="M194">
        <v>115928</v>
      </c>
      <c r="N194">
        <v>10186</v>
      </c>
      <c r="O194">
        <f t="shared" si="40"/>
        <v>1159280</v>
      </c>
      <c r="P194">
        <f t="shared" si="41"/>
        <v>101860</v>
      </c>
      <c r="Q194">
        <f t="shared" si="42"/>
        <v>173583.97999999998</v>
      </c>
      <c r="R194">
        <f t="shared" si="43"/>
        <v>463951.46</v>
      </c>
      <c r="S194">
        <f t="shared" si="44"/>
        <v>333408.97000000003</v>
      </c>
      <c r="T194">
        <f t="shared" si="45"/>
        <v>293666.93100000004</v>
      </c>
      <c r="U194">
        <f t="shared" si="46"/>
        <v>0.13726271018788846</v>
      </c>
      <c r="V194">
        <f t="shared" si="47"/>
        <v>0.36687276553532033</v>
      </c>
      <c r="W194">
        <f t="shared" si="48"/>
        <v>0.26364540565985645</v>
      </c>
      <c r="X194">
        <f t="shared" si="49"/>
        <v>0.23221911861693484</v>
      </c>
      <c r="Y194">
        <f t="shared" si="50"/>
        <v>9.8019523286285035E-2</v>
      </c>
      <c r="Z194">
        <f t="shared" si="51"/>
        <v>0.30191309356679974</v>
      </c>
      <c r="AA194">
        <f t="shared" si="52"/>
        <v>0.28981607176133922</v>
      </c>
      <c r="AB194">
        <f t="shared" si="53"/>
        <v>0.3102513113855761</v>
      </c>
      <c r="AC194">
        <f t="shared" si="54"/>
        <v>8.2008545078964601E-2</v>
      </c>
      <c r="AD194">
        <f t="shared" si="55"/>
        <v>0.16378919298889219</v>
      </c>
      <c r="AE194">
        <f t="shared" si="56"/>
        <v>9.2536533886540623E-2</v>
      </c>
      <c r="AF194">
        <f t="shared" si="57"/>
        <v>6.7112081597564696E-2</v>
      </c>
      <c r="AG194">
        <f t="shared" si="58"/>
        <v>3.3948429147441186E-2</v>
      </c>
      <c r="AH194">
        <f t="shared" si="59"/>
        <v>7.3975234348657631E-2</v>
      </c>
      <c r="AI194">
        <v>6.6825799999999997</v>
      </c>
      <c r="AJ194">
        <v>7.3</v>
      </c>
      <c r="AK194">
        <v>0.15053</v>
      </c>
      <c r="AL194">
        <v>7.9589999999999994E-2</v>
      </c>
      <c r="AM194">
        <v>6.0699999999999997E-2</v>
      </c>
      <c r="AN194">
        <v>3.227E-2</v>
      </c>
    </row>
    <row r="195" spans="1:40">
      <c r="A195" s="16">
        <v>33635</v>
      </c>
      <c r="B195">
        <v>1162232</v>
      </c>
      <c r="C195">
        <v>146086.39999999999</v>
      </c>
      <c r="D195">
        <v>422148</v>
      </c>
      <c r="E195">
        <v>309044.2</v>
      </c>
      <c r="F195">
        <v>284953</v>
      </c>
      <c r="G195">
        <v>106018.3</v>
      </c>
      <c r="H195">
        <v>28573.040000000001</v>
      </c>
      <c r="I195">
        <v>43971.87</v>
      </c>
      <c r="J195">
        <v>23050.95</v>
      </c>
      <c r="K195">
        <v>10422.43</v>
      </c>
      <c r="L195">
        <v>106018.3</v>
      </c>
      <c r="M195">
        <v>116024</v>
      </c>
      <c r="N195">
        <v>10401</v>
      </c>
      <c r="O195">
        <f t="shared" ref="O195:O258" si="60">M195*10</f>
        <v>1160240</v>
      </c>
      <c r="P195">
        <f t="shared" ref="P195:P258" si="61">N195*10</f>
        <v>104010</v>
      </c>
      <c r="Q195">
        <f t="shared" ref="Q195:Q258" si="62">C195+H195</f>
        <v>174659.44</v>
      </c>
      <c r="R195">
        <f t="shared" ref="R195:R258" si="63">D195+I195</f>
        <v>466119.87</v>
      </c>
      <c r="S195">
        <f t="shared" ref="S195:S258" si="64">E195+J195</f>
        <v>332095.15000000002</v>
      </c>
      <c r="T195">
        <f t="shared" ref="T195:T258" si="65">F195+K195</f>
        <v>295375.43</v>
      </c>
      <c r="U195">
        <f t="shared" ref="U195:U258" si="66">Q195/SUM($Q195:$T195)</f>
        <v>0.13771689741680165</v>
      </c>
      <c r="V195">
        <f t="shared" ref="V195:V258" si="67">R195/SUM($Q195:$T195)</f>
        <v>0.36752999048160767</v>
      </c>
      <c r="W195">
        <f t="shared" ref="W195:W258" si="68">S195/SUM($Q195:$T195)</f>
        <v>0.26185308795887219</v>
      </c>
      <c r="X195">
        <f t="shared" ref="X195:X258" si="69">T195/SUM($Q195:$T195)</f>
        <v>0.2329000241427184</v>
      </c>
      <c r="Y195">
        <f t="shared" ref="Y195:Y258" si="70">AVERAGE(U$398:U$408)</f>
        <v>9.8019523286285035E-2</v>
      </c>
      <c r="Z195">
        <f t="shared" ref="Z195:Z258" si="71">AVERAGE(V$398:V$408)</f>
        <v>0.30191309356679974</v>
      </c>
      <c r="AA195">
        <f t="shared" ref="AA195:AA258" si="72">AVERAGE(W$398:W$408)</f>
        <v>0.28981607176133922</v>
      </c>
      <c r="AB195">
        <f t="shared" ref="AB195:AB258" si="73">AVERAGE(X$398:X$408)</f>
        <v>0.3102513113855761</v>
      </c>
      <c r="AC195">
        <f t="shared" ref="AC195:AC258" si="74">G195/(B195+G195)</f>
        <v>8.3594145414355503E-2</v>
      </c>
      <c r="AD195">
        <f t="shared" ref="AD195:AD258" si="75">H195/Q195</f>
        <v>0.16359287536934736</v>
      </c>
      <c r="AE195">
        <f t="shared" ref="AE195:AE258" si="76">I195/R195</f>
        <v>9.4335969843980266E-2</v>
      </c>
      <c r="AF195">
        <f t="shared" ref="AF195:AF258" si="77">J195/S195</f>
        <v>6.9410679439311285E-2</v>
      </c>
      <c r="AG195">
        <f t="shared" ref="AG195:AG258" si="78">K195/T195</f>
        <v>3.5285365475388394E-2</v>
      </c>
      <c r="AH195">
        <f t="shared" ref="AH195:AH258" si="79">(AD195*Y195)+(AE195*Z195)+(AF195*AA195)+(AG195*AB195)</f>
        <v>7.5580221511801826E-2</v>
      </c>
      <c r="AI195">
        <v>6.8951399999999996</v>
      </c>
      <c r="AJ195">
        <v>7.4</v>
      </c>
      <c r="AK195">
        <v>0.15398000000000001</v>
      </c>
      <c r="AL195">
        <v>8.2100000000000006E-2</v>
      </c>
      <c r="AM195">
        <v>6.2619999999999995E-2</v>
      </c>
      <c r="AN195">
        <v>3.5560000000000001E-2</v>
      </c>
    </row>
    <row r="196" spans="1:40">
      <c r="A196" s="16">
        <v>33664</v>
      </c>
      <c r="B196">
        <v>1172952</v>
      </c>
      <c r="C196">
        <v>147536.6</v>
      </c>
      <c r="D196">
        <v>428006.8</v>
      </c>
      <c r="E196">
        <v>311369.90000000002</v>
      </c>
      <c r="F196">
        <v>286039.09999999998</v>
      </c>
      <c r="G196">
        <v>99633.74</v>
      </c>
      <c r="H196">
        <v>28362.080000000002</v>
      </c>
      <c r="I196">
        <v>41208.58</v>
      </c>
      <c r="J196">
        <v>21118</v>
      </c>
      <c r="K196">
        <v>8945.08</v>
      </c>
      <c r="L196">
        <v>99633.74</v>
      </c>
      <c r="M196">
        <v>116929</v>
      </c>
      <c r="N196">
        <v>9913</v>
      </c>
      <c r="O196">
        <f t="shared" si="60"/>
        <v>1169290</v>
      </c>
      <c r="P196">
        <f t="shared" si="61"/>
        <v>99130</v>
      </c>
      <c r="Q196">
        <f t="shared" si="62"/>
        <v>175898.68</v>
      </c>
      <c r="R196">
        <f t="shared" si="63"/>
        <v>469215.38</v>
      </c>
      <c r="S196">
        <f t="shared" si="64"/>
        <v>332487.90000000002</v>
      </c>
      <c r="T196">
        <f t="shared" si="65"/>
        <v>294984.18</v>
      </c>
      <c r="U196">
        <f t="shared" si="66"/>
        <v>0.13822143308900092</v>
      </c>
      <c r="V196">
        <f t="shared" si="67"/>
        <v>0.36871011340733284</v>
      </c>
      <c r="W196">
        <f t="shared" si="68"/>
        <v>0.26126946502811982</v>
      </c>
      <c r="X196">
        <f t="shared" si="69"/>
        <v>0.23179898847554631</v>
      </c>
      <c r="Y196">
        <f t="shared" si="70"/>
        <v>9.8019523286285035E-2</v>
      </c>
      <c r="Z196">
        <f t="shared" si="71"/>
        <v>0.30191309356679974</v>
      </c>
      <c r="AA196">
        <f t="shared" si="72"/>
        <v>0.28981607176133922</v>
      </c>
      <c r="AB196">
        <f t="shared" si="73"/>
        <v>0.3102513113855761</v>
      </c>
      <c r="AC196">
        <f t="shared" si="74"/>
        <v>7.8292359303036047E-2</v>
      </c>
      <c r="AD196">
        <f t="shared" si="75"/>
        <v>0.16124100533329758</v>
      </c>
      <c r="AE196">
        <f t="shared" si="76"/>
        <v>8.7824444288249884E-2</v>
      </c>
      <c r="AF196">
        <f t="shared" si="77"/>
        <v>6.3515093331215952E-2</v>
      </c>
      <c r="AG196">
        <f t="shared" si="78"/>
        <v>3.0323931269805725E-2</v>
      </c>
      <c r="AH196">
        <f t="shared" si="79"/>
        <v>7.0135850432452893E-2</v>
      </c>
      <c r="AI196">
        <v>6.77569</v>
      </c>
      <c r="AJ196">
        <v>7.4</v>
      </c>
      <c r="AK196">
        <v>0.15322</v>
      </c>
      <c r="AL196">
        <v>8.1780000000000005E-2</v>
      </c>
      <c r="AM196">
        <v>6.1780000000000002E-2</v>
      </c>
      <c r="AN196">
        <v>3.1780000000000003E-2</v>
      </c>
    </row>
    <row r="197" spans="1:40">
      <c r="A197" s="16">
        <v>33695</v>
      </c>
      <c r="B197">
        <v>1182868</v>
      </c>
      <c r="C197">
        <v>150859.1</v>
      </c>
      <c r="D197">
        <v>432926.6</v>
      </c>
      <c r="E197">
        <v>314031.2</v>
      </c>
      <c r="F197">
        <v>285051.2</v>
      </c>
      <c r="G197">
        <v>92675.66</v>
      </c>
      <c r="H197">
        <v>26264.25</v>
      </c>
      <c r="I197">
        <v>37971.31</v>
      </c>
      <c r="J197">
        <v>19728.060000000001</v>
      </c>
      <c r="K197">
        <v>8712.0370000000003</v>
      </c>
      <c r="L197">
        <v>92675.66</v>
      </c>
      <c r="M197">
        <v>117776</v>
      </c>
      <c r="N197">
        <v>9135</v>
      </c>
      <c r="O197">
        <f t="shared" si="60"/>
        <v>1177760</v>
      </c>
      <c r="P197">
        <f t="shared" si="61"/>
        <v>91350</v>
      </c>
      <c r="Q197">
        <f t="shared" si="62"/>
        <v>177123.35</v>
      </c>
      <c r="R197">
        <f t="shared" si="63"/>
        <v>470897.91</v>
      </c>
      <c r="S197">
        <f t="shared" si="64"/>
        <v>333759.26</v>
      </c>
      <c r="T197">
        <f t="shared" si="65"/>
        <v>293763.23700000002</v>
      </c>
      <c r="U197">
        <f t="shared" si="66"/>
        <v>0.13886105359222106</v>
      </c>
      <c r="V197">
        <f t="shared" si="67"/>
        <v>0.36917425013119326</v>
      </c>
      <c r="W197">
        <f t="shared" si="68"/>
        <v>0.26166037673609971</v>
      </c>
      <c r="X197">
        <f t="shared" si="69"/>
        <v>0.230304319540486</v>
      </c>
      <c r="Y197">
        <f t="shared" si="70"/>
        <v>9.8019523286285035E-2</v>
      </c>
      <c r="Z197">
        <f t="shared" si="71"/>
        <v>0.30191309356679974</v>
      </c>
      <c r="AA197">
        <f t="shared" si="72"/>
        <v>0.28981607176133922</v>
      </c>
      <c r="AB197">
        <f t="shared" si="73"/>
        <v>0.3102513113855761</v>
      </c>
      <c r="AC197">
        <f t="shared" si="74"/>
        <v>7.2655811718745883E-2</v>
      </c>
      <c r="AD197">
        <f t="shared" si="75"/>
        <v>0.14828225640492909</v>
      </c>
      <c r="AE197">
        <f t="shared" si="76"/>
        <v>8.0635970544018762E-2</v>
      </c>
      <c r="AF197">
        <f t="shared" si="77"/>
        <v>5.91086521464603E-2</v>
      </c>
      <c r="AG197">
        <f t="shared" si="78"/>
        <v>2.9656661905587592E-2</v>
      </c>
      <c r="AH197">
        <f t="shared" si="79"/>
        <v>6.5211267024053665E-2</v>
      </c>
      <c r="AI197">
        <v>6.7115200000000002</v>
      </c>
      <c r="AJ197">
        <v>7.4</v>
      </c>
      <c r="AK197">
        <v>0.14854000000000001</v>
      </c>
      <c r="AL197">
        <v>8.3159999999999998E-2</v>
      </c>
      <c r="AM197">
        <v>6.1210000000000001E-2</v>
      </c>
      <c r="AN197">
        <v>3.2219999999999999E-2</v>
      </c>
    </row>
    <row r="198" spans="1:40">
      <c r="A198" s="16">
        <v>33725</v>
      </c>
      <c r="B198">
        <v>1189120</v>
      </c>
      <c r="C198">
        <v>152425</v>
      </c>
      <c r="D198">
        <v>434473.6</v>
      </c>
      <c r="E198">
        <v>314343</v>
      </c>
      <c r="F198">
        <v>287878.09999999998</v>
      </c>
      <c r="G198">
        <v>95570.51</v>
      </c>
      <c r="H198">
        <v>27397.89</v>
      </c>
      <c r="I198">
        <v>36577.980000000003</v>
      </c>
      <c r="J198">
        <v>22363.83</v>
      </c>
      <c r="K198">
        <v>9230.8029999999999</v>
      </c>
      <c r="L198">
        <v>95570.51</v>
      </c>
      <c r="M198">
        <v>118388</v>
      </c>
      <c r="N198">
        <v>9389</v>
      </c>
      <c r="O198">
        <f t="shared" si="60"/>
        <v>1183880</v>
      </c>
      <c r="P198">
        <f t="shared" si="61"/>
        <v>93890</v>
      </c>
      <c r="Q198">
        <f t="shared" si="62"/>
        <v>179822.89</v>
      </c>
      <c r="R198">
        <f t="shared" si="63"/>
        <v>471051.57999999996</v>
      </c>
      <c r="S198">
        <f t="shared" si="64"/>
        <v>336706.83</v>
      </c>
      <c r="T198">
        <f t="shared" si="65"/>
        <v>297108.90299999999</v>
      </c>
      <c r="U198">
        <f t="shared" si="66"/>
        <v>0.13997373808882391</v>
      </c>
      <c r="V198">
        <f t="shared" si="67"/>
        <v>0.36666550340307996</v>
      </c>
      <c r="W198">
        <f t="shared" si="68"/>
        <v>0.26209184845788075</v>
      </c>
      <c r="X198">
        <f t="shared" si="69"/>
        <v>0.23126891005021544</v>
      </c>
      <c r="Y198">
        <f t="shared" si="70"/>
        <v>9.8019523286285035E-2</v>
      </c>
      <c r="Z198">
        <f t="shared" si="71"/>
        <v>0.30191309356679974</v>
      </c>
      <c r="AA198">
        <f t="shared" si="72"/>
        <v>0.28981607176133922</v>
      </c>
      <c r="AB198">
        <f t="shared" si="73"/>
        <v>0.3102513113855761</v>
      </c>
      <c r="AC198">
        <f t="shared" si="74"/>
        <v>7.4391854891183093E-2</v>
      </c>
      <c r="AD198">
        <f t="shared" si="75"/>
        <v>0.15236041418308868</v>
      </c>
      <c r="AE198">
        <f t="shared" si="76"/>
        <v>7.7651751003573757E-2</v>
      </c>
      <c r="AF198">
        <f t="shared" si="77"/>
        <v>6.6419294197269482E-2</v>
      </c>
      <c r="AG198">
        <f t="shared" si="78"/>
        <v>3.106875259136883E-2</v>
      </c>
      <c r="AH198">
        <f t="shared" si="79"/>
        <v>6.7266875700294645E-2</v>
      </c>
      <c r="AI198">
        <v>6.8865299999999996</v>
      </c>
      <c r="AJ198">
        <v>7.6</v>
      </c>
      <c r="AK198">
        <v>0.15761</v>
      </c>
      <c r="AL198">
        <v>8.2830000000000001E-2</v>
      </c>
      <c r="AM198">
        <v>6.2449999999999999E-2</v>
      </c>
      <c r="AN198">
        <v>3.4070000000000003E-2</v>
      </c>
    </row>
    <row r="199" spans="1:40">
      <c r="A199" s="16">
        <v>33756</v>
      </c>
      <c r="B199">
        <v>1205873</v>
      </c>
      <c r="C199">
        <v>160127.6</v>
      </c>
      <c r="D199">
        <v>435480.6</v>
      </c>
      <c r="E199">
        <v>322099.90000000002</v>
      </c>
      <c r="F199">
        <v>288164.8</v>
      </c>
      <c r="G199">
        <v>106767.8</v>
      </c>
      <c r="H199">
        <v>33611.980000000003</v>
      </c>
      <c r="I199">
        <v>38744.660000000003</v>
      </c>
      <c r="J199">
        <v>23627.69</v>
      </c>
      <c r="K199">
        <v>10783.42</v>
      </c>
      <c r="L199">
        <v>106767.8</v>
      </c>
      <c r="M199">
        <v>119831</v>
      </c>
      <c r="N199">
        <v>10366</v>
      </c>
      <c r="O199">
        <f t="shared" si="60"/>
        <v>1198310</v>
      </c>
      <c r="P199">
        <f t="shared" si="61"/>
        <v>103660</v>
      </c>
      <c r="Q199">
        <f t="shared" si="62"/>
        <v>193739.58000000002</v>
      </c>
      <c r="R199">
        <f t="shared" si="63"/>
        <v>474225.26</v>
      </c>
      <c r="S199">
        <f t="shared" si="64"/>
        <v>345727.59</v>
      </c>
      <c r="T199">
        <f t="shared" si="65"/>
        <v>298948.21999999997</v>
      </c>
      <c r="U199">
        <f t="shared" si="66"/>
        <v>0.14759529197880622</v>
      </c>
      <c r="V199">
        <f t="shared" si="67"/>
        <v>0.36127576880999379</v>
      </c>
      <c r="W199">
        <f t="shared" si="68"/>
        <v>0.26338327248969473</v>
      </c>
      <c r="X199">
        <f t="shared" si="69"/>
        <v>0.2277456667215052</v>
      </c>
      <c r="Y199">
        <f t="shared" si="70"/>
        <v>9.8019523286285035E-2</v>
      </c>
      <c r="Z199">
        <f t="shared" si="71"/>
        <v>0.30191309356679974</v>
      </c>
      <c r="AA199">
        <f t="shared" si="72"/>
        <v>0.28981607176133922</v>
      </c>
      <c r="AB199">
        <f t="shared" si="73"/>
        <v>0.3102513113855761</v>
      </c>
      <c r="AC199">
        <f t="shared" si="74"/>
        <v>8.1338169589121406E-2</v>
      </c>
      <c r="AD199">
        <f t="shared" si="75"/>
        <v>0.17349051752873626</v>
      </c>
      <c r="AE199">
        <f t="shared" si="76"/>
        <v>8.1700962112393596E-2</v>
      </c>
      <c r="AF199">
        <f t="shared" si="77"/>
        <v>6.8341927816637366E-2</v>
      </c>
      <c r="AG199">
        <f t="shared" si="78"/>
        <v>3.6071196543669005E-2</v>
      </c>
      <c r="AH199">
        <f t="shared" si="79"/>
        <v>7.2669773128929277E-2</v>
      </c>
      <c r="AI199">
        <v>7.0235799999999999</v>
      </c>
      <c r="AJ199">
        <v>7.8</v>
      </c>
      <c r="AK199">
        <v>0.16005</v>
      </c>
      <c r="AL199">
        <v>8.3979999999999999E-2</v>
      </c>
      <c r="AM199">
        <v>6.4579999999999999E-2</v>
      </c>
      <c r="AN199">
        <v>3.3790000000000001E-2</v>
      </c>
    </row>
    <row r="200" spans="1:40">
      <c r="A200" s="16">
        <v>33786</v>
      </c>
      <c r="B200">
        <v>1216386</v>
      </c>
      <c r="C200">
        <v>162644.1</v>
      </c>
      <c r="D200">
        <v>438726.9</v>
      </c>
      <c r="E200">
        <v>327524.40000000002</v>
      </c>
      <c r="F200">
        <v>287490.90000000002</v>
      </c>
      <c r="G200">
        <v>102742.1</v>
      </c>
      <c r="H200">
        <v>31207.18</v>
      </c>
      <c r="I200">
        <v>38573.760000000002</v>
      </c>
      <c r="J200">
        <v>22026.880000000001</v>
      </c>
      <c r="K200">
        <v>10934.3</v>
      </c>
      <c r="L200">
        <v>102742.1</v>
      </c>
      <c r="M200">
        <v>120744</v>
      </c>
      <c r="N200">
        <v>10099</v>
      </c>
      <c r="O200">
        <f t="shared" si="60"/>
        <v>1207440</v>
      </c>
      <c r="P200">
        <f t="shared" si="61"/>
        <v>100990</v>
      </c>
      <c r="Q200">
        <f t="shared" si="62"/>
        <v>193851.28</v>
      </c>
      <c r="R200">
        <f t="shared" si="63"/>
        <v>477300.66000000003</v>
      </c>
      <c r="S200">
        <f t="shared" si="64"/>
        <v>349551.28</v>
      </c>
      <c r="T200">
        <f t="shared" si="65"/>
        <v>298425.2</v>
      </c>
      <c r="U200">
        <f t="shared" si="66"/>
        <v>0.14695406228909841</v>
      </c>
      <c r="V200">
        <f t="shared" si="67"/>
        <v>0.36183032126621906</v>
      </c>
      <c r="W200">
        <f t="shared" si="68"/>
        <v>0.26498654316006626</v>
      </c>
      <c r="X200">
        <f t="shared" si="69"/>
        <v>0.22622907328461619</v>
      </c>
      <c r="Y200">
        <f t="shared" si="70"/>
        <v>9.8019523286285035E-2</v>
      </c>
      <c r="Z200">
        <f t="shared" si="71"/>
        <v>0.30191309356679974</v>
      </c>
      <c r="AA200">
        <f t="shared" si="72"/>
        <v>0.28981607176133922</v>
      </c>
      <c r="AB200">
        <f t="shared" si="73"/>
        <v>0.3102513113855761</v>
      </c>
      <c r="AC200">
        <f t="shared" si="74"/>
        <v>7.7886370550365805E-2</v>
      </c>
      <c r="AD200">
        <f t="shared" si="75"/>
        <v>0.16098516347170883</v>
      </c>
      <c r="AE200">
        <f t="shared" si="76"/>
        <v>8.0816481586260536E-2</v>
      </c>
      <c r="AF200">
        <f t="shared" si="77"/>
        <v>6.3014731343567096E-2</v>
      </c>
      <c r="AG200">
        <f t="shared" si="78"/>
        <v>3.6640002251820555E-2</v>
      </c>
      <c r="AH200">
        <f t="shared" si="79"/>
        <v>6.9809533595440343E-2</v>
      </c>
      <c r="AI200">
        <v>6.8982900000000003</v>
      </c>
      <c r="AJ200">
        <v>7.7</v>
      </c>
      <c r="AK200">
        <v>0.15978999999999999</v>
      </c>
      <c r="AL200">
        <v>8.1659999999999996E-2</v>
      </c>
      <c r="AM200">
        <v>6.404E-2</v>
      </c>
      <c r="AN200">
        <v>3.3020000000000001E-2</v>
      </c>
    </row>
    <row r="201" spans="1:40">
      <c r="A201" s="16">
        <v>33817</v>
      </c>
      <c r="B201">
        <v>1206338</v>
      </c>
      <c r="C201">
        <v>157187.6</v>
      </c>
      <c r="D201">
        <v>436032.4</v>
      </c>
      <c r="E201">
        <v>324844.3</v>
      </c>
      <c r="F201">
        <v>288273.8</v>
      </c>
      <c r="G201">
        <v>97688.98</v>
      </c>
      <c r="H201">
        <v>26773.119999999999</v>
      </c>
      <c r="I201">
        <v>39170.019999999997</v>
      </c>
      <c r="J201">
        <v>20497.84</v>
      </c>
      <c r="K201">
        <v>11248</v>
      </c>
      <c r="L201">
        <v>97688.98</v>
      </c>
      <c r="M201">
        <v>120070</v>
      </c>
      <c r="N201">
        <v>9605</v>
      </c>
      <c r="O201">
        <f t="shared" si="60"/>
        <v>1200700</v>
      </c>
      <c r="P201">
        <f t="shared" si="61"/>
        <v>96050</v>
      </c>
      <c r="Q201">
        <f t="shared" si="62"/>
        <v>183960.72</v>
      </c>
      <c r="R201">
        <f t="shared" si="63"/>
        <v>475202.42000000004</v>
      </c>
      <c r="S201">
        <f t="shared" si="64"/>
        <v>345342.14</v>
      </c>
      <c r="T201">
        <f t="shared" si="65"/>
        <v>299521.8</v>
      </c>
      <c r="U201">
        <f t="shared" si="66"/>
        <v>0.14107124217082975</v>
      </c>
      <c r="V201">
        <f t="shared" si="67"/>
        <v>0.36441146605636443</v>
      </c>
      <c r="W201">
        <f t="shared" si="68"/>
        <v>0.26482742981073676</v>
      </c>
      <c r="X201">
        <f t="shared" si="69"/>
        <v>0.22968986196206906</v>
      </c>
      <c r="Y201">
        <f t="shared" si="70"/>
        <v>9.8019523286285035E-2</v>
      </c>
      <c r="Z201">
        <f t="shared" si="71"/>
        <v>0.30191309356679974</v>
      </c>
      <c r="AA201">
        <f t="shared" si="72"/>
        <v>0.28981607176133922</v>
      </c>
      <c r="AB201">
        <f t="shared" si="73"/>
        <v>0.3102513113855761</v>
      </c>
      <c r="AC201">
        <f t="shared" si="74"/>
        <v>7.4913311992977322E-2</v>
      </c>
      <c r="AD201">
        <f t="shared" si="75"/>
        <v>0.14553715597547129</v>
      </c>
      <c r="AE201">
        <f t="shared" si="76"/>
        <v>8.2428073493396758E-2</v>
      </c>
      <c r="AF201">
        <f t="shared" si="77"/>
        <v>5.9355165865364705E-2</v>
      </c>
      <c r="AG201">
        <f t="shared" si="78"/>
        <v>3.7553193123171673E-2</v>
      </c>
      <c r="AH201">
        <f t="shared" si="79"/>
        <v>6.8004605737322893E-2</v>
      </c>
      <c r="AI201">
        <v>6.9036400000000002</v>
      </c>
      <c r="AJ201">
        <v>7.6</v>
      </c>
      <c r="AK201">
        <v>0.15543999999999999</v>
      </c>
      <c r="AL201">
        <v>8.5110000000000005E-2</v>
      </c>
      <c r="AM201">
        <v>6.2909999999999994E-2</v>
      </c>
      <c r="AN201">
        <v>3.2469999999999999E-2</v>
      </c>
    </row>
    <row r="202" spans="1:40">
      <c r="A202" s="16">
        <v>33848</v>
      </c>
      <c r="B202">
        <v>1193252</v>
      </c>
      <c r="C202">
        <v>146996.70000000001</v>
      </c>
      <c r="D202">
        <v>434581.5</v>
      </c>
      <c r="E202">
        <v>321955.8</v>
      </c>
      <c r="F202">
        <v>289718.40000000002</v>
      </c>
      <c r="G202">
        <v>94458.02</v>
      </c>
      <c r="H202">
        <v>25630.75</v>
      </c>
      <c r="I202">
        <v>36193.89</v>
      </c>
      <c r="J202">
        <v>21461.23</v>
      </c>
      <c r="K202">
        <v>11172.16</v>
      </c>
      <c r="L202">
        <v>94458.02</v>
      </c>
      <c r="M202">
        <v>118880</v>
      </c>
      <c r="N202">
        <v>9316</v>
      </c>
      <c r="O202">
        <f t="shared" si="60"/>
        <v>1188800</v>
      </c>
      <c r="P202">
        <f t="shared" si="61"/>
        <v>93160</v>
      </c>
      <c r="Q202">
        <f t="shared" si="62"/>
        <v>172627.45</v>
      </c>
      <c r="R202">
        <f t="shared" si="63"/>
        <v>470775.39</v>
      </c>
      <c r="S202">
        <f t="shared" si="64"/>
        <v>343417.02999999997</v>
      </c>
      <c r="T202">
        <f t="shared" si="65"/>
        <v>300890.56</v>
      </c>
      <c r="U202">
        <f t="shared" si="66"/>
        <v>0.13405766232708077</v>
      </c>
      <c r="V202">
        <f t="shared" si="67"/>
        <v>0.36559103586665825</v>
      </c>
      <c r="W202">
        <f t="shared" si="68"/>
        <v>0.26668808607848266</v>
      </c>
      <c r="X202">
        <f t="shared" si="69"/>
        <v>0.23366321572777815</v>
      </c>
      <c r="Y202">
        <f t="shared" si="70"/>
        <v>9.8019523286285035E-2</v>
      </c>
      <c r="Z202">
        <f t="shared" si="71"/>
        <v>0.30191309356679974</v>
      </c>
      <c r="AA202">
        <f t="shared" si="72"/>
        <v>0.28981607176133922</v>
      </c>
      <c r="AB202">
        <f t="shared" si="73"/>
        <v>0.3102513113855761</v>
      </c>
      <c r="AC202">
        <f t="shared" si="74"/>
        <v>7.3353486835491116E-2</v>
      </c>
      <c r="AD202">
        <f t="shared" si="75"/>
        <v>0.14847435908947273</v>
      </c>
      <c r="AE202">
        <f t="shared" si="76"/>
        <v>7.6881440212921912E-2</v>
      </c>
      <c r="AF202">
        <f t="shared" si="77"/>
        <v>6.2493202506585077E-2</v>
      </c>
      <c r="AG202">
        <f t="shared" si="78"/>
        <v>3.7130310768141078E-2</v>
      </c>
      <c r="AH202">
        <f t="shared" si="79"/>
        <v>6.7396161420955142E-2</v>
      </c>
      <c r="AI202">
        <v>6.9730699999999999</v>
      </c>
      <c r="AJ202">
        <v>7.6</v>
      </c>
      <c r="AK202">
        <v>0.15887000000000001</v>
      </c>
      <c r="AL202">
        <v>8.2250000000000004E-2</v>
      </c>
      <c r="AM202">
        <v>6.2590000000000007E-2</v>
      </c>
      <c r="AN202">
        <v>3.5200000000000002E-2</v>
      </c>
    </row>
    <row r="203" spans="1:40">
      <c r="A203" s="16">
        <v>33878</v>
      </c>
      <c r="B203">
        <v>1194995</v>
      </c>
      <c r="C203">
        <v>145304.70000000001</v>
      </c>
      <c r="D203">
        <v>429135.7</v>
      </c>
      <c r="E203">
        <v>329137.8</v>
      </c>
      <c r="F203">
        <v>291416.7</v>
      </c>
      <c r="G203">
        <v>89745.85</v>
      </c>
      <c r="H203">
        <v>24633.39</v>
      </c>
      <c r="I203">
        <v>34480.43</v>
      </c>
      <c r="J203">
        <v>20009</v>
      </c>
      <c r="K203">
        <v>10623.03</v>
      </c>
      <c r="L203">
        <v>89745.85</v>
      </c>
      <c r="M203">
        <v>119185</v>
      </c>
      <c r="N203">
        <v>8813</v>
      </c>
      <c r="O203">
        <f t="shared" si="60"/>
        <v>1191850</v>
      </c>
      <c r="P203">
        <f t="shared" si="61"/>
        <v>88130</v>
      </c>
      <c r="Q203">
        <f t="shared" si="62"/>
        <v>169938.09000000003</v>
      </c>
      <c r="R203">
        <f t="shared" si="63"/>
        <v>463616.13</v>
      </c>
      <c r="S203">
        <f t="shared" si="64"/>
        <v>349146.8</v>
      </c>
      <c r="T203">
        <f t="shared" si="65"/>
        <v>302039.73000000004</v>
      </c>
      <c r="U203">
        <f t="shared" si="66"/>
        <v>0.13227422731006239</v>
      </c>
      <c r="V203">
        <f t="shared" si="67"/>
        <v>0.36086356722163598</v>
      </c>
      <c r="W203">
        <f t="shared" si="68"/>
        <v>0.27176440071664265</v>
      </c>
      <c r="X203">
        <f t="shared" si="69"/>
        <v>0.23509780475165906</v>
      </c>
      <c r="Y203">
        <f t="shared" si="70"/>
        <v>9.8019523286285035E-2</v>
      </c>
      <c r="Z203">
        <f t="shared" si="71"/>
        <v>0.30191309356679974</v>
      </c>
      <c r="AA203">
        <f t="shared" si="72"/>
        <v>0.28981607176133922</v>
      </c>
      <c r="AB203">
        <f t="shared" si="73"/>
        <v>0.3102513113855761</v>
      </c>
      <c r="AC203">
        <f t="shared" si="74"/>
        <v>6.9855216326312031E-2</v>
      </c>
      <c r="AD203">
        <f t="shared" si="75"/>
        <v>0.14495508334829463</v>
      </c>
      <c r="AE203">
        <f t="shared" si="76"/>
        <v>7.4372800618477189E-2</v>
      </c>
      <c r="AF203">
        <f t="shared" si="77"/>
        <v>5.7308272623435186E-2</v>
      </c>
      <c r="AG203">
        <f t="shared" si="78"/>
        <v>3.5170969064235356E-2</v>
      </c>
      <c r="AH203">
        <f t="shared" si="79"/>
        <v>6.4183248205707227E-2</v>
      </c>
      <c r="AI203">
        <v>6.8874199999999997</v>
      </c>
      <c r="AJ203">
        <v>7.3</v>
      </c>
      <c r="AK203">
        <v>0.15587000000000001</v>
      </c>
      <c r="AL203">
        <v>8.0360000000000001E-2</v>
      </c>
      <c r="AM203">
        <v>6.062E-2</v>
      </c>
      <c r="AN203">
        <v>3.6269999999999997E-2</v>
      </c>
    </row>
    <row r="204" spans="1:40">
      <c r="A204" s="16">
        <v>33909</v>
      </c>
      <c r="B204">
        <v>1194583</v>
      </c>
      <c r="C204">
        <v>143883.5</v>
      </c>
      <c r="D204">
        <v>428348.9</v>
      </c>
      <c r="E204">
        <v>328937.3</v>
      </c>
      <c r="F204">
        <v>293413.3</v>
      </c>
      <c r="G204">
        <v>92447.84</v>
      </c>
      <c r="H204">
        <v>27206.73</v>
      </c>
      <c r="I204">
        <v>35525.75</v>
      </c>
      <c r="J204">
        <v>19424.849999999999</v>
      </c>
      <c r="K204">
        <v>10290.51</v>
      </c>
      <c r="L204">
        <v>92447.84</v>
      </c>
      <c r="M204">
        <v>119159</v>
      </c>
      <c r="N204">
        <v>9086</v>
      </c>
      <c r="O204">
        <f t="shared" si="60"/>
        <v>1191590</v>
      </c>
      <c r="P204">
        <f t="shared" si="61"/>
        <v>90860</v>
      </c>
      <c r="Q204">
        <f t="shared" si="62"/>
        <v>171090.23</v>
      </c>
      <c r="R204">
        <f t="shared" si="63"/>
        <v>463874.65</v>
      </c>
      <c r="S204">
        <f t="shared" si="64"/>
        <v>348362.14999999997</v>
      </c>
      <c r="T204">
        <f t="shared" si="65"/>
        <v>303703.81</v>
      </c>
      <c r="U204">
        <f t="shared" si="66"/>
        <v>0.13293405618780665</v>
      </c>
      <c r="V204">
        <f t="shared" si="67"/>
        <v>0.36042232678744512</v>
      </c>
      <c r="W204">
        <f t="shared" si="68"/>
        <v>0.2706711752144183</v>
      </c>
      <c r="X204">
        <f t="shared" si="69"/>
        <v>0.23597244181032986</v>
      </c>
      <c r="Y204">
        <f t="shared" si="70"/>
        <v>9.8019523286285035E-2</v>
      </c>
      <c r="Z204">
        <f t="shared" si="71"/>
        <v>0.30191309356679974</v>
      </c>
      <c r="AA204">
        <f t="shared" si="72"/>
        <v>0.28981607176133922</v>
      </c>
      <c r="AB204">
        <f t="shared" si="73"/>
        <v>0.3102513113855761</v>
      </c>
      <c r="AC204">
        <f t="shared" si="74"/>
        <v>7.1830322263295568E-2</v>
      </c>
      <c r="AD204">
        <f t="shared" si="75"/>
        <v>0.15901977570548592</v>
      </c>
      <c r="AE204">
        <f t="shared" si="76"/>
        <v>7.6584805830626865E-2</v>
      </c>
      <c r="AF204">
        <f t="shared" si="77"/>
        <v>5.5760506702579489E-2</v>
      </c>
      <c r="AG204">
        <f t="shared" si="78"/>
        <v>3.3883374726184703E-2</v>
      </c>
      <c r="AH204">
        <f t="shared" si="79"/>
        <v>6.5381650711212033E-2</v>
      </c>
      <c r="AI204">
        <v>6.9286500000000002</v>
      </c>
      <c r="AJ204">
        <v>7.4</v>
      </c>
      <c r="AK204">
        <v>0.16450000000000001</v>
      </c>
      <c r="AL204">
        <v>8.0759999999999998E-2</v>
      </c>
      <c r="AM204">
        <v>6.0299999999999999E-2</v>
      </c>
      <c r="AN204">
        <v>3.6920000000000001E-2</v>
      </c>
    </row>
    <row r="205" spans="1:40">
      <c r="A205" s="16">
        <v>33939</v>
      </c>
      <c r="B205">
        <v>1193435</v>
      </c>
      <c r="C205">
        <v>143858.6</v>
      </c>
      <c r="D205">
        <v>426325.4</v>
      </c>
      <c r="E205">
        <v>328340.8</v>
      </c>
      <c r="F205">
        <v>294910.2</v>
      </c>
      <c r="G205">
        <v>91689.31</v>
      </c>
      <c r="H205">
        <v>25649.96</v>
      </c>
      <c r="I205">
        <v>36427.56</v>
      </c>
      <c r="J205">
        <v>20243.82</v>
      </c>
      <c r="K205">
        <v>9367.9760000000006</v>
      </c>
      <c r="L205">
        <v>91689.31</v>
      </c>
      <c r="M205">
        <v>118990</v>
      </c>
      <c r="N205">
        <v>9045</v>
      </c>
      <c r="O205">
        <f t="shared" si="60"/>
        <v>1189900</v>
      </c>
      <c r="P205">
        <f t="shared" si="61"/>
        <v>90450</v>
      </c>
      <c r="Q205">
        <f t="shared" si="62"/>
        <v>169508.56</v>
      </c>
      <c r="R205">
        <f t="shared" si="63"/>
        <v>462752.96</v>
      </c>
      <c r="S205">
        <f t="shared" si="64"/>
        <v>348584.62</v>
      </c>
      <c r="T205">
        <f t="shared" si="65"/>
        <v>304278.17600000004</v>
      </c>
      <c r="U205">
        <f t="shared" si="66"/>
        <v>0.13190051568520783</v>
      </c>
      <c r="V205">
        <f t="shared" si="67"/>
        <v>0.36008419904491168</v>
      </c>
      <c r="W205">
        <f t="shared" si="68"/>
        <v>0.27124583642225625</v>
      </c>
      <c r="X205">
        <f t="shared" si="69"/>
        <v>0.23676944884762419</v>
      </c>
      <c r="Y205">
        <f t="shared" si="70"/>
        <v>9.8019523286285035E-2</v>
      </c>
      <c r="Z205">
        <f t="shared" si="71"/>
        <v>0.30191309356679974</v>
      </c>
      <c r="AA205">
        <f t="shared" si="72"/>
        <v>0.28981607176133922</v>
      </c>
      <c r="AB205">
        <f t="shared" si="73"/>
        <v>0.3102513113855761</v>
      </c>
      <c r="AC205">
        <f t="shared" si="74"/>
        <v>7.1346646613509312E-2</v>
      </c>
      <c r="AD205">
        <f t="shared" si="75"/>
        <v>0.15131955577936596</v>
      </c>
      <c r="AE205">
        <f t="shared" si="76"/>
        <v>7.8719237149774246E-2</v>
      </c>
      <c r="AF205">
        <f t="shared" si="77"/>
        <v>5.8074335006518644E-2</v>
      </c>
      <c r="AG205">
        <f t="shared" si="78"/>
        <v>3.078753830836688E-2</v>
      </c>
      <c r="AH205">
        <f t="shared" si="79"/>
        <v>6.4981388908738502E-2</v>
      </c>
      <c r="AI205">
        <v>6.9389799999999999</v>
      </c>
      <c r="AJ205">
        <v>7.4</v>
      </c>
      <c r="AK205">
        <v>0.15548000000000001</v>
      </c>
      <c r="AL205">
        <v>8.1589999999999996E-2</v>
      </c>
      <c r="AM205">
        <v>6.608E-2</v>
      </c>
      <c r="AN205">
        <v>3.4639999999999997E-2</v>
      </c>
    </row>
    <row r="206" spans="1:40">
      <c r="A206" s="16">
        <v>33970</v>
      </c>
      <c r="B206">
        <v>1173060</v>
      </c>
      <c r="C206">
        <v>139308.1</v>
      </c>
      <c r="D206">
        <v>417595.8</v>
      </c>
      <c r="E206">
        <v>321977</v>
      </c>
      <c r="F206">
        <v>294178.90000000002</v>
      </c>
      <c r="G206">
        <v>103346.9</v>
      </c>
      <c r="H206">
        <v>28444.6</v>
      </c>
      <c r="I206">
        <v>41563.11</v>
      </c>
      <c r="J206">
        <v>23039.200000000001</v>
      </c>
      <c r="K206">
        <v>10299.950000000001</v>
      </c>
      <c r="L206">
        <v>103346.9</v>
      </c>
      <c r="M206">
        <v>117027</v>
      </c>
      <c r="N206">
        <v>10158</v>
      </c>
      <c r="O206">
        <f t="shared" si="60"/>
        <v>1170270</v>
      </c>
      <c r="P206">
        <f t="shared" si="61"/>
        <v>101580</v>
      </c>
      <c r="Q206">
        <f t="shared" si="62"/>
        <v>167752.70000000001</v>
      </c>
      <c r="R206">
        <f t="shared" si="63"/>
        <v>459158.91</v>
      </c>
      <c r="S206">
        <f t="shared" si="64"/>
        <v>345016.2</v>
      </c>
      <c r="T206">
        <f t="shared" si="65"/>
        <v>304478.85000000003</v>
      </c>
      <c r="U206">
        <f t="shared" si="66"/>
        <v>0.13142574796656106</v>
      </c>
      <c r="V206">
        <f t="shared" si="67"/>
        <v>0.35972776105696591</v>
      </c>
      <c r="W206">
        <f t="shared" si="68"/>
        <v>0.27030272624870194</v>
      </c>
      <c r="X206">
        <f t="shared" si="69"/>
        <v>0.238543764727771</v>
      </c>
      <c r="Y206">
        <f t="shared" si="70"/>
        <v>9.8019523286285035E-2</v>
      </c>
      <c r="Z206">
        <f t="shared" si="71"/>
        <v>0.30191309356679974</v>
      </c>
      <c r="AA206">
        <f t="shared" si="72"/>
        <v>0.28981607176133922</v>
      </c>
      <c r="AB206">
        <f t="shared" si="73"/>
        <v>0.3102513113855761</v>
      </c>
      <c r="AC206">
        <f t="shared" si="74"/>
        <v>8.0967048987278273E-2</v>
      </c>
      <c r="AD206">
        <f t="shared" si="75"/>
        <v>0.16956269556317125</v>
      </c>
      <c r="AE206">
        <f t="shared" si="76"/>
        <v>9.0520099021926856E-2</v>
      </c>
      <c r="AF206">
        <f t="shared" si="77"/>
        <v>6.6777154232178088E-2</v>
      </c>
      <c r="AG206">
        <f t="shared" si="78"/>
        <v>3.3828129605718099E-2</v>
      </c>
      <c r="AH206">
        <f t="shared" si="79"/>
        <v>7.3797971806788723E-2</v>
      </c>
      <c r="AI206">
        <v>6.6434100000000003</v>
      </c>
      <c r="AJ206">
        <v>7.3</v>
      </c>
      <c r="AK206">
        <v>0.15593000000000001</v>
      </c>
      <c r="AL206">
        <v>7.7990000000000004E-2</v>
      </c>
      <c r="AM206">
        <v>6.0729999999999999E-2</v>
      </c>
      <c r="AN206">
        <v>3.1989999999999998E-2</v>
      </c>
    </row>
    <row r="207" spans="1:40">
      <c r="A207" s="16">
        <v>34001</v>
      </c>
      <c r="B207">
        <v>1270924</v>
      </c>
      <c r="C207">
        <v>140773.29999999999</v>
      </c>
      <c r="D207">
        <v>416237.1</v>
      </c>
      <c r="E207">
        <v>325490.59999999998</v>
      </c>
      <c r="F207">
        <v>295945</v>
      </c>
      <c r="G207">
        <v>101770.2</v>
      </c>
      <c r="H207">
        <v>27066.11</v>
      </c>
      <c r="I207">
        <v>40510.58</v>
      </c>
      <c r="J207">
        <v>23646.01</v>
      </c>
      <c r="K207">
        <v>10547.47</v>
      </c>
      <c r="L207">
        <v>101770.2</v>
      </c>
      <c r="M207">
        <v>117646</v>
      </c>
      <c r="N207">
        <v>10004</v>
      </c>
      <c r="O207">
        <f t="shared" si="60"/>
        <v>1176460</v>
      </c>
      <c r="P207">
        <f t="shared" si="61"/>
        <v>100040</v>
      </c>
      <c r="Q207">
        <f t="shared" si="62"/>
        <v>167839.40999999997</v>
      </c>
      <c r="R207">
        <f t="shared" si="63"/>
        <v>456747.68</v>
      </c>
      <c r="S207">
        <f t="shared" si="64"/>
        <v>349136.61</v>
      </c>
      <c r="T207">
        <f t="shared" si="65"/>
        <v>306492.46999999997</v>
      </c>
      <c r="U207">
        <f t="shared" si="66"/>
        <v>0.13110239812077987</v>
      </c>
      <c r="V207">
        <f t="shared" si="67"/>
        <v>0.35677387202506589</v>
      </c>
      <c r="W207">
        <f t="shared" si="68"/>
        <v>0.27271691936214176</v>
      </c>
      <c r="X207">
        <f t="shared" si="69"/>
        <v>0.23940681049201246</v>
      </c>
      <c r="Y207">
        <f t="shared" si="70"/>
        <v>9.8019523286285035E-2</v>
      </c>
      <c r="Z207">
        <f t="shared" si="71"/>
        <v>0.30191309356679974</v>
      </c>
      <c r="AA207">
        <f t="shared" si="72"/>
        <v>0.28981607176133922</v>
      </c>
      <c r="AB207">
        <f t="shared" si="73"/>
        <v>0.3102513113855761</v>
      </c>
      <c r="AC207">
        <f t="shared" si="74"/>
        <v>7.4139017998327672E-2</v>
      </c>
      <c r="AD207">
        <f t="shared" si="75"/>
        <v>0.16126194676208647</v>
      </c>
      <c r="AE207">
        <f t="shared" si="76"/>
        <v>8.8693564902179695E-2</v>
      </c>
      <c r="AF207">
        <f t="shared" si="77"/>
        <v>6.7727099716068162E-2</v>
      </c>
      <c r="AG207">
        <f t="shared" si="78"/>
        <v>3.4413471887253869E-2</v>
      </c>
      <c r="AH207">
        <f t="shared" si="79"/>
        <v>7.2889794478773348E-2</v>
      </c>
      <c r="AI207">
        <v>6.6704299999999996</v>
      </c>
      <c r="AJ207">
        <v>7.1</v>
      </c>
      <c r="AK207">
        <v>0.15175</v>
      </c>
      <c r="AL207">
        <v>7.7270000000000005E-2</v>
      </c>
      <c r="AM207">
        <v>6.1280000000000001E-2</v>
      </c>
      <c r="AN207">
        <v>3.4660000000000003E-2</v>
      </c>
    </row>
    <row r="208" spans="1:40">
      <c r="A208" s="16">
        <v>34029</v>
      </c>
      <c r="B208">
        <v>1186522</v>
      </c>
      <c r="C208">
        <v>140778.20000000001</v>
      </c>
      <c r="D208">
        <v>420093.4</v>
      </c>
      <c r="E208">
        <v>329738.3</v>
      </c>
      <c r="F208">
        <v>295912.40000000002</v>
      </c>
      <c r="G208">
        <v>95765.93</v>
      </c>
      <c r="H208">
        <v>26925.47</v>
      </c>
      <c r="I208">
        <v>38539.29</v>
      </c>
      <c r="J208">
        <v>20414.82</v>
      </c>
      <c r="K208">
        <v>9886.3520000000008</v>
      </c>
      <c r="L208">
        <v>95765.93</v>
      </c>
      <c r="M208">
        <v>118350</v>
      </c>
      <c r="N208">
        <v>9478</v>
      </c>
      <c r="O208">
        <f t="shared" si="60"/>
        <v>1183500</v>
      </c>
      <c r="P208">
        <f t="shared" si="61"/>
        <v>94780</v>
      </c>
      <c r="Q208">
        <f t="shared" si="62"/>
        <v>167703.67000000001</v>
      </c>
      <c r="R208">
        <f t="shared" si="63"/>
        <v>458632.69</v>
      </c>
      <c r="S208">
        <f t="shared" si="64"/>
        <v>350153.12</v>
      </c>
      <c r="T208">
        <f t="shared" si="65"/>
        <v>305798.75200000004</v>
      </c>
      <c r="U208">
        <f t="shared" si="66"/>
        <v>0.13078469084788419</v>
      </c>
      <c r="V208">
        <f t="shared" si="67"/>
        <v>0.35766739376892293</v>
      </c>
      <c r="W208">
        <f t="shared" si="68"/>
        <v>0.27306896473179204</v>
      </c>
      <c r="X208">
        <f t="shared" si="69"/>
        <v>0.23847895065140082</v>
      </c>
      <c r="Y208">
        <f t="shared" si="70"/>
        <v>9.8019523286285035E-2</v>
      </c>
      <c r="Z208">
        <f t="shared" si="71"/>
        <v>0.30191309356679974</v>
      </c>
      <c r="AA208">
        <f t="shared" si="72"/>
        <v>0.28981607176133922</v>
      </c>
      <c r="AB208">
        <f t="shared" si="73"/>
        <v>0.3102513113855761</v>
      </c>
      <c r="AC208">
        <f t="shared" si="74"/>
        <v>7.4683639890457357E-2</v>
      </c>
      <c r="AD208">
        <f t="shared" si="75"/>
        <v>0.1605538507296829</v>
      </c>
      <c r="AE208">
        <f t="shared" si="76"/>
        <v>8.4030839581016342E-2</v>
      </c>
      <c r="AF208">
        <f t="shared" si="77"/>
        <v>5.8302550609858908E-2</v>
      </c>
      <c r="AG208">
        <f t="shared" si="78"/>
        <v>3.2329602182287517E-2</v>
      </c>
      <c r="AH208">
        <f t="shared" si="79"/>
        <v>6.8034740308265673E-2</v>
      </c>
      <c r="AI208">
        <v>6.5503099999999996</v>
      </c>
      <c r="AJ208">
        <v>7</v>
      </c>
      <c r="AK208">
        <v>0.15259</v>
      </c>
      <c r="AL208">
        <v>7.8340000000000007E-2</v>
      </c>
      <c r="AM208">
        <v>5.6390000000000003E-2</v>
      </c>
      <c r="AN208">
        <v>3.3660000000000002E-2</v>
      </c>
    </row>
    <row r="209" spans="1:40">
      <c r="A209" s="16">
        <v>34060</v>
      </c>
      <c r="B209">
        <v>1190957</v>
      </c>
      <c r="C209">
        <v>144335.4</v>
      </c>
      <c r="D209">
        <v>424302</v>
      </c>
      <c r="E209">
        <v>329575.7</v>
      </c>
      <c r="F209">
        <v>292744.2</v>
      </c>
      <c r="G209">
        <v>89735.46</v>
      </c>
      <c r="H209">
        <v>25077.919999999998</v>
      </c>
      <c r="I209">
        <v>35719.480000000003</v>
      </c>
      <c r="J209">
        <v>20010.03</v>
      </c>
      <c r="K209">
        <v>8928.018</v>
      </c>
      <c r="L209">
        <v>89735.46</v>
      </c>
      <c r="M209">
        <v>118781</v>
      </c>
      <c r="N209">
        <v>8835</v>
      </c>
      <c r="O209">
        <f t="shared" si="60"/>
        <v>1187810</v>
      </c>
      <c r="P209">
        <f t="shared" si="61"/>
        <v>88350</v>
      </c>
      <c r="Q209">
        <f t="shared" si="62"/>
        <v>169413.32</v>
      </c>
      <c r="R209">
        <f t="shared" si="63"/>
        <v>460021.48</v>
      </c>
      <c r="S209">
        <f t="shared" si="64"/>
        <v>349585.73</v>
      </c>
      <c r="T209">
        <f t="shared" si="65"/>
        <v>301672.21799999999</v>
      </c>
      <c r="U209">
        <f t="shared" si="66"/>
        <v>0.13228256368638389</v>
      </c>
      <c r="V209">
        <f t="shared" si="67"/>
        <v>0.3591973802603276</v>
      </c>
      <c r="W209">
        <f t="shared" si="68"/>
        <v>0.27296611973943957</v>
      </c>
      <c r="X209">
        <f t="shared" si="69"/>
        <v>0.23555393631384877</v>
      </c>
      <c r="Y209">
        <f t="shared" si="70"/>
        <v>9.8019523286285035E-2</v>
      </c>
      <c r="Z209">
        <f t="shared" si="71"/>
        <v>0.30191309356679974</v>
      </c>
      <c r="AA209">
        <f t="shared" si="72"/>
        <v>0.28981607176133922</v>
      </c>
      <c r="AB209">
        <f t="shared" si="73"/>
        <v>0.3102513113855761</v>
      </c>
      <c r="AC209">
        <f t="shared" si="74"/>
        <v>7.0067922473753E-2</v>
      </c>
      <c r="AD209">
        <f t="shared" si="75"/>
        <v>0.1480280299093365</v>
      </c>
      <c r="AE209">
        <f t="shared" si="76"/>
        <v>7.7647417681452627E-2</v>
      </c>
      <c r="AF209">
        <f t="shared" si="77"/>
        <v>5.7239264314364317E-2</v>
      </c>
      <c r="AG209">
        <f t="shared" si="78"/>
        <v>2.9595095163850987E-2</v>
      </c>
      <c r="AH209">
        <f t="shared" si="79"/>
        <v>6.3723184823665652E-2</v>
      </c>
      <c r="AI209">
        <v>6.5690900000000001</v>
      </c>
      <c r="AJ209">
        <v>7.1</v>
      </c>
      <c r="AK209">
        <v>0.1477</v>
      </c>
      <c r="AL209">
        <v>7.9519999999999993E-2</v>
      </c>
      <c r="AM209">
        <v>5.9069999999999998E-2</v>
      </c>
      <c r="AN209">
        <v>3.2899999999999999E-2</v>
      </c>
    </row>
    <row r="210" spans="1:40">
      <c r="A210" s="16">
        <v>34090</v>
      </c>
      <c r="B210">
        <v>1207086</v>
      </c>
      <c r="C210">
        <v>148528.79999999999</v>
      </c>
      <c r="D210">
        <v>431378.8</v>
      </c>
      <c r="E210">
        <v>330163.59999999998</v>
      </c>
      <c r="F210">
        <v>297014.59999999998</v>
      </c>
      <c r="G210">
        <v>89325.06</v>
      </c>
      <c r="H210">
        <v>24238.69</v>
      </c>
      <c r="I210">
        <v>34332.03</v>
      </c>
      <c r="J210">
        <v>22264.1</v>
      </c>
      <c r="K210">
        <v>8490.2330000000002</v>
      </c>
      <c r="L210">
        <v>89325.06</v>
      </c>
      <c r="M210">
        <v>120142</v>
      </c>
      <c r="N210">
        <v>8807</v>
      </c>
      <c r="O210">
        <f t="shared" si="60"/>
        <v>1201420</v>
      </c>
      <c r="P210">
        <f t="shared" si="61"/>
        <v>88070</v>
      </c>
      <c r="Q210">
        <f t="shared" si="62"/>
        <v>172767.49</v>
      </c>
      <c r="R210">
        <f t="shared" si="63"/>
        <v>465710.82999999996</v>
      </c>
      <c r="S210">
        <f t="shared" si="64"/>
        <v>352427.69999999995</v>
      </c>
      <c r="T210">
        <f t="shared" si="65"/>
        <v>305504.83299999998</v>
      </c>
      <c r="U210">
        <f t="shared" si="66"/>
        <v>0.13326600097507824</v>
      </c>
      <c r="V210">
        <f t="shared" si="67"/>
        <v>0.35923089422022914</v>
      </c>
      <c r="W210">
        <f t="shared" si="68"/>
        <v>0.2718487732376304</v>
      </c>
      <c r="X210">
        <f t="shared" si="69"/>
        <v>0.23565433156706225</v>
      </c>
      <c r="Y210">
        <f t="shared" si="70"/>
        <v>9.8019523286285035E-2</v>
      </c>
      <c r="Z210">
        <f t="shared" si="71"/>
        <v>0.30191309356679974</v>
      </c>
      <c r="AA210">
        <f t="shared" si="72"/>
        <v>0.28981607176133922</v>
      </c>
      <c r="AB210">
        <f t="shared" si="73"/>
        <v>0.3102513113855761</v>
      </c>
      <c r="AC210">
        <f t="shared" si="74"/>
        <v>6.8901803414111562E-2</v>
      </c>
      <c r="AD210">
        <f t="shared" si="75"/>
        <v>0.14029659167937208</v>
      </c>
      <c r="AE210">
        <f t="shared" si="76"/>
        <v>7.3719629839830006E-2</v>
      </c>
      <c r="AF210">
        <f t="shared" si="77"/>
        <v>6.3173524669031408E-2</v>
      </c>
      <c r="AG210">
        <f t="shared" si="78"/>
        <v>2.7790830399072607E-2</v>
      </c>
      <c r="AH210">
        <f t="shared" si="79"/>
        <v>6.2939570871348216E-2</v>
      </c>
      <c r="AI210">
        <v>6.4561299999999999</v>
      </c>
      <c r="AJ210">
        <v>7.1</v>
      </c>
      <c r="AK210">
        <v>0.14598</v>
      </c>
      <c r="AL210">
        <v>7.8719999999999998E-2</v>
      </c>
      <c r="AM210">
        <v>5.9409999999999998E-2</v>
      </c>
      <c r="AN210">
        <v>3.041E-2</v>
      </c>
    </row>
    <row r="211" spans="1:40">
      <c r="A211" s="16">
        <v>34121</v>
      </c>
      <c r="B211">
        <v>1222119</v>
      </c>
      <c r="C211">
        <v>152778.4</v>
      </c>
      <c r="D211">
        <v>434655.1</v>
      </c>
      <c r="E211">
        <v>338020</v>
      </c>
      <c r="F211">
        <v>296665</v>
      </c>
      <c r="G211">
        <v>96749.46</v>
      </c>
      <c r="H211">
        <v>29841.94</v>
      </c>
      <c r="I211">
        <v>34769.64</v>
      </c>
      <c r="J211">
        <v>22379.37</v>
      </c>
      <c r="K211">
        <v>9758.5049999999992</v>
      </c>
      <c r="L211">
        <v>96749.46</v>
      </c>
      <c r="M211">
        <v>121587</v>
      </c>
      <c r="N211">
        <v>9473</v>
      </c>
      <c r="O211">
        <f t="shared" si="60"/>
        <v>1215870</v>
      </c>
      <c r="P211">
        <f t="shared" si="61"/>
        <v>94730</v>
      </c>
      <c r="Q211">
        <f t="shared" si="62"/>
        <v>182620.34</v>
      </c>
      <c r="R211">
        <f t="shared" si="63"/>
        <v>469424.74</v>
      </c>
      <c r="S211">
        <f t="shared" si="64"/>
        <v>360399.37</v>
      </c>
      <c r="T211">
        <f t="shared" si="65"/>
        <v>306423.505</v>
      </c>
      <c r="U211">
        <f t="shared" si="66"/>
        <v>0.13846749351037191</v>
      </c>
      <c r="V211">
        <f t="shared" si="67"/>
        <v>0.35593005214839718</v>
      </c>
      <c r="W211">
        <f t="shared" si="68"/>
        <v>0.27326417980941842</v>
      </c>
      <c r="X211">
        <f t="shared" si="69"/>
        <v>0.23233827453181238</v>
      </c>
      <c r="Y211">
        <f t="shared" si="70"/>
        <v>9.8019523286285035E-2</v>
      </c>
      <c r="Z211">
        <f t="shared" si="71"/>
        <v>0.30191309356679974</v>
      </c>
      <c r="AA211">
        <f t="shared" si="72"/>
        <v>0.28981607176133922</v>
      </c>
      <c r="AB211">
        <f t="shared" si="73"/>
        <v>0.3102513113855761</v>
      </c>
      <c r="AC211">
        <f t="shared" si="74"/>
        <v>7.3357929872703162E-2</v>
      </c>
      <c r="AD211">
        <f t="shared" si="75"/>
        <v>0.1634097275254224</v>
      </c>
      <c r="AE211">
        <f t="shared" si="76"/>
        <v>7.4068614278829867E-2</v>
      </c>
      <c r="AF211">
        <f t="shared" si="77"/>
        <v>6.2096029746111926E-2</v>
      </c>
      <c r="AG211">
        <f t="shared" si="78"/>
        <v>3.184646360598218E-2</v>
      </c>
      <c r="AH211">
        <f t="shared" si="79"/>
        <v>6.6256462575253611E-2</v>
      </c>
      <c r="AI211">
        <v>6.4179399999999998</v>
      </c>
      <c r="AJ211">
        <v>7</v>
      </c>
      <c r="AK211">
        <v>0.15001</v>
      </c>
      <c r="AL211">
        <v>7.6789999999999997E-2</v>
      </c>
      <c r="AM211">
        <v>5.9200000000000003E-2</v>
      </c>
      <c r="AN211">
        <v>2.9729999999999999E-2</v>
      </c>
    </row>
    <row r="212" spans="1:40">
      <c r="A212" s="16">
        <v>34151</v>
      </c>
      <c r="B212">
        <v>1232009</v>
      </c>
      <c r="C212">
        <v>158258.6</v>
      </c>
      <c r="D212">
        <v>435518.3</v>
      </c>
      <c r="E212">
        <v>343584.7</v>
      </c>
      <c r="F212">
        <v>294647.7</v>
      </c>
      <c r="G212">
        <v>93607.27</v>
      </c>
      <c r="H212">
        <v>26382.32</v>
      </c>
      <c r="I212">
        <v>36588.9</v>
      </c>
      <c r="J212">
        <v>20802.88</v>
      </c>
      <c r="K212">
        <v>9833.1759999999995</v>
      </c>
      <c r="L212">
        <v>93607.27</v>
      </c>
      <c r="M212">
        <v>122352</v>
      </c>
      <c r="N212">
        <v>9223</v>
      </c>
      <c r="O212">
        <f t="shared" si="60"/>
        <v>1223520</v>
      </c>
      <c r="P212">
        <f t="shared" si="61"/>
        <v>92230</v>
      </c>
      <c r="Q212">
        <f t="shared" si="62"/>
        <v>184640.92</v>
      </c>
      <c r="R212">
        <f t="shared" si="63"/>
        <v>472107.2</v>
      </c>
      <c r="S212">
        <f t="shared" si="64"/>
        <v>364387.58</v>
      </c>
      <c r="T212">
        <f t="shared" si="65"/>
        <v>304480.87599999999</v>
      </c>
      <c r="U212">
        <f t="shared" si="66"/>
        <v>0.13928682195356015</v>
      </c>
      <c r="V212">
        <f t="shared" si="67"/>
        <v>0.35614159369111575</v>
      </c>
      <c r="W212">
        <f t="shared" si="68"/>
        <v>0.27488158084106518</v>
      </c>
      <c r="X212">
        <f t="shared" si="69"/>
        <v>0.22969000351425903</v>
      </c>
      <c r="Y212">
        <f t="shared" si="70"/>
        <v>9.8019523286285035E-2</v>
      </c>
      <c r="Z212">
        <f t="shared" si="71"/>
        <v>0.30191309356679974</v>
      </c>
      <c r="AA212">
        <f t="shared" si="72"/>
        <v>0.28981607176133922</v>
      </c>
      <c r="AB212">
        <f t="shared" si="73"/>
        <v>0.3102513113855761</v>
      </c>
      <c r="AC212">
        <f t="shared" si="74"/>
        <v>7.0614152917721815E-2</v>
      </c>
      <c r="AD212">
        <f t="shared" si="75"/>
        <v>0.14288447002972038</v>
      </c>
      <c r="AE212">
        <f t="shared" si="76"/>
        <v>7.7501253952492147E-2</v>
      </c>
      <c r="AF212">
        <f t="shared" si="77"/>
        <v>5.708998094830784E-2</v>
      </c>
      <c r="AG212">
        <f t="shared" si="78"/>
        <v>3.2294888694421646E-2</v>
      </c>
      <c r="AH212">
        <f t="shared" si="79"/>
        <v>6.3969236557293543E-2</v>
      </c>
      <c r="AI212">
        <v>6.2855499999999997</v>
      </c>
      <c r="AJ212">
        <v>6.9</v>
      </c>
      <c r="AK212">
        <v>0.14074</v>
      </c>
      <c r="AL212">
        <v>7.7299999999999994E-2</v>
      </c>
      <c r="AM212">
        <v>5.808E-2</v>
      </c>
      <c r="AN212">
        <v>2.8920000000000001E-2</v>
      </c>
    </row>
    <row r="213" spans="1:40">
      <c r="A213" s="16">
        <v>34182</v>
      </c>
      <c r="B213">
        <v>1226462</v>
      </c>
      <c r="C213">
        <v>153735.1</v>
      </c>
      <c r="D213">
        <v>437985.1</v>
      </c>
      <c r="E213">
        <v>337465.1</v>
      </c>
      <c r="F213">
        <v>297276.7</v>
      </c>
      <c r="G213">
        <v>87697.98</v>
      </c>
      <c r="H213">
        <v>22452.58</v>
      </c>
      <c r="I213">
        <v>33637.879999999997</v>
      </c>
      <c r="J213">
        <v>21425.88</v>
      </c>
      <c r="K213">
        <v>10181.65</v>
      </c>
      <c r="L213">
        <v>87697.98</v>
      </c>
      <c r="M213">
        <v>122018</v>
      </c>
      <c r="N213">
        <v>8655</v>
      </c>
      <c r="O213">
        <f t="shared" si="60"/>
        <v>1220180</v>
      </c>
      <c r="P213">
        <f t="shared" si="61"/>
        <v>86550</v>
      </c>
      <c r="Q213">
        <f t="shared" si="62"/>
        <v>176187.68</v>
      </c>
      <c r="R213">
        <f t="shared" si="63"/>
        <v>471622.98</v>
      </c>
      <c r="S213">
        <f t="shared" si="64"/>
        <v>358890.98</v>
      </c>
      <c r="T213">
        <f t="shared" si="65"/>
        <v>307458.35000000003</v>
      </c>
      <c r="U213">
        <f t="shared" si="66"/>
        <v>0.13406866845794019</v>
      </c>
      <c r="V213">
        <f t="shared" si="67"/>
        <v>0.35887790192121127</v>
      </c>
      <c r="W213">
        <f t="shared" si="68"/>
        <v>0.2730953481546794</v>
      </c>
      <c r="X213">
        <f t="shared" si="69"/>
        <v>0.23395808146616914</v>
      </c>
      <c r="Y213">
        <f t="shared" si="70"/>
        <v>9.8019523286285035E-2</v>
      </c>
      <c r="Z213">
        <f t="shared" si="71"/>
        <v>0.30191309356679974</v>
      </c>
      <c r="AA213">
        <f t="shared" si="72"/>
        <v>0.28981607176133922</v>
      </c>
      <c r="AB213">
        <f t="shared" si="73"/>
        <v>0.3102513113855761</v>
      </c>
      <c r="AC213">
        <f t="shared" si="74"/>
        <v>6.6733108095408597E-2</v>
      </c>
      <c r="AD213">
        <f t="shared" si="75"/>
        <v>0.12743558459933182</v>
      </c>
      <c r="AE213">
        <f t="shared" si="76"/>
        <v>7.132366620472988E-2</v>
      </c>
      <c r="AF213">
        <f t="shared" si="77"/>
        <v>5.9700246576272278E-2</v>
      </c>
      <c r="AG213">
        <f t="shared" si="78"/>
        <v>3.3115542316544656E-2</v>
      </c>
      <c r="AH213">
        <f t="shared" si="79"/>
        <v>6.1600955337402445E-2</v>
      </c>
      <c r="AI213">
        <v>6.2359099999999996</v>
      </c>
      <c r="AJ213">
        <v>6.8</v>
      </c>
      <c r="AK213">
        <v>0.13664000000000001</v>
      </c>
      <c r="AL213">
        <v>7.3539999999999994E-2</v>
      </c>
      <c r="AM213">
        <v>6.2770000000000006E-2</v>
      </c>
      <c r="AN213">
        <v>2.8320000000000001E-2</v>
      </c>
    </row>
    <row r="214" spans="1:40">
      <c r="A214" s="16">
        <v>34213</v>
      </c>
      <c r="B214">
        <v>1210103</v>
      </c>
      <c r="C214">
        <v>142621.79999999999</v>
      </c>
      <c r="D214">
        <v>433582.6</v>
      </c>
      <c r="E214">
        <v>334142.8</v>
      </c>
      <c r="F214">
        <v>299756.09999999998</v>
      </c>
      <c r="G214">
        <v>83841.3</v>
      </c>
      <c r="H214">
        <v>21784.17</v>
      </c>
      <c r="I214">
        <v>32192.959999999999</v>
      </c>
      <c r="J214">
        <v>19840.28</v>
      </c>
      <c r="K214">
        <v>10023.9</v>
      </c>
      <c r="L214">
        <v>83841.3</v>
      </c>
      <c r="M214">
        <v>120673</v>
      </c>
      <c r="N214">
        <v>8302</v>
      </c>
      <c r="O214">
        <f t="shared" si="60"/>
        <v>1206730</v>
      </c>
      <c r="P214">
        <f t="shared" si="61"/>
        <v>83020</v>
      </c>
      <c r="Q214">
        <f t="shared" si="62"/>
        <v>164405.96999999997</v>
      </c>
      <c r="R214">
        <f t="shared" si="63"/>
        <v>465775.56</v>
      </c>
      <c r="S214">
        <f t="shared" si="64"/>
        <v>353983.07999999996</v>
      </c>
      <c r="T214">
        <f t="shared" si="65"/>
        <v>309780</v>
      </c>
      <c r="U214">
        <f t="shared" si="66"/>
        <v>0.12705796579654208</v>
      </c>
      <c r="V214">
        <f t="shared" si="67"/>
        <v>0.35996560934706473</v>
      </c>
      <c r="W214">
        <f t="shared" si="68"/>
        <v>0.27356895902986139</v>
      </c>
      <c r="X214">
        <f t="shared" si="69"/>
        <v>0.2394074658265318</v>
      </c>
      <c r="Y214">
        <f t="shared" si="70"/>
        <v>9.8019523286285035E-2</v>
      </c>
      <c r="Z214">
        <f t="shared" si="71"/>
        <v>0.30191309356679974</v>
      </c>
      <c r="AA214">
        <f t="shared" si="72"/>
        <v>0.28981607176133922</v>
      </c>
      <c r="AB214">
        <f t="shared" si="73"/>
        <v>0.3102513113855761</v>
      </c>
      <c r="AC214">
        <f t="shared" si="74"/>
        <v>6.4795138399697735E-2</v>
      </c>
      <c r="AD214">
        <f t="shared" si="75"/>
        <v>0.13250230511702221</v>
      </c>
      <c r="AE214">
        <f t="shared" si="76"/>
        <v>6.911689398215741E-2</v>
      </c>
      <c r="AF214">
        <f t="shared" si="77"/>
        <v>5.6048667636882536E-2</v>
      </c>
      <c r="AG214">
        <f t="shared" si="78"/>
        <v>3.2358125121053648E-2</v>
      </c>
      <c r="AH214">
        <f t="shared" si="79"/>
        <v>6.0138063496549717E-2</v>
      </c>
      <c r="AI214">
        <v>6.2298600000000004</v>
      </c>
      <c r="AJ214">
        <v>6.7</v>
      </c>
      <c r="AK214">
        <v>0.14329</v>
      </c>
      <c r="AL214">
        <v>7.3950000000000002E-2</v>
      </c>
      <c r="AM214">
        <v>5.6230000000000002E-2</v>
      </c>
      <c r="AN214">
        <v>3.057E-2</v>
      </c>
    </row>
    <row r="215" spans="1:40">
      <c r="A215" s="16">
        <v>34243</v>
      </c>
      <c r="B215">
        <v>1218743</v>
      </c>
      <c r="C215">
        <v>141157.4</v>
      </c>
      <c r="D215">
        <v>434701.8</v>
      </c>
      <c r="E215">
        <v>339831</v>
      </c>
      <c r="F215">
        <v>303052.3</v>
      </c>
      <c r="G215">
        <v>83301.63</v>
      </c>
      <c r="H215">
        <v>22294.94</v>
      </c>
      <c r="I215">
        <v>32177.69</v>
      </c>
      <c r="J215">
        <v>19768.3</v>
      </c>
      <c r="K215">
        <v>9060.7090000000007</v>
      </c>
      <c r="L215">
        <v>83301.64</v>
      </c>
      <c r="M215">
        <v>121389</v>
      </c>
      <c r="N215">
        <v>8296</v>
      </c>
      <c r="O215">
        <f t="shared" si="60"/>
        <v>1213890</v>
      </c>
      <c r="P215">
        <f t="shared" si="61"/>
        <v>82960</v>
      </c>
      <c r="Q215">
        <f t="shared" si="62"/>
        <v>163452.34</v>
      </c>
      <c r="R215">
        <f t="shared" si="63"/>
        <v>466879.49</v>
      </c>
      <c r="S215">
        <f t="shared" si="64"/>
        <v>359599.3</v>
      </c>
      <c r="T215">
        <f t="shared" si="65"/>
        <v>312113.00899999996</v>
      </c>
      <c r="U215">
        <f t="shared" si="66"/>
        <v>0.12553517588546206</v>
      </c>
      <c r="V215">
        <f t="shared" si="67"/>
        <v>0.3585742418521804</v>
      </c>
      <c r="W215">
        <f t="shared" si="68"/>
        <v>0.27618057578000432</v>
      </c>
      <c r="X215">
        <f t="shared" si="69"/>
        <v>0.23971000648235319</v>
      </c>
      <c r="Y215">
        <f t="shared" si="70"/>
        <v>9.8019523286285035E-2</v>
      </c>
      <c r="Z215">
        <f t="shared" si="71"/>
        <v>0.30191309356679974</v>
      </c>
      <c r="AA215">
        <f t="shared" si="72"/>
        <v>0.28981607176133922</v>
      </c>
      <c r="AB215">
        <f t="shared" si="73"/>
        <v>0.3102513113855761</v>
      </c>
      <c r="AC215">
        <f t="shared" si="74"/>
        <v>6.3977553519037222E-2</v>
      </c>
      <c r="AD215">
        <f t="shared" si="75"/>
        <v>0.13640024976087831</v>
      </c>
      <c r="AE215">
        <f t="shared" si="76"/>
        <v>6.8920761543840789E-2</v>
      </c>
      <c r="AF215">
        <f t="shared" si="77"/>
        <v>5.4973132595085697E-2</v>
      </c>
      <c r="AG215">
        <f t="shared" si="78"/>
        <v>2.9030218987123352E-2</v>
      </c>
      <c r="AH215">
        <f t="shared" si="79"/>
        <v>5.9116728638060646E-2</v>
      </c>
      <c r="AI215">
        <v>6.3370300000000004</v>
      </c>
      <c r="AJ215">
        <v>6.8</v>
      </c>
      <c r="AK215">
        <v>0.14718000000000001</v>
      </c>
      <c r="AL215">
        <v>7.4069999999999997E-2</v>
      </c>
      <c r="AM215">
        <v>5.8310000000000001E-2</v>
      </c>
      <c r="AN215">
        <v>3.024E-2</v>
      </c>
    </row>
    <row r="216" spans="1:40">
      <c r="A216" s="16">
        <v>34274</v>
      </c>
      <c r="B216">
        <v>1221529</v>
      </c>
      <c r="C216">
        <v>140544.5</v>
      </c>
      <c r="D216">
        <v>433597</v>
      </c>
      <c r="E216">
        <v>341067.4</v>
      </c>
      <c r="F216">
        <v>306320.3</v>
      </c>
      <c r="G216">
        <v>80988.19</v>
      </c>
      <c r="H216">
        <v>21769.82</v>
      </c>
      <c r="I216">
        <v>31849.01</v>
      </c>
      <c r="J216">
        <v>18694.7</v>
      </c>
      <c r="K216">
        <v>8674.6630000000005</v>
      </c>
      <c r="L216">
        <v>80988.19</v>
      </c>
      <c r="M216">
        <v>121568</v>
      </c>
      <c r="N216">
        <v>8094</v>
      </c>
      <c r="O216">
        <f t="shared" si="60"/>
        <v>1215680</v>
      </c>
      <c r="P216">
        <f t="shared" si="61"/>
        <v>80940</v>
      </c>
      <c r="Q216">
        <f t="shared" si="62"/>
        <v>162314.32</v>
      </c>
      <c r="R216">
        <f t="shared" si="63"/>
        <v>465446.01</v>
      </c>
      <c r="S216">
        <f t="shared" si="64"/>
        <v>359762.10000000003</v>
      </c>
      <c r="T216">
        <f t="shared" si="65"/>
        <v>314994.96299999999</v>
      </c>
      <c r="U216">
        <f t="shared" si="66"/>
        <v>0.12461585608937814</v>
      </c>
      <c r="V216">
        <f t="shared" si="67"/>
        <v>0.35734341245760237</v>
      </c>
      <c r="W216">
        <f t="shared" si="68"/>
        <v>0.27620521762967354</v>
      </c>
      <c r="X216">
        <f t="shared" si="69"/>
        <v>0.24183551382334589</v>
      </c>
      <c r="Y216">
        <f t="shared" si="70"/>
        <v>9.8019523286285035E-2</v>
      </c>
      <c r="Z216">
        <f t="shared" si="71"/>
        <v>0.30191309356679974</v>
      </c>
      <c r="AA216">
        <f t="shared" si="72"/>
        <v>0.28981607176133922</v>
      </c>
      <c r="AB216">
        <f t="shared" si="73"/>
        <v>0.3102513113855761</v>
      </c>
      <c r="AC216">
        <f t="shared" si="74"/>
        <v>6.2178212020372652E-2</v>
      </c>
      <c r="AD216">
        <f t="shared" si="75"/>
        <v>0.13412137635175997</v>
      </c>
      <c r="AE216">
        <f t="shared" si="76"/>
        <v>6.8426862226190308E-2</v>
      </c>
      <c r="AF216">
        <f t="shared" si="77"/>
        <v>5.196406180639928E-2</v>
      </c>
      <c r="AG216">
        <f t="shared" si="78"/>
        <v>2.7539053060984982E-2</v>
      </c>
      <c r="AH216">
        <f t="shared" si="79"/>
        <v>5.7409526622259878E-2</v>
      </c>
      <c r="AI216">
        <v>6.0915999999999997</v>
      </c>
      <c r="AJ216">
        <v>6.6</v>
      </c>
      <c r="AK216">
        <v>0.14041999999999999</v>
      </c>
      <c r="AL216">
        <v>7.2270000000000001E-2</v>
      </c>
      <c r="AM216">
        <v>5.5910000000000001E-2</v>
      </c>
      <c r="AN216">
        <v>3.007E-2</v>
      </c>
    </row>
    <row r="217" spans="1:40">
      <c r="A217" s="16">
        <v>34304</v>
      </c>
      <c r="B217">
        <v>1220683</v>
      </c>
      <c r="C217">
        <v>139807.6</v>
      </c>
      <c r="D217">
        <v>433804.2</v>
      </c>
      <c r="E217">
        <v>341717.7</v>
      </c>
      <c r="F217">
        <v>305353.3</v>
      </c>
      <c r="G217">
        <v>79887.25</v>
      </c>
      <c r="H217">
        <v>22056.68</v>
      </c>
      <c r="I217">
        <v>31925.51</v>
      </c>
      <c r="J217">
        <v>17627.650000000001</v>
      </c>
      <c r="K217">
        <v>8277.4050000000007</v>
      </c>
      <c r="L217">
        <v>79887.25</v>
      </c>
      <c r="M217">
        <v>121578</v>
      </c>
      <c r="N217">
        <v>7959</v>
      </c>
      <c r="O217">
        <f t="shared" si="60"/>
        <v>1215780</v>
      </c>
      <c r="P217">
        <f t="shared" si="61"/>
        <v>79590</v>
      </c>
      <c r="Q217">
        <f t="shared" si="62"/>
        <v>161864.28</v>
      </c>
      <c r="R217">
        <f t="shared" si="63"/>
        <v>465729.71</v>
      </c>
      <c r="S217">
        <f t="shared" si="64"/>
        <v>359345.35000000003</v>
      </c>
      <c r="T217">
        <f t="shared" si="65"/>
        <v>313630.70500000002</v>
      </c>
      <c r="U217">
        <f t="shared" si="66"/>
        <v>0.12445641095785809</v>
      </c>
      <c r="V217">
        <f t="shared" si="67"/>
        <v>0.35809659909551428</v>
      </c>
      <c r="W217">
        <f t="shared" si="68"/>
        <v>0.27629834423873723</v>
      </c>
      <c r="X217">
        <f t="shared" si="69"/>
        <v>0.24114864570789032</v>
      </c>
      <c r="Y217">
        <f t="shared" si="70"/>
        <v>9.8019523286285035E-2</v>
      </c>
      <c r="Z217">
        <f t="shared" si="71"/>
        <v>0.30191309356679974</v>
      </c>
      <c r="AA217">
        <f t="shared" si="72"/>
        <v>0.28981607176133922</v>
      </c>
      <c r="AB217">
        <f t="shared" si="73"/>
        <v>0.3102513113855761</v>
      </c>
      <c r="AC217">
        <f t="shared" si="74"/>
        <v>6.1424786550361272E-2</v>
      </c>
      <c r="AD217">
        <f t="shared" si="75"/>
        <v>0.13626650673020632</v>
      </c>
      <c r="AE217">
        <f t="shared" si="76"/>
        <v>6.8549438256794909E-2</v>
      </c>
      <c r="AF217">
        <f t="shared" si="77"/>
        <v>4.9054899416397069E-2</v>
      </c>
      <c r="AG217">
        <f t="shared" si="78"/>
        <v>2.6392202255834614E-2</v>
      </c>
      <c r="AH217">
        <f t="shared" si="79"/>
        <v>5.6457864605691313E-2</v>
      </c>
      <c r="AI217">
        <v>6.0468900000000003</v>
      </c>
      <c r="AJ217">
        <v>6.5</v>
      </c>
      <c r="AK217">
        <v>0.14119000000000001</v>
      </c>
      <c r="AL217">
        <v>7.127E-2</v>
      </c>
      <c r="AM217">
        <v>5.5649999999999998E-2</v>
      </c>
      <c r="AN217">
        <v>2.9950000000000001E-2</v>
      </c>
    </row>
    <row r="218" spans="1:40">
      <c r="A218" s="16">
        <v>34335</v>
      </c>
      <c r="B218">
        <v>1201509</v>
      </c>
      <c r="C218">
        <v>138045</v>
      </c>
      <c r="D218">
        <v>420915.9</v>
      </c>
      <c r="E218">
        <v>338176.9</v>
      </c>
      <c r="F218">
        <v>304370.8</v>
      </c>
      <c r="G218">
        <v>95953.4</v>
      </c>
      <c r="H218">
        <v>26462.48</v>
      </c>
      <c r="I218">
        <v>37961.089999999997</v>
      </c>
      <c r="J218">
        <v>21496.799999999999</v>
      </c>
      <c r="K218">
        <v>10033.030000000001</v>
      </c>
      <c r="L218">
        <v>95953.4</v>
      </c>
      <c r="M218">
        <v>119901</v>
      </c>
      <c r="N218">
        <v>9492</v>
      </c>
      <c r="O218">
        <f t="shared" si="60"/>
        <v>1199010</v>
      </c>
      <c r="P218">
        <f t="shared" si="61"/>
        <v>94920</v>
      </c>
      <c r="Q218">
        <f t="shared" si="62"/>
        <v>164507.48000000001</v>
      </c>
      <c r="R218">
        <f t="shared" si="63"/>
        <v>458876.99</v>
      </c>
      <c r="S218">
        <f t="shared" si="64"/>
        <v>359673.7</v>
      </c>
      <c r="T218">
        <f t="shared" si="65"/>
        <v>314403.83</v>
      </c>
      <c r="U218">
        <f t="shared" si="66"/>
        <v>0.12679175189716541</v>
      </c>
      <c r="V218">
        <f t="shared" si="67"/>
        <v>0.35367277808521558</v>
      </c>
      <c r="W218">
        <f t="shared" si="68"/>
        <v>0.27721328254700334</v>
      </c>
      <c r="X218">
        <f t="shared" si="69"/>
        <v>0.24232218747061574</v>
      </c>
      <c r="Y218">
        <f t="shared" si="70"/>
        <v>9.8019523286285035E-2</v>
      </c>
      <c r="Z218">
        <f t="shared" si="71"/>
        <v>0.30191309356679974</v>
      </c>
      <c r="AA218">
        <f t="shared" si="72"/>
        <v>0.28981607176133922</v>
      </c>
      <c r="AB218">
        <f t="shared" si="73"/>
        <v>0.3102513113855761</v>
      </c>
      <c r="AC218">
        <f t="shared" si="74"/>
        <v>7.3954667202687341E-2</v>
      </c>
      <c r="AD218">
        <f t="shared" si="75"/>
        <v>0.1608588253859338</v>
      </c>
      <c r="AE218">
        <f t="shared" si="76"/>
        <v>8.2726070008435154E-2</v>
      </c>
      <c r="AF218">
        <f t="shared" si="77"/>
        <v>5.9767505936630889E-2</v>
      </c>
      <c r="AG218">
        <f t="shared" si="78"/>
        <v>3.1911284286835817E-2</v>
      </c>
      <c r="AH218">
        <f t="shared" si="79"/>
        <v>6.7965490683106936E-2</v>
      </c>
      <c r="AI218">
        <v>6.1017799999999998</v>
      </c>
      <c r="AJ218">
        <v>6.6</v>
      </c>
      <c r="AK218">
        <v>0.14713999999999999</v>
      </c>
      <c r="AL218">
        <v>7.1429999999999993E-2</v>
      </c>
      <c r="AM218">
        <v>5.4370000000000002E-2</v>
      </c>
      <c r="AN218">
        <v>3.014E-2</v>
      </c>
    </row>
    <row r="219" spans="1:40">
      <c r="A219" s="16">
        <v>34366</v>
      </c>
      <c r="B219">
        <v>1208369</v>
      </c>
      <c r="C219">
        <v>143333.6</v>
      </c>
      <c r="D219">
        <v>409315.3</v>
      </c>
      <c r="E219">
        <v>349909.4</v>
      </c>
      <c r="F219">
        <v>305810.90000000002</v>
      </c>
      <c r="G219">
        <v>93677.41</v>
      </c>
      <c r="H219">
        <v>25257.09</v>
      </c>
      <c r="I219">
        <v>37062.9</v>
      </c>
      <c r="J219">
        <v>22212.97</v>
      </c>
      <c r="K219">
        <v>9144.4539999999997</v>
      </c>
      <c r="L219">
        <v>93677.41</v>
      </c>
      <c r="M219">
        <v>120503</v>
      </c>
      <c r="N219">
        <v>9262</v>
      </c>
      <c r="O219">
        <f t="shared" si="60"/>
        <v>1205030</v>
      </c>
      <c r="P219">
        <f t="shared" si="61"/>
        <v>92620</v>
      </c>
      <c r="Q219">
        <f t="shared" si="62"/>
        <v>168590.69</v>
      </c>
      <c r="R219">
        <f t="shared" si="63"/>
        <v>446378.2</v>
      </c>
      <c r="S219">
        <f t="shared" si="64"/>
        <v>372122.37</v>
      </c>
      <c r="T219">
        <f t="shared" si="65"/>
        <v>314955.35400000005</v>
      </c>
      <c r="U219">
        <f t="shared" si="66"/>
        <v>0.12948130135070571</v>
      </c>
      <c r="V219">
        <f t="shared" si="67"/>
        <v>0.34282812550672626</v>
      </c>
      <c r="W219">
        <f t="shared" si="68"/>
        <v>0.28579803979275964</v>
      </c>
      <c r="X219">
        <f t="shared" si="69"/>
        <v>0.24189253334980834</v>
      </c>
      <c r="Y219">
        <f t="shared" si="70"/>
        <v>9.8019523286285035E-2</v>
      </c>
      <c r="Z219">
        <f t="shared" si="71"/>
        <v>0.30191309356679974</v>
      </c>
      <c r="AA219">
        <f t="shared" si="72"/>
        <v>0.28981607176133922</v>
      </c>
      <c r="AB219">
        <f t="shared" si="73"/>
        <v>0.3102513113855761</v>
      </c>
      <c r="AC219">
        <f t="shared" si="74"/>
        <v>7.1946291069609425E-2</v>
      </c>
      <c r="AD219">
        <f t="shared" si="75"/>
        <v>0.14981307686681869</v>
      </c>
      <c r="AE219">
        <f t="shared" si="76"/>
        <v>8.3030264470800766E-2</v>
      </c>
      <c r="AF219">
        <f t="shared" si="77"/>
        <v>5.969264895308498E-2</v>
      </c>
      <c r="AG219">
        <f t="shared" si="78"/>
        <v>2.9034127802126514E-2</v>
      </c>
      <c r="AH219">
        <f t="shared" si="79"/>
        <v>6.6060295640744018E-2</v>
      </c>
      <c r="AI219">
        <v>6.0736400000000001</v>
      </c>
      <c r="AJ219">
        <v>6.6</v>
      </c>
      <c r="AK219">
        <v>0.1401</v>
      </c>
      <c r="AL219">
        <v>7.2840000000000002E-2</v>
      </c>
      <c r="AM219">
        <v>5.4370000000000002E-2</v>
      </c>
      <c r="AN219">
        <v>2.9270000000000001E-2</v>
      </c>
    </row>
    <row r="220" spans="1:40">
      <c r="A220" s="16">
        <v>34394</v>
      </c>
      <c r="B220">
        <v>1211527</v>
      </c>
      <c r="C220">
        <v>142684</v>
      </c>
      <c r="D220">
        <v>413199.8</v>
      </c>
      <c r="E220">
        <v>349632.6</v>
      </c>
      <c r="F220">
        <v>306010.5</v>
      </c>
      <c r="G220">
        <v>89725.88</v>
      </c>
      <c r="H220">
        <v>25870.42</v>
      </c>
      <c r="I220">
        <v>34841.870000000003</v>
      </c>
      <c r="J220">
        <v>20178.439999999999</v>
      </c>
      <c r="K220">
        <v>8835.152</v>
      </c>
      <c r="L220">
        <v>89725.88</v>
      </c>
      <c r="M220">
        <v>120844</v>
      </c>
      <c r="N220">
        <v>8874</v>
      </c>
      <c r="O220">
        <f t="shared" si="60"/>
        <v>1208440</v>
      </c>
      <c r="P220">
        <f t="shared" si="61"/>
        <v>88740</v>
      </c>
      <c r="Q220">
        <f t="shared" si="62"/>
        <v>168554.41999999998</v>
      </c>
      <c r="R220">
        <f t="shared" si="63"/>
        <v>448041.67</v>
      </c>
      <c r="S220">
        <f t="shared" si="64"/>
        <v>369811.04</v>
      </c>
      <c r="T220">
        <f t="shared" si="65"/>
        <v>314845.652</v>
      </c>
      <c r="U220">
        <f t="shared" si="66"/>
        <v>0.12953241855201658</v>
      </c>
      <c r="V220">
        <f t="shared" si="67"/>
        <v>0.34431562890599071</v>
      </c>
      <c r="W220">
        <f t="shared" si="68"/>
        <v>0.284196157053826</v>
      </c>
      <c r="X220">
        <f t="shared" si="69"/>
        <v>0.24195579548816676</v>
      </c>
      <c r="Y220">
        <f t="shared" si="70"/>
        <v>9.8019523286285035E-2</v>
      </c>
      <c r="Z220">
        <f t="shared" si="71"/>
        <v>0.30191309356679974</v>
      </c>
      <c r="AA220">
        <f t="shared" si="72"/>
        <v>0.28981607176133922</v>
      </c>
      <c r="AB220">
        <f t="shared" si="73"/>
        <v>0.3102513113855761</v>
      </c>
      <c r="AC220">
        <f t="shared" si="74"/>
        <v>6.8953453536256551E-2</v>
      </c>
      <c r="AD220">
        <f t="shared" si="75"/>
        <v>0.15348407950381843</v>
      </c>
      <c r="AE220">
        <f t="shared" si="76"/>
        <v>7.7764798082285522E-2</v>
      </c>
      <c r="AF220">
        <f t="shared" si="77"/>
        <v>5.4564190403834346E-2</v>
      </c>
      <c r="AG220">
        <f t="shared" si="78"/>
        <v>2.8061851716472172E-2</v>
      </c>
      <c r="AH220">
        <f t="shared" si="79"/>
        <v>6.3042452681239022E-2</v>
      </c>
      <c r="AI220">
        <v>6.0564200000000001</v>
      </c>
      <c r="AJ220">
        <v>6.5</v>
      </c>
      <c r="AK220">
        <v>0.14532999999999999</v>
      </c>
      <c r="AL220">
        <v>7.2770000000000001E-2</v>
      </c>
      <c r="AM220">
        <v>5.2409999999999998E-2</v>
      </c>
      <c r="AN220">
        <v>2.913E-2</v>
      </c>
    </row>
    <row r="221" spans="1:40">
      <c r="A221" s="16">
        <v>34425</v>
      </c>
      <c r="B221">
        <v>1219608</v>
      </c>
      <c r="C221">
        <v>148026.4</v>
      </c>
      <c r="D221">
        <v>417125.7</v>
      </c>
      <c r="E221">
        <v>345759.1</v>
      </c>
      <c r="F221">
        <v>308696.40000000002</v>
      </c>
      <c r="G221">
        <v>82208.539999999994</v>
      </c>
      <c r="H221">
        <v>25884.37</v>
      </c>
      <c r="I221">
        <v>30413.32</v>
      </c>
      <c r="J221">
        <v>18420.259999999998</v>
      </c>
      <c r="K221">
        <v>7490.59</v>
      </c>
      <c r="L221">
        <v>82208.55</v>
      </c>
      <c r="M221">
        <v>121604</v>
      </c>
      <c r="N221">
        <v>8078</v>
      </c>
      <c r="O221">
        <f t="shared" si="60"/>
        <v>1216040</v>
      </c>
      <c r="P221">
        <f t="shared" si="61"/>
        <v>80780</v>
      </c>
      <c r="Q221">
        <f t="shared" si="62"/>
        <v>173910.77</v>
      </c>
      <c r="R221">
        <f t="shared" si="63"/>
        <v>447539.02</v>
      </c>
      <c r="S221">
        <f t="shared" si="64"/>
        <v>364179.36</v>
      </c>
      <c r="T221">
        <f t="shared" si="65"/>
        <v>316186.99000000005</v>
      </c>
      <c r="U221">
        <f t="shared" si="66"/>
        <v>0.13359088480804976</v>
      </c>
      <c r="V221">
        <f t="shared" si="67"/>
        <v>0.3437805126613348</v>
      </c>
      <c r="W221">
        <f t="shared" si="68"/>
        <v>0.2797471538492371</v>
      </c>
      <c r="X221">
        <f t="shared" si="69"/>
        <v>0.24288144868137831</v>
      </c>
      <c r="Y221">
        <f t="shared" si="70"/>
        <v>9.8019523286285035E-2</v>
      </c>
      <c r="Z221">
        <f t="shared" si="71"/>
        <v>0.30191309356679974</v>
      </c>
      <c r="AA221">
        <f t="shared" si="72"/>
        <v>0.28981607176133922</v>
      </c>
      <c r="AB221">
        <f t="shared" si="73"/>
        <v>0.3102513113855761</v>
      </c>
      <c r="AC221">
        <f t="shared" si="74"/>
        <v>6.3149097798373327E-2</v>
      </c>
      <c r="AD221">
        <f t="shared" si="75"/>
        <v>0.14883707317263906</v>
      </c>
      <c r="AE221">
        <f t="shared" si="76"/>
        <v>6.7956800727677333E-2</v>
      </c>
      <c r="AF221">
        <f t="shared" si="77"/>
        <v>5.0580186642098547E-2</v>
      </c>
      <c r="AG221">
        <f t="shared" si="78"/>
        <v>2.3690380176616371E-2</v>
      </c>
      <c r="AH221">
        <f t="shared" si="79"/>
        <v>5.7114909414890065E-2</v>
      </c>
      <c r="AI221">
        <v>5.8970700000000003</v>
      </c>
      <c r="AJ221">
        <v>6.4</v>
      </c>
      <c r="AK221">
        <v>0.14815999999999999</v>
      </c>
      <c r="AL221">
        <v>6.9339999999999999E-2</v>
      </c>
      <c r="AM221">
        <v>5.2069999999999998E-2</v>
      </c>
      <c r="AN221">
        <v>2.6880000000000001E-2</v>
      </c>
    </row>
    <row r="222" spans="1:40">
      <c r="A222" s="16">
        <v>34455</v>
      </c>
      <c r="B222">
        <v>1233437</v>
      </c>
      <c r="C222">
        <v>152456.79999999999</v>
      </c>
      <c r="D222">
        <v>425603</v>
      </c>
      <c r="E222">
        <v>344223.8</v>
      </c>
      <c r="F222">
        <v>311153.5</v>
      </c>
      <c r="G222">
        <v>78062.7</v>
      </c>
      <c r="H222">
        <v>23593.599999999999</v>
      </c>
      <c r="I222">
        <v>27059.05</v>
      </c>
      <c r="J222">
        <v>19714.38</v>
      </c>
      <c r="K222">
        <v>7695.6549999999997</v>
      </c>
      <c r="L222">
        <v>78062.7</v>
      </c>
      <c r="M222">
        <v>122946</v>
      </c>
      <c r="N222">
        <v>7656</v>
      </c>
      <c r="O222">
        <f t="shared" si="60"/>
        <v>1229460</v>
      </c>
      <c r="P222">
        <f t="shared" si="61"/>
        <v>76560</v>
      </c>
      <c r="Q222">
        <f t="shared" si="62"/>
        <v>176050.4</v>
      </c>
      <c r="R222">
        <f t="shared" si="63"/>
        <v>452662.05</v>
      </c>
      <c r="S222">
        <f t="shared" si="64"/>
        <v>363938.18</v>
      </c>
      <c r="T222">
        <f t="shared" si="65"/>
        <v>318849.15500000003</v>
      </c>
      <c r="U222">
        <f t="shared" si="66"/>
        <v>0.13423593508252082</v>
      </c>
      <c r="V222">
        <f t="shared" si="67"/>
        <v>0.34514839817529974</v>
      </c>
      <c r="W222">
        <f t="shared" si="68"/>
        <v>0.27749770466031759</v>
      </c>
      <c r="X222">
        <f t="shared" si="69"/>
        <v>0.2431179620818619</v>
      </c>
      <c r="Y222">
        <f t="shared" si="70"/>
        <v>9.8019523286285035E-2</v>
      </c>
      <c r="Z222">
        <f t="shared" si="71"/>
        <v>0.30191309356679974</v>
      </c>
      <c r="AA222">
        <f t="shared" si="72"/>
        <v>0.28981607176133922</v>
      </c>
      <c r="AB222">
        <f t="shared" si="73"/>
        <v>0.3102513113855761</v>
      </c>
      <c r="AC222">
        <f t="shared" si="74"/>
        <v>5.9521706333596568E-2</v>
      </c>
      <c r="AD222">
        <f t="shared" si="75"/>
        <v>0.13401616809731759</v>
      </c>
      <c r="AE222">
        <f t="shared" si="76"/>
        <v>5.9777597879035804E-2</v>
      </c>
      <c r="AF222">
        <f t="shared" si="77"/>
        <v>5.4169584515699892E-2</v>
      </c>
      <c r="AG222">
        <f t="shared" si="78"/>
        <v>2.4135723364234724E-2</v>
      </c>
      <c r="AH222">
        <f t="shared" si="79"/>
        <v>5.4371196429482904E-2</v>
      </c>
      <c r="AI222">
        <v>5.5938699999999999</v>
      </c>
      <c r="AJ222">
        <v>6.1</v>
      </c>
      <c r="AK222">
        <v>0.13994999999999999</v>
      </c>
      <c r="AL222">
        <v>6.4019999999999994E-2</v>
      </c>
      <c r="AM222">
        <v>5.1150000000000001E-2</v>
      </c>
      <c r="AN222">
        <v>2.63E-2</v>
      </c>
    </row>
    <row r="223" spans="1:40">
      <c r="A223" s="16">
        <v>34486</v>
      </c>
      <c r="B223">
        <v>1244608</v>
      </c>
      <c r="C223">
        <v>155847.5</v>
      </c>
      <c r="D223">
        <v>428438</v>
      </c>
      <c r="E223">
        <v>352642.3</v>
      </c>
      <c r="F223">
        <v>307679.8</v>
      </c>
      <c r="G223">
        <v>86193.16</v>
      </c>
      <c r="H223">
        <v>29443.62</v>
      </c>
      <c r="I223">
        <v>28590.25</v>
      </c>
      <c r="J223">
        <v>18937.71</v>
      </c>
      <c r="K223">
        <v>9221.5869999999995</v>
      </c>
      <c r="L223">
        <v>86193.16</v>
      </c>
      <c r="M223">
        <v>123864</v>
      </c>
      <c r="N223">
        <v>8251</v>
      </c>
      <c r="O223">
        <f t="shared" si="60"/>
        <v>1238640</v>
      </c>
      <c r="P223">
        <f t="shared" si="61"/>
        <v>82510</v>
      </c>
      <c r="Q223">
        <f t="shared" si="62"/>
        <v>185291.12</v>
      </c>
      <c r="R223">
        <f t="shared" si="63"/>
        <v>457028.25</v>
      </c>
      <c r="S223">
        <f t="shared" si="64"/>
        <v>371580.01</v>
      </c>
      <c r="T223">
        <f t="shared" si="65"/>
        <v>316901.38699999999</v>
      </c>
      <c r="U223">
        <f t="shared" si="66"/>
        <v>0.13923280223056858</v>
      </c>
      <c r="V223">
        <f t="shared" si="67"/>
        <v>0.34342349458534688</v>
      </c>
      <c r="W223">
        <f t="shared" si="68"/>
        <v>0.2792153560578764</v>
      </c>
      <c r="X223">
        <f t="shared" si="69"/>
        <v>0.23812834712620809</v>
      </c>
      <c r="Y223">
        <f t="shared" si="70"/>
        <v>9.8019523286285035E-2</v>
      </c>
      <c r="Z223">
        <f t="shared" si="71"/>
        <v>0.30191309356679974</v>
      </c>
      <c r="AA223">
        <f t="shared" si="72"/>
        <v>0.28981607176133922</v>
      </c>
      <c r="AB223">
        <f t="shared" si="73"/>
        <v>0.3102513113855761</v>
      </c>
      <c r="AC223">
        <f t="shared" si="74"/>
        <v>6.4767872609909669E-2</v>
      </c>
      <c r="AD223">
        <f t="shared" si="75"/>
        <v>0.15890464691454184</v>
      </c>
      <c r="AE223">
        <f t="shared" si="76"/>
        <v>6.2556855074057241E-2</v>
      </c>
      <c r="AF223">
        <f t="shared" si="77"/>
        <v>5.096536274919633E-2</v>
      </c>
      <c r="AG223">
        <f t="shared" si="78"/>
        <v>2.9099232058583575E-2</v>
      </c>
      <c r="AH223">
        <f t="shared" si="79"/>
        <v>5.8261147512109923E-2</v>
      </c>
      <c r="AI223">
        <v>5.65341</v>
      </c>
      <c r="AJ223">
        <v>6.1</v>
      </c>
      <c r="AK223">
        <v>0.14591999999999999</v>
      </c>
      <c r="AL223">
        <v>6.5159999999999996E-2</v>
      </c>
      <c r="AM223">
        <v>4.9000000000000002E-2</v>
      </c>
      <c r="AN223">
        <v>2.7019999999999999E-2</v>
      </c>
    </row>
    <row r="224" spans="1:40">
      <c r="A224" s="16">
        <v>34516</v>
      </c>
      <c r="B224">
        <v>1255723</v>
      </c>
      <c r="C224">
        <v>153001.9</v>
      </c>
      <c r="D224">
        <v>429331.8</v>
      </c>
      <c r="E224">
        <v>364793.2</v>
      </c>
      <c r="F224">
        <v>308596.40000000002</v>
      </c>
      <c r="G224">
        <v>84777.97</v>
      </c>
      <c r="H224">
        <v>26029.78</v>
      </c>
      <c r="I224">
        <v>30046.65</v>
      </c>
      <c r="J224">
        <v>18674.150000000001</v>
      </c>
      <c r="K224">
        <v>10027.379999999999</v>
      </c>
      <c r="L224">
        <v>84777.97</v>
      </c>
      <c r="M224">
        <v>124503</v>
      </c>
      <c r="N224">
        <v>8281</v>
      </c>
      <c r="O224">
        <f t="shared" si="60"/>
        <v>1245030</v>
      </c>
      <c r="P224">
        <f t="shared" si="61"/>
        <v>82810</v>
      </c>
      <c r="Q224">
        <f t="shared" si="62"/>
        <v>179031.67999999999</v>
      </c>
      <c r="R224">
        <f t="shared" si="63"/>
        <v>459378.45</v>
      </c>
      <c r="S224">
        <f t="shared" si="64"/>
        <v>383467.35000000003</v>
      </c>
      <c r="T224">
        <f t="shared" si="65"/>
        <v>318623.78000000003</v>
      </c>
      <c r="U224">
        <f t="shared" si="66"/>
        <v>0.13355577151788728</v>
      </c>
      <c r="V224">
        <f t="shared" si="67"/>
        <v>0.34269154659354817</v>
      </c>
      <c r="W224">
        <f t="shared" si="68"/>
        <v>0.28606265539802628</v>
      </c>
      <c r="X224">
        <f t="shared" si="69"/>
        <v>0.23769002649053833</v>
      </c>
      <c r="Y224">
        <f t="shared" si="70"/>
        <v>9.8019523286285035E-2</v>
      </c>
      <c r="Z224">
        <f t="shared" si="71"/>
        <v>0.30191309356679974</v>
      </c>
      <c r="AA224">
        <f t="shared" si="72"/>
        <v>0.28981607176133922</v>
      </c>
      <c r="AB224">
        <f t="shared" si="73"/>
        <v>0.3102513113855761</v>
      </c>
      <c r="AC224">
        <f t="shared" si="74"/>
        <v>6.3243497690270226E-2</v>
      </c>
      <c r="AD224">
        <f t="shared" si="75"/>
        <v>0.14539203340995291</v>
      </c>
      <c r="AE224">
        <f t="shared" si="76"/>
        <v>6.5407182248100673E-2</v>
      </c>
      <c r="AF224">
        <f t="shared" si="77"/>
        <v>4.8698148616824873E-2</v>
      </c>
      <c r="AG224">
        <f t="shared" si="78"/>
        <v>3.1470909045144081E-2</v>
      </c>
      <c r="AH224">
        <f t="shared" si="79"/>
        <v>5.7875939474408979E-2</v>
      </c>
      <c r="AI224">
        <v>5.6475099999999996</v>
      </c>
      <c r="AJ224">
        <v>6.1</v>
      </c>
      <c r="AK224">
        <v>0.14266000000000001</v>
      </c>
      <c r="AL224">
        <v>6.4199999999999993E-2</v>
      </c>
      <c r="AM224">
        <v>4.9450000000000001E-2</v>
      </c>
      <c r="AN224">
        <v>2.8029999999999999E-2</v>
      </c>
    </row>
    <row r="225" spans="1:40">
      <c r="A225" s="16">
        <v>34547</v>
      </c>
      <c r="B225">
        <v>1253289</v>
      </c>
      <c r="C225">
        <v>153369.9</v>
      </c>
      <c r="D225">
        <v>435336.8</v>
      </c>
      <c r="E225">
        <v>356747.3</v>
      </c>
      <c r="F225">
        <v>307835.3</v>
      </c>
      <c r="G225">
        <v>81253.710000000006</v>
      </c>
      <c r="H225">
        <v>24005.48</v>
      </c>
      <c r="I225">
        <v>29038.77</v>
      </c>
      <c r="J225">
        <v>17770.77</v>
      </c>
      <c r="K225">
        <v>10438.69</v>
      </c>
      <c r="L225">
        <v>81253.710000000006</v>
      </c>
      <c r="M225">
        <v>124493</v>
      </c>
      <c r="N225">
        <v>7868</v>
      </c>
      <c r="O225">
        <f t="shared" si="60"/>
        <v>1244930</v>
      </c>
      <c r="P225">
        <f t="shared" si="61"/>
        <v>78680</v>
      </c>
      <c r="Q225">
        <f t="shared" si="62"/>
        <v>177375.38</v>
      </c>
      <c r="R225">
        <f t="shared" si="63"/>
        <v>464375.57</v>
      </c>
      <c r="S225">
        <f t="shared" si="64"/>
        <v>374518.07</v>
      </c>
      <c r="T225">
        <f t="shared" si="65"/>
        <v>318273.99</v>
      </c>
      <c r="U225">
        <f t="shared" si="66"/>
        <v>0.13291095054328747</v>
      </c>
      <c r="V225">
        <f t="shared" si="67"/>
        <v>0.34796598275240304</v>
      </c>
      <c r="W225">
        <f t="shared" si="68"/>
        <v>0.28063394524841878</v>
      </c>
      <c r="X225">
        <f t="shared" si="69"/>
        <v>0.23848912145589071</v>
      </c>
      <c r="Y225">
        <f t="shared" si="70"/>
        <v>9.8019523286285035E-2</v>
      </c>
      <c r="Z225">
        <f t="shared" si="71"/>
        <v>0.30191309356679974</v>
      </c>
      <c r="AA225">
        <f t="shared" si="72"/>
        <v>0.28981607176133922</v>
      </c>
      <c r="AB225">
        <f t="shared" si="73"/>
        <v>0.3102513113855761</v>
      </c>
      <c r="AC225">
        <f t="shared" si="74"/>
        <v>6.088505777383476E-2</v>
      </c>
      <c r="AD225">
        <f t="shared" si="75"/>
        <v>0.1353371589676087</v>
      </c>
      <c r="AE225">
        <f t="shared" si="76"/>
        <v>6.2532940740185797E-2</v>
      </c>
      <c r="AF225">
        <f t="shared" si="77"/>
        <v>4.7449699823562584E-2</v>
      </c>
      <c r="AG225">
        <f t="shared" si="78"/>
        <v>3.2797810465127863E-2</v>
      </c>
      <c r="AH225">
        <f t="shared" si="79"/>
        <v>5.6072446710125144E-2</v>
      </c>
      <c r="AI225">
        <v>5.6647699999999999</v>
      </c>
      <c r="AJ225">
        <v>6</v>
      </c>
      <c r="AK225">
        <v>0.14380000000000001</v>
      </c>
      <c r="AL225">
        <v>6.4579999999999999E-2</v>
      </c>
      <c r="AM225">
        <v>4.9619999999999997E-2</v>
      </c>
      <c r="AN225">
        <v>2.76E-2</v>
      </c>
    </row>
    <row r="226" spans="1:40">
      <c r="A226" s="16">
        <v>34578</v>
      </c>
      <c r="B226">
        <v>1243270</v>
      </c>
      <c r="C226">
        <v>147232.5</v>
      </c>
      <c r="D226">
        <v>430938.3</v>
      </c>
      <c r="E226">
        <v>350089.3</v>
      </c>
      <c r="F226">
        <v>315009.40000000002</v>
      </c>
      <c r="G226">
        <v>75346.679999999993</v>
      </c>
      <c r="H226">
        <v>21897.53</v>
      </c>
      <c r="I226">
        <v>26156.79</v>
      </c>
      <c r="J226">
        <v>18256.900000000001</v>
      </c>
      <c r="K226">
        <v>9035.4570000000003</v>
      </c>
      <c r="L226">
        <v>75346.679999999993</v>
      </c>
      <c r="M226">
        <v>123775</v>
      </c>
      <c r="N226">
        <v>7379</v>
      </c>
      <c r="O226">
        <f t="shared" si="60"/>
        <v>1237750</v>
      </c>
      <c r="P226">
        <f t="shared" si="61"/>
        <v>73790</v>
      </c>
      <c r="Q226">
        <f t="shared" si="62"/>
        <v>169130.03</v>
      </c>
      <c r="R226">
        <f t="shared" si="63"/>
        <v>457095.08999999997</v>
      </c>
      <c r="S226">
        <f t="shared" si="64"/>
        <v>368346.2</v>
      </c>
      <c r="T226">
        <f t="shared" si="65"/>
        <v>324044.85700000002</v>
      </c>
      <c r="U226">
        <f t="shared" si="66"/>
        <v>0.12826327550810868</v>
      </c>
      <c r="V226">
        <f t="shared" si="67"/>
        <v>0.34664756733073199</v>
      </c>
      <c r="W226">
        <f t="shared" si="68"/>
        <v>0.27934300096183334</v>
      </c>
      <c r="X226">
        <f t="shared" si="69"/>
        <v>0.24574615619932591</v>
      </c>
      <c r="Y226">
        <f t="shared" si="70"/>
        <v>9.8019523286285035E-2</v>
      </c>
      <c r="Z226">
        <f t="shared" si="71"/>
        <v>0.30191309356679974</v>
      </c>
      <c r="AA226">
        <f t="shared" si="72"/>
        <v>0.28981607176133922</v>
      </c>
      <c r="AB226">
        <f t="shared" si="73"/>
        <v>0.3102513113855761</v>
      </c>
      <c r="AC226">
        <f t="shared" si="74"/>
        <v>5.7140699903780984E-2</v>
      </c>
      <c r="AD226">
        <f t="shared" si="75"/>
        <v>0.12947156693580672</v>
      </c>
      <c r="AE226">
        <f t="shared" si="76"/>
        <v>5.7223957492083324E-2</v>
      </c>
      <c r="AF226">
        <f t="shared" si="77"/>
        <v>4.9564512950045367E-2</v>
      </c>
      <c r="AG226">
        <f t="shared" si="78"/>
        <v>2.7883352581645818E-2</v>
      </c>
      <c r="AH226">
        <f t="shared" si="79"/>
        <v>5.2982842448974221E-2</v>
      </c>
      <c r="AI226">
        <v>5.48482</v>
      </c>
      <c r="AJ226">
        <v>5.9</v>
      </c>
      <c r="AK226">
        <v>0.14105999999999999</v>
      </c>
      <c r="AL226">
        <v>6.1010000000000002E-2</v>
      </c>
      <c r="AM226">
        <v>4.9849999999999998E-2</v>
      </c>
      <c r="AN226">
        <v>2.6210000000000001E-2</v>
      </c>
    </row>
    <row r="227" spans="1:40">
      <c r="A227" s="16">
        <v>34608</v>
      </c>
      <c r="B227">
        <v>1254537</v>
      </c>
      <c r="C227">
        <v>151613.9</v>
      </c>
      <c r="D227">
        <v>426785.7</v>
      </c>
      <c r="E227">
        <v>360759.8</v>
      </c>
      <c r="F227">
        <v>315377.90000000002</v>
      </c>
      <c r="G227">
        <v>73224.58</v>
      </c>
      <c r="H227">
        <v>21523.34</v>
      </c>
      <c r="I227">
        <v>26703.73</v>
      </c>
      <c r="J227">
        <v>17279.599999999999</v>
      </c>
      <c r="K227">
        <v>7717.9120000000003</v>
      </c>
      <c r="L227">
        <v>73224.58</v>
      </c>
      <c r="M227">
        <v>124724</v>
      </c>
      <c r="N227">
        <v>7155</v>
      </c>
      <c r="O227">
        <f t="shared" si="60"/>
        <v>1247240</v>
      </c>
      <c r="P227">
        <f t="shared" si="61"/>
        <v>71550</v>
      </c>
      <c r="Q227">
        <f t="shared" si="62"/>
        <v>173137.24</v>
      </c>
      <c r="R227">
        <f t="shared" si="63"/>
        <v>453489.43</v>
      </c>
      <c r="S227">
        <f t="shared" si="64"/>
        <v>378039.39999999997</v>
      </c>
      <c r="T227">
        <f t="shared" si="65"/>
        <v>323095.81200000003</v>
      </c>
      <c r="U227">
        <f t="shared" si="66"/>
        <v>0.13039780878421092</v>
      </c>
      <c r="V227">
        <f t="shared" si="67"/>
        <v>0.34154424535588535</v>
      </c>
      <c r="W227">
        <f t="shared" si="68"/>
        <v>0.2847192746869352</v>
      </c>
      <c r="X227">
        <f t="shared" si="69"/>
        <v>0.24333867117296873</v>
      </c>
      <c r="Y227">
        <f t="shared" si="70"/>
        <v>9.8019523286285035E-2</v>
      </c>
      <c r="Z227">
        <f t="shared" si="71"/>
        <v>0.30191309356679974</v>
      </c>
      <c r="AA227">
        <f t="shared" si="72"/>
        <v>0.28981607176133922</v>
      </c>
      <c r="AB227">
        <f t="shared" si="73"/>
        <v>0.3102513113855761</v>
      </c>
      <c r="AC227">
        <f t="shared" si="74"/>
        <v>5.5148892017194834E-2</v>
      </c>
      <c r="AD227">
        <f t="shared" si="75"/>
        <v>0.12431375248906591</v>
      </c>
      <c r="AE227">
        <f t="shared" si="76"/>
        <v>5.8885010836967025E-2</v>
      </c>
      <c r="AF227">
        <f t="shared" si="77"/>
        <v>4.5708463191931843E-2</v>
      </c>
      <c r="AG227">
        <f t="shared" si="78"/>
        <v>2.3887378645440317E-2</v>
      </c>
      <c r="AH227">
        <f t="shared" si="79"/>
        <v>5.0621468342255831E-2</v>
      </c>
      <c r="AI227">
        <v>5.42049</v>
      </c>
      <c r="AJ227">
        <v>5.8</v>
      </c>
      <c r="AK227">
        <v>0.13458000000000001</v>
      </c>
      <c r="AL227">
        <v>6.2820000000000001E-2</v>
      </c>
      <c r="AM227">
        <v>4.8619999999999997E-2</v>
      </c>
      <c r="AN227">
        <v>2.529E-2</v>
      </c>
    </row>
    <row r="228" spans="1:40">
      <c r="A228" s="16">
        <v>34639</v>
      </c>
      <c r="B228">
        <v>1254904</v>
      </c>
      <c r="C228">
        <v>151523.20000000001</v>
      </c>
      <c r="D228">
        <v>429298.9</v>
      </c>
      <c r="E228">
        <v>359596.2</v>
      </c>
      <c r="F228">
        <v>314485.7</v>
      </c>
      <c r="G228">
        <v>71797.59</v>
      </c>
      <c r="H228">
        <v>21636.92</v>
      </c>
      <c r="I228">
        <v>26268.880000000001</v>
      </c>
      <c r="J228">
        <v>16758.21</v>
      </c>
      <c r="K228">
        <v>7133.5780000000004</v>
      </c>
      <c r="L228">
        <v>71797.59</v>
      </c>
      <c r="M228">
        <v>124896</v>
      </c>
      <c r="N228">
        <v>6973</v>
      </c>
      <c r="O228">
        <f t="shared" si="60"/>
        <v>1248960</v>
      </c>
      <c r="P228">
        <f t="shared" si="61"/>
        <v>69730</v>
      </c>
      <c r="Q228">
        <f t="shared" si="62"/>
        <v>173160.12</v>
      </c>
      <c r="R228">
        <f t="shared" si="63"/>
        <v>455567.78</v>
      </c>
      <c r="S228">
        <f t="shared" si="64"/>
        <v>376354.41000000003</v>
      </c>
      <c r="T228">
        <f t="shared" si="65"/>
        <v>321619.27799999999</v>
      </c>
      <c r="U228">
        <f t="shared" si="66"/>
        <v>0.13051926790940119</v>
      </c>
      <c r="V228">
        <f t="shared" si="67"/>
        <v>0.34338376023712125</v>
      </c>
      <c r="W228">
        <f t="shared" si="68"/>
        <v>0.28367676152958676</v>
      </c>
      <c r="X228">
        <f t="shared" si="69"/>
        <v>0.24242021032389086</v>
      </c>
      <c r="Y228">
        <f t="shared" si="70"/>
        <v>9.8019523286285035E-2</v>
      </c>
      <c r="Z228">
        <f t="shared" si="71"/>
        <v>0.30191309356679974</v>
      </c>
      <c r="AA228">
        <f t="shared" si="72"/>
        <v>0.28981607176133922</v>
      </c>
      <c r="AB228">
        <f t="shared" si="73"/>
        <v>0.3102513113855761</v>
      </c>
      <c r="AC228">
        <f t="shared" si="74"/>
        <v>5.4117361840201002E-2</v>
      </c>
      <c r="AD228">
        <f t="shared" si="75"/>
        <v>0.12495325136064817</v>
      </c>
      <c r="AE228">
        <f t="shared" si="76"/>
        <v>5.7661847815488616E-2</v>
      </c>
      <c r="AF228">
        <f t="shared" si="77"/>
        <v>4.4527736502410049E-2</v>
      </c>
      <c r="AG228">
        <f t="shared" si="78"/>
        <v>2.2180194061625871E-2</v>
      </c>
      <c r="AH228">
        <f t="shared" si="79"/>
        <v>4.9443012958152725E-2</v>
      </c>
      <c r="AI228">
        <v>5.2513199999999998</v>
      </c>
      <c r="AJ228">
        <v>5.6</v>
      </c>
      <c r="AK228">
        <v>0.13150999999999999</v>
      </c>
      <c r="AL228">
        <v>6.1010000000000002E-2</v>
      </c>
      <c r="AM228">
        <v>4.768E-2</v>
      </c>
      <c r="AN228">
        <v>2.426E-2</v>
      </c>
    </row>
    <row r="229" spans="1:40">
      <c r="A229" s="16">
        <v>34669</v>
      </c>
      <c r="B229">
        <v>1252413</v>
      </c>
      <c r="C229">
        <v>151588.79999999999</v>
      </c>
      <c r="D229">
        <v>426189.7</v>
      </c>
      <c r="E229">
        <v>358336.1</v>
      </c>
      <c r="F229">
        <v>316298.2</v>
      </c>
      <c r="G229">
        <v>68726.399999999994</v>
      </c>
      <c r="H229">
        <v>21323.81</v>
      </c>
      <c r="I229">
        <v>25549.8</v>
      </c>
      <c r="J229">
        <v>14997.59</v>
      </c>
      <c r="K229">
        <v>6855.2</v>
      </c>
      <c r="L229">
        <v>68726.399999999994</v>
      </c>
      <c r="M229">
        <v>124729</v>
      </c>
      <c r="N229">
        <v>6690</v>
      </c>
      <c r="O229">
        <f t="shared" si="60"/>
        <v>1247290</v>
      </c>
      <c r="P229">
        <f t="shared" si="61"/>
        <v>66900</v>
      </c>
      <c r="Q229">
        <f t="shared" si="62"/>
        <v>172912.61</v>
      </c>
      <c r="R229">
        <f t="shared" si="63"/>
        <v>451739.5</v>
      </c>
      <c r="S229">
        <f t="shared" si="64"/>
        <v>373333.69</v>
      </c>
      <c r="T229">
        <f t="shared" si="65"/>
        <v>323153.40000000002</v>
      </c>
      <c r="U229">
        <f t="shared" si="66"/>
        <v>0.13088144686040651</v>
      </c>
      <c r="V229">
        <f t="shared" si="67"/>
        <v>0.34193179643749871</v>
      </c>
      <c r="W229">
        <f t="shared" si="68"/>
        <v>0.2825846738935609</v>
      </c>
      <c r="X229">
        <f t="shared" si="69"/>
        <v>0.24460208280853371</v>
      </c>
      <c r="Y229">
        <f t="shared" si="70"/>
        <v>9.8019523286285035E-2</v>
      </c>
      <c r="Z229">
        <f t="shared" si="71"/>
        <v>0.30191309356679974</v>
      </c>
      <c r="AA229">
        <f t="shared" si="72"/>
        <v>0.28981607176133922</v>
      </c>
      <c r="AB229">
        <f t="shared" si="73"/>
        <v>0.3102513113855761</v>
      </c>
      <c r="AC229">
        <f t="shared" si="74"/>
        <v>5.2020551351356262E-2</v>
      </c>
      <c r="AD229">
        <f t="shared" si="75"/>
        <v>0.12332131242481392</v>
      </c>
      <c r="AE229">
        <f t="shared" si="76"/>
        <v>5.6558702526566751E-2</v>
      </c>
      <c r="AF229">
        <f t="shared" si="77"/>
        <v>4.0172077692747207E-2</v>
      </c>
      <c r="AG229">
        <f t="shared" si="78"/>
        <v>2.1213454662708173E-2</v>
      </c>
      <c r="AH229">
        <f t="shared" si="79"/>
        <v>4.7387724982366417E-2</v>
      </c>
      <c r="AI229">
        <v>5.0935699999999997</v>
      </c>
      <c r="AJ229">
        <v>5.5</v>
      </c>
      <c r="AK229">
        <v>0.12853000000000001</v>
      </c>
      <c r="AL229">
        <v>5.901E-2</v>
      </c>
      <c r="AM229">
        <v>4.5429999999999998E-2</v>
      </c>
      <c r="AN229">
        <v>2.426E-2</v>
      </c>
    </row>
    <row r="230" spans="1:40">
      <c r="A230" s="16">
        <v>34700</v>
      </c>
      <c r="B230">
        <v>1229408</v>
      </c>
      <c r="C230">
        <v>145210.20000000001</v>
      </c>
      <c r="D230">
        <v>417134.9</v>
      </c>
      <c r="E230">
        <v>352976.3</v>
      </c>
      <c r="F230">
        <v>314086.5</v>
      </c>
      <c r="G230">
        <v>82754.78</v>
      </c>
      <c r="H230">
        <v>23907.86</v>
      </c>
      <c r="I230">
        <v>32534.11</v>
      </c>
      <c r="J230">
        <v>17815.89</v>
      </c>
      <c r="K230">
        <v>8496.93</v>
      </c>
      <c r="L230">
        <v>82754.78</v>
      </c>
      <c r="M230">
        <v>122597</v>
      </c>
      <c r="N230">
        <v>8101</v>
      </c>
      <c r="O230">
        <f t="shared" si="60"/>
        <v>1225970</v>
      </c>
      <c r="P230">
        <f t="shared" si="61"/>
        <v>81010</v>
      </c>
      <c r="Q230">
        <f t="shared" si="62"/>
        <v>169118.06</v>
      </c>
      <c r="R230">
        <f t="shared" si="63"/>
        <v>449669.01</v>
      </c>
      <c r="S230">
        <f t="shared" si="64"/>
        <v>370792.19</v>
      </c>
      <c r="T230">
        <f t="shared" si="65"/>
        <v>322583.43</v>
      </c>
      <c r="U230">
        <f t="shared" si="66"/>
        <v>0.1288849784320571</v>
      </c>
      <c r="V230">
        <f t="shared" si="67"/>
        <v>0.34269303145633567</v>
      </c>
      <c r="W230">
        <f t="shared" si="68"/>
        <v>0.28258095800605337</v>
      </c>
      <c r="X230">
        <f t="shared" si="69"/>
        <v>0.24584103210555394</v>
      </c>
      <c r="Y230">
        <f t="shared" si="70"/>
        <v>9.8019523286285035E-2</v>
      </c>
      <c r="Z230">
        <f t="shared" si="71"/>
        <v>0.30191309356679974</v>
      </c>
      <c r="AA230">
        <f t="shared" si="72"/>
        <v>0.28981607176133922</v>
      </c>
      <c r="AB230">
        <f t="shared" si="73"/>
        <v>0.3102513113855761</v>
      </c>
      <c r="AC230">
        <f t="shared" si="74"/>
        <v>6.3067464846091728E-2</v>
      </c>
      <c r="AD230">
        <f t="shared" si="75"/>
        <v>0.1413678704687128</v>
      </c>
      <c r="AE230">
        <f t="shared" si="76"/>
        <v>7.2351238970192758E-2</v>
      </c>
      <c r="AF230">
        <f t="shared" si="77"/>
        <v>4.8048180302826766E-2</v>
      </c>
      <c r="AG230">
        <f t="shared" si="78"/>
        <v>2.6340255604573367E-2</v>
      </c>
      <c r="AH230">
        <f t="shared" si="79"/>
        <v>5.7797831366418174E-2</v>
      </c>
      <c r="AI230">
        <v>5.1724800000000002</v>
      </c>
      <c r="AJ230">
        <v>5.6</v>
      </c>
      <c r="AK230">
        <v>0.12795000000000001</v>
      </c>
      <c r="AL230">
        <v>6.2539999999999998E-2</v>
      </c>
      <c r="AM230">
        <v>4.3450000000000003E-2</v>
      </c>
      <c r="AN230">
        <v>2.487E-2</v>
      </c>
    </row>
    <row r="231" spans="1:40">
      <c r="A231" s="16">
        <v>34731</v>
      </c>
      <c r="B231">
        <v>1238266</v>
      </c>
      <c r="C231">
        <v>145202.79999999999</v>
      </c>
      <c r="D231">
        <v>409771.9</v>
      </c>
      <c r="E231">
        <v>363232.5</v>
      </c>
      <c r="F231">
        <v>320058.5</v>
      </c>
      <c r="G231">
        <v>78458.41</v>
      </c>
      <c r="H231">
        <v>24306.05</v>
      </c>
      <c r="I231">
        <v>29049.25</v>
      </c>
      <c r="J231">
        <v>16773.53</v>
      </c>
      <c r="K231">
        <v>8329.5709999999999</v>
      </c>
      <c r="L231">
        <v>78458.41</v>
      </c>
      <c r="M231">
        <v>123343</v>
      </c>
      <c r="N231">
        <v>7685</v>
      </c>
      <c r="O231">
        <f t="shared" si="60"/>
        <v>1233430</v>
      </c>
      <c r="P231">
        <f t="shared" si="61"/>
        <v>76850</v>
      </c>
      <c r="Q231">
        <f t="shared" si="62"/>
        <v>169508.84999999998</v>
      </c>
      <c r="R231">
        <f t="shared" si="63"/>
        <v>438821.15</v>
      </c>
      <c r="S231">
        <f t="shared" si="64"/>
        <v>380006.03</v>
      </c>
      <c r="T231">
        <f t="shared" si="65"/>
        <v>328388.071</v>
      </c>
      <c r="U231">
        <f t="shared" si="66"/>
        <v>0.12873528317076044</v>
      </c>
      <c r="V231">
        <f t="shared" si="67"/>
        <v>0.33326734861671681</v>
      </c>
      <c r="W231">
        <f t="shared" si="68"/>
        <v>0.28859958567736432</v>
      </c>
      <c r="X231">
        <f t="shared" si="69"/>
        <v>0.24939778253515843</v>
      </c>
      <c r="Y231">
        <f t="shared" si="70"/>
        <v>9.8019523286285035E-2</v>
      </c>
      <c r="Z231">
        <f t="shared" si="71"/>
        <v>0.30191309356679974</v>
      </c>
      <c r="AA231">
        <f t="shared" si="72"/>
        <v>0.28981607176133922</v>
      </c>
      <c r="AB231">
        <f t="shared" si="73"/>
        <v>0.3102513113855761</v>
      </c>
      <c r="AC231">
        <f t="shared" si="74"/>
        <v>5.9586052634962548E-2</v>
      </c>
      <c r="AD231">
        <f t="shared" si="75"/>
        <v>0.1433910382850217</v>
      </c>
      <c r="AE231">
        <f t="shared" si="76"/>
        <v>6.6198381732512204E-2</v>
      </c>
      <c r="AF231">
        <f t="shared" si="77"/>
        <v>4.4140167986281682E-2</v>
      </c>
      <c r="AG231">
        <f t="shared" si="78"/>
        <v>2.5365023079659918E-2</v>
      </c>
      <c r="AH231">
        <f t="shared" si="79"/>
        <v>5.4703341200661629E-2</v>
      </c>
      <c r="AI231">
        <v>5.0519600000000002</v>
      </c>
      <c r="AJ231">
        <v>5.4</v>
      </c>
      <c r="AK231">
        <v>0.13361000000000001</v>
      </c>
      <c r="AL231">
        <v>5.8380000000000001E-2</v>
      </c>
      <c r="AM231">
        <v>4.0590000000000001E-2</v>
      </c>
      <c r="AN231">
        <v>2.5610000000000001E-2</v>
      </c>
    </row>
    <row r="232" spans="1:40">
      <c r="A232" s="16">
        <v>34759</v>
      </c>
      <c r="B232">
        <v>1243074</v>
      </c>
      <c r="C232">
        <v>150423.29999999999</v>
      </c>
      <c r="D232">
        <v>414106.9</v>
      </c>
      <c r="E232">
        <v>357930.9</v>
      </c>
      <c r="F232">
        <v>320612.40000000002</v>
      </c>
      <c r="G232">
        <v>76707.92</v>
      </c>
      <c r="H232">
        <v>23020.7</v>
      </c>
      <c r="I232">
        <v>27280.69</v>
      </c>
      <c r="J232">
        <v>17881.45</v>
      </c>
      <c r="K232">
        <v>8525.0869999999995</v>
      </c>
      <c r="L232">
        <v>76707.92</v>
      </c>
      <c r="M232">
        <v>123943</v>
      </c>
      <c r="N232">
        <v>7480</v>
      </c>
      <c r="O232">
        <f t="shared" si="60"/>
        <v>1239430</v>
      </c>
      <c r="P232">
        <f t="shared" si="61"/>
        <v>74800</v>
      </c>
      <c r="Q232">
        <f t="shared" si="62"/>
        <v>173444</v>
      </c>
      <c r="R232">
        <f t="shared" si="63"/>
        <v>441387.59</v>
      </c>
      <c r="S232">
        <f t="shared" si="64"/>
        <v>375812.35000000003</v>
      </c>
      <c r="T232">
        <f t="shared" si="65"/>
        <v>329137.48700000002</v>
      </c>
      <c r="U232">
        <f t="shared" si="66"/>
        <v>0.13141873074714816</v>
      </c>
      <c r="V232">
        <f t="shared" si="67"/>
        <v>0.33443991631502173</v>
      </c>
      <c r="W232">
        <f t="shared" si="68"/>
        <v>0.28475347683461527</v>
      </c>
      <c r="X232">
        <f t="shared" si="69"/>
        <v>0.24938787610321478</v>
      </c>
      <c r="Y232">
        <f t="shared" si="70"/>
        <v>9.8019523286285035E-2</v>
      </c>
      <c r="Z232">
        <f t="shared" si="71"/>
        <v>0.30191309356679974</v>
      </c>
      <c r="AA232">
        <f t="shared" si="72"/>
        <v>0.28981607176133922</v>
      </c>
      <c r="AB232">
        <f t="shared" si="73"/>
        <v>0.3102513113855761</v>
      </c>
      <c r="AC232">
        <f t="shared" si="74"/>
        <v>5.8121663009294749E-2</v>
      </c>
      <c r="AD232">
        <f t="shared" si="75"/>
        <v>0.13272698969119717</v>
      </c>
      <c r="AE232">
        <f t="shared" si="76"/>
        <v>6.1806653875338902E-2</v>
      </c>
      <c r="AF232">
        <f t="shared" si="77"/>
        <v>4.7580793978697078E-2</v>
      </c>
      <c r="AG232">
        <f t="shared" si="78"/>
        <v>2.5901294555366158E-2</v>
      </c>
      <c r="AH232">
        <f t="shared" si="79"/>
        <v>5.3495663735848818E-2</v>
      </c>
      <c r="AI232">
        <v>5.1324699999999996</v>
      </c>
      <c r="AJ232">
        <v>5.4</v>
      </c>
      <c r="AK232">
        <v>0.12418999999999999</v>
      </c>
      <c r="AL232">
        <v>5.8090000000000003E-2</v>
      </c>
      <c r="AM232">
        <v>4.539E-2</v>
      </c>
      <c r="AN232">
        <v>2.6960000000000001E-2</v>
      </c>
    </row>
    <row r="233" spans="1:40">
      <c r="A233" s="16">
        <v>34790</v>
      </c>
      <c r="B233">
        <v>1247873</v>
      </c>
      <c r="C233">
        <v>153930.70000000001</v>
      </c>
      <c r="D233">
        <v>418898.7</v>
      </c>
      <c r="E233">
        <v>358459.8</v>
      </c>
      <c r="F233">
        <v>316583.90000000002</v>
      </c>
      <c r="G233">
        <v>76563.100000000006</v>
      </c>
      <c r="H233">
        <v>23614.26</v>
      </c>
      <c r="I233">
        <v>27632.65</v>
      </c>
      <c r="J233">
        <v>16774.54</v>
      </c>
      <c r="K233">
        <v>8541.6560000000009</v>
      </c>
      <c r="L233">
        <v>76563.100000000006</v>
      </c>
      <c r="M233">
        <v>124278</v>
      </c>
      <c r="N233">
        <v>7378</v>
      </c>
      <c r="O233">
        <f t="shared" si="60"/>
        <v>1242780</v>
      </c>
      <c r="P233">
        <f t="shared" si="61"/>
        <v>73780</v>
      </c>
      <c r="Q233">
        <f t="shared" si="62"/>
        <v>177544.96000000002</v>
      </c>
      <c r="R233">
        <f t="shared" si="63"/>
        <v>446531.35000000003</v>
      </c>
      <c r="S233">
        <f t="shared" si="64"/>
        <v>375234.33999999997</v>
      </c>
      <c r="T233">
        <f t="shared" si="65"/>
        <v>325125.55600000004</v>
      </c>
      <c r="U233">
        <f t="shared" si="66"/>
        <v>0.1340532365361809</v>
      </c>
      <c r="V233">
        <f t="shared" si="67"/>
        <v>0.33714825068743254</v>
      </c>
      <c r="W233">
        <f t="shared" si="68"/>
        <v>0.28331628076920751</v>
      </c>
      <c r="X233">
        <f t="shared" si="69"/>
        <v>0.24548223200717909</v>
      </c>
      <c r="Y233">
        <f t="shared" si="70"/>
        <v>9.8019523286285035E-2</v>
      </c>
      <c r="Z233">
        <f t="shared" si="71"/>
        <v>0.30191309356679974</v>
      </c>
      <c r="AA233">
        <f t="shared" si="72"/>
        <v>0.28981607176133922</v>
      </c>
      <c r="AB233">
        <f t="shared" si="73"/>
        <v>0.3102513113855761</v>
      </c>
      <c r="AC233">
        <f t="shared" si="74"/>
        <v>5.780807394180814E-2</v>
      </c>
      <c r="AD233">
        <f t="shared" si="75"/>
        <v>0.133004395055765</v>
      </c>
      <c r="AE233">
        <f t="shared" si="76"/>
        <v>6.1882889073745881E-2</v>
      </c>
      <c r="AF233">
        <f t="shared" si="77"/>
        <v>4.4704170732348225E-2</v>
      </c>
      <c r="AG233">
        <f t="shared" si="78"/>
        <v>2.6271868951452094E-2</v>
      </c>
      <c r="AH233">
        <f t="shared" si="79"/>
        <v>5.2827150825187949E-2</v>
      </c>
      <c r="AI233">
        <v>5.4618599999999997</v>
      </c>
      <c r="AJ233">
        <v>5.8</v>
      </c>
      <c r="AK233">
        <v>0.13220000000000001</v>
      </c>
      <c r="AL233">
        <v>6.3280000000000003E-2</v>
      </c>
      <c r="AM233">
        <v>4.6019999999999998E-2</v>
      </c>
      <c r="AN233">
        <v>3.0370000000000001E-2</v>
      </c>
    </row>
    <row r="234" spans="1:40">
      <c r="A234" s="16">
        <v>34820</v>
      </c>
      <c r="B234">
        <v>1252467</v>
      </c>
      <c r="C234">
        <v>156315.1</v>
      </c>
      <c r="D234">
        <v>423464.7</v>
      </c>
      <c r="E234">
        <v>355649.5</v>
      </c>
      <c r="F234">
        <v>317037.59999999998</v>
      </c>
      <c r="G234">
        <v>74525.929999999993</v>
      </c>
      <c r="H234">
        <v>22946.7</v>
      </c>
      <c r="I234">
        <v>25319.79</v>
      </c>
      <c r="J234">
        <v>18188.53</v>
      </c>
      <c r="K234">
        <v>8070.9179999999997</v>
      </c>
      <c r="L234">
        <v>74525.929999999993</v>
      </c>
      <c r="M234">
        <v>124554</v>
      </c>
      <c r="N234">
        <v>7185</v>
      </c>
      <c r="O234">
        <f t="shared" si="60"/>
        <v>1245540</v>
      </c>
      <c r="P234">
        <f t="shared" si="61"/>
        <v>71850</v>
      </c>
      <c r="Q234">
        <f t="shared" si="62"/>
        <v>179261.80000000002</v>
      </c>
      <c r="R234">
        <f t="shared" si="63"/>
        <v>448784.49</v>
      </c>
      <c r="S234">
        <f t="shared" si="64"/>
        <v>373838.03</v>
      </c>
      <c r="T234">
        <f t="shared" si="65"/>
        <v>325108.51799999998</v>
      </c>
      <c r="U234">
        <f t="shared" si="66"/>
        <v>0.13508874717830241</v>
      </c>
      <c r="V234">
        <f t="shared" si="67"/>
        <v>0.33819661805891377</v>
      </c>
      <c r="W234">
        <f t="shared" si="68"/>
        <v>0.28171819718592939</v>
      </c>
      <c r="X234">
        <f t="shared" si="69"/>
        <v>0.24499643757685449</v>
      </c>
      <c r="Y234">
        <f t="shared" si="70"/>
        <v>9.8019523286285035E-2</v>
      </c>
      <c r="Z234">
        <f t="shared" si="71"/>
        <v>0.30191309356679974</v>
      </c>
      <c r="AA234">
        <f t="shared" si="72"/>
        <v>0.28981607176133922</v>
      </c>
      <c r="AB234">
        <f t="shared" si="73"/>
        <v>0.3102513113855761</v>
      </c>
      <c r="AC234">
        <f t="shared" si="74"/>
        <v>5.6161512480703266E-2</v>
      </c>
      <c r="AD234">
        <f t="shared" si="75"/>
        <v>0.12800663610428992</v>
      </c>
      <c r="AE234">
        <f t="shared" si="76"/>
        <v>5.6418594145265587E-2</v>
      </c>
      <c r="AF234">
        <f t="shared" si="77"/>
        <v>4.8653503764718636E-2</v>
      </c>
      <c r="AG234">
        <f t="shared" si="78"/>
        <v>2.4825304638742194E-2</v>
      </c>
      <c r="AH234">
        <f t="shared" si="79"/>
        <v>5.1383312399742802E-2</v>
      </c>
      <c r="AI234">
        <v>5.3148600000000004</v>
      </c>
      <c r="AJ234">
        <v>5.6</v>
      </c>
      <c r="AK234">
        <v>0.13413</v>
      </c>
      <c r="AL234">
        <v>6.0760000000000002E-2</v>
      </c>
      <c r="AM234">
        <v>4.6199999999999998E-2</v>
      </c>
      <c r="AN234">
        <v>2.6970000000000001E-2</v>
      </c>
    </row>
    <row r="235" spans="1:40">
      <c r="A235" s="16">
        <v>34851</v>
      </c>
      <c r="B235">
        <v>1265926</v>
      </c>
      <c r="C235">
        <v>159540.1</v>
      </c>
      <c r="D235">
        <v>426849.4</v>
      </c>
      <c r="E235">
        <v>364334.2</v>
      </c>
      <c r="F235">
        <v>315202.5</v>
      </c>
      <c r="G235">
        <v>80975.839999999997</v>
      </c>
      <c r="H235">
        <v>26513.57</v>
      </c>
      <c r="I235">
        <v>26500.25</v>
      </c>
      <c r="J235">
        <v>18350.82</v>
      </c>
      <c r="K235">
        <v>9611.2060000000001</v>
      </c>
      <c r="L235">
        <v>80975.839999999997</v>
      </c>
      <c r="M235">
        <v>125720</v>
      </c>
      <c r="N235">
        <v>7727</v>
      </c>
      <c r="O235">
        <f t="shared" si="60"/>
        <v>1257200</v>
      </c>
      <c r="P235">
        <f t="shared" si="61"/>
        <v>77270</v>
      </c>
      <c r="Q235">
        <f t="shared" si="62"/>
        <v>186053.67</v>
      </c>
      <c r="R235">
        <f t="shared" si="63"/>
        <v>453349.65</v>
      </c>
      <c r="S235">
        <f t="shared" si="64"/>
        <v>382685.02</v>
      </c>
      <c r="T235">
        <f t="shared" si="65"/>
        <v>324813.70600000001</v>
      </c>
      <c r="U235">
        <f t="shared" si="66"/>
        <v>0.13813452177353067</v>
      </c>
      <c r="V235">
        <f t="shared" si="67"/>
        <v>0.33658694880325396</v>
      </c>
      <c r="W235">
        <f t="shared" si="68"/>
        <v>0.2841223837594497</v>
      </c>
      <c r="X235">
        <f t="shared" si="69"/>
        <v>0.24115614566376564</v>
      </c>
      <c r="Y235">
        <f t="shared" si="70"/>
        <v>9.8019523286285035E-2</v>
      </c>
      <c r="Z235">
        <f t="shared" si="71"/>
        <v>0.30191309356679974</v>
      </c>
      <c r="AA235">
        <f t="shared" si="72"/>
        <v>0.28981607176133922</v>
      </c>
      <c r="AB235">
        <f t="shared" si="73"/>
        <v>0.3102513113855761</v>
      </c>
      <c r="AC235">
        <f t="shared" si="74"/>
        <v>6.0120075268439752E-2</v>
      </c>
      <c r="AD235">
        <f t="shared" si="75"/>
        <v>0.14250495569369848</v>
      </c>
      <c r="AE235">
        <f t="shared" si="76"/>
        <v>5.8454329897464352E-2</v>
      </c>
      <c r="AF235">
        <f t="shared" si="77"/>
        <v>4.7952804632906715E-2</v>
      </c>
      <c r="AG235">
        <f t="shared" si="78"/>
        <v>2.9589902834949951E-2</v>
      </c>
      <c r="AH235">
        <f t="shared" si="79"/>
        <v>5.4694195021710197E-2</v>
      </c>
      <c r="AI235">
        <v>5.3163299999999998</v>
      </c>
      <c r="AJ235">
        <v>5.6</v>
      </c>
      <c r="AK235">
        <v>0.13005</v>
      </c>
      <c r="AL235">
        <v>6.1060000000000003E-2</v>
      </c>
      <c r="AM235">
        <v>4.6629999999999998E-2</v>
      </c>
      <c r="AN235">
        <v>2.7300000000000001E-2</v>
      </c>
    </row>
    <row r="236" spans="1:40">
      <c r="A236" s="16">
        <v>34881</v>
      </c>
      <c r="B236">
        <v>1276556</v>
      </c>
      <c r="C236">
        <v>153381.6</v>
      </c>
      <c r="D236">
        <v>424477.1</v>
      </c>
      <c r="E236">
        <v>379617</v>
      </c>
      <c r="F236">
        <v>319080.09999999998</v>
      </c>
      <c r="G236">
        <v>82066.210000000006</v>
      </c>
      <c r="H236">
        <v>25726.080000000002</v>
      </c>
      <c r="I236">
        <v>29019.21</v>
      </c>
      <c r="J236">
        <v>17729.509999999998</v>
      </c>
      <c r="K236">
        <v>9591.4060000000009</v>
      </c>
      <c r="L236">
        <v>82066.210000000006</v>
      </c>
      <c r="M236">
        <v>126548</v>
      </c>
      <c r="N236">
        <v>7892</v>
      </c>
      <c r="O236">
        <f t="shared" si="60"/>
        <v>1265480</v>
      </c>
      <c r="P236">
        <f t="shared" si="61"/>
        <v>78920</v>
      </c>
      <c r="Q236">
        <f t="shared" si="62"/>
        <v>179107.68</v>
      </c>
      <c r="R236">
        <f t="shared" si="63"/>
        <v>453496.31</v>
      </c>
      <c r="S236">
        <f t="shared" si="64"/>
        <v>397346.51</v>
      </c>
      <c r="T236">
        <f t="shared" si="65"/>
        <v>328671.50599999999</v>
      </c>
      <c r="U236">
        <f t="shared" si="66"/>
        <v>0.13183039816006042</v>
      </c>
      <c r="V236">
        <f t="shared" si="67"/>
        <v>0.33379137684893351</v>
      </c>
      <c r="W236">
        <f t="shared" si="68"/>
        <v>0.29246288389649416</v>
      </c>
      <c r="X236">
        <f t="shared" si="69"/>
        <v>0.2419153410945119</v>
      </c>
      <c r="Y236">
        <f t="shared" si="70"/>
        <v>9.8019523286285035E-2</v>
      </c>
      <c r="Z236">
        <f t="shared" si="71"/>
        <v>0.30191309356679974</v>
      </c>
      <c r="AA236">
        <f t="shared" si="72"/>
        <v>0.28981607176133922</v>
      </c>
      <c r="AB236">
        <f t="shared" si="73"/>
        <v>0.3102513113855761</v>
      </c>
      <c r="AC236">
        <f t="shared" si="74"/>
        <v>6.0403995603752134E-2</v>
      </c>
      <c r="AD236">
        <f t="shared" si="75"/>
        <v>0.14363471181135282</v>
      </c>
      <c r="AE236">
        <f t="shared" si="76"/>
        <v>6.3989958374743999E-2</v>
      </c>
      <c r="AF236">
        <f t="shared" si="77"/>
        <v>4.4619770285638093E-2</v>
      </c>
      <c r="AG236">
        <f t="shared" si="78"/>
        <v>2.9182347191362555E-2</v>
      </c>
      <c r="AH236">
        <f t="shared" si="79"/>
        <v>5.5383800301747818E-2</v>
      </c>
      <c r="AI236">
        <v>5.36</v>
      </c>
      <c r="AJ236">
        <v>5.7</v>
      </c>
      <c r="AK236">
        <v>0.14063000000000001</v>
      </c>
      <c r="AL236">
        <v>6.1949999999999998E-2</v>
      </c>
      <c r="AM236">
        <v>4.4929999999999998E-2</v>
      </c>
      <c r="AN236">
        <v>2.572E-2</v>
      </c>
    </row>
    <row r="237" spans="1:40">
      <c r="A237" s="16">
        <v>34912</v>
      </c>
      <c r="B237">
        <v>1266426</v>
      </c>
      <c r="C237">
        <v>150441.20000000001</v>
      </c>
      <c r="D237">
        <v>428216.2</v>
      </c>
      <c r="E237">
        <v>369732.8</v>
      </c>
      <c r="F237">
        <v>318035.3</v>
      </c>
      <c r="G237">
        <v>77363.73</v>
      </c>
      <c r="H237">
        <v>22964.12</v>
      </c>
      <c r="I237">
        <v>26760.29</v>
      </c>
      <c r="J237">
        <v>17053.37</v>
      </c>
      <c r="K237">
        <v>10585.97</v>
      </c>
      <c r="L237">
        <v>77363.73</v>
      </c>
      <c r="M237">
        <v>125926</v>
      </c>
      <c r="N237">
        <v>7457</v>
      </c>
      <c r="O237">
        <f t="shared" si="60"/>
        <v>1259260</v>
      </c>
      <c r="P237">
        <f t="shared" si="61"/>
        <v>74570</v>
      </c>
      <c r="Q237">
        <f t="shared" si="62"/>
        <v>173405.32</v>
      </c>
      <c r="R237">
        <f t="shared" si="63"/>
        <v>454976.49</v>
      </c>
      <c r="S237">
        <f t="shared" si="64"/>
        <v>386786.17</v>
      </c>
      <c r="T237">
        <f t="shared" si="65"/>
        <v>328621.26999999996</v>
      </c>
      <c r="U237">
        <f t="shared" si="66"/>
        <v>0.12904205030662361</v>
      </c>
      <c r="V237">
        <f t="shared" si="67"/>
        <v>0.33857726574312152</v>
      </c>
      <c r="W237">
        <f t="shared" si="68"/>
        <v>0.28783246331223439</v>
      </c>
      <c r="X237">
        <f t="shared" si="69"/>
        <v>0.2445482206380204</v>
      </c>
      <c r="Y237">
        <f t="shared" si="70"/>
        <v>9.8019523286285035E-2</v>
      </c>
      <c r="Z237">
        <f t="shared" si="71"/>
        <v>0.30191309356679974</v>
      </c>
      <c r="AA237">
        <f t="shared" si="72"/>
        <v>0.28981607176133922</v>
      </c>
      <c r="AB237">
        <f t="shared" si="73"/>
        <v>0.3102513113855761</v>
      </c>
      <c r="AC237">
        <f t="shared" si="74"/>
        <v>5.7571306189399138E-2</v>
      </c>
      <c r="AD237">
        <f t="shared" si="75"/>
        <v>0.13243030836654837</v>
      </c>
      <c r="AE237">
        <f t="shared" si="76"/>
        <v>5.8816863262539126E-2</v>
      </c>
      <c r="AF237">
        <f t="shared" si="77"/>
        <v>4.4089916658602346E-2</v>
      </c>
      <c r="AG237">
        <f t="shared" si="78"/>
        <v>3.2213283090288099E-2</v>
      </c>
      <c r="AH237">
        <f t="shared" si="79"/>
        <v>5.3510516609311089E-2</v>
      </c>
      <c r="AI237">
        <v>5.3969199999999997</v>
      </c>
      <c r="AJ237">
        <v>5.7</v>
      </c>
      <c r="AK237">
        <v>0.14026</v>
      </c>
      <c r="AL237">
        <v>6.0659999999999999E-2</v>
      </c>
      <c r="AM237">
        <v>4.5990000000000003E-2</v>
      </c>
      <c r="AN237">
        <v>2.6540000000000001E-2</v>
      </c>
    </row>
    <row r="238" spans="1:40">
      <c r="A238" s="16">
        <v>34943</v>
      </c>
      <c r="B238">
        <v>1257406</v>
      </c>
      <c r="C238">
        <v>149029.4</v>
      </c>
      <c r="D238">
        <v>429216.1</v>
      </c>
      <c r="E238">
        <v>356891.2</v>
      </c>
      <c r="F238">
        <v>322268.90000000002</v>
      </c>
      <c r="G238">
        <v>73461.33</v>
      </c>
      <c r="H238">
        <v>21363.94</v>
      </c>
      <c r="I238">
        <v>26392.15</v>
      </c>
      <c r="J238">
        <v>16765.919999999998</v>
      </c>
      <c r="K238">
        <v>8939.3160000000007</v>
      </c>
      <c r="L238">
        <v>73461.33</v>
      </c>
      <c r="M238">
        <v>125173</v>
      </c>
      <c r="N238">
        <v>7167</v>
      </c>
      <c r="O238">
        <f t="shared" si="60"/>
        <v>1251730</v>
      </c>
      <c r="P238">
        <f t="shared" si="61"/>
        <v>71670</v>
      </c>
      <c r="Q238">
        <f t="shared" si="62"/>
        <v>170393.34</v>
      </c>
      <c r="R238">
        <f t="shared" si="63"/>
        <v>455608.25</v>
      </c>
      <c r="S238">
        <f t="shared" si="64"/>
        <v>373657.12</v>
      </c>
      <c r="T238">
        <f t="shared" si="65"/>
        <v>331208.21600000001</v>
      </c>
      <c r="U238">
        <f t="shared" si="66"/>
        <v>0.12803183899995724</v>
      </c>
      <c r="V238">
        <f t="shared" si="67"/>
        <v>0.34233944889543377</v>
      </c>
      <c r="W238">
        <f t="shared" si="68"/>
        <v>0.28076219545334169</v>
      </c>
      <c r="X238">
        <f t="shared" si="69"/>
        <v>0.24886651665126738</v>
      </c>
      <c r="Y238">
        <f t="shared" si="70"/>
        <v>9.8019523286285035E-2</v>
      </c>
      <c r="Z238">
        <f t="shared" si="71"/>
        <v>0.30191309356679974</v>
      </c>
      <c r="AA238">
        <f t="shared" si="72"/>
        <v>0.28981607176133922</v>
      </c>
      <c r="AB238">
        <f t="shared" si="73"/>
        <v>0.3102513113855761</v>
      </c>
      <c r="AC238">
        <f t="shared" si="74"/>
        <v>5.519808649897507E-2</v>
      </c>
      <c r="AD238">
        <f t="shared" si="75"/>
        <v>0.12538013516255975</v>
      </c>
      <c r="AE238">
        <f t="shared" si="76"/>
        <v>5.7927287313168721E-2</v>
      </c>
      <c r="AF238">
        <f t="shared" si="77"/>
        <v>4.4869799349735388E-2</v>
      </c>
      <c r="AG238">
        <f t="shared" si="78"/>
        <v>2.6990018870787915E-2</v>
      </c>
      <c r="AH238">
        <f t="shared" si="79"/>
        <v>5.1156385330098891E-2</v>
      </c>
      <c r="AI238">
        <v>5.2875199999999998</v>
      </c>
      <c r="AJ238">
        <v>5.6</v>
      </c>
      <c r="AK238">
        <v>0.13794000000000001</v>
      </c>
      <c r="AL238">
        <v>6.1449999999999998E-2</v>
      </c>
      <c r="AM238">
        <v>4.5030000000000001E-2</v>
      </c>
      <c r="AN238">
        <v>2.538E-2</v>
      </c>
    </row>
    <row r="239" spans="1:40">
      <c r="A239" s="16">
        <v>34973</v>
      </c>
      <c r="B239">
        <v>1264454</v>
      </c>
      <c r="C239">
        <v>149571.20000000001</v>
      </c>
      <c r="D239">
        <v>420774.1</v>
      </c>
      <c r="E239">
        <v>366494.6</v>
      </c>
      <c r="F239">
        <v>327614.5</v>
      </c>
      <c r="G239">
        <v>71124.05</v>
      </c>
      <c r="H239">
        <v>22029.72</v>
      </c>
      <c r="I239">
        <v>24626.26</v>
      </c>
      <c r="J239">
        <v>16384.53</v>
      </c>
      <c r="K239">
        <v>8083.5439999999999</v>
      </c>
      <c r="L239">
        <v>71124.05</v>
      </c>
      <c r="M239">
        <v>125979</v>
      </c>
      <c r="N239">
        <v>6884</v>
      </c>
      <c r="O239">
        <f t="shared" si="60"/>
        <v>1259790</v>
      </c>
      <c r="P239">
        <f t="shared" si="61"/>
        <v>68840</v>
      </c>
      <c r="Q239">
        <f t="shared" si="62"/>
        <v>171600.92</v>
      </c>
      <c r="R239">
        <f t="shared" si="63"/>
        <v>445400.36</v>
      </c>
      <c r="S239">
        <f t="shared" si="64"/>
        <v>382879.13</v>
      </c>
      <c r="T239">
        <f t="shared" si="65"/>
        <v>335698.04399999999</v>
      </c>
      <c r="U239">
        <f t="shared" si="66"/>
        <v>0.12848434285987667</v>
      </c>
      <c r="V239">
        <f t="shared" si="67"/>
        <v>0.33348872817320846</v>
      </c>
      <c r="W239">
        <f t="shared" si="68"/>
        <v>0.28667662978037234</v>
      </c>
      <c r="X239">
        <f t="shared" si="69"/>
        <v>0.25135029918654261</v>
      </c>
      <c r="Y239">
        <f t="shared" si="70"/>
        <v>9.8019523286285035E-2</v>
      </c>
      <c r="Z239">
        <f t="shared" si="71"/>
        <v>0.30191309356679974</v>
      </c>
      <c r="AA239">
        <f t="shared" si="72"/>
        <v>0.28981607176133922</v>
      </c>
      <c r="AB239">
        <f t="shared" si="73"/>
        <v>0.3102513113855761</v>
      </c>
      <c r="AC239">
        <f t="shared" si="74"/>
        <v>5.3253383431990368E-2</v>
      </c>
      <c r="AD239">
        <f t="shared" si="75"/>
        <v>0.12837763340662742</v>
      </c>
      <c r="AE239">
        <f t="shared" si="76"/>
        <v>5.5290166357297062E-2</v>
      </c>
      <c r="AF239">
        <f t="shared" si="77"/>
        <v>4.2792956617927959E-2</v>
      </c>
      <c r="AG239">
        <f t="shared" si="78"/>
        <v>2.4079806672927771E-2</v>
      </c>
      <c r="AH239">
        <f t="shared" si="79"/>
        <v>4.9149217780141904E-2</v>
      </c>
      <c r="AI239">
        <v>5.2609899999999996</v>
      </c>
      <c r="AJ239">
        <v>5.5</v>
      </c>
      <c r="AK239">
        <v>0.13841999999999999</v>
      </c>
      <c r="AL239">
        <v>5.858E-2</v>
      </c>
      <c r="AM239">
        <v>4.5519999999999998E-2</v>
      </c>
      <c r="AN239">
        <v>2.5930000000000002E-2</v>
      </c>
    </row>
    <row r="240" spans="1:40">
      <c r="A240" s="16">
        <v>35004</v>
      </c>
      <c r="B240">
        <v>1260015</v>
      </c>
      <c r="C240">
        <v>149348.29999999999</v>
      </c>
      <c r="D240">
        <v>424642.8</v>
      </c>
      <c r="E240">
        <v>359714.4</v>
      </c>
      <c r="F240">
        <v>326309.7</v>
      </c>
      <c r="G240">
        <v>71952.399999999994</v>
      </c>
      <c r="H240">
        <v>22714.94</v>
      </c>
      <c r="I240">
        <v>25453.19</v>
      </c>
      <c r="J240">
        <v>16016.6</v>
      </c>
      <c r="K240">
        <v>7767.67</v>
      </c>
      <c r="L240">
        <v>71952.399999999994</v>
      </c>
      <c r="M240">
        <v>125599</v>
      </c>
      <c r="N240">
        <v>7024</v>
      </c>
      <c r="O240">
        <f t="shared" si="60"/>
        <v>1255990</v>
      </c>
      <c r="P240">
        <f t="shared" si="61"/>
        <v>70240</v>
      </c>
      <c r="Q240">
        <f t="shared" si="62"/>
        <v>172063.24</v>
      </c>
      <c r="R240">
        <f t="shared" si="63"/>
        <v>450095.99</v>
      </c>
      <c r="S240">
        <f t="shared" si="64"/>
        <v>375731</v>
      </c>
      <c r="T240">
        <f t="shared" si="65"/>
        <v>334077.37</v>
      </c>
      <c r="U240">
        <f t="shared" si="66"/>
        <v>0.12917974881671293</v>
      </c>
      <c r="V240">
        <f t="shared" si="67"/>
        <v>0.33791812203239774</v>
      </c>
      <c r="W240">
        <f t="shared" si="68"/>
        <v>0.28208719191067411</v>
      </c>
      <c r="X240">
        <f t="shared" si="69"/>
        <v>0.25081493724021514</v>
      </c>
      <c r="Y240">
        <f t="shared" si="70"/>
        <v>9.8019523286285035E-2</v>
      </c>
      <c r="Z240">
        <f t="shared" si="71"/>
        <v>0.30191309356679974</v>
      </c>
      <c r="AA240">
        <f t="shared" si="72"/>
        <v>0.28981607176133922</v>
      </c>
      <c r="AB240">
        <f t="shared" si="73"/>
        <v>0.3102513113855761</v>
      </c>
      <c r="AC240">
        <f t="shared" si="74"/>
        <v>5.4019640420628914E-2</v>
      </c>
      <c r="AD240">
        <f t="shared" si="75"/>
        <v>0.13201506608849164</v>
      </c>
      <c r="AE240">
        <f t="shared" si="76"/>
        <v>5.6550581577054261E-2</v>
      </c>
      <c r="AF240">
        <f t="shared" si="77"/>
        <v>4.262783746882743E-2</v>
      </c>
      <c r="AG240">
        <f t="shared" si="78"/>
        <v>2.3251110962709029E-2</v>
      </c>
      <c r="AH240">
        <f t="shared" si="79"/>
        <v>4.9581334941779909E-2</v>
      </c>
      <c r="AI240">
        <v>5.2661800000000003</v>
      </c>
      <c r="AJ240">
        <v>5.6</v>
      </c>
      <c r="AK240">
        <v>0.13797000000000001</v>
      </c>
      <c r="AL240">
        <v>5.9830000000000001E-2</v>
      </c>
      <c r="AM240">
        <v>4.5679999999999998E-2</v>
      </c>
      <c r="AN240">
        <v>2.546E-2</v>
      </c>
    </row>
    <row r="241" spans="1:40">
      <c r="A241" s="16">
        <v>35034</v>
      </c>
      <c r="B241">
        <v>1254428</v>
      </c>
      <c r="C241">
        <v>149127</v>
      </c>
      <c r="D241">
        <v>421300.8</v>
      </c>
      <c r="E241">
        <v>358708.7</v>
      </c>
      <c r="F241">
        <v>325291.8</v>
      </c>
      <c r="G241">
        <v>70659.149999999994</v>
      </c>
      <c r="H241">
        <v>22815.65</v>
      </c>
      <c r="I241">
        <v>25750.720000000001</v>
      </c>
      <c r="J241">
        <v>14750.34</v>
      </c>
      <c r="K241">
        <v>7342.4390000000003</v>
      </c>
      <c r="L241">
        <v>70659.149999999994</v>
      </c>
      <c r="M241">
        <v>125136</v>
      </c>
      <c r="N241">
        <v>6872</v>
      </c>
      <c r="O241">
        <f t="shared" si="60"/>
        <v>1251360</v>
      </c>
      <c r="P241">
        <f t="shared" si="61"/>
        <v>68720</v>
      </c>
      <c r="Q241">
        <f t="shared" si="62"/>
        <v>171942.65</v>
      </c>
      <c r="R241">
        <f t="shared" si="63"/>
        <v>447051.52000000002</v>
      </c>
      <c r="S241">
        <f t="shared" si="64"/>
        <v>373459.04000000004</v>
      </c>
      <c r="T241">
        <f t="shared" si="65"/>
        <v>332634.239</v>
      </c>
      <c r="U241">
        <f t="shared" si="66"/>
        <v>0.12975947370851595</v>
      </c>
      <c r="V241">
        <f t="shared" si="67"/>
        <v>0.33737510708246093</v>
      </c>
      <c r="W241">
        <f t="shared" si="68"/>
        <v>0.28183727819762938</v>
      </c>
      <c r="X241">
        <f t="shared" si="69"/>
        <v>0.2510281410113937</v>
      </c>
      <c r="Y241">
        <f t="shared" si="70"/>
        <v>9.8019523286285035E-2</v>
      </c>
      <c r="Z241">
        <f t="shared" si="71"/>
        <v>0.30191309356679974</v>
      </c>
      <c r="AA241">
        <f t="shared" si="72"/>
        <v>0.28981607176133922</v>
      </c>
      <c r="AB241">
        <f t="shared" si="73"/>
        <v>0.3102513113855761</v>
      </c>
      <c r="AC241">
        <f t="shared" si="74"/>
        <v>5.3324153056649899E-2</v>
      </c>
      <c r="AD241">
        <f t="shared" si="75"/>
        <v>0.13269337188882457</v>
      </c>
      <c r="AE241">
        <f t="shared" si="76"/>
        <v>5.7601235759135769E-2</v>
      </c>
      <c r="AF241">
        <f t="shared" si="77"/>
        <v>3.9496540236380405E-2</v>
      </c>
      <c r="AG241">
        <f t="shared" si="78"/>
        <v>2.2073611610379053E-2</v>
      </c>
      <c r="AH241">
        <f t="shared" si="79"/>
        <v>4.8692207425710989E-2</v>
      </c>
      <c r="AI241">
        <v>5.2465900000000003</v>
      </c>
      <c r="AJ241">
        <v>5.6</v>
      </c>
      <c r="AK241">
        <v>0.13794000000000001</v>
      </c>
      <c r="AL241">
        <v>6.019E-2</v>
      </c>
      <c r="AM241">
        <v>4.4670000000000001E-2</v>
      </c>
      <c r="AN241">
        <v>2.5420000000000002E-2</v>
      </c>
    </row>
    <row r="242" spans="1:40">
      <c r="A242" s="16">
        <v>35065</v>
      </c>
      <c r="B242">
        <v>1234410</v>
      </c>
      <c r="C242">
        <v>146268.6</v>
      </c>
      <c r="D242">
        <v>413559.5</v>
      </c>
      <c r="E242">
        <v>348760.3</v>
      </c>
      <c r="F242">
        <v>325821.90000000002</v>
      </c>
      <c r="G242">
        <v>84064.5</v>
      </c>
      <c r="H242">
        <v>24940.17</v>
      </c>
      <c r="I242">
        <v>31450.31</v>
      </c>
      <c r="J242">
        <v>18584.55</v>
      </c>
      <c r="K242">
        <v>9089.4680000000008</v>
      </c>
      <c r="L242">
        <v>84064.5</v>
      </c>
      <c r="M242">
        <v>123126</v>
      </c>
      <c r="N242">
        <v>8270</v>
      </c>
      <c r="O242">
        <f t="shared" si="60"/>
        <v>1231260</v>
      </c>
      <c r="P242">
        <f t="shared" si="61"/>
        <v>82700</v>
      </c>
      <c r="Q242">
        <f t="shared" si="62"/>
        <v>171208.77000000002</v>
      </c>
      <c r="R242">
        <f t="shared" si="63"/>
        <v>445009.81</v>
      </c>
      <c r="S242">
        <f t="shared" si="64"/>
        <v>367344.85</v>
      </c>
      <c r="T242">
        <f t="shared" si="65"/>
        <v>334911.36800000002</v>
      </c>
      <c r="U242">
        <f t="shared" si="66"/>
        <v>0.12985365382767067</v>
      </c>
      <c r="V242">
        <f t="shared" si="67"/>
        <v>0.3375186318881766</v>
      </c>
      <c r="W242">
        <f t="shared" si="68"/>
        <v>0.27861347866279046</v>
      </c>
      <c r="X242">
        <f t="shared" si="69"/>
        <v>0.25401423562136227</v>
      </c>
      <c r="Y242">
        <f t="shared" si="70"/>
        <v>9.8019523286285035E-2</v>
      </c>
      <c r="Z242">
        <f t="shared" si="71"/>
        <v>0.30191309356679974</v>
      </c>
      <c r="AA242">
        <f t="shared" si="72"/>
        <v>0.28981607176133922</v>
      </c>
      <c r="AB242">
        <f t="shared" si="73"/>
        <v>0.3102513113855761</v>
      </c>
      <c r="AC242">
        <f t="shared" si="74"/>
        <v>6.3758912288406036E-2</v>
      </c>
      <c r="AD242">
        <f t="shared" si="75"/>
        <v>0.14567110084372428</v>
      </c>
      <c r="AE242">
        <f t="shared" si="76"/>
        <v>7.0673295943745607E-2</v>
      </c>
      <c r="AF242">
        <f t="shared" si="77"/>
        <v>5.0591562669246623E-2</v>
      </c>
      <c r="AG242">
        <f t="shared" si="78"/>
        <v>2.7139920792416936E-2</v>
      </c>
      <c r="AH242">
        <f t="shared" si="79"/>
        <v>5.8698249246045095E-2</v>
      </c>
      <c r="AI242">
        <v>5.2519400000000003</v>
      </c>
      <c r="AJ242">
        <v>5.6</v>
      </c>
      <c r="AK242">
        <v>0.13281000000000001</v>
      </c>
      <c r="AL242">
        <v>6.1219999999999997E-2</v>
      </c>
      <c r="AM242">
        <v>4.5539999999999997E-2</v>
      </c>
      <c r="AN242">
        <v>2.58E-2</v>
      </c>
    </row>
    <row r="243" spans="1:40">
      <c r="A243" s="16">
        <v>35096</v>
      </c>
      <c r="B243">
        <v>1244906</v>
      </c>
      <c r="C243">
        <v>147576.5</v>
      </c>
      <c r="D243">
        <v>411725.7</v>
      </c>
      <c r="E243">
        <v>357726.7</v>
      </c>
      <c r="F243">
        <v>327876.90000000002</v>
      </c>
      <c r="G243">
        <v>80240.91</v>
      </c>
      <c r="H243">
        <v>24276.26</v>
      </c>
      <c r="I243">
        <v>29974.79</v>
      </c>
      <c r="J243">
        <v>17789.73</v>
      </c>
      <c r="K243">
        <v>8200.1309999999994</v>
      </c>
      <c r="L243">
        <v>80240.91</v>
      </c>
      <c r="M243">
        <v>124137</v>
      </c>
      <c r="N243">
        <v>7858</v>
      </c>
      <c r="O243">
        <f t="shared" si="60"/>
        <v>1241370</v>
      </c>
      <c r="P243">
        <f t="shared" si="61"/>
        <v>78580</v>
      </c>
      <c r="Q243">
        <f t="shared" si="62"/>
        <v>171852.76</v>
      </c>
      <c r="R243">
        <f t="shared" si="63"/>
        <v>441700.49</v>
      </c>
      <c r="S243">
        <f t="shared" si="64"/>
        <v>375516.43</v>
      </c>
      <c r="T243">
        <f t="shared" si="65"/>
        <v>336077.03100000002</v>
      </c>
      <c r="U243">
        <f t="shared" si="66"/>
        <v>0.12968583672544015</v>
      </c>
      <c r="V243">
        <f t="shared" si="67"/>
        <v>0.33332195320975294</v>
      </c>
      <c r="W243">
        <f t="shared" si="68"/>
        <v>0.28337724938895464</v>
      </c>
      <c r="X243">
        <f t="shared" si="69"/>
        <v>0.25361496067585232</v>
      </c>
      <c r="Y243">
        <f t="shared" si="70"/>
        <v>9.8019523286285035E-2</v>
      </c>
      <c r="Z243">
        <f t="shared" si="71"/>
        <v>0.30191309356679974</v>
      </c>
      <c r="AA243">
        <f t="shared" si="72"/>
        <v>0.28981607176133922</v>
      </c>
      <c r="AB243">
        <f t="shared" si="73"/>
        <v>0.3102513113855761</v>
      </c>
      <c r="AC243">
        <f t="shared" si="74"/>
        <v>6.0552463575529153E-2</v>
      </c>
      <c r="AD243">
        <f t="shared" si="75"/>
        <v>0.14126197333112367</v>
      </c>
      <c r="AE243">
        <f t="shared" si="76"/>
        <v>6.7862252088513653E-2</v>
      </c>
      <c r="AF243">
        <f t="shared" si="77"/>
        <v>4.7374039000104472E-2</v>
      </c>
      <c r="AG243">
        <f t="shared" si="78"/>
        <v>2.4399557969196649E-2</v>
      </c>
      <c r="AH243">
        <f t="shared" si="79"/>
        <v>5.5634686492500231E-2</v>
      </c>
      <c r="AI243">
        <v>5.1463099999999997</v>
      </c>
      <c r="AJ243">
        <v>5.5</v>
      </c>
      <c r="AK243">
        <v>0.1308</v>
      </c>
      <c r="AL243">
        <v>6.0130000000000003E-2</v>
      </c>
      <c r="AM243">
        <v>4.3900000000000002E-2</v>
      </c>
      <c r="AN243">
        <v>2.4660000000000001E-2</v>
      </c>
    </row>
    <row r="244" spans="1:40">
      <c r="A244" s="16">
        <v>35125</v>
      </c>
      <c r="B244">
        <v>1253609</v>
      </c>
      <c r="C244">
        <v>152592.6</v>
      </c>
      <c r="D244">
        <v>414547.3</v>
      </c>
      <c r="E244">
        <v>358168.2</v>
      </c>
      <c r="F244">
        <v>328300.5</v>
      </c>
      <c r="G244">
        <v>78747.34</v>
      </c>
      <c r="H244">
        <v>24758.62</v>
      </c>
      <c r="I244">
        <v>29025.99</v>
      </c>
      <c r="J244">
        <v>17193.150000000001</v>
      </c>
      <c r="K244">
        <v>7769.5860000000002</v>
      </c>
      <c r="L244">
        <v>78747.34</v>
      </c>
      <c r="M244">
        <v>124992</v>
      </c>
      <c r="N244">
        <v>7700</v>
      </c>
      <c r="O244">
        <f t="shared" si="60"/>
        <v>1249920</v>
      </c>
      <c r="P244">
        <f t="shared" si="61"/>
        <v>77000</v>
      </c>
      <c r="Q244">
        <f t="shared" si="62"/>
        <v>177351.22</v>
      </c>
      <c r="R244">
        <f t="shared" si="63"/>
        <v>443573.29</v>
      </c>
      <c r="S244">
        <f t="shared" si="64"/>
        <v>375361.35000000003</v>
      </c>
      <c r="T244">
        <f t="shared" si="65"/>
        <v>336070.08600000001</v>
      </c>
      <c r="U244">
        <f t="shared" si="66"/>
        <v>0.13311099074721283</v>
      </c>
      <c r="V244">
        <f t="shared" si="67"/>
        <v>0.33292401428589413</v>
      </c>
      <c r="W244">
        <f t="shared" si="68"/>
        <v>0.28172753018959396</v>
      </c>
      <c r="X244">
        <f t="shared" si="69"/>
        <v>0.25223746477729908</v>
      </c>
      <c r="Y244">
        <f t="shared" si="70"/>
        <v>9.8019523286285035E-2</v>
      </c>
      <c r="Z244">
        <f t="shared" si="71"/>
        <v>0.30191309356679974</v>
      </c>
      <c r="AA244">
        <f t="shared" si="72"/>
        <v>0.28981607176133922</v>
      </c>
      <c r="AB244">
        <f t="shared" si="73"/>
        <v>0.3102513113855761</v>
      </c>
      <c r="AC244">
        <f t="shared" si="74"/>
        <v>5.9103813023473881E-2</v>
      </c>
      <c r="AD244">
        <f t="shared" si="75"/>
        <v>0.13960219726709519</v>
      </c>
      <c r="AE244">
        <f t="shared" si="76"/>
        <v>6.5436739890267076E-2</v>
      </c>
      <c r="AF244">
        <f t="shared" si="77"/>
        <v>4.5804263012161478E-2</v>
      </c>
      <c r="AG244">
        <f t="shared" si="78"/>
        <v>2.3118945492816043E-2</v>
      </c>
      <c r="AH244">
        <f t="shared" si="79"/>
        <v>5.3887444132140812E-2</v>
      </c>
      <c r="AI244">
        <v>5.1663600000000001</v>
      </c>
      <c r="AJ244">
        <v>5.5</v>
      </c>
      <c r="AK244">
        <v>0.13064999999999999</v>
      </c>
      <c r="AL244">
        <v>6.1839999999999999E-2</v>
      </c>
      <c r="AM244">
        <v>4.3400000000000001E-2</v>
      </c>
      <c r="AN244">
        <v>2.4160000000000001E-2</v>
      </c>
    </row>
    <row r="245" spans="1:40">
      <c r="A245" s="16">
        <v>35156</v>
      </c>
      <c r="B245">
        <v>1259108</v>
      </c>
      <c r="C245">
        <v>154753.60000000001</v>
      </c>
      <c r="D245">
        <v>421265.6</v>
      </c>
      <c r="E245">
        <v>355614.9</v>
      </c>
      <c r="F245">
        <v>327473.40000000002</v>
      </c>
      <c r="G245">
        <v>73320.42</v>
      </c>
      <c r="H245">
        <v>23575.58</v>
      </c>
      <c r="I245">
        <v>26496.33</v>
      </c>
      <c r="J245">
        <v>16117.55</v>
      </c>
      <c r="K245">
        <v>7130.9650000000001</v>
      </c>
      <c r="L245">
        <v>73320.42</v>
      </c>
      <c r="M245">
        <v>125388</v>
      </c>
      <c r="N245">
        <v>7124</v>
      </c>
      <c r="O245">
        <f t="shared" si="60"/>
        <v>1253880</v>
      </c>
      <c r="P245">
        <f t="shared" si="61"/>
        <v>71240</v>
      </c>
      <c r="Q245">
        <f t="shared" si="62"/>
        <v>178329.18</v>
      </c>
      <c r="R245">
        <f t="shared" si="63"/>
        <v>447761.93</v>
      </c>
      <c r="S245">
        <f t="shared" si="64"/>
        <v>371732.45</v>
      </c>
      <c r="T245">
        <f t="shared" si="65"/>
        <v>334604.36500000005</v>
      </c>
      <c r="U245">
        <f t="shared" si="66"/>
        <v>0.1338377683730998</v>
      </c>
      <c r="V245">
        <f t="shared" si="67"/>
        <v>0.33604964411114391</v>
      </c>
      <c r="W245">
        <f t="shared" si="68"/>
        <v>0.2789887865792065</v>
      </c>
      <c r="X245">
        <f t="shared" si="69"/>
        <v>0.25112380093654973</v>
      </c>
      <c r="Y245">
        <f t="shared" si="70"/>
        <v>9.8019523286285035E-2</v>
      </c>
      <c r="Z245">
        <f t="shared" si="71"/>
        <v>0.30191309356679974</v>
      </c>
      <c r="AA245">
        <f t="shared" si="72"/>
        <v>0.28981607176133922</v>
      </c>
      <c r="AB245">
        <f t="shared" si="73"/>
        <v>0.3102513113855761</v>
      </c>
      <c r="AC245">
        <f t="shared" si="74"/>
        <v>5.5027661448410113E-2</v>
      </c>
      <c r="AD245">
        <f t="shared" si="75"/>
        <v>0.13220259298001596</v>
      </c>
      <c r="AE245">
        <f t="shared" si="76"/>
        <v>5.9175039735959695E-2</v>
      </c>
      <c r="AF245">
        <f t="shared" si="77"/>
        <v>4.3357931221769848E-2</v>
      </c>
      <c r="AG245">
        <f t="shared" si="78"/>
        <v>2.1311631723632773E-2</v>
      </c>
      <c r="AH245">
        <f t="shared" si="79"/>
        <v>5.0001941446149001E-2</v>
      </c>
      <c r="AI245">
        <v>5.1788600000000002</v>
      </c>
      <c r="AJ245">
        <v>5.6</v>
      </c>
      <c r="AK245">
        <v>0.13169</v>
      </c>
      <c r="AL245">
        <v>6.0949999999999997E-2</v>
      </c>
      <c r="AM245">
        <v>4.4589999999999998E-2</v>
      </c>
      <c r="AN245">
        <v>2.4840000000000001E-2</v>
      </c>
    </row>
    <row r="246" spans="1:40">
      <c r="A246" s="16">
        <v>35186</v>
      </c>
      <c r="B246">
        <v>1269800</v>
      </c>
      <c r="C246">
        <v>158135.9</v>
      </c>
      <c r="D246">
        <v>424405.1</v>
      </c>
      <c r="E246">
        <v>358451.8</v>
      </c>
      <c r="F246">
        <v>328807.59999999998</v>
      </c>
      <c r="G246">
        <v>73753.929999999993</v>
      </c>
      <c r="H246">
        <v>23180.69</v>
      </c>
      <c r="I246">
        <v>25288.33</v>
      </c>
      <c r="J246">
        <v>17250.53</v>
      </c>
      <c r="K246">
        <v>8034.384</v>
      </c>
      <c r="L246">
        <v>73753.929999999993</v>
      </c>
      <c r="M246">
        <v>126391</v>
      </c>
      <c r="N246">
        <v>7166</v>
      </c>
      <c r="O246">
        <f t="shared" si="60"/>
        <v>1263910</v>
      </c>
      <c r="P246">
        <f t="shared" si="61"/>
        <v>71660</v>
      </c>
      <c r="Q246">
        <f t="shared" si="62"/>
        <v>181316.59</v>
      </c>
      <c r="R246">
        <f t="shared" si="63"/>
        <v>449693.43</v>
      </c>
      <c r="S246">
        <f t="shared" si="64"/>
        <v>375702.32999999996</v>
      </c>
      <c r="T246">
        <f t="shared" si="65"/>
        <v>336841.984</v>
      </c>
      <c r="U246">
        <f t="shared" si="66"/>
        <v>0.134952927032127</v>
      </c>
      <c r="V246">
        <f t="shared" si="67"/>
        <v>0.33470431274720591</v>
      </c>
      <c r="W246">
        <f t="shared" si="68"/>
        <v>0.27963314954406598</v>
      </c>
      <c r="X246">
        <f t="shared" si="69"/>
        <v>0.25070961067660102</v>
      </c>
      <c r="Y246">
        <f t="shared" si="70"/>
        <v>9.8019523286285035E-2</v>
      </c>
      <c r="Z246">
        <f t="shared" si="71"/>
        <v>0.30191309356679974</v>
      </c>
      <c r="AA246">
        <f t="shared" si="72"/>
        <v>0.28981607176133922</v>
      </c>
      <c r="AB246">
        <f t="shared" si="73"/>
        <v>0.3102513113855761</v>
      </c>
      <c r="AC246">
        <f t="shared" si="74"/>
        <v>5.4894655400993093E-2</v>
      </c>
      <c r="AD246">
        <f t="shared" si="75"/>
        <v>0.12784649214944976</v>
      </c>
      <c r="AE246">
        <f t="shared" si="76"/>
        <v>5.6234599647141836E-2</v>
      </c>
      <c r="AF246">
        <f t="shared" si="77"/>
        <v>4.5915419262904225E-2</v>
      </c>
      <c r="AG246">
        <f t="shared" si="78"/>
        <v>2.385208608675099E-2</v>
      </c>
      <c r="AH246">
        <f t="shared" si="79"/>
        <v>5.0216581591017877E-2</v>
      </c>
      <c r="AI246">
        <v>5.2268100000000004</v>
      </c>
      <c r="AJ246">
        <v>5.6</v>
      </c>
      <c r="AK246">
        <v>0.13428999999999999</v>
      </c>
      <c r="AL246">
        <v>6.089E-2</v>
      </c>
      <c r="AM246">
        <v>4.3920000000000001E-2</v>
      </c>
      <c r="AN246">
        <v>2.58E-2</v>
      </c>
    </row>
    <row r="247" spans="1:40">
      <c r="A247" s="16">
        <v>35217</v>
      </c>
      <c r="B247">
        <v>1286151</v>
      </c>
      <c r="C247">
        <v>163058.4</v>
      </c>
      <c r="D247">
        <v>424479.8</v>
      </c>
      <c r="E247">
        <v>370609.7</v>
      </c>
      <c r="F247">
        <v>328002.90000000002</v>
      </c>
      <c r="G247">
        <v>77315.7</v>
      </c>
      <c r="H247">
        <v>26834.92</v>
      </c>
      <c r="I247">
        <v>24888.57</v>
      </c>
      <c r="J247">
        <v>16469.88</v>
      </c>
      <c r="K247">
        <v>9122.3230000000003</v>
      </c>
      <c r="L247">
        <v>77315.7</v>
      </c>
      <c r="M247">
        <v>127706</v>
      </c>
      <c r="N247">
        <v>7377</v>
      </c>
      <c r="O247">
        <f t="shared" si="60"/>
        <v>1277060</v>
      </c>
      <c r="P247">
        <f t="shared" si="61"/>
        <v>73770</v>
      </c>
      <c r="Q247">
        <f t="shared" si="62"/>
        <v>189893.32</v>
      </c>
      <c r="R247">
        <f t="shared" si="63"/>
        <v>449368.37</v>
      </c>
      <c r="S247">
        <f t="shared" si="64"/>
        <v>387079.58</v>
      </c>
      <c r="T247">
        <f t="shared" si="65"/>
        <v>337125.223</v>
      </c>
      <c r="U247">
        <f t="shared" si="66"/>
        <v>0.13927245075321407</v>
      </c>
      <c r="V247">
        <f t="shared" si="67"/>
        <v>0.3295778607740234</v>
      </c>
      <c r="W247">
        <f t="shared" si="68"/>
        <v>0.28389372381885147</v>
      </c>
      <c r="X247">
        <f t="shared" si="69"/>
        <v>0.247255964653911</v>
      </c>
      <c r="Y247">
        <f t="shared" si="70"/>
        <v>9.8019523286285035E-2</v>
      </c>
      <c r="Z247">
        <f t="shared" si="71"/>
        <v>0.30191309356679974</v>
      </c>
      <c r="AA247">
        <f t="shared" si="72"/>
        <v>0.28981607176133922</v>
      </c>
      <c r="AB247">
        <f t="shared" si="73"/>
        <v>0.3102513113855761</v>
      </c>
      <c r="AC247">
        <f t="shared" si="74"/>
        <v>5.6705235265371717E-2</v>
      </c>
      <c r="AD247">
        <f t="shared" si="75"/>
        <v>0.14131576613648125</v>
      </c>
      <c r="AE247">
        <f t="shared" si="76"/>
        <v>5.5385673896006522E-2</v>
      </c>
      <c r="AF247">
        <f t="shared" si="77"/>
        <v>4.2549079959216654E-2</v>
      </c>
      <c r="AG247">
        <f t="shared" si="78"/>
        <v>2.7059153031691135E-2</v>
      </c>
      <c r="AH247">
        <f t="shared" si="79"/>
        <v>5.1299909098663762E-2</v>
      </c>
      <c r="AI247">
        <v>4.9829499999999998</v>
      </c>
      <c r="AJ247">
        <v>5.3</v>
      </c>
      <c r="AK247">
        <v>0.12941</v>
      </c>
      <c r="AL247">
        <v>5.7669999999999999E-2</v>
      </c>
      <c r="AM247">
        <v>4.1579999999999999E-2</v>
      </c>
      <c r="AN247">
        <v>2.486E-2</v>
      </c>
    </row>
    <row r="248" spans="1:40">
      <c r="A248" s="16">
        <v>35247</v>
      </c>
      <c r="B248">
        <v>1296735</v>
      </c>
      <c r="C248">
        <v>158414.5</v>
      </c>
      <c r="D248">
        <v>427663.8</v>
      </c>
      <c r="E248">
        <v>380295.3</v>
      </c>
      <c r="F248">
        <v>330361</v>
      </c>
      <c r="G248">
        <v>79954.929999999993</v>
      </c>
      <c r="H248">
        <v>24422.95</v>
      </c>
      <c r="I248">
        <v>28649.11</v>
      </c>
      <c r="J248">
        <v>17137.27</v>
      </c>
      <c r="K248">
        <v>9745.6010000000006</v>
      </c>
      <c r="L248">
        <v>79954.929999999993</v>
      </c>
      <c r="M248">
        <v>128579</v>
      </c>
      <c r="N248">
        <v>7693</v>
      </c>
      <c r="O248">
        <f t="shared" si="60"/>
        <v>1285790</v>
      </c>
      <c r="P248">
        <f t="shared" si="61"/>
        <v>76930</v>
      </c>
      <c r="Q248">
        <f t="shared" si="62"/>
        <v>182837.45</v>
      </c>
      <c r="R248">
        <f t="shared" si="63"/>
        <v>456312.91</v>
      </c>
      <c r="S248">
        <f t="shared" si="64"/>
        <v>397432.57</v>
      </c>
      <c r="T248">
        <f t="shared" si="65"/>
        <v>340106.60100000002</v>
      </c>
      <c r="U248">
        <f t="shared" si="66"/>
        <v>0.13280950125856664</v>
      </c>
      <c r="V248">
        <f t="shared" si="67"/>
        <v>0.331456657238138</v>
      </c>
      <c r="W248">
        <f t="shared" si="68"/>
        <v>0.28868714481420721</v>
      </c>
      <c r="X248">
        <f t="shared" si="69"/>
        <v>0.24704669668908816</v>
      </c>
      <c r="Y248">
        <f t="shared" si="70"/>
        <v>9.8019523286285035E-2</v>
      </c>
      <c r="Z248">
        <f t="shared" si="71"/>
        <v>0.30191309356679974</v>
      </c>
      <c r="AA248">
        <f t="shared" si="72"/>
        <v>0.28981607176133922</v>
      </c>
      <c r="AB248">
        <f t="shared" si="73"/>
        <v>0.3102513113855761</v>
      </c>
      <c r="AC248">
        <f t="shared" si="74"/>
        <v>5.8077660232467888E-2</v>
      </c>
      <c r="AD248">
        <f t="shared" si="75"/>
        <v>0.13357739347163286</v>
      </c>
      <c r="AE248">
        <f t="shared" si="76"/>
        <v>6.2783912907482725E-2</v>
      </c>
      <c r="AF248">
        <f t="shared" si="77"/>
        <v>4.3119943591940643E-2</v>
      </c>
      <c r="AG248">
        <f t="shared" si="78"/>
        <v>2.8654548225013721E-2</v>
      </c>
      <c r="AH248">
        <f t="shared" si="79"/>
        <v>5.3435441632399119E-2</v>
      </c>
      <c r="AI248">
        <v>5.1367599999999998</v>
      </c>
      <c r="AJ248">
        <v>5.5</v>
      </c>
      <c r="AK248">
        <v>0.13070999999999999</v>
      </c>
      <c r="AL248">
        <v>6.012E-2</v>
      </c>
      <c r="AM248">
        <v>4.3119999999999999E-2</v>
      </c>
      <c r="AN248">
        <v>2.503E-2</v>
      </c>
    </row>
    <row r="249" spans="1:40">
      <c r="A249" s="16">
        <v>35278</v>
      </c>
      <c r="B249">
        <v>1288108</v>
      </c>
      <c r="C249">
        <v>156866.29999999999</v>
      </c>
      <c r="D249">
        <v>430038</v>
      </c>
      <c r="E249">
        <v>372523.8</v>
      </c>
      <c r="F249">
        <v>328679.90000000002</v>
      </c>
      <c r="G249">
        <v>71108.7</v>
      </c>
      <c r="H249">
        <v>21499.77</v>
      </c>
      <c r="I249">
        <v>24190.86</v>
      </c>
      <c r="J249">
        <v>15804.69</v>
      </c>
      <c r="K249">
        <v>9613.3790000000008</v>
      </c>
      <c r="L249">
        <v>71108.69</v>
      </c>
      <c r="M249">
        <v>128143</v>
      </c>
      <c r="N249">
        <v>6868</v>
      </c>
      <c r="O249">
        <f t="shared" si="60"/>
        <v>1281430</v>
      </c>
      <c r="P249">
        <f t="shared" si="61"/>
        <v>68680</v>
      </c>
      <c r="Q249">
        <f t="shared" si="62"/>
        <v>178366.06999999998</v>
      </c>
      <c r="R249">
        <f t="shared" si="63"/>
        <v>454228.86</v>
      </c>
      <c r="S249">
        <f t="shared" si="64"/>
        <v>388328.49</v>
      </c>
      <c r="T249">
        <f t="shared" si="65"/>
        <v>338293.27900000004</v>
      </c>
      <c r="U249">
        <f t="shared" si="66"/>
        <v>0.13122710317731315</v>
      </c>
      <c r="V249">
        <f t="shared" si="67"/>
        <v>0.33418428447368564</v>
      </c>
      <c r="W249">
        <f t="shared" si="68"/>
        <v>0.2857002053356909</v>
      </c>
      <c r="X249">
        <f t="shared" si="69"/>
        <v>0.24888840701331028</v>
      </c>
      <c r="Y249">
        <f t="shared" si="70"/>
        <v>9.8019523286285035E-2</v>
      </c>
      <c r="Z249">
        <f t="shared" si="71"/>
        <v>0.30191309356679974</v>
      </c>
      <c r="AA249">
        <f t="shared" si="72"/>
        <v>0.28981607176133922</v>
      </c>
      <c r="AB249">
        <f t="shared" si="73"/>
        <v>0.3102513113855761</v>
      </c>
      <c r="AC249">
        <f t="shared" si="74"/>
        <v>5.2315940497199599E-2</v>
      </c>
      <c r="AD249">
        <f t="shared" si="75"/>
        <v>0.12053733089482771</v>
      </c>
      <c r="AE249">
        <f t="shared" si="76"/>
        <v>5.3256985916746907E-2</v>
      </c>
      <c r="AF249">
        <f t="shared" si="77"/>
        <v>4.0699280137802919E-2</v>
      </c>
      <c r="AG249">
        <f t="shared" si="78"/>
        <v>2.8417292322263369E-2</v>
      </c>
      <c r="AH249">
        <f t="shared" si="79"/>
        <v>4.8505800786742569E-2</v>
      </c>
      <c r="AI249">
        <v>4.8913700000000002</v>
      </c>
      <c r="AJ249">
        <v>5.0999999999999996</v>
      </c>
      <c r="AK249">
        <v>0.12801999999999999</v>
      </c>
      <c r="AL249">
        <v>5.4850000000000003E-2</v>
      </c>
      <c r="AM249">
        <v>4.231E-2</v>
      </c>
      <c r="AN249">
        <v>2.3E-2</v>
      </c>
    </row>
    <row r="250" spans="1:40">
      <c r="A250" s="16">
        <v>35309</v>
      </c>
      <c r="B250">
        <v>1280488</v>
      </c>
      <c r="C250">
        <v>151851.6</v>
      </c>
      <c r="D250">
        <v>433628.8</v>
      </c>
      <c r="E250">
        <v>363571.9</v>
      </c>
      <c r="F250">
        <v>331435.7</v>
      </c>
      <c r="G250">
        <v>68998.539999999994</v>
      </c>
      <c r="H250">
        <v>18640.32</v>
      </c>
      <c r="I250">
        <v>25945.26</v>
      </c>
      <c r="J250">
        <v>15731.29</v>
      </c>
      <c r="K250">
        <v>8681.6720000000005</v>
      </c>
      <c r="L250">
        <v>68998.539999999994</v>
      </c>
      <c r="M250">
        <v>127529</v>
      </c>
      <c r="N250">
        <v>6700</v>
      </c>
      <c r="O250">
        <f t="shared" si="60"/>
        <v>1275290</v>
      </c>
      <c r="P250">
        <f t="shared" si="61"/>
        <v>67000</v>
      </c>
      <c r="Q250">
        <f t="shared" si="62"/>
        <v>170491.92</v>
      </c>
      <c r="R250">
        <f t="shared" si="63"/>
        <v>459574.06</v>
      </c>
      <c r="S250">
        <f t="shared" si="64"/>
        <v>379303.19</v>
      </c>
      <c r="T250">
        <f t="shared" si="65"/>
        <v>340117.37200000003</v>
      </c>
      <c r="U250">
        <f t="shared" si="66"/>
        <v>0.12633836255033956</v>
      </c>
      <c r="V250">
        <f t="shared" si="67"/>
        <v>0.34055475597325374</v>
      </c>
      <c r="W250">
        <f t="shared" si="68"/>
        <v>0.28107222872919918</v>
      </c>
      <c r="X250">
        <f t="shared" si="69"/>
        <v>0.25203465274720765</v>
      </c>
      <c r="Y250">
        <f t="shared" si="70"/>
        <v>9.8019523286285035E-2</v>
      </c>
      <c r="Z250">
        <f t="shared" si="71"/>
        <v>0.30191309356679974</v>
      </c>
      <c r="AA250">
        <f t="shared" si="72"/>
        <v>0.28981607176133922</v>
      </c>
      <c r="AB250">
        <f t="shared" si="73"/>
        <v>0.3102513113855761</v>
      </c>
      <c r="AC250">
        <f t="shared" si="74"/>
        <v>5.1129476252501187E-2</v>
      </c>
      <c r="AD250">
        <f t="shared" si="75"/>
        <v>0.1093325713030858</v>
      </c>
      <c r="AE250">
        <f t="shared" si="76"/>
        <v>5.6455014018850405E-2</v>
      </c>
      <c r="AF250">
        <f t="shared" si="77"/>
        <v>4.1474183225297952E-2</v>
      </c>
      <c r="AG250">
        <f t="shared" si="78"/>
        <v>2.5525517702753506E-2</v>
      </c>
      <c r="AH250">
        <f t="shared" si="79"/>
        <v>4.7700444651521311E-2</v>
      </c>
      <c r="AI250">
        <v>4.9199000000000002</v>
      </c>
      <c r="AJ250">
        <v>5.2</v>
      </c>
      <c r="AK250">
        <v>0.12286</v>
      </c>
      <c r="AL250">
        <v>5.9499999999999997E-2</v>
      </c>
      <c r="AM250">
        <v>4.1669999999999999E-2</v>
      </c>
      <c r="AN250">
        <v>2.419E-2</v>
      </c>
    </row>
    <row r="251" spans="1:40">
      <c r="A251" s="16">
        <v>35339</v>
      </c>
      <c r="B251">
        <v>1289597</v>
      </c>
      <c r="C251">
        <v>151231.79999999999</v>
      </c>
      <c r="D251">
        <v>429999.6</v>
      </c>
      <c r="E251">
        <v>370837</v>
      </c>
      <c r="F251">
        <v>337528.4</v>
      </c>
      <c r="G251">
        <v>67871.53</v>
      </c>
      <c r="H251">
        <v>19568.13</v>
      </c>
      <c r="I251">
        <v>26053.25</v>
      </c>
      <c r="J251">
        <v>15025.24</v>
      </c>
      <c r="K251">
        <v>7224.9059999999999</v>
      </c>
      <c r="L251">
        <v>67871.53</v>
      </c>
      <c r="M251">
        <v>128439</v>
      </c>
      <c r="N251">
        <v>6577</v>
      </c>
      <c r="O251">
        <f t="shared" si="60"/>
        <v>1284390</v>
      </c>
      <c r="P251">
        <f t="shared" si="61"/>
        <v>65770</v>
      </c>
      <c r="Q251">
        <f t="shared" si="62"/>
        <v>170799.93</v>
      </c>
      <c r="R251">
        <f t="shared" si="63"/>
        <v>456052.85</v>
      </c>
      <c r="S251">
        <f t="shared" si="64"/>
        <v>385862.24</v>
      </c>
      <c r="T251">
        <f t="shared" si="65"/>
        <v>344753.30600000004</v>
      </c>
      <c r="U251">
        <f t="shared" si="66"/>
        <v>0.12582240537669825</v>
      </c>
      <c r="V251">
        <f t="shared" si="67"/>
        <v>0.33595837285119823</v>
      </c>
      <c r="W251">
        <f t="shared" si="68"/>
        <v>0.28425137633745418</v>
      </c>
      <c r="X251">
        <f t="shared" si="69"/>
        <v>0.25396784543464923</v>
      </c>
      <c r="Y251">
        <f t="shared" si="70"/>
        <v>9.8019523286285035E-2</v>
      </c>
      <c r="Z251">
        <f t="shared" si="71"/>
        <v>0.30191309356679974</v>
      </c>
      <c r="AA251">
        <f t="shared" si="72"/>
        <v>0.28981607176133922</v>
      </c>
      <c r="AB251">
        <f t="shared" si="73"/>
        <v>0.3102513113855761</v>
      </c>
      <c r="AC251">
        <f t="shared" si="74"/>
        <v>4.9998602914205312E-2</v>
      </c>
      <c r="AD251">
        <f t="shared" si="75"/>
        <v>0.11456755280871603</v>
      </c>
      <c r="AE251">
        <f t="shared" si="76"/>
        <v>5.7127699125222003E-2</v>
      </c>
      <c r="AF251">
        <f t="shared" si="77"/>
        <v>3.8939389353049941E-2</v>
      </c>
      <c r="AG251">
        <f t="shared" si="78"/>
        <v>2.0956741746227081E-2</v>
      </c>
      <c r="AH251">
        <f t="shared" si="79"/>
        <v>4.6264574749857811E-2</v>
      </c>
      <c r="AI251">
        <v>4.9495800000000001</v>
      </c>
      <c r="AJ251">
        <v>5.2</v>
      </c>
      <c r="AK251">
        <v>0.12432</v>
      </c>
      <c r="AL251">
        <v>6.0359999999999997E-2</v>
      </c>
      <c r="AM251">
        <v>4.129E-2</v>
      </c>
      <c r="AN251">
        <v>2.2800000000000001E-2</v>
      </c>
    </row>
    <row r="252" spans="1:40">
      <c r="A252" s="16">
        <v>35370</v>
      </c>
      <c r="B252">
        <v>1285785</v>
      </c>
      <c r="C252">
        <v>153311.79999999999</v>
      </c>
      <c r="D252">
        <v>430129.7</v>
      </c>
      <c r="E252">
        <v>363819.8</v>
      </c>
      <c r="F252">
        <v>338523.5</v>
      </c>
      <c r="G252">
        <v>70041.83</v>
      </c>
      <c r="H252">
        <v>21021.22</v>
      </c>
      <c r="I252">
        <v>25872.57</v>
      </c>
      <c r="J252">
        <v>15407.24</v>
      </c>
      <c r="K252">
        <v>7740.8</v>
      </c>
      <c r="L252">
        <v>70041.83</v>
      </c>
      <c r="M252">
        <v>128157</v>
      </c>
      <c r="N252">
        <v>6816</v>
      </c>
      <c r="O252">
        <f t="shared" si="60"/>
        <v>1281570</v>
      </c>
      <c r="P252">
        <f t="shared" si="61"/>
        <v>68160</v>
      </c>
      <c r="Q252">
        <f t="shared" si="62"/>
        <v>174333.02</v>
      </c>
      <c r="R252">
        <f t="shared" si="63"/>
        <v>456002.27</v>
      </c>
      <c r="S252">
        <f t="shared" si="64"/>
        <v>379227.04</v>
      </c>
      <c r="T252">
        <f t="shared" si="65"/>
        <v>346264.3</v>
      </c>
      <c r="U252">
        <f t="shared" si="66"/>
        <v>0.12858061358479142</v>
      </c>
      <c r="V252">
        <f t="shared" si="67"/>
        <v>0.33632786073836002</v>
      </c>
      <c r="W252">
        <f t="shared" si="68"/>
        <v>0.27970171968078245</v>
      </c>
      <c r="X252">
        <f t="shared" si="69"/>
        <v>0.25538980599606598</v>
      </c>
      <c r="Y252">
        <f t="shared" si="70"/>
        <v>9.8019523286285035E-2</v>
      </c>
      <c r="Z252">
        <f t="shared" si="71"/>
        <v>0.30191309356679974</v>
      </c>
      <c r="AA252">
        <f t="shared" si="72"/>
        <v>0.28981607176133922</v>
      </c>
      <c r="AB252">
        <f t="shared" si="73"/>
        <v>0.3102513113855761</v>
      </c>
      <c r="AC252">
        <f t="shared" si="74"/>
        <v>5.1659864261573873E-2</v>
      </c>
      <c r="AD252">
        <f t="shared" si="75"/>
        <v>0.12058082857739745</v>
      </c>
      <c r="AE252">
        <f t="shared" si="76"/>
        <v>5.6737809660465065E-2</v>
      </c>
      <c r="AF252">
        <f t="shared" si="77"/>
        <v>4.0628010070167996E-2</v>
      </c>
      <c r="AG252">
        <f t="shared" si="78"/>
        <v>2.2355177822258893E-2</v>
      </c>
      <c r="AH252">
        <f t="shared" si="79"/>
        <v>4.7659536489046805E-2</v>
      </c>
      <c r="AI252">
        <v>5.0669700000000004</v>
      </c>
      <c r="AJ252">
        <v>5.4</v>
      </c>
      <c r="AK252">
        <v>0.12545999999999999</v>
      </c>
      <c r="AL252">
        <v>6.0089999999999998E-2</v>
      </c>
      <c r="AM252">
        <v>4.376E-2</v>
      </c>
      <c r="AN252">
        <v>2.4549999999999999E-2</v>
      </c>
    </row>
    <row r="253" spans="1:40">
      <c r="A253" s="16">
        <v>35400</v>
      </c>
      <c r="B253">
        <v>1282689</v>
      </c>
      <c r="C253">
        <v>154969.60000000001</v>
      </c>
      <c r="D253">
        <v>431216.2</v>
      </c>
      <c r="E253">
        <v>360951.5</v>
      </c>
      <c r="F253">
        <v>335551.2</v>
      </c>
      <c r="G253">
        <v>68812.5</v>
      </c>
      <c r="H253">
        <v>21348.48</v>
      </c>
      <c r="I253">
        <v>26167.9</v>
      </c>
      <c r="J253">
        <v>14338.63</v>
      </c>
      <c r="K253">
        <v>6957.491</v>
      </c>
      <c r="L253">
        <v>68812.5</v>
      </c>
      <c r="M253">
        <v>127903</v>
      </c>
      <c r="N253">
        <v>6680</v>
      </c>
      <c r="O253">
        <f t="shared" si="60"/>
        <v>1279030</v>
      </c>
      <c r="P253">
        <f t="shared" si="61"/>
        <v>66800</v>
      </c>
      <c r="Q253">
        <f t="shared" si="62"/>
        <v>176318.08000000002</v>
      </c>
      <c r="R253">
        <f t="shared" si="63"/>
        <v>457384.10000000003</v>
      </c>
      <c r="S253">
        <f t="shared" si="64"/>
        <v>375290.13</v>
      </c>
      <c r="T253">
        <f t="shared" si="65"/>
        <v>342508.69099999999</v>
      </c>
      <c r="U253">
        <f t="shared" si="66"/>
        <v>0.13046093185986474</v>
      </c>
      <c r="V253">
        <f t="shared" si="67"/>
        <v>0.33842675637056369</v>
      </c>
      <c r="W253">
        <f t="shared" si="68"/>
        <v>0.27768394527441415</v>
      </c>
      <c r="X253">
        <f t="shared" si="69"/>
        <v>0.25342836649515732</v>
      </c>
      <c r="Y253">
        <f t="shared" si="70"/>
        <v>9.8019523286285035E-2</v>
      </c>
      <c r="Z253">
        <f t="shared" si="71"/>
        <v>0.30191309356679974</v>
      </c>
      <c r="AA253">
        <f t="shared" si="72"/>
        <v>0.28981607176133922</v>
      </c>
      <c r="AB253">
        <f t="shared" si="73"/>
        <v>0.3102513113855761</v>
      </c>
      <c r="AC253">
        <f t="shared" si="74"/>
        <v>5.0915592768487491E-2</v>
      </c>
      <c r="AD253">
        <f t="shared" si="75"/>
        <v>0.12107935839591719</v>
      </c>
      <c r="AE253">
        <f t="shared" si="76"/>
        <v>5.7212089357719258E-2</v>
      </c>
      <c r="AF253">
        <f t="shared" si="77"/>
        <v>3.8206786839824432E-2</v>
      </c>
      <c r="AG253">
        <f t="shared" si="78"/>
        <v>2.0313326881389999E-2</v>
      </c>
      <c r="AH253">
        <f t="shared" si="79"/>
        <v>4.6516397057282124E-2</v>
      </c>
      <c r="AI253">
        <v>5.0183999999999997</v>
      </c>
      <c r="AJ253">
        <v>5.4</v>
      </c>
      <c r="AK253">
        <v>0.12570999999999999</v>
      </c>
      <c r="AL253">
        <v>5.9830000000000001E-2</v>
      </c>
      <c r="AM253">
        <v>4.3249999999999997E-2</v>
      </c>
      <c r="AN253">
        <v>2.3460000000000002E-2</v>
      </c>
    </row>
    <row r="254" spans="1:40">
      <c r="A254" s="16">
        <v>35431</v>
      </c>
      <c r="B254">
        <v>1267408</v>
      </c>
      <c r="C254">
        <v>151176</v>
      </c>
      <c r="D254">
        <v>426541.1</v>
      </c>
      <c r="E254">
        <v>356440.8</v>
      </c>
      <c r="F254">
        <v>333249.8</v>
      </c>
      <c r="G254">
        <v>81497.08</v>
      </c>
      <c r="H254">
        <v>24938.14</v>
      </c>
      <c r="I254">
        <v>30772.39</v>
      </c>
      <c r="J254">
        <v>17901.71</v>
      </c>
      <c r="K254">
        <v>7884.8360000000002</v>
      </c>
      <c r="L254">
        <v>81497.08</v>
      </c>
      <c r="M254">
        <v>126384</v>
      </c>
      <c r="N254">
        <v>7933</v>
      </c>
      <c r="O254">
        <f t="shared" si="60"/>
        <v>1263840</v>
      </c>
      <c r="P254">
        <f t="shared" si="61"/>
        <v>79330</v>
      </c>
      <c r="Q254">
        <f t="shared" si="62"/>
        <v>176114.14</v>
      </c>
      <c r="R254">
        <f t="shared" si="63"/>
        <v>457313.49</v>
      </c>
      <c r="S254">
        <f t="shared" si="64"/>
        <v>374342.51</v>
      </c>
      <c r="T254">
        <f t="shared" si="65"/>
        <v>341134.636</v>
      </c>
      <c r="U254">
        <f t="shared" si="66"/>
        <v>0.13056083952956513</v>
      </c>
      <c r="V254">
        <f t="shared" si="67"/>
        <v>0.33902577716130794</v>
      </c>
      <c r="W254">
        <f t="shared" si="68"/>
        <v>0.27751589041745672</v>
      </c>
      <c r="X254">
        <f t="shared" si="69"/>
        <v>0.25289749289167018</v>
      </c>
      <c r="Y254">
        <f t="shared" si="70"/>
        <v>9.8019523286285035E-2</v>
      </c>
      <c r="Z254">
        <f t="shared" si="71"/>
        <v>0.30191309356679974</v>
      </c>
      <c r="AA254">
        <f t="shared" si="72"/>
        <v>0.28981607176133922</v>
      </c>
      <c r="AB254">
        <f t="shared" si="73"/>
        <v>0.3102513113855761</v>
      </c>
      <c r="AC254">
        <f t="shared" si="74"/>
        <v>6.0417208896566689E-2</v>
      </c>
      <c r="AD254">
        <f t="shared" si="75"/>
        <v>0.14160214506342306</v>
      </c>
      <c r="AE254">
        <f t="shared" si="76"/>
        <v>6.7289486693252812E-2</v>
      </c>
      <c r="AF254">
        <f t="shared" si="77"/>
        <v>4.7821739508024347E-2</v>
      </c>
      <c r="AG254">
        <f t="shared" si="78"/>
        <v>2.3113560359787098E-2</v>
      </c>
      <c r="AH254">
        <f t="shared" si="79"/>
        <v>5.5225872948937341E-2</v>
      </c>
      <c r="AI254">
        <v>4.9478099999999996</v>
      </c>
      <c r="AJ254">
        <v>5.3</v>
      </c>
      <c r="AK254">
        <v>0.12931999999999999</v>
      </c>
      <c r="AL254">
        <v>5.8360000000000002E-2</v>
      </c>
      <c r="AM254">
        <v>4.2900000000000001E-2</v>
      </c>
      <c r="AN254">
        <v>2.2040000000000001E-2</v>
      </c>
    </row>
    <row r="255" spans="1:40">
      <c r="A255" s="16">
        <v>35462</v>
      </c>
      <c r="B255">
        <v>1272621</v>
      </c>
      <c r="C255">
        <v>148378.5</v>
      </c>
      <c r="D255">
        <v>424661.2</v>
      </c>
      <c r="E255">
        <v>363508.6</v>
      </c>
      <c r="F255">
        <v>336072.3</v>
      </c>
      <c r="G255">
        <v>78360.639999999999</v>
      </c>
      <c r="H255">
        <v>24841.93</v>
      </c>
      <c r="I255">
        <v>29174.63</v>
      </c>
      <c r="J255">
        <v>16917.72</v>
      </c>
      <c r="K255">
        <v>7426.357</v>
      </c>
      <c r="L255">
        <v>78360.639999999999</v>
      </c>
      <c r="M255">
        <v>126887</v>
      </c>
      <c r="N255">
        <v>7647</v>
      </c>
      <c r="O255">
        <f t="shared" si="60"/>
        <v>1268870</v>
      </c>
      <c r="P255">
        <f t="shared" si="61"/>
        <v>76470</v>
      </c>
      <c r="Q255">
        <f t="shared" si="62"/>
        <v>173220.43</v>
      </c>
      <c r="R255">
        <f t="shared" si="63"/>
        <v>453835.83</v>
      </c>
      <c r="S255">
        <f t="shared" si="64"/>
        <v>380426.31999999995</v>
      </c>
      <c r="T255">
        <f t="shared" si="65"/>
        <v>343498.65700000001</v>
      </c>
      <c r="U255">
        <f t="shared" si="66"/>
        <v>0.12821823520262554</v>
      </c>
      <c r="V255">
        <f t="shared" si="67"/>
        <v>0.33593052040292698</v>
      </c>
      <c r="W255">
        <f t="shared" si="68"/>
        <v>0.28159260068243269</v>
      </c>
      <c r="X255">
        <f t="shared" si="69"/>
        <v>0.25425864371201479</v>
      </c>
      <c r="Y255">
        <f t="shared" si="70"/>
        <v>9.8019523286285035E-2</v>
      </c>
      <c r="Z255">
        <f t="shared" si="71"/>
        <v>0.30191309356679974</v>
      </c>
      <c r="AA255">
        <f t="shared" si="72"/>
        <v>0.28981607176133922</v>
      </c>
      <c r="AB255">
        <f t="shared" si="73"/>
        <v>0.3102513113855761</v>
      </c>
      <c r="AC255">
        <f t="shared" si="74"/>
        <v>5.8002742361472806E-2</v>
      </c>
      <c r="AD255">
        <f t="shared" si="75"/>
        <v>0.14341224069239408</v>
      </c>
      <c r="AE255">
        <f t="shared" si="76"/>
        <v>6.4284545360819137E-2</v>
      </c>
      <c r="AF255">
        <f t="shared" si="77"/>
        <v>4.4470424654109116E-2</v>
      </c>
      <c r="AG255">
        <f t="shared" si="78"/>
        <v>2.1619755561373272E-2</v>
      </c>
      <c r="AH255">
        <f t="shared" si="79"/>
        <v>5.3061346722070787E-2</v>
      </c>
      <c r="AI255">
        <v>4.9018199999999998</v>
      </c>
      <c r="AJ255">
        <v>5.2</v>
      </c>
      <c r="AK255">
        <v>0.13275000000000001</v>
      </c>
      <c r="AL255">
        <v>5.704E-2</v>
      </c>
      <c r="AM255">
        <v>4.1369999999999997E-2</v>
      </c>
      <c r="AN255">
        <v>2.1839999999999998E-2</v>
      </c>
    </row>
    <row r="256" spans="1:40">
      <c r="A256" s="16">
        <v>35490</v>
      </c>
      <c r="B256">
        <v>1286312</v>
      </c>
      <c r="C256">
        <v>155096.20000000001</v>
      </c>
      <c r="D256">
        <v>430770.7</v>
      </c>
      <c r="E256">
        <v>362764.4</v>
      </c>
      <c r="F256">
        <v>337680.9</v>
      </c>
      <c r="G256">
        <v>76088.06</v>
      </c>
      <c r="H256">
        <v>25214.09</v>
      </c>
      <c r="I256">
        <v>26989.57</v>
      </c>
      <c r="J256">
        <v>16873.04</v>
      </c>
      <c r="K256">
        <v>7011.3680000000004</v>
      </c>
      <c r="L256">
        <v>76088.06</v>
      </c>
      <c r="M256">
        <v>128125</v>
      </c>
      <c r="N256">
        <v>7399</v>
      </c>
      <c r="O256">
        <f t="shared" si="60"/>
        <v>1281250</v>
      </c>
      <c r="P256">
        <f t="shared" si="61"/>
        <v>73990</v>
      </c>
      <c r="Q256">
        <f t="shared" si="62"/>
        <v>180310.29</v>
      </c>
      <c r="R256">
        <f t="shared" si="63"/>
        <v>457760.27</v>
      </c>
      <c r="S256">
        <f t="shared" si="64"/>
        <v>379637.44</v>
      </c>
      <c r="T256">
        <f t="shared" si="65"/>
        <v>344692.26800000004</v>
      </c>
      <c r="U256">
        <f t="shared" si="66"/>
        <v>0.13234751506963149</v>
      </c>
      <c r="V256">
        <f t="shared" si="67"/>
        <v>0.33599543449297087</v>
      </c>
      <c r="W256">
        <f t="shared" si="68"/>
        <v>0.27865338030012776</v>
      </c>
      <c r="X256">
        <f t="shared" si="69"/>
        <v>0.25300367013726982</v>
      </c>
      <c r="Y256">
        <f t="shared" si="70"/>
        <v>9.8019523286285035E-2</v>
      </c>
      <c r="Z256">
        <f t="shared" si="71"/>
        <v>0.30191309356679974</v>
      </c>
      <c r="AA256">
        <f t="shared" si="72"/>
        <v>0.28981607176133922</v>
      </c>
      <c r="AB256">
        <f t="shared" si="73"/>
        <v>0.3102513113855761</v>
      </c>
      <c r="AC256">
        <f t="shared" si="74"/>
        <v>5.5848544222759353E-2</v>
      </c>
      <c r="AD256">
        <f t="shared" si="75"/>
        <v>0.13983722171374688</v>
      </c>
      <c r="AE256">
        <f t="shared" si="76"/>
        <v>5.896005347952106E-2</v>
      </c>
      <c r="AF256">
        <f t="shared" si="77"/>
        <v>4.4445142186186906E-2</v>
      </c>
      <c r="AG256">
        <f t="shared" si="78"/>
        <v>2.0340949452338743E-2</v>
      </c>
      <c r="AH256">
        <f t="shared" si="79"/>
        <v>5.0699312712616851E-2</v>
      </c>
      <c r="AI256">
        <v>4.8599600000000001</v>
      </c>
      <c r="AJ256">
        <v>5.2</v>
      </c>
      <c r="AK256">
        <v>0.13038</v>
      </c>
      <c r="AL256">
        <v>5.5879999999999999E-2</v>
      </c>
      <c r="AM256">
        <v>4.1919999999999999E-2</v>
      </c>
      <c r="AN256">
        <v>2.138E-2</v>
      </c>
    </row>
    <row r="257" spans="1:40">
      <c r="A257" s="16">
        <v>35521</v>
      </c>
      <c r="B257">
        <v>1291156</v>
      </c>
      <c r="C257">
        <v>157185.1</v>
      </c>
      <c r="D257">
        <v>433776.9</v>
      </c>
      <c r="E257">
        <v>358888.5</v>
      </c>
      <c r="F257">
        <v>341305.59999999998</v>
      </c>
      <c r="G257">
        <v>67655.09</v>
      </c>
      <c r="H257">
        <v>22514.75</v>
      </c>
      <c r="I257">
        <v>24717.88</v>
      </c>
      <c r="J257">
        <v>14226.26</v>
      </c>
      <c r="K257">
        <v>6196.1940000000004</v>
      </c>
      <c r="L257">
        <v>67655.09</v>
      </c>
      <c r="M257">
        <v>128629</v>
      </c>
      <c r="N257">
        <v>6551</v>
      </c>
      <c r="O257">
        <f t="shared" si="60"/>
        <v>1286290</v>
      </c>
      <c r="P257">
        <f t="shared" si="61"/>
        <v>65510</v>
      </c>
      <c r="Q257">
        <f t="shared" si="62"/>
        <v>179699.85</v>
      </c>
      <c r="R257">
        <f t="shared" si="63"/>
        <v>458494.78</v>
      </c>
      <c r="S257">
        <f t="shared" si="64"/>
        <v>373114.76</v>
      </c>
      <c r="T257">
        <f t="shared" si="65"/>
        <v>347501.79399999999</v>
      </c>
      <c r="U257">
        <f t="shared" si="66"/>
        <v>0.13224784437747167</v>
      </c>
      <c r="V257">
        <f t="shared" si="67"/>
        <v>0.33742346648215404</v>
      </c>
      <c r="W257">
        <f t="shared" si="68"/>
        <v>0.27458911465656588</v>
      </c>
      <c r="X257">
        <f t="shared" si="69"/>
        <v>0.25573957448380852</v>
      </c>
      <c r="Y257">
        <f t="shared" si="70"/>
        <v>9.8019523286285035E-2</v>
      </c>
      <c r="Z257">
        <f t="shared" si="71"/>
        <v>0.30191309356679974</v>
      </c>
      <c r="AA257">
        <f t="shared" si="72"/>
        <v>0.28981607176133922</v>
      </c>
      <c r="AB257">
        <f t="shared" si="73"/>
        <v>0.3102513113855761</v>
      </c>
      <c r="AC257">
        <f t="shared" si="74"/>
        <v>4.9789915977209158E-2</v>
      </c>
      <c r="AD257">
        <f t="shared" si="75"/>
        <v>0.12529086696510877</v>
      </c>
      <c r="AE257">
        <f t="shared" si="76"/>
        <v>5.3910930021929586E-2</v>
      </c>
      <c r="AF257">
        <f t="shared" si="77"/>
        <v>3.8128376374067859E-2</v>
      </c>
      <c r="AG257">
        <f t="shared" si="78"/>
        <v>1.7830682048219873E-2</v>
      </c>
      <c r="AH257">
        <f t="shared" si="79"/>
        <v>4.5139575463759005E-2</v>
      </c>
      <c r="AI257">
        <v>4.6834100000000003</v>
      </c>
      <c r="AJ257">
        <v>5.0999999999999996</v>
      </c>
      <c r="AK257">
        <v>0.12537000000000001</v>
      </c>
      <c r="AL257">
        <v>5.6070000000000002E-2</v>
      </c>
      <c r="AM257">
        <v>3.9350000000000003E-2</v>
      </c>
      <c r="AN257">
        <v>2.0889999999999999E-2</v>
      </c>
    </row>
    <row r="258" spans="1:40">
      <c r="A258" s="16">
        <v>35551</v>
      </c>
      <c r="B258">
        <v>1301402</v>
      </c>
      <c r="C258">
        <v>161408.20000000001</v>
      </c>
      <c r="D258">
        <v>438954.3</v>
      </c>
      <c r="E258">
        <v>362935.2</v>
      </c>
      <c r="F258">
        <v>338104.5</v>
      </c>
      <c r="G258">
        <v>66482.539999999994</v>
      </c>
      <c r="H258">
        <v>21200.26</v>
      </c>
      <c r="I258">
        <v>23115.48</v>
      </c>
      <c r="J258">
        <v>14838.39</v>
      </c>
      <c r="K258">
        <v>7328.4139999999998</v>
      </c>
      <c r="L258">
        <v>66482.539999999994</v>
      </c>
      <c r="M258">
        <v>129565</v>
      </c>
      <c r="N258">
        <v>6398</v>
      </c>
      <c r="O258">
        <f t="shared" si="60"/>
        <v>1295650</v>
      </c>
      <c r="P258">
        <f t="shared" si="61"/>
        <v>63980</v>
      </c>
      <c r="Q258">
        <f t="shared" si="62"/>
        <v>182608.46000000002</v>
      </c>
      <c r="R258">
        <f t="shared" si="63"/>
        <v>462069.77999999997</v>
      </c>
      <c r="S258">
        <f t="shared" si="64"/>
        <v>377773.59</v>
      </c>
      <c r="T258">
        <f t="shared" si="65"/>
        <v>345432.91399999999</v>
      </c>
      <c r="U258">
        <f t="shared" si="66"/>
        <v>0.13349696368863079</v>
      </c>
      <c r="V258">
        <f t="shared" si="67"/>
        <v>0.33779876705752632</v>
      </c>
      <c r="W258">
        <f t="shared" si="68"/>
        <v>0.27617355311333164</v>
      </c>
      <c r="X258">
        <f t="shared" si="69"/>
        <v>0.25253071614051131</v>
      </c>
      <c r="Y258">
        <f t="shared" si="70"/>
        <v>9.8019523286285035E-2</v>
      </c>
      <c r="Z258">
        <f t="shared" si="71"/>
        <v>0.30191309356679974</v>
      </c>
      <c r="AA258">
        <f t="shared" si="72"/>
        <v>0.28981607176133922</v>
      </c>
      <c r="AB258">
        <f t="shared" si="73"/>
        <v>0.3102513113855761</v>
      </c>
      <c r="AC258">
        <f t="shared" si="74"/>
        <v>4.860245002842125E-2</v>
      </c>
      <c r="AD258">
        <f t="shared" si="75"/>
        <v>0.1160968117249332</v>
      </c>
      <c r="AE258">
        <f t="shared" si="76"/>
        <v>5.0025950625898971E-2</v>
      </c>
      <c r="AF258">
        <f t="shared" si="77"/>
        <v>3.9278526590490345E-2</v>
      </c>
      <c r="AG258">
        <f t="shared" si="78"/>
        <v>2.1215158437391985E-2</v>
      </c>
      <c r="AH258">
        <f t="shared" si="79"/>
        <v>4.4448822659903534E-2</v>
      </c>
      <c r="AI258">
        <v>4.6546799999999999</v>
      </c>
      <c r="AJ258">
        <v>4.9000000000000004</v>
      </c>
      <c r="AK258">
        <v>0.12288</v>
      </c>
      <c r="AL258">
        <v>5.4370000000000002E-2</v>
      </c>
      <c r="AM258">
        <v>3.7830000000000003E-2</v>
      </c>
      <c r="AN258">
        <v>2.283E-2</v>
      </c>
    </row>
    <row r="259" spans="1:40">
      <c r="A259" s="16">
        <v>35582</v>
      </c>
      <c r="B259">
        <v>1311795</v>
      </c>
      <c r="C259">
        <v>166081</v>
      </c>
      <c r="D259">
        <v>440251.8</v>
      </c>
      <c r="E259">
        <v>370057.6</v>
      </c>
      <c r="F259">
        <v>335404.5</v>
      </c>
      <c r="G259">
        <v>73888.88</v>
      </c>
      <c r="H259">
        <v>25280.97</v>
      </c>
      <c r="I259">
        <v>25105.89</v>
      </c>
      <c r="J259">
        <v>15513.13</v>
      </c>
      <c r="K259">
        <v>7988.893</v>
      </c>
      <c r="L259">
        <v>73888.88</v>
      </c>
      <c r="M259">
        <v>130463</v>
      </c>
      <c r="N259">
        <v>7094</v>
      </c>
      <c r="O259">
        <f t="shared" ref="O259:O322" si="80">M259*10</f>
        <v>1304630</v>
      </c>
      <c r="P259">
        <f t="shared" ref="P259:P322" si="81">N259*10</f>
        <v>70940</v>
      </c>
      <c r="Q259">
        <f t="shared" ref="Q259:Q322" si="82">C259+H259</f>
        <v>191361.97</v>
      </c>
      <c r="R259">
        <f t="shared" ref="R259:R322" si="83">D259+I259</f>
        <v>465357.69</v>
      </c>
      <c r="S259">
        <f t="shared" ref="S259:S322" si="84">E259+J259</f>
        <v>385570.73</v>
      </c>
      <c r="T259">
        <f t="shared" ref="T259:T322" si="85">F259+K259</f>
        <v>343393.39299999998</v>
      </c>
      <c r="U259">
        <f t="shared" ref="U259:U322" si="86">Q259/SUM($Q259:$T259)</f>
        <v>0.13809930688926883</v>
      </c>
      <c r="V259">
        <f t="shared" ref="V259:V322" si="87">R259/SUM($Q259:$T259)</f>
        <v>0.33583252954905946</v>
      </c>
      <c r="W259">
        <f t="shared" ref="W259:W322" si="88">S259/SUM($Q259:$T259)</f>
        <v>0.27825304353727864</v>
      </c>
      <c r="X259">
        <f t="shared" ref="X259:X322" si="89">T259/SUM($Q259:$T259)</f>
        <v>0.24781512002439302</v>
      </c>
      <c r="Y259">
        <f t="shared" ref="Y259:Y322" si="90">AVERAGE(U$398:U$408)</f>
        <v>9.8019523286285035E-2</v>
      </c>
      <c r="Z259">
        <f t="shared" ref="Z259:Z322" si="91">AVERAGE(V$398:V$408)</f>
        <v>0.30191309356679974</v>
      </c>
      <c r="AA259">
        <f t="shared" ref="AA259:AA322" si="92">AVERAGE(W$398:W$408)</f>
        <v>0.28981607176133922</v>
      </c>
      <c r="AB259">
        <f t="shared" ref="AB259:AB322" si="93">AVERAGE(X$398:X$408)</f>
        <v>0.3102513113855761</v>
      </c>
      <c r="AC259">
        <f t="shared" ref="AC259:AC322" si="94">G259/(B259+G259)</f>
        <v>5.3323042193433041E-2</v>
      </c>
      <c r="AD259">
        <f t="shared" ref="AD259:AD322" si="95">H259/Q259</f>
        <v>0.13211073234666221</v>
      </c>
      <c r="AE259">
        <f t="shared" ref="AE259:AE322" si="96">I259/R259</f>
        <v>5.3949661818202682E-2</v>
      </c>
      <c r="AF259">
        <f t="shared" ref="AF259:AF322" si="97">J259/S259</f>
        <v>4.0234200350218491E-2</v>
      </c>
      <c r="AG259">
        <f t="shared" ref="AG259:AG322" si="98">K259/T259</f>
        <v>2.3264550695650688E-2</v>
      </c>
      <c r="AH259">
        <f t="shared" ref="AH259:AH322" si="99">(AD259*Y259)+(AE259*Z259)+(AF259*AA259)+(AG259*AB259)</f>
        <v>4.8115915560118919E-2</v>
      </c>
      <c r="AI259">
        <v>4.6637899999999997</v>
      </c>
      <c r="AJ259">
        <v>5</v>
      </c>
      <c r="AK259">
        <v>0.12035999999999999</v>
      </c>
      <c r="AL259">
        <v>5.5989999999999998E-2</v>
      </c>
      <c r="AM259">
        <v>3.9269999999999999E-2</v>
      </c>
      <c r="AN259">
        <v>2.138E-2</v>
      </c>
    </row>
    <row r="260" spans="1:40">
      <c r="A260" s="16">
        <v>35612</v>
      </c>
      <c r="B260">
        <v>1322625</v>
      </c>
      <c r="C260">
        <v>162113.20000000001</v>
      </c>
      <c r="D260">
        <v>443303.9</v>
      </c>
      <c r="E260">
        <v>379117.1</v>
      </c>
      <c r="F260">
        <v>338091</v>
      </c>
      <c r="G260">
        <v>72514.31</v>
      </c>
      <c r="H260">
        <v>22031.87</v>
      </c>
      <c r="I260">
        <v>26669.8</v>
      </c>
      <c r="J260">
        <v>15299.75</v>
      </c>
      <c r="K260">
        <v>8512.8909999999996</v>
      </c>
      <c r="L260">
        <v>72514.31</v>
      </c>
      <c r="M260">
        <v>131350</v>
      </c>
      <c r="N260">
        <v>6981</v>
      </c>
      <c r="O260">
        <f t="shared" si="80"/>
        <v>1313500</v>
      </c>
      <c r="P260">
        <f t="shared" si="81"/>
        <v>69810</v>
      </c>
      <c r="Q260">
        <f t="shared" si="82"/>
        <v>184145.07</v>
      </c>
      <c r="R260">
        <f t="shared" si="83"/>
        <v>469973.7</v>
      </c>
      <c r="S260">
        <f t="shared" si="84"/>
        <v>394416.85</v>
      </c>
      <c r="T260">
        <f t="shared" si="85"/>
        <v>346603.891</v>
      </c>
      <c r="U260">
        <f t="shared" si="86"/>
        <v>0.13199043432438493</v>
      </c>
      <c r="V260">
        <f t="shared" si="87"/>
        <v>0.33686502051908418</v>
      </c>
      <c r="W260">
        <f t="shared" si="88"/>
        <v>0.28270782017870899</v>
      </c>
      <c r="X260">
        <f t="shared" si="89"/>
        <v>0.24843672497782196</v>
      </c>
      <c r="Y260">
        <f t="shared" si="90"/>
        <v>9.8019523286285035E-2</v>
      </c>
      <c r="Z260">
        <f t="shared" si="91"/>
        <v>0.30191309356679974</v>
      </c>
      <c r="AA260">
        <f t="shared" si="92"/>
        <v>0.28981607176133922</v>
      </c>
      <c r="AB260">
        <f t="shared" si="93"/>
        <v>0.3102513113855761</v>
      </c>
      <c r="AC260">
        <f t="shared" si="94"/>
        <v>5.1976393669245828E-2</v>
      </c>
      <c r="AD260">
        <f t="shared" si="95"/>
        <v>0.11964409364855653</v>
      </c>
      <c r="AE260">
        <f t="shared" si="96"/>
        <v>5.674743076048723E-2</v>
      </c>
      <c r="AF260">
        <f t="shared" si="97"/>
        <v>3.8790812309362543E-2</v>
      </c>
      <c r="AG260">
        <f t="shared" si="98"/>
        <v>2.4560863917133576E-2</v>
      </c>
      <c r="AH260">
        <f t="shared" si="99"/>
        <v>4.7722490479301855E-2</v>
      </c>
      <c r="AI260">
        <v>4.5651999999999999</v>
      </c>
      <c r="AJ260">
        <v>4.9000000000000004</v>
      </c>
      <c r="AK260">
        <v>0.11694</v>
      </c>
      <c r="AL260">
        <v>5.4100000000000002E-2</v>
      </c>
      <c r="AM260">
        <v>3.8460000000000001E-2</v>
      </c>
      <c r="AN260">
        <v>2.128E-2</v>
      </c>
    </row>
    <row r="261" spans="1:40">
      <c r="A261" s="16">
        <v>35643</v>
      </c>
      <c r="B261">
        <v>1317078</v>
      </c>
      <c r="C261">
        <v>160198.79999999999</v>
      </c>
      <c r="D261">
        <v>445079.3</v>
      </c>
      <c r="E261">
        <v>374538.1</v>
      </c>
      <c r="F261">
        <v>337262.2</v>
      </c>
      <c r="G261">
        <v>67042.89</v>
      </c>
      <c r="H261">
        <v>18721.240000000002</v>
      </c>
      <c r="I261">
        <v>24553.54</v>
      </c>
      <c r="J261">
        <v>14240.38</v>
      </c>
      <c r="K261">
        <v>9527.7340000000004</v>
      </c>
      <c r="L261">
        <v>67042.89</v>
      </c>
      <c r="M261">
        <v>130865</v>
      </c>
      <c r="N261">
        <v>6594</v>
      </c>
      <c r="O261">
        <f t="shared" si="80"/>
        <v>1308650</v>
      </c>
      <c r="P261">
        <f t="shared" si="81"/>
        <v>65940</v>
      </c>
      <c r="Q261">
        <f t="shared" si="82"/>
        <v>178920.03999999998</v>
      </c>
      <c r="R261">
        <f t="shared" si="83"/>
        <v>469632.83999999997</v>
      </c>
      <c r="S261">
        <f t="shared" si="84"/>
        <v>388778.48</v>
      </c>
      <c r="T261">
        <f t="shared" si="85"/>
        <v>346789.93400000001</v>
      </c>
      <c r="U261">
        <f t="shared" si="86"/>
        <v>0.12926615664074886</v>
      </c>
      <c r="V261">
        <f t="shared" si="87"/>
        <v>0.33930035036365824</v>
      </c>
      <c r="W261">
        <f t="shared" si="88"/>
        <v>0.2808846895754788</v>
      </c>
      <c r="X261">
        <f t="shared" si="89"/>
        <v>0.25054880342011421</v>
      </c>
      <c r="Y261">
        <f t="shared" si="90"/>
        <v>9.8019523286285035E-2</v>
      </c>
      <c r="Z261">
        <f t="shared" si="91"/>
        <v>0.30191309356679974</v>
      </c>
      <c r="AA261">
        <f t="shared" si="92"/>
        <v>0.28981607176133922</v>
      </c>
      <c r="AB261">
        <f t="shared" si="93"/>
        <v>0.3102513113855761</v>
      </c>
      <c r="AC261">
        <f t="shared" si="94"/>
        <v>4.8437163606424583E-2</v>
      </c>
      <c r="AD261">
        <f t="shared" si="95"/>
        <v>0.10463467367881207</v>
      </c>
      <c r="AE261">
        <f t="shared" si="96"/>
        <v>5.2282417047325745E-2</v>
      </c>
      <c r="AF261">
        <f t="shared" si="97"/>
        <v>3.6628519150545574E-2</v>
      </c>
      <c r="AG261">
        <f t="shared" si="98"/>
        <v>2.747407887565733E-2</v>
      </c>
      <c r="AH261">
        <f t="shared" si="99"/>
        <v>4.5180389638050406E-2</v>
      </c>
      <c r="AI261">
        <v>4.5595699999999999</v>
      </c>
      <c r="AJ261">
        <v>4.8</v>
      </c>
      <c r="AK261">
        <v>0.11237</v>
      </c>
      <c r="AL261">
        <v>5.3620000000000001E-2</v>
      </c>
      <c r="AM261">
        <v>3.798E-2</v>
      </c>
      <c r="AN261">
        <v>2.198E-2</v>
      </c>
    </row>
    <row r="262" spans="1:40">
      <c r="A262" s="16">
        <v>35674</v>
      </c>
      <c r="B262">
        <v>1304944</v>
      </c>
      <c r="C262">
        <v>153757.20000000001</v>
      </c>
      <c r="D262">
        <v>441149.6</v>
      </c>
      <c r="E262">
        <v>363351.7</v>
      </c>
      <c r="F262">
        <v>346685.7</v>
      </c>
      <c r="G262">
        <v>65630.55</v>
      </c>
      <c r="H262">
        <v>19533.490000000002</v>
      </c>
      <c r="I262">
        <v>23881.119999999999</v>
      </c>
      <c r="J262">
        <v>14236.23</v>
      </c>
      <c r="K262">
        <v>7979.7179999999998</v>
      </c>
      <c r="L262">
        <v>65630.55</v>
      </c>
      <c r="M262">
        <v>129972</v>
      </c>
      <c r="N262">
        <v>6403</v>
      </c>
      <c r="O262">
        <f t="shared" si="80"/>
        <v>1299720</v>
      </c>
      <c r="P262">
        <f t="shared" si="81"/>
        <v>64030</v>
      </c>
      <c r="Q262">
        <f t="shared" si="82"/>
        <v>173290.69</v>
      </c>
      <c r="R262">
        <f t="shared" si="83"/>
        <v>465030.72</v>
      </c>
      <c r="S262">
        <f t="shared" si="84"/>
        <v>377587.93</v>
      </c>
      <c r="T262">
        <f t="shared" si="85"/>
        <v>354665.41800000001</v>
      </c>
      <c r="U262">
        <f t="shared" si="86"/>
        <v>0.12643651065985853</v>
      </c>
      <c r="V262">
        <f t="shared" si="87"/>
        <v>0.33929613637317552</v>
      </c>
      <c r="W262">
        <f t="shared" si="88"/>
        <v>0.27549604849792514</v>
      </c>
      <c r="X262">
        <f t="shared" si="89"/>
        <v>0.2587713044690409</v>
      </c>
      <c r="Y262">
        <f t="shared" si="90"/>
        <v>9.8019523286285035E-2</v>
      </c>
      <c r="Z262">
        <f t="shared" si="91"/>
        <v>0.30191309356679974</v>
      </c>
      <c r="AA262">
        <f t="shared" si="92"/>
        <v>0.28981607176133922</v>
      </c>
      <c r="AB262">
        <f t="shared" si="93"/>
        <v>0.3102513113855761</v>
      </c>
      <c r="AC262">
        <f t="shared" si="94"/>
        <v>4.7885428778755595E-2</v>
      </c>
      <c r="AD262">
        <f t="shared" si="95"/>
        <v>0.1127209430581643</v>
      </c>
      <c r="AE262">
        <f t="shared" si="96"/>
        <v>5.1353854644269524E-2</v>
      </c>
      <c r="AF262">
        <f t="shared" si="97"/>
        <v>3.7703085477335044E-2</v>
      </c>
      <c r="AG262">
        <f t="shared" si="98"/>
        <v>2.2499284099923154E-2</v>
      </c>
      <c r="AH262">
        <f t="shared" si="99"/>
        <v>4.4460646748733963E-2</v>
      </c>
      <c r="AI262">
        <v>4.5815000000000001</v>
      </c>
      <c r="AJ262">
        <v>4.9000000000000004</v>
      </c>
      <c r="AK262">
        <v>0.12706000000000001</v>
      </c>
      <c r="AL262">
        <v>5.391E-2</v>
      </c>
      <c r="AM262">
        <v>3.8010000000000002E-2</v>
      </c>
      <c r="AN262">
        <v>2.1499999999999998E-2</v>
      </c>
    </row>
    <row r="263" spans="1:40">
      <c r="A263" s="16">
        <v>35704</v>
      </c>
      <c r="B263">
        <v>1312235</v>
      </c>
      <c r="C263">
        <v>153479.9</v>
      </c>
      <c r="D263">
        <v>437671.1</v>
      </c>
      <c r="E263">
        <v>373384</v>
      </c>
      <c r="F263">
        <v>347699.6</v>
      </c>
      <c r="G263">
        <v>62166</v>
      </c>
      <c r="H263">
        <v>18933.64</v>
      </c>
      <c r="I263">
        <v>23775.73</v>
      </c>
      <c r="J263">
        <v>13076.72</v>
      </c>
      <c r="K263">
        <v>6379.9170000000004</v>
      </c>
      <c r="L263">
        <v>62166</v>
      </c>
      <c r="M263">
        <v>130671</v>
      </c>
      <c r="N263">
        <v>5995</v>
      </c>
      <c r="O263">
        <f t="shared" si="80"/>
        <v>1306710</v>
      </c>
      <c r="P263">
        <f t="shared" si="81"/>
        <v>59950</v>
      </c>
      <c r="Q263">
        <f t="shared" si="82"/>
        <v>172413.53999999998</v>
      </c>
      <c r="R263">
        <f t="shared" si="83"/>
        <v>461446.82999999996</v>
      </c>
      <c r="S263">
        <f t="shared" si="84"/>
        <v>386460.72</v>
      </c>
      <c r="T263">
        <f t="shared" si="85"/>
        <v>354079.51699999999</v>
      </c>
      <c r="U263">
        <f t="shared" si="86"/>
        <v>0.12544635030126991</v>
      </c>
      <c r="V263">
        <f t="shared" si="87"/>
        <v>0.33574405282549474</v>
      </c>
      <c r="W263">
        <f t="shared" si="88"/>
        <v>0.28118491656050326</v>
      </c>
      <c r="X263">
        <f t="shared" si="89"/>
        <v>0.25762468031273217</v>
      </c>
      <c r="Y263">
        <f t="shared" si="90"/>
        <v>9.8019523286285035E-2</v>
      </c>
      <c r="Z263">
        <f t="shared" si="91"/>
        <v>0.30191309356679974</v>
      </c>
      <c r="AA263">
        <f t="shared" si="92"/>
        <v>0.28981607176133922</v>
      </c>
      <c r="AB263">
        <f t="shared" si="93"/>
        <v>0.3102513113855761</v>
      </c>
      <c r="AC263">
        <f t="shared" si="94"/>
        <v>4.5231340780456361E-2</v>
      </c>
      <c r="AD263">
        <f t="shared" si="95"/>
        <v>0.10981527320882108</v>
      </c>
      <c r="AE263">
        <f t="shared" si="96"/>
        <v>5.1524311045760142E-2</v>
      </c>
      <c r="AF263">
        <f t="shared" si="97"/>
        <v>3.3837125801556234E-2</v>
      </c>
      <c r="AG263">
        <f t="shared" si="98"/>
        <v>1.8018317055035975E-2</v>
      </c>
      <c r="AH263">
        <f t="shared" si="99"/>
        <v>4.1716654245992552E-2</v>
      </c>
      <c r="AI263">
        <v>4.4624699999999997</v>
      </c>
      <c r="AJ263">
        <v>4.7</v>
      </c>
      <c r="AK263">
        <v>0.11948</v>
      </c>
      <c r="AL263">
        <v>5.4449999999999998E-2</v>
      </c>
      <c r="AM263">
        <v>3.5680000000000003E-2</v>
      </c>
      <c r="AN263">
        <v>1.9619999999999999E-2</v>
      </c>
    </row>
    <row r="264" spans="1:40">
      <c r="A264" s="16">
        <v>35735</v>
      </c>
      <c r="B264">
        <v>1314820</v>
      </c>
      <c r="C264">
        <v>156449.79999999999</v>
      </c>
      <c r="D264">
        <v>437744.1</v>
      </c>
      <c r="E264">
        <v>373361.6</v>
      </c>
      <c r="F264">
        <v>347264.6</v>
      </c>
      <c r="G264">
        <v>61364.12</v>
      </c>
      <c r="H264">
        <v>19608.89</v>
      </c>
      <c r="I264">
        <v>22659.71</v>
      </c>
      <c r="J264">
        <v>13365.18</v>
      </c>
      <c r="K264">
        <v>5730.34</v>
      </c>
      <c r="L264">
        <v>61364.12</v>
      </c>
      <c r="M264">
        <v>130999</v>
      </c>
      <c r="N264">
        <v>5914</v>
      </c>
      <c r="O264">
        <f t="shared" si="80"/>
        <v>1309990</v>
      </c>
      <c r="P264">
        <f t="shared" si="81"/>
        <v>59140</v>
      </c>
      <c r="Q264">
        <f t="shared" si="82"/>
        <v>176058.69</v>
      </c>
      <c r="R264">
        <f t="shared" si="83"/>
        <v>460403.81</v>
      </c>
      <c r="S264">
        <f t="shared" si="84"/>
        <v>386726.77999999997</v>
      </c>
      <c r="T264">
        <f t="shared" si="85"/>
        <v>352994.94</v>
      </c>
      <c r="U264">
        <f t="shared" si="86"/>
        <v>0.1279325016530127</v>
      </c>
      <c r="V264">
        <f t="shared" si="87"/>
        <v>0.33455100219068057</v>
      </c>
      <c r="W264">
        <f t="shared" si="88"/>
        <v>0.28101381659499042</v>
      </c>
      <c r="X264">
        <f t="shared" si="89"/>
        <v>0.25650267956131628</v>
      </c>
      <c r="Y264">
        <f t="shared" si="90"/>
        <v>9.8019523286285035E-2</v>
      </c>
      <c r="Z264">
        <f t="shared" si="91"/>
        <v>0.30191309356679974</v>
      </c>
      <c r="AA264">
        <f t="shared" si="92"/>
        <v>0.28981607176133922</v>
      </c>
      <c r="AB264">
        <f t="shared" si="93"/>
        <v>0.3102513113855761</v>
      </c>
      <c r="AC264">
        <f t="shared" si="94"/>
        <v>4.4590050930103743E-2</v>
      </c>
      <c r="AD264">
        <f t="shared" si="95"/>
        <v>0.11137700729228418</v>
      </c>
      <c r="AE264">
        <f t="shared" si="96"/>
        <v>4.9217034064075182E-2</v>
      </c>
      <c r="AF264">
        <f t="shared" si="97"/>
        <v>3.4559747840581405E-2</v>
      </c>
      <c r="AG264">
        <f t="shared" si="98"/>
        <v>1.6233490485727642E-2</v>
      </c>
      <c r="AH264">
        <f t="shared" si="99"/>
        <v>4.0828820242092292E-2</v>
      </c>
      <c r="AI264">
        <v>4.3370600000000001</v>
      </c>
      <c r="AJ264">
        <v>4.5999999999999996</v>
      </c>
      <c r="AK264">
        <v>0.11483</v>
      </c>
      <c r="AL264">
        <v>5.2010000000000001E-2</v>
      </c>
      <c r="AM264">
        <v>3.7530000000000001E-2</v>
      </c>
      <c r="AN264">
        <v>1.7899999999999999E-2</v>
      </c>
    </row>
    <row r="265" spans="1:40">
      <c r="A265" s="16">
        <v>35765</v>
      </c>
      <c r="B265">
        <v>1312581</v>
      </c>
      <c r="C265">
        <v>155763.6</v>
      </c>
      <c r="D265">
        <v>440937.9</v>
      </c>
      <c r="E265">
        <v>367362.1</v>
      </c>
      <c r="F265">
        <v>348517.5</v>
      </c>
      <c r="G265">
        <v>61786.46</v>
      </c>
      <c r="H265">
        <v>19605.84</v>
      </c>
      <c r="I265">
        <v>23145.25</v>
      </c>
      <c r="J265">
        <v>13092.87</v>
      </c>
      <c r="K265">
        <v>5942.4989999999998</v>
      </c>
      <c r="L265">
        <v>61786.46</v>
      </c>
      <c r="M265">
        <v>130785</v>
      </c>
      <c r="N265">
        <v>5957</v>
      </c>
      <c r="O265">
        <f t="shared" si="80"/>
        <v>1307850</v>
      </c>
      <c r="P265">
        <f t="shared" si="81"/>
        <v>59570</v>
      </c>
      <c r="Q265">
        <f t="shared" si="82"/>
        <v>175369.44</v>
      </c>
      <c r="R265">
        <f t="shared" si="83"/>
        <v>464083.15</v>
      </c>
      <c r="S265">
        <f t="shared" si="84"/>
        <v>380454.97</v>
      </c>
      <c r="T265">
        <f t="shared" si="85"/>
        <v>354459.99900000001</v>
      </c>
      <c r="U265">
        <f t="shared" si="86"/>
        <v>0.12760010148056761</v>
      </c>
      <c r="V265">
        <f t="shared" si="87"/>
        <v>0.33767033204543206</v>
      </c>
      <c r="W265">
        <f t="shared" si="88"/>
        <v>0.27682184980910185</v>
      </c>
      <c r="X265">
        <f t="shared" si="89"/>
        <v>0.25790771666489837</v>
      </c>
      <c r="Y265">
        <f t="shared" si="90"/>
        <v>9.8019523286285035E-2</v>
      </c>
      <c r="Z265">
        <f t="shared" si="91"/>
        <v>0.30191309356679974</v>
      </c>
      <c r="AA265">
        <f t="shared" si="92"/>
        <v>0.28981607176133922</v>
      </c>
      <c r="AB265">
        <f t="shared" si="93"/>
        <v>0.3102513113855761</v>
      </c>
      <c r="AC265">
        <f t="shared" si="94"/>
        <v>4.4956288473244267E-2</v>
      </c>
      <c r="AD265">
        <f t="shared" si="95"/>
        <v>0.11179735762399652</v>
      </c>
      <c r="AE265">
        <f t="shared" si="96"/>
        <v>4.98730669277693E-2</v>
      </c>
      <c r="AF265">
        <f t="shared" si="97"/>
        <v>3.4413717870474925E-2</v>
      </c>
      <c r="AG265">
        <f t="shared" si="98"/>
        <v>1.6764935441981987E-2</v>
      </c>
      <c r="AH265">
        <f t="shared" si="99"/>
        <v>4.1190647354890815E-2</v>
      </c>
      <c r="AI265">
        <v>4.4458900000000003</v>
      </c>
      <c r="AJ265">
        <v>4.7</v>
      </c>
      <c r="AK265">
        <v>0.11577999999999999</v>
      </c>
      <c r="AL265">
        <v>5.2109999999999997E-2</v>
      </c>
      <c r="AM265">
        <v>3.8969999999999998E-2</v>
      </c>
      <c r="AN265">
        <v>1.9429999999999999E-2</v>
      </c>
    </row>
    <row r="266" spans="1:40">
      <c r="A266" s="16">
        <v>35796</v>
      </c>
      <c r="B266">
        <v>1295786</v>
      </c>
      <c r="C266">
        <v>154275.1</v>
      </c>
      <c r="D266">
        <v>432654.6</v>
      </c>
      <c r="E266">
        <v>362376.7</v>
      </c>
      <c r="F266">
        <v>346479.6</v>
      </c>
      <c r="G266">
        <v>72927.41</v>
      </c>
      <c r="H266">
        <v>22187</v>
      </c>
      <c r="I266">
        <v>27337.96</v>
      </c>
      <c r="J266">
        <v>16145.18</v>
      </c>
      <c r="K266">
        <v>7257.2690000000002</v>
      </c>
      <c r="L266">
        <v>72927.41</v>
      </c>
      <c r="M266">
        <v>128882</v>
      </c>
      <c r="N266">
        <v>7069</v>
      </c>
      <c r="O266">
        <f t="shared" si="80"/>
        <v>1288820</v>
      </c>
      <c r="P266">
        <f t="shared" si="81"/>
        <v>70690</v>
      </c>
      <c r="Q266">
        <f t="shared" si="82"/>
        <v>176462.1</v>
      </c>
      <c r="R266">
        <f t="shared" si="83"/>
        <v>459992.56</v>
      </c>
      <c r="S266">
        <f t="shared" si="84"/>
        <v>378521.88</v>
      </c>
      <c r="T266">
        <f t="shared" si="85"/>
        <v>353736.86899999995</v>
      </c>
      <c r="U266">
        <f t="shared" si="86"/>
        <v>0.12892552877736876</v>
      </c>
      <c r="V266">
        <f t="shared" si="87"/>
        <v>0.33607660813089907</v>
      </c>
      <c r="W266">
        <f t="shared" si="88"/>
        <v>0.27655305888802029</v>
      </c>
      <c r="X266">
        <f t="shared" si="89"/>
        <v>0.25844480420371185</v>
      </c>
      <c r="Y266">
        <f t="shared" si="90"/>
        <v>9.8019523286285035E-2</v>
      </c>
      <c r="Z266">
        <f t="shared" si="91"/>
        <v>0.30191309356679974</v>
      </c>
      <c r="AA266">
        <f t="shared" si="92"/>
        <v>0.28981607176133922</v>
      </c>
      <c r="AB266">
        <f t="shared" si="93"/>
        <v>0.3102513113855761</v>
      </c>
      <c r="AC266">
        <f t="shared" si="94"/>
        <v>5.3281723892805291E-2</v>
      </c>
      <c r="AD266">
        <f t="shared" si="95"/>
        <v>0.12573238106086235</v>
      </c>
      <c r="AE266">
        <f t="shared" si="96"/>
        <v>5.9431309062911795E-2</v>
      </c>
      <c r="AF266">
        <f t="shared" si="97"/>
        <v>4.2653227866246465E-2</v>
      </c>
      <c r="AG266">
        <f t="shared" si="98"/>
        <v>2.051600959921427E-2</v>
      </c>
      <c r="AH266">
        <f t="shared" si="99"/>
        <v>4.8994028257835678E-2</v>
      </c>
      <c r="AI266">
        <v>4.4044999999999996</v>
      </c>
      <c r="AJ266">
        <v>4.5999999999999996</v>
      </c>
      <c r="AK266">
        <v>0.11394</v>
      </c>
      <c r="AL266">
        <v>5.1639999999999998E-2</v>
      </c>
      <c r="AM266">
        <v>3.8289999999999998E-2</v>
      </c>
      <c r="AN266">
        <v>1.968E-2</v>
      </c>
    </row>
    <row r="267" spans="1:40">
      <c r="A267" s="16">
        <v>35827</v>
      </c>
      <c r="B267">
        <v>1302428</v>
      </c>
      <c r="C267">
        <v>152728.20000000001</v>
      </c>
      <c r="D267">
        <v>429283.9</v>
      </c>
      <c r="E267">
        <v>370847.7</v>
      </c>
      <c r="F267">
        <v>349567.8</v>
      </c>
      <c r="G267">
        <v>70029.2</v>
      </c>
      <c r="H267">
        <v>21226.99</v>
      </c>
      <c r="I267">
        <v>26810.799999999999</v>
      </c>
      <c r="J267">
        <v>15120.04</v>
      </c>
      <c r="K267">
        <v>6871.3720000000003</v>
      </c>
      <c r="L267">
        <v>70029.2</v>
      </c>
      <c r="M267">
        <v>129482</v>
      </c>
      <c r="N267">
        <v>6804</v>
      </c>
      <c r="O267">
        <f t="shared" si="80"/>
        <v>1294820</v>
      </c>
      <c r="P267">
        <f t="shared" si="81"/>
        <v>68040</v>
      </c>
      <c r="Q267">
        <f t="shared" si="82"/>
        <v>173955.19</v>
      </c>
      <c r="R267">
        <f t="shared" si="83"/>
        <v>456094.7</v>
      </c>
      <c r="S267">
        <f t="shared" si="84"/>
        <v>385967.74</v>
      </c>
      <c r="T267">
        <f t="shared" si="85"/>
        <v>356439.17199999996</v>
      </c>
      <c r="U267">
        <f t="shared" si="86"/>
        <v>0.126747297070848</v>
      </c>
      <c r="V267">
        <f t="shared" si="87"/>
        <v>0.33231989475760565</v>
      </c>
      <c r="W267">
        <f t="shared" si="88"/>
        <v>0.2812239623407834</v>
      </c>
      <c r="X267">
        <f t="shared" si="89"/>
        <v>0.25970884583076298</v>
      </c>
      <c r="Y267">
        <f t="shared" si="90"/>
        <v>9.8019523286285035E-2</v>
      </c>
      <c r="Z267">
        <f t="shared" si="91"/>
        <v>0.30191309356679974</v>
      </c>
      <c r="AA267">
        <f t="shared" si="92"/>
        <v>0.28981607176133922</v>
      </c>
      <c r="AB267">
        <f t="shared" si="93"/>
        <v>0.3102513113855761</v>
      </c>
      <c r="AC267">
        <f t="shared" si="94"/>
        <v>5.1024687691536029E-2</v>
      </c>
      <c r="AD267">
        <f t="shared" si="95"/>
        <v>0.12202562050606251</v>
      </c>
      <c r="AE267">
        <f t="shared" si="96"/>
        <v>5.8783406165430117E-2</v>
      </c>
      <c r="AF267">
        <f t="shared" si="97"/>
        <v>3.9174362085287233E-2</v>
      </c>
      <c r="AG267">
        <f t="shared" si="98"/>
        <v>1.9277825053414726E-2</v>
      </c>
      <c r="AH267">
        <f t="shared" si="99"/>
        <v>4.7042703393313991E-2</v>
      </c>
      <c r="AI267">
        <v>4.3345900000000004</v>
      </c>
      <c r="AJ267">
        <v>4.5999999999999996</v>
      </c>
      <c r="AK267">
        <v>0.11112</v>
      </c>
      <c r="AL267">
        <v>5.2240000000000002E-2</v>
      </c>
      <c r="AM267">
        <v>3.6409999999999998E-2</v>
      </c>
      <c r="AN267">
        <v>1.9449999999999999E-2</v>
      </c>
    </row>
    <row r="268" spans="1:40">
      <c r="A268" s="16">
        <v>35855</v>
      </c>
      <c r="B268">
        <v>1310975</v>
      </c>
      <c r="C268">
        <v>157605.4</v>
      </c>
      <c r="D268">
        <v>435227.5</v>
      </c>
      <c r="E268">
        <v>367816.8</v>
      </c>
      <c r="F268">
        <v>350325.5</v>
      </c>
      <c r="G268">
        <v>69897.539999999994</v>
      </c>
      <c r="H268">
        <v>21796.95</v>
      </c>
      <c r="I268">
        <v>26137.919999999998</v>
      </c>
      <c r="J268">
        <v>15378.73</v>
      </c>
      <c r="K268">
        <v>6583.933</v>
      </c>
      <c r="L268">
        <v>69897.539999999994</v>
      </c>
      <c r="M268">
        <v>130150</v>
      </c>
      <c r="N268">
        <v>6816</v>
      </c>
      <c r="O268">
        <f t="shared" si="80"/>
        <v>1301500</v>
      </c>
      <c r="P268">
        <f t="shared" si="81"/>
        <v>68160</v>
      </c>
      <c r="Q268">
        <f t="shared" si="82"/>
        <v>179402.35</v>
      </c>
      <c r="R268">
        <f t="shared" si="83"/>
        <v>461365.42</v>
      </c>
      <c r="S268">
        <f t="shared" si="84"/>
        <v>383195.52999999997</v>
      </c>
      <c r="T268">
        <f t="shared" si="85"/>
        <v>356909.43300000002</v>
      </c>
      <c r="U268">
        <f t="shared" si="86"/>
        <v>0.12991953980454185</v>
      </c>
      <c r="V268">
        <f t="shared" si="87"/>
        <v>0.33411147093741622</v>
      </c>
      <c r="W268">
        <f t="shared" si="88"/>
        <v>0.27750242353434895</v>
      </c>
      <c r="X268">
        <f t="shared" si="89"/>
        <v>0.25846656572369298</v>
      </c>
      <c r="Y268">
        <f t="shared" si="90"/>
        <v>9.8019523286285035E-2</v>
      </c>
      <c r="Z268">
        <f t="shared" si="91"/>
        <v>0.30191309356679974</v>
      </c>
      <c r="AA268">
        <f t="shared" si="92"/>
        <v>0.28981607176133922</v>
      </c>
      <c r="AB268">
        <f t="shared" si="93"/>
        <v>0.3102513113855761</v>
      </c>
      <c r="AC268">
        <f t="shared" si="94"/>
        <v>5.0618386545654669E-2</v>
      </c>
      <c r="AD268">
        <f t="shared" si="95"/>
        <v>0.12149757235621496</v>
      </c>
      <c r="AE268">
        <f t="shared" si="96"/>
        <v>5.6653400681828295E-2</v>
      </c>
      <c r="AF268">
        <f t="shared" si="97"/>
        <v>4.0132853324254592E-2</v>
      </c>
      <c r="AG268">
        <f t="shared" si="98"/>
        <v>1.8447069175669559E-2</v>
      </c>
      <c r="AH268">
        <f t="shared" si="99"/>
        <v>4.6367910885708727E-2</v>
      </c>
      <c r="AI268">
        <v>4.4416000000000002</v>
      </c>
      <c r="AJ268">
        <v>4.7</v>
      </c>
      <c r="AK268">
        <v>0.11128</v>
      </c>
      <c r="AL268">
        <v>5.3749999999999999E-2</v>
      </c>
      <c r="AM268">
        <v>3.7830000000000003E-2</v>
      </c>
      <c r="AN268">
        <v>1.941E-2</v>
      </c>
    </row>
    <row r="269" spans="1:40">
      <c r="A269" s="16">
        <v>35886</v>
      </c>
      <c r="B269">
        <v>1315159</v>
      </c>
      <c r="C269">
        <v>162425.9</v>
      </c>
      <c r="D269">
        <v>434356.1</v>
      </c>
      <c r="E269">
        <v>367190.8</v>
      </c>
      <c r="F269">
        <v>351186.6</v>
      </c>
      <c r="G269">
        <v>58735.27</v>
      </c>
      <c r="H269">
        <v>19553.05</v>
      </c>
      <c r="I269">
        <v>21630.43</v>
      </c>
      <c r="J269">
        <v>12037.25</v>
      </c>
      <c r="K269">
        <v>5514.527</v>
      </c>
      <c r="L269">
        <v>58735.27</v>
      </c>
      <c r="M269">
        <v>130735</v>
      </c>
      <c r="N269">
        <v>5643</v>
      </c>
      <c r="O269">
        <f t="shared" si="80"/>
        <v>1307350</v>
      </c>
      <c r="P269">
        <f t="shared" si="81"/>
        <v>56430</v>
      </c>
      <c r="Q269">
        <f t="shared" si="82"/>
        <v>181978.94999999998</v>
      </c>
      <c r="R269">
        <f t="shared" si="83"/>
        <v>455986.52999999997</v>
      </c>
      <c r="S269">
        <f t="shared" si="84"/>
        <v>379228.05</v>
      </c>
      <c r="T269">
        <f t="shared" si="85"/>
        <v>356701.12699999998</v>
      </c>
      <c r="U269">
        <f t="shared" si="86"/>
        <v>0.13245480581267008</v>
      </c>
      <c r="V269">
        <f t="shared" si="87"/>
        <v>0.33189337164734306</v>
      </c>
      <c r="W269">
        <f t="shared" si="88"/>
        <v>0.27602411004936311</v>
      </c>
      <c r="X269">
        <f t="shared" si="89"/>
        <v>0.25962771249062361</v>
      </c>
      <c r="Y269">
        <f t="shared" si="90"/>
        <v>9.8019523286285035E-2</v>
      </c>
      <c r="Z269">
        <f t="shared" si="91"/>
        <v>0.30191309356679974</v>
      </c>
      <c r="AA269">
        <f t="shared" si="92"/>
        <v>0.28981607176133922</v>
      </c>
      <c r="AB269">
        <f t="shared" si="93"/>
        <v>0.3102513113855761</v>
      </c>
      <c r="AC269">
        <f t="shared" si="94"/>
        <v>4.2750938905946521E-2</v>
      </c>
      <c r="AD269">
        <f t="shared" si="95"/>
        <v>0.10744676788166983</v>
      </c>
      <c r="AE269">
        <f t="shared" si="96"/>
        <v>4.7436554759632925E-2</v>
      </c>
      <c r="AF269">
        <f t="shared" si="97"/>
        <v>3.1741454778991166E-2</v>
      </c>
      <c r="AG269">
        <f t="shared" si="98"/>
        <v>1.5459796963299195E-2</v>
      </c>
      <c r="AH269">
        <f t="shared" si="99"/>
        <v>3.8849203979700805E-2</v>
      </c>
      <c r="AI269">
        <v>4.0328600000000003</v>
      </c>
      <c r="AJ269">
        <v>4.3</v>
      </c>
      <c r="AK269">
        <v>0.10818</v>
      </c>
      <c r="AL269">
        <v>4.972E-2</v>
      </c>
      <c r="AM269">
        <v>3.2829999999999998E-2</v>
      </c>
      <c r="AN269">
        <v>1.7979999999999999E-2</v>
      </c>
    </row>
    <row r="270" spans="1:40">
      <c r="A270" s="16">
        <v>35916</v>
      </c>
      <c r="B270">
        <v>1324373</v>
      </c>
      <c r="C270">
        <v>164845.9</v>
      </c>
      <c r="D270">
        <v>442136.8</v>
      </c>
      <c r="E270">
        <v>366976.2</v>
      </c>
      <c r="F270">
        <v>350414.1</v>
      </c>
      <c r="G270">
        <v>59651.41</v>
      </c>
      <c r="H270">
        <v>18685.62</v>
      </c>
      <c r="I270">
        <v>20538.68</v>
      </c>
      <c r="J270">
        <v>14493.63</v>
      </c>
      <c r="K270">
        <v>5933.4809999999998</v>
      </c>
      <c r="L270">
        <v>59651.41</v>
      </c>
      <c r="M270">
        <v>131476</v>
      </c>
      <c r="N270">
        <v>5764</v>
      </c>
      <c r="O270">
        <f t="shared" si="80"/>
        <v>1314760</v>
      </c>
      <c r="P270">
        <f t="shared" si="81"/>
        <v>57640</v>
      </c>
      <c r="Q270">
        <f t="shared" si="82"/>
        <v>183531.51999999999</v>
      </c>
      <c r="R270">
        <f t="shared" si="83"/>
        <v>462675.48</v>
      </c>
      <c r="S270">
        <f t="shared" si="84"/>
        <v>381469.83</v>
      </c>
      <c r="T270">
        <f t="shared" si="85"/>
        <v>356347.58100000001</v>
      </c>
      <c r="U270">
        <f t="shared" si="86"/>
        <v>0.13260714084326941</v>
      </c>
      <c r="V270">
        <f t="shared" si="87"/>
        <v>0.33429719614967107</v>
      </c>
      <c r="W270">
        <f t="shared" si="88"/>
        <v>0.27562362843324156</v>
      </c>
      <c r="X270">
        <f t="shared" si="89"/>
        <v>0.2574720345738179</v>
      </c>
      <c r="Y270">
        <f t="shared" si="90"/>
        <v>9.8019523286285035E-2</v>
      </c>
      <c r="Z270">
        <f t="shared" si="91"/>
        <v>0.30191309356679974</v>
      </c>
      <c r="AA270">
        <f t="shared" si="92"/>
        <v>0.28981607176133922</v>
      </c>
      <c r="AB270">
        <f t="shared" si="93"/>
        <v>0.3102513113855761</v>
      </c>
      <c r="AC270">
        <f t="shared" si="94"/>
        <v>4.3099969602414752E-2</v>
      </c>
      <c r="AD270">
        <f t="shared" si="95"/>
        <v>0.10181150354990794</v>
      </c>
      <c r="AE270">
        <f t="shared" si="96"/>
        <v>4.4391114048230956E-2</v>
      </c>
      <c r="AF270">
        <f t="shared" si="97"/>
        <v>3.7994171124882924E-2</v>
      </c>
      <c r="AG270">
        <f t="shared" si="98"/>
        <v>1.6650824409553098E-2</v>
      </c>
      <c r="AH270">
        <f t="shared" si="99"/>
        <v>3.9559035146156406E-2</v>
      </c>
      <c r="AI270">
        <v>4.1667800000000002</v>
      </c>
      <c r="AJ270">
        <v>4.4000000000000004</v>
      </c>
      <c r="AK270">
        <v>0.10939</v>
      </c>
      <c r="AL270">
        <v>4.8349999999999997E-2</v>
      </c>
      <c r="AM270">
        <v>3.6880000000000003E-2</v>
      </c>
      <c r="AN270">
        <v>1.789E-2</v>
      </c>
    </row>
    <row r="271" spans="1:40">
      <c r="A271" s="16">
        <v>35947</v>
      </c>
      <c r="B271">
        <v>1333977</v>
      </c>
      <c r="C271">
        <v>171236.8</v>
      </c>
      <c r="D271">
        <v>440771.3</v>
      </c>
      <c r="E271">
        <v>371744.9</v>
      </c>
      <c r="F271">
        <v>350224.1</v>
      </c>
      <c r="G271">
        <v>68028.160000000003</v>
      </c>
      <c r="H271">
        <v>23782.76</v>
      </c>
      <c r="I271">
        <v>23250.9</v>
      </c>
      <c r="J271">
        <v>13821.22</v>
      </c>
      <c r="K271">
        <v>7173.2719999999999</v>
      </c>
      <c r="L271">
        <v>68028.160000000003</v>
      </c>
      <c r="M271">
        <v>132265</v>
      </c>
      <c r="N271">
        <v>6534</v>
      </c>
      <c r="O271">
        <f t="shared" si="80"/>
        <v>1322650</v>
      </c>
      <c r="P271">
        <f t="shared" si="81"/>
        <v>65340</v>
      </c>
      <c r="Q271">
        <f t="shared" si="82"/>
        <v>195019.56</v>
      </c>
      <c r="R271">
        <f t="shared" si="83"/>
        <v>464022.2</v>
      </c>
      <c r="S271">
        <f t="shared" si="84"/>
        <v>385566.12</v>
      </c>
      <c r="T271">
        <f t="shared" si="85"/>
        <v>357397.37199999997</v>
      </c>
      <c r="U271">
        <f t="shared" si="86"/>
        <v>0.13910044896179891</v>
      </c>
      <c r="V271">
        <f t="shared" si="87"/>
        <v>0.33097037214237202</v>
      </c>
      <c r="W271">
        <f t="shared" si="88"/>
        <v>0.27501046764980308</v>
      </c>
      <c r="X271">
        <f t="shared" si="89"/>
        <v>0.25491871124602605</v>
      </c>
      <c r="Y271">
        <f t="shared" si="90"/>
        <v>9.8019523286285035E-2</v>
      </c>
      <c r="Z271">
        <f t="shared" si="91"/>
        <v>0.30191309356679974</v>
      </c>
      <c r="AA271">
        <f t="shared" si="92"/>
        <v>0.28981607176133922</v>
      </c>
      <c r="AB271">
        <f t="shared" si="93"/>
        <v>0.3102513113855761</v>
      </c>
      <c r="AC271">
        <f t="shared" si="94"/>
        <v>4.8522046809014605E-2</v>
      </c>
      <c r="AD271">
        <f t="shared" si="95"/>
        <v>0.12195063920767742</v>
      </c>
      <c r="AE271">
        <f t="shared" si="96"/>
        <v>5.0107300900689669E-2</v>
      </c>
      <c r="AF271">
        <f t="shared" si="97"/>
        <v>3.5846562452115864E-2</v>
      </c>
      <c r="AG271">
        <f t="shared" si="98"/>
        <v>2.0070858271448062E-2</v>
      </c>
      <c r="AH271">
        <f t="shared" si="99"/>
        <v>4.3697513760174528E-2</v>
      </c>
      <c r="AI271">
        <v>4.2169600000000003</v>
      </c>
      <c r="AJ271">
        <v>4.5</v>
      </c>
      <c r="AK271">
        <v>0.11007</v>
      </c>
      <c r="AL271">
        <v>5.1700000000000003E-2</v>
      </c>
      <c r="AM271">
        <v>3.4689999999999999E-2</v>
      </c>
      <c r="AN271">
        <v>1.8489999999999999E-2</v>
      </c>
    </row>
    <row r="272" spans="1:40">
      <c r="A272" s="16">
        <v>35977</v>
      </c>
      <c r="B272">
        <v>1341400</v>
      </c>
      <c r="C272">
        <v>165060</v>
      </c>
      <c r="D272">
        <v>441213.6</v>
      </c>
      <c r="E272">
        <v>379856.5</v>
      </c>
      <c r="F272">
        <v>355270.1</v>
      </c>
      <c r="G272">
        <v>68413.38</v>
      </c>
      <c r="H272">
        <v>20557.13</v>
      </c>
      <c r="I272">
        <v>25704.400000000001</v>
      </c>
      <c r="J272">
        <v>14439.03</v>
      </c>
      <c r="K272">
        <v>7712.8180000000002</v>
      </c>
      <c r="L272">
        <v>68413.38</v>
      </c>
      <c r="M272">
        <v>132769</v>
      </c>
      <c r="N272">
        <v>6567</v>
      </c>
      <c r="O272">
        <f t="shared" si="80"/>
        <v>1327690</v>
      </c>
      <c r="P272">
        <f t="shared" si="81"/>
        <v>65670</v>
      </c>
      <c r="Q272">
        <f t="shared" si="82"/>
        <v>185617.13</v>
      </c>
      <c r="R272">
        <f t="shared" si="83"/>
        <v>466918</v>
      </c>
      <c r="S272">
        <f t="shared" si="84"/>
        <v>394295.53</v>
      </c>
      <c r="T272">
        <f t="shared" si="85"/>
        <v>362982.91800000001</v>
      </c>
      <c r="U272">
        <f t="shared" si="86"/>
        <v>0.13166076203019803</v>
      </c>
      <c r="V272">
        <f t="shared" si="87"/>
        <v>0.33119130591888796</v>
      </c>
      <c r="W272">
        <f t="shared" si="88"/>
        <v>0.27967919741513514</v>
      </c>
      <c r="X272">
        <f t="shared" si="89"/>
        <v>0.25746873463577891</v>
      </c>
      <c r="Y272">
        <f t="shared" si="90"/>
        <v>9.8019523286285035E-2</v>
      </c>
      <c r="Z272">
        <f t="shared" si="91"/>
        <v>0.30191309356679974</v>
      </c>
      <c r="AA272">
        <f t="shared" si="92"/>
        <v>0.28981607176133922</v>
      </c>
      <c r="AB272">
        <f t="shared" si="93"/>
        <v>0.3102513113855761</v>
      </c>
      <c r="AC272">
        <f t="shared" si="94"/>
        <v>4.8526550372220194E-2</v>
      </c>
      <c r="AD272">
        <f t="shared" si="95"/>
        <v>0.11075017699066891</v>
      </c>
      <c r="AE272">
        <f t="shared" si="96"/>
        <v>5.5051208135047269E-2</v>
      </c>
      <c r="AF272">
        <f t="shared" si="97"/>
        <v>3.661981661318859E-2</v>
      </c>
      <c r="AG272">
        <f t="shared" si="98"/>
        <v>2.1248432412458593E-2</v>
      </c>
      <c r="AH272">
        <f t="shared" si="99"/>
        <v>4.4681725525446955E-2</v>
      </c>
      <c r="AI272">
        <v>4.27475</v>
      </c>
      <c r="AJ272">
        <v>4.5</v>
      </c>
      <c r="AK272">
        <v>0.10841000000000001</v>
      </c>
      <c r="AL272">
        <v>5.2519999999999997E-2</v>
      </c>
      <c r="AM272">
        <v>3.6170000000000001E-2</v>
      </c>
      <c r="AN272">
        <v>1.8409999999999999E-2</v>
      </c>
    </row>
    <row r="273" spans="1:40">
      <c r="A273" s="16">
        <v>36008</v>
      </c>
      <c r="B273">
        <v>1335327</v>
      </c>
      <c r="C273">
        <v>163693.29999999999</v>
      </c>
      <c r="D273">
        <v>445181</v>
      </c>
      <c r="E273">
        <v>372124</v>
      </c>
      <c r="F273">
        <v>354328.9</v>
      </c>
      <c r="G273">
        <v>63413.05</v>
      </c>
      <c r="H273">
        <v>18446.150000000001</v>
      </c>
      <c r="I273">
        <v>23473.61</v>
      </c>
      <c r="J273">
        <v>12778.76</v>
      </c>
      <c r="K273">
        <v>8714.5349999999999</v>
      </c>
      <c r="L273">
        <v>63413.05</v>
      </c>
      <c r="M273">
        <v>132206</v>
      </c>
      <c r="N273">
        <v>6173</v>
      </c>
      <c r="O273">
        <f t="shared" si="80"/>
        <v>1322060</v>
      </c>
      <c r="P273">
        <f t="shared" si="81"/>
        <v>61730</v>
      </c>
      <c r="Q273">
        <f t="shared" si="82"/>
        <v>182139.44999999998</v>
      </c>
      <c r="R273">
        <f t="shared" si="83"/>
        <v>468654.61</v>
      </c>
      <c r="S273">
        <f t="shared" si="84"/>
        <v>384902.76</v>
      </c>
      <c r="T273">
        <f t="shared" si="85"/>
        <v>363043.435</v>
      </c>
      <c r="U273">
        <f t="shared" si="86"/>
        <v>0.13021677852547398</v>
      </c>
      <c r="V273">
        <f t="shared" si="87"/>
        <v>0.33505478113232684</v>
      </c>
      <c r="W273">
        <f t="shared" si="88"/>
        <v>0.27517815307317373</v>
      </c>
      <c r="X273">
        <f t="shared" si="89"/>
        <v>0.25955028726902551</v>
      </c>
      <c r="Y273">
        <f t="shared" si="90"/>
        <v>9.8019523286285035E-2</v>
      </c>
      <c r="Z273">
        <f t="shared" si="91"/>
        <v>0.30191309356679974</v>
      </c>
      <c r="AA273">
        <f t="shared" si="92"/>
        <v>0.28981607176133922</v>
      </c>
      <c r="AB273">
        <f t="shared" si="93"/>
        <v>0.3102513113855761</v>
      </c>
      <c r="AC273">
        <f t="shared" si="94"/>
        <v>4.5335836347861778E-2</v>
      </c>
      <c r="AD273">
        <f t="shared" si="95"/>
        <v>0.10127487482805073</v>
      </c>
      <c r="AE273">
        <f t="shared" si="96"/>
        <v>5.0087227350649556E-2</v>
      </c>
      <c r="AF273">
        <f t="shared" si="97"/>
        <v>3.3199969779380119E-2</v>
      </c>
      <c r="AG273">
        <f t="shared" si="98"/>
        <v>2.4004111243603674E-2</v>
      </c>
      <c r="AH273">
        <f t="shared" si="99"/>
        <v>4.2118096525170359E-2</v>
      </c>
      <c r="AI273">
        <v>4.2504099999999996</v>
      </c>
      <c r="AJ273">
        <v>4.5</v>
      </c>
      <c r="AK273">
        <v>0.10954999999999999</v>
      </c>
      <c r="AL273">
        <v>5.1220000000000002E-2</v>
      </c>
      <c r="AM273">
        <v>3.4250000000000003E-2</v>
      </c>
      <c r="AN273">
        <v>1.915E-2</v>
      </c>
    </row>
    <row r="274" spans="1:40">
      <c r="A274" s="16">
        <v>36039</v>
      </c>
      <c r="B274">
        <v>1329275</v>
      </c>
      <c r="C274">
        <v>159334.1</v>
      </c>
      <c r="D274">
        <v>442766.2</v>
      </c>
      <c r="E274">
        <v>365111.7</v>
      </c>
      <c r="F274">
        <v>362062.4</v>
      </c>
      <c r="G274">
        <v>61390.76</v>
      </c>
      <c r="H274">
        <v>17049.64</v>
      </c>
      <c r="I274">
        <v>23499.7</v>
      </c>
      <c r="J274">
        <v>13691.15</v>
      </c>
      <c r="K274">
        <v>7150.2730000000001</v>
      </c>
      <c r="L274">
        <v>61390.76</v>
      </c>
      <c r="M274">
        <v>131864</v>
      </c>
      <c r="N274">
        <v>6039</v>
      </c>
      <c r="O274">
        <f t="shared" si="80"/>
        <v>1318640</v>
      </c>
      <c r="P274">
        <f t="shared" si="81"/>
        <v>60390</v>
      </c>
      <c r="Q274">
        <f t="shared" si="82"/>
        <v>176383.74</v>
      </c>
      <c r="R274">
        <f t="shared" si="83"/>
        <v>466265.9</v>
      </c>
      <c r="S274">
        <f t="shared" si="84"/>
        <v>378802.85000000003</v>
      </c>
      <c r="T274">
        <f t="shared" si="85"/>
        <v>369212.67300000001</v>
      </c>
      <c r="U274">
        <f t="shared" si="86"/>
        <v>0.12683408249006378</v>
      </c>
      <c r="V274">
        <f t="shared" si="87"/>
        <v>0.33528264919943207</v>
      </c>
      <c r="W274">
        <f t="shared" si="88"/>
        <v>0.272389688099205</v>
      </c>
      <c r="X274">
        <f t="shared" si="89"/>
        <v>0.26549358021129926</v>
      </c>
      <c r="Y274">
        <f t="shared" si="90"/>
        <v>9.8019523286285035E-2</v>
      </c>
      <c r="Z274">
        <f t="shared" si="91"/>
        <v>0.30191309356679974</v>
      </c>
      <c r="AA274">
        <f t="shared" si="92"/>
        <v>0.28981607176133922</v>
      </c>
      <c r="AB274">
        <f t="shared" si="93"/>
        <v>0.3102513113855761</v>
      </c>
      <c r="AC274">
        <f t="shared" si="94"/>
        <v>4.4144870583424735E-2</v>
      </c>
      <c r="AD274">
        <f t="shared" si="95"/>
        <v>9.6662198000790775E-2</v>
      </c>
      <c r="AE274">
        <f t="shared" si="96"/>
        <v>5.039978261331142E-2</v>
      </c>
      <c r="AF274">
        <f t="shared" si="97"/>
        <v>3.6143207475867717E-2</v>
      </c>
      <c r="AG274">
        <f t="shared" si="98"/>
        <v>1.9366271861421182E-2</v>
      </c>
      <c r="AH274">
        <f t="shared" si="99"/>
        <v>4.1174430504887623E-2</v>
      </c>
      <c r="AI274">
        <v>4.2438599999999997</v>
      </c>
      <c r="AJ274">
        <v>4.5999999999999996</v>
      </c>
      <c r="AK274">
        <v>0.11153</v>
      </c>
      <c r="AL274">
        <v>5.2830000000000002E-2</v>
      </c>
      <c r="AM274">
        <v>3.6810000000000002E-2</v>
      </c>
      <c r="AN274">
        <v>1.8599999999999998E-2</v>
      </c>
    </row>
    <row r="275" spans="1:40">
      <c r="A275" s="16">
        <v>36069</v>
      </c>
      <c r="B275">
        <v>1335988</v>
      </c>
      <c r="C275">
        <v>156279</v>
      </c>
      <c r="D275">
        <v>441033.9</v>
      </c>
      <c r="E275">
        <v>376587.9</v>
      </c>
      <c r="F275">
        <v>362086.8</v>
      </c>
      <c r="G275">
        <v>59255.12</v>
      </c>
      <c r="H275">
        <v>17559.87</v>
      </c>
      <c r="I275">
        <v>21392.3</v>
      </c>
      <c r="J275">
        <v>13613.2</v>
      </c>
      <c r="K275">
        <v>6689.7470000000003</v>
      </c>
      <c r="L275">
        <v>59255.12</v>
      </c>
      <c r="M275">
        <v>132424</v>
      </c>
      <c r="N275">
        <v>5831</v>
      </c>
      <c r="O275">
        <f t="shared" si="80"/>
        <v>1324240</v>
      </c>
      <c r="P275">
        <f t="shared" si="81"/>
        <v>58310</v>
      </c>
      <c r="Q275">
        <f t="shared" si="82"/>
        <v>173838.87</v>
      </c>
      <c r="R275">
        <f t="shared" si="83"/>
        <v>462426.2</v>
      </c>
      <c r="S275">
        <f t="shared" si="84"/>
        <v>390201.10000000003</v>
      </c>
      <c r="T275">
        <f t="shared" si="85"/>
        <v>368776.54699999996</v>
      </c>
      <c r="U275">
        <f t="shared" si="86"/>
        <v>0.12459399922458078</v>
      </c>
      <c r="V275">
        <f t="shared" si="87"/>
        <v>0.33143064956776258</v>
      </c>
      <c r="W275">
        <f t="shared" si="88"/>
        <v>0.27966539100737697</v>
      </c>
      <c r="X275">
        <f t="shared" si="89"/>
        <v>0.26430996020027958</v>
      </c>
      <c r="Y275">
        <f t="shared" si="90"/>
        <v>9.8019523286285035E-2</v>
      </c>
      <c r="Z275">
        <f t="shared" si="91"/>
        <v>0.30191309356679974</v>
      </c>
      <c r="AA275">
        <f t="shared" si="92"/>
        <v>0.28981607176133922</v>
      </c>
      <c r="AB275">
        <f t="shared" si="93"/>
        <v>0.3102513113855761</v>
      </c>
      <c r="AC275">
        <f t="shared" si="94"/>
        <v>4.2469386983968786E-2</v>
      </c>
      <c r="AD275">
        <f t="shared" si="95"/>
        <v>0.10101233400792355</v>
      </c>
      <c r="AE275">
        <f t="shared" si="96"/>
        <v>4.6261003377403784E-2</v>
      </c>
      <c r="AF275">
        <f t="shared" si="97"/>
        <v>3.4887651521228413E-2</v>
      </c>
      <c r="AG275">
        <f t="shared" si="98"/>
        <v>1.8140380819824751E-2</v>
      </c>
      <c r="AH275">
        <f t="shared" si="99"/>
        <v>3.9607062521913122E-2</v>
      </c>
      <c r="AI275">
        <v>4.2351900000000002</v>
      </c>
      <c r="AJ275">
        <v>4.5</v>
      </c>
      <c r="AK275">
        <v>0.11035</v>
      </c>
      <c r="AL275">
        <v>4.895E-2</v>
      </c>
      <c r="AM275">
        <v>3.6490000000000002E-2</v>
      </c>
      <c r="AN275">
        <v>1.967E-2</v>
      </c>
    </row>
    <row r="276" spans="1:40">
      <c r="A276" s="16">
        <v>36100</v>
      </c>
      <c r="B276">
        <v>1335188</v>
      </c>
      <c r="C276">
        <v>156529.20000000001</v>
      </c>
      <c r="D276">
        <v>439218.6</v>
      </c>
      <c r="E276">
        <v>380477.6</v>
      </c>
      <c r="F276">
        <v>358962.2</v>
      </c>
      <c r="G276">
        <v>58677.43</v>
      </c>
      <c r="H276">
        <v>19362.37</v>
      </c>
      <c r="I276">
        <v>21213.8</v>
      </c>
      <c r="J276">
        <v>11553.75</v>
      </c>
      <c r="K276">
        <v>6547.5079999999998</v>
      </c>
      <c r="L276">
        <v>58677.42</v>
      </c>
      <c r="M276">
        <v>132577</v>
      </c>
      <c r="N276">
        <v>5711</v>
      </c>
      <c r="O276">
        <f t="shared" si="80"/>
        <v>1325770</v>
      </c>
      <c r="P276">
        <f t="shared" si="81"/>
        <v>57110</v>
      </c>
      <c r="Q276">
        <f t="shared" si="82"/>
        <v>175891.57</v>
      </c>
      <c r="R276">
        <f t="shared" si="83"/>
        <v>460432.39999999997</v>
      </c>
      <c r="S276">
        <f t="shared" si="84"/>
        <v>392031.35</v>
      </c>
      <c r="T276">
        <f t="shared" si="85"/>
        <v>365509.70799999998</v>
      </c>
      <c r="U276">
        <f t="shared" si="86"/>
        <v>0.12618981498687834</v>
      </c>
      <c r="V276">
        <f t="shared" si="87"/>
        <v>0.33032782281700235</v>
      </c>
      <c r="W276">
        <f t="shared" si="88"/>
        <v>0.2812548863231828</v>
      </c>
      <c r="X276">
        <f t="shared" si="89"/>
        <v>0.26222747587293654</v>
      </c>
      <c r="Y276">
        <f t="shared" si="90"/>
        <v>9.8019523286285035E-2</v>
      </c>
      <c r="Z276">
        <f t="shared" si="91"/>
        <v>0.30191309356679974</v>
      </c>
      <c r="AA276">
        <f t="shared" si="92"/>
        <v>0.28981607176133922</v>
      </c>
      <c r="AB276">
        <f t="shared" si="93"/>
        <v>0.3102513113855761</v>
      </c>
      <c r="AC276">
        <f t="shared" si="94"/>
        <v>4.2096911751373305E-2</v>
      </c>
      <c r="AD276">
        <f t="shared" si="95"/>
        <v>0.11008128473695469</v>
      </c>
      <c r="AE276">
        <f t="shared" si="96"/>
        <v>4.6073647293283448E-2</v>
      </c>
      <c r="AF276">
        <f t="shared" si="97"/>
        <v>2.9471495073034339E-2</v>
      </c>
      <c r="AG276">
        <f t="shared" si="98"/>
        <v>1.7913362782692493E-2</v>
      </c>
      <c r="AH276">
        <f t="shared" si="99"/>
        <v>3.8799309664535313E-2</v>
      </c>
      <c r="AI276">
        <v>4.1172399999999998</v>
      </c>
      <c r="AJ276">
        <v>4.4000000000000004</v>
      </c>
      <c r="AK276">
        <v>0.11247</v>
      </c>
      <c r="AL276">
        <v>4.854E-2</v>
      </c>
      <c r="AM276">
        <v>3.2169999999999997E-2</v>
      </c>
      <c r="AN276">
        <v>1.9789999999999999E-2</v>
      </c>
    </row>
    <row r="277" spans="1:40">
      <c r="A277" s="16">
        <v>36130</v>
      </c>
      <c r="B277">
        <v>1335162</v>
      </c>
      <c r="C277">
        <v>156803.79999999999</v>
      </c>
      <c r="D277">
        <v>440675.8</v>
      </c>
      <c r="E277">
        <v>378149.3</v>
      </c>
      <c r="F277">
        <v>359532.6</v>
      </c>
      <c r="G277">
        <v>57257.32</v>
      </c>
      <c r="H277">
        <v>18780.63</v>
      </c>
      <c r="I277">
        <v>21045.06</v>
      </c>
      <c r="J277">
        <v>11172.94</v>
      </c>
      <c r="K277">
        <v>6258.6940000000004</v>
      </c>
      <c r="L277">
        <v>57257.32</v>
      </c>
      <c r="M277">
        <v>132732</v>
      </c>
      <c r="N277">
        <v>5565</v>
      </c>
      <c r="O277">
        <f t="shared" si="80"/>
        <v>1327320</v>
      </c>
      <c r="P277">
        <f t="shared" si="81"/>
        <v>55650</v>
      </c>
      <c r="Q277">
        <f t="shared" si="82"/>
        <v>175584.43</v>
      </c>
      <c r="R277">
        <f t="shared" si="83"/>
        <v>461720.86</v>
      </c>
      <c r="S277">
        <f t="shared" si="84"/>
        <v>389322.23999999999</v>
      </c>
      <c r="T277">
        <f t="shared" si="85"/>
        <v>365791.29399999999</v>
      </c>
      <c r="U277">
        <f t="shared" si="86"/>
        <v>0.1261002989715399</v>
      </c>
      <c r="V277">
        <f t="shared" si="87"/>
        <v>0.33159624966403067</v>
      </c>
      <c r="W277">
        <f t="shared" si="88"/>
        <v>0.27960139096769349</v>
      </c>
      <c r="X277">
        <f t="shared" si="89"/>
        <v>0.26270206039673594</v>
      </c>
      <c r="Y277">
        <f t="shared" si="90"/>
        <v>9.8019523286285035E-2</v>
      </c>
      <c r="Z277">
        <f t="shared" si="91"/>
        <v>0.30191309356679974</v>
      </c>
      <c r="AA277">
        <f t="shared" si="92"/>
        <v>0.28981607176133922</v>
      </c>
      <c r="AB277">
        <f t="shared" si="93"/>
        <v>0.3102513113855761</v>
      </c>
      <c r="AC277">
        <f t="shared" si="94"/>
        <v>4.1120745150246836E-2</v>
      </c>
      <c r="AD277">
        <f t="shared" si="95"/>
        <v>0.10696067982793236</v>
      </c>
      <c r="AE277">
        <f t="shared" si="96"/>
        <v>4.5579617087259175E-2</v>
      </c>
      <c r="AF277">
        <f t="shared" si="97"/>
        <v>2.8698437571919859E-2</v>
      </c>
      <c r="AG277">
        <f t="shared" si="98"/>
        <v>1.7110013558715262E-2</v>
      </c>
      <c r="AH277">
        <f t="shared" si="99"/>
        <v>3.7870990632713715E-2</v>
      </c>
      <c r="AI277">
        <v>4.0817300000000003</v>
      </c>
      <c r="AJ277">
        <v>4.4000000000000004</v>
      </c>
      <c r="AK277">
        <v>0.11011</v>
      </c>
      <c r="AL277">
        <v>4.7649999999999998E-2</v>
      </c>
      <c r="AM277">
        <v>3.2309999999999998E-2</v>
      </c>
      <c r="AN277">
        <v>1.9800000000000002E-2</v>
      </c>
    </row>
    <row r="278" spans="1:40">
      <c r="A278" s="16">
        <v>36161</v>
      </c>
      <c r="B278">
        <v>1318594</v>
      </c>
      <c r="C278">
        <v>152206.29999999999</v>
      </c>
      <c r="D278">
        <v>435300.8</v>
      </c>
      <c r="E278">
        <v>372472.5</v>
      </c>
      <c r="F278">
        <v>358614</v>
      </c>
      <c r="G278">
        <v>67022.53</v>
      </c>
      <c r="H278">
        <v>20720.169999999998</v>
      </c>
      <c r="I278">
        <v>24650.880000000001</v>
      </c>
      <c r="J278">
        <v>14615.62</v>
      </c>
      <c r="K278">
        <v>7035.8630000000003</v>
      </c>
      <c r="L278">
        <v>67022.53</v>
      </c>
      <c r="M278">
        <v>131339</v>
      </c>
      <c r="N278">
        <v>6604</v>
      </c>
      <c r="O278">
        <f t="shared" si="80"/>
        <v>1313390</v>
      </c>
      <c r="P278">
        <f t="shared" si="81"/>
        <v>66040</v>
      </c>
      <c r="Q278">
        <f t="shared" si="82"/>
        <v>172926.46999999997</v>
      </c>
      <c r="R278">
        <f t="shared" si="83"/>
        <v>459951.68</v>
      </c>
      <c r="S278">
        <f t="shared" si="84"/>
        <v>387088.12</v>
      </c>
      <c r="T278">
        <f t="shared" si="85"/>
        <v>365649.86300000001</v>
      </c>
      <c r="U278">
        <f t="shared" si="86"/>
        <v>0.12480113783432686</v>
      </c>
      <c r="V278">
        <f t="shared" si="87"/>
        <v>0.3319474052342028</v>
      </c>
      <c r="W278">
        <f t="shared" si="88"/>
        <v>0.27936172997777881</v>
      </c>
      <c r="X278">
        <f t="shared" si="89"/>
        <v>0.26388972695369162</v>
      </c>
      <c r="Y278">
        <f t="shared" si="90"/>
        <v>9.8019523286285035E-2</v>
      </c>
      <c r="Z278">
        <f t="shared" si="91"/>
        <v>0.30191309356679974</v>
      </c>
      <c r="AA278">
        <f t="shared" si="92"/>
        <v>0.28981607176133922</v>
      </c>
      <c r="AB278">
        <f t="shared" si="93"/>
        <v>0.3102513113855761</v>
      </c>
      <c r="AC278">
        <f t="shared" si="94"/>
        <v>4.8370186519065272E-2</v>
      </c>
      <c r="AD278">
        <f t="shared" si="95"/>
        <v>0.11982069604497218</v>
      </c>
      <c r="AE278">
        <f t="shared" si="96"/>
        <v>5.3594499317841389E-2</v>
      </c>
      <c r="AF278">
        <f t="shared" si="97"/>
        <v>3.7757862473278697E-2</v>
      </c>
      <c r="AG278">
        <f t="shared" si="98"/>
        <v>1.9242077495322349E-2</v>
      </c>
      <c r="AH278">
        <f t="shared" si="99"/>
        <v>4.4838363750189424E-2</v>
      </c>
      <c r="AI278">
        <v>4.0434999999999999</v>
      </c>
      <c r="AJ278">
        <v>4.3</v>
      </c>
      <c r="AK278">
        <v>0.10802</v>
      </c>
      <c r="AL278">
        <v>4.6670000000000003E-2</v>
      </c>
      <c r="AM278">
        <v>3.4020000000000002E-2</v>
      </c>
      <c r="AN278">
        <v>1.8509999999999999E-2</v>
      </c>
    </row>
    <row r="279" spans="1:40">
      <c r="A279" s="16">
        <v>36192</v>
      </c>
      <c r="B279">
        <v>1324005</v>
      </c>
      <c r="C279">
        <v>149856.20000000001</v>
      </c>
      <c r="D279">
        <v>430265.4</v>
      </c>
      <c r="E279">
        <v>381511.5</v>
      </c>
      <c r="F279">
        <v>362371.9</v>
      </c>
      <c r="G279">
        <v>67036.399999999994</v>
      </c>
      <c r="H279">
        <v>20031</v>
      </c>
      <c r="I279">
        <v>23916.35</v>
      </c>
      <c r="J279">
        <v>15485.98</v>
      </c>
      <c r="K279">
        <v>7603.07</v>
      </c>
      <c r="L279">
        <v>67036.399999999994</v>
      </c>
      <c r="M279">
        <v>131639</v>
      </c>
      <c r="N279">
        <v>6563</v>
      </c>
      <c r="O279">
        <f t="shared" si="80"/>
        <v>1316390</v>
      </c>
      <c r="P279">
        <f t="shared" si="81"/>
        <v>65630</v>
      </c>
      <c r="Q279">
        <f t="shared" si="82"/>
        <v>169887.2</v>
      </c>
      <c r="R279">
        <f t="shared" si="83"/>
        <v>454181.75</v>
      </c>
      <c r="S279">
        <f t="shared" si="84"/>
        <v>396997.48</v>
      </c>
      <c r="T279">
        <f t="shared" si="85"/>
        <v>369974.97000000003</v>
      </c>
      <c r="U279">
        <f t="shared" si="86"/>
        <v>0.12212950671345944</v>
      </c>
      <c r="V279">
        <f t="shared" si="87"/>
        <v>0.32650484018664006</v>
      </c>
      <c r="W279">
        <f t="shared" si="88"/>
        <v>0.28539587678698852</v>
      </c>
      <c r="X279">
        <f t="shared" si="89"/>
        <v>0.26596977631291208</v>
      </c>
      <c r="Y279">
        <f t="shared" si="90"/>
        <v>9.8019523286285035E-2</v>
      </c>
      <c r="Z279">
        <f t="shared" si="91"/>
        <v>0.30191309356679974</v>
      </c>
      <c r="AA279">
        <f t="shared" si="92"/>
        <v>0.28981607176133922</v>
      </c>
      <c r="AB279">
        <f t="shared" si="93"/>
        <v>0.3102513113855761</v>
      </c>
      <c r="AC279">
        <f t="shared" si="94"/>
        <v>4.8191520396157872E-2</v>
      </c>
      <c r="AD279">
        <f t="shared" si="95"/>
        <v>0.11790764695633336</v>
      </c>
      <c r="AE279">
        <f t="shared" si="96"/>
        <v>5.2658104382221432E-2</v>
      </c>
      <c r="AF279">
        <f t="shared" si="97"/>
        <v>3.9007753903123013E-2</v>
      </c>
      <c r="AG279">
        <f t="shared" si="98"/>
        <v>2.0550228032993688E-2</v>
      </c>
      <c r="AH279">
        <f t="shared" si="99"/>
        <v>4.5136231742812401E-2</v>
      </c>
      <c r="AI279">
        <v>4.1562400000000004</v>
      </c>
      <c r="AJ279">
        <v>4.4000000000000004</v>
      </c>
      <c r="AK279">
        <v>0.10732999999999999</v>
      </c>
      <c r="AL279">
        <v>4.6780000000000002E-2</v>
      </c>
      <c r="AM279">
        <v>3.635E-2</v>
      </c>
      <c r="AN279">
        <v>2.0740000000000001E-2</v>
      </c>
    </row>
    <row r="280" spans="1:40">
      <c r="A280" s="16">
        <v>36220</v>
      </c>
      <c r="B280">
        <v>1328865</v>
      </c>
      <c r="C280">
        <v>155136</v>
      </c>
      <c r="D280">
        <v>439394.4</v>
      </c>
      <c r="E280">
        <v>373010.2</v>
      </c>
      <c r="F280">
        <v>361323.9</v>
      </c>
      <c r="G280">
        <v>63251.68</v>
      </c>
      <c r="H280">
        <v>20339.73</v>
      </c>
      <c r="I280">
        <v>22289.56</v>
      </c>
      <c r="J280">
        <v>13709.24</v>
      </c>
      <c r="K280">
        <v>6913.152</v>
      </c>
      <c r="L280">
        <v>63251.68</v>
      </c>
      <c r="M280">
        <v>132299</v>
      </c>
      <c r="N280">
        <v>6119</v>
      </c>
      <c r="O280">
        <f t="shared" si="80"/>
        <v>1322990</v>
      </c>
      <c r="P280">
        <f t="shared" si="81"/>
        <v>61190</v>
      </c>
      <c r="Q280">
        <f t="shared" si="82"/>
        <v>175475.73</v>
      </c>
      <c r="R280">
        <f t="shared" si="83"/>
        <v>461683.96</v>
      </c>
      <c r="S280">
        <f t="shared" si="84"/>
        <v>386719.44</v>
      </c>
      <c r="T280">
        <f t="shared" si="85"/>
        <v>368237.05200000003</v>
      </c>
      <c r="U280">
        <f t="shared" si="86"/>
        <v>0.12604963024558824</v>
      </c>
      <c r="V280">
        <f t="shared" si="87"/>
        <v>0.33164183131376029</v>
      </c>
      <c r="W280">
        <f t="shared" si="88"/>
        <v>0.27779250395927085</v>
      </c>
      <c r="X280">
        <f t="shared" si="89"/>
        <v>0.26451603448138067</v>
      </c>
      <c r="Y280">
        <f t="shared" si="90"/>
        <v>9.8019523286285035E-2</v>
      </c>
      <c r="Z280">
        <f t="shared" si="91"/>
        <v>0.30191309356679974</v>
      </c>
      <c r="AA280">
        <f t="shared" si="92"/>
        <v>0.28981607176133922</v>
      </c>
      <c r="AB280">
        <f t="shared" si="93"/>
        <v>0.3102513113855761</v>
      </c>
      <c r="AC280">
        <f t="shared" si="94"/>
        <v>4.5435616790397197E-2</v>
      </c>
      <c r="AD280">
        <f t="shared" si="95"/>
        <v>0.11591192696562652</v>
      </c>
      <c r="AE280">
        <f t="shared" si="96"/>
        <v>4.8278826927407224E-2</v>
      </c>
      <c r="AF280">
        <f t="shared" si="97"/>
        <v>3.5450092708036604E-2</v>
      </c>
      <c r="AG280">
        <f t="shared" si="98"/>
        <v>1.8773645841592277E-2</v>
      </c>
      <c r="AH280">
        <f t="shared" si="99"/>
        <v>4.2036196669855863E-2</v>
      </c>
      <c r="AI280">
        <v>4.0227000000000004</v>
      </c>
      <c r="AJ280">
        <v>4.2</v>
      </c>
      <c r="AK280">
        <v>0.10511</v>
      </c>
      <c r="AL280">
        <v>4.5670000000000002E-2</v>
      </c>
      <c r="AM280">
        <v>3.3459999999999997E-2</v>
      </c>
      <c r="AN280">
        <v>1.9720000000000001E-2</v>
      </c>
    </row>
    <row r="281" spans="1:40">
      <c r="A281" s="16">
        <v>36251</v>
      </c>
      <c r="B281">
        <v>1329092</v>
      </c>
      <c r="C281">
        <v>156903.70000000001</v>
      </c>
      <c r="D281">
        <v>435279.5</v>
      </c>
      <c r="E281">
        <v>373398.1</v>
      </c>
      <c r="F281">
        <v>363510.8</v>
      </c>
      <c r="G281">
        <v>58948.95</v>
      </c>
      <c r="H281">
        <v>19045.97</v>
      </c>
      <c r="I281">
        <v>19709.75</v>
      </c>
      <c r="J281">
        <v>13349.54</v>
      </c>
      <c r="K281">
        <v>6843.6869999999999</v>
      </c>
      <c r="L281">
        <v>58948.95</v>
      </c>
      <c r="M281">
        <v>132552</v>
      </c>
      <c r="N281">
        <v>5688</v>
      </c>
      <c r="O281">
        <f t="shared" si="80"/>
        <v>1325520</v>
      </c>
      <c r="P281">
        <f t="shared" si="81"/>
        <v>56880</v>
      </c>
      <c r="Q281">
        <f t="shared" si="82"/>
        <v>175949.67</v>
      </c>
      <c r="R281">
        <f t="shared" si="83"/>
        <v>454989.25</v>
      </c>
      <c r="S281">
        <f t="shared" si="84"/>
        <v>386747.63999999996</v>
      </c>
      <c r="T281">
        <f t="shared" si="85"/>
        <v>370354.48699999996</v>
      </c>
      <c r="U281">
        <f t="shared" si="86"/>
        <v>0.12676114325313609</v>
      </c>
      <c r="V281">
        <f t="shared" si="87"/>
        <v>0.32779235958718733</v>
      </c>
      <c r="W281">
        <f t="shared" si="88"/>
        <v>0.27862838842978394</v>
      </c>
      <c r="X281">
        <f t="shared" si="89"/>
        <v>0.26681810872989259</v>
      </c>
      <c r="Y281">
        <f t="shared" si="90"/>
        <v>9.8019523286285035E-2</v>
      </c>
      <c r="Z281">
        <f t="shared" si="91"/>
        <v>0.30191309356679974</v>
      </c>
      <c r="AA281">
        <f t="shared" si="92"/>
        <v>0.28981607176133922</v>
      </c>
      <c r="AB281">
        <f t="shared" si="93"/>
        <v>0.3102513113855761</v>
      </c>
      <c r="AC281">
        <f t="shared" si="94"/>
        <v>4.2469172109079349E-2</v>
      </c>
      <c r="AD281">
        <f t="shared" si="95"/>
        <v>0.10824669350047658</v>
      </c>
      <c r="AE281">
        <f t="shared" si="96"/>
        <v>4.3319155342681173E-2</v>
      </c>
      <c r="AF281">
        <f t="shared" si="97"/>
        <v>3.4517443984919995E-2</v>
      </c>
      <c r="AG281">
        <f t="shared" si="98"/>
        <v>1.8478747362928535E-2</v>
      </c>
      <c r="AH281">
        <f t="shared" si="99"/>
        <v>3.9425675119505871E-2</v>
      </c>
      <c r="AI281">
        <v>4.0868200000000003</v>
      </c>
      <c r="AJ281">
        <v>4.3</v>
      </c>
      <c r="AK281">
        <v>0.10947</v>
      </c>
      <c r="AL281">
        <v>4.5620000000000001E-2</v>
      </c>
      <c r="AM281">
        <v>3.5790000000000002E-2</v>
      </c>
      <c r="AN281">
        <v>2.1250000000000002E-2</v>
      </c>
    </row>
    <row r="282" spans="1:40">
      <c r="A282" s="16">
        <v>36281</v>
      </c>
      <c r="B282">
        <v>1338306</v>
      </c>
      <c r="C282">
        <v>161747.20000000001</v>
      </c>
      <c r="D282">
        <v>438483.5</v>
      </c>
      <c r="E282">
        <v>373056.1</v>
      </c>
      <c r="F282">
        <v>365019.1</v>
      </c>
      <c r="G282">
        <v>57335.77</v>
      </c>
      <c r="H282">
        <v>17408.849999999999</v>
      </c>
      <c r="I282">
        <v>19179.96</v>
      </c>
      <c r="J282">
        <v>13788.45</v>
      </c>
      <c r="K282">
        <v>6958.5020000000004</v>
      </c>
      <c r="L282">
        <v>57335.77</v>
      </c>
      <c r="M282">
        <v>133411</v>
      </c>
      <c r="N282">
        <v>5507</v>
      </c>
      <c r="O282">
        <f t="shared" si="80"/>
        <v>1334110</v>
      </c>
      <c r="P282">
        <f t="shared" si="81"/>
        <v>55070</v>
      </c>
      <c r="Q282">
        <f t="shared" si="82"/>
        <v>179156.05000000002</v>
      </c>
      <c r="R282">
        <f t="shared" si="83"/>
        <v>457663.46</v>
      </c>
      <c r="S282">
        <f t="shared" si="84"/>
        <v>386844.55</v>
      </c>
      <c r="T282">
        <f t="shared" si="85"/>
        <v>371977.60199999996</v>
      </c>
      <c r="U282">
        <f t="shared" si="86"/>
        <v>0.12836823009658765</v>
      </c>
      <c r="V282">
        <f t="shared" si="87"/>
        <v>0.32792332907585559</v>
      </c>
      <c r="W282">
        <f t="shared" si="88"/>
        <v>0.2771804257015652</v>
      </c>
      <c r="X282">
        <f t="shared" si="89"/>
        <v>0.2665280151259915</v>
      </c>
      <c r="Y282">
        <f t="shared" si="90"/>
        <v>9.8019523286285035E-2</v>
      </c>
      <c r="Z282">
        <f t="shared" si="91"/>
        <v>0.30191309356679974</v>
      </c>
      <c r="AA282">
        <f t="shared" si="92"/>
        <v>0.28981607176133922</v>
      </c>
      <c r="AB282">
        <f t="shared" si="93"/>
        <v>0.3102513113855761</v>
      </c>
      <c r="AC282">
        <f t="shared" si="94"/>
        <v>4.1082010607922687E-2</v>
      </c>
      <c r="AD282">
        <f t="shared" si="95"/>
        <v>9.717143239092399E-2</v>
      </c>
      <c r="AE282">
        <f t="shared" si="96"/>
        <v>4.1908436386859461E-2</v>
      </c>
      <c r="AF282">
        <f t="shared" si="97"/>
        <v>3.5643386988391076E-2</v>
      </c>
      <c r="AG282">
        <f t="shared" si="98"/>
        <v>1.8706776866635109E-2</v>
      </c>
      <c r="AH282">
        <f t="shared" si="99"/>
        <v>3.8311231612023655E-2</v>
      </c>
      <c r="AI282">
        <v>4.0511200000000001</v>
      </c>
      <c r="AJ282">
        <v>4.2</v>
      </c>
      <c r="AK282">
        <v>0.10544000000000001</v>
      </c>
      <c r="AL282">
        <v>4.5670000000000002E-2</v>
      </c>
      <c r="AM282">
        <v>3.4709999999999998E-2</v>
      </c>
      <c r="AN282">
        <v>2.0129999999999999E-2</v>
      </c>
    </row>
    <row r="283" spans="1:40">
      <c r="A283" s="16">
        <v>36312</v>
      </c>
      <c r="B283">
        <v>1349409</v>
      </c>
      <c r="C283">
        <v>164793.20000000001</v>
      </c>
      <c r="D283">
        <v>439564.3</v>
      </c>
      <c r="E283">
        <v>382241.9</v>
      </c>
      <c r="F283">
        <v>362809.1</v>
      </c>
      <c r="G283">
        <v>65686.61</v>
      </c>
      <c r="H283">
        <v>23165.9</v>
      </c>
      <c r="I283">
        <v>20690.330000000002</v>
      </c>
      <c r="J283">
        <v>12881.17</v>
      </c>
      <c r="K283">
        <v>8949.2119999999995</v>
      </c>
      <c r="L283">
        <v>65686.61</v>
      </c>
      <c r="M283">
        <v>134395</v>
      </c>
      <c r="N283">
        <v>6271</v>
      </c>
      <c r="O283">
        <f t="shared" si="80"/>
        <v>1343950</v>
      </c>
      <c r="P283">
        <f t="shared" si="81"/>
        <v>62710</v>
      </c>
      <c r="Q283">
        <f t="shared" si="82"/>
        <v>187959.1</v>
      </c>
      <c r="R283">
        <f t="shared" si="83"/>
        <v>460254.63</v>
      </c>
      <c r="S283">
        <f t="shared" si="84"/>
        <v>395123.07</v>
      </c>
      <c r="T283">
        <f t="shared" si="85"/>
        <v>371758.31199999998</v>
      </c>
      <c r="U283">
        <f t="shared" si="86"/>
        <v>0.132824358169361</v>
      </c>
      <c r="V283">
        <f t="shared" si="87"/>
        <v>0.32524642767616319</v>
      </c>
      <c r="W283">
        <f t="shared" si="88"/>
        <v>0.27922015039791898</v>
      </c>
      <c r="X283">
        <f t="shared" si="89"/>
        <v>0.26270906375655689</v>
      </c>
      <c r="Y283">
        <f t="shared" si="90"/>
        <v>9.8019523286285035E-2</v>
      </c>
      <c r="Z283">
        <f t="shared" si="91"/>
        <v>0.30191309356679974</v>
      </c>
      <c r="AA283">
        <f t="shared" si="92"/>
        <v>0.28981607176133922</v>
      </c>
      <c r="AB283">
        <f t="shared" si="93"/>
        <v>0.3102513113855761</v>
      </c>
      <c r="AC283">
        <f t="shared" si="94"/>
        <v>4.6418496061902133E-2</v>
      </c>
      <c r="AD283">
        <f t="shared" si="95"/>
        <v>0.12324968570290026</v>
      </c>
      <c r="AE283">
        <f t="shared" si="96"/>
        <v>4.4954094215195625E-2</v>
      </c>
      <c r="AF283">
        <f t="shared" si="97"/>
        <v>3.260039966788069E-2</v>
      </c>
      <c r="AG283">
        <f t="shared" si="98"/>
        <v>2.4072661487660296E-2</v>
      </c>
      <c r="AH283">
        <f t="shared" si="99"/>
        <v>4.2569799655468345E-2</v>
      </c>
      <c r="AI283">
        <v>4.0967500000000001</v>
      </c>
      <c r="AJ283">
        <v>4.3</v>
      </c>
      <c r="AK283">
        <v>0.11153</v>
      </c>
      <c r="AL283">
        <v>4.6190000000000002E-2</v>
      </c>
      <c r="AM283">
        <v>3.1220000000000001E-2</v>
      </c>
      <c r="AN283">
        <v>2.2280000000000001E-2</v>
      </c>
    </row>
    <row r="284" spans="1:40">
      <c r="A284" s="16">
        <v>36342</v>
      </c>
      <c r="B284">
        <v>1359010</v>
      </c>
      <c r="C284">
        <v>163557</v>
      </c>
      <c r="D284">
        <v>436378.9</v>
      </c>
      <c r="E284">
        <v>390437.1</v>
      </c>
      <c r="F284">
        <v>368637.1</v>
      </c>
      <c r="G284">
        <v>65100.21</v>
      </c>
      <c r="H284">
        <v>18975.22</v>
      </c>
      <c r="I284">
        <v>23066.26</v>
      </c>
      <c r="J284">
        <v>14172.79</v>
      </c>
      <c r="K284">
        <v>8885.93</v>
      </c>
      <c r="L284">
        <v>65100.21</v>
      </c>
      <c r="M284">
        <v>134800</v>
      </c>
      <c r="N284">
        <v>6319</v>
      </c>
      <c r="O284">
        <f t="shared" si="80"/>
        <v>1348000</v>
      </c>
      <c r="P284">
        <f t="shared" si="81"/>
        <v>63190</v>
      </c>
      <c r="Q284">
        <f t="shared" si="82"/>
        <v>182532.22</v>
      </c>
      <c r="R284">
        <f t="shared" si="83"/>
        <v>459445.16000000003</v>
      </c>
      <c r="S284">
        <f t="shared" si="84"/>
        <v>404609.88999999996</v>
      </c>
      <c r="T284">
        <f t="shared" si="85"/>
        <v>377523.02999999997</v>
      </c>
      <c r="U284">
        <f t="shared" si="86"/>
        <v>0.12817281077174991</v>
      </c>
      <c r="V284">
        <f t="shared" si="87"/>
        <v>0.32261908364822584</v>
      </c>
      <c r="W284">
        <f t="shared" si="88"/>
        <v>0.28411415183220001</v>
      </c>
      <c r="X284">
        <f t="shared" si="89"/>
        <v>0.26509395374782413</v>
      </c>
      <c r="Y284">
        <f t="shared" si="90"/>
        <v>9.8019523286285035E-2</v>
      </c>
      <c r="Z284">
        <f t="shared" si="91"/>
        <v>0.30191309356679974</v>
      </c>
      <c r="AA284">
        <f t="shared" si="92"/>
        <v>0.28981607176133922</v>
      </c>
      <c r="AB284">
        <f t="shared" si="93"/>
        <v>0.3102513113855761</v>
      </c>
      <c r="AC284">
        <f t="shared" si="94"/>
        <v>4.5712901672125501E-2</v>
      </c>
      <c r="AD284">
        <f t="shared" si="95"/>
        <v>0.10395545509718777</v>
      </c>
      <c r="AE284">
        <f t="shared" si="96"/>
        <v>5.0204598955836205E-2</v>
      </c>
      <c r="AF284">
        <f t="shared" si="97"/>
        <v>3.5028283663555537E-2</v>
      </c>
      <c r="AG284">
        <f t="shared" si="98"/>
        <v>2.3537451476801297E-2</v>
      </c>
      <c r="AH284">
        <f t="shared" si="99"/>
        <v>4.280137469293771E-2</v>
      </c>
      <c r="AI284">
        <v>4.1043399999999997</v>
      </c>
      <c r="AJ284">
        <v>4.3</v>
      </c>
      <c r="AK284">
        <v>0.10163999999999999</v>
      </c>
      <c r="AL284">
        <v>4.8169999999999998E-2</v>
      </c>
      <c r="AM284">
        <v>3.4630000000000001E-2</v>
      </c>
      <c r="AN284">
        <v>2.044E-2</v>
      </c>
    </row>
    <row r="285" spans="1:40">
      <c r="A285" s="16">
        <v>36373</v>
      </c>
      <c r="B285">
        <v>1352235</v>
      </c>
      <c r="C285">
        <v>163194.1</v>
      </c>
      <c r="D285">
        <v>440089</v>
      </c>
      <c r="E285">
        <v>379288.8</v>
      </c>
      <c r="F285">
        <v>369662.8</v>
      </c>
      <c r="G285">
        <v>59876.79</v>
      </c>
      <c r="H285">
        <v>17501.2</v>
      </c>
      <c r="I285">
        <v>20921.849999999999</v>
      </c>
      <c r="J285">
        <v>13508.7</v>
      </c>
      <c r="K285">
        <v>7945.0439999999999</v>
      </c>
      <c r="L285">
        <v>59876.800000000003</v>
      </c>
      <c r="M285">
        <v>134264</v>
      </c>
      <c r="N285">
        <v>5826</v>
      </c>
      <c r="O285">
        <f t="shared" si="80"/>
        <v>1342640</v>
      </c>
      <c r="P285">
        <f t="shared" si="81"/>
        <v>58260</v>
      </c>
      <c r="Q285">
        <f t="shared" si="82"/>
        <v>180695.30000000002</v>
      </c>
      <c r="R285">
        <f t="shared" si="83"/>
        <v>461010.85</v>
      </c>
      <c r="S285">
        <f t="shared" si="84"/>
        <v>392797.5</v>
      </c>
      <c r="T285">
        <f t="shared" si="85"/>
        <v>377607.84399999998</v>
      </c>
      <c r="U285">
        <f t="shared" si="86"/>
        <v>0.12796107160643225</v>
      </c>
      <c r="V285">
        <f t="shared" si="87"/>
        <v>0.32646915768253071</v>
      </c>
      <c r="W285">
        <f t="shared" si="88"/>
        <v>0.27816323404276461</v>
      </c>
      <c r="X285">
        <f t="shared" si="89"/>
        <v>0.26740653666827247</v>
      </c>
      <c r="Y285">
        <f t="shared" si="90"/>
        <v>9.8019523286285035E-2</v>
      </c>
      <c r="Z285">
        <f t="shared" si="91"/>
        <v>0.30191309356679974</v>
      </c>
      <c r="AA285">
        <f t="shared" si="92"/>
        <v>0.28981607176133922</v>
      </c>
      <c r="AB285">
        <f t="shared" si="93"/>
        <v>0.3102513113855761</v>
      </c>
      <c r="AC285">
        <f t="shared" si="94"/>
        <v>4.2402301591150937E-2</v>
      </c>
      <c r="AD285">
        <f t="shared" si="95"/>
        <v>9.6854760472463858E-2</v>
      </c>
      <c r="AE285">
        <f t="shared" si="96"/>
        <v>4.5382554445302099E-2</v>
      </c>
      <c r="AF285">
        <f t="shared" si="97"/>
        <v>3.4391002997727842E-2</v>
      </c>
      <c r="AG285">
        <f t="shared" si="98"/>
        <v>2.1040463343764651E-2</v>
      </c>
      <c r="AH285">
        <f t="shared" si="99"/>
        <v>3.9690141593360158E-2</v>
      </c>
      <c r="AI285">
        <v>3.9990999999999999</v>
      </c>
      <c r="AJ285">
        <v>4.2</v>
      </c>
      <c r="AK285">
        <v>0.10549</v>
      </c>
      <c r="AL285">
        <v>4.6249999999999999E-2</v>
      </c>
      <c r="AM285">
        <v>3.5380000000000002E-2</v>
      </c>
      <c r="AN285">
        <v>1.6889999999999999E-2</v>
      </c>
    </row>
    <row r="286" spans="1:40">
      <c r="A286" s="16">
        <v>36404</v>
      </c>
      <c r="B286">
        <v>1345725</v>
      </c>
      <c r="C286">
        <v>157603.70000000001</v>
      </c>
      <c r="D286">
        <v>440328.3</v>
      </c>
      <c r="E286">
        <v>375605.3</v>
      </c>
      <c r="F286">
        <v>372187.1</v>
      </c>
      <c r="G286">
        <v>58140.83</v>
      </c>
      <c r="H286">
        <v>17131.75</v>
      </c>
      <c r="I286">
        <v>21154.21</v>
      </c>
      <c r="J286">
        <v>12595.64</v>
      </c>
      <c r="K286">
        <v>7259.241</v>
      </c>
      <c r="L286">
        <v>58140.83</v>
      </c>
      <c r="M286">
        <v>133555</v>
      </c>
      <c r="N286">
        <v>5661</v>
      </c>
      <c r="O286">
        <f t="shared" si="80"/>
        <v>1335550</v>
      </c>
      <c r="P286">
        <f t="shared" si="81"/>
        <v>56610</v>
      </c>
      <c r="Q286">
        <f t="shared" si="82"/>
        <v>174735.45</v>
      </c>
      <c r="R286">
        <f t="shared" si="83"/>
        <v>461482.51</v>
      </c>
      <c r="S286">
        <f t="shared" si="84"/>
        <v>388200.94</v>
      </c>
      <c r="T286">
        <f t="shared" si="85"/>
        <v>379446.34099999996</v>
      </c>
      <c r="U286">
        <f t="shared" si="86"/>
        <v>0.12446739537160463</v>
      </c>
      <c r="V286">
        <f t="shared" si="87"/>
        <v>0.32872279797402582</v>
      </c>
      <c r="W286">
        <f t="shared" si="88"/>
        <v>0.27652293728953437</v>
      </c>
      <c r="X286">
        <f t="shared" si="89"/>
        <v>0.27028686936483526</v>
      </c>
      <c r="Y286">
        <f t="shared" si="90"/>
        <v>9.8019523286285035E-2</v>
      </c>
      <c r="Z286">
        <f t="shared" si="91"/>
        <v>0.30191309356679974</v>
      </c>
      <c r="AA286">
        <f t="shared" si="92"/>
        <v>0.28981607176133922</v>
      </c>
      <c r="AB286">
        <f t="shared" si="93"/>
        <v>0.3102513113855761</v>
      </c>
      <c r="AC286">
        <f t="shared" si="94"/>
        <v>4.1414805288052345E-2</v>
      </c>
      <c r="AD286">
        <f t="shared" si="95"/>
        <v>9.8043928693347562E-2</v>
      </c>
      <c r="AE286">
        <f t="shared" si="96"/>
        <v>4.5839678734520183E-2</v>
      </c>
      <c r="AF286">
        <f t="shared" si="97"/>
        <v>3.2446186245710787E-2</v>
      </c>
      <c r="AG286">
        <f t="shared" si="98"/>
        <v>1.9131139809831506E-2</v>
      </c>
      <c r="AH286">
        <f t="shared" si="99"/>
        <v>3.8788705822153401E-2</v>
      </c>
      <c r="AI286">
        <v>4.0115299999999996</v>
      </c>
      <c r="AJ286">
        <v>4.2</v>
      </c>
      <c r="AK286">
        <v>0.11334</v>
      </c>
      <c r="AL286">
        <v>4.8149999999999998E-2</v>
      </c>
      <c r="AM286">
        <v>3.3360000000000001E-2</v>
      </c>
      <c r="AN286">
        <v>1.84E-2</v>
      </c>
    </row>
    <row r="287" spans="1:40">
      <c r="A287" s="16">
        <v>36434</v>
      </c>
      <c r="B287">
        <v>1354227</v>
      </c>
      <c r="C287">
        <v>157146.70000000001</v>
      </c>
      <c r="D287">
        <v>437628.1</v>
      </c>
      <c r="E287">
        <v>386151.3</v>
      </c>
      <c r="F287">
        <v>373300.5</v>
      </c>
      <c r="G287">
        <v>55046.2</v>
      </c>
      <c r="H287">
        <v>16027.88</v>
      </c>
      <c r="I287">
        <v>19345.169999999998</v>
      </c>
      <c r="J287">
        <v>12815.8</v>
      </c>
      <c r="K287">
        <v>6857.34</v>
      </c>
      <c r="L287">
        <v>55046.2</v>
      </c>
      <c r="M287">
        <v>134390</v>
      </c>
      <c r="N287">
        <v>5372</v>
      </c>
      <c r="O287">
        <f t="shared" si="80"/>
        <v>1343900</v>
      </c>
      <c r="P287">
        <f t="shared" si="81"/>
        <v>53720</v>
      </c>
      <c r="Q287">
        <f t="shared" si="82"/>
        <v>173174.58000000002</v>
      </c>
      <c r="R287">
        <f t="shared" si="83"/>
        <v>456973.26999999996</v>
      </c>
      <c r="S287">
        <f t="shared" si="84"/>
        <v>398967.1</v>
      </c>
      <c r="T287">
        <f t="shared" si="85"/>
        <v>380157.84</v>
      </c>
      <c r="U287">
        <f t="shared" si="86"/>
        <v>0.12288222779068914</v>
      </c>
      <c r="V287">
        <f t="shared" si="87"/>
        <v>0.32426175630624354</v>
      </c>
      <c r="W287">
        <f t="shared" si="88"/>
        <v>0.28310140011998669</v>
      </c>
      <c r="X287">
        <f t="shared" si="89"/>
        <v>0.26975461578308058</v>
      </c>
      <c r="Y287">
        <f t="shared" si="90"/>
        <v>9.8019523286285035E-2</v>
      </c>
      <c r="Z287">
        <f t="shared" si="91"/>
        <v>0.30191309356679974</v>
      </c>
      <c r="AA287">
        <f t="shared" si="92"/>
        <v>0.28981607176133922</v>
      </c>
      <c r="AB287">
        <f t="shared" si="93"/>
        <v>0.3102513113855761</v>
      </c>
      <c r="AC287">
        <f t="shared" si="94"/>
        <v>3.905999205831772E-2</v>
      </c>
      <c r="AD287">
        <f t="shared" si="95"/>
        <v>9.2553306611166591E-2</v>
      </c>
      <c r="AE287">
        <f t="shared" si="96"/>
        <v>4.2333263825256123E-2</v>
      </c>
      <c r="AF287">
        <f t="shared" si="97"/>
        <v>3.2122448191843386E-2</v>
      </c>
      <c r="AG287">
        <f t="shared" si="98"/>
        <v>1.8038139105588352E-2</v>
      </c>
      <c r="AH287">
        <f t="shared" si="99"/>
        <v>3.6758955697639907E-2</v>
      </c>
      <c r="AI287">
        <v>3.9275000000000002</v>
      </c>
      <c r="AJ287">
        <v>4.0999999999999996</v>
      </c>
      <c r="AK287">
        <v>0.10195</v>
      </c>
      <c r="AL287">
        <v>4.4920000000000002E-2</v>
      </c>
      <c r="AM287">
        <v>3.3270000000000001E-2</v>
      </c>
      <c r="AN287">
        <v>1.934E-2</v>
      </c>
    </row>
    <row r="288" spans="1:40">
      <c r="A288" s="16">
        <v>36465</v>
      </c>
      <c r="B288">
        <v>1354064</v>
      </c>
      <c r="C288">
        <v>156349.70000000001</v>
      </c>
      <c r="D288">
        <v>444538.3</v>
      </c>
      <c r="E288">
        <v>388499.7</v>
      </c>
      <c r="F288">
        <v>364676.2</v>
      </c>
      <c r="G288">
        <v>55227.82</v>
      </c>
      <c r="H288">
        <v>17605.46</v>
      </c>
      <c r="I288">
        <v>19609.25</v>
      </c>
      <c r="J288">
        <v>11731.94</v>
      </c>
      <c r="K288">
        <v>6281.1729999999998</v>
      </c>
      <c r="L288">
        <v>55227.82</v>
      </c>
      <c r="M288">
        <v>134515</v>
      </c>
      <c r="N288">
        <v>5380</v>
      </c>
      <c r="O288">
        <f t="shared" si="80"/>
        <v>1345150</v>
      </c>
      <c r="P288">
        <f t="shared" si="81"/>
        <v>53800</v>
      </c>
      <c r="Q288">
        <f t="shared" si="82"/>
        <v>173955.16</v>
      </c>
      <c r="R288">
        <f t="shared" si="83"/>
        <v>464147.55</v>
      </c>
      <c r="S288">
        <f t="shared" si="84"/>
        <v>400231.64</v>
      </c>
      <c r="T288">
        <f t="shared" si="85"/>
        <v>370957.37300000002</v>
      </c>
      <c r="U288">
        <f t="shared" si="86"/>
        <v>0.12343445800539907</v>
      </c>
      <c r="V288">
        <f t="shared" si="87"/>
        <v>0.32934809906635631</v>
      </c>
      <c r="W288">
        <f t="shared" si="88"/>
        <v>0.28399488442890686</v>
      </c>
      <c r="X288">
        <f t="shared" si="89"/>
        <v>0.26322255849933779</v>
      </c>
      <c r="Y288">
        <f t="shared" si="90"/>
        <v>9.8019523286285035E-2</v>
      </c>
      <c r="Z288">
        <f t="shared" si="91"/>
        <v>0.30191309356679974</v>
      </c>
      <c r="AA288">
        <f t="shared" si="92"/>
        <v>0.28981607176133922</v>
      </c>
      <c r="AB288">
        <f t="shared" si="93"/>
        <v>0.3102513113855761</v>
      </c>
      <c r="AC288">
        <f t="shared" si="94"/>
        <v>3.9188349223512838E-2</v>
      </c>
      <c r="AD288">
        <f t="shared" si="95"/>
        <v>0.10120688572848313</v>
      </c>
      <c r="AE288">
        <f t="shared" si="96"/>
        <v>4.2247880011431711E-2</v>
      </c>
      <c r="AF288">
        <f t="shared" si="97"/>
        <v>2.9312874914137223E-2</v>
      </c>
      <c r="AG288">
        <f t="shared" si="98"/>
        <v>1.6932330928491883E-2</v>
      </c>
      <c r="AH288">
        <f t="shared" si="99"/>
        <v>3.6424058978311663E-2</v>
      </c>
      <c r="AI288">
        <v>3.8505199999999999</v>
      </c>
      <c r="AJ288">
        <v>4.0999999999999996</v>
      </c>
      <c r="AK288">
        <v>0.10253</v>
      </c>
      <c r="AL288">
        <v>4.419E-2</v>
      </c>
      <c r="AM288">
        <v>3.1980000000000001E-2</v>
      </c>
      <c r="AN288">
        <v>1.8759999999999999E-2</v>
      </c>
    </row>
    <row r="289" spans="1:40">
      <c r="A289" s="16">
        <v>36495</v>
      </c>
      <c r="B289">
        <v>1354844</v>
      </c>
      <c r="C289">
        <v>155683.6</v>
      </c>
      <c r="D289">
        <v>441291.6</v>
      </c>
      <c r="E289">
        <v>387124.7</v>
      </c>
      <c r="F289">
        <v>370744.4</v>
      </c>
      <c r="G289">
        <v>53640.05</v>
      </c>
      <c r="H289">
        <v>16605.349999999999</v>
      </c>
      <c r="I289">
        <v>19891.25</v>
      </c>
      <c r="J289">
        <v>11042.06</v>
      </c>
      <c r="K289">
        <v>6101.3879999999999</v>
      </c>
      <c r="L289">
        <v>53640.05</v>
      </c>
      <c r="M289">
        <v>134696</v>
      </c>
      <c r="N289">
        <v>5245</v>
      </c>
      <c r="O289">
        <f t="shared" si="80"/>
        <v>1346960</v>
      </c>
      <c r="P289">
        <f t="shared" si="81"/>
        <v>52450</v>
      </c>
      <c r="Q289">
        <f t="shared" si="82"/>
        <v>172288.95</v>
      </c>
      <c r="R289">
        <f t="shared" si="83"/>
        <v>461182.85</v>
      </c>
      <c r="S289">
        <f t="shared" si="84"/>
        <v>398166.76</v>
      </c>
      <c r="T289">
        <f t="shared" si="85"/>
        <v>376845.788</v>
      </c>
      <c r="U289">
        <f t="shared" si="86"/>
        <v>0.12232223257904462</v>
      </c>
      <c r="V289">
        <f t="shared" si="87"/>
        <v>0.32743200210557111</v>
      </c>
      <c r="W289">
        <f t="shared" si="88"/>
        <v>0.28269164692201465</v>
      </c>
      <c r="X289">
        <f t="shared" si="89"/>
        <v>0.26755411839336962</v>
      </c>
      <c r="Y289">
        <f t="shared" si="90"/>
        <v>9.8019523286285035E-2</v>
      </c>
      <c r="Z289">
        <f t="shared" si="91"/>
        <v>0.30191309356679974</v>
      </c>
      <c r="AA289">
        <f t="shared" si="92"/>
        <v>0.28981607176133922</v>
      </c>
      <c r="AB289">
        <f t="shared" si="93"/>
        <v>0.3102513113855761</v>
      </c>
      <c r="AC289">
        <f t="shared" si="94"/>
        <v>3.8083533853294257E-2</v>
      </c>
      <c r="AD289">
        <f t="shared" si="95"/>
        <v>9.6380818386785666E-2</v>
      </c>
      <c r="AE289">
        <f t="shared" si="96"/>
        <v>4.3130940363458881E-2</v>
      </c>
      <c r="AF289">
        <f t="shared" si="97"/>
        <v>2.7732249673478516E-2</v>
      </c>
      <c r="AG289">
        <f t="shared" si="98"/>
        <v>1.6190675852797379E-2</v>
      </c>
      <c r="AH289">
        <f t="shared" si="99"/>
        <v>3.5529427582813161E-2</v>
      </c>
      <c r="AI289">
        <v>3.81745</v>
      </c>
      <c r="AJ289">
        <v>4</v>
      </c>
      <c r="AK289">
        <v>9.8640000000000005E-2</v>
      </c>
      <c r="AL289">
        <v>4.5080000000000002E-2</v>
      </c>
      <c r="AM289">
        <v>3.0960000000000001E-2</v>
      </c>
      <c r="AN289">
        <v>1.866E-2</v>
      </c>
    </row>
    <row r="290" spans="1:40">
      <c r="A290" s="16">
        <v>36526</v>
      </c>
      <c r="B290">
        <v>1340321</v>
      </c>
      <c r="C290">
        <v>151330.9</v>
      </c>
      <c r="D290">
        <v>438058.6</v>
      </c>
      <c r="E290">
        <v>379640</v>
      </c>
      <c r="F290">
        <v>371291.7</v>
      </c>
      <c r="G290">
        <v>63946.25</v>
      </c>
      <c r="H290">
        <v>18924.95</v>
      </c>
      <c r="I290">
        <v>24006.34</v>
      </c>
      <c r="J290">
        <v>13459.25</v>
      </c>
      <c r="K290">
        <v>7555.7120000000004</v>
      </c>
      <c r="L290">
        <v>63946.25</v>
      </c>
      <c r="M290">
        <v>134912</v>
      </c>
      <c r="N290">
        <v>6316</v>
      </c>
      <c r="O290">
        <f t="shared" si="80"/>
        <v>1349120</v>
      </c>
      <c r="P290">
        <f t="shared" si="81"/>
        <v>63160</v>
      </c>
      <c r="Q290">
        <f t="shared" si="82"/>
        <v>170255.85</v>
      </c>
      <c r="R290">
        <f t="shared" si="83"/>
        <v>462064.94</v>
      </c>
      <c r="S290">
        <f t="shared" si="84"/>
        <v>393099.25</v>
      </c>
      <c r="T290">
        <f t="shared" si="85"/>
        <v>378847.41200000001</v>
      </c>
      <c r="U290">
        <f t="shared" si="86"/>
        <v>0.12124175473661836</v>
      </c>
      <c r="V290">
        <f t="shared" si="87"/>
        <v>0.32904340219657813</v>
      </c>
      <c r="W290">
        <f t="shared" si="88"/>
        <v>0.2799318957653944</v>
      </c>
      <c r="X290">
        <f t="shared" si="89"/>
        <v>0.26978294730140906</v>
      </c>
      <c r="Y290">
        <f t="shared" si="90"/>
        <v>9.8019523286285035E-2</v>
      </c>
      <c r="Z290">
        <f t="shared" si="91"/>
        <v>0.30191309356679974</v>
      </c>
      <c r="AA290">
        <f t="shared" si="92"/>
        <v>0.28981607176133922</v>
      </c>
      <c r="AB290">
        <f t="shared" si="93"/>
        <v>0.3102513113855761</v>
      </c>
      <c r="AC290">
        <f t="shared" si="94"/>
        <v>4.5537094167794626E-2</v>
      </c>
      <c r="AD290">
        <f t="shared" si="95"/>
        <v>0.11115594559599568</v>
      </c>
      <c r="AE290">
        <f t="shared" si="96"/>
        <v>5.1954472027243619E-2</v>
      </c>
      <c r="AF290">
        <f t="shared" si="97"/>
        <v>3.4238808646925682E-2</v>
      </c>
      <c r="AG290">
        <f t="shared" si="98"/>
        <v>1.9943945136412865E-2</v>
      </c>
      <c r="AH290">
        <f t="shared" si="99"/>
        <v>4.2691780328744863E-2</v>
      </c>
      <c r="AI290">
        <v>3.8624800000000001</v>
      </c>
      <c r="AJ290">
        <v>4</v>
      </c>
      <c r="AK290">
        <v>9.9460000000000007E-2</v>
      </c>
      <c r="AL290">
        <v>4.5359999999999998E-2</v>
      </c>
      <c r="AM290">
        <v>3.1109999999999999E-2</v>
      </c>
      <c r="AN290">
        <v>1.9259999999999999E-2</v>
      </c>
    </row>
    <row r="291" spans="1:40">
      <c r="A291" s="16">
        <v>36557</v>
      </c>
      <c r="B291">
        <v>1347273</v>
      </c>
      <c r="C291">
        <v>152556.9</v>
      </c>
      <c r="D291">
        <v>431210.3</v>
      </c>
      <c r="E291">
        <v>389249.3</v>
      </c>
      <c r="F291">
        <v>374256.7</v>
      </c>
      <c r="G291">
        <v>63666.15</v>
      </c>
      <c r="H291">
        <v>18613.79</v>
      </c>
      <c r="I291">
        <v>23132.37</v>
      </c>
      <c r="J291">
        <v>15098.67</v>
      </c>
      <c r="K291">
        <v>6821.3220000000001</v>
      </c>
      <c r="L291">
        <v>63666.15</v>
      </c>
      <c r="M291">
        <v>135490</v>
      </c>
      <c r="N291">
        <v>6284</v>
      </c>
      <c r="O291">
        <f t="shared" si="80"/>
        <v>1354900</v>
      </c>
      <c r="P291">
        <f t="shared" si="81"/>
        <v>62840</v>
      </c>
      <c r="Q291">
        <f t="shared" si="82"/>
        <v>171170.69</v>
      </c>
      <c r="R291">
        <f t="shared" si="83"/>
        <v>454342.67</v>
      </c>
      <c r="S291">
        <f t="shared" si="84"/>
        <v>404347.97</v>
      </c>
      <c r="T291">
        <f t="shared" si="85"/>
        <v>381078.022</v>
      </c>
      <c r="U291">
        <f t="shared" si="86"/>
        <v>0.12131683034948763</v>
      </c>
      <c r="V291">
        <f t="shared" si="87"/>
        <v>0.32201431575068862</v>
      </c>
      <c r="W291">
        <f t="shared" si="88"/>
        <v>0.2865806878423503</v>
      </c>
      <c r="X291">
        <f t="shared" si="89"/>
        <v>0.27008816605747349</v>
      </c>
      <c r="Y291">
        <f t="shared" si="90"/>
        <v>9.8019523286285035E-2</v>
      </c>
      <c r="Z291">
        <f t="shared" si="91"/>
        <v>0.30191309356679974</v>
      </c>
      <c r="AA291">
        <f t="shared" si="92"/>
        <v>0.28981607176133922</v>
      </c>
      <c r="AB291">
        <f t="shared" si="93"/>
        <v>0.3102513113855761</v>
      </c>
      <c r="AC291">
        <f t="shared" si="94"/>
        <v>4.5123242912353805E-2</v>
      </c>
      <c r="AD291">
        <f t="shared" si="95"/>
        <v>0.10874402621149684</v>
      </c>
      <c r="AE291">
        <f t="shared" si="96"/>
        <v>5.0913928027054994E-2</v>
      </c>
      <c r="AF291">
        <f t="shared" si="97"/>
        <v>3.7340783484086738E-2</v>
      </c>
      <c r="AG291">
        <f t="shared" si="98"/>
        <v>1.7900066669286951E-2</v>
      </c>
      <c r="AH291">
        <f t="shared" si="99"/>
        <v>4.2406097469651995E-2</v>
      </c>
      <c r="AI291">
        <v>3.9095200000000001</v>
      </c>
      <c r="AJ291">
        <v>4.0999999999999996</v>
      </c>
      <c r="AK291">
        <v>9.8119999999999999E-2</v>
      </c>
      <c r="AL291">
        <v>4.5289999999999997E-2</v>
      </c>
      <c r="AM291">
        <v>3.4880000000000001E-2</v>
      </c>
      <c r="AN291">
        <v>1.8079999999999999E-2</v>
      </c>
    </row>
    <row r="292" spans="1:40">
      <c r="A292" s="16">
        <v>36586</v>
      </c>
      <c r="B292">
        <v>1351115</v>
      </c>
      <c r="C292">
        <v>156060.29999999999</v>
      </c>
      <c r="D292">
        <v>437342.1</v>
      </c>
      <c r="E292">
        <v>386324.7</v>
      </c>
      <c r="F292">
        <v>371387.3</v>
      </c>
      <c r="G292">
        <v>61938.89</v>
      </c>
      <c r="H292">
        <v>19669.810000000001</v>
      </c>
      <c r="I292">
        <v>21926.080000000002</v>
      </c>
      <c r="J292">
        <v>13781.81</v>
      </c>
      <c r="K292">
        <v>6561.1940000000004</v>
      </c>
      <c r="L292">
        <v>61938.89</v>
      </c>
      <c r="M292">
        <v>136054</v>
      </c>
      <c r="N292">
        <v>6069</v>
      </c>
      <c r="O292">
        <f t="shared" si="80"/>
        <v>1360540</v>
      </c>
      <c r="P292">
        <f t="shared" si="81"/>
        <v>60690</v>
      </c>
      <c r="Q292">
        <f t="shared" si="82"/>
        <v>175730.11</v>
      </c>
      <c r="R292">
        <f t="shared" si="83"/>
        <v>459268.18</v>
      </c>
      <c r="S292">
        <f t="shared" si="84"/>
        <v>400106.51</v>
      </c>
      <c r="T292">
        <f t="shared" si="85"/>
        <v>377948.49400000001</v>
      </c>
      <c r="U292">
        <f t="shared" si="86"/>
        <v>0.12436198319353692</v>
      </c>
      <c r="V292">
        <f t="shared" si="87"/>
        <v>0.32501830040672197</v>
      </c>
      <c r="W292">
        <f t="shared" si="88"/>
        <v>0.28315033247429661</v>
      </c>
      <c r="X292">
        <f t="shared" si="89"/>
        <v>0.2674693839254445</v>
      </c>
      <c r="Y292">
        <f t="shared" si="90"/>
        <v>9.8019523286285035E-2</v>
      </c>
      <c r="Z292">
        <f t="shared" si="91"/>
        <v>0.30191309356679974</v>
      </c>
      <c r="AA292">
        <f t="shared" si="92"/>
        <v>0.28981607176133922</v>
      </c>
      <c r="AB292">
        <f t="shared" si="93"/>
        <v>0.3102513113855761</v>
      </c>
      <c r="AC292">
        <f t="shared" si="94"/>
        <v>4.3833353022367745E-2</v>
      </c>
      <c r="AD292">
        <f t="shared" si="95"/>
        <v>0.11193192788646182</v>
      </c>
      <c r="AE292">
        <f t="shared" si="96"/>
        <v>4.7741343630643002E-2</v>
      </c>
      <c r="AF292">
        <f t="shared" si="97"/>
        <v>3.4445353063612981E-2</v>
      </c>
      <c r="AG292">
        <f t="shared" si="98"/>
        <v>1.7360021548332986E-2</v>
      </c>
      <c r="AH292">
        <f t="shared" si="99"/>
        <v>4.0754037324889775E-2</v>
      </c>
      <c r="AI292">
        <v>3.9000499999999998</v>
      </c>
      <c r="AJ292">
        <v>4</v>
      </c>
      <c r="AK292">
        <v>0.10125000000000001</v>
      </c>
      <c r="AL292">
        <v>4.5039999999999997E-2</v>
      </c>
      <c r="AM292">
        <v>3.2689999999999997E-2</v>
      </c>
      <c r="AN292">
        <v>1.8200000000000001E-2</v>
      </c>
    </row>
    <row r="293" spans="1:40">
      <c r="A293" s="16">
        <v>36617</v>
      </c>
      <c r="B293">
        <v>1356182</v>
      </c>
      <c r="C293">
        <v>162168.6</v>
      </c>
      <c r="D293">
        <v>441053.6</v>
      </c>
      <c r="E293">
        <v>381672.8</v>
      </c>
      <c r="F293">
        <v>371286.8</v>
      </c>
      <c r="G293">
        <v>54195.23</v>
      </c>
      <c r="H293">
        <v>17315.099999999999</v>
      </c>
      <c r="I293">
        <v>19555.900000000001</v>
      </c>
      <c r="J293">
        <v>11613.71</v>
      </c>
      <c r="K293">
        <v>5710.5169999999998</v>
      </c>
      <c r="L293">
        <v>54195.23</v>
      </c>
      <c r="M293">
        <v>136927</v>
      </c>
      <c r="N293">
        <v>5212</v>
      </c>
      <c r="O293">
        <f t="shared" si="80"/>
        <v>1369270</v>
      </c>
      <c r="P293">
        <f t="shared" si="81"/>
        <v>52120</v>
      </c>
      <c r="Q293">
        <f t="shared" si="82"/>
        <v>179483.7</v>
      </c>
      <c r="R293">
        <f t="shared" si="83"/>
        <v>460609.5</v>
      </c>
      <c r="S293">
        <f t="shared" si="84"/>
        <v>393286.51</v>
      </c>
      <c r="T293">
        <f t="shared" si="85"/>
        <v>376997.31699999998</v>
      </c>
      <c r="U293">
        <f t="shared" si="86"/>
        <v>0.12725937573003307</v>
      </c>
      <c r="V293">
        <f t="shared" si="87"/>
        <v>0.32658607675974294</v>
      </c>
      <c r="W293">
        <f t="shared" si="88"/>
        <v>0.27885203918597296</v>
      </c>
      <c r="X293">
        <f t="shared" si="89"/>
        <v>0.26730250832425106</v>
      </c>
      <c r="Y293">
        <f t="shared" si="90"/>
        <v>9.8019523286285035E-2</v>
      </c>
      <c r="Z293">
        <f t="shared" si="91"/>
        <v>0.30191309356679974</v>
      </c>
      <c r="AA293">
        <f t="shared" si="92"/>
        <v>0.28981607176133922</v>
      </c>
      <c r="AB293">
        <f t="shared" si="93"/>
        <v>0.3102513113855761</v>
      </c>
      <c r="AC293">
        <f t="shared" si="94"/>
        <v>3.8426052865303283E-2</v>
      </c>
      <c r="AD293">
        <f t="shared" si="95"/>
        <v>9.6471713030208295E-2</v>
      </c>
      <c r="AE293">
        <f t="shared" si="96"/>
        <v>4.2456571130208995E-2</v>
      </c>
      <c r="AF293">
        <f t="shared" si="97"/>
        <v>2.9529896664902133E-2</v>
      </c>
      <c r="AG293">
        <f t="shared" si="98"/>
        <v>1.5147367746386376E-2</v>
      </c>
      <c r="AH293">
        <f t="shared" si="99"/>
        <v>3.5532035412288748E-2</v>
      </c>
      <c r="AI293">
        <v>3.6756099999999998</v>
      </c>
      <c r="AJ293">
        <v>3.8</v>
      </c>
      <c r="AK293">
        <v>9.8019999999999996E-2</v>
      </c>
      <c r="AL293">
        <v>4.4659999999999998E-2</v>
      </c>
      <c r="AM293">
        <v>3.057E-2</v>
      </c>
      <c r="AN293">
        <v>1.7069999999999998E-2</v>
      </c>
    </row>
    <row r="294" spans="1:40">
      <c r="A294" s="16">
        <v>36647</v>
      </c>
      <c r="B294">
        <v>1354124</v>
      </c>
      <c r="C294">
        <v>162809.79999999999</v>
      </c>
      <c r="D294">
        <v>437929.1</v>
      </c>
      <c r="E294">
        <v>381884.4</v>
      </c>
      <c r="F294">
        <v>371500.9</v>
      </c>
      <c r="G294">
        <v>57067.199999999997</v>
      </c>
      <c r="H294">
        <v>18643.560000000001</v>
      </c>
      <c r="I294">
        <v>19182.61</v>
      </c>
      <c r="J294">
        <v>12841.72</v>
      </c>
      <c r="K294">
        <v>6399.3069999999998</v>
      </c>
      <c r="L294">
        <v>57067.199999999997</v>
      </c>
      <c r="M294">
        <v>136685</v>
      </c>
      <c r="N294">
        <v>5460</v>
      </c>
      <c r="O294">
        <f t="shared" si="80"/>
        <v>1366850</v>
      </c>
      <c r="P294">
        <f t="shared" si="81"/>
        <v>54600</v>
      </c>
      <c r="Q294">
        <f t="shared" si="82"/>
        <v>181453.36</v>
      </c>
      <c r="R294">
        <f t="shared" si="83"/>
        <v>457111.70999999996</v>
      </c>
      <c r="S294">
        <f t="shared" si="84"/>
        <v>394726.12</v>
      </c>
      <c r="T294">
        <f t="shared" si="85"/>
        <v>377900.20699999999</v>
      </c>
      <c r="U294">
        <f t="shared" si="86"/>
        <v>0.12858167955512273</v>
      </c>
      <c r="V294">
        <f t="shared" si="87"/>
        <v>0.32391900274601804</v>
      </c>
      <c r="W294">
        <f t="shared" si="88"/>
        <v>0.27971125733839775</v>
      </c>
      <c r="X294">
        <f t="shared" si="89"/>
        <v>0.26778806036046154</v>
      </c>
      <c r="Y294">
        <f t="shared" si="90"/>
        <v>9.8019523286285035E-2</v>
      </c>
      <c r="Z294">
        <f t="shared" si="91"/>
        <v>0.30191309356679974</v>
      </c>
      <c r="AA294">
        <f t="shared" si="92"/>
        <v>0.28981607176133922</v>
      </c>
      <c r="AB294">
        <f t="shared" si="93"/>
        <v>0.3102513113855761</v>
      </c>
      <c r="AC294">
        <f t="shared" si="94"/>
        <v>4.0439027681011618E-2</v>
      </c>
      <c r="AD294">
        <f t="shared" si="95"/>
        <v>0.10274574138500385</v>
      </c>
      <c r="AE294">
        <f t="shared" si="96"/>
        <v>4.1964818621688785E-2</v>
      </c>
      <c r="AF294">
        <f t="shared" si="97"/>
        <v>3.2533241022914827E-2</v>
      </c>
      <c r="AG294">
        <f t="shared" si="98"/>
        <v>1.6933854180185722E-2</v>
      </c>
      <c r="AH294">
        <f t="shared" si="99"/>
        <v>3.7423223382438482E-2</v>
      </c>
      <c r="AI294">
        <v>3.9636999999999998</v>
      </c>
      <c r="AJ294">
        <v>4</v>
      </c>
      <c r="AK294">
        <v>0.11141</v>
      </c>
      <c r="AL294">
        <v>4.5740000000000003E-2</v>
      </c>
      <c r="AM294">
        <v>3.1780000000000003E-2</v>
      </c>
      <c r="AN294">
        <v>1.8249999999999999E-2</v>
      </c>
    </row>
    <row r="295" spans="1:40">
      <c r="A295" s="16">
        <v>36678</v>
      </c>
      <c r="B295">
        <v>1367663</v>
      </c>
      <c r="C295">
        <v>169331.5</v>
      </c>
      <c r="D295">
        <v>438438.2</v>
      </c>
      <c r="E295">
        <v>391199.5</v>
      </c>
      <c r="F295">
        <v>368693.9</v>
      </c>
      <c r="G295">
        <v>62769.42</v>
      </c>
      <c r="H295">
        <v>21270.19</v>
      </c>
      <c r="I295">
        <v>20026.21</v>
      </c>
      <c r="J295">
        <v>14312.7</v>
      </c>
      <c r="K295">
        <v>7160.3280000000004</v>
      </c>
      <c r="L295">
        <v>62769.42</v>
      </c>
      <c r="M295">
        <v>137915</v>
      </c>
      <c r="N295">
        <v>5959</v>
      </c>
      <c r="O295">
        <f t="shared" si="80"/>
        <v>1379150</v>
      </c>
      <c r="P295">
        <f t="shared" si="81"/>
        <v>59590</v>
      </c>
      <c r="Q295">
        <f t="shared" si="82"/>
        <v>190601.69</v>
      </c>
      <c r="R295">
        <f t="shared" si="83"/>
        <v>458464.41000000003</v>
      </c>
      <c r="S295">
        <f t="shared" si="84"/>
        <v>405512.2</v>
      </c>
      <c r="T295">
        <f t="shared" si="85"/>
        <v>375854.228</v>
      </c>
      <c r="U295">
        <f t="shared" si="86"/>
        <v>0.13324759208775488</v>
      </c>
      <c r="V295">
        <f t="shared" si="87"/>
        <v>0.32050753952094135</v>
      </c>
      <c r="W295">
        <f t="shared" si="88"/>
        <v>0.28348921886373663</v>
      </c>
      <c r="X295">
        <f t="shared" si="89"/>
        <v>0.26275564952756725</v>
      </c>
      <c r="Y295">
        <f t="shared" si="90"/>
        <v>9.8019523286285035E-2</v>
      </c>
      <c r="Z295">
        <f t="shared" si="91"/>
        <v>0.30191309356679974</v>
      </c>
      <c r="AA295">
        <f t="shared" si="92"/>
        <v>0.28981607176133922</v>
      </c>
      <c r="AB295">
        <f t="shared" si="93"/>
        <v>0.3102513113855761</v>
      </c>
      <c r="AC295">
        <f t="shared" si="94"/>
        <v>4.38814299245259E-2</v>
      </c>
      <c r="AD295">
        <f t="shared" si="95"/>
        <v>0.11159497064270521</v>
      </c>
      <c r="AE295">
        <f t="shared" si="96"/>
        <v>4.3681056943983936E-2</v>
      </c>
      <c r="AF295">
        <f t="shared" si="97"/>
        <v>3.5295362260370958E-2</v>
      </c>
      <c r="AG295">
        <f t="shared" si="98"/>
        <v>1.9050811369348226E-2</v>
      </c>
      <c r="AH295">
        <f t="shared" si="99"/>
        <v>4.0266071307764328E-2</v>
      </c>
      <c r="AI295">
        <v>3.86538</v>
      </c>
      <c r="AJ295">
        <v>4</v>
      </c>
      <c r="AK295">
        <v>0.10027999999999999</v>
      </c>
      <c r="AL295">
        <v>4.462E-2</v>
      </c>
      <c r="AM295">
        <v>3.3529999999999997E-2</v>
      </c>
      <c r="AN295">
        <v>1.772E-2</v>
      </c>
    </row>
    <row r="296" spans="1:40">
      <c r="A296" s="16">
        <v>36708</v>
      </c>
      <c r="B296">
        <v>1370675</v>
      </c>
      <c r="C296">
        <v>165293.20000000001</v>
      </c>
      <c r="D296">
        <v>436922.2</v>
      </c>
      <c r="E296">
        <v>396335.9</v>
      </c>
      <c r="F296">
        <v>372123.8</v>
      </c>
      <c r="G296">
        <v>61807</v>
      </c>
      <c r="H296">
        <v>19496.919999999998</v>
      </c>
      <c r="I296">
        <v>21029.38</v>
      </c>
      <c r="J296">
        <v>13280.38</v>
      </c>
      <c r="K296">
        <v>8000.308</v>
      </c>
      <c r="L296">
        <v>61806.99</v>
      </c>
      <c r="M296">
        <v>137769</v>
      </c>
      <c r="N296">
        <v>6028</v>
      </c>
      <c r="O296">
        <f t="shared" si="80"/>
        <v>1377690</v>
      </c>
      <c r="P296">
        <f t="shared" si="81"/>
        <v>60280</v>
      </c>
      <c r="Q296">
        <f t="shared" si="82"/>
        <v>184790.12</v>
      </c>
      <c r="R296">
        <f t="shared" si="83"/>
        <v>457951.58</v>
      </c>
      <c r="S296">
        <f t="shared" si="84"/>
        <v>409616.28</v>
      </c>
      <c r="T296">
        <f t="shared" si="85"/>
        <v>380124.10800000001</v>
      </c>
      <c r="U296">
        <f t="shared" si="86"/>
        <v>0.12899995158613112</v>
      </c>
      <c r="V296">
        <f t="shared" si="87"/>
        <v>0.31969096426146726</v>
      </c>
      <c r="W296">
        <f t="shared" si="88"/>
        <v>0.28594862262598847</v>
      </c>
      <c r="X296">
        <f t="shared" si="89"/>
        <v>0.26536046152641318</v>
      </c>
      <c r="Y296">
        <f t="shared" si="90"/>
        <v>9.8019523286285035E-2</v>
      </c>
      <c r="Z296">
        <f t="shared" si="91"/>
        <v>0.30191309356679974</v>
      </c>
      <c r="AA296">
        <f t="shared" si="92"/>
        <v>0.28981607176133922</v>
      </c>
      <c r="AB296">
        <f t="shared" si="93"/>
        <v>0.3102513113855761</v>
      </c>
      <c r="AC296">
        <f t="shared" si="94"/>
        <v>4.3146789977116642E-2</v>
      </c>
      <c r="AD296">
        <f t="shared" si="95"/>
        <v>0.1055084546727931</v>
      </c>
      <c r="AE296">
        <f t="shared" si="96"/>
        <v>4.592053159855896E-2</v>
      </c>
      <c r="AF296">
        <f t="shared" si="97"/>
        <v>3.2421514105835832E-2</v>
      </c>
      <c r="AG296">
        <f t="shared" si="98"/>
        <v>2.1046568296057666E-2</v>
      </c>
      <c r="AH296">
        <f t="shared" si="99"/>
        <v>4.0131899455578879E-2</v>
      </c>
      <c r="AI296">
        <v>3.8654600000000001</v>
      </c>
      <c r="AJ296">
        <v>4</v>
      </c>
      <c r="AK296">
        <v>0.10304000000000001</v>
      </c>
      <c r="AL296">
        <v>4.4420000000000001E-2</v>
      </c>
      <c r="AM296">
        <v>3.2149999999999998E-2</v>
      </c>
      <c r="AN296">
        <v>1.8429999999999998E-2</v>
      </c>
    </row>
    <row r="297" spans="1:40">
      <c r="A297" s="16">
        <v>36739</v>
      </c>
      <c r="B297">
        <v>1367561</v>
      </c>
      <c r="C297">
        <v>166111.20000000001</v>
      </c>
      <c r="D297">
        <v>436777.5</v>
      </c>
      <c r="E297">
        <v>393861.6</v>
      </c>
      <c r="F297">
        <v>370810.3</v>
      </c>
      <c r="G297">
        <v>59611.93</v>
      </c>
      <c r="H297">
        <v>16815.41</v>
      </c>
      <c r="I297">
        <v>21473.43</v>
      </c>
      <c r="J297">
        <v>12490</v>
      </c>
      <c r="K297">
        <v>8833.0910000000003</v>
      </c>
      <c r="L297">
        <v>59611.93</v>
      </c>
      <c r="M297">
        <v>137308</v>
      </c>
      <c r="N297">
        <v>5863</v>
      </c>
      <c r="O297">
        <f t="shared" si="80"/>
        <v>1373080</v>
      </c>
      <c r="P297">
        <f t="shared" si="81"/>
        <v>58630</v>
      </c>
      <c r="Q297">
        <f t="shared" si="82"/>
        <v>182926.61000000002</v>
      </c>
      <c r="R297">
        <f t="shared" si="83"/>
        <v>458250.93</v>
      </c>
      <c r="S297">
        <f t="shared" si="84"/>
        <v>406351.6</v>
      </c>
      <c r="T297">
        <f t="shared" si="85"/>
        <v>379643.391</v>
      </c>
      <c r="U297">
        <f t="shared" si="86"/>
        <v>0.12817413874398625</v>
      </c>
      <c r="V297">
        <f t="shared" si="87"/>
        <v>0.32109007148484697</v>
      </c>
      <c r="W297">
        <f t="shared" si="88"/>
        <v>0.28472493070986665</v>
      </c>
      <c r="X297">
        <f t="shared" si="89"/>
        <v>0.26601085906130012</v>
      </c>
      <c r="Y297">
        <f t="shared" si="90"/>
        <v>9.8019523286285035E-2</v>
      </c>
      <c r="Z297">
        <f t="shared" si="91"/>
        <v>0.30191309356679974</v>
      </c>
      <c r="AA297">
        <f t="shared" si="92"/>
        <v>0.28981607176133922</v>
      </c>
      <c r="AB297">
        <f t="shared" si="93"/>
        <v>0.3102513113855761</v>
      </c>
      <c r="AC297">
        <f t="shared" si="94"/>
        <v>4.1769240956665288E-2</v>
      </c>
      <c r="AD297">
        <f t="shared" si="95"/>
        <v>9.1924351519989345E-2</v>
      </c>
      <c r="AE297">
        <f t="shared" si="96"/>
        <v>4.6859544834966294E-2</v>
      </c>
      <c r="AF297">
        <f t="shared" si="97"/>
        <v>3.0736928315281645E-2</v>
      </c>
      <c r="AG297">
        <f t="shared" si="98"/>
        <v>2.3266810932051758E-2</v>
      </c>
      <c r="AH297">
        <f t="shared" si="99"/>
        <v>3.9284505684421191E-2</v>
      </c>
      <c r="AI297">
        <v>3.9520599999999999</v>
      </c>
      <c r="AJ297">
        <v>4.0999999999999996</v>
      </c>
      <c r="AK297">
        <v>0.10057000000000001</v>
      </c>
      <c r="AL297">
        <v>4.7710000000000002E-2</v>
      </c>
      <c r="AM297">
        <v>3.1510000000000003E-2</v>
      </c>
      <c r="AN297">
        <v>1.8970000000000001E-2</v>
      </c>
    </row>
    <row r="298" spans="1:40">
      <c r="A298" s="16">
        <v>36770</v>
      </c>
      <c r="B298">
        <v>1359790</v>
      </c>
      <c r="C298">
        <v>160447</v>
      </c>
      <c r="D298">
        <v>439340</v>
      </c>
      <c r="E298">
        <v>384609.4</v>
      </c>
      <c r="F298">
        <v>375393.8</v>
      </c>
      <c r="G298">
        <v>54438.97</v>
      </c>
      <c r="H298">
        <v>15232.34</v>
      </c>
      <c r="I298">
        <v>19706.14</v>
      </c>
      <c r="J298">
        <v>11658.07</v>
      </c>
      <c r="K298">
        <v>7842.4219999999996</v>
      </c>
      <c r="L298">
        <v>54438.98</v>
      </c>
      <c r="M298">
        <v>136790</v>
      </c>
      <c r="N298">
        <v>5359</v>
      </c>
      <c r="O298">
        <f t="shared" si="80"/>
        <v>1367900</v>
      </c>
      <c r="P298">
        <f t="shared" si="81"/>
        <v>53590</v>
      </c>
      <c r="Q298">
        <f t="shared" si="82"/>
        <v>175679.34</v>
      </c>
      <c r="R298">
        <f t="shared" si="83"/>
        <v>459046.14</v>
      </c>
      <c r="S298">
        <f t="shared" si="84"/>
        <v>396267.47000000003</v>
      </c>
      <c r="T298">
        <f t="shared" si="85"/>
        <v>383236.22200000001</v>
      </c>
      <c r="U298">
        <f t="shared" si="86"/>
        <v>0.12422268149903501</v>
      </c>
      <c r="V298">
        <f t="shared" si="87"/>
        <v>0.32459105574156549</v>
      </c>
      <c r="W298">
        <f t="shared" si="88"/>
        <v>0.28020032244109305</v>
      </c>
      <c r="X298">
        <f t="shared" si="89"/>
        <v>0.27098594031830647</v>
      </c>
      <c r="Y298">
        <f t="shared" si="90"/>
        <v>9.8019523286285035E-2</v>
      </c>
      <c r="Z298">
        <f t="shared" si="91"/>
        <v>0.30191309356679974</v>
      </c>
      <c r="AA298">
        <f t="shared" si="92"/>
        <v>0.28981607176133922</v>
      </c>
      <c r="AB298">
        <f t="shared" si="93"/>
        <v>0.3102513113855761</v>
      </c>
      <c r="AC298">
        <f t="shared" si="94"/>
        <v>3.849374546471071E-2</v>
      </c>
      <c r="AD298">
        <f t="shared" si="95"/>
        <v>8.6705357613479195E-2</v>
      </c>
      <c r="AE298">
        <f t="shared" si="96"/>
        <v>4.2928451593123078E-2</v>
      </c>
      <c r="AF298">
        <f t="shared" si="97"/>
        <v>2.9419699780050074E-2</v>
      </c>
      <c r="AG298">
        <f t="shared" si="98"/>
        <v>2.046367631710971E-2</v>
      </c>
      <c r="AH298">
        <f t="shared" si="99"/>
        <v>3.633466367795779E-2</v>
      </c>
      <c r="AI298">
        <v>3.7722199999999999</v>
      </c>
      <c r="AJ298">
        <v>3.9</v>
      </c>
      <c r="AK298">
        <v>0.10222000000000001</v>
      </c>
      <c r="AL298">
        <v>4.5229999999999999E-2</v>
      </c>
      <c r="AM298">
        <v>3.0550000000000001E-2</v>
      </c>
      <c r="AN298">
        <v>1.968E-2</v>
      </c>
    </row>
    <row r="299" spans="1:40">
      <c r="A299" s="16">
        <v>36800</v>
      </c>
      <c r="B299">
        <v>1367372</v>
      </c>
      <c r="C299">
        <v>156365.9</v>
      </c>
      <c r="D299">
        <v>437873.3</v>
      </c>
      <c r="E299">
        <v>396576.2</v>
      </c>
      <c r="F299">
        <v>376557</v>
      </c>
      <c r="G299">
        <v>53433.19</v>
      </c>
      <c r="H299">
        <v>16332.29</v>
      </c>
      <c r="I299">
        <v>19672.900000000001</v>
      </c>
      <c r="J299">
        <v>11068.87</v>
      </c>
      <c r="K299">
        <v>6359.125</v>
      </c>
      <c r="L299">
        <v>53433.19</v>
      </c>
      <c r="M299">
        <v>137532</v>
      </c>
      <c r="N299">
        <v>5153</v>
      </c>
      <c r="O299">
        <f t="shared" si="80"/>
        <v>1375320</v>
      </c>
      <c r="P299">
        <f t="shared" si="81"/>
        <v>51530</v>
      </c>
      <c r="Q299">
        <f t="shared" si="82"/>
        <v>172698.19</v>
      </c>
      <c r="R299">
        <f t="shared" si="83"/>
        <v>457546.2</v>
      </c>
      <c r="S299">
        <f t="shared" si="84"/>
        <v>407645.07</v>
      </c>
      <c r="T299">
        <f t="shared" si="85"/>
        <v>382916.125</v>
      </c>
      <c r="U299">
        <f t="shared" si="86"/>
        <v>0.12154948701162377</v>
      </c>
      <c r="V299">
        <f t="shared" si="87"/>
        <v>0.32203294020694606</v>
      </c>
      <c r="W299">
        <f t="shared" si="88"/>
        <v>0.28691122438120203</v>
      </c>
      <c r="X299">
        <f t="shared" si="89"/>
        <v>0.26950634840022819</v>
      </c>
      <c r="Y299">
        <f t="shared" si="90"/>
        <v>9.8019523286285035E-2</v>
      </c>
      <c r="Z299">
        <f t="shared" si="91"/>
        <v>0.30191309356679974</v>
      </c>
      <c r="AA299">
        <f t="shared" si="92"/>
        <v>0.28981607176133922</v>
      </c>
      <c r="AB299">
        <f t="shared" si="93"/>
        <v>0.3102513113855761</v>
      </c>
      <c r="AC299">
        <f t="shared" si="94"/>
        <v>3.7607682162253367E-2</v>
      </c>
      <c r="AD299">
        <f t="shared" si="95"/>
        <v>9.4571286473818864E-2</v>
      </c>
      <c r="AE299">
        <f t="shared" si="96"/>
        <v>4.2996532372031507E-2</v>
      </c>
      <c r="AF299">
        <f t="shared" si="97"/>
        <v>2.7153204624797745E-2</v>
      </c>
      <c r="AG299">
        <f t="shared" si="98"/>
        <v>1.6607096397416015E-2</v>
      </c>
      <c r="AH299">
        <f t="shared" si="99"/>
        <v>3.5272857053515211E-2</v>
      </c>
      <c r="AI299">
        <v>3.7648700000000002</v>
      </c>
      <c r="AJ299">
        <v>3.9</v>
      </c>
      <c r="AK299">
        <v>0.10416</v>
      </c>
      <c r="AL299">
        <v>4.5780000000000001E-2</v>
      </c>
      <c r="AM299">
        <v>2.7980000000000001E-2</v>
      </c>
      <c r="AN299">
        <v>1.7579999999999998E-2</v>
      </c>
    </row>
    <row r="300" spans="1:40">
      <c r="A300" s="16">
        <v>36831</v>
      </c>
      <c r="B300">
        <v>1365102</v>
      </c>
      <c r="C300">
        <v>154394.5</v>
      </c>
      <c r="D300">
        <v>439976.5</v>
      </c>
      <c r="E300">
        <v>394972.6</v>
      </c>
      <c r="F300">
        <v>375758.3</v>
      </c>
      <c r="G300">
        <v>55447.8</v>
      </c>
      <c r="H300">
        <v>17683.18</v>
      </c>
      <c r="I300">
        <v>20674.79</v>
      </c>
      <c r="J300">
        <v>11451.43</v>
      </c>
      <c r="K300">
        <v>5638.4080000000004</v>
      </c>
      <c r="L300">
        <v>55447.8</v>
      </c>
      <c r="M300">
        <v>137461</v>
      </c>
      <c r="N300">
        <v>5336</v>
      </c>
      <c r="O300">
        <f t="shared" si="80"/>
        <v>1374610</v>
      </c>
      <c r="P300">
        <f t="shared" si="81"/>
        <v>53360</v>
      </c>
      <c r="Q300">
        <f t="shared" si="82"/>
        <v>172077.68</v>
      </c>
      <c r="R300">
        <f t="shared" si="83"/>
        <v>460651.29</v>
      </c>
      <c r="S300">
        <f t="shared" si="84"/>
        <v>406424.02999999997</v>
      </c>
      <c r="T300">
        <f t="shared" si="85"/>
        <v>381396.70799999998</v>
      </c>
      <c r="U300">
        <f t="shared" si="86"/>
        <v>0.12113457137819494</v>
      </c>
      <c r="V300">
        <f t="shared" si="87"/>
        <v>0.3242767834210839</v>
      </c>
      <c r="W300">
        <f t="shared" si="88"/>
        <v>0.28610334978858759</v>
      </c>
      <c r="X300">
        <f t="shared" si="89"/>
        <v>0.26848529541213351</v>
      </c>
      <c r="Y300">
        <f t="shared" si="90"/>
        <v>9.8019523286285035E-2</v>
      </c>
      <c r="Z300">
        <f t="shared" si="91"/>
        <v>0.30191309356679974</v>
      </c>
      <c r="AA300">
        <f t="shared" si="92"/>
        <v>0.28981607176133922</v>
      </c>
      <c r="AB300">
        <f t="shared" si="93"/>
        <v>0.3102513113855761</v>
      </c>
      <c r="AC300">
        <f t="shared" si="94"/>
        <v>3.9032633702809995E-2</v>
      </c>
      <c r="AD300">
        <f t="shared" si="95"/>
        <v>0.10276277550929325</v>
      </c>
      <c r="AE300">
        <f t="shared" si="96"/>
        <v>4.4881650065497485E-2</v>
      </c>
      <c r="AF300">
        <f t="shared" si="97"/>
        <v>2.8176065278423625E-2</v>
      </c>
      <c r="AG300">
        <f t="shared" si="98"/>
        <v>1.4783578048083206E-2</v>
      </c>
      <c r="AH300">
        <f t="shared" si="99"/>
        <v>3.6375617115725983E-2</v>
      </c>
      <c r="AI300">
        <v>3.82633</v>
      </c>
      <c r="AJ300">
        <v>3.9</v>
      </c>
      <c r="AK300">
        <v>0.10365000000000001</v>
      </c>
      <c r="AL300">
        <v>4.666E-2</v>
      </c>
      <c r="AM300">
        <v>3.0470000000000001E-2</v>
      </c>
      <c r="AN300">
        <v>1.634E-2</v>
      </c>
    </row>
    <row r="301" spans="1:40">
      <c r="A301" s="16">
        <v>36861</v>
      </c>
      <c r="B301">
        <v>1367669</v>
      </c>
      <c r="C301">
        <v>154010.79999999999</v>
      </c>
      <c r="D301">
        <v>440702.5</v>
      </c>
      <c r="E301">
        <v>394460.1</v>
      </c>
      <c r="F301">
        <v>378495.3</v>
      </c>
      <c r="G301">
        <v>54205.93</v>
      </c>
      <c r="H301">
        <v>16505.05</v>
      </c>
      <c r="I301">
        <v>20391.400000000001</v>
      </c>
      <c r="J301">
        <v>11630.74</v>
      </c>
      <c r="K301">
        <v>5678.7460000000001</v>
      </c>
      <c r="L301">
        <v>54205.93</v>
      </c>
      <c r="M301">
        <v>137846</v>
      </c>
      <c r="N301">
        <v>5264</v>
      </c>
      <c r="O301">
        <f t="shared" si="80"/>
        <v>1378460</v>
      </c>
      <c r="P301">
        <f t="shared" si="81"/>
        <v>52640</v>
      </c>
      <c r="Q301">
        <f t="shared" si="82"/>
        <v>170515.84999999998</v>
      </c>
      <c r="R301">
        <f t="shared" si="83"/>
        <v>461093.9</v>
      </c>
      <c r="S301">
        <f t="shared" si="84"/>
        <v>406090.83999999997</v>
      </c>
      <c r="T301">
        <f t="shared" si="85"/>
        <v>384174.04599999997</v>
      </c>
      <c r="U301">
        <f t="shared" si="86"/>
        <v>0.11992326586519121</v>
      </c>
      <c r="V301">
        <f t="shared" si="87"/>
        <v>0.32428590279741093</v>
      </c>
      <c r="W301">
        <f t="shared" si="88"/>
        <v>0.28560242212520909</v>
      </c>
      <c r="X301">
        <f t="shared" si="89"/>
        <v>0.27018840921218878</v>
      </c>
      <c r="Y301">
        <f t="shared" si="90"/>
        <v>9.8019523286285035E-2</v>
      </c>
      <c r="Z301">
        <f t="shared" si="91"/>
        <v>0.30191309356679974</v>
      </c>
      <c r="AA301">
        <f t="shared" si="92"/>
        <v>0.28981607176133922</v>
      </c>
      <c r="AB301">
        <f t="shared" si="93"/>
        <v>0.3102513113855761</v>
      </c>
      <c r="AC301">
        <f t="shared" si="94"/>
        <v>3.8122853744949288E-2</v>
      </c>
      <c r="AD301">
        <f t="shared" si="95"/>
        <v>9.6794814089130141E-2</v>
      </c>
      <c r="AE301">
        <f t="shared" si="96"/>
        <v>4.422396392578605E-2</v>
      </c>
      <c r="AF301">
        <f t="shared" si="97"/>
        <v>2.8640734669119847E-2</v>
      </c>
      <c r="AG301">
        <f t="shared" si="98"/>
        <v>1.4781701312534789E-2</v>
      </c>
      <c r="AH301">
        <f t="shared" si="99"/>
        <v>3.5726162723108662E-2</v>
      </c>
      <c r="AI301">
        <v>3.8173400000000002</v>
      </c>
      <c r="AJ301">
        <v>3.9</v>
      </c>
      <c r="AK301">
        <v>9.8129999999999995E-2</v>
      </c>
      <c r="AL301">
        <v>4.6080000000000003E-2</v>
      </c>
      <c r="AM301">
        <v>3.1640000000000001E-2</v>
      </c>
      <c r="AN301">
        <v>1.686E-2</v>
      </c>
    </row>
    <row r="302" spans="1:40">
      <c r="A302" s="16">
        <v>36892</v>
      </c>
      <c r="B302">
        <v>1351626</v>
      </c>
      <c r="C302">
        <v>150288</v>
      </c>
      <c r="D302">
        <v>437294.1</v>
      </c>
      <c r="E302">
        <v>386647.5</v>
      </c>
      <c r="F302">
        <v>377395.9</v>
      </c>
      <c r="G302">
        <v>67229.850000000006</v>
      </c>
      <c r="H302">
        <v>19446.310000000001</v>
      </c>
      <c r="I302">
        <v>25082.61</v>
      </c>
      <c r="J302">
        <v>15469.22</v>
      </c>
      <c r="K302">
        <v>7231.7190000000001</v>
      </c>
      <c r="L302">
        <v>67229.850000000006</v>
      </c>
      <c r="M302">
        <v>136181</v>
      </c>
      <c r="N302">
        <v>6647</v>
      </c>
      <c r="O302">
        <f t="shared" si="80"/>
        <v>1361810</v>
      </c>
      <c r="P302">
        <f t="shared" si="81"/>
        <v>66470</v>
      </c>
      <c r="Q302">
        <f t="shared" si="82"/>
        <v>169734.31</v>
      </c>
      <c r="R302">
        <f t="shared" si="83"/>
        <v>462376.70999999996</v>
      </c>
      <c r="S302">
        <f t="shared" si="84"/>
        <v>402116.72</v>
      </c>
      <c r="T302">
        <f t="shared" si="85"/>
        <v>384627.61900000001</v>
      </c>
      <c r="U302">
        <f t="shared" si="86"/>
        <v>0.119627634292214</v>
      </c>
      <c r="V302">
        <f t="shared" si="87"/>
        <v>0.32588008852846007</v>
      </c>
      <c r="W302">
        <f t="shared" si="88"/>
        <v>0.28340924073008344</v>
      </c>
      <c r="X302">
        <f t="shared" si="89"/>
        <v>0.27108303644924248</v>
      </c>
      <c r="Y302">
        <f t="shared" si="90"/>
        <v>9.8019523286285035E-2</v>
      </c>
      <c r="Z302">
        <f t="shared" si="91"/>
        <v>0.30191309356679974</v>
      </c>
      <c r="AA302">
        <f t="shared" si="92"/>
        <v>0.28981607176133922</v>
      </c>
      <c r="AB302">
        <f t="shared" si="93"/>
        <v>0.3102513113855761</v>
      </c>
      <c r="AC302">
        <f t="shared" si="94"/>
        <v>4.7383143255884663E-2</v>
      </c>
      <c r="AD302">
        <f t="shared" si="95"/>
        <v>0.11456911687448461</v>
      </c>
      <c r="AE302">
        <f t="shared" si="96"/>
        <v>5.4247131089279997E-2</v>
      </c>
      <c r="AF302">
        <f t="shared" si="97"/>
        <v>3.8469477220444852E-2</v>
      </c>
      <c r="AG302">
        <f t="shared" si="98"/>
        <v>1.8801871323754313E-2</v>
      </c>
      <c r="AH302">
        <f t="shared" si="99"/>
        <v>4.4590307389095182E-2</v>
      </c>
      <c r="AI302">
        <v>4.04413</v>
      </c>
      <c r="AJ302">
        <v>4.2</v>
      </c>
      <c r="AK302">
        <v>0.10258</v>
      </c>
      <c r="AL302">
        <v>4.7500000000000001E-2</v>
      </c>
      <c r="AM302">
        <v>3.5139999999999998E-2</v>
      </c>
      <c r="AN302">
        <v>1.8169999999999999E-2</v>
      </c>
    </row>
    <row r="303" spans="1:40">
      <c r="A303" s="16">
        <v>36923</v>
      </c>
      <c r="B303">
        <v>1356659</v>
      </c>
      <c r="C303">
        <v>148196.5</v>
      </c>
      <c r="D303">
        <v>430409.9</v>
      </c>
      <c r="E303">
        <v>397051.7</v>
      </c>
      <c r="F303">
        <v>381000.5</v>
      </c>
      <c r="G303">
        <v>65852.91</v>
      </c>
      <c r="H303">
        <v>21139.93</v>
      </c>
      <c r="I303">
        <v>23923.79</v>
      </c>
      <c r="J303">
        <v>14296.37</v>
      </c>
      <c r="K303">
        <v>6492.8249999999998</v>
      </c>
      <c r="L303">
        <v>65852.91</v>
      </c>
      <c r="M303">
        <v>136577</v>
      </c>
      <c r="N303">
        <v>6523</v>
      </c>
      <c r="O303">
        <f t="shared" si="80"/>
        <v>1365770</v>
      </c>
      <c r="P303">
        <f t="shared" si="81"/>
        <v>65230</v>
      </c>
      <c r="Q303">
        <f t="shared" si="82"/>
        <v>169336.43</v>
      </c>
      <c r="R303">
        <f t="shared" si="83"/>
        <v>454333.69</v>
      </c>
      <c r="S303">
        <f t="shared" si="84"/>
        <v>411348.07</v>
      </c>
      <c r="T303">
        <f t="shared" si="85"/>
        <v>387493.32500000001</v>
      </c>
      <c r="U303">
        <f t="shared" si="86"/>
        <v>0.11904046344398134</v>
      </c>
      <c r="V303">
        <f t="shared" si="87"/>
        <v>0.3193884093092913</v>
      </c>
      <c r="W303">
        <f t="shared" si="88"/>
        <v>0.28917029188336663</v>
      </c>
      <c r="X303">
        <f t="shared" si="89"/>
        <v>0.27240083536336085</v>
      </c>
      <c r="Y303">
        <f t="shared" si="90"/>
        <v>9.8019523286285035E-2</v>
      </c>
      <c r="Z303">
        <f t="shared" si="91"/>
        <v>0.30191309356679974</v>
      </c>
      <c r="AA303">
        <f t="shared" si="92"/>
        <v>0.28981607176133922</v>
      </c>
      <c r="AB303">
        <f t="shared" si="93"/>
        <v>0.3102513113855761</v>
      </c>
      <c r="AC303">
        <f t="shared" si="94"/>
        <v>4.6293397993412942E-2</v>
      </c>
      <c r="AD303">
        <f t="shared" si="95"/>
        <v>0.12483982330323133</v>
      </c>
      <c r="AE303">
        <f t="shared" si="96"/>
        <v>5.2656869887857095E-2</v>
      </c>
      <c r="AF303">
        <f t="shared" si="97"/>
        <v>3.4754921786797253E-2</v>
      </c>
      <c r="AG303">
        <f t="shared" si="98"/>
        <v>1.6755966054382999E-2</v>
      </c>
      <c r="AH303">
        <f t="shared" si="99"/>
        <v>4.3405633801240885E-2</v>
      </c>
      <c r="AI303">
        <v>4.0168799999999996</v>
      </c>
      <c r="AJ303">
        <v>4.2</v>
      </c>
      <c r="AK303">
        <v>0.11428000000000001</v>
      </c>
      <c r="AL303">
        <v>4.7019999999999999E-2</v>
      </c>
      <c r="AM303">
        <v>3.2710000000000003E-2</v>
      </c>
      <c r="AN303">
        <v>1.6979999999999999E-2</v>
      </c>
    </row>
    <row r="304" spans="1:40">
      <c r="A304" s="16">
        <v>36951</v>
      </c>
      <c r="B304">
        <v>1359187</v>
      </c>
      <c r="C304">
        <v>152497.4</v>
      </c>
      <c r="D304">
        <v>435358.3</v>
      </c>
      <c r="E304">
        <v>392795.9</v>
      </c>
      <c r="F304">
        <v>378535.3</v>
      </c>
      <c r="G304">
        <v>66248.78</v>
      </c>
      <c r="H304">
        <v>20737.62</v>
      </c>
      <c r="I304">
        <v>23771.24</v>
      </c>
      <c r="J304">
        <v>13817.77</v>
      </c>
      <c r="K304">
        <v>7922.1530000000002</v>
      </c>
      <c r="L304">
        <v>66248.78</v>
      </c>
      <c r="M304">
        <v>137155</v>
      </c>
      <c r="N304">
        <v>6509</v>
      </c>
      <c r="O304">
        <f t="shared" si="80"/>
        <v>1371550</v>
      </c>
      <c r="P304">
        <f t="shared" si="81"/>
        <v>65090</v>
      </c>
      <c r="Q304">
        <f t="shared" si="82"/>
        <v>173235.02</v>
      </c>
      <c r="R304">
        <f t="shared" si="83"/>
        <v>459129.54</v>
      </c>
      <c r="S304">
        <f t="shared" si="84"/>
        <v>406613.67000000004</v>
      </c>
      <c r="T304">
        <f t="shared" si="85"/>
        <v>386457.45299999998</v>
      </c>
      <c r="U304">
        <f t="shared" si="86"/>
        <v>0.12153127781634185</v>
      </c>
      <c r="V304">
        <f t="shared" si="87"/>
        <v>0.32209768948235318</v>
      </c>
      <c r="W304">
        <f t="shared" si="88"/>
        <v>0.28525571153391704</v>
      </c>
      <c r="X304">
        <f t="shared" si="89"/>
        <v>0.27111532116738796</v>
      </c>
      <c r="Y304">
        <f t="shared" si="90"/>
        <v>9.8019523286285035E-2</v>
      </c>
      <c r="Z304">
        <f t="shared" si="91"/>
        <v>0.30191309356679974</v>
      </c>
      <c r="AA304">
        <f t="shared" si="92"/>
        <v>0.28981607176133922</v>
      </c>
      <c r="AB304">
        <f t="shared" si="93"/>
        <v>0.3102513113855761</v>
      </c>
      <c r="AC304">
        <f t="shared" si="94"/>
        <v>4.6476159031170104E-2</v>
      </c>
      <c r="AD304">
        <f t="shared" si="95"/>
        <v>0.11970801284867229</v>
      </c>
      <c r="AE304">
        <f t="shared" si="96"/>
        <v>5.1774581962206141E-2</v>
      </c>
      <c r="AF304">
        <f t="shared" si="97"/>
        <v>3.3982551545795298E-2</v>
      </c>
      <c r="AG304">
        <f t="shared" si="98"/>
        <v>2.0499418340885252E-2</v>
      </c>
      <c r="AH304">
        <f t="shared" si="99"/>
        <v>4.3573807581643621E-2</v>
      </c>
      <c r="AI304">
        <v>4.1745799999999997</v>
      </c>
      <c r="AJ304">
        <v>4.3</v>
      </c>
      <c r="AK304">
        <v>0.10965</v>
      </c>
      <c r="AL304">
        <v>4.8689999999999997E-2</v>
      </c>
      <c r="AM304">
        <v>3.2349999999999997E-2</v>
      </c>
      <c r="AN304">
        <v>2.1499999999999998E-2</v>
      </c>
    </row>
    <row r="305" spans="1:40">
      <c r="A305" s="16">
        <v>36982</v>
      </c>
      <c r="B305">
        <v>1357295</v>
      </c>
      <c r="C305">
        <v>156985.29999999999</v>
      </c>
      <c r="D305">
        <v>435836.7</v>
      </c>
      <c r="E305">
        <v>386233.59999999998</v>
      </c>
      <c r="F305">
        <v>378239.2</v>
      </c>
      <c r="G305">
        <v>61469.39</v>
      </c>
      <c r="H305">
        <v>18719.669999999998</v>
      </c>
      <c r="I305">
        <v>21149.72</v>
      </c>
      <c r="J305">
        <v>13585.88</v>
      </c>
      <c r="K305">
        <v>8014.1189999999997</v>
      </c>
      <c r="L305">
        <v>61469.39</v>
      </c>
      <c r="M305">
        <v>137022</v>
      </c>
      <c r="N305">
        <v>6004</v>
      </c>
      <c r="O305">
        <f t="shared" si="80"/>
        <v>1370220</v>
      </c>
      <c r="P305">
        <f t="shared" si="81"/>
        <v>60040</v>
      </c>
      <c r="Q305">
        <f t="shared" si="82"/>
        <v>175704.96999999997</v>
      </c>
      <c r="R305">
        <f t="shared" si="83"/>
        <v>456986.42000000004</v>
      </c>
      <c r="S305">
        <f t="shared" si="84"/>
        <v>399819.48</v>
      </c>
      <c r="T305">
        <f t="shared" si="85"/>
        <v>386253.31900000002</v>
      </c>
      <c r="U305">
        <f t="shared" si="86"/>
        <v>0.12384367420765226</v>
      </c>
      <c r="V305">
        <f t="shared" si="87"/>
        <v>0.32210174428077565</v>
      </c>
      <c r="W305">
        <f t="shared" si="88"/>
        <v>0.28180826884403409</v>
      </c>
      <c r="X305">
        <f t="shared" si="89"/>
        <v>0.27224631266753802</v>
      </c>
      <c r="Y305">
        <f t="shared" si="90"/>
        <v>9.8019523286285035E-2</v>
      </c>
      <c r="Z305">
        <f t="shared" si="91"/>
        <v>0.30191309356679974</v>
      </c>
      <c r="AA305">
        <f t="shared" si="92"/>
        <v>0.28981607176133922</v>
      </c>
      <c r="AB305">
        <f t="shared" si="93"/>
        <v>0.3102513113855761</v>
      </c>
      <c r="AC305">
        <f t="shared" si="94"/>
        <v>4.3326002846744698E-2</v>
      </c>
      <c r="AD305">
        <f t="shared" si="95"/>
        <v>0.10654035568828817</v>
      </c>
      <c r="AE305">
        <f t="shared" si="96"/>
        <v>4.6280850096158219E-2</v>
      </c>
      <c r="AF305">
        <f t="shared" si="97"/>
        <v>3.3980035189881193E-2</v>
      </c>
      <c r="AG305">
        <f t="shared" si="98"/>
        <v>2.0748349867253824E-2</v>
      </c>
      <c r="AH305">
        <f t="shared" si="99"/>
        <v>4.0700992573195385E-2</v>
      </c>
      <c r="AI305">
        <v>4.2066299999999996</v>
      </c>
      <c r="AJ305">
        <v>4.4000000000000004</v>
      </c>
      <c r="AK305">
        <v>0.10872999999999999</v>
      </c>
      <c r="AL305">
        <v>4.8410000000000002E-2</v>
      </c>
      <c r="AM305">
        <v>3.5299999999999998E-2</v>
      </c>
      <c r="AN305">
        <v>2.3009999999999999E-2</v>
      </c>
    </row>
    <row r="306" spans="1:40">
      <c r="A306" s="16">
        <v>37012</v>
      </c>
      <c r="B306">
        <v>1357856</v>
      </c>
      <c r="C306">
        <v>157906</v>
      </c>
      <c r="D306">
        <v>437413</v>
      </c>
      <c r="E306">
        <v>383864.6</v>
      </c>
      <c r="F306">
        <v>378672.4</v>
      </c>
      <c r="G306">
        <v>60336.160000000003</v>
      </c>
      <c r="H306">
        <v>16990.97</v>
      </c>
      <c r="I306">
        <v>21027.3</v>
      </c>
      <c r="J306">
        <v>14233.42</v>
      </c>
      <c r="K306">
        <v>8084.4759999999997</v>
      </c>
      <c r="L306">
        <v>60336.160000000003</v>
      </c>
      <c r="M306">
        <v>137121</v>
      </c>
      <c r="N306">
        <v>5901</v>
      </c>
      <c r="O306">
        <f t="shared" si="80"/>
        <v>1371210</v>
      </c>
      <c r="P306">
        <f t="shared" si="81"/>
        <v>59010</v>
      </c>
      <c r="Q306">
        <f t="shared" si="82"/>
        <v>174896.97</v>
      </c>
      <c r="R306">
        <f t="shared" si="83"/>
        <v>458440.3</v>
      </c>
      <c r="S306">
        <f t="shared" si="84"/>
        <v>398098.01999999996</v>
      </c>
      <c r="T306">
        <f t="shared" si="85"/>
        <v>386756.87600000005</v>
      </c>
      <c r="U306">
        <f t="shared" si="86"/>
        <v>0.12332388670097898</v>
      </c>
      <c r="V306">
        <f t="shared" si="87"/>
        <v>0.32325682724156291</v>
      </c>
      <c r="W306">
        <f t="shared" si="88"/>
        <v>0.28070809411028708</v>
      </c>
      <c r="X306">
        <f t="shared" si="89"/>
        <v>0.27271119194717086</v>
      </c>
      <c r="Y306">
        <f t="shared" si="90"/>
        <v>9.8019523286285035E-2</v>
      </c>
      <c r="Z306">
        <f t="shared" si="91"/>
        <v>0.30191309356679974</v>
      </c>
      <c r="AA306">
        <f t="shared" si="92"/>
        <v>0.28981607176133922</v>
      </c>
      <c r="AB306">
        <f t="shared" si="93"/>
        <v>0.3102513113855761</v>
      </c>
      <c r="AC306">
        <f t="shared" si="94"/>
        <v>4.2544417958141872E-2</v>
      </c>
      <c r="AD306">
        <f t="shared" si="95"/>
        <v>9.7148452600408122E-2</v>
      </c>
      <c r="AE306">
        <f t="shared" si="96"/>
        <v>4.5867040921140662E-2</v>
      </c>
      <c r="AF306">
        <f t="shared" si="97"/>
        <v>3.5753556372875209E-2</v>
      </c>
      <c r="AG306">
        <f t="shared" si="98"/>
        <v>2.0903250857781771E-2</v>
      </c>
      <c r="AH306">
        <f t="shared" si="99"/>
        <v>4.0217521479481592E-2</v>
      </c>
      <c r="AI306">
        <v>4.2556399999999996</v>
      </c>
      <c r="AJ306">
        <v>4.3</v>
      </c>
      <c r="AK306">
        <v>0.10521999999999999</v>
      </c>
      <c r="AL306">
        <v>4.9970000000000001E-2</v>
      </c>
      <c r="AM306">
        <v>3.5029999999999999E-2</v>
      </c>
      <c r="AN306">
        <v>2.2499999999999999E-2</v>
      </c>
    </row>
    <row r="307" spans="1:40">
      <c r="A307" s="16">
        <v>37043</v>
      </c>
      <c r="B307">
        <v>1365309</v>
      </c>
      <c r="C307">
        <v>163166</v>
      </c>
      <c r="D307">
        <v>436047.8</v>
      </c>
      <c r="E307">
        <v>391946.9</v>
      </c>
      <c r="F307">
        <v>374148.1</v>
      </c>
      <c r="G307">
        <v>71011.38</v>
      </c>
      <c r="H307">
        <v>22566.080000000002</v>
      </c>
      <c r="I307">
        <v>23101.22</v>
      </c>
      <c r="J307">
        <v>15456.73</v>
      </c>
      <c r="K307">
        <v>9887.3520000000008</v>
      </c>
      <c r="L307">
        <v>71011.38</v>
      </c>
      <c r="M307">
        <v>137737</v>
      </c>
      <c r="N307">
        <v>6816</v>
      </c>
      <c r="O307">
        <f t="shared" si="80"/>
        <v>1377370</v>
      </c>
      <c r="P307">
        <f t="shared" si="81"/>
        <v>68160</v>
      </c>
      <c r="Q307">
        <f t="shared" si="82"/>
        <v>185732.08000000002</v>
      </c>
      <c r="R307">
        <f t="shared" si="83"/>
        <v>459149.02</v>
      </c>
      <c r="S307">
        <f t="shared" si="84"/>
        <v>407403.63</v>
      </c>
      <c r="T307">
        <f t="shared" si="85"/>
        <v>384035.45199999999</v>
      </c>
      <c r="U307">
        <f t="shared" si="86"/>
        <v>0.12931105635609597</v>
      </c>
      <c r="V307">
        <f t="shared" si="87"/>
        <v>0.31967038112676188</v>
      </c>
      <c r="W307">
        <f t="shared" si="88"/>
        <v>0.28364401970089426</v>
      </c>
      <c r="X307">
        <f t="shared" si="89"/>
        <v>0.2673745428162479</v>
      </c>
      <c r="Y307">
        <f t="shared" si="90"/>
        <v>9.8019523286285035E-2</v>
      </c>
      <c r="Z307">
        <f t="shared" si="91"/>
        <v>0.30191309356679974</v>
      </c>
      <c r="AA307">
        <f t="shared" si="92"/>
        <v>0.28981607176133922</v>
      </c>
      <c r="AB307">
        <f t="shared" si="93"/>
        <v>0.3102513113855761</v>
      </c>
      <c r="AC307">
        <f t="shared" si="94"/>
        <v>4.94397914203515E-2</v>
      </c>
      <c r="AD307">
        <f t="shared" si="95"/>
        <v>0.12149802015893001</v>
      </c>
      <c r="AE307">
        <f t="shared" si="96"/>
        <v>5.0313120563776875E-2</v>
      </c>
      <c r="AF307">
        <f t="shared" si="97"/>
        <v>3.793959813269214E-2</v>
      </c>
      <c r="AG307">
        <f t="shared" si="98"/>
        <v>2.5745935560136778E-2</v>
      </c>
      <c r="AH307">
        <f t="shared" si="99"/>
        <v>4.6082583458016656E-2</v>
      </c>
      <c r="AI307">
        <v>4.4212600000000002</v>
      </c>
      <c r="AJ307">
        <v>4.5</v>
      </c>
      <c r="AK307">
        <v>0.1109</v>
      </c>
      <c r="AL307">
        <v>5.1209999999999999E-2</v>
      </c>
      <c r="AM307">
        <v>3.5770000000000003E-2</v>
      </c>
      <c r="AN307">
        <v>2.4049999999999998E-2</v>
      </c>
    </row>
    <row r="308" spans="1:40">
      <c r="A308" s="16">
        <v>37073</v>
      </c>
      <c r="B308">
        <v>1371533</v>
      </c>
      <c r="C308">
        <v>157039.79999999999</v>
      </c>
      <c r="D308">
        <v>436884.3</v>
      </c>
      <c r="E308">
        <v>400498.6</v>
      </c>
      <c r="F308">
        <v>377109.9</v>
      </c>
      <c r="G308">
        <v>70739.44</v>
      </c>
      <c r="H308">
        <v>20235.11</v>
      </c>
      <c r="I308">
        <v>25453.65</v>
      </c>
      <c r="J308">
        <v>14594.39</v>
      </c>
      <c r="K308">
        <v>10456.299999999999</v>
      </c>
      <c r="L308">
        <v>70739.44</v>
      </c>
      <c r="M308">
        <v>138239</v>
      </c>
      <c r="N308">
        <v>6858</v>
      </c>
      <c r="O308">
        <f t="shared" si="80"/>
        <v>1382390</v>
      </c>
      <c r="P308">
        <f t="shared" si="81"/>
        <v>68580</v>
      </c>
      <c r="Q308">
        <f t="shared" si="82"/>
        <v>177274.90999999997</v>
      </c>
      <c r="R308">
        <f t="shared" si="83"/>
        <v>462337.95</v>
      </c>
      <c r="S308">
        <f t="shared" si="84"/>
        <v>415092.99</v>
      </c>
      <c r="T308">
        <f t="shared" si="85"/>
        <v>387566.2</v>
      </c>
      <c r="U308">
        <f t="shared" si="86"/>
        <v>0.12291364170858055</v>
      </c>
      <c r="V308">
        <f t="shared" si="87"/>
        <v>0.32056223373392001</v>
      </c>
      <c r="W308">
        <f t="shared" si="88"/>
        <v>0.28780491863514929</v>
      </c>
      <c r="X308">
        <f t="shared" si="89"/>
        <v>0.2687192059223501</v>
      </c>
      <c r="Y308">
        <f t="shared" si="90"/>
        <v>9.8019523286285035E-2</v>
      </c>
      <c r="Z308">
        <f t="shared" si="91"/>
        <v>0.30191309356679974</v>
      </c>
      <c r="AA308">
        <f t="shared" si="92"/>
        <v>0.28981607176133922</v>
      </c>
      <c r="AB308">
        <f t="shared" si="93"/>
        <v>0.3102513113855761</v>
      </c>
      <c r="AC308">
        <f t="shared" si="94"/>
        <v>4.904721052563412E-2</v>
      </c>
      <c r="AD308">
        <f t="shared" si="95"/>
        <v>0.11414536890753466</v>
      </c>
      <c r="AE308">
        <f t="shared" si="96"/>
        <v>5.5054208723294293E-2</v>
      </c>
      <c r="AF308">
        <f t="shared" si="97"/>
        <v>3.5159326588483218E-2</v>
      </c>
      <c r="AG308">
        <f t="shared" si="98"/>
        <v>2.6979390875674913E-2</v>
      </c>
      <c r="AH308">
        <f t="shared" si="99"/>
        <v>4.6370190432386167E-2</v>
      </c>
      <c r="AI308">
        <v>4.4773399999999999</v>
      </c>
      <c r="AJ308">
        <v>4.5999999999999996</v>
      </c>
      <c r="AK308">
        <v>0.11123</v>
      </c>
      <c r="AL308">
        <v>5.364E-2</v>
      </c>
      <c r="AM308">
        <v>3.4880000000000001E-2</v>
      </c>
      <c r="AN308">
        <v>2.3820000000000001E-2</v>
      </c>
    </row>
    <row r="309" spans="1:40">
      <c r="A309" s="16">
        <v>37104</v>
      </c>
      <c r="B309">
        <v>1357010</v>
      </c>
      <c r="C309">
        <v>153847.6</v>
      </c>
      <c r="D309">
        <v>435799.1</v>
      </c>
      <c r="E309">
        <v>393430.8</v>
      </c>
      <c r="F309">
        <v>373932</v>
      </c>
      <c r="G309">
        <v>71434.44</v>
      </c>
      <c r="H309">
        <v>18190.09</v>
      </c>
      <c r="I309">
        <v>25351.89</v>
      </c>
      <c r="J309">
        <v>16016.67</v>
      </c>
      <c r="K309">
        <v>11875.8</v>
      </c>
      <c r="L309">
        <v>71434.44</v>
      </c>
      <c r="M309">
        <v>136809</v>
      </c>
      <c r="N309">
        <v>7017</v>
      </c>
      <c r="O309">
        <f t="shared" si="80"/>
        <v>1368090</v>
      </c>
      <c r="P309">
        <f t="shared" si="81"/>
        <v>70170</v>
      </c>
      <c r="Q309">
        <f t="shared" si="82"/>
        <v>172037.69</v>
      </c>
      <c r="R309">
        <f t="shared" si="83"/>
        <v>461150.99</v>
      </c>
      <c r="S309">
        <f t="shared" si="84"/>
        <v>409447.47</v>
      </c>
      <c r="T309">
        <f t="shared" si="85"/>
        <v>385807.8</v>
      </c>
      <c r="U309">
        <f t="shared" si="86"/>
        <v>0.12043713020731406</v>
      </c>
      <c r="V309">
        <f t="shared" si="87"/>
        <v>0.32283450113670892</v>
      </c>
      <c r="W309">
        <f t="shared" si="88"/>
        <v>0.28663880721396173</v>
      </c>
      <c r="X309">
        <f t="shared" si="89"/>
        <v>0.27008956144201529</v>
      </c>
      <c r="Y309">
        <f t="shared" si="90"/>
        <v>9.8019523286285035E-2</v>
      </c>
      <c r="Z309">
        <f t="shared" si="91"/>
        <v>0.30191309356679974</v>
      </c>
      <c r="AA309">
        <f t="shared" si="92"/>
        <v>0.28981607176133922</v>
      </c>
      <c r="AB309">
        <f t="shared" si="93"/>
        <v>0.3102513113855761</v>
      </c>
      <c r="AC309">
        <f t="shared" si="94"/>
        <v>5.0008553360325309E-2</v>
      </c>
      <c r="AD309">
        <f t="shared" si="95"/>
        <v>0.10573316812147385</v>
      </c>
      <c r="AE309">
        <f t="shared" si="96"/>
        <v>5.497524791175229E-2</v>
      </c>
      <c r="AF309">
        <f t="shared" si="97"/>
        <v>3.9117765216622295E-2</v>
      </c>
      <c r="AG309">
        <f t="shared" si="98"/>
        <v>3.0781648271496844E-2</v>
      </c>
      <c r="AH309">
        <f t="shared" si="99"/>
        <v>4.7848665695459647E-2</v>
      </c>
      <c r="AI309">
        <v>4.8109099999999998</v>
      </c>
      <c r="AJ309">
        <v>4.9000000000000004</v>
      </c>
      <c r="AK309">
        <v>0.11438</v>
      </c>
      <c r="AL309">
        <v>5.6050000000000003E-2</v>
      </c>
      <c r="AM309">
        <v>4.0140000000000002E-2</v>
      </c>
      <c r="AN309">
        <v>2.5610000000000001E-2</v>
      </c>
    </row>
    <row r="310" spans="1:40">
      <c r="A310" s="16">
        <v>37135</v>
      </c>
      <c r="B310">
        <v>1355155</v>
      </c>
      <c r="C310">
        <v>150616.4</v>
      </c>
      <c r="D310">
        <v>436309.1</v>
      </c>
      <c r="E310">
        <v>389921.3</v>
      </c>
      <c r="F310">
        <v>378308.3</v>
      </c>
      <c r="G310">
        <v>68788.09</v>
      </c>
      <c r="H310">
        <v>16384.669999999998</v>
      </c>
      <c r="I310">
        <v>25387.31</v>
      </c>
      <c r="J310">
        <v>15741.79</v>
      </c>
      <c r="K310">
        <v>11274.32</v>
      </c>
      <c r="L310">
        <v>68788.09</v>
      </c>
      <c r="M310">
        <v>136835</v>
      </c>
      <c r="N310">
        <v>6766</v>
      </c>
      <c r="O310">
        <f t="shared" si="80"/>
        <v>1368350</v>
      </c>
      <c r="P310">
        <f t="shared" si="81"/>
        <v>67660</v>
      </c>
      <c r="Q310">
        <f t="shared" si="82"/>
        <v>167001.07</v>
      </c>
      <c r="R310">
        <f t="shared" si="83"/>
        <v>461696.41</v>
      </c>
      <c r="S310">
        <f t="shared" si="84"/>
        <v>405663.08999999997</v>
      </c>
      <c r="T310">
        <f t="shared" si="85"/>
        <v>389582.62</v>
      </c>
      <c r="U310">
        <f t="shared" si="86"/>
        <v>0.11728071117781041</v>
      </c>
      <c r="V310">
        <f t="shared" si="87"/>
        <v>0.32423794238588971</v>
      </c>
      <c r="W310">
        <f t="shared" si="88"/>
        <v>0.28488713092549711</v>
      </c>
      <c r="X310">
        <f t="shared" si="89"/>
        <v>0.27359421551080282</v>
      </c>
      <c r="Y310">
        <f t="shared" si="90"/>
        <v>9.8019523286285035E-2</v>
      </c>
      <c r="Z310">
        <f t="shared" si="91"/>
        <v>0.30191309356679974</v>
      </c>
      <c r="AA310">
        <f t="shared" si="92"/>
        <v>0.28981607176133922</v>
      </c>
      <c r="AB310">
        <f t="shared" si="93"/>
        <v>0.3102513113855761</v>
      </c>
      <c r="AC310">
        <f t="shared" si="94"/>
        <v>4.8308173608258453E-2</v>
      </c>
      <c r="AD310">
        <f t="shared" si="95"/>
        <v>9.8111167790721321E-2</v>
      </c>
      <c r="AE310">
        <f t="shared" si="96"/>
        <v>5.4987020583504215E-2</v>
      </c>
      <c r="AF310">
        <f t="shared" si="97"/>
        <v>3.8805083302008082E-2</v>
      </c>
      <c r="AG310">
        <f t="shared" si="98"/>
        <v>2.8939484004702264E-2</v>
      </c>
      <c r="AH310">
        <f t="shared" si="99"/>
        <v>4.644296105653458E-2</v>
      </c>
      <c r="AI310">
        <v>4.8443399999999999</v>
      </c>
      <c r="AJ310">
        <v>5</v>
      </c>
      <c r="AK310">
        <v>0.11369</v>
      </c>
      <c r="AL310">
        <v>5.8160000000000003E-2</v>
      </c>
      <c r="AM310">
        <v>4.0509999999999997E-2</v>
      </c>
      <c r="AN310">
        <v>2.776E-2</v>
      </c>
    </row>
    <row r="311" spans="1:40">
      <c r="A311" s="16">
        <v>37165</v>
      </c>
      <c r="B311">
        <v>1355614</v>
      </c>
      <c r="C311">
        <v>150455.70000000001</v>
      </c>
      <c r="D311">
        <v>430666.8</v>
      </c>
      <c r="E311">
        <v>392132.8</v>
      </c>
      <c r="F311">
        <v>382358.8</v>
      </c>
      <c r="G311">
        <v>73128.22</v>
      </c>
      <c r="H311">
        <v>18253.66</v>
      </c>
      <c r="I311">
        <v>26159.86</v>
      </c>
      <c r="J311">
        <v>18208.84</v>
      </c>
      <c r="K311">
        <v>10505.86</v>
      </c>
      <c r="L311">
        <v>73128.22</v>
      </c>
      <c r="M311">
        <v>136885</v>
      </c>
      <c r="N311">
        <v>7175</v>
      </c>
      <c r="O311">
        <f t="shared" si="80"/>
        <v>1368850</v>
      </c>
      <c r="P311">
        <f t="shared" si="81"/>
        <v>71750</v>
      </c>
      <c r="Q311">
        <f t="shared" si="82"/>
        <v>168709.36000000002</v>
      </c>
      <c r="R311">
        <f t="shared" si="83"/>
        <v>456826.66</v>
      </c>
      <c r="S311">
        <f t="shared" si="84"/>
        <v>410341.64</v>
      </c>
      <c r="T311">
        <f t="shared" si="85"/>
        <v>392864.66</v>
      </c>
      <c r="U311">
        <f t="shared" si="86"/>
        <v>0.11808242650781144</v>
      </c>
      <c r="V311">
        <f t="shared" si="87"/>
        <v>0.31974041337279069</v>
      </c>
      <c r="W311">
        <f t="shared" si="88"/>
        <v>0.28720479141403188</v>
      </c>
      <c r="X311">
        <f t="shared" si="89"/>
        <v>0.27497236870536595</v>
      </c>
      <c r="Y311">
        <f t="shared" si="90"/>
        <v>9.8019523286285035E-2</v>
      </c>
      <c r="Z311">
        <f t="shared" si="91"/>
        <v>0.30191309356679974</v>
      </c>
      <c r="AA311">
        <f t="shared" si="92"/>
        <v>0.28981607176133922</v>
      </c>
      <c r="AB311">
        <f t="shared" si="93"/>
        <v>0.3102513113855761</v>
      </c>
      <c r="AC311">
        <f t="shared" si="94"/>
        <v>5.1183634791726114E-2</v>
      </c>
      <c r="AD311">
        <f t="shared" si="95"/>
        <v>0.10819589381407171</v>
      </c>
      <c r="AE311">
        <f t="shared" si="96"/>
        <v>5.7264302394260447E-2</v>
      </c>
      <c r="AF311">
        <f t="shared" si="97"/>
        <v>4.4374828740266277E-2</v>
      </c>
      <c r="AG311">
        <f t="shared" si="98"/>
        <v>2.6741677401067334E-2</v>
      </c>
      <c r="AH311">
        <f t="shared" si="99"/>
        <v>4.9051331652902014E-2</v>
      </c>
      <c r="AI311">
        <v>5.2263599999999997</v>
      </c>
      <c r="AJ311">
        <v>5.3</v>
      </c>
      <c r="AK311">
        <v>0.1181</v>
      </c>
      <c r="AL311">
        <v>6.1069999999999999E-2</v>
      </c>
      <c r="AM311">
        <v>4.5760000000000002E-2</v>
      </c>
      <c r="AN311">
        <v>2.8000000000000001E-2</v>
      </c>
    </row>
    <row r="312" spans="1:40">
      <c r="A312" s="16">
        <v>37196</v>
      </c>
      <c r="B312">
        <v>1349685</v>
      </c>
      <c r="C312">
        <v>149032.29999999999</v>
      </c>
      <c r="D312">
        <v>429160.3</v>
      </c>
      <c r="E312">
        <v>391914.5</v>
      </c>
      <c r="F312">
        <v>379577.8</v>
      </c>
      <c r="G312">
        <v>77520.63</v>
      </c>
      <c r="H312">
        <v>19854.28</v>
      </c>
      <c r="I312">
        <v>28243.05</v>
      </c>
      <c r="J312">
        <v>18288.79</v>
      </c>
      <c r="K312">
        <v>11134.51</v>
      </c>
      <c r="L312">
        <v>77520.63</v>
      </c>
      <c r="M312">
        <v>136370</v>
      </c>
      <c r="N312">
        <v>7617</v>
      </c>
      <c r="O312">
        <f t="shared" si="80"/>
        <v>1363700</v>
      </c>
      <c r="P312">
        <f t="shared" si="81"/>
        <v>76170</v>
      </c>
      <c r="Q312">
        <f t="shared" si="82"/>
        <v>168886.58</v>
      </c>
      <c r="R312">
        <f t="shared" si="83"/>
        <v>457403.35</v>
      </c>
      <c r="S312">
        <f t="shared" si="84"/>
        <v>410203.29</v>
      </c>
      <c r="T312">
        <f t="shared" si="85"/>
        <v>390712.31</v>
      </c>
      <c r="U312">
        <f t="shared" si="86"/>
        <v>0.11833374832845553</v>
      </c>
      <c r="V312">
        <f t="shared" si="87"/>
        <v>0.32048877361062356</v>
      </c>
      <c r="W312">
        <f t="shared" si="88"/>
        <v>0.28741711083476529</v>
      </c>
      <c r="X312">
        <f t="shared" si="89"/>
        <v>0.27376036722615554</v>
      </c>
      <c r="Y312">
        <f t="shared" si="90"/>
        <v>9.8019523286285035E-2</v>
      </c>
      <c r="Z312">
        <f t="shared" si="91"/>
        <v>0.30191309356679974</v>
      </c>
      <c r="AA312">
        <f t="shared" si="92"/>
        <v>0.28981607176133922</v>
      </c>
      <c r="AB312">
        <f t="shared" si="93"/>
        <v>0.3102513113855761</v>
      </c>
      <c r="AC312">
        <f t="shared" si="94"/>
        <v>5.4316370655012068E-2</v>
      </c>
      <c r="AD312">
        <f t="shared" si="95"/>
        <v>0.11755984400892007</v>
      </c>
      <c r="AE312">
        <f t="shared" si="96"/>
        <v>6.1746486990093101E-2</v>
      </c>
      <c r="AF312">
        <f t="shared" si="97"/>
        <v>4.4584698479624582E-2</v>
      </c>
      <c r="AG312">
        <f t="shared" si="98"/>
        <v>2.8497975914810569E-2</v>
      </c>
      <c r="AH312">
        <f t="shared" si="99"/>
        <v>5.1928129344858631E-2</v>
      </c>
      <c r="AI312">
        <v>5.4246800000000004</v>
      </c>
      <c r="AJ312">
        <v>5.5</v>
      </c>
      <c r="AK312">
        <v>0.11831999999999999</v>
      </c>
      <c r="AL312">
        <v>6.3769999999999993E-2</v>
      </c>
      <c r="AM312">
        <v>4.759E-2</v>
      </c>
      <c r="AN312">
        <v>3.1280000000000002E-2</v>
      </c>
    </row>
    <row r="313" spans="1:40">
      <c r="A313" s="16">
        <v>37226</v>
      </c>
      <c r="B313">
        <v>1347339</v>
      </c>
      <c r="C313">
        <v>148276.20000000001</v>
      </c>
      <c r="D313">
        <v>430630.40000000002</v>
      </c>
      <c r="E313">
        <v>390903.3</v>
      </c>
      <c r="F313">
        <v>377529.2</v>
      </c>
      <c r="G313">
        <v>79024.800000000003</v>
      </c>
      <c r="H313">
        <v>20849.38</v>
      </c>
      <c r="I313">
        <v>28449.29</v>
      </c>
      <c r="J313">
        <v>18584.2</v>
      </c>
      <c r="K313">
        <v>11141.93</v>
      </c>
      <c r="L313">
        <v>79024.800000000003</v>
      </c>
      <c r="M313">
        <v>136269</v>
      </c>
      <c r="N313">
        <v>7773</v>
      </c>
      <c r="O313">
        <f t="shared" si="80"/>
        <v>1362690</v>
      </c>
      <c r="P313">
        <f t="shared" si="81"/>
        <v>77730</v>
      </c>
      <c r="Q313">
        <f t="shared" si="82"/>
        <v>169125.58000000002</v>
      </c>
      <c r="R313">
        <f t="shared" si="83"/>
        <v>459079.69</v>
      </c>
      <c r="S313">
        <f t="shared" si="84"/>
        <v>409487.5</v>
      </c>
      <c r="T313">
        <f t="shared" si="85"/>
        <v>388671.13</v>
      </c>
      <c r="U313">
        <f t="shared" si="86"/>
        <v>0.11857113041068974</v>
      </c>
      <c r="V313">
        <f t="shared" si="87"/>
        <v>0.32185313299081675</v>
      </c>
      <c r="W313">
        <f t="shared" si="88"/>
        <v>0.28708487364269386</v>
      </c>
      <c r="X313">
        <f t="shared" si="89"/>
        <v>0.27249086295579972</v>
      </c>
      <c r="Y313">
        <f t="shared" si="90"/>
        <v>9.8019523286285035E-2</v>
      </c>
      <c r="Z313">
        <f t="shared" si="91"/>
        <v>0.30191309356679974</v>
      </c>
      <c r="AA313">
        <f t="shared" si="92"/>
        <v>0.28981607176133922</v>
      </c>
      <c r="AB313">
        <f t="shared" si="93"/>
        <v>0.3102513113855761</v>
      </c>
      <c r="AC313">
        <f t="shared" si="94"/>
        <v>5.5402976435604996E-2</v>
      </c>
      <c r="AD313">
        <f t="shared" si="95"/>
        <v>0.1232775077548884</v>
      </c>
      <c r="AE313">
        <f t="shared" si="96"/>
        <v>6.1970264901067613E-2</v>
      </c>
      <c r="AF313">
        <f t="shared" si="97"/>
        <v>4.5384047132085839E-2</v>
      </c>
      <c r="AG313">
        <f t="shared" si="98"/>
        <v>2.8666729118779676E-2</v>
      </c>
      <c r="AH313">
        <f t="shared" si="99"/>
        <v>5.2840153490179925E-2</v>
      </c>
      <c r="AI313">
        <v>5.6099699999999997</v>
      </c>
      <c r="AJ313">
        <v>5.7</v>
      </c>
      <c r="AK313">
        <v>0.12392</v>
      </c>
      <c r="AL313">
        <v>6.4310000000000006E-2</v>
      </c>
      <c r="AM313">
        <v>4.9529999999999998E-2</v>
      </c>
      <c r="AN313">
        <v>3.2309999999999998E-2</v>
      </c>
    </row>
    <row r="314" spans="1:40">
      <c r="A314" s="16">
        <v>37257</v>
      </c>
      <c r="B314">
        <v>1322864</v>
      </c>
      <c r="C314">
        <v>142658.20000000001</v>
      </c>
      <c r="D314">
        <v>423511.3</v>
      </c>
      <c r="E314">
        <v>380218.4</v>
      </c>
      <c r="F314">
        <v>376476.3</v>
      </c>
      <c r="G314">
        <v>91216.33</v>
      </c>
      <c r="H314">
        <v>22960.78</v>
      </c>
      <c r="I314">
        <v>34470.82</v>
      </c>
      <c r="J314">
        <v>21600.22</v>
      </c>
      <c r="K314">
        <v>12184.5</v>
      </c>
      <c r="L314">
        <v>91216.33</v>
      </c>
      <c r="M314">
        <v>134177</v>
      </c>
      <c r="N314">
        <v>9051</v>
      </c>
      <c r="O314">
        <f t="shared" si="80"/>
        <v>1341770</v>
      </c>
      <c r="P314">
        <f t="shared" si="81"/>
        <v>90510</v>
      </c>
      <c r="Q314">
        <f t="shared" si="82"/>
        <v>165618.98000000001</v>
      </c>
      <c r="R314">
        <f t="shared" si="83"/>
        <v>457982.12</v>
      </c>
      <c r="S314">
        <f t="shared" si="84"/>
        <v>401818.62</v>
      </c>
      <c r="T314">
        <f t="shared" si="85"/>
        <v>388660.8</v>
      </c>
      <c r="U314">
        <f t="shared" si="86"/>
        <v>0.11712132205880328</v>
      </c>
      <c r="V314">
        <f t="shared" si="87"/>
        <v>0.323872731094549</v>
      </c>
      <c r="W314">
        <f t="shared" si="88"/>
        <v>0.28415540297521386</v>
      </c>
      <c r="X314">
        <f t="shared" si="89"/>
        <v>0.27485054387143382</v>
      </c>
      <c r="Y314">
        <f t="shared" si="90"/>
        <v>9.8019523286285035E-2</v>
      </c>
      <c r="Z314">
        <f t="shared" si="91"/>
        <v>0.30191309356679974</v>
      </c>
      <c r="AA314">
        <f t="shared" si="92"/>
        <v>0.28981607176133922</v>
      </c>
      <c r="AB314">
        <f t="shared" si="93"/>
        <v>0.3102513113855761</v>
      </c>
      <c r="AC314">
        <f t="shared" si="94"/>
        <v>6.4505762554521923E-2</v>
      </c>
      <c r="AD314">
        <f t="shared" si="95"/>
        <v>0.13863616356048081</v>
      </c>
      <c r="AE314">
        <f t="shared" si="96"/>
        <v>7.5266737487480959E-2</v>
      </c>
      <c r="AF314">
        <f t="shared" si="97"/>
        <v>5.3756144998955008E-2</v>
      </c>
      <c r="AG314">
        <f t="shared" si="98"/>
        <v>3.1349958627162812E-2</v>
      </c>
      <c r="AH314">
        <f t="shared" si="99"/>
        <v>6.161882477255428E-2</v>
      </c>
      <c r="AI314">
        <v>5.6081399999999997</v>
      </c>
      <c r="AJ314">
        <v>5.7</v>
      </c>
      <c r="AK314">
        <v>0.12642999999999999</v>
      </c>
      <c r="AL314">
        <v>6.6129999999999994E-2</v>
      </c>
      <c r="AM314">
        <v>4.9259999999999998E-2</v>
      </c>
      <c r="AN314">
        <v>3.0349999999999999E-2</v>
      </c>
    </row>
    <row r="315" spans="1:40">
      <c r="A315" s="16">
        <v>37288</v>
      </c>
      <c r="B315">
        <v>1336445</v>
      </c>
      <c r="C315">
        <v>142313.1</v>
      </c>
      <c r="D315">
        <v>421014.9</v>
      </c>
      <c r="E315">
        <v>386520.3</v>
      </c>
      <c r="F315">
        <v>386596.5</v>
      </c>
      <c r="G315">
        <v>89499.7</v>
      </c>
      <c r="H315">
        <v>22288.19</v>
      </c>
      <c r="I315">
        <v>34290.839999999997</v>
      </c>
      <c r="J315">
        <v>20887.52</v>
      </c>
      <c r="K315">
        <v>12033.14</v>
      </c>
      <c r="L315">
        <v>89499.7</v>
      </c>
      <c r="M315">
        <v>135443</v>
      </c>
      <c r="N315">
        <v>8823</v>
      </c>
      <c r="O315">
        <f t="shared" si="80"/>
        <v>1354430</v>
      </c>
      <c r="P315">
        <f t="shared" si="81"/>
        <v>88230</v>
      </c>
      <c r="Q315">
        <f t="shared" si="82"/>
        <v>164601.29</v>
      </c>
      <c r="R315">
        <f t="shared" si="83"/>
        <v>455305.74</v>
      </c>
      <c r="S315">
        <f t="shared" si="84"/>
        <v>407407.82</v>
      </c>
      <c r="T315">
        <f t="shared" si="85"/>
        <v>398629.64</v>
      </c>
      <c r="U315">
        <f t="shared" si="86"/>
        <v>0.11543316808917294</v>
      </c>
      <c r="V315">
        <f t="shared" si="87"/>
        <v>0.31930116718638879</v>
      </c>
      <c r="W315">
        <f t="shared" si="88"/>
        <v>0.28571085540644009</v>
      </c>
      <c r="X315">
        <f t="shared" si="89"/>
        <v>0.27955480931799803</v>
      </c>
      <c r="Y315">
        <f t="shared" si="90"/>
        <v>9.8019523286285035E-2</v>
      </c>
      <c r="Z315">
        <f t="shared" si="91"/>
        <v>0.30191309356679974</v>
      </c>
      <c r="AA315">
        <f t="shared" si="92"/>
        <v>0.28981607176133922</v>
      </c>
      <c r="AB315">
        <f t="shared" si="93"/>
        <v>0.3102513113855761</v>
      </c>
      <c r="AC315">
        <f t="shared" si="94"/>
        <v>6.2765196995367353E-2</v>
      </c>
      <c r="AD315">
        <f t="shared" si="95"/>
        <v>0.13540714049081873</v>
      </c>
      <c r="AE315">
        <f t="shared" si="96"/>
        <v>7.5313875902377148E-2</v>
      </c>
      <c r="AF315">
        <f t="shared" si="97"/>
        <v>5.1269315350893366E-2</v>
      </c>
      <c r="AG315">
        <f t="shared" si="98"/>
        <v>3.0186265125694112E-2</v>
      </c>
      <c r="AH315">
        <f t="shared" si="99"/>
        <v>6.0234788540630337E-2</v>
      </c>
      <c r="AI315">
        <v>5.5918200000000002</v>
      </c>
      <c r="AJ315">
        <v>5.7</v>
      </c>
      <c r="AK315">
        <v>0.12447</v>
      </c>
      <c r="AL315">
        <v>6.7479999999999998E-2</v>
      </c>
      <c r="AM315">
        <v>4.8500000000000001E-2</v>
      </c>
      <c r="AN315">
        <v>3.0689999999999999E-2</v>
      </c>
    </row>
    <row r="316" spans="1:40">
      <c r="A316" s="16">
        <v>37316</v>
      </c>
      <c r="B316">
        <v>1340684</v>
      </c>
      <c r="C316">
        <v>147062.5</v>
      </c>
      <c r="D316">
        <v>423793.7</v>
      </c>
      <c r="E316">
        <v>382971.2</v>
      </c>
      <c r="F316">
        <v>386856.2</v>
      </c>
      <c r="G316">
        <v>88389.08</v>
      </c>
      <c r="H316">
        <v>22800.06</v>
      </c>
      <c r="I316">
        <v>33171.74</v>
      </c>
      <c r="J316">
        <v>21342.86</v>
      </c>
      <c r="K316">
        <v>11074.42</v>
      </c>
      <c r="L316">
        <v>88389.08</v>
      </c>
      <c r="M316">
        <v>135558</v>
      </c>
      <c r="N316">
        <v>8776</v>
      </c>
      <c r="O316">
        <f t="shared" si="80"/>
        <v>1355580</v>
      </c>
      <c r="P316">
        <f t="shared" si="81"/>
        <v>87760</v>
      </c>
      <c r="Q316">
        <f t="shared" si="82"/>
        <v>169862.56</v>
      </c>
      <c r="R316">
        <f t="shared" si="83"/>
        <v>456965.44</v>
      </c>
      <c r="S316">
        <f t="shared" si="84"/>
        <v>404314.06</v>
      </c>
      <c r="T316">
        <f t="shared" si="85"/>
        <v>397930.62</v>
      </c>
      <c r="U316">
        <f t="shared" si="86"/>
        <v>0.11886208614666119</v>
      </c>
      <c r="V316">
        <f t="shared" si="87"/>
        <v>0.3197636106233589</v>
      </c>
      <c r="W316">
        <f t="shared" si="88"/>
        <v>0.28292057196139242</v>
      </c>
      <c r="X316">
        <f t="shared" si="89"/>
        <v>0.27845373126858736</v>
      </c>
      <c r="Y316">
        <f t="shared" si="90"/>
        <v>9.8019523286285035E-2</v>
      </c>
      <c r="Z316">
        <f t="shared" si="91"/>
        <v>0.30191309356679974</v>
      </c>
      <c r="AA316">
        <f t="shared" si="92"/>
        <v>0.28981607176133922</v>
      </c>
      <c r="AB316">
        <f t="shared" si="93"/>
        <v>0.3102513113855761</v>
      </c>
      <c r="AC316">
        <f t="shared" si="94"/>
        <v>6.1850636777791658E-2</v>
      </c>
      <c r="AD316">
        <f t="shared" si="95"/>
        <v>0.13422651819211956</v>
      </c>
      <c r="AE316">
        <f t="shared" si="96"/>
        <v>7.2591353954469723E-2</v>
      </c>
      <c r="AF316">
        <f t="shared" si="97"/>
        <v>5.2787825385048448E-2</v>
      </c>
      <c r="AG316">
        <f t="shared" si="98"/>
        <v>2.7830027254499793E-2</v>
      </c>
      <c r="AH316">
        <f t="shared" si="99"/>
        <v>5.900616220568905E-2</v>
      </c>
      <c r="AI316">
        <v>5.6649900000000004</v>
      </c>
      <c r="AJ316">
        <v>5.7</v>
      </c>
      <c r="AK316">
        <v>0.12504000000000001</v>
      </c>
      <c r="AL316">
        <v>6.8150000000000002E-2</v>
      </c>
      <c r="AM316">
        <v>5.0569999999999997E-2</v>
      </c>
      <c r="AN316">
        <v>2.9219999999999999E-2</v>
      </c>
    </row>
    <row r="317" spans="1:40">
      <c r="A317" s="16">
        <v>37347</v>
      </c>
      <c r="B317">
        <v>1343253</v>
      </c>
      <c r="C317">
        <v>150866.70000000001</v>
      </c>
      <c r="D317">
        <v>424384</v>
      </c>
      <c r="E317">
        <v>376611.8</v>
      </c>
      <c r="F317">
        <v>391390.5</v>
      </c>
      <c r="G317">
        <v>83113.8</v>
      </c>
      <c r="H317">
        <v>21215.32</v>
      </c>
      <c r="I317">
        <v>31146.87</v>
      </c>
      <c r="J317">
        <v>19383.61</v>
      </c>
      <c r="K317">
        <v>11368</v>
      </c>
      <c r="L317">
        <v>83113.8</v>
      </c>
      <c r="M317">
        <v>135903</v>
      </c>
      <c r="N317">
        <v>8255</v>
      </c>
      <c r="O317">
        <f t="shared" si="80"/>
        <v>1359030</v>
      </c>
      <c r="P317">
        <f t="shared" si="81"/>
        <v>82550</v>
      </c>
      <c r="Q317">
        <f t="shared" si="82"/>
        <v>172082.02000000002</v>
      </c>
      <c r="R317">
        <f t="shared" si="83"/>
        <v>455530.87</v>
      </c>
      <c r="S317">
        <f t="shared" si="84"/>
        <v>395995.41</v>
      </c>
      <c r="T317">
        <f t="shared" si="85"/>
        <v>402758.5</v>
      </c>
      <c r="U317">
        <f t="shared" si="86"/>
        <v>0.12064359602312674</v>
      </c>
      <c r="V317">
        <f t="shared" si="87"/>
        <v>0.31936446501699284</v>
      </c>
      <c r="W317">
        <f t="shared" si="88"/>
        <v>0.27762522935895589</v>
      </c>
      <c r="X317">
        <f t="shared" si="89"/>
        <v>0.28236670960092453</v>
      </c>
      <c r="Y317">
        <f t="shared" si="90"/>
        <v>9.8019523286285035E-2</v>
      </c>
      <c r="Z317">
        <f t="shared" si="91"/>
        <v>0.30191309356679974</v>
      </c>
      <c r="AA317">
        <f t="shared" si="92"/>
        <v>0.28981607176133922</v>
      </c>
      <c r="AB317">
        <f t="shared" si="93"/>
        <v>0.3102513113855761</v>
      </c>
      <c r="AC317">
        <f t="shared" si="94"/>
        <v>5.8269583952739228E-2</v>
      </c>
      <c r="AD317">
        <f t="shared" si="95"/>
        <v>0.12328609345706192</v>
      </c>
      <c r="AE317">
        <f t="shared" si="96"/>
        <v>6.837488313360629E-2</v>
      </c>
      <c r="AF317">
        <f t="shared" si="97"/>
        <v>4.8949077465317091E-2</v>
      </c>
      <c r="AG317">
        <f t="shared" si="98"/>
        <v>2.8225350923692487E-2</v>
      </c>
      <c r="AH317">
        <f t="shared" si="99"/>
        <v>5.5670898083358435E-2</v>
      </c>
      <c r="AI317">
        <v>5.7658800000000001</v>
      </c>
      <c r="AJ317">
        <v>5.9</v>
      </c>
      <c r="AK317">
        <v>0.12606999999999999</v>
      </c>
      <c r="AL317">
        <v>7.1110000000000007E-2</v>
      </c>
      <c r="AM317">
        <v>5.1020000000000003E-2</v>
      </c>
      <c r="AN317">
        <v>3.0849999999999999E-2</v>
      </c>
    </row>
    <row r="318" spans="1:40">
      <c r="A318" s="16">
        <v>37377</v>
      </c>
      <c r="B318">
        <v>1351574</v>
      </c>
      <c r="C318">
        <v>150834.29999999999</v>
      </c>
      <c r="D318">
        <v>430756.6</v>
      </c>
      <c r="E318">
        <v>379263.7</v>
      </c>
      <c r="F318">
        <v>390719.1</v>
      </c>
      <c r="G318">
        <v>80759.520000000004</v>
      </c>
      <c r="H318">
        <v>19883.34</v>
      </c>
      <c r="I318">
        <v>28131.9</v>
      </c>
      <c r="J318">
        <v>21227.91</v>
      </c>
      <c r="K318">
        <v>11516.38</v>
      </c>
      <c r="L318">
        <v>80759.520000000004</v>
      </c>
      <c r="M318">
        <v>136559</v>
      </c>
      <c r="N318">
        <v>7969</v>
      </c>
      <c r="O318">
        <f t="shared" si="80"/>
        <v>1365590</v>
      </c>
      <c r="P318">
        <f t="shared" si="81"/>
        <v>79690</v>
      </c>
      <c r="Q318">
        <f t="shared" si="82"/>
        <v>170717.63999999998</v>
      </c>
      <c r="R318">
        <f t="shared" si="83"/>
        <v>458888.5</v>
      </c>
      <c r="S318">
        <f t="shared" si="84"/>
        <v>400491.61</v>
      </c>
      <c r="T318">
        <f t="shared" si="85"/>
        <v>402235.48</v>
      </c>
      <c r="U318">
        <f t="shared" si="86"/>
        <v>0.11918849358818548</v>
      </c>
      <c r="V318">
        <f t="shared" si="87"/>
        <v>0.32037831029026675</v>
      </c>
      <c r="W318">
        <f t="shared" si="88"/>
        <v>0.27960784656235338</v>
      </c>
      <c r="X318">
        <f t="shared" si="89"/>
        <v>0.28082534955919441</v>
      </c>
      <c r="Y318">
        <f t="shared" si="90"/>
        <v>9.8019523286285035E-2</v>
      </c>
      <c r="Z318">
        <f t="shared" si="91"/>
        <v>0.30191309356679974</v>
      </c>
      <c r="AA318">
        <f t="shared" si="92"/>
        <v>0.28981607176133922</v>
      </c>
      <c r="AB318">
        <f t="shared" si="93"/>
        <v>0.3102513113855761</v>
      </c>
      <c r="AC318">
        <f t="shared" si="94"/>
        <v>5.6383180922834231E-2</v>
      </c>
      <c r="AD318">
        <f t="shared" si="95"/>
        <v>0.11646915925032704</v>
      </c>
      <c r="AE318">
        <f t="shared" si="96"/>
        <v>6.1304434519496569E-2</v>
      </c>
      <c r="AF318">
        <f t="shared" si="97"/>
        <v>5.3004630983405625E-2</v>
      </c>
      <c r="AG318">
        <f t="shared" si="98"/>
        <v>2.8630940264145768E-2</v>
      </c>
      <c r="AH318">
        <f t="shared" si="99"/>
        <v>5.4169243642339292E-2</v>
      </c>
      <c r="AI318">
        <v>5.7238800000000003</v>
      </c>
      <c r="AJ318">
        <v>5.8</v>
      </c>
      <c r="AK318">
        <v>0.12375</v>
      </c>
      <c r="AL318">
        <v>6.7030000000000006E-2</v>
      </c>
      <c r="AM318">
        <v>5.2109999999999997E-2</v>
      </c>
      <c r="AN318">
        <v>3.0769999999999999E-2</v>
      </c>
    </row>
    <row r="319" spans="1:40">
      <c r="A319" s="16">
        <v>37408</v>
      </c>
      <c r="B319">
        <v>1358624</v>
      </c>
      <c r="C319">
        <v>157892.6</v>
      </c>
      <c r="D319">
        <v>430233</v>
      </c>
      <c r="E319">
        <v>385246.8</v>
      </c>
      <c r="F319">
        <v>385252</v>
      </c>
      <c r="G319">
        <v>89748.3</v>
      </c>
      <c r="H319">
        <v>23522.58</v>
      </c>
      <c r="I319">
        <v>30410.71</v>
      </c>
      <c r="J319">
        <v>22846.84</v>
      </c>
      <c r="K319">
        <v>12968.17</v>
      </c>
      <c r="L319">
        <v>89748.3</v>
      </c>
      <c r="M319">
        <v>137181</v>
      </c>
      <c r="N319">
        <v>8758</v>
      </c>
      <c r="O319">
        <f t="shared" si="80"/>
        <v>1371810</v>
      </c>
      <c r="P319">
        <f t="shared" si="81"/>
        <v>87580</v>
      </c>
      <c r="Q319">
        <f t="shared" si="82"/>
        <v>181415.18</v>
      </c>
      <c r="R319">
        <f t="shared" si="83"/>
        <v>460643.71</v>
      </c>
      <c r="S319">
        <f t="shared" si="84"/>
        <v>408093.64</v>
      </c>
      <c r="T319">
        <f t="shared" si="85"/>
        <v>398220.17</v>
      </c>
      <c r="U319">
        <f t="shared" si="86"/>
        <v>0.12525448732912461</v>
      </c>
      <c r="V319">
        <f t="shared" si="87"/>
        <v>0.31804224837985418</v>
      </c>
      <c r="W319">
        <f t="shared" si="88"/>
        <v>0.28176010221678444</v>
      </c>
      <c r="X319">
        <f t="shared" si="89"/>
        <v>0.2749431620742368</v>
      </c>
      <c r="Y319">
        <f t="shared" si="90"/>
        <v>9.8019523286285035E-2</v>
      </c>
      <c r="Z319">
        <f t="shared" si="91"/>
        <v>0.30191309356679974</v>
      </c>
      <c r="AA319">
        <f t="shared" si="92"/>
        <v>0.28981607176133922</v>
      </c>
      <c r="AB319">
        <f t="shared" si="93"/>
        <v>0.3102513113855761</v>
      </c>
      <c r="AC319">
        <f t="shared" si="94"/>
        <v>6.1964938158510764E-2</v>
      </c>
      <c r="AD319">
        <f t="shared" si="95"/>
        <v>0.12966158620243357</v>
      </c>
      <c r="AE319">
        <f t="shared" si="96"/>
        <v>6.6017855752334056E-2</v>
      </c>
      <c r="AF319">
        <f t="shared" si="97"/>
        <v>5.5984307915212791E-2</v>
      </c>
      <c r="AG319">
        <f t="shared" si="98"/>
        <v>3.2565326864282138E-2</v>
      </c>
      <c r="AH319">
        <f t="shared" si="99"/>
        <v>5.8969609494547701E-2</v>
      </c>
      <c r="AI319">
        <v>5.6507699999999996</v>
      </c>
      <c r="AJ319">
        <v>5.8</v>
      </c>
      <c r="AK319">
        <v>0.11969</v>
      </c>
      <c r="AL319">
        <v>6.6850000000000007E-2</v>
      </c>
      <c r="AM319">
        <v>5.2560000000000003E-2</v>
      </c>
      <c r="AN319">
        <v>3.0589999999999999E-2</v>
      </c>
    </row>
    <row r="320" spans="1:40">
      <c r="A320" s="16">
        <v>37438</v>
      </c>
      <c r="B320">
        <v>1361743</v>
      </c>
      <c r="C320">
        <v>147361</v>
      </c>
      <c r="D320">
        <v>432456.1</v>
      </c>
      <c r="E320">
        <v>395491.6</v>
      </c>
      <c r="F320">
        <v>386434.3</v>
      </c>
      <c r="G320">
        <v>87896.38</v>
      </c>
      <c r="H320">
        <v>22176.39</v>
      </c>
      <c r="I320">
        <v>30854.91</v>
      </c>
      <c r="J320">
        <v>21061.56</v>
      </c>
      <c r="K320">
        <v>13803.53</v>
      </c>
      <c r="L320">
        <v>87896.38</v>
      </c>
      <c r="M320">
        <v>137495</v>
      </c>
      <c r="N320">
        <v>8693</v>
      </c>
      <c r="O320">
        <f t="shared" si="80"/>
        <v>1374950</v>
      </c>
      <c r="P320">
        <f t="shared" si="81"/>
        <v>86930</v>
      </c>
      <c r="Q320">
        <f t="shared" si="82"/>
        <v>169537.39</v>
      </c>
      <c r="R320">
        <f t="shared" si="83"/>
        <v>463311.00999999995</v>
      </c>
      <c r="S320">
        <f t="shared" si="84"/>
        <v>416553.16</v>
      </c>
      <c r="T320">
        <f t="shared" si="85"/>
        <v>400237.83</v>
      </c>
      <c r="U320">
        <f t="shared" si="86"/>
        <v>0.11695142334674007</v>
      </c>
      <c r="V320">
        <f t="shared" si="87"/>
        <v>0.31960431897480379</v>
      </c>
      <c r="W320">
        <f t="shared" si="88"/>
        <v>0.28734950421014704</v>
      </c>
      <c r="X320">
        <f t="shared" si="89"/>
        <v>0.27609475346830914</v>
      </c>
      <c r="Y320">
        <f t="shared" si="90"/>
        <v>9.8019523286285035E-2</v>
      </c>
      <c r="Z320">
        <f t="shared" si="91"/>
        <v>0.30191309356679974</v>
      </c>
      <c r="AA320">
        <f t="shared" si="92"/>
        <v>0.28981607176133922</v>
      </c>
      <c r="AB320">
        <f t="shared" si="93"/>
        <v>0.3102513113855761</v>
      </c>
      <c r="AC320">
        <f t="shared" si="94"/>
        <v>6.0633272807475755E-2</v>
      </c>
      <c r="AD320">
        <f t="shared" si="95"/>
        <v>0.13080530495367421</v>
      </c>
      <c r="AE320">
        <f t="shared" si="96"/>
        <v>6.6596539546944944E-2</v>
      </c>
      <c r="AF320">
        <f t="shared" si="97"/>
        <v>5.0561517766423862E-2</v>
      </c>
      <c r="AG320">
        <f t="shared" si="98"/>
        <v>3.448831910766656E-2</v>
      </c>
      <c r="AH320">
        <f t="shared" si="99"/>
        <v>5.8281427602332049E-2</v>
      </c>
      <c r="AI320">
        <v>5.6361600000000003</v>
      </c>
      <c r="AJ320">
        <v>5.8</v>
      </c>
      <c r="AK320">
        <v>0.12778</v>
      </c>
      <c r="AL320">
        <v>6.5250000000000002E-2</v>
      </c>
      <c r="AM320">
        <v>5.0110000000000002E-2</v>
      </c>
      <c r="AN320">
        <v>3.066E-2</v>
      </c>
    </row>
    <row r="321" spans="1:40">
      <c r="A321" s="16">
        <v>37469</v>
      </c>
      <c r="B321">
        <v>1356696</v>
      </c>
      <c r="C321">
        <v>146693.1</v>
      </c>
      <c r="D321">
        <v>435773.7</v>
      </c>
      <c r="E321">
        <v>390041.4</v>
      </c>
      <c r="F321">
        <v>384188.1</v>
      </c>
      <c r="G321">
        <v>83412.7</v>
      </c>
      <c r="H321">
        <v>18911.97</v>
      </c>
      <c r="I321">
        <v>30053.69</v>
      </c>
      <c r="J321">
        <v>20684.669999999998</v>
      </c>
      <c r="K321">
        <v>13762.37</v>
      </c>
      <c r="L321">
        <v>83412.7</v>
      </c>
      <c r="M321">
        <v>137295</v>
      </c>
      <c r="N321">
        <v>8271</v>
      </c>
      <c r="O321">
        <f t="shared" si="80"/>
        <v>1372950</v>
      </c>
      <c r="P321">
        <f t="shared" si="81"/>
        <v>82710</v>
      </c>
      <c r="Q321">
        <f t="shared" si="82"/>
        <v>165605.07</v>
      </c>
      <c r="R321">
        <f t="shared" si="83"/>
        <v>465827.39</v>
      </c>
      <c r="S321">
        <f t="shared" si="84"/>
        <v>410726.07</v>
      </c>
      <c r="T321">
        <f t="shared" si="85"/>
        <v>397950.47</v>
      </c>
      <c r="U321">
        <f t="shared" si="86"/>
        <v>0.11499481636459463</v>
      </c>
      <c r="V321">
        <f t="shared" si="87"/>
        <v>0.32346675841898082</v>
      </c>
      <c r="W321">
        <f t="shared" si="88"/>
        <v>0.28520484907739624</v>
      </c>
      <c r="X321">
        <f t="shared" si="89"/>
        <v>0.27633357613902837</v>
      </c>
      <c r="Y321">
        <f t="shared" si="90"/>
        <v>9.8019523286285035E-2</v>
      </c>
      <c r="Z321">
        <f t="shared" si="91"/>
        <v>0.30191309356679974</v>
      </c>
      <c r="AA321">
        <f t="shared" si="92"/>
        <v>0.28981607176133922</v>
      </c>
      <c r="AB321">
        <f t="shared" si="93"/>
        <v>0.3102513113855761</v>
      </c>
      <c r="AC321">
        <f t="shared" si="94"/>
        <v>5.792111387147373E-2</v>
      </c>
      <c r="AD321">
        <f t="shared" si="95"/>
        <v>0.11419922107457217</v>
      </c>
      <c r="AE321">
        <f t="shared" si="96"/>
        <v>6.4516794514809434E-2</v>
      </c>
      <c r="AF321">
        <f t="shared" si="97"/>
        <v>5.0361229809444526E-2</v>
      </c>
      <c r="AG321">
        <f t="shared" si="98"/>
        <v>3.4583122869537013E-2</v>
      </c>
      <c r="AH321">
        <f t="shared" si="99"/>
        <v>5.5997171242899935E-2</v>
      </c>
      <c r="AI321">
        <v>5.6357499999999998</v>
      </c>
      <c r="AJ321">
        <v>5.7</v>
      </c>
      <c r="AK321">
        <v>0.12268</v>
      </c>
      <c r="AL321">
        <v>6.5930000000000002E-2</v>
      </c>
      <c r="AM321">
        <v>5.1860000000000003E-2</v>
      </c>
      <c r="AN321">
        <v>2.9340000000000001E-2</v>
      </c>
    </row>
    <row r="322" spans="1:40">
      <c r="A322" s="16">
        <v>37500</v>
      </c>
      <c r="B322">
        <v>1355509</v>
      </c>
      <c r="C322">
        <v>145125.4</v>
      </c>
      <c r="D322">
        <v>437569.1</v>
      </c>
      <c r="E322">
        <v>385538.3</v>
      </c>
      <c r="F322">
        <v>387276.3</v>
      </c>
      <c r="G322">
        <v>78955.11</v>
      </c>
      <c r="H322">
        <v>17054.45</v>
      </c>
      <c r="I322">
        <v>28661.86</v>
      </c>
      <c r="J322">
        <v>20179.8</v>
      </c>
      <c r="K322">
        <v>13059.01</v>
      </c>
      <c r="L322">
        <v>78955.11</v>
      </c>
      <c r="M322">
        <v>137377</v>
      </c>
      <c r="N322">
        <v>7790</v>
      </c>
      <c r="O322">
        <f t="shared" si="80"/>
        <v>1373770</v>
      </c>
      <c r="P322">
        <f t="shared" si="81"/>
        <v>77900</v>
      </c>
      <c r="Q322">
        <f t="shared" si="82"/>
        <v>162179.85</v>
      </c>
      <c r="R322">
        <f t="shared" si="83"/>
        <v>466230.95999999996</v>
      </c>
      <c r="S322">
        <f t="shared" si="84"/>
        <v>405718.1</v>
      </c>
      <c r="T322">
        <f t="shared" si="85"/>
        <v>400335.31</v>
      </c>
      <c r="U322">
        <f t="shared" si="86"/>
        <v>0.11305952964096937</v>
      </c>
      <c r="V322">
        <f t="shared" si="87"/>
        <v>0.32502097542732711</v>
      </c>
      <c r="W322">
        <f t="shared" si="88"/>
        <v>0.28283598457408715</v>
      </c>
      <c r="X322">
        <f t="shared" si="89"/>
        <v>0.2790835103576163</v>
      </c>
      <c r="Y322">
        <f t="shared" si="90"/>
        <v>9.8019523286285035E-2</v>
      </c>
      <c r="Z322">
        <f t="shared" si="91"/>
        <v>0.30191309356679974</v>
      </c>
      <c r="AA322">
        <f t="shared" si="92"/>
        <v>0.28981607176133922</v>
      </c>
      <c r="AB322">
        <f t="shared" si="93"/>
        <v>0.3102513113855761</v>
      </c>
      <c r="AC322">
        <f t="shared" si="94"/>
        <v>5.5041537428217699E-2</v>
      </c>
      <c r="AD322">
        <f t="shared" si="95"/>
        <v>0.1051576382639397</v>
      </c>
      <c r="AE322">
        <f t="shared" si="96"/>
        <v>6.1475668625695735E-2</v>
      </c>
      <c r="AF322">
        <f t="shared" si="97"/>
        <v>4.9738476050242765E-2</v>
      </c>
      <c r="AG322">
        <f t="shared" si="98"/>
        <v>3.2620180318343642E-2</v>
      </c>
      <c r="AH322">
        <f t="shared" si="99"/>
        <v>5.3403274332091112E-2</v>
      </c>
      <c r="AI322">
        <v>5.5774100000000004</v>
      </c>
      <c r="AJ322">
        <v>5.7</v>
      </c>
      <c r="AK322">
        <v>0.12038</v>
      </c>
      <c r="AL322">
        <v>6.5070000000000003E-2</v>
      </c>
      <c r="AM322">
        <v>5.2109999999999997E-2</v>
      </c>
      <c r="AN322">
        <v>3.1210000000000002E-2</v>
      </c>
    </row>
    <row r="323" spans="1:40">
      <c r="A323" s="16">
        <v>37530</v>
      </c>
      <c r="B323">
        <v>1359440</v>
      </c>
      <c r="C323">
        <v>143759</v>
      </c>
      <c r="D323">
        <v>434290.4</v>
      </c>
      <c r="E323">
        <v>393708.5</v>
      </c>
      <c r="F323">
        <v>387682.4</v>
      </c>
      <c r="G323">
        <v>78090.350000000006</v>
      </c>
      <c r="H323">
        <v>18019.990000000002</v>
      </c>
      <c r="I323">
        <v>27292.82</v>
      </c>
      <c r="J323">
        <v>20565.54</v>
      </c>
      <c r="K323">
        <v>12212</v>
      </c>
      <c r="L323">
        <v>78090.350000000006</v>
      </c>
      <c r="M323">
        <v>137551</v>
      </c>
      <c r="N323">
        <v>7769</v>
      </c>
      <c r="O323">
        <f t="shared" ref="O323:O386" si="100">M323*10</f>
        <v>1375510</v>
      </c>
      <c r="P323">
        <f t="shared" ref="P323:P386" si="101">N323*10</f>
        <v>77690</v>
      </c>
      <c r="Q323">
        <f t="shared" ref="Q323:Q386" si="102">C323+H323</f>
        <v>161778.99</v>
      </c>
      <c r="R323">
        <f t="shared" ref="R323:R386" si="103">D323+I323</f>
        <v>461583.22000000003</v>
      </c>
      <c r="S323">
        <f t="shared" ref="S323:S386" si="104">E323+J323</f>
        <v>414274.04</v>
      </c>
      <c r="T323">
        <f t="shared" ref="T323:T386" si="105">F323+K323</f>
        <v>399894.4</v>
      </c>
      <c r="U323">
        <f t="shared" ref="U323:U386" si="106">Q323/SUM($Q323:$T323)</f>
        <v>0.11253950654895602</v>
      </c>
      <c r="V323">
        <f t="shared" ref="V323:V386" si="107">R323/SUM($Q323:$T323)</f>
        <v>0.32109452414110268</v>
      </c>
      <c r="W323">
        <f t="shared" ref="W323:W386" si="108">S323/SUM($Q323:$T323)</f>
        <v>0.28818449192718082</v>
      </c>
      <c r="X323">
        <f t="shared" ref="X323:X386" si="109">T323/SUM($Q323:$T323)</f>
        <v>0.27818147738276056</v>
      </c>
      <c r="Y323">
        <f t="shared" ref="Y323:Y386" si="110">AVERAGE(U$398:U$408)</f>
        <v>9.8019523286285035E-2</v>
      </c>
      <c r="Z323">
        <f t="shared" ref="Z323:Z386" si="111">AVERAGE(V$398:V$408)</f>
        <v>0.30191309356679974</v>
      </c>
      <c r="AA323">
        <f t="shared" ref="AA323:AA386" si="112">AVERAGE(W$398:W$408)</f>
        <v>0.28981607176133922</v>
      </c>
      <c r="AB323">
        <f t="shared" ref="AB323:AB386" si="113">AVERAGE(X$398:X$408)</f>
        <v>0.3102513113855761</v>
      </c>
      <c r="AC323">
        <f t="shared" ref="AC323:AC386" si="114">G323/(B323+G323)</f>
        <v>5.4322574824246322E-2</v>
      </c>
      <c r="AD323">
        <f t="shared" ref="AD323:AD386" si="115">H323/Q323</f>
        <v>0.11138646619069635</v>
      </c>
      <c r="AE323">
        <f t="shared" ref="AE323:AE386" si="116">I323/R323</f>
        <v>5.9128709228208072E-2</v>
      </c>
      <c r="AF323">
        <f t="shared" ref="AF323:AF386" si="117">J323/S323</f>
        <v>4.9642357508088132E-2</v>
      </c>
      <c r="AG323">
        <f t="shared" ref="AG323:AG386" si="118">K323/T323</f>
        <v>3.0538062048380769E-2</v>
      </c>
      <c r="AH323">
        <f t="shared" ref="AH323:AH386" si="119">(AD323*Y323)+(AE323*Z323)+(AF323*AA323)+(AG323*AB323)</f>
        <v>5.2631406681906391E-2</v>
      </c>
      <c r="AI323">
        <v>5.5959500000000002</v>
      </c>
      <c r="AJ323">
        <v>5.7</v>
      </c>
      <c r="AK323">
        <v>0.12167</v>
      </c>
      <c r="AL323">
        <v>6.3060000000000005E-2</v>
      </c>
      <c r="AM323">
        <v>5.1279999999999999E-2</v>
      </c>
      <c r="AN323">
        <v>3.1820000000000001E-2</v>
      </c>
    </row>
    <row r="324" spans="1:40">
      <c r="A324" s="16">
        <v>37561</v>
      </c>
      <c r="B324">
        <v>1351245</v>
      </c>
      <c r="C324">
        <v>140574.79999999999</v>
      </c>
      <c r="D324">
        <v>435376.6</v>
      </c>
      <c r="E324">
        <v>391261.5</v>
      </c>
      <c r="F324">
        <v>384032</v>
      </c>
      <c r="G324">
        <v>81809.55</v>
      </c>
      <c r="H324">
        <v>20481.669999999998</v>
      </c>
      <c r="I324">
        <v>29634.880000000001</v>
      </c>
      <c r="J324">
        <v>20577.86</v>
      </c>
      <c r="K324">
        <v>11115.14</v>
      </c>
      <c r="L324">
        <v>81809.55</v>
      </c>
      <c r="M324">
        <v>136684</v>
      </c>
      <c r="N324">
        <v>8170</v>
      </c>
      <c r="O324">
        <f t="shared" si="100"/>
        <v>1366840</v>
      </c>
      <c r="P324">
        <f t="shared" si="101"/>
        <v>81700</v>
      </c>
      <c r="Q324">
        <f t="shared" si="102"/>
        <v>161056.46999999997</v>
      </c>
      <c r="R324">
        <f t="shared" si="103"/>
        <v>465011.48</v>
      </c>
      <c r="S324">
        <f t="shared" si="104"/>
        <v>411839.36</v>
      </c>
      <c r="T324">
        <f t="shared" si="105"/>
        <v>395147.14</v>
      </c>
      <c r="U324">
        <f t="shared" si="106"/>
        <v>0.11238684615228681</v>
      </c>
      <c r="V324">
        <f t="shared" si="107"/>
        <v>0.3244897498486537</v>
      </c>
      <c r="W324">
        <f t="shared" si="108"/>
        <v>0.28738570261583568</v>
      </c>
      <c r="X324">
        <f t="shared" si="109"/>
        <v>0.27573770138322379</v>
      </c>
      <c r="Y324">
        <f t="shared" si="110"/>
        <v>9.8019523286285035E-2</v>
      </c>
      <c r="Z324">
        <f t="shared" si="111"/>
        <v>0.30191309356679974</v>
      </c>
      <c r="AA324">
        <f t="shared" si="112"/>
        <v>0.28981607176133922</v>
      </c>
      <c r="AB324">
        <f t="shared" si="113"/>
        <v>0.3102513113855761</v>
      </c>
      <c r="AC324">
        <f t="shared" si="114"/>
        <v>5.7087533757874044E-2</v>
      </c>
      <c r="AD324">
        <f t="shared" si="115"/>
        <v>0.12717073707128934</v>
      </c>
      <c r="AE324">
        <f t="shared" si="116"/>
        <v>6.3729351369991985E-2</v>
      </c>
      <c r="AF324">
        <f t="shared" si="117"/>
        <v>4.9965743925009985E-2</v>
      </c>
      <c r="AG324">
        <f t="shared" si="118"/>
        <v>2.8129116662719611E-2</v>
      </c>
      <c r="AH324">
        <f t="shared" si="119"/>
        <v>5.4913911606519143E-2</v>
      </c>
      <c r="AI324">
        <v>5.7106700000000004</v>
      </c>
      <c r="AJ324">
        <v>5.9</v>
      </c>
      <c r="AK324">
        <v>0.12831999999999999</v>
      </c>
      <c r="AL324">
        <v>6.5509999999999999E-2</v>
      </c>
      <c r="AM324">
        <v>5.253E-2</v>
      </c>
      <c r="AN324">
        <v>3.0450000000000001E-2</v>
      </c>
    </row>
    <row r="325" spans="1:40">
      <c r="A325" s="16">
        <v>37591</v>
      </c>
      <c r="B325">
        <v>1351022</v>
      </c>
      <c r="C325">
        <v>141344</v>
      </c>
      <c r="D325">
        <v>433376.2</v>
      </c>
      <c r="E325">
        <v>390355.1</v>
      </c>
      <c r="F325">
        <v>385946.6</v>
      </c>
      <c r="G325">
        <v>81411.91</v>
      </c>
      <c r="H325">
        <v>20422.55</v>
      </c>
      <c r="I325">
        <v>29564.69</v>
      </c>
      <c r="J325">
        <v>20415.89</v>
      </c>
      <c r="K325">
        <v>11008.79</v>
      </c>
      <c r="L325">
        <v>81411.91</v>
      </c>
      <c r="M325">
        <v>136599</v>
      </c>
      <c r="N325">
        <v>8209</v>
      </c>
      <c r="O325">
        <f t="shared" si="100"/>
        <v>1365990</v>
      </c>
      <c r="P325">
        <f t="shared" si="101"/>
        <v>82090</v>
      </c>
      <c r="Q325">
        <f t="shared" si="102"/>
        <v>161766.54999999999</v>
      </c>
      <c r="R325">
        <f t="shared" si="103"/>
        <v>462940.89</v>
      </c>
      <c r="S325">
        <f t="shared" si="104"/>
        <v>410770.99</v>
      </c>
      <c r="T325">
        <f t="shared" si="105"/>
        <v>396955.38999999996</v>
      </c>
      <c r="U325">
        <f t="shared" si="106"/>
        <v>0.11293125570017609</v>
      </c>
      <c r="V325">
        <f t="shared" si="107"/>
        <v>0.32318483656019797</v>
      </c>
      <c r="W325">
        <f t="shared" si="108"/>
        <v>0.28676437561352752</v>
      </c>
      <c r="X325">
        <f t="shared" si="109"/>
        <v>0.27711953212609852</v>
      </c>
      <c r="Y325">
        <f t="shared" si="110"/>
        <v>9.8019523286285035E-2</v>
      </c>
      <c r="Z325">
        <f t="shared" si="111"/>
        <v>0.30191309356679974</v>
      </c>
      <c r="AA325">
        <f t="shared" si="112"/>
        <v>0.28981607176133922</v>
      </c>
      <c r="AB325">
        <f t="shared" si="113"/>
        <v>0.3102513113855761</v>
      </c>
      <c r="AC325">
        <f t="shared" si="114"/>
        <v>5.6834670997142206E-2</v>
      </c>
      <c r="AD325">
        <f t="shared" si="115"/>
        <v>0.12624705169270162</v>
      </c>
      <c r="AE325">
        <f t="shared" si="116"/>
        <v>6.3862775223852003E-2</v>
      </c>
      <c r="AF325">
        <f t="shared" si="117"/>
        <v>4.9701392009206882E-2</v>
      </c>
      <c r="AG325">
        <f t="shared" si="118"/>
        <v>2.7733065924611836E-2</v>
      </c>
      <c r="AH325">
        <f t="shared" si="119"/>
        <v>5.4664166119844135E-2</v>
      </c>
      <c r="AI325">
        <v>5.7576499999999999</v>
      </c>
      <c r="AJ325">
        <v>6</v>
      </c>
      <c r="AK325">
        <v>0.12633</v>
      </c>
      <c r="AL325">
        <v>6.6009999999999999E-2</v>
      </c>
      <c r="AM325">
        <v>5.355E-2</v>
      </c>
      <c r="AN325">
        <v>3.0859999999999999E-2</v>
      </c>
    </row>
    <row r="326" spans="1:40">
      <c r="A326" s="16">
        <v>37622</v>
      </c>
      <c r="B326">
        <v>1361861</v>
      </c>
      <c r="C326">
        <v>145336.6</v>
      </c>
      <c r="D326">
        <v>434832.3</v>
      </c>
      <c r="E326">
        <v>388188</v>
      </c>
      <c r="F326">
        <v>393504.5</v>
      </c>
      <c r="G326">
        <v>94576.04</v>
      </c>
      <c r="H326">
        <v>22856.66</v>
      </c>
      <c r="I326">
        <v>34956.089999999997</v>
      </c>
      <c r="J326">
        <v>23159.89</v>
      </c>
      <c r="K326">
        <v>13603.38</v>
      </c>
      <c r="L326">
        <v>94576.03</v>
      </c>
      <c r="M326">
        <v>135907</v>
      </c>
      <c r="N326">
        <v>9395</v>
      </c>
      <c r="O326">
        <f t="shared" si="100"/>
        <v>1359070</v>
      </c>
      <c r="P326">
        <f t="shared" si="101"/>
        <v>93950</v>
      </c>
      <c r="Q326">
        <f t="shared" si="102"/>
        <v>168193.26</v>
      </c>
      <c r="R326">
        <f t="shared" si="103"/>
        <v>469788.39</v>
      </c>
      <c r="S326">
        <f t="shared" si="104"/>
        <v>411347.89</v>
      </c>
      <c r="T326">
        <f t="shared" si="105"/>
        <v>407107.88</v>
      </c>
      <c r="U326">
        <f t="shared" si="106"/>
        <v>0.11548265492931377</v>
      </c>
      <c r="V326">
        <f t="shared" si="107"/>
        <v>0.32255995592313197</v>
      </c>
      <c r="W326">
        <f t="shared" si="108"/>
        <v>0.28243430466102692</v>
      </c>
      <c r="X326">
        <f t="shared" si="109"/>
        <v>0.27952308448652741</v>
      </c>
      <c r="Y326">
        <f t="shared" si="110"/>
        <v>9.8019523286285035E-2</v>
      </c>
      <c r="Z326">
        <f t="shared" si="111"/>
        <v>0.30191309356679974</v>
      </c>
      <c r="AA326">
        <f t="shared" si="112"/>
        <v>0.28981607176133922</v>
      </c>
      <c r="AB326">
        <f t="shared" si="113"/>
        <v>0.3102513113855761</v>
      </c>
      <c r="AC326">
        <f t="shared" si="114"/>
        <v>6.4936579750814349E-2</v>
      </c>
      <c r="AD326">
        <f t="shared" si="115"/>
        <v>0.13589521958252071</v>
      </c>
      <c r="AE326">
        <f t="shared" si="116"/>
        <v>7.4408160661441625E-2</v>
      </c>
      <c r="AF326">
        <f t="shared" si="117"/>
        <v>5.6302440253188119E-2</v>
      </c>
      <c r="AG326">
        <f t="shared" si="118"/>
        <v>3.3414681140537E-2</v>
      </c>
      <c r="AH326">
        <f t="shared" si="119"/>
        <v>6.2469483320413959E-2</v>
      </c>
      <c r="AI326">
        <v>5.7096299999999998</v>
      </c>
      <c r="AJ326">
        <v>5.8</v>
      </c>
      <c r="AK326">
        <v>0.12322</v>
      </c>
      <c r="AL326">
        <v>6.5629999999999994E-2</v>
      </c>
      <c r="AM326">
        <v>5.1639999999999998E-2</v>
      </c>
      <c r="AN326">
        <v>3.2489999999999998E-2</v>
      </c>
    </row>
    <row r="327" spans="1:40">
      <c r="A327" s="16">
        <v>37653</v>
      </c>
      <c r="B327">
        <v>1366904</v>
      </c>
      <c r="C327">
        <v>144074.4</v>
      </c>
      <c r="D327">
        <v>427662.7</v>
      </c>
      <c r="E327">
        <v>394587.9</v>
      </c>
      <c r="F327">
        <v>400579.2</v>
      </c>
      <c r="G327">
        <v>93925.74</v>
      </c>
      <c r="H327">
        <v>23084.87</v>
      </c>
      <c r="I327">
        <v>34602.730000000003</v>
      </c>
      <c r="J327">
        <v>23279.57</v>
      </c>
      <c r="K327">
        <v>12958.57</v>
      </c>
      <c r="L327">
        <v>93925.75</v>
      </c>
      <c r="M327">
        <v>136433</v>
      </c>
      <c r="N327">
        <v>9260</v>
      </c>
      <c r="O327">
        <f t="shared" si="100"/>
        <v>1364330</v>
      </c>
      <c r="P327">
        <f t="shared" si="101"/>
        <v>92600</v>
      </c>
      <c r="Q327">
        <f t="shared" si="102"/>
        <v>167159.26999999999</v>
      </c>
      <c r="R327">
        <f t="shared" si="103"/>
        <v>462265.43</v>
      </c>
      <c r="S327">
        <f t="shared" si="104"/>
        <v>417867.47000000003</v>
      </c>
      <c r="T327">
        <f t="shared" si="105"/>
        <v>413537.77</v>
      </c>
      <c r="U327">
        <f t="shared" si="106"/>
        <v>0.11442760407826801</v>
      </c>
      <c r="V327">
        <f t="shared" si="107"/>
        <v>0.31644027640890221</v>
      </c>
      <c r="W327">
        <f t="shared" si="108"/>
        <v>0.28604799132197417</v>
      </c>
      <c r="X327">
        <f t="shared" si="109"/>
        <v>0.28308412819085571</v>
      </c>
      <c r="Y327">
        <f t="shared" si="110"/>
        <v>9.8019523286285035E-2</v>
      </c>
      <c r="Z327">
        <f t="shared" si="111"/>
        <v>0.30191309356679974</v>
      </c>
      <c r="AA327">
        <f t="shared" si="112"/>
        <v>0.28981607176133922</v>
      </c>
      <c r="AB327">
        <f t="shared" si="113"/>
        <v>0.3102513113855761</v>
      </c>
      <c r="AC327">
        <f t="shared" si="114"/>
        <v>6.429615815461151E-2</v>
      </c>
      <c r="AD327">
        <f t="shared" si="115"/>
        <v>0.13810104578705087</v>
      </c>
      <c r="AE327">
        <f t="shared" si="116"/>
        <v>7.4854678187810844E-2</v>
      </c>
      <c r="AF327">
        <f t="shared" si="117"/>
        <v>5.5710414596283356E-2</v>
      </c>
      <c r="AG327">
        <f t="shared" si="118"/>
        <v>3.1335880154308514E-2</v>
      </c>
      <c r="AH327">
        <f t="shared" si="119"/>
        <v>6.2003977558799252E-2</v>
      </c>
      <c r="AI327">
        <v>5.7680100000000003</v>
      </c>
      <c r="AJ327">
        <v>5.9</v>
      </c>
      <c r="AK327">
        <v>0.12691</v>
      </c>
      <c r="AL327">
        <v>6.7210000000000006E-2</v>
      </c>
      <c r="AM327">
        <v>5.3089999999999998E-2</v>
      </c>
      <c r="AN327">
        <v>3.1879999999999999E-2</v>
      </c>
    </row>
    <row r="328" spans="1:40">
      <c r="A328" s="16">
        <v>37681</v>
      </c>
      <c r="B328">
        <v>1371425</v>
      </c>
      <c r="C328">
        <v>150821.29999999999</v>
      </c>
      <c r="D328">
        <v>429117.3</v>
      </c>
      <c r="E328">
        <v>389400</v>
      </c>
      <c r="F328">
        <v>402086.5</v>
      </c>
      <c r="G328">
        <v>92430.66</v>
      </c>
      <c r="H328">
        <v>23148.35</v>
      </c>
      <c r="I328">
        <v>33255.519999999997</v>
      </c>
      <c r="J328">
        <v>23386.54</v>
      </c>
      <c r="K328">
        <v>12640.25</v>
      </c>
      <c r="L328">
        <v>92430.66</v>
      </c>
      <c r="M328">
        <v>136783</v>
      </c>
      <c r="N328">
        <v>9018</v>
      </c>
      <c r="O328">
        <f t="shared" si="100"/>
        <v>1367830</v>
      </c>
      <c r="P328">
        <f t="shared" si="101"/>
        <v>90180</v>
      </c>
      <c r="Q328">
        <f t="shared" si="102"/>
        <v>173969.65</v>
      </c>
      <c r="R328">
        <f t="shared" si="103"/>
        <v>462372.82</v>
      </c>
      <c r="S328">
        <f t="shared" si="104"/>
        <v>412786.54</v>
      </c>
      <c r="T328">
        <f t="shared" si="105"/>
        <v>414726.75</v>
      </c>
      <c r="U328">
        <f t="shared" si="106"/>
        <v>0.11884343714301469</v>
      </c>
      <c r="V328">
        <f t="shared" si="107"/>
        <v>0.3158595488943528</v>
      </c>
      <c r="W328">
        <f t="shared" si="108"/>
        <v>0.28198580166122378</v>
      </c>
      <c r="X328">
        <f t="shared" si="109"/>
        <v>0.28331121230140871</v>
      </c>
      <c r="Y328">
        <f t="shared" si="110"/>
        <v>9.8019523286285035E-2</v>
      </c>
      <c r="Z328">
        <f t="shared" si="111"/>
        <v>0.30191309356679974</v>
      </c>
      <c r="AA328">
        <f t="shared" si="112"/>
        <v>0.28981607176133922</v>
      </c>
      <c r="AB328">
        <f t="shared" si="113"/>
        <v>0.3102513113855761</v>
      </c>
      <c r="AC328">
        <f t="shared" si="114"/>
        <v>6.3141922066278042E-2</v>
      </c>
      <c r="AD328">
        <f t="shared" si="115"/>
        <v>0.13305970322984498</v>
      </c>
      <c r="AE328">
        <f t="shared" si="116"/>
        <v>7.1923604852032599E-2</v>
      </c>
      <c r="AF328">
        <f t="shared" si="117"/>
        <v>5.6655287258155274E-2</v>
      </c>
      <c r="AG328">
        <f t="shared" si="118"/>
        <v>3.0478501808721043E-2</v>
      </c>
      <c r="AH328">
        <f t="shared" si="119"/>
        <v>6.0632734673449387E-2</v>
      </c>
      <c r="AI328">
        <v>5.84626</v>
      </c>
      <c r="AJ328">
        <v>5.9</v>
      </c>
      <c r="AK328">
        <v>0.12472999999999999</v>
      </c>
      <c r="AL328">
        <v>6.7510000000000001E-2</v>
      </c>
      <c r="AM328">
        <v>5.459E-2</v>
      </c>
      <c r="AN328">
        <v>3.2050000000000002E-2</v>
      </c>
    </row>
    <row r="329" spans="1:40">
      <c r="A329" s="16">
        <v>37712</v>
      </c>
      <c r="B329">
        <v>1376357</v>
      </c>
      <c r="C329">
        <v>153638.29999999999</v>
      </c>
      <c r="D329">
        <v>432313.3</v>
      </c>
      <c r="E329">
        <v>387969.8</v>
      </c>
      <c r="F329">
        <v>402435</v>
      </c>
      <c r="G329">
        <v>86901.93</v>
      </c>
      <c r="H329">
        <v>21562.639999999999</v>
      </c>
      <c r="I329">
        <v>31669.17</v>
      </c>
      <c r="J329">
        <v>21304.51</v>
      </c>
      <c r="K329">
        <v>12365.61</v>
      </c>
      <c r="L329">
        <v>86901.93</v>
      </c>
      <c r="M329">
        <v>137424</v>
      </c>
      <c r="N329">
        <v>8501</v>
      </c>
      <c r="O329">
        <f t="shared" si="100"/>
        <v>1374240</v>
      </c>
      <c r="P329">
        <f t="shared" si="101"/>
        <v>85010</v>
      </c>
      <c r="Q329">
        <f t="shared" si="102"/>
        <v>175200.94</v>
      </c>
      <c r="R329">
        <f t="shared" si="103"/>
        <v>463982.47</v>
      </c>
      <c r="S329">
        <f t="shared" si="104"/>
        <v>409274.31</v>
      </c>
      <c r="T329">
        <f t="shared" si="105"/>
        <v>414800.61</v>
      </c>
      <c r="U329">
        <f t="shared" si="106"/>
        <v>0.11973343080165481</v>
      </c>
      <c r="V329">
        <f t="shared" si="107"/>
        <v>0.31708855537490771</v>
      </c>
      <c r="W329">
        <f t="shared" si="108"/>
        <v>0.27970065272069899</v>
      </c>
      <c r="X329">
        <f t="shared" si="109"/>
        <v>0.28347736110273841</v>
      </c>
      <c r="Y329">
        <f t="shared" si="110"/>
        <v>9.8019523286285035E-2</v>
      </c>
      <c r="Z329">
        <f t="shared" si="111"/>
        <v>0.30191309356679974</v>
      </c>
      <c r="AA329">
        <f t="shared" si="112"/>
        <v>0.28981607176133922</v>
      </c>
      <c r="AB329">
        <f t="shared" si="113"/>
        <v>0.3102513113855761</v>
      </c>
      <c r="AC329">
        <f t="shared" si="114"/>
        <v>5.9389304393310617E-2</v>
      </c>
      <c r="AD329">
        <f t="shared" si="115"/>
        <v>0.12307376889644542</v>
      </c>
      <c r="AE329">
        <f t="shared" si="116"/>
        <v>6.8255100241179367E-2</v>
      </c>
      <c r="AF329">
        <f t="shared" si="117"/>
        <v>5.2054354449953134E-2</v>
      </c>
      <c r="AG329">
        <f t="shared" si="118"/>
        <v>2.9810973518095842E-2</v>
      </c>
      <c r="AH329">
        <f t="shared" si="119"/>
        <v>5.7005822774230198E-2</v>
      </c>
      <c r="AI329">
        <v>5.9185699999999999</v>
      </c>
      <c r="AJ329">
        <v>6</v>
      </c>
      <c r="AK329">
        <v>0.12656000000000001</v>
      </c>
      <c r="AL329">
        <v>7.0699999999999999E-2</v>
      </c>
      <c r="AM329">
        <v>5.4629999999999998E-2</v>
      </c>
      <c r="AN329">
        <v>3.2370000000000003E-2</v>
      </c>
    </row>
    <row r="330" spans="1:40">
      <c r="A330" s="16">
        <v>37742</v>
      </c>
      <c r="B330">
        <v>1381392</v>
      </c>
      <c r="C330">
        <v>155269.4</v>
      </c>
      <c r="D330">
        <v>435007</v>
      </c>
      <c r="E330">
        <v>386367.3</v>
      </c>
      <c r="F330">
        <v>404747.9</v>
      </c>
      <c r="G330">
        <v>86697.06</v>
      </c>
      <c r="H330">
        <v>21796.7</v>
      </c>
      <c r="I330">
        <v>29915.29</v>
      </c>
      <c r="J330">
        <v>22557.24</v>
      </c>
      <c r="K330">
        <v>12427.82</v>
      </c>
      <c r="L330">
        <v>86697.06</v>
      </c>
      <c r="M330">
        <v>137567</v>
      </c>
      <c r="N330">
        <v>8500</v>
      </c>
      <c r="O330">
        <f t="shared" si="100"/>
        <v>1375670</v>
      </c>
      <c r="P330">
        <f t="shared" si="101"/>
        <v>85000</v>
      </c>
      <c r="Q330">
        <f t="shared" si="102"/>
        <v>177066.1</v>
      </c>
      <c r="R330">
        <f t="shared" si="103"/>
        <v>464922.29</v>
      </c>
      <c r="S330">
        <f t="shared" si="104"/>
        <v>408924.54</v>
      </c>
      <c r="T330">
        <f t="shared" si="105"/>
        <v>417175.72000000003</v>
      </c>
      <c r="U330">
        <f t="shared" si="106"/>
        <v>0.12060995090453155</v>
      </c>
      <c r="V330">
        <f t="shared" si="107"/>
        <v>0.31668543313103059</v>
      </c>
      <c r="W330">
        <f t="shared" si="108"/>
        <v>0.27854213027258268</v>
      </c>
      <c r="X330">
        <f t="shared" si="109"/>
        <v>0.2841624856918552</v>
      </c>
      <c r="Y330">
        <f t="shared" si="110"/>
        <v>9.8019523286285035E-2</v>
      </c>
      <c r="Z330">
        <f t="shared" si="111"/>
        <v>0.30191309356679974</v>
      </c>
      <c r="AA330">
        <f t="shared" si="112"/>
        <v>0.28981607176133922</v>
      </c>
      <c r="AB330">
        <f t="shared" si="113"/>
        <v>0.3102513113855761</v>
      </c>
      <c r="AC330">
        <f t="shared" si="114"/>
        <v>5.9054360094475462E-2</v>
      </c>
      <c r="AD330">
        <f t="shared" si="115"/>
        <v>0.12309922678592909</v>
      </c>
      <c r="AE330">
        <f t="shared" si="116"/>
        <v>6.4344710166509764E-2</v>
      </c>
      <c r="AF330">
        <f t="shared" si="117"/>
        <v>5.516235342589125E-2</v>
      </c>
      <c r="AG330">
        <f t="shared" si="118"/>
        <v>2.9790372268069673E-2</v>
      </c>
      <c r="AH330">
        <f t="shared" si="119"/>
        <v>5.6722076669332697E-2</v>
      </c>
      <c r="AI330">
        <v>5.9881900000000003</v>
      </c>
      <c r="AJ330">
        <v>6.1</v>
      </c>
      <c r="AK330">
        <v>0.12948000000000001</v>
      </c>
      <c r="AL330">
        <v>7.0760000000000003E-2</v>
      </c>
      <c r="AM330">
        <v>5.4309999999999997E-2</v>
      </c>
      <c r="AN330">
        <v>3.2039999999999999E-2</v>
      </c>
    </row>
    <row r="331" spans="1:40">
      <c r="A331" s="16">
        <v>37773</v>
      </c>
      <c r="B331">
        <v>1391591</v>
      </c>
      <c r="C331">
        <v>157240.9</v>
      </c>
      <c r="D331">
        <v>434407.9</v>
      </c>
      <c r="E331">
        <v>395728.1</v>
      </c>
      <c r="F331">
        <v>404214.3</v>
      </c>
      <c r="G331">
        <v>98713.73</v>
      </c>
      <c r="H331">
        <v>27711.93</v>
      </c>
      <c r="I331">
        <v>33112.36</v>
      </c>
      <c r="J331">
        <v>23765.21</v>
      </c>
      <c r="K331">
        <v>14124.22</v>
      </c>
      <c r="L331">
        <v>98713.72</v>
      </c>
      <c r="M331">
        <v>138468</v>
      </c>
      <c r="N331">
        <v>9649</v>
      </c>
      <c r="O331">
        <f t="shared" si="100"/>
        <v>1384680</v>
      </c>
      <c r="P331">
        <f t="shared" si="101"/>
        <v>96490</v>
      </c>
      <c r="Q331">
        <f t="shared" si="102"/>
        <v>184952.83</v>
      </c>
      <c r="R331">
        <f t="shared" si="103"/>
        <v>467520.26</v>
      </c>
      <c r="S331">
        <f t="shared" si="104"/>
        <v>419493.31</v>
      </c>
      <c r="T331">
        <f t="shared" si="105"/>
        <v>418338.51999999996</v>
      </c>
      <c r="U331">
        <f t="shared" si="106"/>
        <v>0.1241040189278849</v>
      </c>
      <c r="V331">
        <f t="shared" si="107"/>
        <v>0.31370778806796129</v>
      </c>
      <c r="W331">
        <f t="shared" si="108"/>
        <v>0.28148153063870984</v>
      </c>
      <c r="X331">
        <f t="shared" si="109"/>
        <v>0.28070666236544395</v>
      </c>
      <c r="Y331">
        <f t="shared" si="110"/>
        <v>9.8019523286285035E-2</v>
      </c>
      <c r="Z331">
        <f t="shared" si="111"/>
        <v>0.30191309356679974</v>
      </c>
      <c r="AA331">
        <f t="shared" si="112"/>
        <v>0.28981607176133922</v>
      </c>
      <c r="AB331">
        <f t="shared" si="113"/>
        <v>0.3102513113855761</v>
      </c>
      <c r="AC331">
        <f t="shared" si="114"/>
        <v>6.6237278868463367E-2</v>
      </c>
      <c r="AD331">
        <f t="shared" si="115"/>
        <v>0.14983241943364695</v>
      </c>
      <c r="AE331">
        <f t="shared" si="116"/>
        <v>7.0825508182255026E-2</v>
      </c>
      <c r="AF331">
        <f t="shared" si="117"/>
        <v>5.6652178791599797E-2</v>
      </c>
      <c r="AG331">
        <f t="shared" si="118"/>
        <v>3.376265709406822E-2</v>
      </c>
      <c r="AH331">
        <f t="shared" si="119"/>
        <v>6.2963271157860781E-2</v>
      </c>
      <c r="AI331">
        <v>6.0407099999999998</v>
      </c>
      <c r="AJ331">
        <v>6.3</v>
      </c>
      <c r="AK331">
        <v>0.14036999999999999</v>
      </c>
      <c r="AL331">
        <v>7.1629999999999999E-2</v>
      </c>
      <c r="AM331">
        <v>5.3120000000000001E-2</v>
      </c>
      <c r="AN331">
        <v>3.1890000000000002E-2</v>
      </c>
    </row>
    <row r="332" spans="1:40">
      <c r="A332" s="16">
        <v>37803</v>
      </c>
      <c r="B332">
        <v>1393471</v>
      </c>
      <c r="C332">
        <v>152430.79999999999</v>
      </c>
      <c r="D332">
        <v>435483.1</v>
      </c>
      <c r="E332">
        <v>401650.4</v>
      </c>
      <c r="F332">
        <v>403906.8</v>
      </c>
      <c r="G332">
        <v>95579.87</v>
      </c>
      <c r="H332">
        <v>23024.13</v>
      </c>
      <c r="I332">
        <v>33014.65</v>
      </c>
      <c r="J332">
        <v>24385.29</v>
      </c>
      <c r="K332">
        <v>15155.8</v>
      </c>
      <c r="L332">
        <v>95579.86</v>
      </c>
      <c r="M332">
        <v>138503</v>
      </c>
      <c r="N332">
        <v>9319</v>
      </c>
      <c r="O332">
        <f t="shared" si="100"/>
        <v>1385030</v>
      </c>
      <c r="P332">
        <f t="shared" si="101"/>
        <v>93190</v>
      </c>
      <c r="Q332">
        <f t="shared" si="102"/>
        <v>175454.93</v>
      </c>
      <c r="R332">
        <f t="shared" si="103"/>
        <v>468497.75</v>
      </c>
      <c r="S332">
        <f t="shared" si="104"/>
        <v>426035.69</v>
      </c>
      <c r="T332">
        <f t="shared" si="105"/>
        <v>419062.6</v>
      </c>
      <c r="U332">
        <f t="shared" si="106"/>
        <v>0.11783003640231336</v>
      </c>
      <c r="V332">
        <f t="shared" si="107"/>
        <v>0.31462841732005997</v>
      </c>
      <c r="W332">
        <f t="shared" si="108"/>
        <v>0.28611222757539323</v>
      </c>
      <c r="X332">
        <f t="shared" si="109"/>
        <v>0.28142931870223359</v>
      </c>
      <c r="Y332">
        <f t="shared" si="110"/>
        <v>9.8019523286285035E-2</v>
      </c>
      <c r="Z332">
        <f t="shared" si="111"/>
        <v>0.30191309356679974</v>
      </c>
      <c r="AA332">
        <f t="shared" si="112"/>
        <v>0.28981607176133922</v>
      </c>
      <c r="AB332">
        <f t="shared" si="113"/>
        <v>0.3102513113855761</v>
      </c>
      <c r="AC332">
        <f t="shared" si="114"/>
        <v>6.4188451802187241E-2</v>
      </c>
      <c r="AD332">
        <f t="shared" si="115"/>
        <v>0.13122532379112972</v>
      </c>
      <c r="AE332">
        <f t="shared" si="116"/>
        <v>7.0469175145451604E-2</v>
      </c>
      <c r="AF332">
        <f t="shared" si="117"/>
        <v>5.723766945440651E-2</v>
      </c>
      <c r="AG332">
        <f t="shared" si="118"/>
        <v>3.6165957067034855E-2</v>
      </c>
      <c r="AH332">
        <f t="shared" si="119"/>
        <v>6.1947142475970954E-2</v>
      </c>
      <c r="AI332">
        <v>5.97098</v>
      </c>
      <c r="AJ332">
        <v>6.2</v>
      </c>
      <c r="AK332">
        <v>0.12786</v>
      </c>
      <c r="AL332">
        <v>6.8959999999999994E-2</v>
      </c>
      <c r="AM332">
        <v>5.654E-2</v>
      </c>
      <c r="AN332">
        <v>3.2160000000000001E-2</v>
      </c>
    </row>
    <row r="333" spans="1:40">
      <c r="A333" s="16">
        <v>37834</v>
      </c>
      <c r="B333">
        <v>1386318</v>
      </c>
      <c r="C333">
        <v>151184.79999999999</v>
      </c>
      <c r="D333">
        <v>437604.4</v>
      </c>
      <c r="E333">
        <v>393629.3</v>
      </c>
      <c r="F333">
        <v>403899</v>
      </c>
      <c r="G333">
        <v>90144.34</v>
      </c>
      <c r="H333">
        <v>20992.15</v>
      </c>
      <c r="I333">
        <v>31322.19</v>
      </c>
      <c r="J333">
        <v>21860.16</v>
      </c>
      <c r="K333">
        <v>15969.84</v>
      </c>
      <c r="L333">
        <v>90144.34</v>
      </c>
      <c r="M333">
        <v>138137</v>
      </c>
      <c r="N333">
        <v>8830</v>
      </c>
      <c r="O333">
        <f t="shared" si="100"/>
        <v>1381370</v>
      </c>
      <c r="P333">
        <f t="shared" si="101"/>
        <v>88300</v>
      </c>
      <c r="Q333">
        <f t="shared" si="102"/>
        <v>172176.94999999998</v>
      </c>
      <c r="R333">
        <f t="shared" si="103"/>
        <v>468926.59</v>
      </c>
      <c r="S333">
        <f t="shared" si="104"/>
        <v>415489.45999999996</v>
      </c>
      <c r="T333">
        <f t="shared" si="105"/>
        <v>419868.84</v>
      </c>
      <c r="U333">
        <f t="shared" si="106"/>
        <v>0.11661456147081999</v>
      </c>
      <c r="V333">
        <f t="shared" si="107"/>
        <v>0.31760156429102154</v>
      </c>
      <c r="W333">
        <f t="shared" si="108"/>
        <v>0.28140887135965525</v>
      </c>
      <c r="X333">
        <f t="shared" si="109"/>
        <v>0.28437500287850309</v>
      </c>
      <c r="Y333">
        <f t="shared" si="110"/>
        <v>9.8019523286285035E-2</v>
      </c>
      <c r="Z333">
        <f t="shared" si="111"/>
        <v>0.30191309356679974</v>
      </c>
      <c r="AA333">
        <f t="shared" si="112"/>
        <v>0.28981607176133922</v>
      </c>
      <c r="AB333">
        <f t="shared" si="113"/>
        <v>0.3102513113855761</v>
      </c>
      <c r="AC333">
        <f t="shared" si="114"/>
        <v>6.1054276535085883E-2</v>
      </c>
      <c r="AD333">
        <f t="shared" si="115"/>
        <v>0.12192195296757205</v>
      </c>
      <c r="AE333">
        <f t="shared" si="116"/>
        <v>6.6795508439817838E-2</v>
      </c>
      <c r="AF333">
        <f t="shared" si="117"/>
        <v>5.2613031387125926E-2</v>
      </c>
      <c r="AG333">
        <f t="shared" si="118"/>
        <v>3.8035306454272721E-2</v>
      </c>
      <c r="AH333">
        <f t="shared" si="119"/>
        <v>5.9165776083910222E-2</v>
      </c>
      <c r="AI333">
        <v>5.9586300000000003</v>
      </c>
      <c r="AJ333">
        <v>6.1</v>
      </c>
      <c r="AK333">
        <v>0.13014000000000001</v>
      </c>
      <c r="AL333">
        <v>6.8330000000000002E-2</v>
      </c>
      <c r="AM333">
        <v>5.4449999999999998E-2</v>
      </c>
      <c r="AN333">
        <v>3.2829999999999998E-2</v>
      </c>
    </row>
    <row r="334" spans="1:40">
      <c r="A334" s="16">
        <v>37865</v>
      </c>
      <c r="B334">
        <v>1382339</v>
      </c>
      <c r="C334">
        <v>147334.1</v>
      </c>
      <c r="D334">
        <v>439105.8</v>
      </c>
      <c r="E334">
        <v>389759.8</v>
      </c>
      <c r="F334">
        <v>406138.9</v>
      </c>
      <c r="G334">
        <v>85862.26</v>
      </c>
      <c r="H334">
        <v>19370.990000000002</v>
      </c>
      <c r="I334">
        <v>30190.16</v>
      </c>
      <c r="J334">
        <v>21896.68</v>
      </c>
      <c r="K334">
        <v>14404.43</v>
      </c>
      <c r="L334">
        <v>85862.25</v>
      </c>
      <c r="M334">
        <v>137731</v>
      </c>
      <c r="N334">
        <v>8436</v>
      </c>
      <c r="O334">
        <f t="shared" si="100"/>
        <v>1377310</v>
      </c>
      <c r="P334">
        <f t="shared" si="101"/>
        <v>84360</v>
      </c>
      <c r="Q334">
        <f t="shared" si="102"/>
        <v>166705.09</v>
      </c>
      <c r="R334">
        <f t="shared" si="103"/>
        <v>469295.95999999996</v>
      </c>
      <c r="S334">
        <f t="shared" si="104"/>
        <v>411656.48</v>
      </c>
      <c r="T334">
        <f t="shared" si="105"/>
        <v>420543.33</v>
      </c>
      <c r="U334">
        <f t="shared" si="106"/>
        <v>0.11354378991441268</v>
      </c>
      <c r="V334">
        <f t="shared" si="107"/>
        <v>0.31964016149670421</v>
      </c>
      <c r="W334">
        <f t="shared" si="108"/>
        <v>0.28038158212221725</v>
      </c>
      <c r="X334">
        <f t="shared" si="109"/>
        <v>0.28643446646666593</v>
      </c>
      <c r="Y334">
        <f t="shared" si="110"/>
        <v>9.8019523286285035E-2</v>
      </c>
      <c r="Z334">
        <f t="shared" si="111"/>
        <v>0.30191309356679974</v>
      </c>
      <c r="AA334">
        <f t="shared" si="112"/>
        <v>0.28981607176133922</v>
      </c>
      <c r="AB334">
        <f t="shared" si="113"/>
        <v>0.3102513113855761</v>
      </c>
      <c r="AC334">
        <f t="shared" si="114"/>
        <v>5.8481260259918309E-2</v>
      </c>
      <c r="AD334">
        <f t="shared" si="115"/>
        <v>0.11619915144762527</v>
      </c>
      <c r="AE334">
        <f t="shared" si="116"/>
        <v>6.433074770130133E-2</v>
      </c>
      <c r="AF334">
        <f t="shared" si="117"/>
        <v>5.3191632013177594E-2</v>
      </c>
      <c r="AG334">
        <f t="shared" si="118"/>
        <v>3.4251952111569575E-2</v>
      </c>
      <c r="AH334">
        <f t="shared" si="119"/>
        <v>5.6854583381896487E-2</v>
      </c>
      <c r="AI334">
        <v>5.9395199999999999</v>
      </c>
      <c r="AJ334">
        <v>6.1</v>
      </c>
      <c r="AK334">
        <v>0.13089000000000001</v>
      </c>
      <c r="AL334">
        <v>6.7979999999999999E-2</v>
      </c>
      <c r="AM334">
        <v>5.5489999999999998E-2</v>
      </c>
      <c r="AN334">
        <v>3.2719999999999999E-2</v>
      </c>
    </row>
    <row r="335" spans="1:40">
      <c r="A335" s="16">
        <v>37895</v>
      </c>
      <c r="B335">
        <v>1391568</v>
      </c>
      <c r="C335">
        <v>146401.20000000001</v>
      </c>
      <c r="D335">
        <v>435909.2</v>
      </c>
      <c r="E335">
        <v>394601.1</v>
      </c>
      <c r="F335">
        <v>414656.8</v>
      </c>
      <c r="G335">
        <v>83914.7</v>
      </c>
      <c r="H335">
        <v>19625.61</v>
      </c>
      <c r="I335">
        <v>29942.01</v>
      </c>
      <c r="J335">
        <v>20811.05</v>
      </c>
      <c r="K335">
        <v>13536.02</v>
      </c>
      <c r="L335">
        <v>83914.7</v>
      </c>
      <c r="M335">
        <v>138619</v>
      </c>
      <c r="N335">
        <v>8169</v>
      </c>
      <c r="O335">
        <f t="shared" si="100"/>
        <v>1386190</v>
      </c>
      <c r="P335">
        <f t="shared" si="101"/>
        <v>81690</v>
      </c>
      <c r="Q335">
        <f t="shared" si="102"/>
        <v>166026.81</v>
      </c>
      <c r="R335">
        <f t="shared" si="103"/>
        <v>465851.21</v>
      </c>
      <c r="S335">
        <f t="shared" si="104"/>
        <v>415412.14999999997</v>
      </c>
      <c r="T335">
        <f t="shared" si="105"/>
        <v>428192.82</v>
      </c>
      <c r="U335">
        <f t="shared" si="106"/>
        <v>0.11252370317058009</v>
      </c>
      <c r="V335">
        <f t="shared" si="107"/>
        <v>0.31572794343091681</v>
      </c>
      <c r="W335">
        <f t="shared" si="108"/>
        <v>0.28154316438442978</v>
      </c>
      <c r="X335">
        <f t="shared" si="109"/>
        <v>0.29020518901407327</v>
      </c>
      <c r="Y335">
        <f t="shared" si="110"/>
        <v>9.8019523286285035E-2</v>
      </c>
      <c r="Z335">
        <f t="shared" si="111"/>
        <v>0.30191309356679974</v>
      </c>
      <c r="AA335">
        <f t="shared" si="112"/>
        <v>0.28981607176133922</v>
      </c>
      <c r="AB335">
        <f t="shared" si="113"/>
        <v>0.3102513113855761</v>
      </c>
      <c r="AC335">
        <f t="shared" si="114"/>
        <v>5.6872710198499786E-2</v>
      </c>
      <c r="AD335">
        <f t="shared" si="115"/>
        <v>0.11820747504574713</v>
      </c>
      <c r="AE335">
        <f t="shared" si="116"/>
        <v>6.4273762431571221E-2</v>
      </c>
      <c r="AF335">
        <f t="shared" si="117"/>
        <v>5.0097355120691585E-2</v>
      </c>
      <c r="AG335">
        <f t="shared" si="118"/>
        <v>3.1611973316133607E-2</v>
      </c>
      <c r="AH335">
        <f t="shared" si="119"/>
        <v>5.5318405647280723E-2</v>
      </c>
      <c r="AI335">
        <v>5.8743400000000001</v>
      </c>
      <c r="AJ335">
        <v>6</v>
      </c>
      <c r="AK335">
        <v>0.12931999999999999</v>
      </c>
      <c r="AL335">
        <v>6.8729999999999999E-2</v>
      </c>
      <c r="AM335">
        <v>5.1869999999999999E-2</v>
      </c>
      <c r="AN335">
        <v>3.2730000000000002E-2</v>
      </c>
    </row>
    <row r="336" spans="1:40">
      <c r="A336" s="16">
        <v>37926</v>
      </c>
      <c r="B336">
        <v>1392173</v>
      </c>
      <c r="C336">
        <v>147553.9</v>
      </c>
      <c r="D336">
        <v>442117.5</v>
      </c>
      <c r="E336">
        <v>390351.7</v>
      </c>
      <c r="F336">
        <v>412149.9</v>
      </c>
      <c r="G336">
        <v>84432.65</v>
      </c>
      <c r="H336">
        <v>20421.18</v>
      </c>
      <c r="I336">
        <v>30834.61</v>
      </c>
      <c r="J336">
        <v>20390.82</v>
      </c>
      <c r="K336">
        <v>12786.04</v>
      </c>
      <c r="L336">
        <v>84432.65</v>
      </c>
      <c r="M336">
        <v>138700</v>
      </c>
      <c r="N336">
        <v>8269</v>
      </c>
      <c r="O336">
        <f t="shared" si="100"/>
        <v>1387000</v>
      </c>
      <c r="P336">
        <f t="shared" si="101"/>
        <v>82690</v>
      </c>
      <c r="Q336">
        <f t="shared" si="102"/>
        <v>167975.08</v>
      </c>
      <c r="R336">
        <f t="shared" si="103"/>
        <v>472952.11</v>
      </c>
      <c r="S336">
        <f t="shared" si="104"/>
        <v>410742.52</v>
      </c>
      <c r="T336">
        <f t="shared" si="105"/>
        <v>424935.94</v>
      </c>
      <c r="U336">
        <f t="shared" si="106"/>
        <v>0.11375757637118618</v>
      </c>
      <c r="V336">
        <f t="shared" si="107"/>
        <v>0.32029683077536647</v>
      </c>
      <c r="W336">
        <f t="shared" si="108"/>
        <v>0.27816669941632693</v>
      </c>
      <c r="X336">
        <f t="shared" si="109"/>
        <v>0.28777889343712049</v>
      </c>
      <c r="Y336">
        <f t="shared" si="110"/>
        <v>9.8019523286285035E-2</v>
      </c>
      <c r="Z336">
        <f t="shared" si="111"/>
        <v>0.30191309356679974</v>
      </c>
      <c r="AA336">
        <f t="shared" si="112"/>
        <v>0.28981607176133922</v>
      </c>
      <c r="AB336">
        <f t="shared" si="113"/>
        <v>0.3102513113855761</v>
      </c>
      <c r="AC336">
        <f t="shared" si="114"/>
        <v>5.7180229535218154E-2</v>
      </c>
      <c r="AD336">
        <f t="shared" si="115"/>
        <v>0.12157267613743659</v>
      </c>
      <c r="AE336">
        <f t="shared" si="116"/>
        <v>6.5196051245019288E-2</v>
      </c>
      <c r="AF336">
        <f t="shared" si="117"/>
        <v>4.9643801182307587E-2</v>
      </c>
      <c r="AG336">
        <f t="shared" si="118"/>
        <v>3.008933534781737E-2</v>
      </c>
      <c r="AH336">
        <f t="shared" si="119"/>
        <v>5.5322864475690854E-2</v>
      </c>
      <c r="AI336">
        <v>5.7349699999999997</v>
      </c>
      <c r="AJ336">
        <v>5.8</v>
      </c>
      <c r="AK336">
        <v>0.12299</v>
      </c>
      <c r="AL336">
        <v>6.6750000000000004E-2</v>
      </c>
      <c r="AM336">
        <v>5.1659999999999998E-2</v>
      </c>
      <c r="AN336">
        <v>3.2219999999999999E-2</v>
      </c>
    </row>
    <row r="337" spans="1:40">
      <c r="A337" s="16">
        <v>37956</v>
      </c>
      <c r="B337">
        <v>1389649</v>
      </c>
      <c r="C337">
        <v>147459.20000000001</v>
      </c>
      <c r="D337">
        <v>436751.8</v>
      </c>
      <c r="E337">
        <v>394832.5</v>
      </c>
      <c r="F337">
        <v>410605.9</v>
      </c>
      <c r="G337">
        <v>81618.89</v>
      </c>
      <c r="H337">
        <v>19435.939999999999</v>
      </c>
      <c r="I337">
        <v>30874.71</v>
      </c>
      <c r="J337">
        <v>18984.560000000001</v>
      </c>
      <c r="K337">
        <v>12323.67</v>
      </c>
      <c r="L337">
        <v>81618.89</v>
      </c>
      <c r="M337">
        <v>138556</v>
      </c>
      <c r="N337">
        <v>7945</v>
      </c>
      <c r="O337">
        <f t="shared" si="100"/>
        <v>1385560</v>
      </c>
      <c r="P337">
        <f t="shared" si="101"/>
        <v>79450</v>
      </c>
      <c r="Q337">
        <f t="shared" si="102"/>
        <v>166895.14000000001</v>
      </c>
      <c r="R337">
        <f t="shared" si="103"/>
        <v>467626.51</v>
      </c>
      <c r="S337">
        <f t="shared" si="104"/>
        <v>413817.06</v>
      </c>
      <c r="T337">
        <f t="shared" si="105"/>
        <v>422929.57</v>
      </c>
      <c r="U337">
        <f t="shared" si="106"/>
        <v>0.11343623883470118</v>
      </c>
      <c r="V337">
        <f t="shared" si="107"/>
        <v>0.31783904836173049</v>
      </c>
      <c r="W337">
        <f t="shared" si="108"/>
        <v>0.28126553506611318</v>
      </c>
      <c r="X337">
        <f t="shared" si="109"/>
        <v>0.28745917773745522</v>
      </c>
      <c r="Y337">
        <f t="shared" si="110"/>
        <v>9.8019523286285035E-2</v>
      </c>
      <c r="Z337">
        <f t="shared" si="111"/>
        <v>0.30191309356679974</v>
      </c>
      <c r="AA337">
        <f t="shared" si="112"/>
        <v>0.28981607176133922</v>
      </c>
      <c r="AB337">
        <f t="shared" si="113"/>
        <v>0.3102513113855761</v>
      </c>
      <c r="AC337">
        <f t="shared" si="114"/>
        <v>5.5475206490097469E-2</v>
      </c>
      <c r="AD337">
        <f t="shared" si="115"/>
        <v>0.11645599746044132</v>
      </c>
      <c r="AE337">
        <f t="shared" si="116"/>
        <v>6.6024293618426377E-2</v>
      </c>
      <c r="AF337">
        <f t="shared" si="117"/>
        <v>4.5876697301943041E-2</v>
      </c>
      <c r="AG337">
        <f t="shared" si="118"/>
        <v>2.91388232797248E-2</v>
      </c>
      <c r="AH337">
        <f t="shared" si="119"/>
        <v>5.3684722424003434E-2</v>
      </c>
      <c r="AI337">
        <v>5.6188500000000001</v>
      </c>
      <c r="AJ337">
        <v>5.7</v>
      </c>
      <c r="AK337">
        <v>0.1164</v>
      </c>
      <c r="AL337">
        <v>6.787E-2</v>
      </c>
      <c r="AM337">
        <v>4.9149999999999999E-2</v>
      </c>
      <c r="AN337">
        <v>3.2140000000000002E-2</v>
      </c>
    </row>
    <row r="338" spans="1:40">
      <c r="A338" s="16">
        <v>37987</v>
      </c>
      <c r="B338">
        <v>1373353</v>
      </c>
      <c r="C338">
        <v>143998.29999999999</v>
      </c>
      <c r="D338">
        <v>434820</v>
      </c>
      <c r="E338">
        <v>385844.4</v>
      </c>
      <c r="F338">
        <v>408690.2</v>
      </c>
      <c r="G338">
        <v>93122.84</v>
      </c>
      <c r="H338">
        <v>23322.82</v>
      </c>
      <c r="I338">
        <v>33231.43</v>
      </c>
      <c r="J338">
        <v>23200.36</v>
      </c>
      <c r="K338">
        <v>13368.22</v>
      </c>
      <c r="L338">
        <v>93122.84</v>
      </c>
      <c r="M338">
        <v>136924</v>
      </c>
      <c r="N338">
        <v>9144</v>
      </c>
      <c r="O338">
        <f t="shared" si="100"/>
        <v>1369240</v>
      </c>
      <c r="P338">
        <f t="shared" si="101"/>
        <v>91440</v>
      </c>
      <c r="Q338">
        <f t="shared" si="102"/>
        <v>167321.12</v>
      </c>
      <c r="R338">
        <f t="shared" si="103"/>
        <v>468051.43</v>
      </c>
      <c r="S338">
        <f t="shared" si="104"/>
        <v>409044.76</v>
      </c>
      <c r="T338">
        <f t="shared" si="105"/>
        <v>422058.42</v>
      </c>
      <c r="U338">
        <f t="shared" si="106"/>
        <v>0.11409743548909602</v>
      </c>
      <c r="V338">
        <f t="shared" si="107"/>
        <v>0.31916752553415939</v>
      </c>
      <c r="W338">
        <f t="shared" si="108"/>
        <v>0.2789304668547089</v>
      </c>
      <c r="X338">
        <f t="shared" si="109"/>
        <v>0.28780457212203575</v>
      </c>
      <c r="Y338">
        <f t="shared" si="110"/>
        <v>9.8019523286285035E-2</v>
      </c>
      <c r="Z338">
        <f t="shared" si="111"/>
        <v>0.30191309356679974</v>
      </c>
      <c r="AA338">
        <f t="shared" si="112"/>
        <v>0.28981607176133922</v>
      </c>
      <c r="AB338">
        <f t="shared" si="113"/>
        <v>0.3102513113855761</v>
      </c>
      <c r="AC338">
        <f t="shared" si="114"/>
        <v>6.3501107525917366E-2</v>
      </c>
      <c r="AD338">
        <f t="shared" si="115"/>
        <v>0.13938957616348732</v>
      </c>
      <c r="AE338">
        <f t="shared" si="116"/>
        <v>7.0999526697311882E-2</v>
      </c>
      <c r="AF338">
        <f t="shared" si="117"/>
        <v>5.6718389449604487E-2</v>
      </c>
      <c r="AG338">
        <f t="shared" si="118"/>
        <v>3.1673861642186878E-2</v>
      </c>
      <c r="AH338">
        <f t="shared" si="119"/>
        <v>6.1363344491634303E-2</v>
      </c>
      <c r="AI338">
        <v>5.6367099999999999</v>
      </c>
      <c r="AJ338">
        <v>5.7</v>
      </c>
      <c r="AK338">
        <v>0.12662000000000001</v>
      </c>
      <c r="AL338">
        <v>6.2869999999999995E-2</v>
      </c>
      <c r="AM338">
        <v>5.2040000000000003E-2</v>
      </c>
      <c r="AN338">
        <v>3.0880000000000001E-2</v>
      </c>
    </row>
    <row r="339" spans="1:40">
      <c r="A339" s="16">
        <v>38018</v>
      </c>
      <c r="B339">
        <v>1376455</v>
      </c>
      <c r="C339">
        <v>142948.4</v>
      </c>
      <c r="D339">
        <v>428847.3</v>
      </c>
      <c r="E339">
        <v>395744.5</v>
      </c>
      <c r="F339">
        <v>408914.9</v>
      </c>
      <c r="G339">
        <v>89430.94</v>
      </c>
      <c r="H339">
        <v>22124.95</v>
      </c>
      <c r="I339">
        <v>32793.660000000003</v>
      </c>
      <c r="J339">
        <v>21586.6</v>
      </c>
      <c r="K339">
        <v>12925.73</v>
      </c>
      <c r="L339">
        <v>89430.94</v>
      </c>
      <c r="M339">
        <v>137384</v>
      </c>
      <c r="N339">
        <v>8770</v>
      </c>
      <c r="O339">
        <f t="shared" si="100"/>
        <v>1373840</v>
      </c>
      <c r="P339">
        <f t="shared" si="101"/>
        <v>87700</v>
      </c>
      <c r="Q339">
        <f t="shared" si="102"/>
        <v>165073.35</v>
      </c>
      <c r="R339">
        <f t="shared" si="103"/>
        <v>461640.95999999996</v>
      </c>
      <c r="S339">
        <f t="shared" si="104"/>
        <v>417331.1</v>
      </c>
      <c r="T339">
        <f t="shared" si="105"/>
        <v>421840.63</v>
      </c>
      <c r="U339">
        <f t="shared" si="106"/>
        <v>0.11260994749632788</v>
      </c>
      <c r="V339">
        <f t="shared" si="107"/>
        <v>0.31492281623747503</v>
      </c>
      <c r="W339">
        <f t="shared" si="108"/>
        <v>0.28469545968252757</v>
      </c>
      <c r="X339">
        <f t="shared" si="109"/>
        <v>0.28777177658366948</v>
      </c>
      <c r="Y339">
        <f t="shared" si="110"/>
        <v>9.8019523286285035E-2</v>
      </c>
      <c r="Z339">
        <f t="shared" si="111"/>
        <v>0.30191309356679974</v>
      </c>
      <c r="AA339">
        <f t="shared" si="112"/>
        <v>0.28981607176133922</v>
      </c>
      <c r="AB339">
        <f t="shared" si="113"/>
        <v>0.3102513113855761</v>
      </c>
      <c r="AC339">
        <f t="shared" si="114"/>
        <v>6.1008116361358923E-2</v>
      </c>
      <c r="AD339">
        <f t="shared" si="115"/>
        <v>0.13403102317848398</v>
      </c>
      <c r="AE339">
        <f t="shared" si="116"/>
        <v>7.103715406882441E-2</v>
      </c>
      <c r="AF339">
        <f t="shared" si="117"/>
        <v>5.1725356677228225E-2</v>
      </c>
      <c r="AG339">
        <f t="shared" si="118"/>
        <v>3.0641263739815672E-2</v>
      </c>
      <c r="AH339">
        <f t="shared" si="119"/>
        <v>5.9082035881065732E-2</v>
      </c>
      <c r="AI339">
        <v>5.4886600000000003</v>
      </c>
      <c r="AJ339">
        <v>5.6</v>
      </c>
      <c r="AK339">
        <v>0.12224</v>
      </c>
      <c r="AL339">
        <v>6.3850000000000004E-2</v>
      </c>
      <c r="AM339">
        <v>4.9239999999999999E-2</v>
      </c>
      <c r="AN339">
        <v>3.1140000000000001E-2</v>
      </c>
    </row>
    <row r="340" spans="1:40">
      <c r="A340" s="16">
        <v>38047</v>
      </c>
      <c r="B340">
        <v>1379625</v>
      </c>
      <c r="C340">
        <v>145998</v>
      </c>
      <c r="D340">
        <v>426614.1</v>
      </c>
      <c r="E340">
        <v>394540.6</v>
      </c>
      <c r="F340">
        <v>412472.6</v>
      </c>
      <c r="G340">
        <v>89590.83</v>
      </c>
      <c r="H340">
        <v>21667.33</v>
      </c>
      <c r="I340">
        <v>33225.800000000003</v>
      </c>
      <c r="J340">
        <v>22210.080000000002</v>
      </c>
      <c r="K340">
        <v>12487.62</v>
      </c>
      <c r="L340">
        <v>89590.83</v>
      </c>
      <c r="M340">
        <v>137691</v>
      </c>
      <c r="N340">
        <v>8834</v>
      </c>
      <c r="O340">
        <f t="shared" si="100"/>
        <v>1376910</v>
      </c>
      <c r="P340">
        <f t="shared" si="101"/>
        <v>88340</v>
      </c>
      <c r="Q340">
        <f t="shared" si="102"/>
        <v>167665.33000000002</v>
      </c>
      <c r="R340">
        <f t="shared" si="103"/>
        <v>459839.89999999997</v>
      </c>
      <c r="S340">
        <f t="shared" si="104"/>
        <v>416750.68</v>
      </c>
      <c r="T340">
        <f t="shared" si="105"/>
        <v>424960.22</v>
      </c>
      <c r="U340">
        <f t="shared" si="106"/>
        <v>0.114118900940735</v>
      </c>
      <c r="V340">
        <f t="shared" si="107"/>
        <v>0.31298315517404507</v>
      </c>
      <c r="W340">
        <f t="shared" si="108"/>
        <v>0.28365512159194717</v>
      </c>
      <c r="X340">
        <f t="shared" si="109"/>
        <v>0.28924282229327281</v>
      </c>
      <c r="Y340">
        <f t="shared" si="110"/>
        <v>9.8019523286285035E-2</v>
      </c>
      <c r="Z340">
        <f t="shared" si="111"/>
        <v>0.30191309356679974</v>
      </c>
      <c r="AA340">
        <f t="shared" si="112"/>
        <v>0.28981607176133922</v>
      </c>
      <c r="AB340">
        <f t="shared" si="113"/>
        <v>0.3102513113855761</v>
      </c>
      <c r="AC340">
        <f t="shared" si="114"/>
        <v>6.0978671867427399E-2</v>
      </c>
      <c r="AD340">
        <f t="shared" si="115"/>
        <v>0.12922963859016054</v>
      </c>
      <c r="AE340">
        <f t="shared" si="116"/>
        <v>7.225514793300887E-2</v>
      </c>
      <c r="AF340">
        <f t="shared" si="117"/>
        <v>5.3293446335828422E-2</v>
      </c>
      <c r="AG340">
        <f t="shared" si="118"/>
        <v>2.9385385766225368E-2</v>
      </c>
      <c r="AH340">
        <f t="shared" si="119"/>
        <v>5.90439545448639E-2</v>
      </c>
      <c r="AI340">
        <v>5.7250500000000004</v>
      </c>
      <c r="AJ340">
        <v>5.8</v>
      </c>
      <c r="AK340">
        <v>0.12167</v>
      </c>
      <c r="AL340">
        <v>6.7930000000000004E-2</v>
      </c>
      <c r="AM340">
        <v>5.185E-2</v>
      </c>
      <c r="AN340">
        <v>3.1050000000000001E-2</v>
      </c>
    </row>
    <row r="341" spans="1:40">
      <c r="A341" s="16">
        <v>38078</v>
      </c>
      <c r="B341">
        <v>1387638</v>
      </c>
      <c r="C341">
        <v>150333</v>
      </c>
      <c r="D341">
        <v>428564.5</v>
      </c>
      <c r="E341">
        <v>397499.5</v>
      </c>
      <c r="F341">
        <v>411241</v>
      </c>
      <c r="G341">
        <v>79454.990000000005</v>
      </c>
      <c r="H341">
        <v>19941.38</v>
      </c>
      <c r="I341">
        <v>29129.38</v>
      </c>
      <c r="J341">
        <v>18714.63</v>
      </c>
      <c r="K341">
        <v>11669.6</v>
      </c>
      <c r="L341">
        <v>79454.990000000005</v>
      </c>
      <c r="M341">
        <v>138423</v>
      </c>
      <c r="N341">
        <v>7837</v>
      </c>
      <c r="O341">
        <f t="shared" si="100"/>
        <v>1384230</v>
      </c>
      <c r="P341">
        <f t="shared" si="101"/>
        <v>78370</v>
      </c>
      <c r="Q341">
        <f t="shared" si="102"/>
        <v>170274.38</v>
      </c>
      <c r="R341">
        <f t="shared" si="103"/>
        <v>457693.88</v>
      </c>
      <c r="S341">
        <f t="shared" si="104"/>
        <v>416214.13</v>
      </c>
      <c r="T341">
        <f t="shared" si="105"/>
        <v>422910.6</v>
      </c>
      <c r="U341">
        <f t="shared" si="106"/>
        <v>0.11606243173447377</v>
      </c>
      <c r="V341">
        <f t="shared" si="107"/>
        <v>0.31197332624430302</v>
      </c>
      <c r="W341">
        <f t="shared" si="108"/>
        <v>0.28369989689610609</v>
      </c>
      <c r="X341">
        <f t="shared" si="109"/>
        <v>0.28826434512511712</v>
      </c>
      <c r="Y341">
        <f t="shared" si="110"/>
        <v>9.8019523286285035E-2</v>
      </c>
      <c r="Z341">
        <f t="shared" si="111"/>
        <v>0.30191309356679974</v>
      </c>
      <c r="AA341">
        <f t="shared" si="112"/>
        <v>0.28981607176133922</v>
      </c>
      <c r="AB341">
        <f t="shared" si="113"/>
        <v>0.3102513113855761</v>
      </c>
      <c r="AC341">
        <f t="shared" si="114"/>
        <v>5.4158114408276198E-2</v>
      </c>
      <c r="AD341">
        <f t="shared" si="115"/>
        <v>0.11711321456580844</v>
      </c>
      <c r="AE341">
        <f t="shared" si="116"/>
        <v>6.3643804894223194E-2</v>
      </c>
      <c r="AF341">
        <f t="shared" si="117"/>
        <v>4.4963946803055439E-2</v>
      </c>
      <c r="AG341">
        <f t="shared" si="118"/>
        <v>2.7593538681697741E-2</v>
      </c>
      <c r="AH341">
        <f t="shared" si="119"/>
        <v>5.2286485479354411E-2</v>
      </c>
      <c r="AI341">
        <v>5.44496</v>
      </c>
      <c r="AJ341">
        <v>5.6</v>
      </c>
      <c r="AK341">
        <v>0.12086</v>
      </c>
      <c r="AL341">
        <v>6.5960000000000005E-2</v>
      </c>
      <c r="AM341">
        <v>4.7359999999999999E-2</v>
      </c>
      <c r="AN341">
        <v>2.9899999999999999E-2</v>
      </c>
    </row>
    <row r="342" spans="1:40">
      <c r="A342" s="16">
        <v>38108</v>
      </c>
      <c r="B342">
        <v>1395273</v>
      </c>
      <c r="C342">
        <v>152635.6</v>
      </c>
      <c r="D342">
        <v>434233.8</v>
      </c>
      <c r="E342">
        <v>396102.2</v>
      </c>
      <c r="F342">
        <v>412301.1</v>
      </c>
      <c r="G342">
        <v>79088.08</v>
      </c>
      <c r="H342">
        <v>20792.13</v>
      </c>
      <c r="I342">
        <v>26860.43</v>
      </c>
      <c r="J342">
        <v>19869.54</v>
      </c>
      <c r="K342">
        <v>11565.98</v>
      </c>
      <c r="L342">
        <v>79088.08</v>
      </c>
      <c r="M342">
        <v>138867</v>
      </c>
      <c r="N342">
        <v>7792</v>
      </c>
      <c r="O342">
        <f t="shared" si="100"/>
        <v>1388670</v>
      </c>
      <c r="P342">
        <f t="shared" si="101"/>
        <v>77920</v>
      </c>
      <c r="Q342">
        <f t="shared" si="102"/>
        <v>173427.73</v>
      </c>
      <c r="R342">
        <f t="shared" si="103"/>
        <v>461094.23</v>
      </c>
      <c r="S342">
        <f t="shared" si="104"/>
        <v>415971.74</v>
      </c>
      <c r="T342">
        <f t="shared" si="105"/>
        <v>423867.07999999996</v>
      </c>
      <c r="U342">
        <f t="shared" si="106"/>
        <v>0.11762909889667578</v>
      </c>
      <c r="V342">
        <f t="shared" si="107"/>
        <v>0.31274179037779343</v>
      </c>
      <c r="W342">
        <f t="shared" si="108"/>
        <v>0.28213700855498886</v>
      </c>
      <c r="X342">
        <f t="shared" si="109"/>
        <v>0.287492102170542</v>
      </c>
      <c r="Y342">
        <f t="shared" si="110"/>
        <v>9.8019523286285035E-2</v>
      </c>
      <c r="Z342">
        <f t="shared" si="111"/>
        <v>0.30191309356679974</v>
      </c>
      <c r="AA342">
        <f t="shared" si="112"/>
        <v>0.28981607176133922</v>
      </c>
      <c r="AB342">
        <f t="shared" si="113"/>
        <v>0.3102513113855761</v>
      </c>
      <c r="AC342">
        <f t="shared" si="114"/>
        <v>5.3642273302548109E-2</v>
      </c>
      <c r="AD342">
        <f t="shared" si="115"/>
        <v>0.11988930489951059</v>
      </c>
      <c r="AE342">
        <f t="shared" si="116"/>
        <v>5.8253667585473803E-2</v>
      </c>
      <c r="AF342">
        <f t="shared" si="117"/>
        <v>4.7766562218866118E-2</v>
      </c>
      <c r="AG342">
        <f t="shared" si="118"/>
        <v>2.728680887414045E-2</v>
      </c>
      <c r="AH342">
        <f t="shared" si="119"/>
        <v>5.1648323166261535E-2</v>
      </c>
      <c r="AI342">
        <v>5.4501499999999998</v>
      </c>
      <c r="AJ342">
        <v>5.6</v>
      </c>
      <c r="AK342">
        <v>0.12572</v>
      </c>
      <c r="AL342">
        <v>6.4350000000000004E-2</v>
      </c>
      <c r="AM342">
        <v>4.7169999999999997E-2</v>
      </c>
      <c r="AN342">
        <v>2.9389999999999999E-2</v>
      </c>
    </row>
    <row r="343" spans="1:40">
      <c r="A343" s="16">
        <v>38139</v>
      </c>
      <c r="B343">
        <v>1403902</v>
      </c>
      <c r="C343">
        <v>155896.5</v>
      </c>
      <c r="D343">
        <v>435969.9</v>
      </c>
      <c r="E343">
        <v>402528.7</v>
      </c>
      <c r="F343">
        <v>409506.9</v>
      </c>
      <c r="G343">
        <v>88608.73</v>
      </c>
      <c r="H343">
        <v>24080.05</v>
      </c>
      <c r="I343">
        <v>29248.75</v>
      </c>
      <c r="J343">
        <v>22102.92</v>
      </c>
      <c r="K343">
        <v>13177.01</v>
      </c>
      <c r="L343">
        <v>88608.73</v>
      </c>
      <c r="M343">
        <v>139861</v>
      </c>
      <c r="N343">
        <v>8616</v>
      </c>
      <c r="O343">
        <f t="shared" si="100"/>
        <v>1398610</v>
      </c>
      <c r="P343">
        <f t="shared" si="101"/>
        <v>86160</v>
      </c>
      <c r="Q343">
        <f t="shared" si="102"/>
        <v>179976.55</v>
      </c>
      <c r="R343">
        <f t="shared" si="103"/>
        <v>465218.65</v>
      </c>
      <c r="S343">
        <f t="shared" si="104"/>
        <v>424631.62</v>
      </c>
      <c r="T343">
        <f t="shared" si="105"/>
        <v>422683.91000000003</v>
      </c>
      <c r="U343">
        <f t="shared" si="106"/>
        <v>0.12058643625295745</v>
      </c>
      <c r="V343">
        <f t="shared" si="107"/>
        <v>0.31170204719399236</v>
      </c>
      <c r="W343">
        <f t="shared" si="108"/>
        <v>0.28450825274803887</v>
      </c>
      <c r="X343">
        <f t="shared" si="109"/>
        <v>0.28320326380501132</v>
      </c>
      <c r="Y343">
        <f t="shared" si="110"/>
        <v>9.8019523286285035E-2</v>
      </c>
      <c r="Z343">
        <f t="shared" si="111"/>
        <v>0.30191309356679974</v>
      </c>
      <c r="AA343">
        <f t="shared" si="112"/>
        <v>0.28981607176133922</v>
      </c>
      <c r="AB343">
        <f t="shared" si="113"/>
        <v>0.3102513113855761</v>
      </c>
      <c r="AC343">
        <f t="shared" si="114"/>
        <v>5.9368906513657019E-2</v>
      </c>
      <c r="AD343">
        <f t="shared" si="115"/>
        <v>0.13379548613416581</v>
      </c>
      <c r="AE343">
        <f t="shared" si="116"/>
        <v>6.2870974755633718E-2</v>
      </c>
      <c r="AF343">
        <f t="shared" si="117"/>
        <v>5.2051988026704181E-2</v>
      </c>
      <c r="AG343">
        <f t="shared" si="118"/>
        <v>3.1174619350899824E-2</v>
      </c>
      <c r="AH343">
        <f t="shared" si="119"/>
        <v>5.6853609485591733E-2</v>
      </c>
      <c r="AI343">
        <v>5.4623600000000003</v>
      </c>
      <c r="AJ343">
        <v>5.6</v>
      </c>
      <c r="AK343">
        <v>0.12415</v>
      </c>
      <c r="AL343">
        <v>6.3640000000000002E-2</v>
      </c>
      <c r="AM343">
        <v>4.9000000000000002E-2</v>
      </c>
      <c r="AN343">
        <v>2.964E-2</v>
      </c>
    </row>
    <row r="344" spans="1:40">
      <c r="A344" s="16">
        <v>38169</v>
      </c>
      <c r="B344">
        <v>1414366</v>
      </c>
      <c r="C344">
        <v>149317.9</v>
      </c>
      <c r="D344">
        <v>443439.2</v>
      </c>
      <c r="E344">
        <v>412117</v>
      </c>
      <c r="F344">
        <v>409492</v>
      </c>
      <c r="G344">
        <v>87620.29</v>
      </c>
      <c r="H344">
        <v>21764.17</v>
      </c>
      <c r="I344">
        <v>31141.51</v>
      </c>
      <c r="J344">
        <v>21588.98</v>
      </c>
      <c r="K344">
        <v>13125.63</v>
      </c>
      <c r="L344">
        <v>87620.29</v>
      </c>
      <c r="M344">
        <v>140700</v>
      </c>
      <c r="N344">
        <v>8518</v>
      </c>
      <c r="O344">
        <f t="shared" si="100"/>
        <v>1407000</v>
      </c>
      <c r="P344">
        <f t="shared" si="101"/>
        <v>85180</v>
      </c>
      <c r="Q344">
        <f t="shared" si="102"/>
        <v>171082.07</v>
      </c>
      <c r="R344">
        <f t="shared" si="103"/>
        <v>474580.71</v>
      </c>
      <c r="S344">
        <f t="shared" si="104"/>
        <v>433705.98</v>
      </c>
      <c r="T344">
        <f t="shared" si="105"/>
        <v>422617.63</v>
      </c>
      <c r="U344">
        <f t="shared" si="106"/>
        <v>0.11390387498784194</v>
      </c>
      <c r="V344">
        <f t="shared" si="107"/>
        <v>0.31596871526911768</v>
      </c>
      <c r="W344">
        <f t="shared" si="108"/>
        <v>0.28875493339190639</v>
      </c>
      <c r="X344">
        <f t="shared" si="109"/>
        <v>0.28137247635113388</v>
      </c>
      <c r="Y344">
        <f t="shared" si="110"/>
        <v>9.8019523286285035E-2</v>
      </c>
      <c r="Z344">
        <f t="shared" si="111"/>
        <v>0.30191309356679974</v>
      </c>
      <c r="AA344">
        <f t="shared" si="112"/>
        <v>0.28981607176133922</v>
      </c>
      <c r="AB344">
        <f t="shared" si="113"/>
        <v>0.3102513113855761</v>
      </c>
      <c r="AC344">
        <f t="shared" si="114"/>
        <v>5.8336278156040949E-2</v>
      </c>
      <c r="AD344">
        <f t="shared" si="115"/>
        <v>0.12721479229237756</v>
      </c>
      <c r="AE344">
        <f t="shared" si="116"/>
        <v>6.5618996608606359E-2</v>
      </c>
      <c r="AF344">
        <f t="shared" si="117"/>
        <v>4.9777916366290365E-2</v>
      </c>
      <c r="AG344">
        <f t="shared" si="118"/>
        <v>3.105793291207468E-2</v>
      </c>
      <c r="AH344">
        <f t="shared" si="119"/>
        <v>5.634297215495547E-2</v>
      </c>
      <c r="AI344">
        <v>5.4005299999999998</v>
      </c>
      <c r="AJ344">
        <v>5.5</v>
      </c>
      <c r="AK344">
        <v>0.12383</v>
      </c>
      <c r="AL344">
        <v>6.3839999999999994E-2</v>
      </c>
      <c r="AM344">
        <v>4.8899999999999999E-2</v>
      </c>
      <c r="AN344">
        <v>2.7400000000000001E-2</v>
      </c>
    </row>
    <row r="345" spans="1:40">
      <c r="A345" s="16">
        <v>38200</v>
      </c>
      <c r="B345">
        <v>1410031</v>
      </c>
      <c r="C345">
        <v>150271.20000000001</v>
      </c>
      <c r="D345">
        <v>445660.4</v>
      </c>
      <c r="E345">
        <v>405670.9</v>
      </c>
      <c r="F345">
        <v>408428.4</v>
      </c>
      <c r="G345">
        <v>81302.27</v>
      </c>
      <c r="H345">
        <v>19335.830000000002</v>
      </c>
      <c r="I345">
        <v>28895.23</v>
      </c>
      <c r="J345">
        <v>19674.54</v>
      </c>
      <c r="K345">
        <v>13396.67</v>
      </c>
      <c r="L345">
        <v>81302.27</v>
      </c>
      <c r="M345">
        <v>140226</v>
      </c>
      <c r="N345">
        <v>7940</v>
      </c>
      <c r="O345">
        <f t="shared" si="100"/>
        <v>1402260</v>
      </c>
      <c r="P345">
        <f t="shared" si="101"/>
        <v>79400</v>
      </c>
      <c r="Q345">
        <f t="shared" si="102"/>
        <v>169607.03000000003</v>
      </c>
      <c r="R345">
        <f t="shared" si="103"/>
        <v>474555.63</v>
      </c>
      <c r="S345">
        <f t="shared" si="104"/>
        <v>425345.44</v>
      </c>
      <c r="T345">
        <f t="shared" si="105"/>
        <v>421825.07</v>
      </c>
      <c r="U345">
        <f t="shared" si="106"/>
        <v>0.11372846350624657</v>
      </c>
      <c r="V345">
        <f t="shared" si="107"/>
        <v>0.31820899551238435</v>
      </c>
      <c r="W345">
        <f t="shared" si="108"/>
        <v>0.28521154665928872</v>
      </c>
      <c r="X345">
        <f t="shared" si="109"/>
        <v>0.28285099432208027</v>
      </c>
      <c r="Y345">
        <f t="shared" si="110"/>
        <v>9.8019523286285035E-2</v>
      </c>
      <c r="Z345">
        <f t="shared" si="111"/>
        <v>0.30191309356679974</v>
      </c>
      <c r="AA345">
        <f t="shared" si="112"/>
        <v>0.28981607176133922</v>
      </c>
      <c r="AB345">
        <f t="shared" si="113"/>
        <v>0.3102513113855761</v>
      </c>
      <c r="AC345">
        <f t="shared" si="114"/>
        <v>5.4516499856534416E-2</v>
      </c>
      <c r="AD345">
        <f t="shared" si="115"/>
        <v>0.11400370609638055</v>
      </c>
      <c r="AE345">
        <f t="shared" si="116"/>
        <v>6.0889025802939055E-2</v>
      </c>
      <c r="AF345">
        <f t="shared" si="117"/>
        <v>4.6255438873401347E-2</v>
      </c>
      <c r="AG345">
        <f t="shared" si="118"/>
        <v>3.175882836930484E-2</v>
      </c>
      <c r="AH345">
        <f t="shared" si="119"/>
        <v>5.2816570810403182E-2</v>
      </c>
      <c r="AI345">
        <v>5.32667</v>
      </c>
      <c r="AJ345">
        <v>5.4</v>
      </c>
      <c r="AK345">
        <v>0.12206</v>
      </c>
      <c r="AL345">
        <v>6.234E-2</v>
      </c>
      <c r="AM345">
        <v>4.7789999999999999E-2</v>
      </c>
      <c r="AN345">
        <v>2.777E-2</v>
      </c>
    </row>
    <row r="346" spans="1:40">
      <c r="A346" s="16">
        <v>38231</v>
      </c>
      <c r="B346">
        <v>1404060</v>
      </c>
      <c r="C346">
        <v>147211.5</v>
      </c>
      <c r="D346">
        <v>444260.3</v>
      </c>
      <c r="E346">
        <v>397420.9</v>
      </c>
      <c r="F346">
        <v>415167.2</v>
      </c>
      <c r="G346">
        <v>77021.759999999995</v>
      </c>
      <c r="H346">
        <v>18278.740000000002</v>
      </c>
      <c r="I346">
        <v>27526.2</v>
      </c>
      <c r="J346">
        <v>19433.54</v>
      </c>
      <c r="K346">
        <v>11783.28</v>
      </c>
      <c r="L346">
        <v>77021.759999999995</v>
      </c>
      <c r="M346">
        <v>139641</v>
      </c>
      <c r="N346">
        <v>7545</v>
      </c>
      <c r="O346">
        <f t="shared" si="100"/>
        <v>1396410</v>
      </c>
      <c r="P346">
        <f t="shared" si="101"/>
        <v>75450</v>
      </c>
      <c r="Q346">
        <f t="shared" si="102"/>
        <v>165490.23999999999</v>
      </c>
      <c r="R346">
        <f t="shared" si="103"/>
        <v>471786.5</v>
      </c>
      <c r="S346">
        <f t="shared" si="104"/>
        <v>416854.44</v>
      </c>
      <c r="T346">
        <f t="shared" si="105"/>
        <v>426950.48000000004</v>
      </c>
      <c r="U346">
        <f t="shared" si="106"/>
        <v>0.11173606727396787</v>
      </c>
      <c r="V346">
        <f t="shared" si="107"/>
        <v>0.31854185541666896</v>
      </c>
      <c r="W346">
        <f t="shared" si="108"/>
        <v>0.28145270531538419</v>
      </c>
      <c r="X346">
        <f t="shared" si="109"/>
        <v>0.28826937199397912</v>
      </c>
      <c r="Y346">
        <f t="shared" si="110"/>
        <v>9.8019523286285035E-2</v>
      </c>
      <c r="Z346">
        <f t="shared" si="111"/>
        <v>0.30191309356679974</v>
      </c>
      <c r="AA346">
        <f t="shared" si="112"/>
        <v>0.28981607176133922</v>
      </c>
      <c r="AB346">
        <f t="shared" si="113"/>
        <v>0.3102513113855761</v>
      </c>
      <c r="AC346">
        <f t="shared" si="114"/>
        <v>5.2003719227492202E-2</v>
      </c>
      <c r="AD346">
        <f t="shared" si="115"/>
        <v>0.11045207258144046</v>
      </c>
      <c r="AE346">
        <f t="shared" si="116"/>
        <v>5.8344611386718356E-2</v>
      </c>
      <c r="AF346">
        <f t="shared" si="117"/>
        <v>4.6619486648624878E-2</v>
      </c>
      <c r="AG346">
        <f t="shared" si="118"/>
        <v>2.7598704186958638E-2</v>
      </c>
      <c r="AH346">
        <f t="shared" si="119"/>
        <v>5.0515072271712994E-2</v>
      </c>
      <c r="AI346">
        <v>5.2644799999999998</v>
      </c>
      <c r="AJ346">
        <v>5.4</v>
      </c>
      <c r="AK346">
        <v>0.12449</v>
      </c>
      <c r="AL346">
        <v>6.1420000000000002E-2</v>
      </c>
      <c r="AM346">
        <v>4.8419999999999998E-2</v>
      </c>
      <c r="AN346">
        <v>2.6440000000000002E-2</v>
      </c>
    </row>
    <row r="347" spans="1:40">
      <c r="A347" s="16">
        <v>38261</v>
      </c>
      <c r="B347">
        <v>1413724</v>
      </c>
      <c r="C347">
        <v>145496.1</v>
      </c>
      <c r="D347">
        <v>440416.9</v>
      </c>
      <c r="E347">
        <v>406314.4</v>
      </c>
      <c r="F347">
        <v>421496.4</v>
      </c>
      <c r="G347">
        <v>77660.95</v>
      </c>
      <c r="H347">
        <v>19412.75</v>
      </c>
      <c r="I347">
        <v>27173.81</v>
      </c>
      <c r="J347">
        <v>19912.54</v>
      </c>
      <c r="K347">
        <v>11161.86</v>
      </c>
      <c r="L347">
        <v>77660.95</v>
      </c>
      <c r="M347">
        <v>140447</v>
      </c>
      <c r="N347">
        <v>7531</v>
      </c>
      <c r="O347">
        <f t="shared" si="100"/>
        <v>1404470</v>
      </c>
      <c r="P347">
        <f t="shared" si="101"/>
        <v>75310</v>
      </c>
      <c r="Q347">
        <f t="shared" si="102"/>
        <v>164908.85</v>
      </c>
      <c r="R347">
        <f t="shared" si="103"/>
        <v>467590.71</v>
      </c>
      <c r="S347">
        <f t="shared" si="104"/>
        <v>426226.94</v>
      </c>
      <c r="T347">
        <f t="shared" si="105"/>
        <v>432658.26</v>
      </c>
      <c r="U347">
        <f t="shared" si="106"/>
        <v>0.11057431618115771</v>
      </c>
      <c r="V347">
        <f t="shared" si="107"/>
        <v>0.31352788531914461</v>
      </c>
      <c r="W347">
        <f t="shared" si="108"/>
        <v>0.28579274204196642</v>
      </c>
      <c r="X347">
        <f t="shared" si="109"/>
        <v>0.29010505645773127</v>
      </c>
      <c r="Y347">
        <f t="shared" si="110"/>
        <v>9.8019523286285035E-2</v>
      </c>
      <c r="Z347">
        <f t="shared" si="111"/>
        <v>0.30191309356679974</v>
      </c>
      <c r="AA347">
        <f t="shared" si="112"/>
        <v>0.28981607176133922</v>
      </c>
      <c r="AB347">
        <f t="shared" si="113"/>
        <v>0.3102513113855761</v>
      </c>
      <c r="AC347">
        <f t="shared" si="114"/>
        <v>5.2073041235933086E-2</v>
      </c>
      <c r="AD347">
        <f t="shared" si="115"/>
        <v>0.11771806061348436</v>
      </c>
      <c r="AE347">
        <f t="shared" si="116"/>
        <v>5.8114520709789126E-2</v>
      </c>
      <c r="AF347">
        <f t="shared" si="117"/>
        <v>4.6718163802597745E-2</v>
      </c>
      <c r="AG347">
        <f t="shared" si="118"/>
        <v>2.5798328685554275E-2</v>
      </c>
      <c r="AH347">
        <f t="shared" si="119"/>
        <v>5.0627842931585038E-2</v>
      </c>
      <c r="AI347">
        <v>5.3762800000000004</v>
      </c>
      <c r="AJ347">
        <v>5.5</v>
      </c>
      <c r="AK347">
        <v>0.12991</v>
      </c>
      <c r="AL347">
        <v>6.2269999999999999E-2</v>
      </c>
      <c r="AM347">
        <v>4.8460000000000003E-2</v>
      </c>
      <c r="AN347">
        <v>2.657E-2</v>
      </c>
    </row>
    <row r="348" spans="1:40">
      <c r="A348" s="16">
        <v>38292</v>
      </c>
      <c r="B348">
        <v>1413186</v>
      </c>
      <c r="C348">
        <v>147875</v>
      </c>
      <c r="D348">
        <v>439809.1</v>
      </c>
      <c r="E348">
        <v>403338.3</v>
      </c>
      <c r="F348">
        <v>422163.6</v>
      </c>
      <c r="G348">
        <v>79136.33</v>
      </c>
      <c r="H348">
        <v>20427.23</v>
      </c>
      <c r="I348">
        <v>27875.88</v>
      </c>
      <c r="J348">
        <v>19617.080000000002</v>
      </c>
      <c r="K348">
        <v>11216.14</v>
      </c>
      <c r="L348">
        <v>79136.33</v>
      </c>
      <c r="M348">
        <v>140581</v>
      </c>
      <c r="N348">
        <v>7665</v>
      </c>
      <c r="O348">
        <f t="shared" si="100"/>
        <v>1405810</v>
      </c>
      <c r="P348">
        <f t="shared" si="101"/>
        <v>76650</v>
      </c>
      <c r="Q348">
        <f t="shared" si="102"/>
        <v>168302.23</v>
      </c>
      <c r="R348">
        <f t="shared" si="103"/>
        <v>467684.98</v>
      </c>
      <c r="S348">
        <f t="shared" si="104"/>
        <v>422955.38</v>
      </c>
      <c r="T348">
        <f t="shared" si="105"/>
        <v>433379.74</v>
      </c>
      <c r="U348">
        <f t="shared" si="106"/>
        <v>0.11277873862545501</v>
      </c>
      <c r="V348">
        <f t="shared" si="107"/>
        <v>0.31339407753819515</v>
      </c>
      <c r="W348">
        <f t="shared" si="108"/>
        <v>0.28342092823874054</v>
      </c>
      <c r="X348">
        <f t="shared" si="109"/>
        <v>0.29040625559760941</v>
      </c>
      <c r="Y348">
        <f t="shared" si="110"/>
        <v>9.8019523286285035E-2</v>
      </c>
      <c r="Z348">
        <f t="shared" si="111"/>
        <v>0.30191309356679974</v>
      </c>
      <c r="AA348">
        <f t="shared" si="112"/>
        <v>0.28981607176133922</v>
      </c>
      <c r="AB348">
        <f t="shared" si="113"/>
        <v>0.3102513113855761</v>
      </c>
      <c r="AC348">
        <f t="shared" si="114"/>
        <v>5.3028979335851656E-2</v>
      </c>
      <c r="AD348">
        <f t="shared" si="115"/>
        <v>0.12137230742575424</v>
      </c>
      <c r="AE348">
        <f t="shared" si="116"/>
        <v>5.9603966755571246E-2</v>
      </c>
      <c r="AF348">
        <f t="shared" si="117"/>
        <v>4.6380968129545959E-2</v>
      </c>
      <c r="AG348">
        <f t="shared" si="118"/>
        <v>2.5880628383781853E-2</v>
      </c>
      <c r="AH348">
        <f t="shared" si="119"/>
        <v>5.1363522589400024E-2</v>
      </c>
      <c r="AI348">
        <v>5.3297100000000004</v>
      </c>
      <c r="AJ348">
        <v>5.4</v>
      </c>
      <c r="AK348">
        <v>0.12314</v>
      </c>
      <c r="AL348">
        <v>6.1129999999999997E-2</v>
      </c>
      <c r="AM348">
        <v>4.8000000000000001E-2</v>
      </c>
      <c r="AN348">
        <v>2.741E-2</v>
      </c>
    </row>
    <row r="349" spans="1:40">
      <c r="A349" s="16">
        <v>38322</v>
      </c>
      <c r="B349">
        <v>1408301</v>
      </c>
      <c r="C349">
        <v>148271.79999999999</v>
      </c>
      <c r="D349">
        <v>440298.5</v>
      </c>
      <c r="E349">
        <v>400295.1</v>
      </c>
      <c r="F349">
        <v>419435.3</v>
      </c>
      <c r="G349">
        <v>77770.34</v>
      </c>
      <c r="H349">
        <v>20729.11</v>
      </c>
      <c r="I349">
        <v>27533.66</v>
      </c>
      <c r="J349">
        <v>18838.39</v>
      </c>
      <c r="K349">
        <v>10669.18</v>
      </c>
      <c r="L349">
        <v>77770.34</v>
      </c>
      <c r="M349">
        <v>140278</v>
      </c>
      <c r="N349">
        <v>7599</v>
      </c>
      <c r="O349">
        <f t="shared" si="100"/>
        <v>1402780</v>
      </c>
      <c r="P349">
        <f t="shared" si="101"/>
        <v>75990</v>
      </c>
      <c r="Q349">
        <f t="shared" si="102"/>
        <v>169000.90999999997</v>
      </c>
      <c r="R349">
        <f t="shared" si="103"/>
        <v>467832.16</v>
      </c>
      <c r="S349">
        <f t="shared" si="104"/>
        <v>419133.49</v>
      </c>
      <c r="T349">
        <f t="shared" si="105"/>
        <v>430104.48</v>
      </c>
      <c r="U349">
        <f t="shared" si="106"/>
        <v>0.1137233049101071</v>
      </c>
      <c r="V349">
        <f t="shared" si="107"/>
        <v>0.31481143727826089</v>
      </c>
      <c r="W349">
        <f t="shared" si="108"/>
        <v>0.28204135516966938</v>
      </c>
      <c r="X349">
        <f t="shared" si="109"/>
        <v>0.28942390264196249</v>
      </c>
      <c r="Y349">
        <f t="shared" si="110"/>
        <v>9.8019523286285035E-2</v>
      </c>
      <c r="Z349">
        <f t="shared" si="111"/>
        <v>0.30191309356679974</v>
      </c>
      <c r="AA349">
        <f t="shared" si="112"/>
        <v>0.28981607176133922</v>
      </c>
      <c r="AB349">
        <f t="shared" si="113"/>
        <v>0.3102513113855761</v>
      </c>
      <c r="AC349">
        <f t="shared" si="114"/>
        <v>5.2332844263048635E-2</v>
      </c>
      <c r="AD349">
        <f t="shared" si="115"/>
        <v>0.12265679516163554</v>
      </c>
      <c r="AE349">
        <f t="shared" si="116"/>
        <v>5.8853713690824504E-2</v>
      </c>
      <c r="AF349">
        <f t="shared" si="117"/>
        <v>4.49460385520613E-2</v>
      </c>
      <c r="AG349">
        <f t="shared" si="118"/>
        <v>2.4806019225840199E-2</v>
      </c>
      <c r="AH349">
        <f t="shared" si="119"/>
        <v>5.051365168732342E-2</v>
      </c>
      <c r="AI349">
        <v>5.26302</v>
      </c>
      <c r="AJ349">
        <v>5.4</v>
      </c>
      <c r="AK349">
        <v>0.12286</v>
      </c>
      <c r="AL349">
        <v>6.0040000000000003E-2</v>
      </c>
      <c r="AM349">
        <v>4.8210000000000003E-2</v>
      </c>
      <c r="AN349">
        <v>2.7189999999999999E-2</v>
      </c>
    </row>
    <row r="350" spans="1:40">
      <c r="A350" s="16">
        <v>38353</v>
      </c>
      <c r="B350">
        <v>1391217</v>
      </c>
      <c r="C350">
        <v>144456.6</v>
      </c>
      <c r="D350">
        <v>435833.9</v>
      </c>
      <c r="E350">
        <v>394175.6</v>
      </c>
      <c r="F350">
        <v>416751.1</v>
      </c>
      <c r="G350">
        <v>86026.11</v>
      </c>
      <c r="H350">
        <v>20787.03</v>
      </c>
      <c r="I350">
        <v>32405.09</v>
      </c>
      <c r="J350">
        <v>21041.68</v>
      </c>
      <c r="K350">
        <v>11792.31</v>
      </c>
      <c r="L350">
        <v>86026.11</v>
      </c>
      <c r="M350">
        <v>138682</v>
      </c>
      <c r="N350">
        <v>8444</v>
      </c>
      <c r="O350">
        <f t="shared" si="100"/>
        <v>1386820</v>
      </c>
      <c r="P350">
        <f t="shared" si="101"/>
        <v>84440</v>
      </c>
      <c r="Q350">
        <f t="shared" si="102"/>
        <v>165243.63</v>
      </c>
      <c r="R350">
        <f t="shared" si="103"/>
        <v>468238.99000000005</v>
      </c>
      <c r="S350">
        <f t="shared" si="104"/>
        <v>415217.27999999997</v>
      </c>
      <c r="T350">
        <f t="shared" si="105"/>
        <v>428543.41</v>
      </c>
      <c r="U350">
        <f t="shared" si="106"/>
        <v>0.11185945394465859</v>
      </c>
      <c r="V350">
        <f t="shared" si="107"/>
        <v>0.31696808970487067</v>
      </c>
      <c r="W350">
        <f t="shared" si="108"/>
        <v>0.2810757558956215</v>
      </c>
      <c r="X350">
        <f t="shared" si="109"/>
        <v>0.2900967004548492</v>
      </c>
      <c r="Y350">
        <f t="shared" si="110"/>
        <v>9.8019523286285035E-2</v>
      </c>
      <c r="Z350">
        <f t="shared" si="111"/>
        <v>0.30191309356679974</v>
      </c>
      <c r="AA350">
        <f t="shared" si="112"/>
        <v>0.28981607176133922</v>
      </c>
      <c r="AB350">
        <f t="shared" si="113"/>
        <v>0.3102513113855761</v>
      </c>
      <c r="AC350">
        <f t="shared" si="114"/>
        <v>5.8234226592534251E-2</v>
      </c>
      <c r="AD350">
        <f t="shared" si="115"/>
        <v>0.12579625610984216</v>
      </c>
      <c r="AE350">
        <f t="shared" si="116"/>
        <v>6.9206304242199049E-2</v>
      </c>
      <c r="AF350">
        <f t="shared" si="117"/>
        <v>5.067631096663415E-2</v>
      </c>
      <c r="AG350">
        <f t="shared" si="118"/>
        <v>2.7517188982091687E-2</v>
      </c>
      <c r="AH350">
        <f t="shared" si="119"/>
        <v>5.6448831806218257E-2</v>
      </c>
      <c r="AI350">
        <v>5.2005100000000004</v>
      </c>
      <c r="AJ350">
        <v>5.2</v>
      </c>
      <c r="AK350">
        <v>0.11271</v>
      </c>
      <c r="AL350">
        <v>6.1490000000000003E-2</v>
      </c>
      <c r="AM350">
        <v>4.6440000000000002E-2</v>
      </c>
      <c r="AN350">
        <v>2.6839999999999999E-2</v>
      </c>
    </row>
    <row r="351" spans="1:40">
      <c r="A351" s="16">
        <v>38384</v>
      </c>
      <c r="B351">
        <v>1396781</v>
      </c>
      <c r="C351">
        <v>143592.1</v>
      </c>
      <c r="D351">
        <v>432791.8</v>
      </c>
      <c r="E351">
        <v>404255.3</v>
      </c>
      <c r="F351">
        <v>416141.9</v>
      </c>
      <c r="G351">
        <v>86616.53</v>
      </c>
      <c r="H351">
        <v>21970.51</v>
      </c>
      <c r="I351">
        <v>32356.2</v>
      </c>
      <c r="J351">
        <v>21342.5</v>
      </c>
      <c r="K351">
        <v>10947.32</v>
      </c>
      <c r="L351">
        <v>86616.53</v>
      </c>
      <c r="M351">
        <v>139100</v>
      </c>
      <c r="N351">
        <v>8549</v>
      </c>
      <c r="O351">
        <f t="shared" si="100"/>
        <v>1391000</v>
      </c>
      <c r="P351">
        <f t="shared" si="101"/>
        <v>85490</v>
      </c>
      <c r="Q351">
        <f t="shared" si="102"/>
        <v>165562.61000000002</v>
      </c>
      <c r="R351">
        <f t="shared" si="103"/>
        <v>465148</v>
      </c>
      <c r="S351">
        <f t="shared" si="104"/>
        <v>425597.8</v>
      </c>
      <c r="T351">
        <f t="shared" si="105"/>
        <v>427089.22000000003</v>
      </c>
      <c r="U351">
        <f t="shared" si="106"/>
        <v>0.11161040482449741</v>
      </c>
      <c r="V351">
        <f t="shared" si="107"/>
        <v>0.31356932935102505</v>
      </c>
      <c r="W351">
        <f t="shared" si="108"/>
        <v>0.28690742885978593</v>
      </c>
      <c r="X351">
        <f t="shared" si="109"/>
        <v>0.28791283696469172</v>
      </c>
      <c r="Y351">
        <f t="shared" si="110"/>
        <v>9.8019523286285035E-2</v>
      </c>
      <c r="Z351">
        <f t="shared" si="111"/>
        <v>0.30191309356679974</v>
      </c>
      <c r="AA351">
        <f t="shared" si="112"/>
        <v>0.28981607176133922</v>
      </c>
      <c r="AB351">
        <f t="shared" si="113"/>
        <v>0.3102513113855761</v>
      </c>
      <c r="AC351">
        <f t="shared" si="114"/>
        <v>5.8390639223998168E-2</v>
      </c>
      <c r="AD351">
        <f t="shared" si="115"/>
        <v>0.13270212398801878</v>
      </c>
      <c r="AE351">
        <f t="shared" si="116"/>
        <v>6.956108593393931E-2</v>
      </c>
      <c r="AF351">
        <f t="shared" si="117"/>
        <v>5.0147110722846784E-2</v>
      </c>
      <c r="AG351">
        <f t="shared" si="118"/>
        <v>2.5632395966351008E-2</v>
      </c>
      <c r="AH351">
        <f t="shared" si="119"/>
        <v>5.649472468095585E-2</v>
      </c>
      <c r="AI351">
        <v>5.2429199999999998</v>
      </c>
      <c r="AJ351">
        <v>5.4</v>
      </c>
      <c r="AK351">
        <v>0.12063</v>
      </c>
      <c r="AL351">
        <v>6.2689999999999996E-2</v>
      </c>
      <c r="AM351">
        <v>4.7629999999999999E-2</v>
      </c>
      <c r="AN351">
        <v>2.6020000000000001E-2</v>
      </c>
    </row>
    <row r="352" spans="1:40">
      <c r="A352" s="16">
        <v>38412</v>
      </c>
      <c r="B352">
        <v>1402108</v>
      </c>
      <c r="C352">
        <v>148420.9</v>
      </c>
      <c r="D352">
        <v>435390.9</v>
      </c>
      <c r="E352">
        <v>403948.9</v>
      </c>
      <c r="F352">
        <v>414347.7</v>
      </c>
      <c r="G352">
        <v>80876.59</v>
      </c>
      <c r="H352">
        <v>21276.6</v>
      </c>
      <c r="I352">
        <v>30096.13</v>
      </c>
      <c r="J352">
        <v>19216.82</v>
      </c>
      <c r="K352">
        <v>10287.040000000001</v>
      </c>
      <c r="L352">
        <v>80876.59</v>
      </c>
      <c r="M352">
        <v>139759</v>
      </c>
      <c r="N352">
        <v>7986</v>
      </c>
      <c r="O352">
        <f t="shared" si="100"/>
        <v>1397590</v>
      </c>
      <c r="P352">
        <f t="shared" si="101"/>
        <v>79860</v>
      </c>
      <c r="Q352">
        <f t="shared" si="102"/>
        <v>169697.5</v>
      </c>
      <c r="R352">
        <f t="shared" si="103"/>
        <v>465487.03</v>
      </c>
      <c r="S352">
        <f t="shared" si="104"/>
        <v>423165.72000000003</v>
      </c>
      <c r="T352">
        <f t="shared" si="105"/>
        <v>424634.74</v>
      </c>
      <c r="U352">
        <f t="shared" si="106"/>
        <v>0.11442968144943935</v>
      </c>
      <c r="V352">
        <f t="shared" si="107"/>
        <v>0.3138851931333439</v>
      </c>
      <c r="W352">
        <f t="shared" si="108"/>
        <v>0.28534727111432195</v>
      </c>
      <c r="X352">
        <f t="shared" si="109"/>
        <v>0.28633785430289488</v>
      </c>
      <c r="Y352">
        <f t="shared" si="110"/>
        <v>9.8019523286285035E-2</v>
      </c>
      <c r="Z352">
        <f t="shared" si="111"/>
        <v>0.30191309356679974</v>
      </c>
      <c r="AA352">
        <f t="shared" si="112"/>
        <v>0.28981607176133922</v>
      </c>
      <c r="AB352">
        <f t="shared" si="113"/>
        <v>0.3102513113855761</v>
      </c>
      <c r="AC352">
        <f t="shared" si="114"/>
        <v>5.4536365748749954E-2</v>
      </c>
      <c r="AD352">
        <f t="shared" si="115"/>
        <v>0.12537957247455028</v>
      </c>
      <c r="AE352">
        <f t="shared" si="116"/>
        <v>6.4655141948853009E-2</v>
      </c>
      <c r="AF352">
        <f t="shared" si="117"/>
        <v>4.5412043300671896E-2</v>
      </c>
      <c r="AG352">
        <f t="shared" si="118"/>
        <v>2.4225620353153399E-2</v>
      </c>
      <c r="AH352">
        <f t="shared" si="119"/>
        <v>5.2487050328323938E-2</v>
      </c>
      <c r="AI352">
        <v>5.1098800000000004</v>
      </c>
      <c r="AJ352">
        <v>5.2</v>
      </c>
      <c r="AK352">
        <v>0.11805</v>
      </c>
      <c r="AL352">
        <v>6.0749999999999998E-2</v>
      </c>
      <c r="AM352">
        <v>4.4490000000000002E-2</v>
      </c>
      <c r="AN352">
        <v>2.571E-2</v>
      </c>
    </row>
    <row r="353" spans="1:40">
      <c r="A353" s="16">
        <v>38443</v>
      </c>
      <c r="B353">
        <v>1416232</v>
      </c>
      <c r="C353">
        <v>152387.20000000001</v>
      </c>
      <c r="D353">
        <v>440644.4</v>
      </c>
      <c r="E353">
        <v>403462.9</v>
      </c>
      <c r="F353">
        <v>419737</v>
      </c>
      <c r="G353">
        <v>74480.98</v>
      </c>
      <c r="H353">
        <v>19684.89</v>
      </c>
      <c r="I353">
        <v>26485.599999999999</v>
      </c>
      <c r="J353">
        <v>18014.240000000002</v>
      </c>
      <c r="K353">
        <v>10296.24</v>
      </c>
      <c r="L353">
        <v>74480.98</v>
      </c>
      <c r="M353">
        <v>140939</v>
      </c>
      <c r="N353">
        <v>7335</v>
      </c>
      <c r="O353">
        <f t="shared" si="100"/>
        <v>1409390</v>
      </c>
      <c r="P353">
        <f t="shared" si="101"/>
        <v>73350</v>
      </c>
      <c r="Q353">
        <f t="shared" si="102"/>
        <v>172072.09000000003</v>
      </c>
      <c r="R353">
        <f t="shared" si="103"/>
        <v>467130</v>
      </c>
      <c r="S353">
        <f t="shared" si="104"/>
        <v>421477.14</v>
      </c>
      <c r="T353">
        <f t="shared" si="105"/>
        <v>430033.24</v>
      </c>
      <c r="U353">
        <f t="shared" si="106"/>
        <v>0.11542942952640628</v>
      </c>
      <c r="V353">
        <f t="shared" si="107"/>
        <v>0.31336022834772426</v>
      </c>
      <c r="W353">
        <f t="shared" si="108"/>
        <v>0.28273536881327627</v>
      </c>
      <c r="X353">
        <f t="shared" si="109"/>
        <v>0.28847497331259325</v>
      </c>
      <c r="Y353">
        <f t="shared" si="110"/>
        <v>9.8019523286285035E-2</v>
      </c>
      <c r="Z353">
        <f t="shared" si="111"/>
        <v>0.30191309356679974</v>
      </c>
      <c r="AA353">
        <f t="shared" si="112"/>
        <v>0.28981607176133922</v>
      </c>
      <c r="AB353">
        <f t="shared" si="113"/>
        <v>0.3102513113855761</v>
      </c>
      <c r="AC353">
        <f t="shared" si="114"/>
        <v>4.996332694439945E-2</v>
      </c>
      <c r="AD353">
        <f t="shared" si="115"/>
        <v>0.11439908703381238</v>
      </c>
      <c r="AE353">
        <f t="shared" si="116"/>
        <v>5.6698563569027888E-2</v>
      </c>
      <c r="AF353">
        <f t="shared" si="117"/>
        <v>4.2740728476994033E-2</v>
      </c>
      <c r="AG353">
        <f t="shared" si="118"/>
        <v>2.394289334470982E-2</v>
      </c>
      <c r="AH353">
        <f t="shared" si="119"/>
        <v>4.81466467933412E-2</v>
      </c>
      <c r="AI353">
        <v>5.0261500000000003</v>
      </c>
      <c r="AJ353">
        <v>5.2</v>
      </c>
      <c r="AK353">
        <v>0.11842</v>
      </c>
      <c r="AL353">
        <v>5.892E-2</v>
      </c>
      <c r="AM353">
        <v>4.5240000000000002E-2</v>
      </c>
      <c r="AN353">
        <v>2.6179999999999998E-2</v>
      </c>
    </row>
    <row r="354" spans="1:40">
      <c r="A354" s="16">
        <v>38473</v>
      </c>
      <c r="B354">
        <v>1424133</v>
      </c>
      <c r="C354">
        <v>157555.29999999999</v>
      </c>
      <c r="D354">
        <v>443643.6</v>
      </c>
      <c r="E354">
        <v>401965.5</v>
      </c>
      <c r="F354">
        <v>420968.4</v>
      </c>
      <c r="G354">
        <v>74360.91</v>
      </c>
      <c r="H354">
        <v>19634.71</v>
      </c>
      <c r="I354">
        <v>24867.47</v>
      </c>
      <c r="J354">
        <v>19581.38</v>
      </c>
      <c r="K354">
        <v>10277.34</v>
      </c>
      <c r="L354">
        <v>74360.91</v>
      </c>
      <c r="M354">
        <v>141591</v>
      </c>
      <c r="N354">
        <v>7287</v>
      </c>
      <c r="O354">
        <f t="shared" si="100"/>
        <v>1415910</v>
      </c>
      <c r="P354">
        <f t="shared" si="101"/>
        <v>72870</v>
      </c>
      <c r="Q354">
        <f t="shared" si="102"/>
        <v>177190.00999999998</v>
      </c>
      <c r="R354">
        <f t="shared" si="103"/>
        <v>468511.06999999995</v>
      </c>
      <c r="S354">
        <f t="shared" si="104"/>
        <v>421546.88</v>
      </c>
      <c r="T354">
        <f t="shared" si="105"/>
        <v>431245.74000000005</v>
      </c>
      <c r="U354">
        <f t="shared" si="106"/>
        <v>0.11824541537945737</v>
      </c>
      <c r="V354">
        <f t="shared" si="107"/>
        <v>0.31265468116415834</v>
      </c>
      <c r="W354">
        <f t="shared" si="108"/>
        <v>0.28131374859967712</v>
      </c>
      <c r="X354">
        <f t="shared" si="109"/>
        <v>0.28778615485670717</v>
      </c>
      <c r="Y354">
        <f t="shared" si="110"/>
        <v>9.8019523286285035E-2</v>
      </c>
      <c r="Z354">
        <f t="shared" si="111"/>
        <v>0.30191309356679974</v>
      </c>
      <c r="AA354">
        <f t="shared" si="112"/>
        <v>0.28981607176133922</v>
      </c>
      <c r="AB354">
        <f t="shared" si="113"/>
        <v>0.3102513113855761</v>
      </c>
      <c r="AC354">
        <f t="shared" si="114"/>
        <v>4.9623765237724597E-2</v>
      </c>
      <c r="AD354">
        <f t="shared" si="115"/>
        <v>0.11081160839710998</v>
      </c>
      <c r="AE354">
        <f t="shared" si="116"/>
        <v>5.30776572685892E-2</v>
      </c>
      <c r="AF354">
        <f t="shared" si="117"/>
        <v>4.6451251163334435E-2</v>
      </c>
      <c r="AG354">
        <f t="shared" si="118"/>
        <v>2.3831748459706523E-2</v>
      </c>
      <c r="AH354">
        <f t="shared" si="119"/>
        <v>4.7742691087701378E-2</v>
      </c>
      <c r="AI354">
        <v>5.0276399999999999</v>
      </c>
      <c r="AJ354">
        <v>5.0999999999999996</v>
      </c>
      <c r="AK354">
        <v>0.11611</v>
      </c>
      <c r="AL354">
        <v>5.8680000000000003E-2</v>
      </c>
      <c r="AM354">
        <v>4.6059999999999997E-2</v>
      </c>
      <c r="AN354">
        <v>2.5659999999999999E-2</v>
      </c>
    </row>
    <row r="355" spans="1:40">
      <c r="A355" s="16">
        <v>38504</v>
      </c>
      <c r="B355">
        <v>1434768</v>
      </c>
      <c r="C355">
        <v>163415.6</v>
      </c>
      <c r="D355">
        <v>443470.5</v>
      </c>
      <c r="E355">
        <v>409209.5</v>
      </c>
      <c r="F355">
        <v>418672.6</v>
      </c>
      <c r="G355">
        <v>81985.600000000006</v>
      </c>
      <c r="H355">
        <v>22135.38</v>
      </c>
      <c r="I355">
        <v>28331.74</v>
      </c>
      <c r="J355">
        <v>20657.05</v>
      </c>
      <c r="K355">
        <v>10861.42</v>
      </c>
      <c r="L355">
        <v>81985.600000000006</v>
      </c>
      <c r="M355">
        <v>142456</v>
      </c>
      <c r="N355">
        <v>7870</v>
      </c>
      <c r="O355">
        <f t="shared" si="100"/>
        <v>1424560</v>
      </c>
      <c r="P355">
        <f t="shared" si="101"/>
        <v>78700</v>
      </c>
      <c r="Q355">
        <f t="shared" si="102"/>
        <v>185550.98</v>
      </c>
      <c r="R355">
        <f t="shared" si="103"/>
        <v>471802.24</v>
      </c>
      <c r="S355">
        <f t="shared" si="104"/>
        <v>429866.55</v>
      </c>
      <c r="T355">
        <f t="shared" si="105"/>
        <v>429534.01999999996</v>
      </c>
      <c r="U355">
        <f t="shared" si="106"/>
        <v>0.12233427812960995</v>
      </c>
      <c r="V355">
        <f t="shared" si="107"/>
        <v>0.31106053145250423</v>
      </c>
      <c r="W355">
        <f t="shared" si="108"/>
        <v>0.28341221418672041</v>
      </c>
      <c r="X355">
        <f t="shared" si="109"/>
        <v>0.28319297623116535</v>
      </c>
      <c r="Y355">
        <f t="shared" si="110"/>
        <v>9.8019523286285035E-2</v>
      </c>
      <c r="Z355">
        <f t="shared" si="111"/>
        <v>0.30191309356679974</v>
      </c>
      <c r="AA355">
        <f t="shared" si="112"/>
        <v>0.28981607176133922</v>
      </c>
      <c r="AB355">
        <f t="shared" si="113"/>
        <v>0.3102513113855761</v>
      </c>
      <c r="AC355">
        <f t="shared" si="114"/>
        <v>5.4053341294195707E-2</v>
      </c>
      <c r="AD355">
        <f t="shared" si="115"/>
        <v>0.11929540873349201</v>
      </c>
      <c r="AE355">
        <f t="shared" si="116"/>
        <v>6.0050032827313415E-2</v>
      </c>
      <c r="AF355">
        <f t="shared" si="117"/>
        <v>4.8054564841111737E-2</v>
      </c>
      <c r="AG355">
        <f t="shared" si="118"/>
        <v>2.5286518632447325E-2</v>
      </c>
      <c r="AH355">
        <f t="shared" si="119"/>
        <v>5.1595331052525631E-2</v>
      </c>
      <c r="AI355">
        <v>4.9729599999999996</v>
      </c>
      <c r="AJ355">
        <v>5.0999999999999996</v>
      </c>
      <c r="AK355">
        <v>0.109</v>
      </c>
      <c r="AL355">
        <v>6.1129999999999997E-2</v>
      </c>
      <c r="AM355">
        <v>4.5339999999999998E-2</v>
      </c>
      <c r="AN355">
        <v>2.4140000000000002E-2</v>
      </c>
    </row>
    <row r="356" spans="1:40">
      <c r="A356" s="16">
        <v>38534</v>
      </c>
      <c r="B356">
        <v>1444976</v>
      </c>
      <c r="C356">
        <v>157986.4</v>
      </c>
      <c r="D356">
        <v>444633.7</v>
      </c>
      <c r="E356">
        <v>421855.3</v>
      </c>
      <c r="F356">
        <v>420500.8</v>
      </c>
      <c r="G356">
        <v>81239.61</v>
      </c>
      <c r="H356">
        <v>20755.189999999999</v>
      </c>
      <c r="I356">
        <v>28812.89</v>
      </c>
      <c r="J356">
        <v>18968.86</v>
      </c>
      <c r="K356">
        <v>12702.67</v>
      </c>
      <c r="L356">
        <v>81239.61</v>
      </c>
      <c r="M356">
        <v>143283</v>
      </c>
      <c r="N356">
        <v>7839</v>
      </c>
      <c r="O356">
        <f t="shared" si="100"/>
        <v>1432830</v>
      </c>
      <c r="P356">
        <f t="shared" si="101"/>
        <v>78390</v>
      </c>
      <c r="Q356">
        <f t="shared" si="102"/>
        <v>178741.59</v>
      </c>
      <c r="R356">
        <f t="shared" si="103"/>
        <v>473446.59</v>
      </c>
      <c r="S356">
        <f t="shared" si="104"/>
        <v>440824.16</v>
      </c>
      <c r="T356">
        <f t="shared" si="105"/>
        <v>433203.47</v>
      </c>
      <c r="U356">
        <f t="shared" si="106"/>
        <v>0.11711423039183429</v>
      </c>
      <c r="V356">
        <f t="shared" si="107"/>
        <v>0.31020946506903241</v>
      </c>
      <c r="W356">
        <f t="shared" si="108"/>
        <v>0.2888347487371396</v>
      </c>
      <c r="X356">
        <f t="shared" si="109"/>
        <v>0.28384155580199366</v>
      </c>
      <c r="Y356">
        <f t="shared" si="110"/>
        <v>9.8019523286285035E-2</v>
      </c>
      <c r="Z356">
        <f t="shared" si="111"/>
        <v>0.30191309356679974</v>
      </c>
      <c r="AA356">
        <f t="shared" si="112"/>
        <v>0.28981607176133922</v>
      </c>
      <c r="AB356">
        <f t="shared" si="113"/>
        <v>0.3102513113855761</v>
      </c>
      <c r="AC356">
        <f t="shared" si="114"/>
        <v>5.322944508476099E-2</v>
      </c>
      <c r="AD356">
        <f t="shared" si="115"/>
        <v>0.11611841429854126</v>
      </c>
      <c r="AE356">
        <f t="shared" si="116"/>
        <v>6.0857741102327924E-2</v>
      </c>
      <c r="AF356">
        <f t="shared" si="117"/>
        <v>4.3030445518231125E-2</v>
      </c>
      <c r="AG356">
        <f t="shared" si="118"/>
        <v>2.9322641390661069E-2</v>
      </c>
      <c r="AH356">
        <f t="shared" si="119"/>
        <v>5.1323923128969204E-2</v>
      </c>
      <c r="AI356">
        <v>4.8898700000000002</v>
      </c>
      <c r="AJ356">
        <v>5</v>
      </c>
      <c r="AK356">
        <v>0.11243</v>
      </c>
      <c r="AL356">
        <v>5.8770000000000003E-2</v>
      </c>
      <c r="AM356">
        <v>4.2009999999999999E-2</v>
      </c>
      <c r="AN356">
        <v>2.5610000000000001E-2</v>
      </c>
    </row>
    <row r="357" spans="1:40">
      <c r="A357" s="16">
        <v>38565</v>
      </c>
      <c r="B357">
        <v>1442196</v>
      </c>
      <c r="C357">
        <v>155145.1</v>
      </c>
      <c r="D357">
        <v>448228.3</v>
      </c>
      <c r="E357">
        <v>418586.4</v>
      </c>
      <c r="F357">
        <v>420235.9</v>
      </c>
      <c r="G357">
        <v>75117.649999999994</v>
      </c>
      <c r="H357">
        <v>18137.21</v>
      </c>
      <c r="I357">
        <v>28270.959999999999</v>
      </c>
      <c r="J357">
        <v>17644.16</v>
      </c>
      <c r="K357">
        <v>11065.32</v>
      </c>
      <c r="L357">
        <v>75117.649999999994</v>
      </c>
      <c r="M357">
        <v>143142</v>
      </c>
      <c r="N357">
        <v>7327</v>
      </c>
      <c r="O357">
        <f t="shared" si="100"/>
        <v>1431420</v>
      </c>
      <c r="P357">
        <f t="shared" si="101"/>
        <v>73270</v>
      </c>
      <c r="Q357">
        <f t="shared" si="102"/>
        <v>173282.31</v>
      </c>
      <c r="R357">
        <f t="shared" si="103"/>
        <v>476499.26</v>
      </c>
      <c r="S357">
        <f t="shared" si="104"/>
        <v>436230.56</v>
      </c>
      <c r="T357">
        <f t="shared" si="105"/>
        <v>431301.22000000003</v>
      </c>
      <c r="U357">
        <f t="shared" si="106"/>
        <v>0.11420337796408368</v>
      </c>
      <c r="V357">
        <f t="shared" si="107"/>
        <v>0.31404143382775879</v>
      </c>
      <c r="W357">
        <f t="shared" si="108"/>
        <v>0.28750195864288675</v>
      </c>
      <c r="X357">
        <f t="shared" si="109"/>
        <v>0.28425322956527077</v>
      </c>
      <c r="Y357">
        <f t="shared" si="110"/>
        <v>9.8019523286285035E-2</v>
      </c>
      <c r="Z357">
        <f t="shared" si="111"/>
        <v>0.30191309356679974</v>
      </c>
      <c r="AA357">
        <f t="shared" si="112"/>
        <v>0.28981607176133922</v>
      </c>
      <c r="AB357">
        <f t="shared" si="113"/>
        <v>0.3102513113855761</v>
      </c>
      <c r="AC357">
        <f t="shared" si="114"/>
        <v>4.9507002062493803E-2</v>
      </c>
      <c r="AD357">
        <f t="shared" si="115"/>
        <v>0.10466856080115737</v>
      </c>
      <c r="AE357">
        <f t="shared" si="116"/>
        <v>5.9330543346489142E-2</v>
      </c>
      <c r="AF357">
        <f t="shared" si="117"/>
        <v>4.0446868279929771E-2</v>
      </c>
      <c r="AG357">
        <f t="shared" si="118"/>
        <v>2.5655665894012539E-2</v>
      </c>
      <c r="AH357">
        <f t="shared" si="119"/>
        <v>4.7854086785553779E-2</v>
      </c>
      <c r="AI357">
        <v>4.8187600000000002</v>
      </c>
      <c r="AJ357">
        <v>4.9000000000000004</v>
      </c>
      <c r="AK357">
        <v>0.11282</v>
      </c>
      <c r="AL357">
        <v>6.0679999999999998E-2</v>
      </c>
      <c r="AM357">
        <v>4.1419999999999998E-2</v>
      </c>
      <c r="AN357">
        <v>2.256E-2</v>
      </c>
    </row>
    <row r="358" spans="1:40">
      <c r="A358" s="16">
        <v>38596</v>
      </c>
      <c r="B358">
        <v>1433517</v>
      </c>
      <c r="C358">
        <v>148853.20000000001</v>
      </c>
      <c r="D358">
        <v>448348</v>
      </c>
      <c r="E358">
        <v>410609.2</v>
      </c>
      <c r="F358">
        <v>425706.3</v>
      </c>
      <c r="G358">
        <v>73726.880000000005</v>
      </c>
      <c r="H358">
        <v>17709.169999999998</v>
      </c>
      <c r="I358">
        <v>27915.64</v>
      </c>
      <c r="J358">
        <v>17067.580000000002</v>
      </c>
      <c r="K358">
        <v>11034.48</v>
      </c>
      <c r="L358">
        <v>73726.880000000005</v>
      </c>
      <c r="M358">
        <v>142579</v>
      </c>
      <c r="N358">
        <v>7259</v>
      </c>
      <c r="O358">
        <f t="shared" si="100"/>
        <v>1425790</v>
      </c>
      <c r="P358">
        <f t="shared" si="101"/>
        <v>72590</v>
      </c>
      <c r="Q358">
        <f t="shared" si="102"/>
        <v>166562.37</v>
      </c>
      <c r="R358">
        <f t="shared" si="103"/>
        <v>476263.64</v>
      </c>
      <c r="S358">
        <f t="shared" si="104"/>
        <v>427676.78</v>
      </c>
      <c r="T358">
        <f t="shared" si="105"/>
        <v>436740.77999999997</v>
      </c>
      <c r="U358">
        <f t="shared" si="106"/>
        <v>0.11050793203914612</v>
      </c>
      <c r="V358">
        <f t="shared" si="107"/>
        <v>0.31598319573524536</v>
      </c>
      <c r="W358">
        <f t="shared" si="108"/>
        <v>0.28374762282117416</v>
      </c>
      <c r="X358">
        <f t="shared" si="109"/>
        <v>0.28976124940443432</v>
      </c>
      <c r="Y358">
        <f t="shared" si="110"/>
        <v>9.8019523286285035E-2</v>
      </c>
      <c r="Z358">
        <f t="shared" si="111"/>
        <v>0.30191309356679974</v>
      </c>
      <c r="AA358">
        <f t="shared" si="112"/>
        <v>0.28981607176133922</v>
      </c>
      <c r="AB358">
        <f t="shared" si="113"/>
        <v>0.3102513113855761</v>
      </c>
      <c r="AC358">
        <f t="shared" si="114"/>
        <v>4.8915030260398208E-2</v>
      </c>
      <c r="AD358">
        <f t="shared" si="115"/>
        <v>0.10632155390200079</v>
      </c>
      <c r="AE358">
        <f t="shared" si="116"/>
        <v>5.8613838335422788E-2</v>
      </c>
      <c r="AF358">
        <f t="shared" si="117"/>
        <v>3.9907661107998427E-2</v>
      </c>
      <c r="AG358">
        <f t="shared" si="118"/>
        <v>2.5265513332645512E-2</v>
      </c>
      <c r="AH358">
        <f t="shared" si="119"/>
        <v>4.7522413505988861E-2</v>
      </c>
      <c r="AI358">
        <v>4.9481400000000004</v>
      </c>
      <c r="AJ358">
        <v>5</v>
      </c>
      <c r="AK358">
        <v>0.1202</v>
      </c>
      <c r="AL358">
        <v>6.1400000000000003E-2</v>
      </c>
      <c r="AM358">
        <v>4.122E-2</v>
      </c>
      <c r="AN358">
        <v>2.4299999999999999E-2</v>
      </c>
    </row>
    <row r="359" spans="1:40">
      <c r="A359" s="16">
        <v>38626</v>
      </c>
      <c r="B359">
        <v>1442835</v>
      </c>
      <c r="C359">
        <v>147119.4</v>
      </c>
      <c r="D359">
        <v>449021.9</v>
      </c>
      <c r="E359">
        <v>415931.1</v>
      </c>
      <c r="F359">
        <v>430762.3</v>
      </c>
      <c r="G359">
        <v>71082.66</v>
      </c>
      <c r="H359">
        <v>16163.82</v>
      </c>
      <c r="I359">
        <v>26221.24</v>
      </c>
      <c r="J359">
        <v>18472.71</v>
      </c>
      <c r="K359">
        <v>10224.89</v>
      </c>
      <c r="L359">
        <v>71082.66</v>
      </c>
      <c r="M359">
        <v>143340</v>
      </c>
      <c r="N359">
        <v>6964</v>
      </c>
      <c r="O359">
        <f t="shared" si="100"/>
        <v>1433400</v>
      </c>
      <c r="P359">
        <f t="shared" si="101"/>
        <v>69640</v>
      </c>
      <c r="Q359">
        <f t="shared" si="102"/>
        <v>163283.22</v>
      </c>
      <c r="R359">
        <f t="shared" si="103"/>
        <v>475243.14</v>
      </c>
      <c r="S359">
        <f t="shared" si="104"/>
        <v>434403.81</v>
      </c>
      <c r="T359">
        <f t="shared" si="105"/>
        <v>440987.19</v>
      </c>
      <c r="U359">
        <f t="shared" si="106"/>
        <v>0.10785477748930762</v>
      </c>
      <c r="V359">
        <f t="shared" si="107"/>
        <v>0.31391617043086162</v>
      </c>
      <c r="W359">
        <f t="shared" si="108"/>
        <v>0.2869402395914134</v>
      </c>
      <c r="X359">
        <f t="shared" si="109"/>
        <v>0.29128881248841748</v>
      </c>
      <c r="Y359">
        <f t="shared" si="110"/>
        <v>9.8019523286285035E-2</v>
      </c>
      <c r="Z359">
        <f t="shared" si="111"/>
        <v>0.30191309356679974</v>
      </c>
      <c r="AA359">
        <f t="shared" si="112"/>
        <v>0.28981607176133922</v>
      </c>
      <c r="AB359">
        <f t="shared" si="113"/>
        <v>0.3102513113855761</v>
      </c>
      <c r="AC359">
        <f t="shared" si="114"/>
        <v>4.6952791342694297E-2</v>
      </c>
      <c r="AD359">
        <f t="shared" si="115"/>
        <v>9.8992535791491615E-2</v>
      </c>
      <c r="AE359">
        <f t="shared" si="116"/>
        <v>5.5174368219181452E-2</v>
      </c>
      <c r="AF359">
        <f t="shared" si="117"/>
        <v>4.2524281727639543E-2</v>
      </c>
      <c r="AG359">
        <f t="shared" si="118"/>
        <v>2.318636511867839E-2</v>
      </c>
      <c r="AH359">
        <f t="shared" si="119"/>
        <v>4.5878885830941053E-2</v>
      </c>
      <c r="AI359">
        <v>4.8809699999999996</v>
      </c>
      <c r="AJ359">
        <v>5</v>
      </c>
      <c r="AK359">
        <v>0.11219999999999999</v>
      </c>
      <c r="AL359">
        <v>5.9319999999999998E-2</v>
      </c>
      <c r="AM359">
        <v>4.4299999999999999E-2</v>
      </c>
      <c r="AN359">
        <v>2.3789999999999999E-2</v>
      </c>
    </row>
    <row r="360" spans="1:40">
      <c r="A360" s="16">
        <v>38657</v>
      </c>
      <c r="B360">
        <v>1435544</v>
      </c>
      <c r="C360">
        <v>147127.6</v>
      </c>
      <c r="D360">
        <v>447998.2</v>
      </c>
      <c r="E360">
        <v>412373</v>
      </c>
      <c r="F360">
        <v>428045.4</v>
      </c>
      <c r="G360">
        <v>75030.27</v>
      </c>
      <c r="H360">
        <v>18572.66</v>
      </c>
      <c r="I360">
        <v>27914.29</v>
      </c>
      <c r="J360">
        <v>18642.73</v>
      </c>
      <c r="K360">
        <v>9900.5910000000003</v>
      </c>
      <c r="L360">
        <v>75030.27</v>
      </c>
      <c r="M360">
        <v>142968</v>
      </c>
      <c r="N360">
        <v>7271</v>
      </c>
      <c r="O360">
        <f t="shared" si="100"/>
        <v>1429680</v>
      </c>
      <c r="P360">
        <f t="shared" si="101"/>
        <v>72710</v>
      </c>
      <c r="Q360">
        <f t="shared" si="102"/>
        <v>165700.26</v>
      </c>
      <c r="R360">
        <f t="shared" si="103"/>
        <v>475912.49</v>
      </c>
      <c r="S360">
        <f t="shared" si="104"/>
        <v>431015.73</v>
      </c>
      <c r="T360">
        <f t="shared" si="105"/>
        <v>437945.99100000004</v>
      </c>
      <c r="U360">
        <f t="shared" si="106"/>
        <v>0.10969353923365756</v>
      </c>
      <c r="V360">
        <f t="shared" si="107"/>
        <v>0.3150539739261885</v>
      </c>
      <c r="W360">
        <f t="shared" si="108"/>
        <v>0.28533232771679751</v>
      </c>
      <c r="X360">
        <f t="shared" si="109"/>
        <v>0.2899201591233565</v>
      </c>
      <c r="Y360">
        <f t="shared" si="110"/>
        <v>9.8019523286285035E-2</v>
      </c>
      <c r="Z360">
        <f t="shared" si="111"/>
        <v>0.30191309356679974</v>
      </c>
      <c r="AA360">
        <f t="shared" si="112"/>
        <v>0.28981607176133922</v>
      </c>
      <c r="AB360">
        <f t="shared" si="113"/>
        <v>0.3102513113855761</v>
      </c>
      <c r="AC360">
        <f t="shared" si="114"/>
        <v>4.9670030458019127E-2</v>
      </c>
      <c r="AD360">
        <f t="shared" si="115"/>
        <v>0.11208588326898219</v>
      </c>
      <c r="AE360">
        <f t="shared" si="116"/>
        <v>5.8654249649972415E-2</v>
      </c>
      <c r="AF360">
        <f t="shared" si="117"/>
        <v>4.3253015382988459E-2</v>
      </c>
      <c r="AG360">
        <f t="shared" si="118"/>
        <v>2.2606876654797371E-2</v>
      </c>
      <c r="AH360">
        <f t="shared" si="119"/>
        <v>4.8244322946423723E-2</v>
      </c>
      <c r="AI360">
        <v>5.0255799999999997</v>
      </c>
      <c r="AJ360">
        <v>5</v>
      </c>
      <c r="AK360">
        <v>0.11436</v>
      </c>
      <c r="AL360">
        <v>6.0510000000000001E-2</v>
      </c>
      <c r="AM360">
        <v>4.487E-2</v>
      </c>
      <c r="AN360">
        <v>2.3859999999999999E-2</v>
      </c>
    </row>
    <row r="361" spans="1:40">
      <c r="A361" s="16">
        <v>38687</v>
      </c>
      <c r="B361">
        <v>1430768</v>
      </c>
      <c r="C361">
        <v>144131.4</v>
      </c>
      <c r="D361">
        <v>442450.4</v>
      </c>
      <c r="E361">
        <v>412141.6</v>
      </c>
      <c r="F361">
        <v>432044.9</v>
      </c>
      <c r="G361">
        <v>71968.87</v>
      </c>
      <c r="H361">
        <v>18278.23</v>
      </c>
      <c r="I361">
        <v>26698.560000000001</v>
      </c>
      <c r="J361">
        <v>17793.55</v>
      </c>
      <c r="K361">
        <v>9198.5319999999992</v>
      </c>
      <c r="L361">
        <v>71968.87</v>
      </c>
      <c r="M361">
        <v>142918</v>
      </c>
      <c r="N361">
        <v>6956</v>
      </c>
      <c r="O361">
        <f t="shared" si="100"/>
        <v>1429180</v>
      </c>
      <c r="P361">
        <f t="shared" si="101"/>
        <v>69560</v>
      </c>
      <c r="Q361">
        <f t="shared" si="102"/>
        <v>162409.63</v>
      </c>
      <c r="R361">
        <f t="shared" si="103"/>
        <v>469148.96</v>
      </c>
      <c r="S361">
        <f t="shared" si="104"/>
        <v>429935.14999999997</v>
      </c>
      <c r="T361">
        <f t="shared" si="105"/>
        <v>441243.43200000003</v>
      </c>
      <c r="U361">
        <f t="shared" si="106"/>
        <v>0.10807587183316179</v>
      </c>
      <c r="V361">
        <f t="shared" si="107"/>
        <v>0.31219628338307986</v>
      </c>
      <c r="W361">
        <f t="shared" si="108"/>
        <v>0.28610136091050253</v>
      </c>
      <c r="X361">
        <f t="shared" si="109"/>
        <v>0.29362648387325579</v>
      </c>
      <c r="Y361">
        <f t="shared" si="110"/>
        <v>9.8019523286285035E-2</v>
      </c>
      <c r="Z361">
        <f t="shared" si="111"/>
        <v>0.30191309356679974</v>
      </c>
      <c r="AA361">
        <f t="shared" si="112"/>
        <v>0.28981607176133922</v>
      </c>
      <c r="AB361">
        <f t="shared" si="113"/>
        <v>0.3102513113855761</v>
      </c>
      <c r="AC361">
        <f t="shared" si="114"/>
        <v>4.7891864129213778E-2</v>
      </c>
      <c r="AD361">
        <f t="shared" si="115"/>
        <v>0.11254400370224352</v>
      </c>
      <c r="AE361">
        <f t="shared" si="116"/>
        <v>5.6908492347505148E-2</v>
      </c>
      <c r="AF361">
        <f t="shared" si="117"/>
        <v>4.1386590512545902E-2</v>
      </c>
      <c r="AG361">
        <f t="shared" si="118"/>
        <v>2.0846841749703367E-2</v>
      </c>
      <c r="AH361">
        <f t="shared" si="119"/>
        <v>4.6675187643515845E-2</v>
      </c>
      <c r="AI361">
        <v>4.85128</v>
      </c>
      <c r="AJ361">
        <v>4.8</v>
      </c>
      <c r="AK361">
        <v>0.11332</v>
      </c>
      <c r="AL361">
        <v>5.765E-2</v>
      </c>
      <c r="AM361">
        <v>4.4549999999999999E-2</v>
      </c>
      <c r="AN361">
        <v>2.2759999999999999E-2</v>
      </c>
    </row>
    <row r="362" spans="1:40">
      <c r="A362" s="16">
        <v>38718</v>
      </c>
      <c r="B362">
        <v>1416610</v>
      </c>
      <c r="C362">
        <v>144390.1</v>
      </c>
      <c r="D362">
        <v>437676</v>
      </c>
      <c r="E362">
        <v>408233.6</v>
      </c>
      <c r="F362">
        <v>426310.3</v>
      </c>
      <c r="G362">
        <v>77768.639999999999</v>
      </c>
      <c r="H362">
        <v>18216.400000000001</v>
      </c>
      <c r="I362">
        <v>30524.54</v>
      </c>
      <c r="J362">
        <v>18870.66</v>
      </c>
      <c r="K362">
        <v>10157.030000000001</v>
      </c>
      <c r="L362">
        <v>77768.63</v>
      </c>
      <c r="M362">
        <v>141481</v>
      </c>
      <c r="N362">
        <v>7608</v>
      </c>
      <c r="O362">
        <f t="shared" si="100"/>
        <v>1414810</v>
      </c>
      <c r="P362">
        <f t="shared" si="101"/>
        <v>76080</v>
      </c>
      <c r="Q362">
        <f t="shared" si="102"/>
        <v>162606.5</v>
      </c>
      <c r="R362">
        <f t="shared" si="103"/>
        <v>468200.54</v>
      </c>
      <c r="S362">
        <f t="shared" si="104"/>
        <v>427104.25999999995</v>
      </c>
      <c r="T362">
        <f t="shared" si="105"/>
        <v>436467.33</v>
      </c>
      <c r="U362">
        <f t="shared" si="106"/>
        <v>0.1088121154409174</v>
      </c>
      <c r="V362">
        <f t="shared" si="107"/>
        <v>0.31330783952658636</v>
      </c>
      <c r="W362">
        <f t="shared" si="108"/>
        <v>0.28580725890064418</v>
      </c>
      <c r="X362">
        <f t="shared" si="109"/>
        <v>0.292072786131852</v>
      </c>
      <c r="Y362">
        <f t="shared" si="110"/>
        <v>9.8019523286285035E-2</v>
      </c>
      <c r="Z362">
        <f t="shared" si="111"/>
        <v>0.30191309356679974</v>
      </c>
      <c r="AA362">
        <f t="shared" si="112"/>
        <v>0.28981607176133922</v>
      </c>
      <c r="AB362">
        <f t="shared" si="113"/>
        <v>0.3102513113855761</v>
      </c>
      <c r="AC362">
        <f t="shared" si="114"/>
        <v>5.2040786664349005E-2</v>
      </c>
      <c r="AD362">
        <f t="shared" si="115"/>
        <v>0.11202750197562829</v>
      </c>
      <c r="AE362">
        <f t="shared" si="116"/>
        <v>6.5195439543918515E-2</v>
      </c>
      <c r="AF362">
        <f t="shared" si="117"/>
        <v>4.4182795086145948E-2</v>
      </c>
      <c r="AG362">
        <f t="shared" si="118"/>
        <v>2.3270997167187748E-2</v>
      </c>
      <c r="AH362">
        <f t="shared" si="119"/>
        <v>5.0688980677429191E-2</v>
      </c>
      <c r="AI362">
        <v>4.6770800000000001</v>
      </c>
      <c r="AJ362">
        <v>4.7</v>
      </c>
      <c r="AK362">
        <v>9.894E-2</v>
      </c>
      <c r="AL362">
        <v>5.8040000000000001E-2</v>
      </c>
      <c r="AM362">
        <v>4.0559999999999999E-2</v>
      </c>
      <c r="AN362">
        <v>2.2610000000000002E-2</v>
      </c>
    </row>
    <row r="363" spans="1:40">
      <c r="A363" s="16">
        <v>38749</v>
      </c>
      <c r="B363">
        <v>1421175</v>
      </c>
      <c r="C363">
        <v>143612.79999999999</v>
      </c>
      <c r="D363">
        <v>432251.2</v>
      </c>
      <c r="E363">
        <v>419745.4</v>
      </c>
      <c r="F363">
        <v>425565.4</v>
      </c>
      <c r="G363">
        <v>78737.429999999993</v>
      </c>
      <c r="H363">
        <v>19697.28</v>
      </c>
      <c r="I363">
        <v>29521.74</v>
      </c>
      <c r="J363">
        <v>19330.91</v>
      </c>
      <c r="K363">
        <v>10187.5</v>
      </c>
      <c r="L363">
        <v>78737.429999999993</v>
      </c>
      <c r="M363">
        <v>141994</v>
      </c>
      <c r="N363">
        <v>7692</v>
      </c>
      <c r="O363">
        <f t="shared" si="100"/>
        <v>1419940</v>
      </c>
      <c r="P363">
        <f t="shared" si="101"/>
        <v>76920</v>
      </c>
      <c r="Q363">
        <f t="shared" si="102"/>
        <v>163310.07999999999</v>
      </c>
      <c r="R363">
        <f t="shared" si="103"/>
        <v>461772.94</v>
      </c>
      <c r="S363">
        <f t="shared" si="104"/>
        <v>439076.31</v>
      </c>
      <c r="T363">
        <f t="shared" si="105"/>
        <v>435752.9</v>
      </c>
      <c r="U363">
        <f t="shared" si="106"/>
        <v>0.10887975758421543</v>
      </c>
      <c r="V363">
        <f t="shared" si="107"/>
        <v>0.30786664097005195</v>
      </c>
      <c r="W363">
        <f t="shared" si="108"/>
        <v>0.29273466888125849</v>
      </c>
      <c r="X363">
        <f t="shared" si="109"/>
        <v>0.29051893256447414</v>
      </c>
      <c r="Y363">
        <f t="shared" si="110"/>
        <v>9.8019523286285035E-2</v>
      </c>
      <c r="Z363">
        <f t="shared" si="111"/>
        <v>0.30191309356679974</v>
      </c>
      <c r="AA363">
        <f t="shared" si="112"/>
        <v>0.28981607176133922</v>
      </c>
      <c r="AB363">
        <f t="shared" si="113"/>
        <v>0.3102513113855761</v>
      </c>
      <c r="AC363">
        <f t="shared" si="114"/>
        <v>5.249468463968926E-2</v>
      </c>
      <c r="AD363">
        <f t="shared" si="115"/>
        <v>0.12061276315583215</v>
      </c>
      <c r="AE363">
        <f t="shared" si="116"/>
        <v>6.3931290560248072E-2</v>
      </c>
      <c r="AF363">
        <f t="shared" si="117"/>
        <v>4.4026310597353797E-2</v>
      </c>
      <c r="AG363">
        <f t="shared" si="118"/>
        <v>2.3379075618314874E-2</v>
      </c>
      <c r="AH363">
        <f t="shared" si="119"/>
        <v>5.1137020516573144E-2</v>
      </c>
      <c r="AI363">
        <v>4.7397600000000004</v>
      </c>
      <c r="AJ363">
        <v>4.8</v>
      </c>
      <c r="AK363">
        <v>0.10809000000000001</v>
      </c>
      <c r="AL363">
        <v>5.7689999999999998E-2</v>
      </c>
      <c r="AM363">
        <v>4.1549999999999997E-2</v>
      </c>
      <c r="AN363">
        <v>2.3730000000000001E-2</v>
      </c>
    </row>
    <row r="364" spans="1:40">
      <c r="A364" s="16">
        <v>38777</v>
      </c>
      <c r="B364">
        <v>1432249</v>
      </c>
      <c r="C364">
        <v>147357.5</v>
      </c>
      <c r="D364">
        <v>442589.5</v>
      </c>
      <c r="E364">
        <v>414335.8</v>
      </c>
      <c r="F364">
        <v>427966.6</v>
      </c>
      <c r="G364">
        <v>73848.47</v>
      </c>
      <c r="H364">
        <v>19444.099999999999</v>
      </c>
      <c r="I364">
        <v>26320.15</v>
      </c>
      <c r="J364">
        <v>18325.45</v>
      </c>
      <c r="K364">
        <v>9758.7720000000008</v>
      </c>
      <c r="L364">
        <v>73848.47</v>
      </c>
      <c r="M364">
        <v>142772</v>
      </c>
      <c r="N364">
        <v>7255</v>
      </c>
      <c r="O364">
        <f t="shared" si="100"/>
        <v>1427720</v>
      </c>
      <c r="P364">
        <f t="shared" si="101"/>
        <v>72550</v>
      </c>
      <c r="Q364">
        <f t="shared" si="102"/>
        <v>166801.60000000001</v>
      </c>
      <c r="R364">
        <f t="shared" si="103"/>
        <v>468909.65</v>
      </c>
      <c r="S364">
        <f t="shared" si="104"/>
        <v>432661.25</v>
      </c>
      <c r="T364">
        <f t="shared" si="105"/>
        <v>437725.37199999997</v>
      </c>
      <c r="U364">
        <f t="shared" si="106"/>
        <v>0.11075083704785954</v>
      </c>
      <c r="V364">
        <f t="shared" si="107"/>
        <v>0.31134075594789767</v>
      </c>
      <c r="W364">
        <f t="shared" si="108"/>
        <v>0.28727299735538037</v>
      </c>
      <c r="X364">
        <f t="shared" si="109"/>
        <v>0.29063540964886242</v>
      </c>
      <c r="Y364">
        <f t="shared" si="110"/>
        <v>9.8019523286285035E-2</v>
      </c>
      <c r="Z364">
        <f t="shared" si="111"/>
        <v>0.30191309356679974</v>
      </c>
      <c r="AA364">
        <f t="shared" si="112"/>
        <v>0.28981607176133922</v>
      </c>
      <c r="AB364">
        <f t="shared" si="113"/>
        <v>0.3102513113855761</v>
      </c>
      <c r="AC364">
        <f t="shared" si="114"/>
        <v>4.9032995188551774E-2</v>
      </c>
      <c r="AD364">
        <f t="shared" si="115"/>
        <v>0.11657022474604559</v>
      </c>
      <c r="AE364">
        <f t="shared" si="116"/>
        <v>5.613053602117167E-2</v>
      </c>
      <c r="AF364">
        <f t="shared" si="117"/>
        <v>4.2355191272618012E-2</v>
      </c>
      <c r="AG364">
        <f t="shared" si="118"/>
        <v>2.2294279985214112E-2</v>
      </c>
      <c r="AH364">
        <f t="shared" si="119"/>
        <v>4.7564746387837309E-2</v>
      </c>
      <c r="AI364">
        <v>4.6353099999999996</v>
      </c>
      <c r="AJ364">
        <v>4.7</v>
      </c>
      <c r="AK364">
        <v>0.10879999999999999</v>
      </c>
      <c r="AL364">
        <v>5.2600000000000001E-2</v>
      </c>
      <c r="AM364">
        <v>4.181E-2</v>
      </c>
      <c r="AN364">
        <v>2.3730000000000001E-2</v>
      </c>
    </row>
    <row r="365" spans="1:40">
      <c r="A365" s="16">
        <v>38808</v>
      </c>
      <c r="B365">
        <v>1440210</v>
      </c>
      <c r="C365">
        <v>153756.1</v>
      </c>
      <c r="D365">
        <v>443746.6</v>
      </c>
      <c r="E365">
        <v>411384.1</v>
      </c>
      <c r="F365">
        <v>431323.4</v>
      </c>
      <c r="G365">
        <v>69743.02</v>
      </c>
      <c r="H365">
        <v>17456.28</v>
      </c>
      <c r="I365">
        <v>25705.040000000001</v>
      </c>
      <c r="J365">
        <v>17203.599999999999</v>
      </c>
      <c r="K365">
        <v>9378.1029999999992</v>
      </c>
      <c r="L365">
        <v>69743.02</v>
      </c>
      <c r="M365">
        <v>143405</v>
      </c>
      <c r="N365">
        <v>6804</v>
      </c>
      <c r="O365">
        <f t="shared" si="100"/>
        <v>1434050</v>
      </c>
      <c r="P365">
        <f t="shared" si="101"/>
        <v>68040</v>
      </c>
      <c r="Q365">
        <f t="shared" si="102"/>
        <v>171212.38</v>
      </c>
      <c r="R365">
        <f t="shared" si="103"/>
        <v>469451.63999999996</v>
      </c>
      <c r="S365">
        <f t="shared" si="104"/>
        <v>428587.69999999995</v>
      </c>
      <c r="T365">
        <f t="shared" si="105"/>
        <v>440701.50300000003</v>
      </c>
      <c r="U365">
        <f t="shared" si="106"/>
        <v>0.1133891947061992</v>
      </c>
      <c r="V365">
        <f t="shared" si="107"/>
        <v>0.31090475708067677</v>
      </c>
      <c r="W365">
        <f t="shared" si="108"/>
        <v>0.2838417067970323</v>
      </c>
      <c r="X365">
        <f t="shared" si="109"/>
        <v>0.29186434141609169</v>
      </c>
      <c r="Y365">
        <f t="shared" si="110"/>
        <v>9.8019523286285035E-2</v>
      </c>
      <c r="Z365">
        <f t="shared" si="111"/>
        <v>0.30191309356679974</v>
      </c>
      <c r="AA365">
        <f t="shared" si="112"/>
        <v>0.28981607176133922</v>
      </c>
      <c r="AB365">
        <f t="shared" si="113"/>
        <v>0.3102513113855761</v>
      </c>
      <c r="AC365">
        <f t="shared" si="114"/>
        <v>4.6188867518540414E-2</v>
      </c>
      <c r="AD365">
        <f t="shared" si="115"/>
        <v>0.10195687952004405</v>
      </c>
      <c r="AE365">
        <f t="shared" si="116"/>
        <v>5.475545894354529E-2</v>
      </c>
      <c r="AF365">
        <f t="shared" si="117"/>
        <v>4.0140209343385261E-2</v>
      </c>
      <c r="AG365">
        <f t="shared" si="118"/>
        <v>2.1279943308929444E-2</v>
      </c>
      <c r="AH365">
        <f t="shared" si="119"/>
        <v>4.4760562835011369E-2</v>
      </c>
      <c r="AI365">
        <v>4.6817099999999998</v>
      </c>
      <c r="AJ365">
        <v>4.7</v>
      </c>
      <c r="AK365">
        <v>0.10578</v>
      </c>
      <c r="AL365">
        <v>5.713E-2</v>
      </c>
      <c r="AM365">
        <v>4.2439999999999999E-2</v>
      </c>
      <c r="AN365">
        <v>2.3570000000000001E-2</v>
      </c>
    </row>
    <row r="366" spans="1:40">
      <c r="A366" s="16">
        <v>38838</v>
      </c>
      <c r="B366">
        <v>1448992</v>
      </c>
      <c r="C366">
        <v>157242.4</v>
      </c>
      <c r="D366">
        <v>448858.1</v>
      </c>
      <c r="E366">
        <v>408105</v>
      </c>
      <c r="F366">
        <v>434786.6</v>
      </c>
      <c r="G366">
        <v>68301.710000000006</v>
      </c>
      <c r="H366">
        <v>17403.36</v>
      </c>
      <c r="I366">
        <v>23707.95</v>
      </c>
      <c r="J366">
        <v>18012.830000000002</v>
      </c>
      <c r="K366">
        <v>9177.5640000000003</v>
      </c>
      <c r="L366">
        <v>68301.7</v>
      </c>
      <c r="M366">
        <v>144041</v>
      </c>
      <c r="N366">
        <v>6655</v>
      </c>
      <c r="O366">
        <f t="shared" si="100"/>
        <v>1440410</v>
      </c>
      <c r="P366">
        <f t="shared" si="101"/>
        <v>66550</v>
      </c>
      <c r="Q366">
        <f t="shared" si="102"/>
        <v>174645.76000000001</v>
      </c>
      <c r="R366">
        <f t="shared" si="103"/>
        <v>472566.05</v>
      </c>
      <c r="S366">
        <f t="shared" si="104"/>
        <v>426117.83</v>
      </c>
      <c r="T366">
        <f t="shared" si="105"/>
        <v>443964.16399999999</v>
      </c>
      <c r="U366">
        <f t="shared" si="106"/>
        <v>0.11510345559942721</v>
      </c>
      <c r="V366">
        <f t="shared" si="107"/>
        <v>0.3114532259699388</v>
      </c>
      <c r="W366">
        <f t="shared" si="108"/>
        <v>0.28084068416850927</v>
      </c>
      <c r="X366">
        <f t="shared" si="109"/>
        <v>0.29260263426212474</v>
      </c>
      <c r="Y366">
        <f t="shared" si="110"/>
        <v>9.8019523286285035E-2</v>
      </c>
      <c r="Z366">
        <f t="shared" si="111"/>
        <v>0.30191309356679974</v>
      </c>
      <c r="AA366">
        <f t="shared" si="112"/>
        <v>0.28981607176133922</v>
      </c>
      <c r="AB366">
        <f t="shared" si="113"/>
        <v>0.3102513113855761</v>
      </c>
      <c r="AC366">
        <f t="shared" si="114"/>
        <v>4.5015483521644604E-2</v>
      </c>
      <c r="AD366">
        <f t="shared" si="115"/>
        <v>9.9649484762756341E-2</v>
      </c>
      <c r="AE366">
        <f t="shared" si="116"/>
        <v>5.016854257727571E-2</v>
      </c>
      <c r="AF366">
        <f t="shared" si="117"/>
        <v>4.2271946236091554E-2</v>
      </c>
      <c r="AG366">
        <f t="shared" si="118"/>
        <v>2.0671857650204399E-2</v>
      </c>
      <c r="AH366">
        <f t="shared" si="119"/>
        <v>4.3578695230014772E-2</v>
      </c>
      <c r="AI366">
        <v>4.5682600000000004</v>
      </c>
      <c r="AJ366">
        <v>4.7</v>
      </c>
      <c r="AK366">
        <v>0.10468</v>
      </c>
      <c r="AL366">
        <v>5.5300000000000002E-2</v>
      </c>
      <c r="AM366">
        <v>4.2009999999999999E-2</v>
      </c>
      <c r="AN366">
        <v>2.215E-2</v>
      </c>
    </row>
    <row r="367" spans="1:40">
      <c r="A367" s="16">
        <v>38869</v>
      </c>
      <c r="B367">
        <v>1462457</v>
      </c>
      <c r="C367">
        <v>161199.6</v>
      </c>
      <c r="D367">
        <v>455245.8</v>
      </c>
      <c r="E367">
        <v>412766.3</v>
      </c>
      <c r="F367">
        <v>433245.6</v>
      </c>
      <c r="G367">
        <v>75960.2</v>
      </c>
      <c r="H367">
        <v>21756.799999999999</v>
      </c>
      <c r="I367">
        <v>25353.54</v>
      </c>
      <c r="J367">
        <v>18472.650000000001</v>
      </c>
      <c r="K367">
        <v>10377.209999999999</v>
      </c>
      <c r="L367">
        <v>75960.2</v>
      </c>
      <c r="M367">
        <v>145216</v>
      </c>
      <c r="N367">
        <v>7341</v>
      </c>
      <c r="O367">
        <f t="shared" si="100"/>
        <v>1452160</v>
      </c>
      <c r="P367">
        <f t="shared" si="101"/>
        <v>73410</v>
      </c>
      <c r="Q367">
        <f t="shared" si="102"/>
        <v>182956.4</v>
      </c>
      <c r="R367">
        <f t="shared" si="103"/>
        <v>480599.33999999997</v>
      </c>
      <c r="S367">
        <f t="shared" si="104"/>
        <v>431238.95</v>
      </c>
      <c r="T367">
        <f t="shared" si="105"/>
        <v>443622.81</v>
      </c>
      <c r="U367">
        <f t="shared" si="106"/>
        <v>0.11892506422996357</v>
      </c>
      <c r="V367">
        <f t="shared" si="107"/>
        <v>0.31239851340744629</v>
      </c>
      <c r="W367">
        <f t="shared" si="108"/>
        <v>0.28031334146939957</v>
      </c>
      <c r="X367">
        <f t="shared" si="109"/>
        <v>0.28836308089319057</v>
      </c>
      <c r="Y367">
        <f t="shared" si="110"/>
        <v>9.8019523286285035E-2</v>
      </c>
      <c r="Z367">
        <f t="shared" si="111"/>
        <v>0.30191309356679974</v>
      </c>
      <c r="AA367">
        <f t="shared" si="112"/>
        <v>0.28981607176133922</v>
      </c>
      <c r="AB367">
        <f t="shared" si="113"/>
        <v>0.3102513113855761</v>
      </c>
      <c r="AC367">
        <f t="shared" si="114"/>
        <v>4.9375553003437558E-2</v>
      </c>
      <c r="AD367">
        <f t="shared" si="115"/>
        <v>0.11891794985034686</v>
      </c>
      <c r="AE367">
        <f t="shared" si="116"/>
        <v>5.2754005030468835E-2</v>
      </c>
      <c r="AF367">
        <f t="shared" si="117"/>
        <v>4.2836228035524157E-2</v>
      </c>
      <c r="AG367">
        <f t="shared" si="118"/>
        <v>2.3391966702523703E-2</v>
      </c>
      <c r="AH367">
        <f t="shared" si="119"/>
        <v>4.7255421294974974E-2</v>
      </c>
      <c r="AI367">
        <v>4.5641999999999996</v>
      </c>
      <c r="AJ367">
        <v>4.5999999999999996</v>
      </c>
      <c r="AK367">
        <v>0.1077</v>
      </c>
      <c r="AL367">
        <v>5.398E-2</v>
      </c>
      <c r="AM367">
        <v>4.0489999999999998E-2</v>
      </c>
      <c r="AN367">
        <v>2.239E-2</v>
      </c>
    </row>
    <row r="368" spans="1:40">
      <c r="A368" s="16">
        <v>38899</v>
      </c>
      <c r="B368">
        <v>1466758</v>
      </c>
      <c r="C368">
        <v>152866.20000000001</v>
      </c>
      <c r="D368">
        <v>450066.1</v>
      </c>
      <c r="E368">
        <v>427072.8</v>
      </c>
      <c r="F368">
        <v>436753</v>
      </c>
      <c r="G368">
        <v>78964.34</v>
      </c>
      <c r="H368">
        <v>19699.86</v>
      </c>
      <c r="I368">
        <v>28569.96</v>
      </c>
      <c r="J368">
        <v>19168.3</v>
      </c>
      <c r="K368">
        <v>11526.22</v>
      </c>
      <c r="L368">
        <v>78964.34</v>
      </c>
      <c r="M368">
        <v>145606</v>
      </c>
      <c r="N368">
        <v>7602</v>
      </c>
      <c r="O368">
        <f t="shared" si="100"/>
        <v>1456060</v>
      </c>
      <c r="P368">
        <f t="shared" si="101"/>
        <v>76020</v>
      </c>
      <c r="Q368">
        <f t="shared" si="102"/>
        <v>172566.06</v>
      </c>
      <c r="R368">
        <f t="shared" si="103"/>
        <v>478636.06</v>
      </c>
      <c r="S368">
        <f t="shared" si="104"/>
        <v>446241.1</v>
      </c>
      <c r="T368">
        <f t="shared" si="105"/>
        <v>448279.22</v>
      </c>
      <c r="U368">
        <f t="shared" si="106"/>
        <v>0.11164103951288952</v>
      </c>
      <c r="V368">
        <f t="shared" si="107"/>
        <v>0.30965200971010037</v>
      </c>
      <c r="W368">
        <f t="shared" si="108"/>
        <v>0.288694197905285</v>
      </c>
      <c r="X368">
        <f t="shared" si="109"/>
        <v>0.29001275287172512</v>
      </c>
      <c r="Y368">
        <f t="shared" si="110"/>
        <v>9.8019523286285035E-2</v>
      </c>
      <c r="Z368">
        <f t="shared" si="111"/>
        <v>0.30191309356679974</v>
      </c>
      <c r="AA368">
        <f t="shared" si="112"/>
        <v>0.28981607176133922</v>
      </c>
      <c r="AB368">
        <f t="shared" si="113"/>
        <v>0.3102513113855761</v>
      </c>
      <c r="AC368">
        <f t="shared" si="114"/>
        <v>5.1085720867565382E-2</v>
      </c>
      <c r="AD368">
        <f t="shared" si="115"/>
        <v>0.11415836926450081</v>
      </c>
      <c r="AE368">
        <f t="shared" si="116"/>
        <v>5.9690362652575733E-2</v>
      </c>
      <c r="AF368">
        <f t="shared" si="117"/>
        <v>4.2955030363630783E-2</v>
      </c>
      <c r="AG368">
        <f t="shared" si="118"/>
        <v>2.57121443193374E-2</v>
      </c>
      <c r="AH368">
        <f t="shared" si="119"/>
        <v>4.9637335634995505E-2</v>
      </c>
      <c r="AI368">
        <v>4.7191400000000003</v>
      </c>
      <c r="AJ368">
        <v>4.7</v>
      </c>
      <c r="AK368">
        <v>0.11033</v>
      </c>
      <c r="AL368">
        <v>5.7430000000000002E-2</v>
      </c>
      <c r="AM368">
        <v>4.1880000000000001E-2</v>
      </c>
      <c r="AN368">
        <v>2.23E-2</v>
      </c>
    </row>
    <row r="369" spans="1:40">
      <c r="A369" s="16">
        <v>38930</v>
      </c>
      <c r="B369">
        <v>1462215</v>
      </c>
      <c r="C369">
        <v>153342.6</v>
      </c>
      <c r="D369">
        <v>453222.2</v>
      </c>
      <c r="E369">
        <v>419925.8</v>
      </c>
      <c r="F369">
        <v>435724.6</v>
      </c>
      <c r="G369">
        <v>73412.800000000003</v>
      </c>
      <c r="H369">
        <v>17424.939999999999</v>
      </c>
      <c r="I369">
        <v>28096.49</v>
      </c>
      <c r="J369">
        <v>17649.45</v>
      </c>
      <c r="K369">
        <v>10241.93</v>
      </c>
      <c r="L369">
        <v>73412.800000000003</v>
      </c>
      <c r="M369">
        <v>145379</v>
      </c>
      <c r="N369">
        <v>7086</v>
      </c>
      <c r="O369">
        <f t="shared" si="100"/>
        <v>1453790</v>
      </c>
      <c r="P369">
        <f t="shared" si="101"/>
        <v>70860</v>
      </c>
      <c r="Q369">
        <f t="shared" si="102"/>
        <v>170767.54</v>
      </c>
      <c r="R369">
        <f t="shared" si="103"/>
        <v>481318.69</v>
      </c>
      <c r="S369">
        <f t="shared" si="104"/>
        <v>437575.25</v>
      </c>
      <c r="T369">
        <f t="shared" si="105"/>
        <v>445966.52999999997</v>
      </c>
      <c r="U369">
        <f t="shared" si="106"/>
        <v>0.11120371527997852</v>
      </c>
      <c r="V369">
        <f t="shared" si="107"/>
        <v>0.31343442999584253</v>
      </c>
      <c r="W369">
        <f t="shared" si="108"/>
        <v>0.28494872921730569</v>
      </c>
      <c r="X369">
        <f t="shared" si="109"/>
        <v>0.2904131255068732</v>
      </c>
      <c r="Y369">
        <f t="shared" si="110"/>
        <v>9.8019523286285035E-2</v>
      </c>
      <c r="Z369">
        <f t="shared" si="111"/>
        <v>0.30191309356679974</v>
      </c>
      <c r="AA369">
        <f t="shared" si="112"/>
        <v>0.28981607176133922</v>
      </c>
      <c r="AB369">
        <f t="shared" si="113"/>
        <v>0.3102513113855761</v>
      </c>
      <c r="AC369">
        <f t="shared" si="114"/>
        <v>4.7806375998142261E-2</v>
      </c>
      <c r="AD369">
        <f t="shared" si="115"/>
        <v>0.10203894721444133</v>
      </c>
      <c r="AE369">
        <f t="shared" si="116"/>
        <v>5.8373985020195251E-2</v>
      </c>
      <c r="AF369">
        <f t="shared" si="117"/>
        <v>4.0334662438060657E-2</v>
      </c>
      <c r="AG369">
        <f t="shared" si="118"/>
        <v>2.2965692066622131E-2</v>
      </c>
      <c r="AH369">
        <f t="shared" si="119"/>
        <v>4.6440448868028332E-2</v>
      </c>
      <c r="AI369">
        <v>4.6691000000000003</v>
      </c>
      <c r="AJ369">
        <v>4.7</v>
      </c>
      <c r="AK369">
        <v>0.11055</v>
      </c>
      <c r="AL369">
        <v>5.9709999999999999E-2</v>
      </c>
      <c r="AM369">
        <v>4.0800000000000003E-2</v>
      </c>
      <c r="AN369">
        <v>2.027E-2</v>
      </c>
    </row>
    <row r="370" spans="1:40">
      <c r="A370" s="16">
        <v>38961</v>
      </c>
      <c r="B370">
        <v>1456492</v>
      </c>
      <c r="C370">
        <v>150952.1</v>
      </c>
      <c r="D370">
        <v>451927.9</v>
      </c>
      <c r="E370">
        <v>412019.20000000001</v>
      </c>
      <c r="F370">
        <v>441592.3</v>
      </c>
      <c r="G370">
        <v>68435.27</v>
      </c>
      <c r="H370">
        <v>15362.14</v>
      </c>
      <c r="I370">
        <v>25454.84</v>
      </c>
      <c r="J370">
        <v>17226.7</v>
      </c>
      <c r="K370">
        <v>10391.59</v>
      </c>
      <c r="L370">
        <v>68435.27</v>
      </c>
      <c r="M370">
        <v>145010</v>
      </c>
      <c r="N370">
        <v>6625</v>
      </c>
      <c r="O370">
        <f t="shared" si="100"/>
        <v>1450100</v>
      </c>
      <c r="P370">
        <f t="shared" si="101"/>
        <v>66250</v>
      </c>
      <c r="Q370">
        <f t="shared" si="102"/>
        <v>166314.23999999999</v>
      </c>
      <c r="R370">
        <f t="shared" si="103"/>
        <v>477382.74000000005</v>
      </c>
      <c r="S370">
        <f t="shared" si="104"/>
        <v>429245.9</v>
      </c>
      <c r="T370">
        <f t="shared" si="105"/>
        <v>451983.89</v>
      </c>
      <c r="U370">
        <f t="shared" si="106"/>
        <v>0.10906375523855483</v>
      </c>
      <c r="V370">
        <f t="shared" si="107"/>
        <v>0.31305289499245925</v>
      </c>
      <c r="W370">
        <f t="shared" si="108"/>
        <v>0.28148623818834267</v>
      </c>
      <c r="X370">
        <f t="shared" si="109"/>
        <v>0.2963971115806433</v>
      </c>
      <c r="Y370">
        <f t="shared" si="110"/>
        <v>9.8019523286285035E-2</v>
      </c>
      <c r="Z370">
        <f t="shared" si="111"/>
        <v>0.30191309356679974</v>
      </c>
      <c r="AA370">
        <f t="shared" si="112"/>
        <v>0.28981607176133922</v>
      </c>
      <c r="AB370">
        <f t="shared" si="113"/>
        <v>0.3102513113855761</v>
      </c>
      <c r="AC370">
        <f t="shared" si="114"/>
        <v>4.4877727184982404E-2</v>
      </c>
      <c r="AD370">
        <f t="shared" si="115"/>
        <v>9.2368158012206297E-2</v>
      </c>
      <c r="AE370">
        <f t="shared" si="116"/>
        <v>5.3321659681286333E-2</v>
      </c>
      <c r="AF370">
        <f t="shared" si="117"/>
        <v>4.0132474183212932E-2</v>
      </c>
      <c r="AG370">
        <f t="shared" si="118"/>
        <v>2.2991062800933014E-2</v>
      </c>
      <c r="AH370">
        <f t="shared" si="119"/>
        <v>4.3916433445661707E-2</v>
      </c>
      <c r="AI370">
        <v>4.56698</v>
      </c>
      <c r="AJ370">
        <v>4.5</v>
      </c>
      <c r="AK370">
        <v>0.10663</v>
      </c>
      <c r="AL370">
        <v>5.5550000000000002E-2</v>
      </c>
      <c r="AM370">
        <v>4.1390000000000003E-2</v>
      </c>
      <c r="AN370">
        <v>2.2169999999999999E-2</v>
      </c>
    </row>
    <row r="371" spans="1:40">
      <c r="A371" s="16">
        <v>38991</v>
      </c>
      <c r="B371">
        <v>1468824</v>
      </c>
      <c r="C371">
        <v>150954.6</v>
      </c>
      <c r="D371">
        <v>450099</v>
      </c>
      <c r="E371">
        <v>420283.8</v>
      </c>
      <c r="F371">
        <v>447486.7</v>
      </c>
      <c r="G371">
        <v>64845.38</v>
      </c>
      <c r="H371">
        <v>14624.58</v>
      </c>
      <c r="I371">
        <v>24215.79</v>
      </c>
      <c r="J371">
        <v>16457.52</v>
      </c>
      <c r="K371">
        <v>9547.49</v>
      </c>
      <c r="L371">
        <v>64845.38</v>
      </c>
      <c r="M371">
        <v>146125</v>
      </c>
      <c r="N371">
        <v>6272</v>
      </c>
      <c r="O371">
        <f t="shared" si="100"/>
        <v>1461250</v>
      </c>
      <c r="P371">
        <f t="shared" si="101"/>
        <v>62720</v>
      </c>
      <c r="Q371">
        <f t="shared" si="102"/>
        <v>165579.18</v>
      </c>
      <c r="R371">
        <f t="shared" si="103"/>
        <v>474314.79</v>
      </c>
      <c r="S371">
        <f t="shared" si="104"/>
        <v>436741.32</v>
      </c>
      <c r="T371">
        <f t="shared" si="105"/>
        <v>457034.19</v>
      </c>
      <c r="U371">
        <f t="shared" si="106"/>
        <v>0.10796275348714639</v>
      </c>
      <c r="V371">
        <f t="shared" si="107"/>
        <v>0.30926793300992073</v>
      </c>
      <c r="W371">
        <f t="shared" si="108"/>
        <v>0.28476886688779907</v>
      </c>
      <c r="X371">
        <f t="shared" si="109"/>
        <v>0.29800044661513381</v>
      </c>
      <c r="Y371">
        <f t="shared" si="110"/>
        <v>9.8019523286285035E-2</v>
      </c>
      <c r="Z371">
        <f t="shared" si="111"/>
        <v>0.30191309356679974</v>
      </c>
      <c r="AA371">
        <f t="shared" si="112"/>
        <v>0.28981607176133922</v>
      </c>
      <c r="AB371">
        <f t="shared" si="113"/>
        <v>0.3102513113855761</v>
      </c>
      <c r="AC371">
        <f t="shared" si="114"/>
        <v>4.2281198833088784E-2</v>
      </c>
      <c r="AD371">
        <f t="shared" si="115"/>
        <v>8.8323785635367927E-2</v>
      </c>
      <c r="AE371">
        <f t="shared" si="116"/>
        <v>5.1054258712868728E-2</v>
      </c>
      <c r="AF371">
        <f t="shared" si="117"/>
        <v>3.7682534824046418E-2</v>
      </c>
      <c r="AG371">
        <f t="shared" si="118"/>
        <v>2.0890100147649783E-2</v>
      </c>
      <c r="AH371">
        <f t="shared" si="119"/>
        <v>4.1473589733080088E-2</v>
      </c>
      <c r="AI371">
        <v>4.4203299999999999</v>
      </c>
      <c r="AJ371">
        <v>4.4000000000000004</v>
      </c>
      <c r="AK371">
        <v>0.10236000000000001</v>
      </c>
      <c r="AL371">
        <v>5.5019999999999999E-2</v>
      </c>
      <c r="AM371">
        <v>3.9269999999999999E-2</v>
      </c>
      <c r="AN371">
        <v>2.1430000000000001E-2</v>
      </c>
    </row>
    <row r="372" spans="1:40">
      <c r="A372" s="16">
        <v>39022</v>
      </c>
      <c r="B372">
        <v>1466227</v>
      </c>
      <c r="C372">
        <v>151797.5</v>
      </c>
      <c r="D372">
        <v>450292.1</v>
      </c>
      <c r="E372">
        <v>413894.1</v>
      </c>
      <c r="F372">
        <v>450243.1</v>
      </c>
      <c r="G372">
        <v>68226.58</v>
      </c>
      <c r="H372">
        <v>16496.71</v>
      </c>
      <c r="I372">
        <v>26170.95</v>
      </c>
      <c r="J372">
        <v>16707.82</v>
      </c>
      <c r="K372">
        <v>8851.0959999999995</v>
      </c>
      <c r="L372">
        <v>68226.58</v>
      </c>
      <c r="M372">
        <v>146014</v>
      </c>
      <c r="N372">
        <v>6576</v>
      </c>
      <c r="O372">
        <f t="shared" si="100"/>
        <v>1460140</v>
      </c>
      <c r="P372">
        <f t="shared" si="101"/>
        <v>65760</v>
      </c>
      <c r="Q372">
        <f t="shared" si="102"/>
        <v>168294.21</v>
      </c>
      <c r="R372">
        <f t="shared" si="103"/>
        <v>476463.05</v>
      </c>
      <c r="S372">
        <f t="shared" si="104"/>
        <v>430601.92</v>
      </c>
      <c r="T372">
        <f t="shared" si="105"/>
        <v>459094.196</v>
      </c>
      <c r="U372">
        <f t="shared" si="106"/>
        <v>0.109676978546398</v>
      </c>
      <c r="V372">
        <f t="shared" si="107"/>
        <v>0.31050995582677127</v>
      </c>
      <c r="W372">
        <f t="shared" si="108"/>
        <v>0.2806223549929483</v>
      </c>
      <c r="X372">
        <f t="shared" si="109"/>
        <v>0.29919071063388242</v>
      </c>
      <c r="Y372">
        <f t="shared" si="110"/>
        <v>9.8019523286285035E-2</v>
      </c>
      <c r="Z372">
        <f t="shared" si="111"/>
        <v>0.30191309356679974</v>
      </c>
      <c r="AA372">
        <f t="shared" si="112"/>
        <v>0.28981607176133922</v>
      </c>
      <c r="AB372">
        <f t="shared" si="113"/>
        <v>0.3102513113855761</v>
      </c>
      <c r="AC372">
        <f t="shared" si="114"/>
        <v>4.4463111096524663E-2</v>
      </c>
      <c r="AD372">
        <f t="shared" si="115"/>
        <v>9.8023039532970271E-2</v>
      </c>
      <c r="AE372">
        <f t="shared" si="116"/>
        <v>5.4927554193341964E-2</v>
      </c>
      <c r="AF372">
        <f t="shared" si="117"/>
        <v>3.8801081054167151E-2</v>
      </c>
      <c r="AG372">
        <f t="shared" si="118"/>
        <v>1.9279477016084953E-2</v>
      </c>
      <c r="AH372">
        <f t="shared" si="119"/>
        <v>4.3418179332944812E-2</v>
      </c>
      <c r="AI372">
        <v>4.5577500000000004</v>
      </c>
      <c r="AJ372">
        <v>4.5</v>
      </c>
      <c r="AK372">
        <v>0.10072</v>
      </c>
      <c r="AL372">
        <v>5.7169999999999999E-2</v>
      </c>
      <c r="AM372">
        <v>4.0500000000000001E-2</v>
      </c>
      <c r="AN372">
        <v>2.027E-2</v>
      </c>
    </row>
    <row r="373" spans="1:40">
      <c r="A373" s="16">
        <v>39052</v>
      </c>
      <c r="B373">
        <v>1463626</v>
      </c>
      <c r="C373">
        <v>150695.6</v>
      </c>
      <c r="D373">
        <v>446317.8</v>
      </c>
      <c r="E373">
        <v>415381.6</v>
      </c>
      <c r="F373">
        <v>451231.2</v>
      </c>
      <c r="G373">
        <v>67347.73</v>
      </c>
      <c r="H373">
        <v>16613.75</v>
      </c>
      <c r="I373">
        <v>26423.43</v>
      </c>
      <c r="J373">
        <v>15558.04</v>
      </c>
      <c r="K373">
        <v>8752.5130000000008</v>
      </c>
      <c r="L373">
        <v>67347.73</v>
      </c>
      <c r="M373">
        <v>146081</v>
      </c>
      <c r="N373">
        <v>6491</v>
      </c>
      <c r="O373">
        <f t="shared" si="100"/>
        <v>1460810</v>
      </c>
      <c r="P373">
        <f t="shared" si="101"/>
        <v>64910</v>
      </c>
      <c r="Q373">
        <f t="shared" si="102"/>
        <v>167309.35</v>
      </c>
      <c r="R373">
        <f t="shared" si="103"/>
        <v>472741.23</v>
      </c>
      <c r="S373">
        <f t="shared" si="104"/>
        <v>430939.63999999996</v>
      </c>
      <c r="T373">
        <f t="shared" si="105"/>
        <v>459983.71299999999</v>
      </c>
      <c r="U373">
        <f t="shared" si="106"/>
        <v>0.10928295145571235</v>
      </c>
      <c r="V373">
        <f t="shared" si="107"/>
        <v>0.3087846368968844</v>
      </c>
      <c r="W373">
        <f t="shared" si="108"/>
        <v>0.28148071675887898</v>
      </c>
      <c r="X373">
        <f t="shared" si="109"/>
        <v>0.30045169488852425</v>
      </c>
      <c r="Y373">
        <f t="shared" si="110"/>
        <v>9.8019523286285035E-2</v>
      </c>
      <c r="Z373">
        <f t="shared" si="111"/>
        <v>0.30191309356679974</v>
      </c>
      <c r="AA373">
        <f t="shared" si="112"/>
        <v>0.28981607176133922</v>
      </c>
      <c r="AB373">
        <f t="shared" si="113"/>
        <v>0.3102513113855761</v>
      </c>
      <c r="AC373">
        <f t="shared" si="114"/>
        <v>4.3990127773126449E-2</v>
      </c>
      <c r="AD373">
        <f t="shared" si="115"/>
        <v>9.9299590847732058E-2</v>
      </c>
      <c r="AE373">
        <f t="shared" si="116"/>
        <v>5.5894067035363093E-2</v>
      </c>
      <c r="AF373">
        <f t="shared" si="117"/>
        <v>3.6102596642072667E-2</v>
      </c>
      <c r="AG373">
        <f t="shared" si="118"/>
        <v>1.9027875884814211E-2</v>
      </c>
      <c r="AH373">
        <f t="shared" si="119"/>
        <v>4.2974985433429612E-2</v>
      </c>
      <c r="AI373">
        <v>4.4596299999999998</v>
      </c>
      <c r="AJ373">
        <v>4.4000000000000004</v>
      </c>
      <c r="AK373">
        <v>0.10055</v>
      </c>
      <c r="AL373">
        <v>5.6370000000000003E-2</v>
      </c>
      <c r="AM373">
        <v>3.8960000000000002E-2</v>
      </c>
      <c r="AN373">
        <v>2.069E-2</v>
      </c>
    </row>
    <row r="374" spans="1:40">
      <c r="A374" s="16">
        <v>39083</v>
      </c>
      <c r="B374">
        <v>1444626</v>
      </c>
      <c r="C374">
        <v>145819.6</v>
      </c>
      <c r="D374">
        <v>447831.3</v>
      </c>
      <c r="E374">
        <v>403689.3</v>
      </c>
      <c r="F374">
        <v>447285.7</v>
      </c>
      <c r="G374">
        <v>78234.09</v>
      </c>
      <c r="H374">
        <v>19283.11</v>
      </c>
      <c r="I374">
        <v>29377.31</v>
      </c>
      <c r="J374">
        <v>18988.830000000002</v>
      </c>
      <c r="K374">
        <v>10584.84</v>
      </c>
      <c r="L374">
        <v>78234.09</v>
      </c>
      <c r="M374">
        <v>144275</v>
      </c>
      <c r="N374">
        <v>7649</v>
      </c>
      <c r="O374">
        <f t="shared" si="100"/>
        <v>1442750</v>
      </c>
      <c r="P374">
        <f t="shared" si="101"/>
        <v>76490</v>
      </c>
      <c r="Q374">
        <f t="shared" si="102"/>
        <v>165102.71000000002</v>
      </c>
      <c r="R374">
        <f t="shared" si="103"/>
        <v>477208.61</v>
      </c>
      <c r="S374">
        <f t="shared" si="104"/>
        <v>422678.13</v>
      </c>
      <c r="T374">
        <f t="shared" si="105"/>
        <v>457870.54000000004</v>
      </c>
      <c r="U374">
        <f t="shared" si="106"/>
        <v>0.10841621100046105</v>
      </c>
      <c r="V374">
        <f t="shared" si="107"/>
        <v>0.31336341694813319</v>
      </c>
      <c r="W374">
        <f t="shared" si="108"/>
        <v>0.27755547639018341</v>
      </c>
      <c r="X374">
        <f t="shared" si="109"/>
        <v>0.30066489566122223</v>
      </c>
      <c r="Y374">
        <f t="shared" si="110"/>
        <v>9.8019523286285035E-2</v>
      </c>
      <c r="Z374">
        <f t="shared" si="111"/>
        <v>0.30191309356679974</v>
      </c>
      <c r="AA374">
        <f t="shared" si="112"/>
        <v>0.28981607176133922</v>
      </c>
      <c r="AB374">
        <f t="shared" si="113"/>
        <v>0.3102513113855761</v>
      </c>
      <c r="AC374">
        <f t="shared" si="114"/>
        <v>5.1373130410161311E-2</v>
      </c>
      <c r="AD374">
        <f t="shared" si="115"/>
        <v>0.11679463044549661</v>
      </c>
      <c r="AE374">
        <f t="shared" si="116"/>
        <v>6.1560729174605637E-2</v>
      </c>
      <c r="AF374">
        <f t="shared" si="117"/>
        <v>4.4925035511063707E-2</v>
      </c>
      <c r="AG374">
        <f t="shared" si="118"/>
        <v>2.3117538857162549E-2</v>
      </c>
      <c r="AH374">
        <f t="shared" si="119"/>
        <v>5.0226388247995385E-2</v>
      </c>
      <c r="AI374">
        <v>4.6329599999999997</v>
      </c>
      <c r="AJ374">
        <v>4.5999999999999996</v>
      </c>
      <c r="AK374">
        <v>0.10364</v>
      </c>
      <c r="AL374">
        <v>5.4879999999999998E-2</v>
      </c>
      <c r="AM374">
        <v>4.1410000000000002E-2</v>
      </c>
      <c r="AN374">
        <v>2.239E-2</v>
      </c>
    </row>
    <row r="375" spans="1:40">
      <c r="A375" s="16">
        <v>39114</v>
      </c>
      <c r="B375">
        <v>1445782</v>
      </c>
      <c r="C375">
        <v>147662.79999999999</v>
      </c>
      <c r="D375">
        <v>445704.8</v>
      </c>
      <c r="E375">
        <v>404442.2</v>
      </c>
      <c r="F375">
        <v>447972.5</v>
      </c>
      <c r="G375">
        <v>75635.12</v>
      </c>
      <c r="H375">
        <v>20246.400000000001</v>
      </c>
      <c r="I375">
        <v>28155.33</v>
      </c>
      <c r="J375">
        <v>18182.32</v>
      </c>
      <c r="K375">
        <v>9051.06</v>
      </c>
      <c r="L375">
        <v>75635.12</v>
      </c>
      <c r="M375">
        <v>144479</v>
      </c>
      <c r="N375">
        <v>7400</v>
      </c>
      <c r="O375">
        <f t="shared" si="100"/>
        <v>1444790</v>
      </c>
      <c r="P375">
        <f t="shared" si="101"/>
        <v>74000</v>
      </c>
      <c r="Q375">
        <f t="shared" si="102"/>
        <v>167909.19999999998</v>
      </c>
      <c r="R375">
        <f t="shared" si="103"/>
        <v>473860.13</v>
      </c>
      <c r="S375">
        <f t="shared" si="104"/>
        <v>422624.52</v>
      </c>
      <c r="T375">
        <f t="shared" si="105"/>
        <v>457023.56</v>
      </c>
      <c r="U375">
        <f t="shared" si="106"/>
        <v>0.1103636641045142</v>
      </c>
      <c r="V375">
        <f t="shared" si="107"/>
        <v>0.31145964735607962</v>
      </c>
      <c r="W375">
        <f t="shared" si="108"/>
        <v>0.27778341250873417</v>
      </c>
      <c r="X375">
        <f t="shared" si="109"/>
        <v>0.3003932760306719</v>
      </c>
      <c r="Y375">
        <f t="shared" si="110"/>
        <v>9.8019523286285035E-2</v>
      </c>
      <c r="Z375">
        <f t="shared" si="111"/>
        <v>0.30191309356679974</v>
      </c>
      <c r="AA375">
        <f t="shared" si="112"/>
        <v>0.28981607176133922</v>
      </c>
      <c r="AB375">
        <f t="shared" si="113"/>
        <v>0.3102513113855761</v>
      </c>
      <c r="AC375">
        <f t="shared" si="114"/>
        <v>4.9713598595498905E-2</v>
      </c>
      <c r="AD375">
        <f t="shared" si="115"/>
        <v>0.12057945603933556</v>
      </c>
      <c r="AE375">
        <f t="shared" si="116"/>
        <v>5.9416963398039001E-2</v>
      </c>
      <c r="AF375">
        <f t="shared" si="117"/>
        <v>4.3022397280687831E-2</v>
      </c>
      <c r="AG375">
        <f t="shared" si="118"/>
        <v>1.9804361945804282E-2</v>
      </c>
      <c r="AH375">
        <f t="shared" si="119"/>
        <v>4.8370811471427543E-2</v>
      </c>
      <c r="AI375">
        <v>4.48461</v>
      </c>
      <c r="AJ375">
        <v>4.5</v>
      </c>
      <c r="AK375">
        <v>0.10792</v>
      </c>
      <c r="AL375">
        <v>5.3650000000000003E-2</v>
      </c>
      <c r="AM375">
        <v>4.0500000000000001E-2</v>
      </c>
      <c r="AN375">
        <v>2.0080000000000001E-2</v>
      </c>
    </row>
    <row r="376" spans="1:40">
      <c r="A376" s="16">
        <v>39142</v>
      </c>
      <c r="B376">
        <v>1457531</v>
      </c>
      <c r="C376">
        <v>146652.5</v>
      </c>
      <c r="D376">
        <v>449152.5</v>
      </c>
      <c r="E376">
        <v>413496.6</v>
      </c>
      <c r="F376">
        <v>448229.4</v>
      </c>
      <c r="G376">
        <v>69879.7</v>
      </c>
      <c r="H376">
        <v>18755.07</v>
      </c>
      <c r="I376">
        <v>25242.799999999999</v>
      </c>
      <c r="J376">
        <v>17434.64</v>
      </c>
      <c r="K376">
        <v>8447.1810000000005</v>
      </c>
      <c r="L376">
        <v>69879.7</v>
      </c>
      <c r="M376">
        <v>145323</v>
      </c>
      <c r="N376">
        <v>6913</v>
      </c>
      <c r="O376">
        <f t="shared" si="100"/>
        <v>1453230</v>
      </c>
      <c r="P376">
        <f t="shared" si="101"/>
        <v>69130</v>
      </c>
      <c r="Q376">
        <f t="shared" si="102"/>
        <v>165407.57</v>
      </c>
      <c r="R376">
        <f t="shared" si="103"/>
        <v>474395.3</v>
      </c>
      <c r="S376">
        <f t="shared" si="104"/>
        <v>430931.24</v>
      </c>
      <c r="T376">
        <f t="shared" si="105"/>
        <v>456676.58100000001</v>
      </c>
      <c r="U376">
        <f t="shared" si="106"/>
        <v>0.10829279313981181</v>
      </c>
      <c r="V376">
        <f t="shared" si="107"/>
        <v>0.31058791377806327</v>
      </c>
      <c r="W376">
        <f t="shared" si="108"/>
        <v>0.28213187359443459</v>
      </c>
      <c r="X376">
        <f t="shared" si="109"/>
        <v>0.29898741948769036</v>
      </c>
      <c r="Y376">
        <f t="shared" si="110"/>
        <v>9.8019523286285035E-2</v>
      </c>
      <c r="Z376">
        <f t="shared" si="111"/>
        <v>0.30191309356679974</v>
      </c>
      <c r="AA376">
        <f t="shared" si="112"/>
        <v>0.28981607176133922</v>
      </c>
      <c r="AB376">
        <f t="shared" si="113"/>
        <v>0.3102513113855761</v>
      </c>
      <c r="AC376">
        <f t="shared" si="114"/>
        <v>4.5750432414805003E-2</v>
      </c>
      <c r="AD376">
        <f t="shared" si="115"/>
        <v>0.1133870112474296</v>
      </c>
      <c r="AE376">
        <f t="shared" si="116"/>
        <v>5.3210476579342164E-2</v>
      </c>
      <c r="AF376">
        <f t="shared" si="117"/>
        <v>4.0458055442905462E-2</v>
      </c>
      <c r="AG376">
        <f t="shared" si="118"/>
        <v>1.8497075066785613E-2</v>
      </c>
      <c r="AH376">
        <f t="shared" si="119"/>
        <v>4.4643216879395639E-2</v>
      </c>
      <c r="AI376">
        <v>4.3439199999999998</v>
      </c>
      <c r="AJ376">
        <v>4.4000000000000004</v>
      </c>
      <c r="AK376">
        <v>0.10485999999999999</v>
      </c>
      <c r="AL376">
        <v>4.9669999999999999E-2</v>
      </c>
      <c r="AM376">
        <v>4.0099999999999997E-2</v>
      </c>
      <c r="AN376">
        <v>1.9730000000000001E-2</v>
      </c>
    </row>
    <row r="377" spans="1:40">
      <c r="A377" s="16">
        <v>39173</v>
      </c>
      <c r="B377">
        <v>1458065</v>
      </c>
      <c r="C377">
        <v>149548.9</v>
      </c>
      <c r="D377">
        <v>443452.3</v>
      </c>
      <c r="E377">
        <v>416543.2</v>
      </c>
      <c r="F377">
        <v>448520.4</v>
      </c>
      <c r="G377">
        <v>66616.639999999999</v>
      </c>
      <c r="H377">
        <v>18275.29</v>
      </c>
      <c r="I377">
        <v>23811.37</v>
      </c>
      <c r="J377">
        <v>16209.74</v>
      </c>
      <c r="K377">
        <v>8320.25</v>
      </c>
      <c r="L377">
        <v>66616.639999999999</v>
      </c>
      <c r="M377">
        <v>145297</v>
      </c>
      <c r="N377">
        <v>6532</v>
      </c>
      <c r="O377">
        <f t="shared" si="100"/>
        <v>1452970</v>
      </c>
      <c r="P377">
        <f t="shared" si="101"/>
        <v>65320</v>
      </c>
      <c r="Q377">
        <f t="shared" si="102"/>
        <v>167824.19</v>
      </c>
      <c r="R377">
        <f t="shared" si="103"/>
        <v>467263.67</v>
      </c>
      <c r="S377">
        <f t="shared" si="104"/>
        <v>432752.94</v>
      </c>
      <c r="T377">
        <f t="shared" si="105"/>
        <v>456840.65</v>
      </c>
      <c r="U377">
        <f t="shared" si="106"/>
        <v>0.11007164152223403</v>
      </c>
      <c r="V377">
        <f t="shared" si="107"/>
        <v>0.30646642287147913</v>
      </c>
      <c r="W377">
        <f t="shared" si="108"/>
        <v>0.28383170792823637</v>
      </c>
      <c r="X377">
        <f t="shared" si="109"/>
        <v>0.29963022767805036</v>
      </c>
      <c r="Y377">
        <f t="shared" si="110"/>
        <v>9.8019523286285035E-2</v>
      </c>
      <c r="Z377">
        <f t="shared" si="111"/>
        <v>0.30191309356679974</v>
      </c>
      <c r="AA377">
        <f t="shared" si="112"/>
        <v>0.28981607176133922</v>
      </c>
      <c r="AB377">
        <f t="shared" si="113"/>
        <v>0.3102513113855761</v>
      </c>
      <c r="AC377">
        <f t="shared" si="114"/>
        <v>4.3692163827722098E-2</v>
      </c>
      <c r="AD377">
        <f t="shared" si="115"/>
        <v>0.10889544588298028</v>
      </c>
      <c r="AE377">
        <f t="shared" si="116"/>
        <v>5.0959172580226489E-2</v>
      </c>
      <c r="AF377">
        <f t="shared" si="117"/>
        <v>3.7457261411095205E-2</v>
      </c>
      <c r="AG377">
        <f t="shared" si="118"/>
        <v>1.8212586817744875E-2</v>
      </c>
      <c r="AH377">
        <f t="shared" si="119"/>
        <v>4.2565316437828009E-2</v>
      </c>
      <c r="AI377">
        <v>4.4495500000000003</v>
      </c>
      <c r="AJ377">
        <v>4.5</v>
      </c>
      <c r="AK377">
        <v>0.11236</v>
      </c>
      <c r="AL377">
        <v>5.3150000000000003E-2</v>
      </c>
      <c r="AM377">
        <v>3.95E-2</v>
      </c>
      <c r="AN377">
        <v>2.043E-2</v>
      </c>
    </row>
    <row r="378" spans="1:40">
      <c r="A378" s="16">
        <v>39203</v>
      </c>
      <c r="B378">
        <v>1464571</v>
      </c>
      <c r="C378">
        <v>151599.5</v>
      </c>
      <c r="D378">
        <v>440915.5</v>
      </c>
      <c r="E378">
        <v>417909.4</v>
      </c>
      <c r="F378">
        <v>454146.7</v>
      </c>
      <c r="G378">
        <v>66607.320000000007</v>
      </c>
      <c r="H378">
        <v>16805.68</v>
      </c>
      <c r="I378">
        <v>23580.82</v>
      </c>
      <c r="J378">
        <v>16888.98</v>
      </c>
      <c r="K378">
        <v>9331.8430000000008</v>
      </c>
      <c r="L378">
        <v>66607.320000000007</v>
      </c>
      <c r="M378">
        <v>145864</v>
      </c>
      <c r="N378">
        <v>6486</v>
      </c>
      <c r="O378">
        <f t="shared" si="100"/>
        <v>1458640</v>
      </c>
      <c r="P378">
        <f t="shared" si="101"/>
        <v>64860</v>
      </c>
      <c r="Q378">
        <f t="shared" si="102"/>
        <v>168405.18</v>
      </c>
      <c r="R378">
        <f t="shared" si="103"/>
        <v>464496.32</v>
      </c>
      <c r="S378">
        <f t="shared" si="104"/>
        <v>434798.38</v>
      </c>
      <c r="T378">
        <f t="shared" si="105"/>
        <v>463478.54300000001</v>
      </c>
      <c r="U378">
        <f t="shared" si="106"/>
        <v>0.10998403417287445</v>
      </c>
      <c r="V378">
        <f t="shared" si="107"/>
        <v>0.30335871575954149</v>
      </c>
      <c r="W378">
        <f t="shared" si="108"/>
        <v>0.28396323607284796</v>
      </c>
      <c r="X378">
        <f t="shared" si="109"/>
        <v>0.30269401399473617</v>
      </c>
      <c r="Y378">
        <f t="shared" si="110"/>
        <v>9.8019523286285035E-2</v>
      </c>
      <c r="Z378">
        <f t="shared" si="111"/>
        <v>0.30191309356679974</v>
      </c>
      <c r="AA378">
        <f t="shared" si="112"/>
        <v>0.28981607176133922</v>
      </c>
      <c r="AB378">
        <f t="shared" si="113"/>
        <v>0.3102513113855761</v>
      </c>
      <c r="AC378">
        <f t="shared" si="114"/>
        <v>4.3500694288827184E-2</v>
      </c>
      <c r="AD378">
        <f t="shared" si="115"/>
        <v>9.9793129878784026E-2</v>
      </c>
      <c r="AE378">
        <f t="shared" si="116"/>
        <v>5.0766430183989401E-2</v>
      </c>
      <c r="AF378">
        <f t="shared" si="117"/>
        <v>3.8843245000130866E-2</v>
      </c>
      <c r="AG378">
        <f t="shared" si="118"/>
        <v>2.0134358194010292E-2</v>
      </c>
      <c r="AH378">
        <f t="shared" si="119"/>
        <v>4.261283271815576E-2</v>
      </c>
      <c r="AI378">
        <v>4.4403300000000003</v>
      </c>
      <c r="AJ378">
        <v>4.5</v>
      </c>
      <c r="AK378">
        <v>0.10462</v>
      </c>
      <c r="AL378">
        <v>5.5629999999999999E-2</v>
      </c>
      <c r="AM378">
        <v>3.8580000000000003E-2</v>
      </c>
      <c r="AN378">
        <v>2.1499999999999998E-2</v>
      </c>
    </row>
    <row r="379" spans="1:40">
      <c r="A379" s="16">
        <v>39234</v>
      </c>
      <c r="B379">
        <v>1477960</v>
      </c>
      <c r="C379">
        <v>153413.1</v>
      </c>
      <c r="D379">
        <v>444883.9</v>
      </c>
      <c r="E379">
        <v>426237.2</v>
      </c>
      <c r="F379">
        <v>453425.3</v>
      </c>
      <c r="G379">
        <v>75296.88</v>
      </c>
      <c r="H379">
        <v>20564.82</v>
      </c>
      <c r="I379">
        <v>25304.45</v>
      </c>
      <c r="J379">
        <v>18627.759999999998</v>
      </c>
      <c r="K379">
        <v>10799.86</v>
      </c>
      <c r="L379">
        <v>75296.88</v>
      </c>
      <c r="M379">
        <v>146958</v>
      </c>
      <c r="N379">
        <v>7295</v>
      </c>
      <c r="O379">
        <f t="shared" si="100"/>
        <v>1469580</v>
      </c>
      <c r="P379">
        <f t="shared" si="101"/>
        <v>72950</v>
      </c>
      <c r="Q379">
        <f t="shared" si="102"/>
        <v>173977.92</v>
      </c>
      <c r="R379">
        <f t="shared" si="103"/>
        <v>470188.35000000003</v>
      </c>
      <c r="S379">
        <f t="shared" si="104"/>
        <v>444864.96</v>
      </c>
      <c r="T379">
        <f t="shared" si="105"/>
        <v>464225.16</v>
      </c>
      <c r="U379">
        <f t="shared" si="106"/>
        <v>0.11200850105628732</v>
      </c>
      <c r="V379">
        <f t="shared" si="107"/>
        <v>0.30271135726665194</v>
      </c>
      <c r="W379">
        <f t="shared" si="108"/>
        <v>0.28640793809964626</v>
      </c>
      <c r="X379">
        <f t="shared" si="109"/>
        <v>0.29887220357741456</v>
      </c>
      <c r="Y379">
        <f t="shared" si="110"/>
        <v>9.8019523286285035E-2</v>
      </c>
      <c r="Z379">
        <f t="shared" si="111"/>
        <v>0.30191309356679974</v>
      </c>
      <c r="AA379">
        <f t="shared" si="112"/>
        <v>0.28981607176133922</v>
      </c>
      <c r="AB379">
        <f t="shared" si="113"/>
        <v>0.3102513113855761</v>
      </c>
      <c r="AC379">
        <f t="shared" si="114"/>
        <v>4.8476772238729766E-2</v>
      </c>
      <c r="AD379">
        <f t="shared" si="115"/>
        <v>0.11820362032147527</v>
      </c>
      <c r="AE379">
        <f t="shared" si="116"/>
        <v>5.3817688166880352E-2</v>
      </c>
      <c r="AF379">
        <f t="shared" si="117"/>
        <v>4.1872841592199117E-2</v>
      </c>
      <c r="AG379">
        <f t="shared" si="118"/>
        <v>2.326427115669474E-2</v>
      </c>
      <c r="AH379">
        <f t="shared" si="119"/>
        <v>4.7187720336230379E-2</v>
      </c>
      <c r="AI379">
        <v>4.5674000000000001</v>
      </c>
      <c r="AJ379">
        <v>4.5999999999999996</v>
      </c>
      <c r="AK379">
        <v>0.10613</v>
      </c>
      <c r="AL379">
        <v>5.5359999999999999E-2</v>
      </c>
      <c r="AM379">
        <v>3.9649999999999998E-2</v>
      </c>
      <c r="AN379">
        <v>2.2249999999999999E-2</v>
      </c>
    </row>
    <row r="380" spans="1:40">
      <c r="A380" s="16">
        <v>39264</v>
      </c>
      <c r="B380">
        <v>1481410</v>
      </c>
      <c r="C380">
        <v>144213.9</v>
      </c>
      <c r="D380">
        <v>445940.2</v>
      </c>
      <c r="E380">
        <v>433909.8</v>
      </c>
      <c r="F380">
        <v>457346.5</v>
      </c>
      <c r="G380">
        <v>77667.539999999994</v>
      </c>
      <c r="H380">
        <v>17507.8</v>
      </c>
      <c r="I380">
        <v>28656.11</v>
      </c>
      <c r="J380">
        <v>18904.099999999999</v>
      </c>
      <c r="K380">
        <v>12599.52</v>
      </c>
      <c r="L380">
        <v>77667.539999999994</v>
      </c>
      <c r="M380">
        <v>147315</v>
      </c>
      <c r="N380">
        <v>7556</v>
      </c>
      <c r="O380">
        <f t="shared" si="100"/>
        <v>1473150</v>
      </c>
      <c r="P380">
        <f t="shared" si="101"/>
        <v>75560</v>
      </c>
      <c r="Q380">
        <f t="shared" si="102"/>
        <v>161721.69999999998</v>
      </c>
      <c r="R380">
        <f t="shared" si="103"/>
        <v>474596.31</v>
      </c>
      <c r="S380">
        <f t="shared" si="104"/>
        <v>452813.89999999997</v>
      </c>
      <c r="T380">
        <f t="shared" si="105"/>
        <v>469946.02</v>
      </c>
      <c r="U380">
        <f t="shared" si="106"/>
        <v>0.10372906760343917</v>
      </c>
      <c r="V380">
        <f t="shared" si="107"/>
        <v>0.30440833063424866</v>
      </c>
      <c r="W380">
        <f t="shared" si="108"/>
        <v>0.29043698925300032</v>
      </c>
      <c r="X380">
        <f t="shared" si="109"/>
        <v>0.30142561250931188</v>
      </c>
      <c r="Y380">
        <f t="shared" si="110"/>
        <v>9.8019523286285035E-2</v>
      </c>
      <c r="Z380">
        <f t="shared" si="111"/>
        <v>0.30191309356679974</v>
      </c>
      <c r="AA380">
        <f t="shared" si="112"/>
        <v>0.28981607176133922</v>
      </c>
      <c r="AB380">
        <f t="shared" si="113"/>
        <v>0.3102513113855761</v>
      </c>
      <c r="AC380">
        <f t="shared" si="114"/>
        <v>4.981634204030673E-2</v>
      </c>
      <c r="AD380">
        <f t="shared" si="115"/>
        <v>0.10825881746234427</v>
      </c>
      <c r="AE380">
        <f t="shared" si="116"/>
        <v>6.0379967977416432E-2</v>
      </c>
      <c r="AF380">
        <f t="shared" si="117"/>
        <v>4.1748055879026684E-2</v>
      </c>
      <c r="AG380">
        <f t="shared" si="118"/>
        <v>2.6810568584025883E-2</v>
      </c>
      <c r="AH380">
        <f t="shared" si="119"/>
        <v>4.9258252221441395E-2</v>
      </c>
      <c r="AI380">
        <v>4.6851700000000003</v>
      </c>
      <c r="AJ380">
        <v>4.7</v>
      </c>
      <c r="AK380">
        <v>0.10414</v>
      </c>
      <c r="AL380">
        <v>5.8090000000000003E-2</v>
      </c>
      <c r="AM380">
        <v>4.0710000000000003E-2</v>
      </c>
      <c r="AN380">
        <v>2.3199999999999998E-2</v>
      </c>
    </row>
    <row r="381" spans="1:40">
      <c r="A381" s="16">
        <v>39295</v>
      </c>
      <c r="B381">
        <v>1472636</v>
      </c>
      <c r="C381">
        <v>143811.6</v>
      </c>
      <c r="D381">
        <v>449129.5</v>
      </c>
      <c r="E381">
        <v>422542.4</v>
      </c>
      <c r="F381">
        <v>457152.9</v>
      </c>
      <c r="G381">
        <v>72638.23</v>
      </c>
      <c r="H381">
        <v>15532.68</v>
      </c>
      <c r="I381">
        <v>26604.43</v>
      </c>
      <c r="J381">
        <v>18408.25</v>
      </c>
      <c r="K381">
        <v>12092.87</v>
      </c>
      <c r="L381">
        <v>72638.23</v>
      </c>
      <c r="M381">
        <v>146406</v>
      </c>
      <c r="N381">
        <v>7088</v>
      </c>
      <c r="O381">
        <f t="shared" si="100"/>
        <v>1464060</v>
      </c>
      <c r="P381">
        <f t="shared" si="101"/>
        <v>70880</v>
      </c>
      <c r="Q381">
        <f t="shared" si="102"/>
        <v>159344.28</v>
      </c>
      <c r="R381">
        <f t="shared" si="103"/>
        <v>475733.93</v>
      </c>
      <c r="S381">
        <f t="shared" si="104"/>
        <v>440950.65</v>
      </c>
      <c r="T381">
        <f t="shared" si="105"/>
        <v>469245.77</v>
      </c>
      <c r="U381">
        <f t="shared" si="106"/>
        <v>0.10311712682424613</v>
      </c>
      <c r="V381">
        <f t="shared" si="107"/>
        <v>0.30786367728045855</v>
      </c>
      <c r="W381">
        <f t="shared" si="108"/>
        <v>0.28535422858783366</v>
      </c>
      <c r="X381">
        <f t="shared" si="109"/>
        <v>0.30366496730746173</v>
      </c>
      <c r="Y381">
        <f t="shared" si="110"/>
        <v>9.8019523286285035E-2</v>
      </c>
      <c r="Z381">
        <f t="shared" si="111"/>
        <v>0.30191309356679974</v>
      </c>
      <c r="AA381">
        <f t="shared" si="112"/>
        <v>0.28981607176133922</v>
      </c>
      <c r="AB381">
        <f t="shared" si="113"/>
        <v>0.3102513113855761</v>
      </c>
      <c r="AC381">
        <f t="shared" si="114"/>
        <v>4.7006692139038644E-2</v>
      </c>
      <c r="AD381">
        <f t="shared" si="115"/>
        <v>9.7478742255448392E-2</v>
      </c>
      <c r="AE381">
        <f t="shared" si="116"/>
        <v>5.5922918930756106E-2</v>
      </c>
      <c r="AF381">
        <f t="shared" si="117"/>
        <v>4.1746735150520811E-2</v>
      </c>
      <c r="AG381">
        <f t="shared" si="118"/>
        <v>2.5770866298911975E-2</v>
      </c>
      <c r="AH381">
        <f t="shared" si="119"/>
        <v>4.6533001157060376E-2</v>
      </c>
      <c r="AI381">
        <v>4.6657999999999999</v>
      </c>
      <c r="AJ381">
        <v>4.7</v>
      </c>
      <c r="AK381">
        <v>0.10635</v>
      </c>
      <c r="AL381">
        <v>5.7230000000000003E-2</v>
      </c>
      <c r="AM381">
        <v>4.1700000000000001E-2</v>
      </c>
      <c r="AN381">
        <v>2.2800000000000001E-2</v>
      </c>
    </row>
    <row r="382" spans="1:40">
      <c r="A382" s="16">
        <v>39326</v>
      </c>
      <c r="B382">
        <v>1472808</v>
      </c>
      <c r="C382">
        <v>141292.9</v>
      </c>
      <c r="D382">
        <v>455526.3</v>
      </c>
      <c r="E382">
        <v>419123.6</v>
      </c>
      <c r="F382">
        <v>456864.7</v>
      </c>
      <c r="G382">
        <v>71662.03</v>
      </c>
      <c r="H382">
        <v>16311.33</v>
      </c>
      <c r="I382">
        <v>26973.91</v>
      </c>
      <c r="J382">
        <v>17389.849999999999</v>
      </c>
      <c r="K382">
        <v>10986.94</v>
      </c>
      <c r="L382">
        <v>71662.03</v>
      </c>
      <c r="M382">
        <v>146448</v>
      </c>
      <c r="N382">
        <v>6952</v>
      </c>
      <c r="O382">
        <f t="shared" si="100"/>
        <v>1464480</v>
      </c>
      <c r="P382">
        <f t="shared" si="101"/>
        <v>69520</v>
      </c>
      <c r="Q382">
        <f t="shared" si="102"/>
        <v>157604.22999999998</v>
      </c>
      <c r="R382">
        <f t="shared" si="103"/>
        <v>482500.20999999996</v>
      </c>
      <c r="S382">
        <f t="shared" si="104"/>
        <v>436513.44999999995</v>
      </c>
      <c r="T382">
        <f t="shared" si="105"/>
        <v>467851.64</v>
      </c>
      <c r="U382">
        <f t="shared" si="106"/>
        <v>0.10204424686837299</v>
      </c>
      <c r="V382">
        <f t="shared" si="107"/>
        <v>0.3124051336901415</v>
      </c>
      <c r="W382">
        <f t="shared" si="108"/>
        <v>0.28263001731086274</v>
      </c>
      <c r="X382">
        <f t="shared" si="109"/>
        <v>0.30292060213062283</v>
      </c>
      <c r="Y382">
        <f t="shared" si="110"/>
        <v>9.8019523286285035E-2</v>
      </c>
      <c r="Z382">
        <f t="shared" si="111"/>
        <v>0.30191309356679974</v>
      </c>
      <c r="AA382">
        <f t="shared" si="112"/>
        <v>0.28981607176133922</v>
      </c>
      <c r="AB382">
        <f t="shared" si="113"/>
        <v>0.3102513113855761</v>
      </c>
      <c r="AC382">
        <f t="shared" si="114"/>
        <v>4.6399106883284746E-2</v>
      </c>
      <c r="AD382">
        <f t="shared" si="115"/>
        <v>0.1034955089720625</v>
      </c>
      <c r="AE382">
        <f t="shared" si="116"/>
        <v>5.5904452352466334E-2</v>
      </c>
      <c r="AF382">
        <f t="shared" si="117"/>
        <v>3.9838062263602647E-2</v>
      </c>
      <c r="AG382">
        <f t="shared" si="118"/>
        <v>2.3483812090516559E-2</v>
      </c>
      <c r="AH382">
        <f t="shared" si="119"/>
        <v>4.5854460814840042E-2</v>
      </c>
      <c r="AI382">
        <v>4.7728900000000003</v>
      </c>
      <c r="AJ382">
        <v>4.7</v>
      </c>
      <c r="AK382">
        <v>0.11847000000000001</v>
      </c>
      <c r="AL382">
        <v>5.8069999999999997E-2</v>
      </c>
      <c r="AM382">
        <v>4.0930000000000001E-2</v>
      </c>
      <c r="AN382">
        <v>2.264E-2</v>
      </c>
    </row>
    <row r="383" spans="1:40">
      <c r="A383" s="16">
        <v>39356</v>
      </c>
      <c r="B383">
        <v>1475803</v>
      </c>
      <c r="C383">
        <v>141467.79999999999</v>
      </c>
      <c r="D383">
        <v>445480.4</v>
      </c>
      <c r="E383">
        <v>428837.9</v>
      </c>
      <c r="F383">
        <v>460016.8</v>
      </c>
      <c r="G383">
        <v>69836.23</v>
      </c>
      <c r="H383">
        <v>15116.4</v>
      </c>
      <c r="I383">
        <v>26267.65</v>
      </c>
      <c r="J383">
        <v>17739.439999999999</v>
      </c>
      <c r="K383">
        <v>10712.74</v>
      </c>
      <c r="L383">
        <v>69836.23</v>
      </c>
      <c r="M383">
        <v>146743</v>
      </c>
      <c r="N383">
        <v>6773</v>
      </c>
      <c r="O383">
        <f t="shared" si="100"/>
        <v>1467430</v>
      </c>
      <c r="P383">
        <f t="shared" si="101"/>
        <v>67730</v>
      </c>
      <c r="Q383">
        <f t="shared" si="102"/>
        <v>156584.19999999998</v>
      </c>
      <c r="R383">
        <f t="shared" si="103"/>
        <v>471748.05000000005</v>
      </c>
      <c r="S383">
        <f t="shared" si="104"/>
        <v>446577.34</v>
      </c>
      <c r="T383">
        <f t="shared" si="105"/>
        <v>470729.54</v>
      </c>
      <c r="U383">
        <f t="shared" si="106"/>
        <v>0.10130708841461589</v>
      </c>
      <c r="V383">
        <f t="shared" si="107"/>
        <v>0.30521228457770733</v>
      </c>
      <c r="W383">
        <f t="shared" si="108"/>
        <v>0.28892729960841507</v>
      </c>
      <c r="X383">
        <f t="shared" si="109"/>
        <v>0.30455332739926166</v>
      </c>
      <c r="Y383">
        <f t="shared" si="110"/>
        <v>9.8019523286285035E-2</v>
      </c>
      <c r="Z383">
        <f t="shared" si="111"/>
        <v>0.30191309356679974</v>
      </c>
      <c r="AA383">
        <f t="shared" si="112"/>
        <v>0.28981607176133922</v>
      </c>
      <c r="AB383">
        <f t="shared" si="113"/>
        <v>0.3102513113855761</v>
      </c>
      <c r="AC383">
        <f t="shared" si="114"/>
        <v>4.5182749405241217E-2</v>
      </c>
      <c r="AD383">
        <f t="shared" si="115"/>
        <v>9.6538475784913175E-2</v>
      </c>
      <c r="AE383">
        <f t="shared" si="116"/>
        <v>5.5681523219862805E-2</v>
      </c>
      <c r="AF383">
        <f t="shared" si="117"/>
        <v>3.972310820786383E-2</v>
      </c>
      <c r="AG383">
        <f t="shared" si="118"/>
        <v>2.2757738976823084E-2</v>
      </c>
      <c r="AH383">
        <f t="shared" si="119"/>
        <v>4.4846649845725839E-2</v>
      </c>
      <c r="AI383">
        <v>4.7902300000000002</v>
      </c>
      <c r="AJ383">
        <v>4.8</v>
      </c>
      <c r="AK383">
        <v>0.11113000000000001</v>
      </c>
      <c r="AL383">
        <v>6.0150000000000002E-2</v>
      </c>
      <c r="AM383">
        <v>4.1500000000000002E-2</v>
      </c>
      <c r="AN383">
        <v>2.333E-2</v>
      </c>
    </row>
    <row r="384" spans="1:40">
      <c r="A384" s="16">
        <v>39387</v>
      </c>
      <c r="B384">
        <v>1481850</v>
      </c>
      <c r="C384">
        <v>141662.39999999999</v>
      </c>
      <c r="D384">
        <v>454337.3</v>
      </c>
      <c r="E384">
        <v>427077.9</v>
      </c>
      <c r="F384">
        <v>458772.5</v>
      </c>
      <c r="G384">
        <v>72081.679999999993</v>
      </c>
      <c r="H384">
        <v>18409.150000000001</v>
      </c>
      <c r="I384">
        <v>26709.34</v>
      </c>
      <c r="J384">
        <v>16331.43</v>
      </c>
      <c r="K384">
        <v>10631.76</v>
      </c>
      <c r="L384">
        <v>72081.679999999993</v>
      </c>
      <c r="M384">
        <v>147118</v>
      </c>
      <c r="N384">
        <v>6917</v>
      </c>
      <c r="O384">
        <f t="shared" si="100"/>
        <v>1471180</v>
      </c>
      <c r="P384">
        <f t="shared" si="101"/>
        <v>69170</v>
      </c>
      <c r="Q384">
        <f t="shared" si="102"/>
        <v>160071.54999999999</v>
      </c>
      <c r="R384">
        <f t="shared" si="103"/>
        <v>481046.64</v>
      </c>
      <c r="S384">
        <f t="shared" si="104"/>
        <v>443409.33</v>
      </c>
      <c r="T384">
        <f t="shared" si="105"/>
        <v>469404.26</v>
      </c>
      <c r="U384">
        <f t="shared" si="106"/>
        <v>0.10301066755967883</v>
      </c>
      <c r="V384">
        <f t="shared" si="107"/>
        <v>0.30956741228369755</v>
      </c>
      <c r="W384">
        <f t="shared" si="108"/>
        <v>0.28534671579984033</v>
      </c>
      <c r="X384">
        <f t="shared" si="109"/>
        <v>0.30207520435678326</v>
      </c>
      <c r="Y384">
        <f t="shared" si="110"/>
        <v>9.8019523286285035E-2</v>
      </c>
      <c r="Z384">
        <f t="shared" si="111"/>
        <v>0.30191309356679974</v>
      </c>
      <c r="AA384">
        <f t="shared" si="112"/>
        <v>0.28981607176133922</v>
      </c>
      <c r="AB384">
        <f t="shared" si="113"/>
        <v>0.3102513113855761</v>
      </c>
      <c r="AC384">
        <f t="shared" si="114"/>
        <v>4.638664680547603E-2</v>
      </c>
      <c r="AD384">
        <f t="shared" si="115"/>
        <v>0.11500575836243232</v>
      </c>
      <c r="AE384">
        <f t="shared" si="116"/>
        <v>5.5523389582349023E-2</v>
      </c>
      <c r="AF384">
        <f t="shared" si="117"/>
        <v>3.6831498335860455E-2</v>
      </c>
      <c r="AG384">
        <f t="shared" si="118"/>
        <v>2.2649474889725116E-2</v>
      </c>
      <c r="AH384">
        <f t="shared" si="119"/>
        <v>4.5737437375500192E-2</v>
      </c>
      <c r="AI384">
        <v>4.83908</v>
      </c>
      <c r="AJ384">
        <v>4.7</v>
      </c>
      <c r="AK384">
        <v>0.11828</v>
      </c>
      <c r="AL384">
        <v>5.8319999999999997E-2</v>
      </c>
      <c r="AM384">
        <v>3.8780000000000002E-2</v>
      </c>
      <c r="AN384">
        <v>2.3879999999999998E-2</v>
      </c>
    </row>
    <row r="385" spans="1:40">
      <c r="A385" s="16">
        <v>39417</v>
      </c>
      <c r="B385">
        <v>1470228</v>
      </c>
      <c r="C385">
        <v>141586.20000000001</v>
      </c>
      <c r="D385">
        <v>447169.2</v>
      </c>
      <c r="E385">
        <v>422385.1</v>
      </c>
      <c r="F385">
        <v>459087.8</v>
      </c>
      <c r="G385">
        <v>75909.09</v>
      </c>
      <c r="H385">
        <v>18531.23</v>
      </c>
      <c r="I385">
        <v>29024.880000000001</v>
      </c>
      <c r="J385">
        <v>18422.68</v>
      </c>
      <c r="K385">
        <v>9930.2999999999993</v>
      </c>
      <c r="L385">
        <v>75909.09</v>
      </c>
      <c r="M385">
        <v>146334</v>
      </c>
      <c r="N385">
        <v>7371</v>
      </c>
      <c r="O385">
        <f t="shared" si="100"/>
        <v>1463340</v>
      </c>
      <c r="P385">
        <f t="shared" si="101"/>
        <v>73710</v>
      </c>
      <c r="Q385">
        <f t="shared" si="102"/>
        <v>160117.43000000002</v>
      </c>
      <c r="R385">
        <f t="shared" si="103"/>
        <v>476194.08</v>
      </c>
      <c r="S385">
        <f t="shared" si="104"/>
        <v>440807.77999999997</v>
      </c>
      <c r="T385">
        <f t="shared" si="105"/>
        <v>469018.1</v>
      </c>
      <c r="U385">
        <f t="shared" si="106"/>
        <v>0.10355963903052627</v>
      </c>
      <c r="V385">
        <f t="shared" si="107"/>
        <v>0.30798949891509964</v>
      </c>
      <c r="W385">
        <f t="shared" si="108"/>
        <v>0.28510259363173407</v>
      </c>
      <c r="X385">
        <f t="shared" si="109"/>
        <v>0.30334826842263996</v>
      </c>
      <c r="Y385">
        <f t="shared" si="110"/>
        <v>9.8019523286285035E-2</v>
      </c>
      <c r="Z385">
        <f t="shared" si="111"/>
        <v>0.30191309356679974</v>
      </c>
      <c r="AA385">
        <f t="shared" si="112"/>
        <v>0.28981607176133922</v>
      </c>
      <c r="AB385">
        <f t="shared" si="113"/>
        <v>0.3102513113855761</v>
      </c>
      <c r="AC385">
        <f t="shared" si="114"/>
        <v>4.9095963411627357E-2</v>
      </c>
      <c r="AD385">
        <f t="shared" si="115"/>
        <v>0.11573524506357613</v>
      </c>
      <c r="AE385">
        <f t="shared" si="116"/>
        <v>6.0951786716878127E-2</v>
      </c>
      <c r="AF385">
        <f t="shared" si="117"/>
        <v>4.1793001021896668E-2</v>
      </c>
      <c r="AG385">
        <f t="shared" si="118"/>
        <v>2.117253044178892E-2</v>
      </c>
      <c r="AH385">
        <f t="shared" si="119"/>
        <v>4.8427544752869325E-2</v>
      </c>
      <c r="AI385">
        <v>5.0241600000000002</v>
      </c>
      <c r="AJ385">
        <v>4.9000000000000004</v>
      </c>
      <c r="AK385">
        <v>0.11753</v>
      </c>
      <c r="AL385">
        <v>6.1219999999999997E-2</v>
      </c>
      <c r="AM385">
        <v>4.5289999999999997E-2</v>
      </c>
      <c r="AN385">
        <v>2.2939999999999999E-2</v>
      </c>
    </row>
    <row r="386" spans="1:40">
      <c r="A386" s="16">
        <v>39448</v>
      </c>
      <c r="B386">
        <v>1448462</v>
      </c>
      <c r="C386">
        <v>137349.6</v>
      </c>
      <c r="D386">
        <v>438332.3</v>
      </c>
      <c r="E386">
        <v>415227.8</v>
      </c>
      <c r="F386">
        <v>457552.5</v>
      </c>
      <c r="G386">
        <v>83793.259999999995</v>
      </c>
      <c r="H386">
        <v>20851.66</v>
      </c>
      <c r="I386">
        <v>31812.48</v>
      </c>
      <c r="J386">
        <v>19862.759999999998</v>
      </c>
      <c r="K386">
        <v>11266.36</v>
      </c>
      <c r="L386">
        <v>83793.259999999995</v>
      </c>
      <c r="M386">
        <v>144607</v>
      </c>
      <c r="N386">
        <v>8221</v>
      </c>
      <c r="O386">
        <f t="shared" si="100"/>
        <v>1446070</v>
      </c>
      <c r="P386">
        <f t="shared" si="101"/>
        <v>82210</v>
      </c>
      <c r="Q386">
        <f t="shared" si="102"/>
        <v>158201.26</v>
      </c>
      <c r="R386">
        <f t="shared" si="103"/>
        <v>470144.77999999997</v>
      </c>
      <c r="S386">
        <f t="shared" si="104"/>
        <v>435090.56</v>
      </c>
      <c r="T386">
        <f t="shared" si="105"/>
        <v>468818.86</v>
      </c>
      <c r="U386">
        <f t="shared" si="106"/>
        <v>0.10324731360396001</v>
      </c>
      <c r="V386">
        <f t="shared" si="107"/>
        <v>0.3068318516548148</v>
      </c>
      <c r="W386">
        <f t="shared" si="108"/>
        <v>0.28395432182046199</v>
      </c>
      <c r="X386">
        <f t="shared" si="109"/>
        <v>0.30596651292076321</v>
      </c>
      <c r="Y386">
        <f t="shared" si="110"/>
        <v>9.8019523286285035E-2</v>
      </c>
      <c r="Z386">
        <f t="shared" si="111"/>
        <v>0.30191309356679974</v>
      </c>
      <c r="AA386">
        <f t="shared" si="112"/>
        <v>0.28981607176133922</v>
      </c>
      <c r="AB386">
        <f t="shared" si="113"/>
        <v>0.3102513113855761</v>
      </c>
      <c r="AC386">
        <f t="shared" si="114"/>
        <v>5.4686227672013338E-2</v>
      </c>
      <c r="AD386">
        <f t="shared" si="115"/>
        <v>0.13180463922980132</v>
      </c>
      <c r="AE386">
        <f t="shared" si="116"/>
        <v>6.7665283872767878E-2</v>
      </c>
      <c r="AF386">
        <f t="shared" si="117"/>
        <v>4.5652013226855574E-2</v>
      </c>
      <c r="AG386">
        <f t="shared" si="118"/>
        <v>2.4031371092877965E-2</v>
      </c>
      <c r="AH386">
        <f t="shared" si="119"/>
        <v>5.4034914622691735E-2</v>
      </c>
      <c r="AI386">
        <v>4.9780800000000003</v>
      </c>
      <c r="AJ386">
        <v>4.9000000000000004</v>
      </c>
      <c r="AK386">
        <v>0.11876</v>
      </c>
      <c r="AL386">
        <v>6.0380000000000003E-2</v>
      </c>
      <c r="AM386">
        <v>4.2250000000000003E-2</v>
      </c>
      <c r="AN386">
        <v>2.3120000000000002E-2</v>
      </c>
    </row>
    <row r="387" spans="1:40">
      <c r="A387" s="16">
        <v>39479</v>
      </c>
      <c r="B387">
        <v>1448474</v>
      </c>
      <c r="C387">
        <v>133632.9</v>
      </c>
      <c r="D387">
        <v>429929.5</v>
      </c>
      <c r="E387">
        <v>418266.2</v>
      </c>
      <c r="F387">
        <v>466645.3</v>
      </c>
      <c r="G387">
        <v>81599.59</v>
      </c>
      <c r="H387">
        <v>19728.52</v>
      </c>
      <c r="I387">
        <v>31150.85</v>
      </c>
      <c r="J387">
        <v>20158.509999999998</v>
      </c>
      <c r="K387">
        <v>10561.71</v>
      </c>
      <c r="L387">
        <v>81599.59</v>
      </c>
      <c r="M387">
        <v>144550</v>
      </c>
      <c r="N387">
        <v>7953</v>
      </c>
      <c r="O387">
        <f t="shared" ref="O387:O408" si="120">M387*10</f>
        <v>1445500</v>
      </c>
      <c r="P387">
        <f t="shared" ref="P387:P408" si="121">N387*10</f>
        <v>79530</v>
      </c>
      <c r="Q387">
        <f t="shared" ref="Q387:Q408" si="122">C387+H387</f>
        <v>153361.41999999998</v>
      </c>
      <c r="R387">
        <f t="shared" ref="R387:R408" si="123">D387+I387</f>
        <v>461080.35</v>
      </c>
      <c r="S387">
        <f t="shared" ref="S387:S408" si="124">E387+J387</f>
        <v>438424.71</v>
      </c>
      <c r="T387">
        <f t="shared" ref="T387:T408" si="125">F387+K387</f>
        <v>477207.01</v>
      </c>
      <c r="U387">
        <f t="shared" ref="U387:U408" si="126">Q387/SUM($Q387:$T387)</f>
        <v>0.10023140783910973</v>
      </c>
      <c r="V387">
        <f t="shared" ref="V387:V408" si="127">R387/SUM($Q387:$T387)</f>
        <v>0.30134523146335929</v>
      </c>
      <c r="W387">
        <f t="shared" ref="W387:W408" si="128">S387/SUM($Q387:$T387)</f>
        <v>0.28653833483514574</v>
      </c>
      <c r="X387">
        <f t="shared" ref="X387:X408" si="129">T387/SUM($Q387:$T387)</f>
        <v>0.3118850258623852</v>
      </c>
      <c r="Y387">
        <f t="shared" ref="Y387:Y408" si="130">AVERAGE(U$398:U$408)</f>
        <v>9.8019523286285035E-2</v>
      </c>
      <c r="Z387">
        <f t="shared" ref="Z387:Z408" si="131">AVERAGE(V$398:V$408)</f>
        <v>0.30191309356679974</v>
      </c>
      <c r="AA387">
        <f t="shared" ref="AA387:AA408" si="132">AVERAGE(W$398:W$408)</f>
        <v>0.28981607176133922</v>
      </c>
      <c r="AB387">
        <f t="shared" ref="AB387:AB408" si="133">AVERAGE(X$398:X$408)</f>
        <v>0.3102513113855761</v>
      </c>
      <c r="AC387">
        <f t="shared" ref="AC387:AC408" si="134">G387/(B387+G387)</f>
        <v>5.3330500266983882E-2</v>
      </c>
      <c r="AD387">
        <f t="shared" ref="AD387:AD408" si="135">H387/Q387</f>
        <v>0.12864069724967336</v>
      </c>
      <c r="AE387">
        <f t="shared" ref="AE387:AE408" si="136">I387/R387</f>
        <v>6.7560567263384788E-2</v>
      </c>
      <c r="AF387">
        <f t="shared" ref="AF387:AF408" si="137">J387/S387</f>
        <v>4.5979411151346822E-2</v>
      </c>
      <c r="AG387">
        <f t="shared" ref="AG387:AG408" si="138">K387/T387</f>
        <v>2.2132344619162234E-2</v>
      </c>
      <c r="AH387">
        <f t="shared" ref="AH387:AH408" si="139">(AD387*Y387)+(AE387*Z387)+(AF387*AA387)+(AG387*AB387)</f>
        <v>5.3198880949160095E-2</v>
      </c>
      <c r="AI387">
        <v>4.9317299999999999</v>
      </c>
      <c r="AJ387">
        <v>4.8</v>
      </c>
      <c r="AK387">
        <v>0.11557000000000001</v>
      </c>
      <c r="AL387">
        <v>6.1010000000000002E-2</v>
      </c>
      <c r="AM387">
        <v>4.3150000000000001E-2</v>
      </c>
      <c r="AN387">
        <v>2.2419999999999999E-2</v>
      </c>
    </row>
    <row r="388" spans="1:40">
      <c r="A388" s="16">
        <v>39508</v>
      </c>
      <c r="B388">
        <v>1454827</v>
      </c>
      <c r="C388">
        <v>136500.70000000001</v>
      </c>
      <c r="D388">
        <v>430471.8</v>
      </c>
      <c r="E388">
        <v>421478.5</v>
      </c>
      <c r="F388">
        <v>466376.4</v>
      </c>
      <c r="G388">
        <v>81812.27</v>
      </c>
      <c r="H388">
        <v>20014.52</v>
      </c>
      <c r="I388">
        <v>32192.79</v>
      </c>
      <c r="J388">
        <v>19477.48</v>
      </c>
      <c r="K388">
        <v>10127.48</v>
      </c>
      <c r="L388">
        <v>81812.27</v>
      </c>
      <c r="M388">
        <v>145108</v>
      </c>
      <c r="N388">
        <v>8027</v>
      </c>
      <c r="O388">
        <f t="shared" si="120"/>
        <v>1451080</v>
      </c>
      <c r="P388">
        <f t="shared" si="121"/>
        <v>80270</v>
      </c>
      <c r="Q388">
        <f t="shared" si="122"/>
        <v>156515.22</v>
      </c>
      <c r="R388">
        <f t="shared" si="123"/>
        <v>462664.58999999997</v>
      </c>
      <c r="S388">
        <f t="shared" si="124"/>
        <v>440955.98</v>
      </c>
      <c r="T388">
        <f t="shared" si="125"/>
        <v>476503.88</v>
      </c>
      <c r="U388">
        <f t="shared" si="126"/>
        <v>0.10185551177394764</v>
      </c>
      <c r="V388">
        <f t="shared" si="127"/>
        <v>0.30108853691119403</v>
      </c>
      <c r="W388">
        <f t="shared" si="128"/>
        <v>0.28696121062656155</v>
      </c>
      <c r="X388">
        <f t="shared" si="129"/>
        <v>0.31009474068829684</v>
      </c>
      <c r="Y388">
        <f t="shared" si="130"/>
        <v>9.8019523286285035E-2</v>
      </c>
      <c r="Z388">
        <f t="shared" si="131"/>
        <v>0.30191309356679974</v>
      </c>
      <c r="AA388">
        <f t="shared" si="132"/>
        <v>0.28981607176133922</v>
      </c>
      <c r="AB388">
        <f t="shared" si="133"/>
        <v>0.3102513113855761</v>
      </c>
      <c r="AC388">
        <f t="shared" si="134"/>
        <v>5.3241038152044624E-2</v>
      </c>
      <c r="AD388">
        <f t="shared" si="135"/>
        <v>0.1278758704744497</v>
      </c>
      <c r="AE388">
        <f t="shared" si="136"/>
        <v>6.9581270526884287E-2</v>
      </c>
      <c r="AF388">
        <f t="shared" si="137"/>
        <v>4.4171030405347943E-2</v>
      </c>
      <c r="AG388">
        <f t="shared" si="138"/>
        <v>2.1253719906750811E-2</v>
      </c>
      <c r="AH388">
        <f t="shared" si="139"/>
        <v>5.2937297493424094E-2</v>
      </c>
      <c r="AI388">
        <v>5.1360599999999996</v>
      </c>
      <c r="AJ388">
        <v>5.0999999999999996</v>
      </c>
      <c r="AK388">
        <v>0.11863</v>
      </c>
      <c r="AL388">
        <v>6.4769999999999994E-2</v>
      </c>
      <c r="AM388">
        <v>4.376E-2</v>
      </c>
      <c r="AN388">
        <v>2.2720000000000001E-2</v>
      </c>
    </row>
    <row r="389" spans="1:40">
      <c r="A389" s="16">
        <v>39539</v>
      </c>
      <c r="B389">
        <v>1463567</v>
      </c>
      <c r="C389">
        <v>142152.6</v>
      </c>
      <c r="D389">
        <v>430974.2</v>
      </c>
      <c r="E389">
        <v>425354.9</v>
      </c>
      <c r="F389">
        <v>465085.4</v>
      </c>
      <c r="G389">
        <v>74272.38</v>
      </c>
      <c r="H389">
        <v>18318.099999999999</v>
      </c>
      <c r="I389">
        <v>28116.81</v>
      </c>
      <c r="J389">
        <v>18264.990000000002</v>
      </c>
      <c r="K389">
        <v>9572.4879999999994</v>
      </c>
      <c r="L389">
        <v>74272.38</v>
      </c>
      <c r="M389">
        <v>145921</v>
      </c>
      <c r="N389">
        <v>7287</v>
      </c>
      <c r="O389">
        <f t="shared" si="120"/>
        <v>1459210</v>
      </c>
      <c r="P389">
        <f t="shared" si="121"/>
        <v>72870</v>
      </c>
      <c r="Q389">
        <f t="shared" si="122"/>
        <v>160470.70000000001</v>
      </c>
      <c r="R389">
        <f t="shared" si="123"/>
        <v>459091.01</v>
      </c>
      <c r="S389">
        <f t="shared" si="124"/>
        <v>443619.89</v>
      </c>
      <c r="T389">
        <f t="shared" si="125"/>
        <v>474657.88800000004</v>
      </c>
      <c r="U389">
        <f t="shared" si="126"/>
        <v>0.1043481463781999</v>
      </c>
      <c r="V389">
        <f t="shared" si="127"/>
        <v>0.29852986191495168</v>
      </c>
      <c r="W389">
        <f t="shared" si="128"/>
        <v>0.28846956620741943</v>
      </c>
      <c r="X389">
        <f t="shared" si="129"/>
        <v>0.30865242549942895</v>
      </c>
      <c r="Y389">
        <f t="shared" si="130"/>
        <v>9.8019523286285035E-2</v>
      </c>
      <c r="Z389">
        <f t="shared" si="131"/>
        <v>0.30191309356679974</v>
      </c>
      <c r="AA389">
        <f t="shared" si="132"/>
        <v>0.28981607176133922</v>
      </c>
      <c r="AB389">
        <f t="shared" si="133"/>
        <v>0.3102513113855761</v>
      </c>
      <c r="AC389">
        <f t="shared" si="134"/>
        <v>4.829657828114664E-2</v>
      </c>
      <c r="AD389">
        <f t="shared" si="135"/>
        <v>0.11415230319304395</v>
      </c>
      <c r="AE389">
        <f t="shared" si="136"/>
        <v>6.1244523171995899E-2</v>
      </c>
      <c r="AF389">
        <f t="shared" si="137"/>
        <v>4.1172612887127313E-2</v>
      </c>
      <c r="AG389">
        <f t="shared" si="138"/>
        <v>2.0167131405598802E-2</v>
      </c>
      <c r="AH389">
        <f t="shared" si="139"/>
        <v>4.7869041692464268E-2</v>
      </c>
      <c r="AI389">
        <v>5.0008100000000004</v>
      </c>
      <c r="AJ389">
        <v>5</v>
      </c>
      <c r="AK389">
        <v>0.11705</v>
      </c>
      <c r="AL389">
        <v>6.3750000000000001E-2</v>
      </c>
      <c r="AM389">
        <v>4.3310000000000001E-2</v>
      </c>
      <c r="AN389">
        <v>2.2890000000000001E-2</v>
      </c>
    </row>
    <row r="390" spans="1:40">
      <c r="A390" s="16">
        <v>39569</v>
      </c>
      <c r="B390">
        <v>1464657</v>
      </c>
      <c r="C390">
        <v>143826.20000000001</v>
      </c>
      <c r="D390">
        <v>439870.7</v>
      </c>
      <c r="E390">
        <v>423047.2</v>
      </c>
      <c r="F390">
        <v>457913.3</v>
      </c>
      <c r="G390">
        <v>82900.05</v>
      </c>
      <c r="H390">
        <v>20400.759999999998</v>
      </c>
      <c r="I390">
        <v>28590.86</v>
      </c>
      <c r="J390">
        <v>23224.19</v>
      </c>
      <c r="K390">
        <v>10684.24</v>
      </c>
      <c r="L390">
        <v>82900.05</v>
      </c>
      <c r="M390">
        <v>145927</v>
      </c>
      <c r="N390">
        <v>8076</v>
      </c>
      <c r="O390">
        <f t="shared" si="120"/>
        <v>1459270</v>
      </c>
      <c r="P390">
        <f t="shared" si="121"/>
        <v>80760</v>
      </c>
      <c r="Q390">
        <f t="shared" si="122"/>
        <v>164226.96000000002</v>
      </c>
      <c r="R390">
        <f t="shared" si="123"/>
        <v>468461.56</v>
      </c>
      <c r="S390">
        <f t="shared" si="124"/>
        <v>446271.39</v>
      </c>
      <c r="T390">
        <f t="shared" si="125"/>
        <v>468597.54</v>
      </c>
      <c r="U390">
        <f t="shared" si="126"/>
        <v>0.10612010558961801</v>
      </c>
      <c r="V390">
        <f t="shared" si="127"/>
        <v>0.30271028710436559</v>
      </c>
      <c r="W390">
        <f t="shared" si="128"/>
        <v>0.28837145270438908</v>
      </c>
      <c r="X390">
        <f t="shared" si="129"/>
        <v>0.30279815460162718</v>
      </c>
      <c r="Y390">
        <f t="shared" si="130"/>
        <v>9.8019523286285035E-2</v>
      </c>
      <c r="Z390">
        <f t="shared" si="131"/>
        <v>0.30191309356679974</v>
      </c>
      <c r="AA390">
        <f t="shared" si="132"/>
        <v>0.28981607176133922</v>
      </c>
      <c r="AB390">
        <f t="shared" si="133"/>
        <v>0.3102513113855761</v>
      </c>
      <c r="AC390">
        <f t="shared" si="134"/>
        <v>5.3568332101230132E-2</v>
      </c>
      <c r="AD390">
        <f t="shared" si="135"/>
        <v>0.12422296558372629</v>
      </c>
      <c r="AE390">
        <f t="shared" si="136"/>
        <v>6.1031389640592924E-2</v>
      </c>
      <c r="AF390">
        <f t="shared" si="137"/>
        <v>5.2040508355240961E-2</v>
      </c>
      <c r="AG390">
        <f t="shared" si="138"/>
        <v>2.2800461137717453E-2</v>
      </c>
      <c r="AH390">
        <f t="shared" si="139"/>
        <v>5.2758500190949381E-2</v>
      </c>
      <c r="AI390">
        <v>5.4650499999999997</v>
      </c>
      <c r="AJ390">
        <v>5.5</v>
      </c>
      <c r="AK390">
        <v>0.12878999999999999</v>
      </c>
      <c r="AL390">
        <v>6.633E-2</v>
      </c>
      <c r="AM390">
        <v>5.169E-2</v>
      </c>
      <c r="AN390">
        <v>2.4230000000000002E-2</v>
      </c>
    </row>
    <row r="391" spans="1:40">
      <c r="A391" s="16">
        <v>39600</v>
      </c>
      <c r="B391">
        <v>1475780</v>
      </c>
      <c r="C391">
        <v>145642.6</v>
      </c>
      <c r="D391">
        <v>440939.4</v>
      </c>
      <c r="E391">
        <v>430136.8</v>
      </c>
      <c r="F391">
        <v>459060.9</v>
      </c>
      <c r="G391">
        <v>91926.97</v>
      </c>
      <c r="H391">
        <v>24297.279999999999</v>
      </c>
      <c r="I391">
        <v>31456.65</v>
      </c>
      <c r="J391">
        <v>23788.91</v>
      </c>
      <c r="K391">
        <v>12384.12</v>
      </c>
      <c r="L391">
        <v>91926.97</v>
      </c>
      <c r="M391">
        <v>146649</v>
      </c>
      <c r="N391">
        <v>8933</v>
      </c>
      <c r="O391">
        <f t="shared" si="120"/>
        <v>1466490</v>
      </c>
      <c r="P391">
        <f t="shared" si="121"/>
        <v>89330</v>
      </c>
      <c r="Q391">
        <f t="shared" si="122"/>
        <v>169939.88</v>
      </c>
      <c r="R391">
        <f t="shared" si="123"/>
        <v>472396.05000000005</v>
      </c>
      <c r="S391">
        <f t="shared" si="124"/>
        <v>453925.70999999996</v>
      </c>
      <c r="T391">
        <f t="shared" si="125"/>
        <v>471445.02</v>
      </c>
      <c r="U391">
        <f t="shared" si="126"/>
        <v>0.10840030493970089</v>
      </c>
      <c r="V391">
        <f t="shared" si="127"/>
        <v>0.30132936349201961</v>
      </c>
      <c r="W391">
        <f t="shared" si="128"/>
        <v>0.28954760580018196</v>
      </c>
      <c r="X391">
        <f t="shared" si="129"/>
        <v>0.30072272576809744</v>
      </c>
      <c r="Y391">
        <f t="shared" si="130"/>
        <v>9.8019523286285035E-2</v>
      </c>
      <c r="Z391">
        <f t="shared" si="131"/>
        <v>0.30191309356679974</v>
      </c>
      <c r="AA391">
        <f t="shared" si="132"/>
        <v>0.28981607176133922</v>
      </c>
      <c r="AB391">
        <f t="shared" si="133"/>
        <v>0.3102513113855761</v>
      </c>
      <c r="AC391">
        <f t="shared" si="134"/>
        <v>5.8637852455296541E-2</v>
      </c>
      <c r="AD391">
        <f t="shared" si="135"/>
        <v>0.14297573942031733</v>
      </c>
      <c r="AE391">
        <f t="shared" si="136"/>
        <v>6.6589570340395518E-2</v>
      </c>
      <c r="AF391">
        <f t="shared" si="137"/>
        <v>5.2407055771306721E-2</v>
      </c>
      <c r="AG391">
        <f t="shared" si="138"/>
        <v>2.6268428925179867E-2</v>
      </c>
      <c r="AH391">
        <f t="shared" si="139"/>
        <v>5.7456898558529826E-2</v>
      </c>
      <c r="AI391">
        <v>5.5608899999999997</v>
      </c>
      <c r="AJ391">
        <v>5.6</v>
      </c>
      <c r="AK391">
        <v>0.13017999999999999</v>
      </c>
      <c r="AL391">
        <v>6.8599999999999994E-2</v>
      </c>
      <c r="AM391">
        <v>4.9689999999999998E-2</v>
      </c>
      <c r="AN391">
        <v>2.5090000000000001E-2</v>
      </c>
    </row>
    <row r="392" spans="1:40">
      <c r="A392" s="16">
        <v>39630</v>
      </c>
      <c r="B392">
        <v>1477672</v>
      </c>
      <c r="C392">
        <v>138639.29999999999</v>
      </c>
      <c r="D392">
        <v>445177.5</v>
      </c>
      <c r="E392">
        <v>432781.5</v>
      </c>
      <c r="F392">
        <v>461074.2</v>
      </c>
      <c r="G392">
        <v>96651.29</v>
      </c>
      <c r="H392">
        <v>21977.18</v>
      </c>
      <c r="I392">
        <v>35263.050000000003</v>
      </c>
      <c r="J392">
        <v>24617.82</v>
      </c>
      <c r="K392">
        <v>14793.24</v>
      </c>
      <c r="L392">
        <v>96651.28</v>
      </c>
      <c r="M392">
        <v>146867</v>
      </c>
      <c r="N392">
        <v>9433</v>
      </c>
      <c r="O392">
        <f t="shared" si="120"/>
        <v>1468670</v>
      </c>
      <c r="P392">
        <f t="shared" si="121"/>
        <v>94330</v>
      </c>
      <c r="Q392">
        <f t="shared" si="122"/>
        <v>160616.47999999998</v>
      </c>
      <c r="R392">
        <f t="shared" si="123"/>
        <v>480440.55</v>
      </c>
      <c r="S392">
        <f t="shared" si="124"/>
        <v>457399.32</v>
      </c>
      <c r="T392">
        <f t="shared" si="125"/>
        <v>475867.44</v>
      </c>
      <c r="U392">
        <f t="shared" si="126"/>
        <v>0.10202251977657022</v>
      </c>
      <c r="V392">
        <f t="shared" si="127"/>
        <v>0.30517264177275755</v>
      </c>
      <c r="W392">
        <f t="shared" si="128"/>
        <v>0.29053700573247387</v>
      </c>
      <c r="X392">
        <f t="shared" si="129"/>
        <v>0.30226783271819835</v>
      </c>
      <c r="Y392">
        <f t="shared" si="130"/>
        <v>9.8019523286285035E-2</v>
      </c>
      <c r="Z392">
        <f t="shared" si="131"/>
        <v>0.30191309356679974</v>
      </c>
      <c r="AA392">
        <f t="shared" si="132"/>
        <v>0.28981607176133922</v>
      </c>
      <c r="AB392">
        <f t="shared" si="133"/>
        <v>0.3102513113855761</v>
      </c>
      <c r="AC392">
        <f t="shared" si="134"/>
        <v>6.1392276042616371E-2</v>
      </c>
      <c r="AD392">
        <f t="shared" si="135"/>
        <v>0.13683016836130391</v>
      </c>
      <c r="AE392">
        <f t="shared" si="136"/>
        <v>7.3397322519924688E-2</v>
      </c>
      <c r="AF392">
        <f t="shared" si="137"/>
        <v>5.3821286835319296E-2</v>
      </c>
      <c r="AG392">
        <f t="shared" si="138"/>
        <v>3.1086892601855674E-2</v>
      </c>
      <c r="AH392">
        <f t="shared" si="139"/>
        <v>6.0814663699848531E-2</v>
      </c>
      <c r="AI392">
        <v>5.8005300000000002</v>
      </c>
      <c r="AJ392">
        <v>5.8</v>
      </c>
      <c r="AK392">
        <v>0.13285</v>
      </c>
      <c r="AL392">
        <v>7.0860000000000006E-2</v>
      </c>
      <c r="AM392">
        <v>5.2519999999999997E-2</v>
      </c>
      <c r="AN392">
        <v>2.6929999999999999E-2</v>
      </c>
    </row>
    <row r="393" spans="1:40">
      <c r="A393" s="16">
        <v>39661</v>
      </c>
      <c r="B393">
        <v>1466387</v>
      </c>
      <c r="C393">
        <v>137621.4</v>
      </c>
      <c r="D393">
        <v>440444.6</v>
      </c>
      <c r="E393">
        <v>425622.4</v>
      </c>
      <c r="F393">
        <v>462698.6</v>
      </c>
      <c r="G393">
        <v>96832.03</v>
      </c>
      <c r="H393">
        <v>19895.990000000002</v>
      </c>
      <c r="I393">
        <v>35421.97</v>
      </c>
      <c r="J393">
        <v>25602.95</v>
      </c>
      <c r="K393">
        <v>15911.12</v>
      </c>
      <c r="L393">
        <v>96832.03</v>
      </c>
      <c r="M393">
        <v>145909</v>
      </c>
      <c r="N393">
        <v>9479</v>
      </c>
      <c r="O393">
        <f t="shared" si="120"/>
        <v>1459090</v>
      </c>
      <c r="P393">
        <f t="shared" si="121"/>
        <v>94790</v>
      </c>
      <c r="Q393">
        <f t="shared" si="122"/>
        <v>157517.38999999998</v>
      </c>
      <c r="R393">
        <f t="shared" si="123"/>
        <v>475866.56999999995</v>
      </c>
      <c r="S393">
        <f t="shared" si="124"/>
        <v>451225.35000000003</v>
      </c>
      <c r="T393">
        <f t="shared" si="125"/>
        <v>478609.72</v>
      </c>
      <c r="U393">
        <f t="shared" si="126"/>
        <v>0.10076475975346845</v>
      </c>
      <c r="V393">
        <f t="shared" si="127"/>
        <v>0.30441451956991589</v>
      </c>
      <c r="W393">
        <f t="shared" si="128"/>
        <v>0.28865139263305922</v>
      </c>
      <c r="X393">
        <f t="shared" si="129"/>
        <v>0.30616932804355634</v>
      </c>
      <c r="Y393">
        <f t="shared" si="130"/>
        <v>9.8019523286285035E-2</v>
      </c>
      <c r="Z393">
        <f t="shared" si="131"/>
        <v>0.30191309356679974</v>
      </c>
      <c r="AA393">
        <f t="shared" si="132"/>
        <v>0.28981607176133922</v>
      </c>
      <c r="AB393">
        <f t="shared" si="133"/>
        <v>0.3102513113855761</v>
      </c>
      <c r="AC393">
        <f t="shared" si="134"/>
        <v>6.1943993862459565E-2</v>
      </c>
      <c r="AD393">
        <f t="shared" si="135"/>
        <v>0.12630979982591131</v>
      </c>
      <c r="AE393">
        <f t="shared" si="136"/>
        <v>7.4436769113661427E-2</v>
      </c>
      <c r="AF393">
        <f t="shared" si="137"/>
        <v>5.6740938867907133E-2</v>
      </c>
      <c r="AG393">
        <f t="shared" si="138"/>
        <v>3.3244456464444565E-2</v>
      </c>
      <c r="AH393">
        <f t="shared" si="139"/>
        <v>6.1612833828686792E-2</v>
      </c>
      <c r="AI393">
        <v>6.17563</v>
      </c>
      <c r="AJ393">
        <v>6.2</v>
      </c>
      <c r="AK393">
        <v>0.13577</v>
      </c>
      <c r="AL393">
        <v>7.6420000000000002E-2</v>
      </c>
      <c r="AM393">
        <v>5.6140000000000002E-2</v>
      </c>
      <c r="AN393">
        <v>2.9430000000000001E-2</v>
      </c>
    </row>
    <row r="394" spans="1:40">
      <c r="A394" s="16">
        <v>39692</v>
      </c>
      <c r="B394">
        <v>1458189</v>
      </c>
      <c r="C394">
        <v>132870.79999999999</v>
      </c>
      <c r="D394">
        <v>439122.1</v>
      </c>
      <c r="E394">
        <v>423081.5</v>
      </c>
      <c r="F394">
        <v>463114.2</v>
      </c>
      <c r="G394">
        <v>94204.5</v>
      </c>
      <c r="H394">
        <v>18637.919999999998</v>
      </c>
      <c r="I394">
        <v>36638.21</v>
      </c>
      <c r="J394">
        <v>25315.67</v>
      </c>
      <c r="K394">
        <v>13612.71</v>
      </c>
      <c r="L394">
        <v>94204.5</v>
      </c>
      <c r="M394">
        <v>145310</v>
      </c>
      <c r="N394">
        <v>9199</v>
      </c>
      <c r="O394">
        <f t="shared" si="120"/>
        <v>1453100</v>
      </c>
      <c r="P394">
        <f t="shared" si="121"/>
        <v>91990</v>
      </c>
      <c r="Q394">
        <f t="shared" si="122"/>
        <v>151508.71999999997</v>
      </c>
      <c r="R394">
        <f t="shared" si="123"/>
        <v>475760.31</v>
      </c>
      <c r="S394">
        <f t="shared" si="124"/>
        <v>448397.17</v>
      </c>
      <c r="T394">
        <f t="shared" si="125"/>
        <v>476726.91000000003</v>
      </c>
      <c r="U394">
        <f t="shared" si="126"/>
        <v>9.7596877378565525E-2</v>
      </c>
      <c r="V394">
        <f t="shared" si="127"/>
        <v>0.30646896519657962</v>
      </c>
      <c r="W394">
        <f t="shared" si="128"/>
        <v>0.28884254066291237</v>
      </c>
      <c r="X394">
        <f t="shared" si="129"/>
        <v>0.30709161676194252</v>
      </c>
      <c r="Y394">
        <f t="shared" si="130"/>
        <v>9.8019523286285035E-2</v>
      </c>
      <c r="Z394">
        <f t="shared" si="131"/>
        <v>0.30191309356679974</v>
      </c>
      <c r="AA394">
        <f t="shared" si="132"/>
        <v>0.28981607176133922</v>
      </c>
      <c r="AB394">
        <f t="shared" si="133"/>
        <v>0.3102513113855761</v>
      </c>
      <c r="AC394">
        <f t="shared" si="134"/>
        <v>6.0683389875054228E-2</v>
      </c>
      <c r="AD394">
        <f t="shared" si="135"/>
        <v>0.12301549376167921</v>
      </c>
      <c r="AE394">
        <f t="shared" si="136"/>
        <v>7.7009807732805621E-2</v>
      </c>
      <c r="AF394">
        <f t="shared" si="137"/>
        <v>5.645813955516267E-2</v>
      </c>
      <c r="AG394">
        <f t="shared" si="138"/>
        <v>2.8554524014597786E-2</v>
      </c>
      <c r="AH394">
        <f t="shared" si="139"/>
        <v>6.052974408929318E-2</v>
      </c>
      <c r="AI394">
        <v>6.3031800000000002</v>
      </c>
      <c r="AJ394">
        <v>6.2</v>
      </c>
      <c r="AK394">
        <v>0.13855999999999999</v>
      </c>
      <c r="AL394">
        <v>7.9930000000000001E-2</v>
      </c>
      <c r="AM394">
        <v>5.7849999999999999E-2</v>
      </c>
      <c r="AN394">
        <v>2.7539999999999999E-2</v>
      </c>
    </row>
    <row r="395" spans="1:40">
      <c r="A395" s="16">
        <v>39722</v>
      </c>
      <c r="B395">
        <v>1459557</v>
      </c>
      <c r="C395">
        <v>134159.70000000001</v>
      </c>
      <c r="D395">
        <v>433070.6</v>
      </c>
      <c r="E395">
        <v>426284.1</v>
      </c>
      <c r="F395">
        <v>466042.7</v>
      </c>
      <c r="G395">
        <v>96543.17</v>
      </c>
      <c r="H395">
        <v>20299.150000000001</v>
      </c>
      <c r="I395">
        <v>35267</v>
      </c>
      <c r="J395">
        <v>25328.54</v>
      </c>
      <c r="K395">
        <v>15648.48</v>
      </c>
      <c r="L395">
        <v>96543.17</v>
      </c>
      <c r="M395">
        <v>145543</v>
      </c>
      <c r="N395">
        <v>9469</v>
      </c>
      <c r="O395">
        <f t="shared" si="120"/>
        <v>1455430</v>
      </c>
      <c r="P395">
        <f t="shared" si="121"/>
        <v>94690</v>
      </c>
      <c r="Q395">
        <f t="shared" si="122"/>
        <v>154458.85</v>
      </c>
      <c r="R395">
        <f t="shared" si="123"/>
        <v>468337.6</v>
      </c>
      <c r="S395">
        <f t="shared" si="124"/>
        <v>451612.63999999996</v>
      </c>
      <c r="T395">
        <f t="shared" si="125"/>
        <v>481691.18</v>
      </c>
      <c r="U395">
        <f t="shared" si="126"/>
        <v>9.9260216695419012E-2</v>
      </c>
      <c r="V395">
        <f t="shared" si="127"/>
        <v>0.30096878011594974</v>
      </c>
      <c r="W395">
        <f t="shared" si="128"/>
        <v>0.29022078378021232</v>
      </c>
      <c r="X395">
        <f t="shared" si="129"/>
        <v>0.30955021940841904</v>
      </c>
      <c r="Y395">
        <f t="shared" si="130"/>
        <v>9.8019523286285035E-2</v>
      </c>
      <c r="Z395">
        <f t="shared" si="131"/>
        <v>0.30191309356679974</v>
      </c>
      <c r="AA395">
        <f t="shared" si="132"/>
        <v>0.28981607176133922</v>
      </c>
      <c r="AB395">
        <f t="shared" si="133"/>
        <v>0.3102513113855761</v>
      </c>
      <c r="AC395">
        <f t="shared" si="134"/>
        <v>6.2041745037531876E-2</v>
      </c>
      <c r="AD395">
        <f t="shared" si="135"/>
        <v>0.1314210872345612</v>
      </c>
      <c r="AE395">
        <f t="shared" si="136"/>
        <v>7.530251681692865E-2</v>
      </c>
      <c r="AF395">
        <f t="shared" si="137"/>
        <v>5.6084656975057219E-2</v>
      </c>
      <c r="AG395">
        <f t="shared" si="138"/>
        <v>3.2486540442779127E-2</v>
      </c>
      <c r="AH395">
        <f t="shared" si="139"/>
        <v>6.1949874871407913E-2</v>
      </c>
      <c r="AI395">
        <v>6.6197900000000001</v>
      </c>
      <c r="AJ395">
        <v>6.6</v>
      </c>
      <c r="AK395">
        <v>0.14618</v>
      </c>
      <c r="AL395">
        <v>8.1199999999999994E-2</v>
      </c>
      <c r="AM395">
        <v>5.8619999999999998E-2</v>
      </c>
      <c r="AN395">
        <v>3.3320000000000002E-2</v>
      </c>
    </row>
    <row r="396" spans="1:40">
      <c r="A396" s="16">
        <v>39753</v>
      </c>
      <c r="B396">
        <v>1451843</v>
      </c>
      <c r="C396">
        <v>129493.2</v>
      </c>
      <c r="D396">
        <v>431925.4</v>
      </c>
      <c r="E396">
        <v>427681.8</v>
      </c>
      <c r="F396">
        <v>462742</v>
      </c>
      <c r="G396">
        <v>101321.8</v>
      </c>
      <c r="H396">
        <v>21924.68</v>
      </c>
      <c r="I396">
        <v>38011.32</v>
      </c>
      <c r="J396">
        <v>26285.74</v>
      </c>
      <c r="K396">
        <v>15100.08</v>
      </c>
      <c r="L396">
        <v>101321.8</v>
      </c>
      <c r="M396">
        <v>144609</v>
      </c>
      <c r="N396">
        <v>10015</v>
      </c>
      <c r="O396">
        <f t="shared" si="120"/>
        <v>1446090</v>
      </c>
      <c r="P396">
        <f t="shared" si="121"/>
        <v>100150</v>
      </c>
      <c r="Q396">
        <f t="shared" si="122"/>
        <v>151417.88</v>
      </c>
      <c r="R396">
        <f t="shared" si="123"/>
        <v>469936.72000000003</v>
      </c>
      <c r="S396">
        <f t="shared" si="124"/>
        <v>453967.54</v>
      </c>
      <c r="T396">
        <f t="shared" si="125"/>
        <v>477842.08</v>
      </c>
      <c r="U396">
        <f t="shared" si="126"/>
        <v>9.7489935739055317E-2</v>
      </c>
      <c r="V396">
        <f t="shared" si="127"/>
        <v>0.3025673099783357</v>
      </c>
      <c r="W396">
        <f t="shared" si="128"/>
        <v>0.29228560261322523</v>
      </c>
      <c r="X396">
        <f t="shared" si="129"/>
        <v>0.30765715166938362</v>
      </c>
      <c r="Y396">
        <f t="shared" si="130"/>
        <v>9.8019523286285035E-2</v>
      </c>
      <c r="Z396">
        <f t="shared" si="131"/>
        <v>0.30191309356679974</v>
      </c>
      <c r="AA396">
        <f t="shared" si="132"/>
        <v>0.28981607176133922</v>
      </c>
      <c r="AB396">
        <f t="shared" si="133"/>
        <v>0.3102513113855761</v>
      </c>
      <c r="AC396">
        <f t="shared" si="134"/>
        <v>6.5235704543394238E-2</v>
      </c>
      <c r="AD396">
        <f t="shared" si="135"/>
        <v>0.14479584577462054</v>
      </c>
      <c r="AE396">
        <f t="shared" si="136"/>
        <v>8.0886039294822493E-2</v>
      </c>
      <c r="AF396">
        <f t="shared" si="137"/>
        <v>5.7902245609895375E-2</v>
      </c>
      <c r="AG396">
        <f t="shared" si="138"/>
        <v>3.1600565609458252E-2</v>
      </c>
      <c r="AH396">
        <f t="shared" si="139"/>
        <v>6.5198492416208828E-2</v>
      </c>
      <c r="AI396">
        <v>6.9515399999999996</v>
      </c>
      <c r="AJ396">
        <v>6.8</v>
      </c>
      <c r="AK396">
        <v>0.14840999999999999</v>
      </c>
      <c r="AL396">
        <v>8.5790000000000005E-2</v>
      </c>
      <c r="AM396">
        <v>6.148E-2</v>
      </c>
      <c r="AN396">
        <v>3.3360000000000001E-2</v>
      </c>
    </row>
    <row r="397" spans="1:40">
      <c r="A397" s="16">
        <v>39783</v>
      </c>
      <c r="B397">
        <v>1436482</v>
      </c>
      <c r="C397">
        <v>127418.3</v>
      </c>
      <c r="D397">
        <v>428234.1</v>
      </c>
      <c r="E397">
        <v>422065</v>
      </c>
      <c r="F397">
        <v>458764.79999999999</v>
      </c>
      <c r="G397">
        <v>112330</v>
      </c>
      <c r="H397">
        <v>23489.47</v>
      </c>
      <c r="I397">
        <v>43969.91</v>
      </c>
      <c r="J397">
        <v>27328.02</v>
      </c>
      <c r="K397">
        <v>17542.650000000001</v>
      </c>
      <c r="L397">
        <v>112330</v>
      </c>
      <c r="M397">
        <v>143350</v>
      </c>
      <c r="N397">
        <v>10999</v>
      </c>
      <c r="O397">
        <f t="shared" si="120"/>
        <v>1433500</v>
      </c>
      <c r="P397">
        <f t="shared" si="121"/>
        <v>109990</v>
      </c>
      <c r="Q397">
        <f t="shared" si="122"/>
        <v>150907.77000000002</v>
      </c>
      <c r="R397">
        <f t="shared" si="123"/>
        <v>472204.01</v>
      </c>
      <c r="S397">
        <f t="shared" si="124"/>
        <v>449393.02</v>
      </c>
      <c r="T397">
        <f t="shared" si="125"/>
        <v>476307.45</v>
      </c>
      <c r="U397">
        <f t="shared" si="126"/>
        <v>9.7434514738632794E-2</v>
      </c>
      <c r="V397">
        <f t="shared" si="127"/>
        <v>0.30488137603508753</v>
      </c>
      <c r="W397">
        <f t="shared" si="128"/>
        <v>0.29015332232812596</v>
      </c>
      <c r="X397">
        <f t="shared" si="129"/>
        <v>0.30753078689815372</v>
      </c>
      <c r="Y397">
        <f t="shared" si="130"/>
        <v>9.8019523286285035E-2</v>
      </c>
      <c r="Z397">
        <f t="shared" si="131"/>
        <v>0.30191309356679974</v>
      </c>
      <c r="AA397">
        <f t="shared" si="132"/>
        <v>0.28981607176133922</v>
      </c>
      <c r="AB397">
        <f t="shared" si="133"/>
        <v>0.3102513113855761</v>
      </c>
      <c r="AC397">
        <f t="shared" si="134"/>
        <v>7.2526555837635551E-2</v>
      </c>
      <c r="AD397">
        <f t="shared" si="135"/>
        <v>0.155654476903343</v>
      </c>
      <c r="AE397">
        <f t="shared" si="136"/>
        <v>9.3116341811667377E-2</v>
      </c>
      <c r="AF397">
        <f t="shared" si="137"/>
        <v>6.0810957855998743E-2</v>
      </c>
      <c r="AG397">
        <f t="shared" si="138"/>
        <v>3.6830517767463017E-2</v>
      </c>
      <c r="AH397">
        <f t="shared" si="139"/>
        <v>7.2420929803660855E-2</v>
      </c>
      <c r="AI397">
        <v>7.5181300000000002</v>
      </c>
      <c r="AJ397">
        <v>7.2</v>
      </c>
      <c r="AK397">
        <v>0.15776000000000001</v>
      </c>
      <c r="AL397">
        <v>9.3240000000000003E-2</v>
      </c>
      <c r="AM397">
        <v>6.615E-2</v>
      </c>
      <c r="AN397">
        <v>3.984E-2</v>
      </c>
    </row>
    <row r="398" spans="1:40">
      <c r="A398" s="16">
        <v>39814</v>
      </c>
      <c r="B398">
        <v>1406722</v>
      </c>
      <c r="C398">
        <v>122289.8</v>
      </c>
      <c r="D398">
        <v>421907.6</v>
      </c>
      <c r="E398">
        <v>408365.4</v>
      </c>
      <c r="F398">
        <v>454158.8</v>
      </c>
      <c r="G398">
        <v>132438.1</v>
      </c>
      <c r="H398">
        <v>26554.21</v>
      </c>
      <c r="I398">
        <v>52105.43</v>
      </c>
      <c r="J398">
        <v>32980.93</v>
      </c>
      <c r="K398">
        <v>20797.57</v>
      </c>
      <c r="L398">
        <v>132438.1</v>
      </c>
      <c r="M398">
        <v>140436</v>
      </c>
      <c r="N398">
        <v>13009</v>
      </c>
      <c r="O398">
        <f t="shared" si="120"/>
        <v>1404360</v>
      </c>
      <c r="P398">
        <f t="shared" si="121"/>
        <v>130090</v>
      </c>
      <c r="Q398">
        <f t="shared" si="122"/>
        <v>148844.01</v>
      </c>
      <c r="R398">
        <f t="shared" si="123"/>
        <v>474013.02999999997</v>
      </c>
      <c r="S398">
        <f t="shared" si="124"/>
        <v>441346.33</v>
      </c>
      <c r="T398">
        <f t="shared" si="125"/>
        <v>474956.37</v>
      </c>
      <c r="U398">
        <f t="shared" si="126"/>
        <v>9.6704718900716566E-2</v>
      </c>
      <c r="V398">
        <f t="shared" si="127"/>
        <v>0.30796870375520602</v>
      </c>
      <c r="W398">
        <f t="shared" si="128"/>
        <v>0.28674498073864635</v>
      </c>
      <c r="X398">
        <f t="shared" si="129"/>
        <v>0.30858159660543089</v>
      </c>
      <c r="Y398">
        <f t="shared" si="130"/>
        <v>9.8019523286285035E-2</v>
      </c>
      <c r="Z398">
        <f t="shared" si="131"/>
        <v>0.30191309356679974</v>
      </c>
      <c r="AA398">
        <f t="shared" si="132"/>
        <v>0.28981607176133922</v>
      </c>
      <c r="AB398">
        <f t="shared" si="133"/>
        <v>0.3102513113855761</v>
      </c>
      <c r="AC398">
        <f t="shared" si="134"/>
        <v>8.604569466165346E-2</v>
      </c>
      <c r="AD398">
        <f t="shared" si="135"/>
        <v>0.17840294681660349</v>
      </c>
      <c r="AE398">
        <f t="shared" si="136"/>
        <v>0.10992404575882651</v>
      </c>
      <c r="AF398">
        <f t="shared" si="137"/>
        <v>7.4728003289389541E-2</v>
      </c>
      <c r="AG398">
        <f t="shared" si="138"/>
        <v>4.3788379972669912E-2</v>
      </c>
      <c r="AH398">
        <f t="shared" si="139"/>
        <v>8.5917259186127748E-2</v>
      </c>
      <c r="AI398">
        <v>7.89459</v>
      </c>
      <c r="AJ398">
        <v>7.6</v>
      </c>
      <c r="AK398">
        <v>0.1653</v>
      </c>
      <c r="AL398">
        <v>9.8100000000000007E-2</v>
      </c>
      <c r="AM398">
        <v>6.9290000000000004E-2</v>
      </c>
      <c r="AN398">
        <v>4.1919999999999999E-2</v>
      </c>
    </row>
    <row r="399" spans="1:40">
      <c r="A399" s="16">
        <v>39845</v>
      </c>
      <c r="B399">
        <v>1401137</v>
      </c>
      <c r="C399">
        <v>121425.1</v>
      </c>
      <c r="D399">
        <v>411508.7</v>
      </c>
      <c r="E399">
        <v>414571.3</v>
      </c>
      <c r="F399">
        <v>453632.3</v>
      </c>
      <c r="G399">
        <v>139094.79999999999</v>
      </c>
      <c r="H399">
        <v>27699.91</v>
      </c>
      <c r="I399">
        <v>53710.95</v>
      </c>
      <c r="J399">
        <v>36455.07</v>
      </c>
      <c r="K399">
        <v>21228.89</v>
      </c>
      <c r="L399">
        <v>139094.79999999999</v>
      </c>
      <c r="M399">
        <v>140105</v>
      </c>
      <c r="N399">
        <v>13699</v>
      </c>
      <c r="O399">
        <f t="shared" si="120"/>
        <v>1401050</v>
      </c>
      <c r="P399">
        <f t="shared" si="121"/>
        <v>136990</v>
      </c>
      <c r="Q399">
        <f t="shared" si="122"/>
        <v>149125.01</v>
      </c>
      <c r="R399">
        <f t="shared" si="123"/>
        <v>465219.65</v>
      </c>
      <c r="S399">
        <f t="shared" si="124"/>
        <v>451026.37</v>
      </c>
      <c r="T399">
        <f t="shared" si="125"/>
        <v>474861.19</v>
      </c>
      <c r="U399">
        <f t="shared" si="126"/>
        <v>9.6819822403143865E-2</v>
      </c>
      <c r="V399">
        <f t="shared" si="127"/>
        <v>0.30204513576530689</v>
      </c>
      <c r="W399">
        <f t="shared" si="128"/>
        <v>0.29283010973501128</v>
      </c>
      <c r="X399">
        <f t="shared" si="129"/>
        <v>0.30830493209653803</v>
      </c>
      <c r="Y399">
        <f t="shared" si="130"/>
        <v>9.8019523286285035E-2</v>
      </c>
      <c r="Z399">
        <f t="shared" si="131"/>
        <v>0.30191309356679974</v>
      </c>
      <c r="AA399">
        <f t="shared" si="132"/>
        <v>0.28981607176133922</v>
      </c>
      <c r="AB399">
        <f t="shared" si="133"/>
        <v>0.3102513113855761</v>
      </c>
      <c r="AC399">
        <f t="shared" si="134"/>
        <v>9.030770563236E-2</v>
      </c>
      <c r="AD399">
        <f t="shared" si="135"/>
        <v>0.18574959357923931</v>
      </c>
      <c r="AE399">
        <f t="shared" si="136"/>
        <v>0.11545288338529981</v>
      </c>
      <c r="AF399">
        <f t="shared" si="137"/>
        <v>8.0826914843138767E-2</v>
      </c>
      <c r="AG399">
        <f t="shared" si="138"/>
        <v>4.4705464348434115E-2</v>
      </c>
      <c r="AH399">
        <f t="shared" si="139"/>
        <v>9.0358691689950629E-2</v>
      </c>
      <c r="AI399">
        <v>8.3856199999999994</v>
      </c>
      <c r="AJ399">
        <v>8.1</v>
      </c>
      <c r="AK399">
        <v>0.17263000000000001</v>
      </c>
      <c r="AL399">
        <v>0.10433000000000001</v>
      </c>
      <c r="AM399">
        <v>7.5789999999999996E-2</v>
      </c>
      <c r="AN399">
        <v>4.5289999999999997E-2</v>
      </c>
    </row>
    <row r="400" spans="1:40">
      <c r="A400" s="16">
        <v>39873</v>
      </c>
      <c r="B400">
        <v>1398832</v>
      </c>
      <c r="C400">
        <v>122788.5</v>
      </c>
      <c r="D400">
        <v>411457.2</v>
      </c>
      <c r="E400">
        <v>410705.5</v>
      </c>
      <c r="F400">
        <v>453881.3</v>
      </c>
      <c r="G400">
        <v>140656</v>
      </c>
      <c r="H400">
        <v>28727.32</v>
      </c>
      <c r="I400">
        <v>54826.2</v>
      </c>
      <c r="J400">
        <v>36084.449999999997</v>
      </c>
      <c r="K400">
        <v>21018.07</v>
      </c>
      <c r="L400">
        <v>140656</v>
      </c>
      <c r="M400">
        <v>139833</v>
      </c>
      <c r="N400">
        <v>13895</v>
      </c>
      <c r="O400">
        <f t="shared" si="120"/>
        <v>1398330</v>
      </c>
      <c r="P400">
        <f t="shared" si="121"/>
        <v>138950</v>
      </c>
      <c r="Q400">
        <f t="shared" si="122"/>
        <v>151515.82</v>
      </c>
      <c r="R400">
        <f t="shared" si="123"/>
        <v>466283.4</v>
      </c>
      <c r="S400">
        <f t="shared" si="124"/>
        <v>446789.95</v>
      </c>
      <c r="T400">
        <f t="shared" si="125"/>
        <v>474899.37</v>
      </c>
      <c r="U400">
        <f t="shared" si="126"/>
        <v>9.8419582909009512E-2</v>
      </c>
      <c r="V400">
        <f t="shared" si="127"/>
        <v>0.30288202080413018</v>
      </c>
      <c r="W400">
        <f t="shared" si="128"/>
        <v>0.29021973102833232</v>
      </c>
      <c r="X400">
        <f t="shared" si="129"/>
        <v>0.30847866525852802</v>
      </c>
      <c r="Y400">
        <f t="shared" si="130"/>
        <v>9.8019523286285035E-2</v>
      </c>
      <c r="Z400">
        <f t="shared" si="131"/>
        <v>0.30191309356679974</v>
      </c>
      <c r="AA400">
        <f t="shared" si="132"/>
        <v>0.28981607176133922</v>
      </c>
      <c r="AB400">
        <f t="shared" si="133"/>
        <v>0.3102513113855761</v>
      </c>
      <c r="AC400">
        <f t="shared" si="134"/>
        <v>9.1365440977779627E-2</v>
      </c>
      <c r="AD400">
        <f t="shared" si="135"/>
        <v>0.18959947548711414</v>
      </c>
      <c r="AE400">
        <f t="shared" si="136"/>
        <v>0.11758128211298106</v>
      </c>
      <c r="AF400">
        <f t="shared" si="137"/>
        <v>8.0763790680609529E-2</v>
      </c>
      <c r="AG400">
        <f t="shared" si="138"/>
        <v>4.4257944583080834E-2</v>
      </c>
      <c r="AH400">
        <f t="shared" si="139"/>
        <v>9.1221508732597628E-2</v>
      </c>
      <c r="AI400">
        <v>8.8202700000000007</v>
      </c>
      <c r="AJ400">
        <v>8.5</v>
      </c>
      <c r="AK400">
        <v>0.17990999999999999</v>
      </c>
      <c r="AL400">
        <v>0.10918</v>
      </c>
      <c r="AM400">
        <v>7.9839999999999994E-2</v>
      </c>
      <c r="AN400">
        <v>4.7320000000000001E-2</v>
      </c>
    </row>
    <row r="401" spans="1:40">
      <c r="A401" s="16">
        <v>39904</v>
      </c>
      <c r="B401">
        <v>1408515</v>
      </c>
      <c r="C401">
        <v>125624.8</v>
      </c>
      <c r="D401">
        <v>413099.4</v>
      </c>
      <c r="E401">
        <v>412475.3</v>
      </c>
      <c r="F401">
        <v>457315</v>
      </c>
      <c r="G401">
        <v>134392.70000000001</v>
      </c>
      <c r="H401">
        <v>27436.98</v>
      </c>
      <c r="I401">
        <v>51632.160000000003</v>
      </c>
      <c r="J401">
        <v>35609.879999999997</v>
      </c>
      <c r="K401">
        <v>19713.72</v>
      </c>
      <c r="L401">
        <v>134392.70000000001</v>
      </c>
      <c r="M401">
        <v>140586</v>
      </c>
      <c r="N401">
        <v>13248</v>
      </c>
      <c r="O401">
        <f t="shared" si="120"/>
        <v>1405860</v>
      </c>
      <c r="P401">
        <f t="shared" si="121"/>
        <v>132480</v>
      </c>
      <c r="Q401">
        <f t="shared" si="122"/>
        <v>153061.78</v>
      </c>
      <c r="R401">
        <f t="shared" si="123"/>
        <v>464731.56000000006</v>
      </c>
      <c r="S401">
        <f t="shared" si="124"/>
        <v>448085.18</v>
      </c>
      <c r="T401">
        <f t="shared" si="125"/>
        <v>477028.72</v>
      </c>
      <c r="U401">
        <f t="shared" si="126"/>
        <v>9.9203488085259098E-2</v>
      </c>
      <c r="V401">
        <f t="shared" si="127"/>
        <v>0.30120511975820402</v>
      </c>
      <c r="W401">
        <f t="shared" si="128"/>
        <v>0.29041614970968704</v>
      </c>
      <c r="X401">
        <f t="shared" si="129"/>
        <v>0.30917524244684985</v>
      </c>
      <c r="Y401">
        <f t="shared" si="130"/>
        <v>9.8019523286285035E-2</v>
      </c>
      <c r="Z401">
        <f t="shared" si="131"/>
        <v>0.30191309356679974</v>
      </c>
      <c r="AA401">
        <f t="shared" si="132"/>
        <v>0.28981607176133922</v>
      </c>
      <c r="AB401">
        <f t="shared" si="133"/>
        <v>0.3102513113855761</v>
      </c>
      <c r="AC401">
        <f t="shared" si="134"/>
        <v>8.7103525376145324E-2</v>
      </c>
      <c r="AD401">
        <f t="shared" si="135"/>
        <v>0.17925428542644675</v>
      </c>
      <c r="AE401">
        <f t="shared" si="136"/>
        <v>0.11110104078147823</v>
      </c>
      <c r="AF401">
        <f t="shared" si="137"/>
        <v>7.9471229108715444E-2</v>
      </c>
      <c r="AG401">
        <f t="shared" si="138"/>
        <v>4.1326065231460284E-2</v>
      </c>
      <c r="AH401">
        <f t="shared" si="139"/>
        <v>8.6966783896150979E-2</v>
      </c>
      <c r="AI401">
        <v>9.0797600000000003</v>
      </c>
      <c r="AJ401">
        <v>8.9</v>
      </c>
      <c r="AK401">
        <v>0.18185000000000001</v>
      </c>
      <c r="AL401">
        <v>0.11521000000000001</v>
      </c>
      <c r="AM401">
        <v>8.3559999999999995E-2</v>
      </c>
      <c r="AN401">
        <v>4.7260000000000003E-2</v>
      </c>
    </row>
    <row r="402" spans="1:40">
      <c r="A402" s="16">
        <v>39934</v>
      </c>
      <c r="B402">
        <v>1403706</v>
      </c>
      <c r="C402">
        <v>129892.4</v>
      </c>
      <c r="D402">
        <v>413842</v>
      </c>
      <c r="E402">
        <v>406059.5</v>
      </c>
      <c r="F402">
        <v>453911.9</v>
      </c>
      <c r="G402">
        <v>142199.1</v>
      </c>
      <c r="H402">
        <v>28792.69</v>
      </c>
      <c r="I402">
        <v>52746.73</v>
      </c>
      <c r="J402">
        <v>37986.85</v>
      </c>
      <c r="K402">
        <v>22672.81</v>
      </c>
      <c r="L402">
        <v>142199.1</v>
      </c>
      <c r="M402">
        <v>140363</v>
      </c>
      <c r="N402">
        <v>13973</v>
      </c>
      <c r="O402">
        <f t="shared" si="120"/>
        <v>1403630</v>
      </c>
      <c r="P402">
        <f t="shared" si="121"/>
        <v>139730</v>
      </c>
      <c r="Q402">
        <f t="shared" si="122"/>
        <v>158685.09</v>
      </c>
      <c r="R402">
        <f t="shared" si="123"/>
        <v>466588.73</v>
      </c>
      <c r="S402">
        <f t="shared" si="124"/>
        <v>444046.35</v>
      </c>
      <c r="T402">
        <f t="shared" si="125"/>
        <v>476584.71</v>
      </c>
      <c r="U402">
        <f t="shared" si="126"/>
        <v>0.10264867654729184</v>
      </c>
      <c r="V402">
        <f t="shared" si="127"/>
        <v>0.30182240578734704</v>
      </c>
      <c r="W402">
        <f t="shared" si="128"/>
        <v>0.28724040899592734</v>
      </c>
      <c r="X402">
        <f t="shared" si="129"/>
        <v>0.3082885086694338</v>
      </c>
      <c r="Y402">
        <f t="shared" si="130"/>
        <v>9.8019523286285035E-2</v>
      </c>
      <c r="Z402">
        <f t="shared" si="131"/>
        <v>0.30191309356679974</v>
      </c>
      <c r="AA402">
        <f t="shared" si="132"/>
        <v>0.28981607176133922</v>
      </c>
      <c r="AB402">
        <f t="shared" si="133"/>
        <v>0.3102513113855761</v>
      </c>
      <c r="AC402">
        <f t="shared" si="134"/>
        <v>9.1984365663843146E-2</v>
      </c>
      <c r="AD402">
        <f t="shared" si="135"/>
        <v>0.18144546535531472</v>
      </c>
      <c r="AE402">
        <f t="shared" si="136"/>
        <v>0.11304758689735178</v>
      </c>
      <c r="AF402">
        <f t="shared" si="137"/>
        <v>8.5547038051320551E-2</v>
      </c>
      <c r="AG402">
        <f t="shared" si="138"/>
        <v>4.757351531483249E-2</v>
      </c>
      <c r="AH402">
        <f t="shared" si="139"/>
        <v>9.1468396729527293E-2</v>
      </c>
      <c r="AI402">
        <v>9.4299199999999992</v>
      </c>
      <c r="AJ402">
        <v>9.4</v>
      </c>
      <c r="AK402">
        <v>0.18559999999999999</v>
      </c>
      <c r="AL402">
        <v>0.12205000000000001</v>
      </c>
      <c r="AM402">
        <v>8.4919999999999995E-2</v>
      </c>
      <c r="AN402">
        <v>5.0430000000000003E-2</v>
      </c>
    </row>
    <row r="403" spans="1:40">
      <c r="A403" s="16">
        <v>39965</v>
      </c>
      <c r="B403">
        <v>1411690</v>
      </c>
      <c r="C403">
        <v>132567.70000000001</v>
      </c>
      <c r="D403">
        <v>417811.1</v>
      </c>
      <c r="E403">
        <v>408736.6</v>
      </c>
      <c r="F403">
        <v>452574.4</v>
      </c>
      <c r="G403">
        <v>154495.79999999999</v>
      </c>
      <c r="H403">
        <v>33499.4</v>
      </c>
      <c r="I403">
        <v>54216.7</v>
      </c>
      <c r="J403">
        <v>41880.22</v>
      </c>
      <c r="K403">
        <v>24899.45</v>
      </c>
      <c r="L403">
        <v>154495.79999999999</v>
      </c>
      <c r="M403">
        <v>140826</v>
      </c>
      <c r="N403">
        <v>15095</v>
      </c>
      <c r="O403">
        <f t="shared" si="120"/>
        <v>1408260</v>
      </c>
      <c r="P403">
        <f t="shared" si="121"/>
        <v>150950</v>
      </c>
      <c r="Q403">
        <f t="shared" si="122"/>
        <v>166067.1</v>
      </c>
      <c r="R403">
        <f t="shared" si="123"/>
        <v>472027.8</v>
      </c>
      <c r="S403">
        <f t="shared" si="124"/>
        <v>450616.81999999995</v>
      </c>
      <c r="T403">
        <f t="shared" si="125"/>
        <v>477473.85000000003</v>
      </c>
      <c r="U403">
        <f t="shared" si="126"/>
        <v>0.10603283747531909</v>
      </c>
      <c r="V403">
        <f t="shared" si="127"/>
        <v>0.30138689120983281</v>
      </c>
      <c r="W403">
        <f t="shared" si="128"/>
        <v>0.28771611016694526</v>
      </c>
      <c r="X403">
        <f t="shared" si="129"/>
        <v>0.30486416114790282</v>
      </c>
      <c r="Y403">
        <f t="shared" si="130"/>
        <v>9.8019523286285035E-2</v>
      </c>
      <c r="Z403">
        <f t="shared" si="131"/>
        <v>0.30191309356679974</v>
      </c>
      <c r="AA403">
        <f t="shared" si="132"/>
        <v>0.28981607176133922</v>
      </c>
      <c r="AB403">
        <f t="shared" si="133"/>
        <v>0.3102513113855761</v>
      </c>
      <c r="AC403">
        <f t="shared" si="134"/>
        <v>9.8644618026801148E-2</v>
      </c>
      <c r="AD403">
        <f t="shared" si="135"/>
        <v>0.2017220749925783</v>
      </c>
      <c r="AE403">
        <f t="shared" si="136"/>
        <v>0.11485912482273289</v>
      </c>
      <c r="AF403">
        <f t="shared" si="137"/>
        <v>9.2939761991130299E-2</v>
      </c>
      <c r="AG403">
        <f t="shared" si="138"/>
        <v>5.2148300896478414E-2</v>
      </c>
      <c r="AH403">
        <f t="shared" si="139"/>
        <v>9.7564690797064493E-2</v>
      </c>
      <c r="AI403">
        <v>9.4370899999999995</v>
      </c>
      <c r="AJ403">
        <v>9.5</v>
      </c>
      <c r="AK403">
        <v>0.18840000000000001</v>
      </c>
      <c r="AL403">
        <v>0.11840000000000001</v>
      </c>
      <c r="AM403">
        <v>8.8150000000000006E-2</v>
      </c>
      <c r="AN403">
        <v>4.965E-2</v>
      </c>
    </row>
    <row r="404" spans="1:40">
      <c r="A404" s="16">
        <v>39995</v>
      </c>
      <c r="B404">
        <v>1415492</v>
      </c>
      <c r="C404">
        <v>125545.8</v>
      </c>
      <c r="D404">
        <v>416989.3</v>
      </c>
      <c r="E404">
        <v>416009.6</v>
      </c>
      <c r="F404">
        <v>456946.8</v>
      </c>
      <c r="G404">
        <v>154175.4</v>
      </c>
      <c r="H404">
        <v>30274.78</v>
      </c>
      <c r="I404">
        <v>55867.75</v>
      </c>
      <c r="J404">
        <v>41118.06</v>
      </c>
      <c r="K404">
        <v>26914.81</v>
      </c>
      <c r="L404">
        <v>154175.4</v>
      </c>
      <c r="M404">
        <v>141055</v>
      </c>
      <c r="N404">
        <v>15201</v>
      </c>
      <c r="O404">
        <f t="shared" si="120"/>
        <v>1410550</v>
      </c>
      <c r="P404">
        <f t="shared" si="121"/>
        <v>152010</v>
      </c>
      <c r="Q404">
        <f t="shared" si="122"/>
        <v>155820.58000000002</v>
      </c>
      <c r="R404">
        <f t="shared" si="123"/>
        <v>472857.05</v>
      </c>
      <c r="S404">
        <f t="shared" si="124"/>
        <v>457127.66</v>
      </c>
      <c r="T404">
        <f t="shared" si="125"/>
        <v>483861.61</v>
      </c>
      <c r="U404">
        <f t="shared" si="126"/>
        <v>9.9269838715462508E-2</v>
      </c>
      <c r="V404">
        <f t="shared" si="127"/>
        <v>0.3012467485936029</v>
      </c>
      <c r="W404">
        <f t="shared" si="128"/>
        <v>0.29122590276956212</v>
      </c>
      <c r="X404">
        <f t="shared" si="129"/>
        <v>0.30825750992137252</v>
      </c>
      <c r="Y404">
        <f t="shared" si="130"/>
        <v>9.8019523286285035E-2</v>
      </c>
      <c r="Z404">
        <f t="shared" si="131"/>
        <v>0.30191309356679974</v>
      </c>
      <c r="AA404">
        <f t="shared" si="132"/>
        <v>0.28981607176133922</v>
      </c>
      <c r="AB404">
        <f t="shared" si="133"/>
        <v>0.3102513113855761</v>
      </c>
      <c r="AC404">
        <f t="shared" si="134"/>
        <v>9.8221699705300633E-2</v>
      </c>
      <c r="AD404">
        <f t="shared" si="135"/>
        <v>0.1942925639219158</v>
      </c>
      <c r="AE404">
        <f t="shared" si="136"/>
        <v>0.11814934344322454</v>
      </c>
      <c r="AF404">
        <f t="shared" si="137"/>
        <v>8.9948746483640915E-2</v>
      </c>
      <c r="AG404">
        <f t="shared" si="138"/>
        <v>5.5625016417400842E-2</v>
      </c>
      <c r="AH404">
        <f t="shared" si="139"/>
        <v>9.8041624930614649E-2</v>
      </c>
      <c r="AI404">
        <v>9.3821700000000003</v>
      </c>
      <c r="AJ404">
        <v>9.4</v>
      </c>
      <c r="AK404">
        <v>0.19042999999999999</v>
      </c>
      <c r="AL404">
        <v>0.11462</v>
      </c>
      <c r="AM404">
        <v>8.7790000000000007E-2</v>
      </c>
      <c r="AN404">
        <v>4.8370000000000003E-2</v>
      </c>
    </row>
    <row r="405" spans="1:40">
      <c r="A405" s="16">
        <v>40026</v>
      </c>
      <c r="B405">
        <v>1404233</v>
      </c>
      <c r="C405">
        <v>124486.39999999999</v>
      </c>
      <c r="D405">
        <v>415384.7</v>
      </c>
      <c r="E405">
        <v>407683.1</v>
      </c>
      <c r="F405">
        <v>456678.2</v>
      </c>
      <c r="G405">
        <v>149767.5</v>
      </c>
      <c r="H405">
        <v>27282.67</v>
      </c>
      <c r="I405">
        <v>54291.519999999997</v>
      </c>
      <c r="J405">
        <v>41340.53</v>
      </c>
      <c r="K405">
        <v>26852.73</v>
      </c>
      <c r="L405">
        <v>149767.5</v>
      </c>
      <c r="M405">
        <v>140074</v>
      </c>
      <c r="N405">
        <v>14823</v>
      </c>
      <c r="O405">
        <f t="shared" si="120"/>
        <v>1400740</v>
      </c>
      <c r="P405">
        <f t="shared" si="121"/>
        <v>148230</v>
      </c>
      <c r="Q405">
        <f t="shared" si="122"/>
        <v>151769.07</v>
      </c>
      <c r="R405">
        <f t="shared" si="123"/>
        <v>469676.22000000003</v>
      </c>
      <c r="S405">
        <f t="shared" si="124"/>
        <v>449023.63</v>
      </c>
      <c r="T405">
        <f t="shared" si="125"/>
        <v>483530.93</v>
      </c>
      <c r="U405">
        <f t="shared" si="126"/>
        <v>9.7663503635473339E-2</v>
      </c>
      <c r="V405">
        <f t="shared" si="127"/>
        <v>0.30223697898040341</v>
      </c>
      <c r="W405">
        <f t="shared" si="128"/>
        <v>0.28894702274263412</v>
      </c>
      <c r="X405">
        <f t="shared" si="129"/>
        <v>0.3111524946414892</v>
      </c>
      <c r="Y405">
        <f t="shared" si="130"/>
        <v>9.8019523286285035E-2</v>
      </c>
      <c r="Z405">
        <f t="shared" si="131"/>
        <v>0.30191309356679974</v>
      </c>
      <c r="AA405">
        <f t="shared" si="132"/>
        <v>0.28981607176133922</v>
      </c>
      <c r="AB405">
        <f t="shared" si="133"/>
        <v>0.3102513113855761</v>
      </c>
      <c r="AC405">
        <f t="shared" si="134"/>
        <v>9.6375451616650065E-2</v>
      </c>
      <c r="AD405">
        <f t="shared" si="135"/>
        <v>0.17976436173721033</v>
      </c>
      <c r="AE405">
        <f t="shared" si="136"/>
        <v>0.11559350396747783</v>
      </c>
      <c r="AF405">
        <f t="shared" si="137"/>
        <v>9.2067604549007809E-2</v>
      </c>
      <c r="AG405">
        <f t="shared" si="138"/>
        <v>5.5534668692238574E-2</v>
      </c>
      <c r="AH405">
        <f t="shared" si="139"/>
        <v>9.6431984696392387E-2</v>
      </c>
      <c r="AI405">
        <v>9.6597799999999996</v>
      </c>
      <c r="AJ405">
        <v>9.6999999999999993</v>
      </c>
      <c r="AK405">
        <v>0.18973999999999999</v>
      </c>
      <c r="AL405">
        <v>0.11888</v>
      </c>
      <c r="AM405">
        <v>9.0609999999999996E-2</v>
      </c>
      <c r="AN405">
        <v>4.9059999999999999E-2</v>
      </c>
    </row>
    <row r="406" spans="1:40">
      <c r="A406" s="16">
        <v>40057</v>
      </c>
      <c r="B406">
        <v>1394366</v>
      </c>
      <c r="C406">
        <v>121140.6</v>
      </c>
      <c r="D406">
        <v>410681.59999999998</v>
      </c>
      <c r="E406">
        <v>404655.7</v>
      </c>
      <c r="F406">
        <v>457887.6</v>
      </c>
      <c r="G406">
        <v>146447.20000000001</v>
      </c>
      <c r="H406">
        <v>25521.62</v>
      </c>
      <c r="I406">
        <v>55370.39</v>
      </c>
      <c r="J406">
        <v>40347.25</v>
      </c>
      <c r="K406">
        <v>25207.95</v>
      </c>
      <c r="L406">
        <v>146447.20000000001</v>
      </c>
      <c r="M406">
        <v>139079</v>
      </c>
      <c r="N406">
        <v>14538</v>
      </c>
      <c r="O406">
        <f t="shared" si="120"/>
        <v>1390790</v>
      </c>
      <c r="P406">
        <f t="shared" si="121"/>
        <v>145380</v>
      </c>
      <c r="Q406">
        <f t="shared" si="122"/>
        <v>146662.22</v>
      </c>
      <c r="R406">
        <f t="shared" si="123"/>
        <v>466051.99</v>
      </c>
      <c r="S406">
        <f t="shared" si="124"/>
        <v>445002.95</v>
      </c>
      <c r="T406">
        <f t="shared" si="125"/>
        <v>483095.55</v>
      </c>
      <c r="U406">
        <f t="shared" si="126"/>
        <v>9.5184975466615931E-2</v>
      </c>
      <c r="V406">
        <f t="shared" si="127"/>
        <v>0.30247153789379111</v>
      </c>
      <c r="W406">
        <f t="shared" si="128"/>
        <v>0.28881053947173113</v>
      </c>
      <c r="X406">
        <f t="shared" si="129"/>
        <v>0.31353294716786184</v>
      </c>
      <c r="Y406">
        <f t="shared" si="130"/>
        <v>9.8019523286285035E-2</v>
      </c>
      <c r="Z406">
        <f t="shared" si="131"/>
        <v>0.30191309356679974</v>
      </c>
      <c r="AA406">
        <f t="shared" si="132"/>
        <v>0.28981607176133922</v>
      </c>
      <c r="AB406">
        <f t="shared" si="133"/>
        <v>0.3102513113855761</v>
      </c>
      <c r="AC406">
        <f t="shared" si="134"/>
        <v>9.5045395509332359E-2</v>
      </c>
      <c r="AD406">
        <f t="shared" si="135"/>
        <v>0.17401632131301434</v>
      </c>
      <c r="AE406">
        <f t="shared" si="136"/>
        <v>0.11880732447897069</v>
      </c>
      <c r="AF406">
        <f t="shared" si="137"/>
        <v>9.0667376474695277E-2</v>
      </c>
      <c r="AG406">
        <f t="shared" si="138"/>
        <v>5.2180050095679831E-2</v>
      </c>
      <c r="AH406">
        <f t="shared" si="139"/>
        <v>9.5392275588127642E-2</v>
      </c>
      <c r="AI406">
        <v>9.94787</v>
      </c>
      <c r="AJ406">
        <v>9.8000000000000007</v>
      </c>
      <c r="AK406">
        <v>0.18995000000000001</v>
      </c>
      <c r="AL406">
        <v>0.12338</v>
      </c>
      <c r="AM406">
        <v>9.2649999999999996E-2</v>
      </c>
      <c r="AN406">
        <v>5.0369999999999998E-2</v>
      </c>
    </row>
    <row r="407" spans="1:40">
      <c r="A407" s="16">
        <v>40087</v>
      </c>
      <c r="B407">
        <v>1392102</v>
      </c>
      <c r="C407">
        <v>117171.5</v>
      </c>
      <c r="D407">
        <v>401184.8</v>
      </c>
      <c r="E407">
        <v>407551.7</v>
      </c>
      <c r="F407">
        <v>466194.5</v>
      </c>
      <c r="G407">
        <v>147155.9</v>
      </c>
      <c r="H407">
        <v>25435.25</v>
      </c>
      <c r="I407">
        <v>56534.83</v>
      </c>
      <c r="J407">
        <v>41552.97</v>
      </c>
      <c r="K407">
        <v>23632.84</v>
      </c>
      <c r="L407">
        <v>147155.9</v>
      </c>
      <c r="M407">
        <v>139088</v>
      </c>
      <c r="N407">
        <v>14547</v>
      </c>
      <c r="O407">
        <f t="shared" si="120"/>
        <v>1390880</v>
      </c>
      <c r="P407">
        <f t="shared" si="121"/>
        <v>145470</v>
      </c>
      <c r="Q407">
        <f t="shared" si="122"/>
        <v>142606.75</v>
      </c>
      <c r="R407">
        <f t="shared" si="123"/>
        <v>457719.63</v>
      </c>
      <c r="S407">
        <f t="shared" si="124"/>
        <v>449104.67000000004</v>
      </c>
      <c r="T407">
        <f t="shared" si="125"/>
        <v>489827.34</v>
      </c>
      <c r="U407">
        <f t="shared" si="126"/>
        <v>9.2646400972353951E-2</v>
      </c>
      <c r="V407">
        <f t="shared" si="127"/>
        <v>0.29736373891065809</v>
      </c>
      <c r="W407">
        <f t="shared" si="128"/>
        <v>0.2917669138058101</v>
      </c>
      <c r="X407">
        <f t="shared" si="129"/>
        <v>0.31822294631117781</v>
      </c>
      <c r="Y407">
        <f t="shared" si="130"/>
        <v>9.8019523286285035E-2</v>
      </c>
      <c r="Z407">
        <f t="shared" si="131"/>
        <v>0.30191309356679974</v>
      </c>
      <c r="AA407">
        <f t="shared" si="132"/>
        <v>0.28981607176133922</v>
      </c>
      <c r="AB407">
        <f t="shared" si="133"/>
        <v>0.3102513113855761</v>
      </c>
      <c r="AC407">
        <f t="shared" si="134"/>
        <v>9.5601848137339435E-2</v>
      </c>
      <c r="AD407">
        <f t="shared" si="135"/>
        <v>0.17835936938468902</v>
      </c>
      <c r="AE407">
        <f t="shared" si="136"/>
        <v>0.12351410403788013</v>
      </c>
      <c r="AF407">
        <f t="shared" si="137"/>
        <v>9.2524021181966329E-2</v>
      </c>
      <c r="AG407">
        <f t="shared" si="138"/>
        <v>4.824728648262059E-2</v>
      </c>
      <c r="AH407">
        <f t="shared" si="139"/>
        <v>9.6556957874486621E-2</v>
      </c>
      <c r="AI407">
        <v>10.31366</v>
      </c>
      <c r="AJ407">
        <v>10.199999999999999</v>
      </c>
      <c r="AK407">
        <v>0.19294</v>
      </c>
      <c r="AL407">
        <v>0.13295000000000001</v>
      </c>
      <c r="AM407">
        <v>9.6750000000000003E-2</v>
      </c>
      <c r="AN407">
        <v>4.9540000000000001E-2</v>
      </c>
    </row>
    <row r="408" spans="1:40">
      <c r="A408" s="16">
        <v>40118</v>
      </c>
      <c r="B408">
        <v>1393093</v>
      </c>
      <c r="C408">
        <v>116699.2</v>
      </c>
      <c r="D408">
        <v>407010.2</v>
      </c>
      <c r="E408">
        <v>409164.5</v>
      </c>
      <c r="F408">
        <v>460219.2</v>
      </c>
      <c r="G408">
        <v>146201.5</v>
      </c>
      <c r="H408">
        <v>27410.959999999999</v>
      </c>
      <c r="I408">
        <v>55416.59</v>
      </c>
      <c r="J408">
        <v>40400.21</v>
      </c>
      <c r="K408">
        <v>22973.71</v>
      </c>
      <c r="L408">
        <v>146201.5</v>
      </c>
      <c r="M408">
        <v>139132</v>
      </c>
      <c r="N408">
        <v>14407</v>
      </c>
      <c r="O408">
        <f t="shared" si="120"/>
        <v>1391320</v>
      </c>
      <c r="P408">
        <f t="shared" si="121"/>
        <v>144070</v>
      </c>
      <c r="Q408">
        <f t="shared" si="122"/>
        <v>144110.16</v>
      </c>
      <c r="R408">
        <f t="shared" si="123"/>
        <v>462426.79000000004</v>
      </c>
      <c r="S408">
        <f t="shared" si="124"/>
        <v>449564.71</v>
      </c>
      <c r="T408">
        <f t="shared" si="125"/>
        <v>483192.91000000003</v>
      </c>
      <c r="U408">
        <f t="shared" si="126"/>
        <v>9.3620911038489518E-2</v>
      </c>
      <c r="V408">
        <f t="shared" si="127"/>
        <v>0.30041474777631416</v>
      </c>
      <c r="W408">
        <f t="shared" si="128"/>
        <v>0.29205892021044416</v>
      </c>
      <c r="X408">
        <f t="shared" si="129"/>
        <v>0.31390542097475205</v>
      </c>
      <c r="Y408">
        <f t="shared" si="130"/>
        <v>9.8019523286285035E-2</v>
      </c>
      <c r="Z408">
        <f t="shared" si="131"/>
        <v>0.30191309356679974</v>
      </c>
      <c r="AA408">
        <f t="shared" si="132"/>
        <v>0.28981607176133922</v>
      </c>
      <c r="AB408">
        <f t="shared" si="133"/>
        <v>0.3102513113855761</v>
      </c>
      <c r="AC408">
        <f t="shared" si="134"/>
        <v>9.4979550696764004E-2</v>
      </c>
      <c r="AD408">
        <f t="shared" si="135"/>
        <v>0.19020837947858776</v>
      </c>
      <c r="AE408">
        <f t="shared" si="136"/>
        <v>0.11983862353649535</v>
      </c>
      <c r="AF408">
        <f t="shared" si="137"/>
        <v>8.9865172023845016E-2</v>
      </c>
      <c r="AG408">
        <f t="shared" si="138"/>
        <v>4.7545627273380311E-2</v>
      </c>
      <c r="AH408">
        <f t="shared" si="139"/>
        <v>9.562044859856221E-2</v>
      </c>
      <c r="AI408">
        <v>10.248379999999999</v>
      </c>
      <c r="AJ408">
        <v>10</v>
      </c>
      <c r="AK408">
        <v>0.19433</v>
      </c>
      <c r="AL408">
        <v>0.12801000000000001</v>
      </c>
      <c r="AM408">
        <v>9.6019999999999994E-2</v>
      </c>
      <c r="AN408">
        <v>5.0290000000000001E-2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7">
    <tabColor theme="7"/>
  </sheetPr>
  <dimension ref="A1:F408"/>
  <sheetViews>
    <sheetView workbookViewId="0">
      <pane xSplit="2" ySplit="1" topLeftCell="C2" activePane="bottomRight" state="frozen"/>
      <selection activeCell="A3" sqref="A3"/>
      <selection pane="topRight" activeCell="A3" sqref="A3"/>
      <selection pane="bottomLeft" activeCell="A3" sqref="A3"/>
      <selection pane="bottomRight" activeCell="C2" sqref="C2"/>
    </sheetView>
  </sheetViews>
  <sheetFormatPr defaultRowHeight="15"/>
  <cols>
    <col min="3" max="3" width="12.28515625" bestFit="1" customWidth="1"/>
    <col min="4" max="4" width="15.42578125" bestFit="1" customWidth="1"/>
  </cols>
  <sheetData>
    <row r="1" spans="1:6">
      <c r="A1" t="s">
        <v>190</v>
      </c>
      <c r="C1" t="s">
        <v>189</v>
      </c>
      <c r="D1" t="s">
        <v>155</v>
      </c>
      <c r="E1" t="s">
        <v>223</v>
      </c>
      <c r="F1" t="s">
        <v>224</v>
      </c>
    </row>
    <row r="2" spans="1:6">
      <c r="A2">
        <v>197601</v>
      </c>
      <c r="B2" s="16">
        <v>27760</v>
      </c>
      <c r="C2">
        <v>8.87656E-2</v>
      </c>
      <c r="D2">
        <v>7.1068999999999993E-2</v>
      </c>
      <c r="E2">
        <v>6.5727799999999998</v>
      </c>
      <c r="F2">
        <v>7.9</v>
      </c>
    </row>
    <row r="3" spans="1:6">
      <c r="A3">
        <v>197602</v>
      </c>
      <c r="B3" s="16">
        <v>27791</v>
      </c>
      <c r="C3">
        <v>8.7321499999999996E-2</v>
      </c>
      <c r="D3">
        <v>7.1917300000000003E-2</v>
      </c>
      <c r="E3">
        <v>6.6383900000000002</v>
      </c>
      <c r="F3">
        <v>7.7</v>
      </c>
    </row>
    <row r="4" spans="1:6">
      <c r="A4">
        <v>197603</v>
      </c>
      <c r="B4" s="16">
        <v>27820</v>
      </c>
      <c r="C4">
        <v>8.1815100000000002E-2</v>
      </c>
      <c r="D4">
        <v>6.5379999999999994E-2</v>
      </c>
      <c r="E4">
        <v>6.4303999999999997</v>
      </c>
      <c r="F4">
        <v>7.6</v>
      </c>
    </row>
    <row r="5" spans="1:6">
      <c r="A5">
        <v>197604</v>
      </c>
      <c r="B5" s="16">
        <v>27851</v>
      </c>
      <c r="C5">
        <v>7.5959600000000002E-2</v>
      </c>
      <c r="D5">
        <v>6.2504900000000002E-2</v>
      </c>
      <c r="E5">
        <v>6.5598700000000001</v>
      </c>
      <c r="F5">
        <v>7.7</v>
      </c>
    </row>
    <row r="6" spans="1:6">
      <c r="A6">
        <v>197605</v>
      </c>
      <c r="B6" s="16">
        <v>27881</v>
      </c>
      <c r="C6">
        <v>6.9636600000000007E-2</v>
      </c>
      <c r="D6">
        <v>5.7467200000000003E-2</v>
      </c>
      <c r="E6">
        <v>6.14229</v>
      </c>
      <c r="F6">
        <v>7.4</v>
      </c>
    </row>
    <row r="7" spans="1:6">
      <c r="A7">
        <v>197606</v>
      </c>
      <c r="B7" s="16">
        <v>27912</v>
      </c>
      <c r="C7">
        <v>8.4568299999999999E-2</v>
      </c>
      <c r="D7">
        <v>6.9490899999999994E-2</v>
      </c>
      <c r="E7">
        <v>6.4588099999999997</v>
      </c>
      <c r="F7">
        <v>7.6</v>
      </c>
    </row>
    <row r="8" spans="1:6">
      <c r="A8">
        <v>197607</v>
      </c>
      <c r="B8" s="16">
        <v>27942</v>
      </c>
      <c r="C8">
        <v>8.1431400000000001E-2</v>
      </c>
      <c r="D8">
        <v>6.8032200000000001E-2</v>
      </c>
      <c r="E8">
        <v>6.5898199999999996</v>
      </c>
      <c r="F8">
        <v>7.8</v>
      </c>
    </row>
    <row r="9" spans="1:6">
      <c r="A9">
        <v>197608</v>
      </c>
      <c r="B9" s="16">
        <v>27973</v>
      </c>
      <c r="C9">
        <v>7.7393000000000003E-2</v>
      </c>
      <c r="D9">
        <v>6.2844700000000003E-2</v>
      </c>
      <c r="E9">
        <v>6.3612099999999998</v>
      </c>
      <c r="F9">
        <v>7.8</v>
      </c>
    </row>
    <row r="10" spans="1:6">
      <c r="A10">
        <v>197609</v>
      </c>
      <c r="B10" s="16">
        <v>28004</v>
      </c>
      <c r="C10">
        <v>7.5022900000000003E-2</v>
      </c>
      <c r="D10">
        <v>6.3153299999999996E-2</v>
      </c>
      <c r="E10">
        <v>6.37582</v>
      </c>
      <c r="F10">
        <v>7.6</v>
      </c>
    </row>
    <row r="11" spans="1:6">
      <c r="A11">
        <v>197610</v>
      </c>
      <c r="B11" s="16">
        <v>28034</v>
      </c>
      <c r="C11">
        <v>7.3418499999999998E-2</v>
      </c>
      <c r="D11">
        <v>5.9136399999999999E-2</v>
      </c>
      <c r="E11">
        <v>6.2999000000000001</v>
      </c>
      <c r="F11">
        <v>7.7</v>
      </c>
    </row>
    <row r="12" spans="1:6">
      <c r="A12">
        <v>197611</v>
      </c>
      <c r="B12" s="16">
        <v>28065</v>
      </c>
      <c r="C12">
        <v>7.6351799999999997E-2</v>
      </c>
      <c r="D12">
        <v>6.2188500000000001E-2</v>
      </c>
      <c r="E12">
        <v>6.5106799999999998</v>
      </c>
      <c r="F12">
        <v>7.8</v>
      </c>
    </row>
    <row r="13" spans="1:6">
      <c r="A13">
        <v>197612</v>
      </c>
      <c r="B13" s="16">
        <v>28095</v>
      </c>
      <c r="C13">
        <v>7.6708799999999994E-2</v>
      </c>
      <c r="D13">
        <v>6.2147399999999998E-2</v>
      </c>
      <c r="E13">
        <v>6.5436399999999999</v>
      </c>
      <c r="F13">
        <v>7.8</v>
      </c>
    </row>
    <row r="14" spans="1:6">
      <c r="A14">
        <v>197701</v>
      </c>
      <c r="B14" s="16">
        <v>28126</v>
      </c>
      <c r="C14">
        <v>8.53434E-2</v>
      </c>
      <c r="D14">
        <v>6.8323200000000001E-2</v>
      </c>
      <c r="E14">
        <v>6.3144400000000003</v>
      </c>
      <c r="F14">
        <v>7.5</v>
      </c>
    </row>
    <row r="15" spans="1:6">
      <c r="A15">
        <v>197702</v>
      </c>
      <c r="B15" s="16">
        <v>28157</v>
      </c>
      <c r="C15">
        <v>8.7337300000000007E-2</v>
      </c>
      <c r="D15">
        <v>6.8953799999999996E-2</v>
      </c>
      <c r="E15">
        <v>6.3821399999999997</v>
      </c>
      <c r="F15">
        <v>7.6</v>
      </c>
    </row>
    <row r="16" spans="1:6">
      <c r="A16">
        <v>197703</v>
      </c>
      <c r="B16" s="16">
        <v>28185</v>
      </c>
      <c r="C16">
        <v>8.1556600000000007E-2</v>
      </c>
      <c r="D16">
        <v>6.4899899999999996E-2</v>
      </c>
      <c r="E16">
        <v>6.3816100000000002</v>
      </c>
      <c r="F16">
        <v>7.4</v>
      </c>
    </row>
    <row r="17" spans="1:6">
      <c r="A17">
        <v>197704</v>
      </c>
      <c r="B17" s="16">
        <v>28216</v>
      </c>
      <c r="C17">
        <v>7.1229899999999999E-2</v>
      </c>
      <c r="D17">
        <v>5.8271099999999999E-2</v>
      </c>
      <c r="E17">
        <v>6.1093999999999999</v>
      </c>
      <c r="F17">
        <v>7.2</v>
      </c>
    </row>
    <row r="18" spans="1:6">
      <c r="A18">
        <v>197705</v>
      </c>
      <c r="B18" s="16">
        <v>28246</v>
      </c>
      <c r="C18">
        <v>6.6683400000000004E-2</v>
      </c>
      <c r="D18">
        <v>5.6084799999999997E-2</v>
      </c>
      <c r="E18">
        <v>5.9801500000000001</v>
      </c>
      <c r="F18">
        <v>7</v>
      </c>
    </row>
    <row r="19" spans="1:6">
      <c r="A19">
        <v>197706</v>
      </c>
      <c r="B19" s="16">
        <v>28277</v>
      </c>
      <c r="C19">
        <v>8.0323900000000004E-2</v>
      </c>
      <c r="D19">
        <v>6.5845200000000007E-2</v>
      </c>
      <c r="E19">
        <v>6.1308100000000003</v>
      </c>
      <c r="F19">
        <v>7.2</v>
      </c>
    </row>
    <row r="20" spans="1:6">
      <c r="A20">
        <v>197707</v>
      </c>
      <c r="B20" s="16">
        <v>28307</v>
      </c>
      <c r="C20">
        <v>7.3243900000000001E-2</v>
      </c>
      <c r="D20">
        <v>6.0136000000000002E-2</v>
      </c>
      <c r="E20">
        <v>5.8212000000000002</v>
      </c>
      <c r="F20">
        <v>6.9</v>
      </c>
    </row>
    <row r="21" spans="1:6">
      <c r="A21">
        <v>197708</v>
      </c>
      <c r="B21" s="16">
        <v>28338</v>
      </c>
      <c r="C21">
        <v>7.0763199999999998E-2</v>
      </c>
      <c r="D21">
        <v>5.87161E-2</v>
      </c>
      <c r="E21">
        <v>5.9377199999999997</v>
      </c>
      <c r="F21">
        <v>7</v>
      </c>
    </row>
    <row r="22" spans="1:6">
      <c r="A22">
        <v>197709</v>
      </c>
      <c r="B22" s="16">
        <v>28369</v>
      </c>
      <c r="C22">
        <v>6.8174999999999999E-2</v>
      </c>
      <c r="D22">
        <v>5.8046100000000003E-2</v>
      </c>
      <c r="E22">
        <v>5.8698300000000003</v>
      </c>
      <c r="F22">
        <v>6.8</v>
      </c>
    </row>
    <row r="23" spans="1:6">
      <c r="A23">
        <v>197710</v>
      </c>
      <c r="B23" s="16">
        <v>28399</v>
      </c>
      <c r="C23">
        <v>6.5881899999999993E-2</v>
      </c>
      <c r="D23">
        <v>5.50193E-2</v>
      </c>
      <c r="E23">
        <v>5.8452200000000003</v>
      </c>
      <c r="F23">
        <v>6.8</v>
      </c>
    </row>
    <row r="24" spans="1:6">
      <c r="A24">
        <v>197711</v>
      </c>
      <c r="B24" s="16">
        <v>28430</v>
      </c>
      <c r="C24">
        <v>6.6637500000000002E-2</v>
      </c>
      <c r="D24">
        <v>5.5763500000000001E-2</v>
      </c>
      <c r="E24">
        <v>5.8391099999999998</v>
      </c>
      <c r="F24">
        <v>6.8</v>
      </c>
    </row>
    <row r="25" spans="1:6">
      <c r="A25">
        <v>197712</v>
      </c>
      <c r="B25" s="16">
        <v>28460</v>
      </c>
      <c r="C25">
        <v>6.0897899999999998E-2</v>
      </c>
      <c r="D25">
        <v>4.8571299999999998E-2</v>
      </c>
      <c r="E25">
        <v>5.12622</v>
      </c>
      <c r="F25">
        <v>6.4</v>
      </c>
    </row>
    <row r="26" spans="1:6">
      <c r="A26">
        <v>197801</v>
      </c>
      <c r="B26" s="16">
        <v>28491</v>
      </c>
      <c r="C26">
        <v>7.2386400000000004E-2</v>
      </c>
      <c r="D26">
        <v>5.7759199999999997E-2</v>
      </c>
      <c r="E26">
        <v>5.3362600000000002</v>
      </c>
      <c r="F26">
        <v>6.4</v>
      </c>
    </row>
    <row r="27" spans="1:6">
      <c r="A27">
        <v>197802</v>
      </c>
      <c r="B27" s="16">
        <v>28522</v>
      </c>
      <c r="C27">
        <v>7.0775599999999994E-2</v>
      </c>
      <c r="D27">
        <v>5.7907100000000003E-2</v>
      </c>
      <c r="E27">
        <v>5.3817199999999996</v>
      </c>
      <c r="F27">
        <v>6.3</v>
      </c>
    </row>
    <row r="28" spans="1:6">
      <c r="A28">
        <v>197803</v>
      </c>
      <c r="B28" s="16">
        <v>28550</v>
      </c>
      <c r="C28">
        <v>6.7948300000000003E-2</v>
      </c>
      <c r="D28">
        <v>5.4370700000000001E-2</v>
      </c>
      <c r="E28">
        <v>5.3356599999999998</v>
      </c>
      <c r="F28">
        <v>6.3</v>
      </c>
    </row>
    <row r="29" spans="1:6">
      <c r="A29">
        <v>197804</v>
      </c>
      <c r="B29" s="16">
        <v>28581</v>
      </c>
      <c r="C29">
        <v>6.0865200000000001E-2</v>
      </c>
      <c r="D29">
        <v>5.0952499999999998E-2</v>
      </c>
      <c r="E29">
        <v>5.3327799999999996</v>
      </c>
      <c r="F29">
        <v>6.1</v>
      </c>
    </row>
    <row r="30" spans="1:6">
      <c r="A30">
        <v>197805</v>
      </c>
      <c r="B30" s="16">
        <v>28611</v>
      </c>
      <c r="C30">
        <v>5.8158500000000002E-2</v>
      </c>
      <c r="D30">
        <v>5.0137399999999999E-2</v>
      </c>
      <c r="E30">
        <v>5.3189700000000002</v>
      </c>
      <c r="F30">
        <v>6</v>
      </c>
    </row>
    <row r="31" spans="1:6">
      <c r="A31">
        <v>197806</v>
      </c>
      <c r="B31" s="16">
        <v>28642</v>
      </c>
      <c r="C31">
        <v>6.7516699999999999E-2</v>
      </c>
      <c r="D31">
        <v>5.3417199999999998E-2</v>
      </c>
      <c r="E31">
        <v>4.9861800000000001</v>
      </c>
      <c r="F31">
        <v>5.9</v>
      </c>
    </row>
    <row r="32" spans="1:6">
      <c r="A32">
        <v>197807</v>
      </c>
      <c r="B32" s="16">
        <v>28672</v>
      </c>
      <c r="C32">
        <v>6.6723599999999994E-2</v>
      </c>
      <c r="D32">
        <v>5.5749600000000003E-2</v>
      </c>
      <c r="E32">
        <v>5.4050200000000004</v>
      </c>
      <c r="F32">
        <v>6.2</v>
      </c>
    </row>
    <row r="33" spans="1:6">
      <c r="A33">
        <v>197808</v>
      </c>
      <c r="B33" s="16">
        <v>28703</v>
      </c>
      <c r="C33">
        <v>6.07631E-2</v>
      </c>
      <c r="D33">
        <v>5.0891699999999998E-2</v>
      </c>
      <c r="E33">
        <v>5.1448400000000003</v>
      </c>
      <c r="F33">
        <v>5.9</v>
      </c>
    </row>
    <row r="34" spans="1:6">
      <c r="A34">
        <v>197809</v>
      </c>
      <c r="B34" s="16">
        <v>28734</v>
      </c>
      <c r="C34">
        <v>5.9251699999999997E-2</v>
      </c>
      <c r="D34">
        <v>5.0852000000000001E-2</v>
      </c>
      <c r="E34">
        <v>5.1532400000000003</v>
      </c>
      <c r="F34">
        <v>6</v>
      </c>
    </row>
    <row r="35" spans="1:6">
      <c r="A35">
        <v>197810</v>
      </c>
      <c r="B35" s="16">
        <v>28764</v>
      </c>
      <c r="C35">
        <v>5.5174000000000001E-2</v>
      </c>
      <c r="D35">
        <v>4.6835700000000001E-2</v>
      </c>
      <c r="E35">
        <v>4.9510699999999996</v>
      </c>
      <c r="F35">
        <v>5.8</v>
      </c>
    </row>
    <row r="36" spans="1:6">
      <c r="A36">
        <v>197811</v>
      </c>
      <c r="B36" s="16">
        <v>28795</v>
      </c>
      <c r="C36">
        <v>5.6866300000000002E-2</v>
      </c>
      <c r="D36">
        <v>4.5932199999999999E-2</v>
      </c>
      <c r="E36">
        <v>4.8109000000000002</v>
      </c>
      <c r="F36">
        <v>5.9</v>
      </c>
    </row>
    <row r="37" spans="1:6">
      <c r="A37">
        <v>197812</v>
      </c>
      <c r="B37" s="16">
        <v>28825</v>
      </c>
      <c r="C37">
        <v>5.8200399999999999E-2</v>
      </c>
      <c r="D37">
        <v>4.7741499999999999E-2</v>
      </c>
      <c r="E37">
        <v>5.0573699999999997</v>
      </c>
      <c r="F37">
        <v>6</v>
      </c>
    </row>
    <row r="38" spans="1:6">
      <c r="A38">
        <v>197901</v>
      </c>
      <c r="B38" s="16">
        <v>28856</v>
      </c>
      <c r="C38">
        <v>6.5416000000000002E-2</v>
      </c>
      <c r="D38">
        <v>5.2237199999999998E-2</v>
      </c>
      <c r="E38">
        <v>4.82125</v>
      </c>
      <c r="F38">
        <v>5.9</v>
      </c>
    </row>
    <row r="39" spans="1:6">
      <c r="A39">
        <v>197902</v>
      </c>
      <c r="B39" s="16">
        <v>28887</v>
      </c>
      <c r="C39">
        <v>6.5622600000000003E-2</v>
      </c>
      <c r="D39">
        <v>5.0604900000000001E-2</v>
      </c>
      <c r="E39">
        <v>4.7250300000000003</v>
      </c>
      <c r="F39">
        <v>5.9</v>
      </c>
    </row>
    <row r="40" spans="1:6">
      <c r="A40">
        <v>197903</v>
      </c>
      <c r="B40" s="16">
        <v>28915</v>
      </c>
      <c r="C40">
        <v>6.2831700000000004E-2</v>
      </c>
      <c r="D40">
        <v>4.8776E-2</v>
      </c>
      <c r="E40">
        <v>4.7822899999999997</v>
      </c>
      <c r="F40">
        <v>5.8</v>
      </c>
    </row>
    <row r="41" spans="1:6">
      <c r="A41">
        <v>197904</v>
      </c>
      <c r="B41" s="16">
        <v>28946</v>
      </c>
      <c r="C41">
        <v>5.7216700000000002E-2</v>
      </c>
      <c r="D41">
        <v>4.5831200000000002E-2</v>
      </c>
      <c r="E41">
        <v>4.7759600000000004</v>
      </c>
      <c r="F41">
        <v>5.8</v>
      </c>
    </row>
    <row r="42" spans="1:6">
      <c r="A42">
        <v>197905</v>
      </c>
      <c r="B42" s="16">
        <v>28976</v>
      </c>
      <c r="C42">
        <v>5.4190000000000002E-2</v>
      </c>
      <c r="D42">
        <v>4.5441500000000003E-2</v>
      </c>
      <c r="E42">
        <v>4.7813600000000003</v>
      </c>
      <c r="F42">
        <v>5.6</v>
      </c>
    </row>
    <row r="43" spans="1:6">
      <c r="A43">
        <v>197906</v>
      </c>
      <c r="B43" s="16">
        <v>29007</v>
      </c>
      <c r="C43">
        <v>6.4259200000000002E-2</v>
      </c>
      <c r="D43">
        <v>5.1278200000000003E-2</v>
      </c>
      <c r="E43">
        <v>4.8140799999999997</v>
      </c>
      <c r="F43">
        <v>5.7</v>
      </c>
    </row>
    <row r="44" spans="1:6">
      <c r="A44">
        <v>197907</v>
      </c>
      <c r="B44" s="16">
        <v>29037</v>
      </c>
      <c r="C44">
        <v>6.1328599999999997E-2</v>
      </c>
      <c r="D44">
        <v>4.93204E-2</v>
      </c>
      <c r="E44">
        <v>4.7835000000000001</v>
      </c>
      <c r="F44">
        <v>5.7</v>
      </c>
    </row>
    <row r="45" spans="1:6">
      <c r="A45">
        <v>197908</v>
      </c>
      <c r="B45" s="16">
        <v>29068</v>
      </c>
      <c r="C45">
        <v>6.0197000000000001E-2</v>
      </c>
      <c r="D45">
        <v>4.9804599999999997E-2</v>
      </c>
      <c r="E45">
        <v>5.0443800000000003</v>
      </c>
      <c r="F45">
        <v>6</v>
      </c>
    </row>
    <row r="46" spans="1:6">
      <c r="A46">
        <v>197909</v>
      </c>
      <c r="B46" s="16">
        <v>29099</v>
      </c>
      <c r="C46">
        <v>5.8437900000000001E-2</v>
      </c>
      <c r="D46">
        <v>4.7694399999999998E-2</v>
      </c>
      <c r="E46">
        <v>4.8500500000000004</v>
      </c>
      <c r="F46">
        <v>5.9</v>
      </c>
    </row>
    <row r="47" spans="1:6">
      <c r="A47">
        <v>197910</v>
      </c>
      <c r="B47" s="16">
        <v>29129</v>
      </c>
      <c r="C47">
        <v>5.7717400000000002E-2</v>
      </c>
      <c r="D47">
        <v>4.7085399999999999E-2</v>
      </c>
      <c r="E47">
        <v>4.9523200000000003</v>
      </c>
      <c r="F47">
        <v>6</v>
      </c>
    </row>
    <row r="48" spans="1:6">
      <c r="A48">
        <v>197911</v>
      </c>
      <c r="B48" s="16">
        <v>29160</v>
      </c>
      <c r="C48">
        <v>5.8229200000000002E-2</v>
      </c>
      <c r="D48">
        <v>4.6764699999999999E-2</v>
      </c>
      <c r="E48">
        <v>4.8986599999999996</v>
      </c>
      <c r="F48">
        <v>5.9</v>
      </c>
    </row>
    <row r="49" spans="1:6">
      <c r="A49">
        <v>197912</v>
      </c>
      <c r="B49" s="16">
        <v>29190</v>
      </c>
      <c r="C49">
        <v>5.8704100000000002E-2</v>
      </c>
      <c r="D49">
        <v>4.5924E-2</v>
      </c>
      <c r="E49">
        <v>4.8709699999999998</v>
      </c>
      <c r="F49">
        <v>6</v>
      </c>
    </row>
    <row r="50" spans="1:6">
      <c r="A50">
        <v>198001</v>
      </c>
      <c r="B50" s="16">
        <v>29221</v>
      </c>
      <c r="C50">
        <v>7.0503700000000002E-2</v>
      </c>
      <c r="D50">
        <v>5.3650999999999997E-2</v>
      </c>
      <c r="E50">
        <v>4.9531999999999998</v>
      </c>
      <c r="F50">
        <v>6.3</v>
      </c>
    </row>
    <row r="51" spans="1:6">
      <c r="A51">
        <v>198002</v>
      </c>
      <c r="B51" s="16">
        <v>29252</v>
      </c>
      <c r="C51">
        <v>6.9922399999999996E-2</v>
      </c>
      <c r="D51">
        <v>5.2697599999999997E-2</v>
      </c>
      <c r="E51">
        <v>4.9430199999999997</v>
      </c>
      <c r="F51">
        <v>6.3</v>
      </c>
    </row>
    <row r="52" spans="1:6">
      <c r="A52">
        <v>198003</v>
      </c>
      <c r="B52" s="16">
        <v>29281</v>
      </c>
      <c r="C52">
        <v>6.8325300000000005E-2</v>
      </c>
      <c r="D52">
        <v>5.1341600000000001E-2</v>
      </c>
      <c r="E52">
        <v>5.0247799999999998</v>
      </c>
      <c r="F52">
        <v>6.3</v>
      </c>
    </row>
    <row r="53" spans="1:6">
      <c r="A53">
        <v>198004</v>
      </c>
      <c r="B53" s="16">
        <v>29312</v>
      </c>
      <c r="C53">
        <v>6.9451899999999997E-2</v>
      </c>
      <c r="D53">
        <v>5.2944199999999997E-2</v>
      </c>
      <c r="E53">
        <v>5.4844900000000001</v>
      </c>
      <c r="F53">
        <v>6.9</v>
      </c>
    </row>
    <row r="54" spans="1:6">
      <c r="A54">
        <v>198005</v>
      </c>
      <c r="B54" s="16">
        <v>29342</v>
      </c>
      <c r="C54">
        <v>7.3430599999999999E-2</v>
      </c>
      <c r="D54">
        <v>5.7041099999999997E-2</v>
      </c>
      <c r="E54">
        <v>5.9489700000000001</v>
      </c>
      <c r="F54">
        <v>7.5</v>
      </c>
    </row>
    <row r="55" spans="1:6">
      <c r="A55">
        <v>198006</v>
      </c>
      <c r="B55" s="16">
        <v>29373</v>
      </c>
      <c r="C55">
        <v>8.2861299999999999E-2</v>
      </c>
      <c r="D55">
        <v>6.3800300000000004E-2</v>
      </c>
      <c r="E55">
        <v>6.0242599999999999</v>
      </c>
      <c r="F55">
        <v>7.6</v>
      </c>
    </row>
    <row r="56" spans="1:6">
      <c r="A56">
        <v>198007</v>
      </c>
      <c r="B56" s="16">
        <v>29403</v>
      </c>
      <c r="C56">
        <v>8.1905800000000001E-2</v>
      </c>
      <c r="D56">
        <v>6.4363500000000004E-2</v>
      </c>
      <c r="E56">
        <v>6.2603900000000001</v>
      </c>
      <c r="F56">
        <v>7.8</v>
      </c>
    </row>
    <row r="57" spans="1:6">
      <c r="A57">
        <v>198008</v>
      </c>
      <c r="B57" s="16">
        <v>29434</v>
      </c>
      <c r="C57">
        <v>7.7565300000000004E-2</v>
      </c>
      <c r="D57">
        <v>6.1511299999999998E-2</v>
      </c>
      <c r="E57">
        <v>6.2495500000000002</v>
      </c>
      <c r="F57">
        <v>7.7</v>
      </c>
    </row>
    <row r="58" spans="1:6">
      <c r="A58">
        <v>198009</v>
      </c>
      <c r="B58" s="16">
        <v>29465</v>
      </c>
      <c r="C58">
        <v>7.39789E-2</v>
      </c>
      <c r="D58">
        <v>5.9678200000000001E-2</v>
      </c>
      <c r="E58">
        <v>6.0974199999999996</v>
      </c>
      <c r="F58">
        <v>7.5</v>
      </c>
    </row>
    <row r="59" spans="1:6">
      <c r="A59">
        <v>198010</v>
      </c>
      <c r="B59" s="16">
        <v>29495</v>
      </c>
      <c r="C59">
        <v>7.3732099999999995E-2</v>
      </c>
      <c r="D59">
        <v>5.8264499999999997E-2</v>
      </c>
      <c r="E59">
        <v>6.09701</v>
      </c>
      <c r="F59">
        <v>7.5</v>
      </c>
    </row>
    <row r="60" spans="1:6">
      <c r="A60">
        <v>198011</v>
      </c>
      <c r="B60" s="16">
        <v>29526</v>
      </c>
      <c r="C60">
        <v>7.3975700000000005E-2</v>
      </c>
      <c r="D60">
        <v>5.7461900000000003E-2</v>
      </c>
      <c r="E60">
        <v>6.0142499999999997</v>
      </c>
      <c r="F60">
        <v>7.5</v>
      </c>
    </row>
    <row r="61" spans="1:6">
      <c r="A61">
        <v>198012</v>
      </c>
      <c r="B61" s="16">
        <v>29556</v>
      </c>
      <c r="C61">
        <v>7.2045100000000001E-2</v>
      </c>
      <c r="D61">
        <v>5.54966E-2</v>
      </c>
      <c r="E61">
        <v>5.8811799999999996</v>
      </c>
      <c r="F61">
        <v>7.2</v>
      </c>
    </row>
    <row r="62" spans="1:6">
      <c r="A62">
        <v>198101</v>
      </c>
      <c r="B62" s="16">
        <v>29587</v>
      </c>
      <c r="C62">
        <v>8.3270499999999997E-2</v>
      </c>
      <c r="D62">
        <v>6.3960500000000003E-2</v>
      </c>
      <c r="E62">
        <v>5.9035500000000001</v>
      </c>
      <c r="F62">
        <v>7.5</v>
      </c>
    </row>
    <row r="63" spans="1:6">
      <c r="A63">
        <v>198102</v>
      </c>
      <c r="B63" s="16">
        <v>29618</v>
      </c>
      <c r="C63">
        <v>8.3235600000000007E-2</v>
      </c>
      <c r="D63">
        <v>6.34715E-2</v>
      </c>
      <c r="E63">
        <v>5.9782099999999998</v>
      </c>
      <c r="F63">
        <v>7.4</v>
      </c>
    </row>
    <row r="64" spans="1:6">
      <c r="A64">
        <v>198103</v>
      </c>
      <c r="B64" s="16">
        <v>29646</v>
      </c>
      <c r="C64">
        <v>7.9396099999999997E-2</v>
      </c>
      <c r="D64">
        <v>6.0477599999999999E-2</v>
      </c>
      <c r="E64">
        <v>5.9142400000000004</v>
      </c>
      <c r="F64">
        <v>7.4</v>
      </c>
    </row>
    <row r="65" spans="1:6">
      <c r="A65">
        <v>198104</v>
      </c>
      <c r="B65" s="16">
        <v>29677</v>
      </c>
      <c r="C65">
        <v>7.2202500000000003E-2</v>
      </c>
      <c r="D65">
        <v>5.4132100000000002E-2</v>
      </c>
      <c r="E65">
        <v>5.5678299999999998</v>
      </c>
      <c r="F65">
        <v>7.2</v>
      </c>
    </row>
    <row r="66" spans="1:6">
      <c r="A66">
        <v>198105</v>
      </c>
      <c r="B66" s="16">
        <v>29707</v>
      </c>
      <c r="C66">
        <v>7.3704900000000004E-2</v>
      </c>
      <c r="D66">
        <v>5.6868700000000001E-2</v>
      </c>
      <c r="E66">
        <v>5.8875299999999999</v>
      </c>
      <c r="F66">
        <v>7.5</v>
      </c>
    </row>
    <row r="67" spans="1:6">
      <c r="A67">
        <v>198106</v>
      </c>
      <c r="B67" s="16">
        <v>29738</v>
      </c>
      <c r="C67">
        <v>8.0669599999999994E-2</v>
      </c>
      <c r="D67">
        <v>6.2996399999999994E-2</v>
      </c>
      <c r="E67">
        <v>5.99594</v>
      </c>
      <c r="F67">
        <v>7.5</v>
      </c>
    </row>
    <row r="68" spans="1:6">
      <c r="A68">
        <v>198107</v>
      </c>
      <c r="B68" s="16">
        <v>29768</v>
      </c>
      <c r="C68">
        <v>7.5778999999999999E-2</v>
      </c>
      <c r="D68">
        <v>6.01352E-2</v>
      </c>
      <c r="E68">
        <v>5.8540700000000001</v>
      </c>
      <c r="F68">
        <v>7.2</v>
      </c>
    </row>
    <row r="69" spans="1:6">
      <c r="A69">
        <v>198108</v>
      </c>
      <c r="B69" s="16">
        <v>29799</v>
      </c>
      <c r="C69">
        <v>7.3566300000000001E-2</v>
      </c>
      <c r="D69">
        <v>5.7927199999999998E-2</v>
      </c>
      <c r="E69">
        <v>5.8999199999999998</v>
      </c>
      <c r="F69">
        <v>7.4</v>
      </c>
    </row>
    <row r="70" spans="1:6">
      <c r="A70">
        <v>198109</v>
      </c>
      <c r="B70" s="16">
        <v>29830</v>
      </c>
      <c r="C70">
        <v>7.4059E-2</v>
      </c>
      <c r="D70">
        <v>5.9715299999999999E-2</v>
      </c>
      <c r="E70">
        <v>6.1335699999999997</v>
      </c>
      <c r="F70">
        <v>7.6</v>
      </c>
    </row>
    <row r="71" spans="1:6">
      <c r="A71">
        <v>198110</v>
      </c>
      <c r="B71" s="16">
        <v>29860</v>
      </c>
      <c r="C71">
        <v>7.7015600000000003E-2</v>
      </c>
      <c r="D71">
        <v>5.9900700000000001E-2</v>
      </c>
      <c r="E71">
        <v>6.24587</v>
      </c>
      <c r="F71">
        <v>7.9</v>
      </c>
    </row>
    <row r="72" spans="1:6">
      <c r="A72">
        <v>198111</v>
      </c>
      <c r="B72" s="16">
        <v>29891</v>
      </c>
      <c r="C72">
        <v>8.11751E-2</v>
      </c>
      <c r="D72">
        <v>6.2720200000000004E-2</v>
      </c>
      <c r="E72">
        <v>6.5643399999999996</v>
      </c>
      <c r="F72">
        <v>8.3000000000000007</v>
      </c>
    </row>
    <row r="73" spans="1:6">
      <c r="A73">
        <v>198112</v>
      </c>
      <c r="B73" s="16">
        <v>29921</v>
      </c>
      <c r="C73">
        <v>8.4464300000000006E-2</v>
      </c>
      <c r="D73">
        <v>6.5887699999999993E-2</v>
      </c>
      <c r="E73">
        <v>6.9616300000000004</v>
      </c>
      <c r="F73">
        <v>8.5</v>
      </c>
    </row>
    <row r="74" spans="1:6">
      <c r="A74">
        <v>198201</v>
      </c>
      <c r="B74" s="16">
        <v>29952</v>
      </c>
      <c r="C74">
        <v>9.5043100000000005E-2</v>
      </c>
      <c r="D74">
        <v>7.2261099999999995E-2</v>
      </c>
      <c r="E74">
        <v>6.6718999999999999</v>
      </c>
      <c r="F74">
        <v>8.6</v>
      </c>
    </row>
    <row r="75" spans="1:6">
      <c r="A75">
        <v>198202</v>
      </c>
      <c r="B75" s="16">
        <v>29983</v>
      </c>
      <c r="C75">
        <v>9.7280900000000003E-2</v>
      </c>
      <c r="D75">
        <v>7.4737300000000007E-2</v>
      </c>
      <c r="E75">
        <v>7.0583400000000003</v>
      </c>
      <c r="F75">
        <v>8.9</v>
      </c>
    </row>
    <row r="76" spans="1:6">
      <c r="A76">
        <v>198203</v>
      </c>
      <c r="B76" s="16">
        <v>30011</v>
      </c>
      <c r="C76">
        <v>9.6176800000000007E-2</v>
      </c>
      <c r="D76">
        <v>7.4146299999999998E-2</v>
      </c>
      <c r="E76">
        <v>7.2354000000000003</v>
      </c>
      <c r="F76">
        <v>9</v>
      </c>
    </row>
    <row r="77" spans="1:6">
      <c r="A77">
        <v>198204</v>
      </c>
      <c r="B77" s="16">
        <v>30042</v>
      </c>
      <c r="C77">
        <v>9.3545400000000001E-2</v>
      </c>
      <c r="D77">
        <v>7.2976299999999994E-2</v>
      </c>
      <c r="E77">
        <v>7.4653</v>
      </c>
      <c r="F77">
        <v>9.3000000000000007</v>
      </c>
    </row>
    <row r="78" spans="1:6">
      <c r="A78">
        <v>198205</v>
      </c>
      <c r="B78" s="16">
        <v>30072</v>
      </c>
      <c r="C78">
        <v>9.2094300000000004E-2</v>
      </c>
      <c r="D78">
        <v>7.3724600000000001E-2</v>
      </c>
      <c r="E78">
        <v>7.5954600000000001</v>
      </c>
      <c r="F78">
        <v>9.4</v>
      </c>
    </row>
    <row r="79" spans="1:6">
      <c r="A79">
        <v>198206</v>
      </c>
      <c r="B79" s="16">
        <v>30103</v>
      </c>
      <c r="C79">
        <v>9.9259600000000003E-2</v>
      </c>
      <c r="D79">
        <v>7.9233200000000004E-2</v>
      </c>
      <c r="E79">
        <v>7.5832899999999999</v>
      </c>
      <c r="F79">
        <v>9.6</v>
      </c>
    </row>
    <row r="80" spans="1:6">
      <c r="A80">
        <v>198207</v>
      </c>
      <c r="B80" s="16">
        <v>30133</v>
      </c>
      <c r="C80">
        <v>9.8791100000000007E-2</v>
      </c>
      <c r="D80">
        <v>8.02229E-2</v>
      </c>
      <c r="E80">
        <v>7.8376900000000003</v>
      </c>
      <c r="F80">
        <v>9.8000000000000007</v>
      </c>
    </row>
    <row r="81" spans="1:6">
      <c r="A81">
        <v>198208</v>
      </c>
      <c r="B81" s="16">
        <v>30164</v>
      </c>
      <c r="C81">
        <v>9.5713699999999999E-2</v>
      </c>
      <c r="D81">
        <v>7.68649E-2</v>
      </c>
      <c r="E81">
        <v>7.8392400000000002</v>
      </c>
      <c r="F81">
        <v>9.8000000000000007</v>
      </c>
    </row>
    <row r="82" spans="1:6">
      <c r="A82">
        <v>198209</v>
      </c>
      <c r="B82" s="16">
        <v>30195</v>
      </c>
      <c r="C82">
        <v>9.7871899999999998E-2</v>
      </c>
      <c r="D82">
        <v>7.8517600000000007E-2</v>
      </c>
      <c r="E82">
        <v>8.0892499999999998</v>
      </c>
      <c r="F82">
        <v>10.1</v>
      </c>
    </row>
    <row r="83" spans="1:6">
      <c r="A83">
        <v>198210</v>
      </c>
      <c r="B83" s="16">
        <v>30225</v>
      </c>
      <c r="C83">
        <v>0.1002786</v>
      </c>
      <c r="D83">
        <v>8.0843600000000002E-2</v>
      </c>
      <c r="E83">
        <v>8.4131900000000002</v>
      </c>
      <c r="F83">
        <v>10.4</v>
      </c>
    </row>
    <row r="84" spans="1:6">
      <c r="A84">
        <v>198211</v>
      </c>
      <c r="B84" s="16">
        <v>30256</v>
      </c>
      <c r="C84">
        <v>0.10512639999999999</v>
      </c>
      <c r="D84">
        <v>8.4198899999999993E-2</v>
      </c>
      <c r="E84">
        <v>8.8130799999999994</v>
      </c>
      <c r="F84">
        <v>10.8</v>
      </c>
    </row>
    <row r="85" spans="1:6">
      <c r="A85">
        <v>198212</v>
      </c>
      <c r="B85" s="16">
        <v>30286</v>
      </c>
      <c r="C85">
        <v>0.10645209999999999</v>
      </c>
      <c r="D85">
        <v>8.3400799999999997E-2</v>
      </c>
      <c r="E85">
        <v>8.7913099999999993</v>
      </c>
      <c r="F85">
        <v>10.8</v>
      </c>
    </row>
    <row r="86" spans="1:6">
      <c r="A86">
        <v>198301</v>
      </c>
      <c r="B86" s="16">
        <v>30317</v>
      </c>
      <c r="C86">
        <v>0.1149457</v>
      </c>
      <c r="D86">
        <v>9.3606200000000001E-2</v>
      </c>
      <c r="E86">
        <v>8.6343099999999993</v>
      </c>
      <c r="F86">
        <v>10.4</v>
      </c>
    </row>
    <row r="87" spans="1:6">
      <c r="A87">
        <v>198302</v>
      </c>
      <c r="B87" s="16">
        <v>30348</v>
      </c>
      <c r="C87">
        <v>0.1146966</v>
      </c>
      <c r="D87">
        <v>9.2007500000000006E-2</v>
      </c>
      <c r="E87">
        <v>8.7061100000000007</v>
      </c>
      <c r="F87">
        <v>10.4</v>
      </c>
    </row>
    <row r="88" spans="1:6">
      <c r="A88">
        <v>198303</v>
      </c>
      <c r="B88" s="16">
        <v>30376</v>
      </c>
      <c r="C88">
        <v>0.1089733</v>
      </c>
      <c r="D88">
        <v>8.8208999999999996E-2</v>
      </c>
      <c r="E88">
        <v>8.5919899999999991</v>
      </c>
      <c r="F88">
        <v>10.3</v>
      </c>
    </row>
    <row r="89" spans="1:6">
      <c r="A89">
        <v>198304</v>
      </c>
      <c r="B89" s="16">
        <v>30407</v>
      </c>
      <c r="C89">
        <v>0.10269250000000001</v>
      </c>
      <c r="D89">
        <v>8.35008E-2</v>
      </c>
      <c r="E89">
        <v>8.5111299999999996</v>
      </c>
      <c r="F89">
        <v>10.199999999999999</v>
      </c>
    </row>
    <row r="90" spans="1:6">
      <c r="A90">
        <v>198305</v>
      </c>
      <c r="B90" s="16">
        <v>30437</v>
      </c>
      <c r="C90">
        <v>9.9357200000000007E-2</v>
      </c>
      <c r="D90">
        <v>8.1332199999999993E-2</v>
      </c>
      <c r="E90">
        <v>8.3512599999999999</v>
      </c>
      <c r="F90">
        <v>10.1</v>
      </c>
    </row>
    <row r="91" spans="1:6">
      <c r="A91">
        <v>198306</v>
      </c>
      <c r="B91" s="16">
        <v>30468</v>
      </c>
      <c r="C91">
        <v>0.1040658</v>
      </c>
      <c r="D91">
        <v>8.5156200000000001E-2</v>
      </c>
      <c r="E91">
        <v>8.1950699999999994</v>
      </c>
      <c r="F91">
        <v>10.1</v>
      </c>
    </row>
    <row r="92" spans="1:6">
      <c r="A92">
        <v>198307</v>
      </c>
      <c r="B92" s="16">
        <v>30498</v>
      </c>
      <c r="C92">
        <v>9.5193100000000003E-2</v>
      </c>
      <c r="D92">
        <v>7.8813499999999995E-2</v>
      </c>
      <c r="E92">
        <v>7.7209300000000001</v>
      </c>
      <c r="F92">
        <v>9.4</v>
      </c>
    </row>
    <row r="93" spans="1:6">
      <c r="A93">
        <v>198308</v>
      </c>
      <c r="B93" s="16">
        <v>30529</v>
      </c>
      <c r="C93">
        <v>9.1804399999999994E-2</v>
      </c>
      <c r="D93">
        <v>7.5579599999999997E-2</v>
      </c>
      <c r="E93">
        <v>7.7162100000000002</v>
      </c>
      <c r="F93">
        <v>9.5</v>
      </c>
    </row>
    <row r="94" spans="1:6">
      <c r="A94">
        <v>198309</v>
      </c>
      <c r="B94" s="16">
        <v>30560</v>
      </c>
      <c r="C94">
        <v>8.7781600000000001E-2</v>
      </c>
      <c r="D94">
        <v>7.22719E-2</v>
      </c>
      <c r="E94">
        <v>7.4429600000000002</v>
      </c>
      <c r="F94">
        <v>9.1999999999999993</v>
      </c>
    </row>
    <row r="95" spans="1:6">
      <c r="A95">
        <v>198310</v>
      </c>
      <c r="B95" s="16">
        <v>30590</v>
      </c>
      <c r="C95">
        <v>8.3859100000000006E-2</v>
      </c>
      <c r="D95">
        <v>6.9070300000000001E-2</v>
      </c>
      <c r="E95">
        <v>7.1751699999999996</v>
      </c>
      <c r="F95">
        <v>8.8000000000000007</v>
      </c>
    </row>
    <row r="96" spans="1:6">
      <c r="A96">
        <v>198311</v>
      </c>
      <c r="B96" s="16">
        <v>30621</v>
      </c>
      <c r="C96">
        <v>8.2627500000000006E-2</v>
      </c>
      <c r="D96">
        <v>6.6658300000000004E-2</v>
      </c>
      <c r="E96">
        <v>6.9880800000000001</v>
      </c>
      <c r="F96">
        <v>8.5</v>
      </c>
    </row>
    <row r="97" spans="1:6">
      <c r="A97">
        <v>198312</v>
      </c>
      <c r="B97" s="16">
        <v>30651</v>
      </c>
      <c r="C97">
        <v>8.1414200000000006E-2</v>
      </c>
      <c r="D97">
        <v>6.5168799999999999E-2</v>
      </c>
      <c r="E97">
        <v>6.86334</v>
      </c>
      <c r="F97">
        <v>8.3000000000000007</v>
      </c>
    </row>
    <row r="98" spans="1:6">
      <c r="A98">
        <v>198401</v>
      </c>
      <c r="B98" s="16">
        <v>30682</v>
      </c>
      <c r="C98">
        <v>8.8379399999999997E-2</v>
      </c>
      <c r="D98">
        <v>7.2287699999999996E-2</v>
      </c>
      <c r="E98">
        <v>6.6643600000000003</v>
      </c>
      <c r="F98">
        <v>8</v>
      </c>
    </row>
    <row r="99" spans="1:6">
      <c r="A99">
        <v>198402</v>
      </c>
      <c r="B99" s="16">
        <v>30713</v>
      </c>
      <c r="C99">
        <v>8.5563600000000004E-2</v>
      </c>
      <c r="D99">
        <v>6.7658399999999994E-2</v>
      </c>
      <c r="E99">
        <v>6.4030899999999997</v>
      </c>
      <c r="F99">
        <v>7.8</v>
      </c>
    </row>
    <row r="100" spans="1:6">
      <c r="A100">
        <v>198403</v>
      </c>
      <c r="B100" s="16">
        <v>30742</v>
      </c>
      <c r="C100">
        <v>8.2045699999999999E-2</v>
      </c>
      <c r="D100">
        <v>6.5775799999999995E-2</v>
      </c>
      <c r="E100">
        <v>6.3949999999999996</v>
      </c>
      <c r="F100">
        <v>7.8</v>
      </c>
    </row>
    <row r="101" spans="1:6">
      <c r="A101">
        <v>198404</v>
      </c>
      <c r="B101" s="16">
        <v>30773</v>
      </c>
      <c r="C101">
        <v>7.7227000000000004E-2</v>
      </c>
      <c r="D101">
        <v>6.2027800000000001E-2</v>
      </c>
      <c r="E101">
        <v>6.3191800000000002</v>
      </c>
      <c r="F101">
        <v>7.7</v>
      </c>
    </row>
    <row r="102" spans="1:6">
      <c r="A102">
        <v>198405</v>
      </c>
      <c r="B102" s="16">
        <v>30803</v>
      </c>
      <c r="C102">
        <v>7.3439500000000005E-2</v>
      </c>
      <c r="D102">
        <v>6.0144499999999997E-2</v>
      </c>
      <c r="E102">
        <v>6.1561000000000003</v>
      </c>
      <c r="F102">
        <v>7.4</v>
      </c>
    </row>
    <row r="103" spans="1:6">
      <c r="A103">
        <v>198406</v>
      </c>
      <c r="B103" s="16">
        <v>30834</v>
      </c>
      <c r="C103">
        <v>7.6578300000000002E-2</v>
      </c>
      <c r="D103">
        <v>6.2839500000000006E-2</v>
      </c>
      <c r="E103">
        <v>6.0640599999999996</v>
      </c>
      <c r="F103">
        <v>7.2</v>
      </c>
    </row>
    <row r="104" spans="1:6">
      <c r="A104">
        <v>198407</v>
      </c>
      <c r="B104" s="16">
        <v>30864</v>
      </c>
      <c r="C104">
        <v>7.6696200000000006E-2</v>
      </c>
      <c r="D104">
        <v>6.3279600000000005E-2</v>
      </c>
      <c r="E104">
        <v>6.2266399999999997</v>
      </c>
      <c r="F104">
        <v>7.5</v>
      </c>
    </row>
    <row r="105" spans="1:6">
      <c r="A105">
        <v>198408</v>
      </c>
      <c r="B105" s="16">
        <v>30895</v>
      </c>
      <c r="C105">
        <v>7.3378499999999999E-2</v>
      </c>
      <c r="D105">
        <v>6.1570199999999999E-2</v>
      </c>
      <c r="E105">
        <v>6.29087</v>
      </c>
      <c r="F105">
        <v>7.5</v>
      </c>
    </row>
    <row r="106" spans="1:6">
      <c r="A106">
        <v>198409</v>
      </c>
      <c r="B106" s="16">
        <v>30926</v>
      </c>
      <c r="C106">
        <v>7.13033E-2</v>
      </c>
      <c r="D106">
        <v>5.99277E-2</v>
      </c>
      <c r="E106">
        <v>6.1565700000000003</v>
      </c>
      <c r="F106">
        <v>7.3</v>
      </c>
    </row>
    <row r="107" spans="1:6">
      <c r="A107">
        <v>198410</v>
      </c>
      <c r="B107" s="16">
        <v>30956</v>
      </c>
      <c r="C107">
        <v>7.1647199999999994E-2</v>
      </c>
      <c r="D107">
        <v>6.01895E-2</v>
      </c>
      <c r="E107">
        <v>6.2458</v>
      </c>
      <c r="F107">
        <v>7.4</v>
      </c>
    </row>
    <row r="108" spans="1:6">
      <c r="A108">
        <v>198411</v>
      </c>
      <c r="B108" s="16">
        <v>30987</v>
      </c>
      <c r="C108">
        <v>7.0183300000000004E-2</v>
      </c>
      <c r="D108">
        <v>5.7771099999999999E-2</v>
      </c>
      <c r="E108">
        <v>6.0533900000000003</v>
      </c>
      <c r="F108">
        <v>7.2</v>
      </c>
    </row>
    <row r="109" spans="1:6">
      <c r="A109">
        <v>198412</v>
      </c>
      <c r="B109" s="16">
        <v>31017</v>
      </c>
      <c r="C109">
        <v>7.0216899999999999E-2</v>
      </c>
      <c r="D109">
        <v>5.7570400000000001E-2</v>
      </c>
      <c r="E109">
        <v>6.0774499999999998</v>
      </c>
      <c r="F109">
        <v>7.3</v>
      </c>
    </row>
    <row r="110" spans="1:6">
      <c r="A110">
        <v>198501</v>
      </c>
      <c r="B110" s="16">
        <v>31048</v>
      </c>
      <c r="C110">
        <v>8.0564399999999994E-2</v>
      </c>
      <c r="D110">
        <v>6.6244999999999998E-2</v>
      </c>
      <c r="E110">
        <v>6.1052900000000001</v>
      </c>
      <c r="F110">
        <v>7.3</v>
      </c>
    </row>
    <row r="111" spans="1:6">
      <c r="A111">
        <v>198502</v>
      </c>
      <c r="B111" s="16">
        <v>31079</v>
      </c>
      <c r="C111">
        <v>7.83996E-2</v>
      </c>
      <c r="D111">
        <v>6.3341499999999995E-2</v>
      </c>
      <c r="E111">
        <v>5.9810299999999996</v>
      </c>
      <c r="F111">
        <v>7.2</v>
      </c>
    </row>
    <row r="112" spans="1:6">
      <c r="A112">
        <v>198503</v>
      </c>
      <c r="B112" s="16">
        <v>31107</v>
      </c>
      <c r="C112">
        <v>7.5905100000000003E-2</v>
      </c>
      <c r="D112">
        <v>6.1767200000000001E-2</v>
      </c>
      <c r="E112">
        <v>5.99892</v>
      </c>
      <c r="F112">
        <v>7.2</v>
      </c>
    </row>
    <row r="113" spans="1:6">
      <c r="A113">
        <v>198504</v>
      </c>
      <c r="B113" s="16">
        <v>31138</v>
      </c>
      <c r="C113">
        <v>7.2445300000000004E-2</v>
      </c>
      <c r="D113">
        <v>5.9245300000000001E-2</v>
      </c>
      <c r="E113">
        <v>6.0492900000000001</v>
      </c>
      <c r="F113">
        <v>7.3</v>
      </c>
    </row>
    <row r="114" spans="1:6">
      <c r="A114">
        <v>198505</v>
      </c>
      <c r="B114" s="16">
        <v>31168</v>
      </c>
      <c r="C114">
        <v>7.1038599999999993E-2</v>
      </c>
      <c r="D114">
        <v>5.9341900000000003E-2</v>
      </c>
      <c r="E114">
        <v>6.05145</v>
      </c>
      <c r="F114">
        <v>7.2</v>
      </c>
    </row>
    <row r="115" spans="1:6">
      <c r="A115">
        <v>198506</v>
      </c>
      <c r="B115" s="16">
        <v>31199</v>
      </c>
      <c r="C115">
        <v>7.6966000000000007E-2</v>
      </c>
      <c r="D115">
        <v>6.2568299999999993E-2</v>
      </c>
      <c r="E115">
        <v>6.0586500000000001</v>
      </c>
      <c r="F115">
        <v>7.4</v>
      </c>
    </row>
    <row r="116" spans="1:6">
      <c r="A116">
        <v>198507</v>
      </c>
      <c r="B116" s="16">
        <v>31229</v>
      </c>
      <c r="C116">
        <v>7.5934299999999996E-2</v>
      </c>
      <c r="D116">
        <v>6.3206899999999996E-2</v>
      </c>
      <c r="E116">
        <v>6.2363799999999996</v>
      </c>
      <c r="F116">
        <v>7.4</v>
      </c>
    </row>
    <row r="117" spans="1:6">
      <c r="A117">
        <v>198508</v>
      </c>
      <c r="B117" s="16">
        <v>31260</v>
      </c>
      <c r="C117">
        <v>7.0078600000000005E-2</v>
      </c>
      <c r="D117">
        <v>5.92325E-2</v>
      </c>
      <c r="E117">
        <v>6.0498399999999997</v>
      </c>
      <c r="F117">
        <v>7.1</v>
      </c>
    </row>
    <row r="118" spans="1:6">
      <c r="A118">
        <v>198509</v>
      </c>
      <c r="B118" s="16">
        <v>31291</v>
      </c>
      <c r="C118">
        <v>6.9370600000000004E-2</v>
      </c>
      <c r="D118">
        <v>5.8412400000000003E-2</v>
      </c>
      <c r="E118">
        <v>5.9939200000000001</v>
      </c>
      <c r="F118">
        <v>7.1</v>
      </c>
    </row>
    <row r="119" spans="1:6">
      <c r="A119">
        <v>198510</v>
      </c>
      <c r="B119" s="16">
        <v>31321</v>
      </c>
      <c r="C119">
        <v>6.83671E-2</v>
      </c>
      <c r="D119">
        <v>5.6988400000000002E-2</v>
      </c>
      <c r="E119">
        <v>5.9075199999999999</v>
      </c>
      <c r="F119">
        <v>7.1</v>
      </c>
    </row>
    <row r="120" spans="1:6">
      <c r="A120">
        <v>198511</v>
      </c>
      <c r="B120" s="16">
        <v>31352</v>
      </c>
      <c r="C120">
        <v>6.7588999999999996E-2</v>
      </c>
      <c r="D120">
        <v>5.64939E-2</v>
      </c>
      <c r="E120">
        <v>5.9057599999999999</v>
      </c>
      <c r="F120">
        <v>7</v>
      </c>
    </row>
    <row r="121" spans="1:6">
      <c r="A121">
        <v>198512</v>
      </c>
      <c r="B121" s="16">
        <v>31382</v>
      </c>
      <c r="C121">
        <v>6.67711E-2</v>
      </c>
      <c r="D121">
        <v>5.5806300000000003E-2</v>
      </c>
      <c r="E121">
        <v>5.9139699999999999</v>
      </c>
      <c r="F121">
        <v>7</v>
      </c>
    </row>
    <row r="122" spans="1:6">
      <c r="A122">
        <v>198601</v>
      </c>
      <c r="B122" s="16">
        <v>31413</v>
      </c>
      <c r="C122">
        <v>7.3883199999999996E-2</v>
      </c>
      <c r="D122">
        <v>6.1261700000000002E-2</v>
      </c>
      <c r="E122">
        <v>5.6464100000000004</v>
      </c>
      <c r="F122">
        <v>6.7</v>
      </c>
    </row>
    <row r="123" spans="1:6">
      <c r="A123">
        <v>198602</v>
      </c>
      <c r="B123" s="16">
        <v>31444</v>
      </c>
      <c r="C123">
        <v>7.8885800000000006E-2</v>
      </c>
      <c r="D123">
        <v>6.5509100000000001E-2</v>
      </c>
      <c r="E123">
        <v>6.1562700000000001</v>
      </c>
      <c r="F123">
        <v>7.2</v>
      </c>
    </row>
    <row r="124" spans="1:6">
      <c r="A124">
        <v>198603</v>
      </c>
      <c r="B124" s="16">
        <v>31472</v>
      </c>
      <c r="C124">
        <v>7.5224899999999997E-2</v>
      </c>
      <c r="D124">
        <v>6.1753500000000003E-2</v>
      </c>
      <c r="E124">
        <v>6.0088299999999997</v>
      </c>
      <c r="F124">
        <v>7.2</v>
      </c>
    </row>
    <row r="125" spans="1:6">
      <c r="A125">
        <v>198604</v>
      </c>
      <c r="B125" s="16">
        <v>31503</v>
      </c>
      <c r="C125">
        <v>7.11696E-2</v>
      </c>
      <c r="D125">
        <v>5.83312E-2</v>
      </c>
      <c r="E125">
        <v>5.9737999999999998</v>
      </c>
      <c r="F125">
        <v>7.1</v>
      </c>
    </row>
    <row r="126" spans="1:6">
      <c r="A126">
        <v>198605</v>
      </c>
      <c r="B126" s="16">
        <v>31533</v>
      </c>
      <c r="C126">
        <v>7.0392399999999994E-2</v>
      </c>
      <c r="D126">
        <v>5.87004E-2</v>
      </c>
      <c r="E126">
        <v>5.95974</v>
      </c>
      <c r="F126">
        <v>7.2</v>
      </c>
    </row>
    <row r="127" spans="1:6">
      <c r="A127">
        <v>198606</v>
      </c>
      <c r="B127" s="16">
        <v>31564</v>
      </c>
      <c r="C127">
        <v>7.5732599999999997E-2</v>
      </c>
      <c r="D127">
        <v>6.2086000000000002E-2</v>
      </c>
      <c r="E127">
        <v>6.0179200000000002</v>
      </c>
      <c r="F127">
        <v>7.2</v>
      </c>
    </row>
    <row r="128" spans="1:6">
      <c r="A128">
        <v>198607</v>
      </c>
      <c r="B128" s="16">
        <v>31594</v>
      </c>
      <c r="C128">
        <v>7.2438299999999997E-2</v>
      </c>
      <c r="D128">
        <v>6.02672E-2</v>
      </c>
      <c r="E128">
        <v>5.9623200000000001</v>
      </c>
      <c r="F128">
        <v>7</v>
      </c>
    </row>
    <row r="129" spans="1:6">
      <c r="A129">
        <v>198608</v>
      </c>
      <c r="B129" s="16">
        <v>31625</v>
      </c>
      <c r="C129">
        <v>6.7103499999999996E-2</v>
      </c>
      <c r="D129">
        <v>5.7243599999999999E-2</v>
      </c>
      <c r="E129">
        <v>5.8570799999999998</v>
      </c>
      <c r="F129">
        <v>6.9</v>
      </c>
    </row>
    <row r="130" spans="1:6">
      <c r="A130">
        <v>198609</v>
      </c>
      <c r="B130" s="16">
        <v>31656</v>
      </c>
      <c r="C130">
        <v>6.8482100000000004E-2</v>
      </c>
      <c r="D130">
        <v>5.8516699999999998E-2</v>
      </c>
      <c r="E130">
        <v>5.9977900000000002</v>
      </c>
      <c r="F130">
        <v>7</v>
      </c>
    </row>
    <row r="131" spans="1:6">
      <c r="A131">
        <v>198610</v>
      </c>
      <c r="B131" s="16">
        <v>31686</v>
      </c>
      <c r="C131">
        <v>6.6722199999999995E-2</v>
      </c>
      <c r="D131">
        <v>5.6643800000000001E-2</v>
      </c>
      <c r="E131">
        <v>5.8885800000000001</v>
      </c>
      <c r="F131">
        <v>7</v>
      </c>
    </row>
    <row r="132" spans="1:6">
      <c r="A132">
        <v>198611</v>
      </c>
      <c r="B132" s="16">
        <v>31717</v>
      </c>
      <c r="C132">
        <v>6.7102400000000006E-2</v>
      </c>
      <c r="D132">
        <v>5.5658100000000002E-2</v>
      </c>
      <c r="E132">
        <v>5.78538</v>
      </c>
      <c r="F132">
        <v>6.9</v>
      </c>
    </row>
    <row r="133" spans="1:6">
      <c r="A133">
        <v>198612</v>
      </c>
      <c r="B133" s="16">
        <v>31747</v>
      </c>
      <c r="C133">
        <v>6.3939499999999996E-2</v>
      </c>
      <c r="D133">
        <v>5.4042E-2</v>
      </c>
      <c r="E133">
        <v>5.7422800000000001</v>
      </c>
      <c r="F133">
        <v>6.6</v>
      </c>
    </row>
    <row r="134" spans="1:6">
      <c r="A134">
        <v>198701</v>
      </c>
      <c r="B134" s="16">
        <v>31778</v>
      </c>
      <c r="C134">
        <v>7.3969499999999994E-2</v>
      </c>
      <c r="D134">
        <v>6.1707499999999998E-2</v>
      </c>
      <c r="E134">
        <v>5.6830299999999996</v>
      </c>
      <c r="F134">
        <v>6.6</v>
      </c>
    </row>
    <row r="135" spans="1:6">
      <c r="A135">
        <v>198702</v>
      </c>
      <c r="B135" s="16">
        <v>31809</v>
      </c>
      <c r="C135">
        <v>7.2932499999999997E-2</v>
      </c>
      <c r="D135">
        <v>6.0516300000000002E-2</v>
      </c>
      <c r="E135">
        <v>5.6547000000000001</v>
      </c>
      <c r="F135">
        <v>6.6</v>
      </c>
    </row>
    <row r="136" spans="1:6">
      <c r="A136">
        <v>198703</v>
      </c>
      <c r="B136" s="16">
        <v>31837</v>
      </c>
      <c r="C136">
        <v>6.9427199999999994E-2</v>
      </c>
      <c r="D136">
        <v>5.7852599999999997E-2</v>
      </c>
      <c r="E136">
        <v>5.65672</v>
      </c>
      <c r="F136">
        <v>6.6</v>
      </c>
    </row>
    <row r="137" spans="1:6">
      <c r="A137">
        <v>198704</v>
      </c>
      <c r="B137" s="16">
        <v>31868</v>
      </c>
      <c r="C137">
        <v>6.3392100000000007E-2</v>
      </c>
      <c r="D137">
        <v>5.3273599999999997E-2</v>
      </c>
      <c r="E137">
        <v>5.4609699999999997</v>
      </c>
      <c r="F137">
        <v>6.3</v>
      </c>
    </row>
    <row r="138" spans="1:6">
      <c r="A138">
        <v>198705</v>
      </c>
      <c r="B138" s="16">
        <v>31898</v>
      </c>
      <c r="C138">
        <v>6.3123299999999993E-2</v>
      </c>
      <c r="D138">
        <v>5.3609299999999999E-2</v>
      </c>
      <c r="E138">
        <v>5.42591</v>
      </c>
      <c r="F138">
        <v>6.3</v>
      </c>
    </row>
    <row r="139" spans="1:6">
      <c r="A139">
        <v>198706</v>
      </c>
      <c r="B139" s="16">
        <v>31929</v>
      </c>
      <c r="C139">
        <v>6.5450300000000003E-2</v>
      </c>
      <c r="D139">
        <v>5.4613200000000001E-2</v>
      </c>
      <c r="E139">
        <v>5.3006399999999996</v>
      </c>
      <c r="F139">
        <v>6.2</v>
      </c>
    </row>
    <row r="140" spans="1:6">
      <c r="A140">
        <v>198707</v>
      </c>
      <c r="B140" s="16">
        <v>31959</v>
      </c>
      <c r="C140">
        <v>6.1766799999999997E-2</v>
      </c>
      <c r="D140">
        <v>5.19791E-2</v>
      </c>
      <c r="E140">
        <v>5.1485200000000004</v>
      </c>
      <c r="F140">
        <v>6.1</v>
      </c>
    </row>
    <row r="141" spans="1:6">
      <c r="A141">
        <v>198708</v>
      </c>
      <c r="B141" s="16">
        <v>31990</v>
      </c>
      <c r="C141">
        <v>5.8805299999999998E-2</v>
      </c>
      <c r="D141">
        <v>4.9863699999999997E-2</v>
      </c>
      <c r="E141">
        <v>5.1115700000000004</v>
      </c>
      <c r="F141">
        <v>6</v>
      </c>
    </row>
    <row r="142" spans="1:6">
      <c r="A142">
        <v>198709</v>
      </c>
      <c r="B142" s="16">
        <v>32021</v>
      </c>
      <c r="C142">
        <v>5.8097000000000003E-2</v>
      </c>
      <c r="D142">
        <v>4.9668900000000002E-2</v>
      </c>
      <c r="E142">
        <v>5.0920399999999999</v>
      </c>
      <c r="F142">
        <v>5.9</v>
      </c>
    </row>
    <row r="143" spans="1:6">
      <c r="A143">
        <v>198710</v>
      </c>
      <c r="B143" s="16">
        <v>32051</v>
      </c>
      <c r="C143">
        <v>5.7622E-2</v>
      </c>
      <c r="D143">
        <v>4.8683299999999999E-2</v>
      </c>
      <c r="E143">
        <v>5.0868599999999997</v>
      </c>
      <c r="F143">
        <v>6</v>
      </c>
    </row>
    <row r="144" spans="1:6">
      <c r="A144">
        <v>198711</v>
      </c>
      <c r="B144" s="16">
        <v>32082</v>
      </c>
      <c r="C144">
        <v>5.7209599999999999E-2</v>
      </c>
      <c r="D144">
        <v>4.8773499999999997E-2</v>
      </c>
      <c r="E144">
        <v>5.0435800000000004</v>
      </c>
      <c r="F144">
        <v>5.8</v>
      </c>
    </row>
    <row r="145" spans="1:6">
      <c r="A145">
        <v>198712</v>
      </c>
      <c r="B145" s="16">
        <v>32112</v>
      </c>
      <c r="C145">
        <v>5.5022000000000001E-2</v>
      </c>
      <c r="D145">
        <v>4.5814399999999998E-2</v>
      </c>
      <c r="E145">
        <v>4.8606499999999997</v>
      </c>
      <c r="F145">
        <v>5.7</v>
      </c>
    </row>
    <row r="146" spans="1:6">
      <c r="A146">
        <v>198801</v>
      </c>
      <c r="B146" s="16">
        <v>32143</v>
      </c>
      <c r="C146">
        <v>6.4337400000000003E-2</v>
      </c>
      <c r="D146">
        <v>5.3097199999999997E-2</v>
      </c>
      <c r="E146">
        <v>4.8881600000000001</v>
      </c>
      <c r="F146">
        <v>5.7</v>
      </c>
    </row>
    <row r="147" spans="1:6">
      <c r="A147">
        <v>198802</v>
      </c>
      <c r="B147" s="16">
        <v>32174</v>
      </c>
      <c r="C147">
        <v>6.3367300000000001E-2</v>
      </c>
      <c r="D147">
        <v>5.4089699999999998E-2</v>
      </c>
      <c r="E147">
        <v>5.0276899999999998</v>
      </c>
      <c r="F147">
        <v>5.7</v>
      </c>
    </row>
    <row r="148" spans="1:6">
      <c r="A148">
        <v>198803</v>
      </c>
      <c r="B148" s="16">
        <v>32203</v>
      </c>
      <c r="C148">
        <v>5.99786E-2</v>
      </c>
      <c r="D148">
        <v>4.9486500000000003E-2</v>
      </c>
      <c r="E148">
        <v>4.8662999999999998</v>
      </c>
      <c r="F148">
        <v>5.7</v>
      </c>
    </row>
    <row r="149" spans="1:6">
      <c r="A149">
        <v>198804</v>
      </c>
      <c r="B149" s="16">
        <v>32234</v>
      </c>
      <c r="C149">
        <v>5.4577500000000001E-2</v>
      </c>
      <c r="D149">
        <v>4.6268799999999999E-2</v>
      </c>
      <c r="E149">
        <v>4.7410199999999998</v>
      </c>
      <c r="F149">
        <v>5.4</v>
      </c>
    </row>
    <row r="150" spans="1:6">
      <c r="A150">
        <v>198805</v>
      </c>
      <c r="B150" s="16">
        <v>32264</v>
      </c>
      <c r="C150">
        <v>5.5700899999999998E-2</v>
      </c>
      <c r="D150">
        <v>4.8599099999999999E-2</v>
      </c>
      <c r="E150">
        <v>4.9073799999999999</v>
      </c>
      <c r="F150">
        <v>5.6</v>
      </c>
    </row>
    <row r="151" spans="1:6">
      <c r="A151">
        <v>198806</v>
      </c>
      <c r="B151" s="16">
        <v>32295</v>
      </c>
      <c r="C151">
        <v>5.73626E-2</v>
      </c>
      <c r="D151">
        <v>4.8254999999999999E-2</v>
      </c>
      <c r="E151">
        <v>4.6839000000000004</v>
      </c>
      <c r="F151">
        <v>5.4</v>
      </c>
    </row>
    <row r="152" spans="1:6">
      <c r="A152">
        <v>198807</v>
      </c>
      <c r="B152" s="16">
        <v>32325</v>
      </c>
      <c r="C152">
        <v>5.6177499999999998E-2</v>
      </c>
      <c r="D152">
        <v>4.7557599999999998E-2</v>
      </c>
      <c r="E152">
        <v>4.7154600000000002</v>
      </c>
      <c r="F152">
        <v>5.4</v>
      </c>
    </row>
    <row r="153" spans="1:6">
      <c r="A153">
        <v>198808</v>
      </c>
      <c r="B153" s="16">
        <v>32356</v>
      </c>
      <c r="C153">
        <v>5.4892999999999997E-2</v>
      </c>
      <c r="D153">
        <v>4.6441999999999997E-2</v>
      </c>
      <c r="E153">
        <v>4.7677500000000004</v>
      </c>
      <c r="F153">
        <v>5.6</v>
      </c>
    </row>
    <row r="154" spans="1:6">
      <c r="A154">
        <v>198809</v>
      </c>
      <c r="B154" s="16">
        <v>32387</v>
      </c>
      <c r="C154">
        <v>5.2738800000000002E-2</v>
      </c>
      <c r="D154">
        <v>4.4692999999999997E-2</v>
      </c>
      <c r="E154">
        <v>4.5867500000000003</v>
      </c>
      <c r="F154">
        <v>5.4</v>
      </c>
    </row>
    <row r="155" spans="1:6">
      <c r="A155">
        <v>198810</v>
      </c>
      <c r="B155" s="16">
        <v>32417</v>
      </c>
      <c r="C155">
        <v>5.1192300000000003E-2</v>
      </c>
      <c r="D155">
        <v>4.4526700000000002E-2</v>
      </c>
      <c r="E155">
        <v>4.68567</v>
      </c>
      <c r="F155">
        <v>5.4</v>
      </c>
    </row>
    <row r="156" spans="1:6">
      <c r="A156">
        <v>198811</v>
      </c>
      <c r="B156" s="16">
        <v>32448</v>
      </c>
      <c r="C156">
        <v>5.2377300000000002E-2</v>
      </c>
      <c r="D156">
        <v>4.5181800000000001E-2</v>
      </c>
      <c r="E156">
        <v>4.6591199999999997</v>
      </c>
      <c r="F156">
        <v>5.3</v>
      </c>
    </row>
    <row r="157" spans="1:6">
      <c r="A157">
        <v>198812</v>
      </c>
      <c r="B157" s="16">
        <v>32478</v>
      </c>
      <c r="C157">
        <v>5.09398E-2</v>
      </c>
      <c r="D157">
        <v>4.3573899999999999E-2</v>
      </c>
      <c r="E157">
        <v>4.61069</v>
      </c>
      <c r="F157">
        <v>5.3</v>
      </c>
    </row>
    <row r="158" spans="1:6">
      <c r="A158">
        <v>198901</v>
      </c>
      <c r="B158" s="16">
        <v>32509</v>
      </c>
      <c r="C158">
        <v>6.0787000000000001E-2</v>
      </c>
      <c r="D158">
        <v>5.2189300000000001E-2</v>
      </c>
      <c r="E158">
        <v>4.7920499999999997</v>
      </c>
      <c r="F158">
        <v>5.4</v>
      </c>
    </row>
    <row r="159" spans="1:6">
      <c r="A159">
        <v>198902</v>
      </c>
      <c r="B159" s="16">
        <v>32540</v>
      </c>
      <c r="C159">
        <v>5.7230999999999997E-2</v>
      </c>
      <c r="D159">
        <v>4.8737700000000002E-2</v>
      </c>
      <c r="E159">
        <v>4.5094500000000002</v>
      </c>
      <c r="F159">
        <v>5.2</v>
      </c>
    </row>
    <row r="160" spans="1:6">
      <c r="A160">
        <v>198903</v>
      </c>
      <c r="B160" s="16">
        <v>32568</v>
      </c>
      <c r="C160">
        <v>5.3407700000000002E-2</v>
      </c>
      <c r="D160">
        <v>4.51002E-2</v>
      </c>
      <c r="E160">
        <v>4.4527700000000001</v>
      </c>
      <c r="F160">
        <v>5</v>
      </c>
    </row>
    <row r="161" spans="1:6">
      <c r="A161">
        <v>198904</v>
      </c>
      <c r="B161" s="16">
        <v>32599</v>
      </c>
      <c r="C161">
        <v>5.1646999999999998E-2</v>
      </c>
      <c r="D161">
        <v>4.46328E-2</v>
      </c>
      <c r="E161">
        <v>4.5724600000000004</v>
      </c>
      <c r="F161">
        <v>5.2</v>
      </c>
    </row>
    <row r="162" spans="1:6">
      <c r="A162">
        <v>198905</v>
      </c>
      <c r="B162" s="16">
        <v>32629</v>
      </c>
      <c r="C162">
        <v>5.0642899999999998E-2</v>
      </c>
      <c r="D162">
        <v>4.3181499999999998E-2</v>
      </c>
      <c r="E162">
        <v>4.3603699999999996</v>
      </c>
      <c r="F162">
        <v>5.2</v>
      </c>
    </row>
    <row r="163" spans="1:6">
      <c r="A163">
        <v>198906</v>
      </c>
      <c r="B163" s="16">
        <v>32660</v>
      </c>
      <c r="C163">
        <v>5.6585099999999999E-2</v>
      </c>
      <c r="D163">
        <v>4.7787200000000002E-2</v>
      </c>
      <c r="E163">
        <v>4.6377899999999999</v>
      </c>
      <c r="F163">
        <v>5.3</v>
      </c>
    </row>
    <row r="164" spans="1:6">
      <c r="A164">
        <v>198907</v>
      </c>
      <c r="B164" s="16">
        <v>32690</v>
      </c>
      <c r="C164">
        <v>5.4709000000000001E-2</v>
      </c>
      <c r="D164">
        <v>4.6931899999999999E-2</v>
      </c>
      <c r="E164">
        <v>4.6529100000000003</v>
      </c>
      <c r="F164">
        <v>5.2</v>
      </c>
    </row>
    <row r="165" spans="1:6">
      <c r="A165">
        <v>198908</v>
      </c>
      <c r="B165" s="16">
        <v>32721</v>
      </c>
      <c r="C165">
        <v>5.1006000000000003E-2</v>
      </c>
      <c r="D165">
        <v>4.4576699999999997E-2</v>
      </c>
      <c r="E165">
        <v>4.5691800000000002</v>
      </c>
      <c r="F165">
        <v>5.2</v>
      </c>
    </row>
    <row r="166" spans="1:6">
      <c r="A166">
        <v>198909</v>
      </c>
      <c r="B166" s="16">
        <v>32752</v>
      </c>
      <c r="C166">
        <v>5.1864E-2</v>
      </c>
      <c r="D166">
        <v>4.5896899999999997E-2</v>
      </c>
      <c r="E166">
        <v>4.7225599999999996</v>
      </c>
      <c r="F166">
        <v>5.3</v>
      </c>
    </row>
    <row r="167" spans="1:6">
      <c r="A167">
        <v>198910</v>
      </c>
      <c r="B167" s="16">
        <v>32782</v>
      </c>
      <c r="C167">
        <v>5.0266699999999997E-2</v>
      </c>
      <c r="D167">
        <v>4.3819299999999999E-2</v>
      </c>
      <c r="E167">
        <v>4.6412800000000001</v>
      </c>
      <c r="F167">
        <v>5.3</v>
      </c>
    </row>
    <row r="168" spans="1:6">
      <c r="A168">
        <v>198911</v>
      </c>
      <c r="B168" s="16">
        <v>32813</v>
      </c>
      <c r="C168">
        <v>5.2660600000000002E-2</v>
      </c>
      <c r="D168">
        <v>4.6165600000000001E-2</v>
      </c>
      <c r="E168">
        <v>4.7669499999999996</v>
      </c>
      <c r="F168">
        <v>5.4</v>
      </c>
    </row>
    <row r="169" spans="1:6">
      <c r="A169">
        <v>198912</v>
      </c>
      <c r="B169" s="16">
        <v>32843</v>
      </c>
      <c r="C169">
        <v>5.1453400000000003E-2</v>
      </c>
      <c r="D169">
        <v>4.47252E-2</v>
      </c>
      <c r="E169">
        <v>4.7162899999999999</v>
      </c>
      <c r="F169">
        <v>5.4</v>
      </c>
    </row>
    <row r="170" spans="1:6">
      <c r="A170">
        <v>199001</v>
      </c>
      <c r="B170" s="16">
        <v>32874</v>
      </c>
      <c r="C170">
        <v>6.0476000000000002E-2</v>
      </c>
      <c r="D170">
        <v>5.1744900000000003E-2</v>
      </c>
      <c r="E170">
        <v>4.7400399999999996</v>
      </c>
      <c r="F170">
        <v>5.4</v>
      </c>
    </row>
    <row r="171" spans="1:6">
      <c r="A171">
        <v>199002</v>
      </c>
      <c r="B171" s="16">
        <v>32905</v>
      </c>
      <c r="C171">
        <v>5.9378100000000003E-2</v>
      </c>
      <c r="D171">
        <v>5.0443000000000002E-2</v>
      </c>
      <c r="E171">
        <v>4.6540999999999997</v>
      </c>
      <c r="F171">
        <v>5.3</v>
      </c>
    </row>
    <row r="172" spans="1:6">
      <c r="A172">
        <v>199003</v>
      </c>
      <c r="B172" s="16">
        <v>32933</v>
      </c>
      <c r="C172">
        <v>5.5654299999999997E-2</v>
      </c>
      <c r="D172">
        <v>4.6274700000000002E-2</v>
      </c>
      <c r="E172">
        <v>4.57395</v>
      </c>
      <c r="F172">
        <v>5.2</v>
      </c>
    </row>
    <row r="173" spans="1:6">
      <c r="A173">
        <v>199004</v>
      </c>
      <c r="B173" s="16">
        <v>32964</v>
      </c>
      <c r="C173">
        <v>5.4017200000000001E-2</v>
      </c>
      <c r="D173">
        <v>4.6843900000000001E-2</v>
      </c>
      <c r="E173">
        <v>4.7931600000000003</v>
      </c>
      <c r="F173">
        <v>5.4</v>
      </c>
    </row>
    <row r="174" spans="1:6">
      <c r="A174">
        <v>199005</v>
      </c>
      <c r="B174" s="16">
        <v>32994</v>
      </c>
      <c r="C174">
        <v>5.3105100000000002E-2</v>
      </c>
      <c r="D174">
        <v>4.6163200000000001E-2</v>
      </c>
      <c r="E174">
        <v>4.67082</v>
      </c>
      <c r="F174">
        <v>5.4</v>
      </c>
    </row>
    <row r="175" spans="1:6">
      <c r="A175">
        <v>199006</v>
      </c>
      <c r="B175" s="16">
        <v>33025</v>
      </c>
      <c r="C175">
        <v>5.54744E-2</v>
      </c>
      <c r="D175">
        <v>4.7866600000000002E-2</v>
      </c>
      <c r="E175">
        <v>4.6370300000000002</v>
      </c>
      <c r="F175">
        <v>5.2</v>
      </c>
    </row>
    <row r="176" spans="1:6">
      <c r="A176">
        <v>199007</v>
      </c>
      <c r="B176" s="16">
        <v>33055</v>
      </c>
      <c r="C176">
        <v>5.7313000000000003E-2</v>
      </c>
      <c r="D176">
        <v>4.9422800000000003E-2</v>
      </c>
      <c r="E176">
        <v>4.8947099999999999</v>
      </c>
      <c r="F176">
        <v>5.5</v>
      </c>
    </row>
    <row r="177" spans="1:6">
      <c r="A177">
        <v>199008</v>
      </c>
      <c r="B177" s="16">
        <v>33086</v>
      </c>
      <c r="C177">
        <v>5.6281699999999997E-2</v>
      </c>
      <c r="D177">
        <v>4.9340799999999997E-2</v>
      </c>
      <c r="E177">
        <v>5.0542400000000001</v>
      </c>
      <c r="F177">
        <v>5.7</v>
      </c>
    </row>
    <row r="178" spans="1:6">
      <c r="A178">
        <v>199009</v>
      </c>
      <c r="B178" s="16">
        <v>33117</v>
      </c>
      <c r="C178">
        <v>5.6429399999999998E-2</v>
      </c>
      <c r="D178">
        <v>4.9725600000000002E-2</v>
      </c>
      <c r="E178">
        <v>5.1223999999999998</v>
      </c>
      <c r="F178">
        <v>5.9</v>
      </c>
    </row>
    <row r="179" spans="1:6">
      <c r="A179">
        <v>199010</v>
      </c>
      <c r="B179" s="16">
        <v>33147</v>
      </c>
      <c r="C179">
        <v>5.5071500000000002E-2</v>
      </c>
      <c r="D179">
        <v>4.84693E-2</v>
      </c>
      <c r="E179">
        <v>5.1571800000000003</v>
      </c>
      <c r="F179">
        <v>5.9</v>
      </c>
    </row>
    <row r="180" spans="1:6">
      <c r="A180">
        <v>199011</v>
      </c>
      <c r="B180" s="16">
        <v>33178</v>
      </c>
      <c r="C180">
        <v>5.9534299999999998E-2</v>
      </c>
      <c r="D180">
        <v>5.1540999999999997E-2</v>
      </c>
      <c r="E180">
        <v>5.3501099999999999</v>
      </c>
      <c r="F180">
        <v>6.2</v>
      </c>
    </row>
    <row r="181" spans="1:6">
      <c r="A181">
        <v>199012</v>
      </c>
      <c r="B181" s="16">
        <v>33208</v>
      </c>
      <c r="C181">
        <v>6.1047200000000003E-2</v>
      </c>
      <c r="D181">
        <v>5.2888900000000003E-2</v>
      </c>
      <c r="E181">
        <v>5.5788900000000003</v>
      </c>
      <c r="F181">
        <v>6.3</v>
      </c>
    </row>
    <row r="182" spans="1:6">
      <c r="A182">
        <v>199101</v>
      </c>
      <c r="B182" s="16">
        <v>33239</v>
      </c>
      <c r="C182">
        <v>7.1253899999999995E-2</v>
      </c>
      <c r="D182">
        <v>6.0643299999999997E-2</v>
      </c>
      <c r="E182">
        <v>5.5344699999999998</v>
      </c>
      <c r="F182">
        <v>6.4</v>
      </c>
    </row>
    <row r="183" spans="1:6">
      <c r="A183">
        <v>199102</v>
      </c>
      <c r="B183" s="16">
        <v>33270</v>
      </c>
      <c r="C183">
        <v>7.3957499999999995E-2</v>
      </c>
      <c r="D183">
        <v>6.2621300000000005E-2</v>
      </c>
      <c r="E183">
        <v>5.7633599999999996</v>
      </c>
      <c r="F183">
        <v>6.6</v>
      </c>
    </row>
    <row r="184" spans="1:6">
      <c r="A184">
        <v>199103</v>
      </c>
      <c r="B184" s="16">
        <v>33298</v>
      </c>
      <c r="C184">
        <v>7.22965E-2</v>
      </c>
      <c r="D184">
        <v>6.18007E-2</v>
      </c>
      <c r="E184">
        <v>6.0882300000000003</v>
      </c>
      <c r="F184">
        <v>6.8</v>
      </c>
    </row>
    <row r="185" spans="1:6">
      <c r="A185">
        <v>199104</v>
      </c>
      <c r="B185" s="16">
        <v>33329</v>
      </c>
      <c r="C185">
        <v>6.6518499999999994E-2</v>
      </c>
      <c r="D185">
        <v>5.8008299999999999E-2</v>
      </c>
      <c r="E185">
        <v>5.9322800000000004</v>
      </c>
      <c r="F185">
        <v>6.7</v>
      </c>
    </row>
    <row r="186" spans="1:6">
      <c r="A186">
        <v>199105</v>
      </c>
      <c r="B186" s="16">
        <v>33359</v>
      </c>
      <c r="C186">
        <v>6.8068400000000001E-2</v>
      </c>
      <c r="D186">
        <v>6.0206500000000003E-2</v>
      </c>
      <c r="E186">
        <v>6.1257700000000002</v>
      </c>
      <c r="F186">
        <v>6.9</v>
      </c>
    </row>
    <row r="187" spans="1:6">
      <c r="A187">
        <v>199106</v>
      </c>
      <c r="B187" s="16">
        <v>33390</v>
      </c>
      <c r="C187">
        <v>7.1785600000000005E-2</v>
      </c>
      <c r="D187">
        <v>6.2406700000000002E-2</v>
      </c>
      <c r="E187">
        <v>6.03254</v>
      </c>
      <c r="F187">
        <v>6.9</v>
      </c>
    </row>
    <row r="188" spans="1:6">
      <c r="A188">
        <v>199107</v>
      </c>
      <c r="B188" s="16">
        <v>33420</v>
      </c>
      <c r="C188">
        <v>6.9354899999999997E-2</v>
      </c>
      <c r="D188">
        <v>5.9453300000000001E-2</v>
      </c>
      <c r="E188">
        <v>5.8769299999999998</v>
      </c>
      <c r="F188">
        <v>6.8</v>
      </c>
    </row>
    <row r="189" spans="1:6">
      <c r="A189">
        <v>199108</v>
      </c>
      <c r="B189" s="16">
        <v>33451</v>
      </c>
      <c r="C189">
        <v>6.7483299999999996E-2</v>
      </c>
      <c r="D189">
        <v>6.00008E-2</v>
      </c>
      <c r="E189">
        <v>6.1336700000000004</v>
      </c>
      <c r="F189">
        <v>6.9</v>
      </c>
    </row>
    <row r="190" spans="1:6">
      <c r="A190">
        <v>199109</v>
      </c>
      <c r="B190" s="16">
        <v>33482</v>
      </c>
      <c r="C190">
        <v>6.6461099999999995E-2</v>
      </c>
      <c r="D190">
        <v>6.0080799999999997E-2</v>
      </c>
      <c r="E190">
        <v>6.1872699999999998</v>
      </c>
      <c r="F190">
        <v>6.9</v>
      </c>
    </row>
    <row r="191" spans="1:6">
      <c r="A191">
        <v>199110</v>
      </c>
      <c r="B191" s="16">
        <v>33512</v>
      </c>
      <c r="C191">
        <v>6.6023399999999996E-2</v>
      </c>
      <c r="D191">
        <v>5.9289700000000001E-2</v>
      </c>
      <c r="E191">
        <v>6.3218300000000003</v>
      </c>
      <c r="F191">
        <v>7</v>
      </c>
    </row>
    <row r="192" spans="1:6">
      <c r="A192">
        <v>199111</v>
      </c>
      <c r="B192" s="16">
        <v>33543</v>
      </c>
      <c r="C192">
        <v>6.8338899999999994E-2</v>
      </c>
      <c r="D192">
        <v>6.0960399999999998E-2</v>
      </c>
      <c r="E192">
        <v>6.3731900000000001</v>
      </c>
      <c r="F192">
        <v>7</v>
      </c>
    </row>
    <row r="193" spans="1:6">
      <c r="A193">
        <v>199112</v>
      </c>
      <c r="B193" s="16">
        <v>33573</v>
      </c>
      <c r="C193">
        <v>7.0512400000000003E-2</v>
      </c>
      <c r="D193">
        <v>6.1892200000000001E-2</v>
      </c>
      <c r="E193">
        <v>6.5531499999999996</v>
      </c>
      <c r="F193">
        <v>7.3</v>
      </c>
    </row>
    <row r="194" spans="1:6">
      <c r="A194">
        <v>199201</v>
      </c>
      <c r="B194" s="16">
        <v>33604</v>
      </c>
      <c r="C194">
        <v>8.2008499999999998E-2</v>
      </c>
      <c r="D194">
        <v>7.4387499999999995E-2</v>
      </c>
      <c r="E194">
        <v>6.7698200000000002</v>
      </c>
      <c r="F194">
        <v>7.3</v>
      </c>
    </row>
    <row r="195" spans="1:6">
      <c r="A195">
        <v>199202</v>
      </c>
      <c r="B195" s="16">
        <v>33635</v>
      </c>
      <c r="C195">
        <v>8.3594199999999994E-2</v>
      </c>
      <c r="D195">
        <v>7.6423400000000002E-2</v>
      </c>
      <c r="E195">
        <v>7.0290900000000001</v>
      </c>
      <c r="F195">
        <v>7.4</v>
      </c>
    </row>
    <row r="196" spans="1:6">
      <c r="A196">
        <v>199203</v>
      </c>
      <c r="B196" s="16">
        <v>33664</v>
      </c>
      <c r="C196">
        <v>7.8292299999999995E-2</v>
      </c>
      <c r="D196">
        <v>7.0305599999999996E-2</v>
      </c>
      <c r="E196">
        <v>6.8769900000000002</v>
      </c>
      <c r="F196">
        <v>7.4</v>
      </c>
    </row>
    <row r="197" spans="1:6">
      <c r="A197">
        <v>199204</v>
      </c>
      <c r="B197" s="16">
        <v>33695</v>
      </c>
      <c r="C197">
        <v>7.2655800000000006E-2</v>
      </c>
      <c r="D197">
        <v>6.6537799999999994E-2</v>
      </c>
      <c r="E197">
        <v>6.8053299999999997</v>
      </c>
      <c r="F197">
        <v>7.4</v>
      </c>
    </row>
    <row r="198" spans="1:6">
      <c r="A198">
        <v>199205</v>
      </c>
      <c r="B198" s="16">
        <v>33725</v>
      </c>
      <c r="C198">
        <v>7.4391899999999997E-2</v>
      </c>
      <c r="D198">
        <v>6.8468799999999996E-2</v>
      </c>
      <c r="E198">
        <v>6.9994100000000001</v>
      </c>
      <c r="F198">
        <v>7.6</v>
      </c>
    </row>
    <row r="199" spans="1:6">
      <c r="A199">
        <v>199206</v>
      </c>
      <c r="B199" s="16">
        <v>33756</v>
      </c>
      <c r="C199">
        <v>8.1338099999999997E-2</v>
      </c>
      <c r="D199">
        <v>7.3949100000000004E-2</v>
      </c>
      <c r="E199">
        <v>7.1410999999999998</v>
      </c>
      <c r="F199">
        <v>7.8</v>
      </c>
    </row>
    <row r="200" spans="1:6">
      <c r="A200">
        <v>199207</v>
      </c>
      <c r="B200" s="16">
        <v>33786</v>
      </c>
      <c r="C200">
        <v>7.7886399999999995E-2</v>
      </c>
      <c r="D200">
        <v>7.1120799999999998E-2</v>
      </c>
      <c r="E200">
        <v>7.0125999999999999</v>
      </c>
      <c r="F200">
        <v>7.7</v>
      </c>
    </row>
    <row r="201" spans="1:6">
      <c r="A201">
        <v>199208</v>
      </c>
      <c r="B201" s="16">
        <v>33817</v>
      </c>
      <c r="C201">
        <v>7.4913300000000002E-2</v>
      </c>
      <c r="D201">
        <v>6.8998799999999999E-2</v>
      </c>
      <c r="E201">
        <v>7.0401300000000004</v>
      </c>
      <c r="F201">
        <v>7.6</v>
      </c>
    </row>
    <row r="202" spans="1:6">
      <c r="A202">
        <v>199209</v>
      </c>
      <c r="B202" s="16">
        <v>33848</v>
      </c>
      <c r="C202">
        <v>7.3353500000000002E-2</v>
      </c>
      <c r="D202">
        <v>6.8081000000000003E-2</v>
      </c>
      <c r="E202">
        <v>7.00997</v>
      </c>
      <c r="F202">
        <v>7.6</v>
      </c>
    </row>
    <row r="203" spans="1:6">
      <c r="A203">
        <v>199210</v>
      </c>
      <c r="B203" s="16">
        <v>33878</v>
      </c>
      <c r="C203">
        <v>6.9855200000000006E-2</v>
      </c>
      <c r="D203">
        <v>6.5361500000000003E-2</v>
      </c>
      <c r="E203">
        <v>6.9634</v>
      </c>
      <c r="F203">
        <v>7.3</v>
      </c>
    </row>
    <row r="204" spans="1:6">
      <c r="A204">
        <v>199211</v>
      </c>
      <c r="B204" s="16">
        <v>33909</v>
      </c>
      <c r="C204">
        <v>7.18303E-2</v>
      </c>
      <c r="D204">
        <v>6.6430699999999995E-2</v>
      </c>
      <c r="E204">
        <v>6.9911799999999999</v>
      </c>
      <c r="F204">
        <v>7.4</v>
      </c>
    </row>
    <row r="205" spans="1:6">
      <c r="A205">
        <v>199212</v>
      </c>
      <c r="B205" s="16">
        <v>33939</v>
      </c>
      <c r="C205">
        <v>7.1346599999999996E-2</v>
      </c>
      <c r="D205">
        <v>6.5144499999999994E-2</v>
      </c>
      <c r="E205">
        <v>6.9530200000000004</v>
      </c>
      <c r="F205">
        <v>7.4</v>
      </c>
    </row>
    <row r="206" spans="1:6">
      <c r="A206">
        <v>199301</v>
      </c>
      <c r="B206" s="16">
        <v>33970</v>
      </c>
      <c r="C206">
        <v>8.0966999999999997E-2</v>
      </c>
      <c r="D206">
        <v>7.4137800000000004E-2</v>
      </c>
      <c r="E206">
        <v>6.7161400000000002</v>
      </c>
      <c r="F206">
        <v>7.3</v>
      </c>
    </row>
    <row r="207" spans="1:6">
      <c r="A207">
        <v>199302</v>
      </c>
      <c r="B207" s="16">
        <v>34001</v>
      </c>
      <c r="C207">
        <v>7.9491199999999998E-2</v>
      </c>
      <c r="D207">
        <v>7.3769299999999996E-2</v>
      </c>
      <c r="E207">
        <v>6.7897499999999997</v>
      </c>
      <c r="F207">
        <v>7.1</v>
      </c>
    </row>
    <row r="208" spans="1:6">
      <c r="A208">
        <v>199303</v>
      </c>
      <c r="B208" s="16">
        <v>34029</v>
      </c>
      <c r="C208">
        <v>7.4683600000000003E-2</v>
      </c>
      <c r="D208">
        <v>6.8959099999999995E-2</v>
      </c>
      <c r="E208">
        <v>6.6883900000000001</v>
      </c>
      <c r="F208">
        <v>7</v>
      </c>
    </row>
    <row r="209" spans="1:6">
      <c r="A209">
        <v>199304</v>
      </c>
      <c r="B209" s="16">
        <v>34060</v>
      </c>
      <c r="C209">
        <v>7.0067900000000002E-2</v>
      </c>
      <c r="D209">
        <v>6.5535899999999994E-2</v>
      </c>
      <c r="E209">
        <v>6.7145799999999998</v>
      </c>
      <c r="F209">
        <v>7.1</v>
      </c>
    </row>
    <row r="210" spans="1:6">
      <c r="A210">
        <v>199305</v>
      </c>
      <c r="B210" s="16">
        <v>34090</v>
      </c>
      <c r="C210">
        <v>6.8901799999999999E-2</v>
      </c>
      <c r="D210">
        <v>6.3635899999999995E-2</v>
      </c>
      <c r="E210">
        <v>6.5375800000000002</v>
      </c>
      <c r="F210">
        <v>7.1</v>
      </c>
    </row>
    <row r="211" spans="1:6">
      <c r="A211">
        <v>199306</v>
      </c>
      <c r="B211" s="16">
        <v>34121</v>
      </c>
      <c r="C211">
        <v>7.3358000000000007E-2</v>
      </c>
      <c r="D211">
        <v>6.6980399999999995E-2</v>
      </c>
      <c r="E211">
        <v>6.4710799999999997</v>
      </c>
      <c r="F211">
        <v>7</v>
      </c>
    </row>
    <row r="212" spans="1:6">
      <c r="A212">
        <v>199307</v>
      </c>
      <c r="B212" s="16">
        <v>34151</v>
      </c>
      <c r="C212">
        <v>7.0614099999999999E-2</v>
      </c>
      <c r="D212">
        <v>6.5175800000000006E-2</v>
      </c>
      <c r="E212">
        <v>6.3943300000000001</v>
      </c>
      <c r="F212">
        <v>6.9</v>
      </c>
    </row>
    <row r="213" spans="1:6">
      <c r="A213">
        <v>199308</v>
      </c>
      <c r="B213" s="16">
        <v>34182</v>
      </c>
      <c r="C213">
        <v>6.6733100000000004E-2</v>
      </c>
      <c r="D213">
        <v>6.24708E-2</v>
      </c>
      <c r="E213">
        <v>6.3567600000000004</v>
      </c>
      <c r="F213">
        <v>6.8</v>
      </c>
    </row>
    <row r="214" spans="1:6">
      <c r="A214">
        <v>199309</v>
      </c>
      <c r="B214" s="16">
        <v>34213</v>
      </c>
      <c r="C214">
        <v>6.4795099999999994E-2</v>
      </c>
      <c r="D214">
        <v>6.2007699999999999E-2</v>
      </c>
      <c r="E214">
        <v>6.3957699999999997</v>
      </c>
      <c r="F214">
        <v>6.7</v>
      </c>
    </row>
    <row r="215" spans="1:6">
      <c r="A215">
        <v>199310</v>
      </c>
      <c r="B215" s="16">
        <v>34243</v>
      </c>
      <c r="C215">
        <v>6.3977599999999996E-2</v>
      </c>
      <c r="D215">
        <v>6.0420500000000002E-2</v>
      </c>
      <c r="E215">
        <v>6.4347200000000004</v>
      </c>
      <c r="F215">
        <v>6.8</v>
      </c>
    </row>
    <row r="216" spans="1:6">
      <c r="A216">
        <v>199311</v>
      </c>
      <c r="B216" s="16">
        <v>34274</v>
      </c>
      <c r="C216">
        <v>6.2178200000000003E-2</v>
      </c>
      <c r="D216">
        <v>5.8622599999999997E-2</v>
      </c>
      <c r="E216">
        <v>6.1872600000000002</v>
      </c>
      <c r="F216">
        <v>6.6</v>
      </c>
    </row>
    <row r="217" spans="1:6">
      <c r="A217">
        <v>199312</v>
      </c>
      <c r="B217" s="16">
        <v>34304</v>
      </c>
      <c r="C217">
        <v>6.1424800000000002E-2</v>
      </c>
      <c r="D217">
        <v>5.7578999999999998E-2</v>
      </c>
      <c r="E217">
        <v>6.1875799999999996</v>
      </c>
      <c r="F217">
        <v>6.5</v>
      </c>
    </row>
    <row r="218" spans="1:6">
      <c r="A218">
        <v>199401</v>
      </c>
      <c r="B218" s="16">
        <v>34335</v>
      </c>
      <c r="C218">
        <v>7.3954699999999998E-2</v>
      </c>
      <c r="D218">
        <v>6.9009799999999996E-2</v>
      </c>
      <c r="E218">
        <v>6.2297700000000003</v>
      </c>
      <c r="F218">
        <v>6.6</v>
      </c>
    </row>
    <row r="219" spans="1:6">
      <c r="A219">
        <v>199402</v>
      </c>
      <c r="B219" s="16">
        <v>34366</v>
      </c>
      <c r="C219">
        <v>7.1946300000000005E-2</v>
      </c>
      <c r="D219">
        <v>6.7505499999999996E-2</v>
      </c>
      <c r="E219">
        <v>6.2312200000000004</v>
      </c>
      <c r="F219">
        <v>6.6</v>
      </c>
    </row>
    <row r="220" spans="1:6">
      <c r="A220">
        <v>199403</v>
      </c>
      <c r="B220" s="16">
        <v>34394</v>
      </c>
      <c r="C220">
        <v>6.8953500000000001E-2</v>
      </c>
      <c r="D220">
        <v>6.4000500000000002E-2</v>
      </c>
      <c r="E220">
        <v>6.1628999999999996</v>
      </c>
      <c r="F220">
        <v>6.5</v>
      </c>
    </row>
    <row r="221" spans="1:6">
      <c r="A221">
        <v>199404</v>
      </c>
      <c r="B221" s="16">
        <v>34425</v>
      </c>
      <c r="C221">
        <v>6.31491E-2</v>
      </c>
      <c r="D221">
        <v>5.8486200000000002E-2</v>
      </c>
      <c r="E221">
        <v>6.00061</v>
      </c>
      <c r="F221">
        <v>6.4</v>
      </c>
    </row>
    <row r="222" spans="1:6">
      <c r="A222">
        <v>199405</v>
      </c>
      <c r="B222" s="16">
        <v>34455</v>
      </c>
      <c r="C222">
        <v>5.9521699999999997E-2</v>
      </c>
      <c r="D222">
        <v>5.6497400000000003E-2</v>
      </c>
      <c r="E222">
        <v>5.8269200000000003</v>
      </c>
      <c r="F222">
        <v>6.1</v>
      </c>
    </row>
    <row r="223" spans="1:6">
      <c r="A223">
        <v>199406</v>
      </c>
      <c r="B223" s="16">
        <v>34486</v>
      </c>
      <c r="C223">
        <v>6.4767900000000003E-2</v>
      </c>
      <c r="D223">
        <v>6.0524099999999997E-2</v>
      </c>
      <c r="E223">
        <v>5.8539000000000003</v>
      </c>
      <c r="F223">
        <v>6.1</v>
      </c>
    </row>
    <row r="224" spans="1:6">
      <c r="A224">
        <v>199407</v>
      </c>
      <c r="B224" s="16">
        <v>34516</v>
      </c>
      <c r="C224">
        <v>6.3243499999999994E-2</v>
      </c>
      <c r="D224">
        <v>5.91789E-2</v>
      </c>
      <c r="E224">
        <v>5.7725600000000004</v>
      </c>
      <c r="F224">
        <v>6.1</v>
      </c>
    </row>
    <row r="225" spans="1:6">
      <c r="A225">
        <v>199408</v>
      </c>
      <c r="B225" s="16">
        <v>34547</v>
      </c>
      <c r="C225">
        <v>6.0885000000000002E-2</v>
      </c>
      <c r="D225">
        <v>5.8476599999999997E-2</v>
      </c>
      <c r="E225">
        <v>5.9427599999999998</v>
      </c>
      <c r="F225">
        <v>6</v>
      </c>
    </row>
    <row r="226" spans="1:6">
      <c r="A226">
        <v>199409</v>
      </c>
      <c r="B226" s="16">
        <v>34578</v>
      </c>
      <c r="C226">
        <v>5.7140700000000003E-2</v>
      </c>
      <c r="D226">
        <v>5.4892200000000002E-2</v>
      </c>
      <c r="E226">
        <v>5.6659600000000001</v>
      </c>
      <c r="F226">
        <v>5.9</v>
      </c>
    </row>
    <row r="227" spans="1:6">
      <c r="A227">
        <v>199410</v>
      </c>
      <c r="B227" s="16">
        <v>34608</v>
      </c>
      <c r="C227">
        <v>5.5148900000000001E-2</v>
      </c>
      <c r="D227">
        <v>5.2003800000000003E-2</v>
      </c>
      <c r="E227">
        <v>5.5390499999999996</v>
      </c>
      <c r="F227">
        <v>5.8</v>
      </c>
    </row>
    <row r="228" spans="1:6">
      <c r="A228">
        <v>199411</v>
      </c>
      <c r="B228" s="16">
        <v>34639</v>
      </c>
      <c r="C228">
        <v>5.4117400000000003E-2</v>
      </c>
      <c r="D228">
        <v>5.15766E-2</v>
      </c>
      <c r="E228">
        <v>5.4589400000000001</v>
      </c>
      <c r="F228">
        <v>5.6</v>
      </c>
    </row>
    <row r="229" spans="1:6">
      <c r="A229">
        <v>199412</v>
      </c>
      <c r="B229" s="16">
        <v>34669</v>
      </c>
      <c r="C229">
        <v>5.20206E-2</v>
      </c>
      <c r="D229">
        <v>4.8990100000000002E-2</v>
      </c>
      <c r="E229">
        <v>5.2888900000000003</v>
      </c>
      <c r="F229">
        <v>5.5</v>
      </c>
    </row>
    <row r="230" spans="1:6">
      <c r="A230">
        <v>199501</v>
      </c>
      <c r="B230" s="16">
        <v>34700</v>
      </c>
      <c r="C230">
        <v>6.3067499999999999E-2</v>
      </c>
      <c r="D230">
        <v>5.9951699999999997E-2</v>
      </c>
      <c r="E230">
        <v>5.3899499999999998</v>
      </c>
      <c r="F230">
        <v>5.6</v>
      </c>
    </row>
    <row r="231" spans="1:6">
      <c r="A231">
        <v>199502</v>
      </c>
      <c r="B231" s="16">
        <v>34731</v>
      </c>
      <c r="C231">
        <v>5.9586100000000003E-2</v>
      </c>
      <c r="D231">
        <v>5.6323400000000003E-2</v>
      </c>
      <c r="E231">
        <v>5.2146499999999998</v>
      </c>
      <c r="F231">
        <v>5.4</v>
      </c>
    </row>
    <row r="232" spans="1:6">
      <c r="A232">
        <v>199503</v>
      </c>
      <c r="B232" s="16">
        <v>34759</v>
      </c>
      <c r="C232">
        <v>5.8121699999999998E-2</v>
      </c>
      <c r="D232">
        <v>5.5419799999999998E-2</v>
      </c>
      <c r="E232">
        <v>5.3001399999999999</v>
      </c>
      <c r="F232">
        <v>5.4</v>
      </c>
    </row>
    <row r="233" spans="1:6">
      <c r="A233">
        <v>199504</v>
      </c>
      <c r="B233" s="16">
        <v>34790</v>
      </c>
      <c r="C233">
        <v>5.7808100000000001E-2</v>
      </c>
      <c r="D233">
        <v>5.5021399999999998E-2</v>
      </c>
      <c r="E233">
        <v>5.6556199999999999</v>
      </c>
      <c r="F233">
        <v>5.8</v>
      </c>
    </row>
    <row r="234" spans="1:6">
      <c r="A234">
        <v>199505</v>
      </c>
      <c r="B234" s="16">
        <v>34820</v>
      </c>
      <c r="C234">
        <v>5.6161500000000003E-2</v>
      </c>
      <c r="D234">
        <v>5.29518E-2</v>
      </c>
      <c r="E234">
        <v>5.4964199999999996</v>
      </c>
      <c r="F234">
        <v>5.6</v>
      </c>
    </row>
    <row r="235" spans="1:6">
      <c r="A235">
        <v>199506</v>
      </c>
      <c r="B235" s="16">
        <v>34851</v>
      </c>
      <c r="C235">
        <v>6.0120100000000003E-2</v>
      </c>
      <c r="D235">
        <v>5.6188200000000001E-2</v>
      </c>
      <c r="E235">
        <v>5.4468500000000004</v>
      </c>
      <c r="F235">
        <v>5.6</v>
      </c>
    </row>
    <row r="236" spans="1:6">
      <c r="A236">
        <v>199507</v>
      </c>
      <c r="B236" s="16">
        <v>34881</v>
      </c>
      <c r="C236">
        <v>6.0403999999999999E-2</v>
      </c>
      <c r="D236">
        <v>5.6513399999999998E-2</v>
      </c>
      <c r="E236">
        <v>5.4735500000000004</v>
      </c>
      <c r="F236">
        <v>5.7</v>
      </c>
    </row>
    <row r="237" spans="1:6">
      <c r="A237">
        <v>199508</v>
      </c>
      <c r="B237" s="16">
        <v>34912</v>
      </c>
      <c r="C237">
        <v>5.7571299999999999E-2</v>
      </c>
      <c r="D237">
        <v>5.5771599999999998E-2</v>
      </c>
      <c r="E237">
        <v>5.6559499999999998</v>
      </c>
      <c r="F237">
        <v>5.7</v>
      </c>
    </row>
    <row r="238" spans="1:6">
      <c r="A238">
        <v>199509</v>
      </c>
      <c r="B238" s="16">
        <v>34943</v>
      </c>
      <c r="C238">
        <v>5.51981E-2</v>
      </c>
      <c r="D238">
        <v>5.2589999999999998E-2</v>
      </c>
      <c r="E238">
        <v>5.4288100000000004</v>
      </c>
      <c r="F238">
        <v>5.6</v>
      </c>
    </row>
    <row r="239" spans="1:6">
      <c r="A239">
        <v>199510</v>
      </c>
      <c r="B239" s="16">
        <v>34973</v>
      </c>
      <c r="C239">
        <v>5.3253399999999999E-2</v>
      </c>
      <c r="D239">
        <v>5.0901299999999997E-2</v>
      </c>
      <c r="E239">
        <v>5.4319600000000001</v>
      </c>
      <c r="F239">
        <v>5.5</v>
      </c>
    </row>
    <row r="240" spans="1:6">
      <c r="A240">
        <v>199511</v>
      </c>
      <c r="B240" s="16">
        <v>35004</v>
      </c>
      <c r="C240">
        <v>5.4019600000000001E-2</v>
      </c>
      <c r="D240">
        <v>5.1439499999999999E-2</v>
      </c>
      <c r="E240">
        <v>5.4537100000000001</v>
      </c>
      <c r="F240">
        <v>5.6</v>
      </c>
    </row>
    <row r="241" spans="1:6">
      <c r="A241">
        <v>199512</v>
      </c>
      <c r="B241" s="16">
        <v>35034</v>
      </c>
      <c r="C241">
        <v>5.3324099999999999E-2</v>
      </c>
      <c r="D241">
        <v>4.9692600000000003E-2</v>
      </c>
      <c r="E241">
        <v>5.3695399999999998</v>
      </c>
      <c r="F241">
        <v>5.6</v>
      </c>
    </row>
    <row r="242" spans="1:6">
      <c r="A242">
        <v>199601</v>
      </c>
      <c r="B242" s="16">
        <v>35065</v>
      </c>
      <c r="C242">
        <v>6.3758899999999993E-2</v>
      </c>
      <c r="D242">
        <v>5.9923299999999999E-2</v>
      </c>
      <c r="E242">
        <v>5.38361</v>
      </c>
      <c r="F242">
        <v>5.6</v>
      </c>
    </row>
    <row r="243" spans="1:6">
      <c r="A243">
        <v>199602</v>
      </c>
      <c r="B243" s="16">
        <v>35096</v>
      </c>
      <c r="C243">
        <v>6.0552500000000002E-2</v>
      </c>
      <c r="D243">
        <v>5.7188000000000003E-2</v>
      </c>
      <c r="E243">
        <v>5.3031600000000001</v>
      </c>
      <c r="F243">
        <v>5.5</v>
      </c>
    </row>
    <row r="244" spans="1:6">
      <c r="A244">
        <v>199603</v>
      </c>
      <c r="B244" s="16">
        <v>35125</v>
      </c>
      <c r="C244">
        <v>5.9103799999999998E-2</v>
      </c>
      <c r="D244">
        <v>5.5983199999999997E-2</v>
      </c>
      <c r="E244">
        <v>5.3251799999999996</v>
      </c>
      <c r="F244">
        <v>5.5</v>
      </c>
    </row>
    <row r="245" spans="1:6">
      <c r="A245">
        <v>199604</v>
      </c>
      <c r="B245" s="16">
        <v>35156</v>
      </c>
      <c r="C245">
        <v>5.5027699999999999E-2</v>
      </c>
      <c r="D245">
        <v>5.1770200000000002E-2</v>
      </c>
      <c r="E245">
        <v>5.3308799999999996</v>
      </c>
      <c r="F245">
        <v>5.6</v>
      </c>
    </row>
    <row r="246" spans="1:6">
      <c r="A246">
        <v>199605</v>
      </c>
      <c r="B246" s="16">
        <v>35186</v>
      </c>
      <c r="C246">
        <v>5.4894600000000002E-2</v>
      </c>
      <c r="D246">
        <v>5.2387499999999997E-2</v>
      </c>
      <c r="E246">
        <v>5.46387</v>
      </c>
      <c r="F246">
        <v>5.6</v>
      </c>
    </row>
    <row r="247" spans="1:6">
      <c r="A247">
        <v>199606</v>
      </c>
      <c r="B247" s="16">
        <v>35217</v>
      </c>
      <c r="C247">
        <v>5.6705199999999997E-2</v>
      </c>
      <c r="D247">
        <v>5.3236800000000001E-2</v>
      </c>
      <c r="E247">
        <v>5.1707900000000002</v>
      </c>
      <c r="F247">
        <v>5.3</v>
      </c>
    </row>
    <row r="248" spans="1:6">
      <c r="A248">
        <v>199607</v>
      </c>
      <c r="B248" s="16">
        <v>35247</v>
      </c>
      <c r="C248">
        <v>5.8077700000000003E-2</v>
      </c>
      <c r="D248">
        <v>5.4226999999999997E-2</v>
      </c>
      <c r="E248">
        <v>5.2253999999999996</v>
      </c>
      <c r="F248">
        <v>5.5</v>
      </c>
    </row>
    <row r="249" spans="1:6">
      <c r="A249">
        <v>199608</v>
      </c>
      <c r="B249" s="16">
        <v>35278</v>
      </c>
      <c r="C249">
        <v>5.2315899999999999E-2</v>
      </c>
      <c r="D249">
        <v>4.9232199999999997E-2</v>
      </c>
      <c r="E249">
        <v>4.9864800000000002</v>
      </c>
      <c r="F249">
        <v>5.0999999999999996</v>
      </c>
    </row>
    <row r="250" spans="1:6">
      <c r="A250">
        <v>199609</v>
      </c>
      <c r="B250" s="16">
        <v>35309</v>
      </c>
      <c r="C250">
        <v>5.1129500000000001E-2</v>
      </c>
      <c r="D250">
        <v>4.8329299999999999E-2</v>
      </c>
      <c r="E250">
        <v>4.9873000000000003</v>
      </c>
      <c r="F250">
        <v>5.2</v>
      </c>
    </row>
    <row r="251" spans="1:6">
      <c r="A251">
        <v>199610</v>
      </c>
      <c r="B251" s="16">
        <v>35339</v>
      </c>
      <c r="C251">
        <v>4.9998599999999997E-2</v>
      </c>
      <c r="D251">
        <v>4.6814099999999997E-2</v>
      </c>
      <c r="E251">
        <v>5.0004299999999997</v>
      </c>
      <c r="F251">
        <v>5.2</v>
      </c>
    </row>
    <row r="252" spans="1:6">
      <c r="A252">
        <v>199611</v>
      </c>
      <c r="B252" s="16">
        <v>35370</v>
      </c>
      <c r="C252">
        <v>5.1659900000000002E-2</v>
      </c>
      <c r="D252">
        <v>4.8017299999999999E-2</v>
      </c>
      <c r="E252">
        <v>5.1067200000000001</v>
      </c>
      <c r="F252">
        <v>5.4</v>
      </c>
    </row>
    <row r="253" spans="1:6">
      <c r="A253">
        <v>199612</v>
      </c>
      <c r="B253" s="16">
        <v>35400</v>
      </c>
      <c r="C253">
        <v>5.0915599999999998E-2</v>
      </c>
      <c r="D253">
        <v>4.6691700000000003E-2</v>
      </c>
      <c r="E253">
        <v>5.0401899999999999</v>
      </c>
      <c r="F253">
        <v>5.4</v>
      </c>
    </row>
    <row r="254" spans="1:6">
      <c r="A254">
        <v>199701</v>
      </c>
      <c r="B254" s="16">
        <v>35431</v>
      </c>
      <c r="C254">
        <v>6.0417199999999997E-2</v>
      </c>
      <c r="D254">
        <v>5.5506300000000001E-2</v>
      </c>
      <c r="E254">
        <v>4.9889299999999999</v>
      </c>
      <c r="F254">
        <v>5.3</v>
      </c>
    </row>
    <row r="255" spans="1:6">
      <c r="A255">
        <v>199702</v>
      </c>
      <c r="B255" s="16">
        <v>35462</v>
      </c>
      <c r="C255">
        <v>5.80028E-2</v>
      </c>
      <c r="D255">
        <v>5.27947E-2</v>
      </c>
      <c r="E255">
        <v>4.8926299999999996</v>
      </c>
      <c r="F255">
        <v>5.2</v>
      </c>
    </row>
    <row r="256" spans="1:6">
      <c r="A256">
        <v>199703</v>
      </c>
      <c r="B256" s="16">
        <v>35490</v>
      </c>
      <c r="C256">
        <v>5.5848500000000002E-2</v>
      </c>
      <c r="D256">
        <v>5.13464E-2</v>
      </c>
      <c r="E256">
        <v>4.8615399999999998</v>
      </c>
      <c r="F256">
        <v>5.2</v>
      </c>
    </row>
    <row r="257" spans="1:6">
      <c r="A257">
        <v>199704</v>
      </c>
      <c r="B257" s="16">
        <v>35521</v>
      </c>
      <c r="C257">
        <v>4.9789899999999998E-2</v>
      </c>
      <c r="D257">
        <v>4.5747900000000001E-2</v>
      </c>
      <c r="E257">
        <v>4.7210099999999997</v>
      </c>
      <c r="F257">
        <v>5.0999999999999996</v>
      </c>
    </row>
    <row r="258" spans="1:6">
      <c r="A258">
        <v>199705</v>
      </c>
      <c r="B258" s="16">
        <v>35551</v>
      </c>
      <c r="C258">
        <v>4.8602399999999997E-2</v>
      </c>
      <c r="D258">
        <v>4.5364799999999997E-2</v>
      </c>
      <c r="E258">
        <v>4.7540800000000001</v>
      </c>
      <c r="F258">
        <v>4.9000000000000004</v>
      </c>
    </row>
    <row r="259" spans="1:6">
      <c r="A259">
        <v>199706</v>
      </c>
      <c r="B259" s="16">
        <v>35582</v>
      </c>
      <c r="C259">
        <v>5.3323000000000002E-2</v>
      </c>
      <c r="D259">
        <v>4.8344100000000001E-2</v>
      </c>
      <c r="E259">
        <v>4.69862</v>
      </c>
      <c r="F259">
        <v>5</v>
      </c>
    </row>
    <row r="260" spans="1:6">
      <c r="A260">
        <v>199707</v>
      </c>
      <c r="B260" s="16">
        <v>35612</v>
      </c>
      <c r="C260">
        <v>5.1976399999999999E-2</v>
      </c>
      <c r="D260">
        <v>4.7620299999999997E-2</v>
      </c>
      <c r="E260">
        <v>4.57585</v>
      </c>
      <c r="F260">
        <v>4.9000000000000004</v>
      </c>
    </row>
    <row r="261" spans="1:6">
      <c r="A261">
        <v>199708</v>
      </c>
      <c r="B261" s="16">
        <v>35643</v>
      </c>
      <c r="C261">
        <v>4.84372E-2</v>
      </c>
      <c r="D261">
        <v>4.5228400000000002E-2</v>
      </c>
      <c r="E261">
        <v>4.5726399999999998</v>
      </c>
      <c r="F261">
        <v>4.8</v>
      </c>
    </row>
    <row r="262" spans="1:6">
      <c r="A262">
        <v>199709</v>
      </c>
      <c r="B262" s="16">
        <v>35674</v>
      </c>
      <c r="C262">
        <v>4.7885400000000002E-2</v>
      </c>
      <c r="D262">
        <v>4.4399899999999999E-2</v>
      </c>
      <c r="E262">
        <v>4.58629</v>
      </c>
      <c r="F262">
        <v>4.9000000000000004</v>
      </c>
    </row>
    <row r="263" spans="1:6">
      <c r="A263">
        <v>199710</v>
      </c>
      <c r="B263" s="16">
        <v>35704</v>
      </c>
      <c r="C263">
        <v>4.5231399999999998E-2</v>
      </c>
      <c r="D263">
        <v>4.2040099999999997E-2</v>
      </c>
      <c r="E263">
        <v>4.4994800000000001</v>
      </c>
      <c r="F263">
        <v>4.7</v>
      </c>
    </row>
    <row r="264" spans="1:6">
      <c r="A264">
        <v>199711</v>
      </c>
      <c r="B264" s="16">
        <v>35735</v>
      </c>
      <c r="C264">
        <v>4.4589999999999998E-2</v>
      </c>
      <c r="D264">
        <v>4.1161799999999998E-2</v>
      </c>
      <c r="E264">
        <v>4.3807099999999997</v>
      </c>
      <c r="F264">
        <v>4.5999999999999996</v>
      </c>
    </row>
    <row r="265" spans="1:6">
      <c r="A265">
        <v>199712</v>
      </c>
      <c r="B265" s="16">
        <v>35765</v>
      </c>
      <c r="C265">
        <v>4.4956299999999998E-2</v>
      </c>
      <c r="D265">
        <v>4.1427400000000003E-2</v>
      </c>
      <c r="E265">
        <v>4.4588599999999996</v>
      </c>
      <c r="F265">
        <v>4.7</v>
      </c>
    </row>
    <row r="266" spans="1:6">
      <c r="A266">
        <v>199801</v>
      </c>
      <c r="B266" s="16">
        <v>35796</v>
      </c>
      <c r="C266">
        <v>5.3281700000000001E-2</v>
      </c>
      <c r="D266">
        <v>4.89541E-2</v>
      </c>
      <c r="E266">
        <v>4.4115200000000003</v>
      </c>
      <c r="F266">
        <v>4.5999999999999996</v>
      </c>
    </row>
    <row r="267" spans="1:6">
      <c r="A267">
        <v>199802</v>
      </c>
      <c r="B267" s="16">
        <v>35827</v>
      </c>
      <c r="C267">
        <v>5.1024699999999999E-2</v>
      </c>
      <c r="D267">
        <v>4.69399E-2</v>
      </c>
      <c r="E267">
        <v>4.3410000000000002</v>
      </c>
      <c r="F267">
        <v>4.5999999999999996</v>
      </c>
    </row>
    <row r="268" spans="1:6">
      <c r="A268">
        <v>199803</v>
      </c>
      <c r="B268" s="16">
        <v>35855</v>
      </c>
      <c r="C268">
        <v>5.0618400000000001E-2</v>
      </c>
      <c r="D268">
        <v>4.6318999999999999E-2</v>
      </c>
      <c r="E268">
        <v>4.3714700000000004</v>
      </c>
      <c r="F268">
        <v>4.7</v>
      </c>
    </row>
    <row r="269" spans="1:6">
      <c r="A269">
        <v>199804</v>
      </c>
      <c r="B269" s="16">
        <v>35886</v>
      </c>
      <c r="C269">
        <v>4.2750900000000001E-2</v>
      </c>
      <c r="D269">
        <v>3.9205799999999999E-2</v>
      </c>
      <c r="E269">
        <v>4.0475700000000003</v>
      </c>
      <c r="F269">
        <v>4.3</v>
      </c>
    </row>
    <row r="270" spans="1:6">
      <c r="A270">
        <v>199805</v>
      </c>
      <c r="B270" s="16">
        <v>35916</v>
      </c>
      <c r="C270">
        <v>4.3099999999999999E-2</v>
      </c>
      <c r="D270">
        <v>3.9555600000000003E-2</v>
      </c>
      <c r="E270">
        <v>4.1617300000000004</v>
      </c>
      <c r="F270">
        <v>4.4000000000000004</v>
      </c>
    </row>
    <row r="271" spans="1:6">
      <c r="A271">
        <v>199806</v>
      </c>
      <c r="B271" s="16">
        <v>35947</v>
      </c>
      <c r="C271">
        <v>4.8522000000000003E-2</v>
      </c>
      <c r="D271">
        <v>4.3136000000000001E-2</v>
      </c>
      <c r="E271">
        <v>4.1885599999999998</v>
      </c>
      <c r="F271">
        <v>4.5</v>
      </c>
    </row>
    <row r="272" spans="1:6">
      <c r="A272">
        <v>199807</v>
      </c>
      <c r="B272" s="16">
        <v>35977</v>
      </c>
      <c r="C272">
        <v>4.85265E-2</v>
      </c>
      <c r="D272">
        <v>4.4715299999999999E-2</v>
      </c>
      <c r="E272">
        <v>4.3095699999999999</v>
      </c>
      <c r="F272">
        <v>4.5</v>
      </c>
    </row>
    <row r="273" spans="1:6">
      <c r="A273">
        <v>199808</v>
      </c>
      <c r="B273" s="16">
        <v>36008</v>
      </c>
      <c r="C273">
        <v>4.5335800000000002E-2</v>
      </c>
      <c r="D273">
        <v>4.22779E-2</v>
      </c>
      <c r="E273">
        <v>4.2644399999999996</v>
      </c>
      <c r="F273">
        <v>4.5</v>
      </c>
    </row>
    <row r="274" spans="1:6">
      <c r="A274">
        <v>199809</v>
      </c>
      <c r="B274" s="16">
        <v>36039</v>
      </c>
      <c r="C274">
        <v>4.4144900000000001E-2</v>
      </c>
      <c r="D274">
        <v>4.1219600000000002E-2</v>
      </c>
      <c r="E274">
        <v>4.2651500000000002</v>
      </c>
      <c r="F274">
        <v>4.5999999999999996</v>
      </c>
    </row>
    <row r="275" spans="1:6">
      <c r="A275">
        <v>199810</v>
      </c>
      <c r="B275" s="16">
        <v>36069</v>
      </c>
      <c r="C275">
        <v>4.2469399999999997E-2</v>
      </c>
      <c r="D275">
        <v>3.9475000000000003E-2</v>
      </c>
      <c r="E275">
        <v>4.2224899999999996</v>
      </c>
      <c r="F275">
        <v>4.5</v>
      </c>
    </row>
    <row r="276" spans="1:6">
      <c r="A276">
        <v>199811</v>
      </c>
      <c r="B276" s="16">
        <v>36100</v>
      </c>
      <c r="C276">
        <v>4.20969E-2</v>
      </c>
      <c r="D276">
        <v>3.9054100000000001E-2</v>
      </c>
      <c r="E276">
        <v>4.1583199999999998</v>
      </c>
      <c r="F276">
        <v>4.4000000000000004</v>
      </c>
    </row>
    <row r="277" spans="1:6">
      <c r="A277">
        <v>199812</v>
      </c>
      <c r="B277" s="16">
        <v>36130</v>
      </c>
      <c r="C277">
        <v>4.1120799999999999E-2</v>
      </c>
      <c r="D277">
        <v>3.8638600000000002E-2</v>
      </c>
      <c r="E277">
        <v>4.1411100000000003</v>
      </c>
      <c r="F277">
        <v>4.4000000000000004</v>
      </c>
    </row>
    <row r="278" spans="1:6">
      <c r="A278">
        <v>199901</v>
      </c>
      <c r="B278" s="16">
        <v>36161</v>
      </c>
      <c r="C278">
        <v>4.8370200000000002E-2</v>
      </c>
      <c r="D278">
        <v>4.5107800000000003E-2</v>
      </c>
      <c r="E278">
        <v>4.0741100000000001</v>
      </c>
      <c r="F278">
        <v>4.3</v>
      </c>
    </row>
    <row r="279" spans="1:6">
      <c r="A279">
        <v>199902</v>
      </c>
      <c r="B279" s="16">
        <v>36192</v>
      </c>
      <c r="C279">
        <v>4.8191499999999998E-2</v>
      </c>
      <c r="D279">
        <v>4.5265399999999997E-2</v>
      </c>
      <c r="E279">
        <v>4.1790799999999999</v>
      </c>
      <c r="F279">
        <v>4.4000000000000004</v>
      </c>
    </row>
    <row r="280" spans="1:6">
      <c r="A280">
        <v>199903</v>
      </c>
      <c r="B280" s="16">
        <v>36220</v>
      </c>
      <c r="C280">
        <v>4.54356E-2</v>
      </c>
      <c r="D280">
        <v>4.2062599999999999E-2</v>
      </c>
      <c r="E280">
        <v>3.9638300000000002</v>
      </c>
      <c r="F280">
        <v>4.2</v>
      </c>
    </row>
    <row r="281" spans="1:6">
      <c r="A281">
        <v>199904</v>
      </c>
      <c r="B281" s="16">
        <v>36251</v>
      </c>
      <c r="C281">
        <v>4.2469199999999999E-2</v>
      </c>
      <c r="D281">
        <v>4.0283800000000002E-2</v>
      </c>
      <c r="E281">
        <v>4.1551200000000001</v>
      </c>
      <c r="F281">
        <v>4.3</v>
      </c>
    </row>
    <row r="282" spans="1:6">
      <c r="A282">
        <v>199905</v>
      </c>
      <c r="B282" s="16">
        <v>36281</v>
      </c>
      <c r="C282">
        <v>4.1082E-2</v>
      </c>
      <c r="D282">
        <v>3.8639E-2</v>
      </c>
      <c r="E282">
        <v>4.0812099999999996</v>
      </c>
      <c r="F282">
        <v>4.2</v>
      </c>
    </row>
    <row r="283" spans="1:6">
      <c r="A283">
        <v>199906</v>
      </c>
      <c r="B283" s="16">
        <v>36312</v>
      </c>
      <c r="C283">
        <v>4.6418500000000001E-2</v>
      </c>
      <c r="D283">
        <v>4.2274600000000002E-2</v>
      </c>
      <c r="E283">
        <v>4.1015899999999998</v>
      </c>
      <c r="F283">
        <v>4.3</v>
      </c>
    </row>
    <row r="284" spans="1:6">
      <c r="A284">
        <v>199907</v>
      </c>
      <c r="B284" s="16">
        <v>36342</v>
      </c>
      <c r="C284">
        <v>4.5712900000000001E-2</v>
      </c>
      <c r="D284">
        <v>4.2147499999999997E-2</v>
      </c>
      <c r="E284">
        <v>4.0817100000000002</v>
      </c>
      <c r="F284">
        <v>4.3</v>
      </c>
    </row>
    <row r="285" spans="1:6">
      <c r="A285">
        <v>199908</v>
      </c>
      <c r="B285" s="16">
        <v>36373</v>
      </c>
      <c r="C285">
        <v>4.2402299999999997E-2</v>
      </c>
      <c r="D285">
        <v>3.9232900000000001E-2</v>
      </c>
      <c r="E285">
        <v>3.9433799999999999</v>
      </c>
      <c r="F285">
        <v>4.2</v>
      </c>
    </row>
    <row r="286" spans="1:6">
      <c r="A286">
        <v>199909</v>
      </c>
      <c r="B286" s="16">
        <v>36404</v>
      </c>
      <c r="C286">
        <v>4.1414800000000002E-2</v>
      </c>
      <c r="D286">
        <v>3.8523300000000003E-2</v>
      </c>
      <c r="E286">
        <v>4.0005600000000001</v>
      </c>
      <c r="F286">
        <v>4.2</v>
      </c>
    </row>
    <row r="287" spans="1:6">
      <c r="A287">
        <v>199910</v>
      </c>
      <c r="B287" s="16">
        <v>36434</v>
      </c>
      <c r="C287">
        <v>3.9059999999999997E-2</v>
      </c>
      <c r="D287">
        <v>3.6906099999999997E-2</v>
      </c>
      <c r="E287">
        <v>3.9453200000000002</v>
      </c>
      <c r="F287">
        <v>4.0999999999999996</v>
      </c>
    </row>
    <row r="288" spans="1:6">
      <c r="A288">
        <v>199911</v>
      </c>
      <c r="B288" s="16">
        <v>36465</v>
      </c>
      <c r="C288">
        <v>3.9188399999999998E-2</v>
      </c>
      <c r="D288">
        <v>3.6117299999999998E-2</v>
      </c>
      <c r="E288">
        <v>3.83277</v>
      </c>
      <c r="F288">
        <v>4.0999999999999996</v>
      </c>
    </row>
    <row r="289" spans="1:6">
      <c r="A289">
        <v>199912</v>
      </c>
      <c r="B289" s="16">
        <v>36495</v>
      </c>
      <c r="C289">
        <v>3.8083499999999999E-2</v>
      </c>
      <c r="D289">
        <v>3.55211E-2</v>
      </c>
      <c r="E289">
        <v>3.7863099999999998</v>
      </c>
      <c r="F289">
        <v>4</v>
      </c>
    </row>
    <row r="290" spans="1:6">
      <c r="A290">
        <v>200001</v>
      </c>
      <c r="B290" s="16">
        <v>36526</v>
      </c>
      <c r="C290">
        <v>4.5537099999999997E-2</v>
      </c>
      <c r="D290">
        <v>4.2332399999999999E-2</v>
      </c>
      <c r="E290">
        <v>3.8325300000000002</v>
      </c>
      <c r="F290">
        <v>4</v>
      </c>
    </row>
    <row r="291" spans="1:6">
      <c r="A291">
        <v>200002</v>
      </c>
      <c r="B291" s="16">
        <v>36557</v>
      </c>
      <c r="C291">
        <v>4.5123200000000002E-2</v>
      </c>
      <c r="D291">
        <v>4.1676400000000002E-2</v>
      </c>
      <c r="E291">
        <v>3.8472499999999998</v>
      </c>
      <c r="F291">
        <v>4.0999999999999996</v>
      </c>
    </row>
    <row r="292" spans="1:6">
      <c r="A292">
        <v>200003</v>
      </c>
      <c r="B292" s="16">
        <v>36586</v>
      </c>
      <c r="C292">
        <v>4.3833400000000002E-2</v>
      </c>
      <c r="D292">
        <v>4.0631899999999999E-2</v>
      </c>
      <c r="E292">
        <v>3.8363700000000001</v>
      </c>
      <c r="F292">
        <v>4</v>
      </c>
    </row>
    <row r="293" spans="1:6">
      <c r="A293">
        <v>200004</v>
      </c>
      <c r="B293" s="16">
        <v>36617</v>
      </c>
      <c r="C293">
        <v>3.8426099999999998E-2</v>
      </c>
      <c r="D293">
        <v>3.4925100000000001E-2</v>
      </c>
      <c r="E293">
        <v>3.5974300000000001</v>
      </c>
      <c r="F293">
        <v>3.8</v>
      </c>
    </row>
    <row r="294" spans="1:6">
      <c r="A294">
        <v>200005</v>
      </c>
      <c r="B294" s="16">
        <v>36647</v>
      </c>
      <c r="C294">
        <v>4.0439000000000003E-2</v>
      </c>
      <c r="D294">
        <v>3.68613E-2</v>
      </c>
      <c r="E294">
        <v>3.8989699999999998</v>
      </c>
      <c r="F294">
        <v>4</v>
      </c>
    </row>
    <row r="295" spans="1:6">
      <c r="A295">
        <v>200006</v>
      </c>
      <c r="B295" s="16">
        <v>36678</v>
      </c>
      <c r="C295">
        <v>4.3881400000000001E-2</v>
      </c>
      <c r="D295">
        <v>3.9737799999999997E-2</v>
      </c>
      <c r="E295">
        <v>3.8496800000000002</v>
      </c>
      <c r="F295">
        <v>4</v>
      </c>
    </row>
    <row r="296" spans="1:6">
      <c r="A296">
        <v>200007</v>
      </c>
      <c r="B296" s="16">
        <v>36708</v>
      </c>
      <c r="C296">
        <v>4.3146799999999999E-2</v>
      </c>
      <c r="D296">
        <v>3.9012900000000003E-2</v>
      </c>
      <c r="E296">
        <v>3.8004600000000002</v>
      </c>
      <c r="F296">
        <v>4</v>
      </c>
    </row>
    <row r="297" spans="1:6">
      <c r="A297">
        <v>200008</v>
      </c>
      <c r="B297" s="16">
        <v>36739</v>
      </c>
      <c r="C297">
        <v>4.1769300000000002E-2</v>
      </c>
      <c r="D297">
        <v>3.85741E-2</v>
      </c>
      <c r="E297">
        <v>3.8692199999999999</v>
      </c>
      <c r="F297">
        <v>4.0999999999999996</v>
      </c>
    </row>
    <row r="298" spans="1:6">
      <c r="A298">
        <v>200009</v>
      </c>
      <c r="B298" s="16">
        <v>36770</v>
      </c>
      <c r="C298">
        <v>3.8493699999999999E-2</v>
      </c>
      <c r="D298">
        <v>3.6122399999999999E-2</v>
      </c>
      <c r="E298">
        <v>3.7658999999999998</v>
      </c>
      <c r="F298">
        <v>3.9</v>
      </c>
    </row>
    <row r="299" spans="1:6">
      <c r="A299">
        <v>200010</v>
      </c>
      <c r="B299" s="16">
        <v>36800</v>
      </c>
      <c r="C299">
        <v>3.7607700000000001E-2</v>
      </c>
      <c r="D299">
        <v>3.4838000000000001E-2</v>
      </c>
      <c r="E299">
        <v>3.71408</v>
      </c>
      <c r="F299">
        <v>3.9</v>
      </c>
    </row>
    <row r="300" spans="1:6">
      <c r="A300">
        <v>200011</v>
      </c>
      <c r="B300" s="16">
        <v>36831</v>
      </c>
      <c r="C300">
        <v>3.9032600000000001E-2</v>
      </c>
      <c r="D300">
        <v>3.6151999999999997E-2</v>
      </c>
      <c r="E300">
        <v>3.81576</v>
      </c>
      <c r="F300">
        <v>3.9</v>
      </c>
    </row>
    <row r="301" spans="1:6">
      <c r="A301">
        <v>200012</v>
      </c>
      <c r="B301" s="16">
        <v>36861</v>
      </c>
      <c r="C301">
        <v>3.8122900000000001E-2</v>
      </c>
      <c r="D301">
        <v>3.5156300000000001E-2</v>
      </c>
      <c r="E301">
        <v>3.7267700000000001</v>
      </c>
      <c r="F301">
        <v>3.9</v>
      </c>
    </row>
    <row r="302" spans="1:6">
      <c r="A302">
        <v>200101</v>
      </c>
      <c r="B302" s="16">
        <v>36892</v>
      </c>
      <c r="C302">
        <v>4.73832E-2</v>
      </c>
      <c r="D302">
        <v>4.4185799999999997E-2</v>
      </c>
      <c r="E302">
        <v>4.0059100000000001</v>
      </c>
      <c r="F302">
        <v>4.2</v>
      </c>
    </row>
    <row r="303" spans="1:6">
      <c r="A303">
        <v>200102</v>
      </c>
      <c r="B303" s="16">
        <v>36923</v>
      </c>
      <c r="C303">
        <v>4.6293399999999998E-2</v>
      </c>
      <c r="D303">
        <v>4.2776700000000001E-2</v>
      </c>
      <c r="E303">
        <v>3.95696</v>
      </c>
      <c r="F303">
        <v>4.2</v>
      </c>
    </row>
    <row r="304" spans="1:6">
      <c r="A304">
        <v>200103</v>
      </c>
      <c r="B304" s="16">
        <v>36951</v>
      </c>
      <c r="C304">
        <v>4.6476200000000002E-2</v>
      </c>
      <c r="D304">
        <v>4.3009499999999999E-2</v>
      </c>
      <c r="E304">
        <v>4.0794800000000002</v>
      </c>
      <c r="F304">
        <v>4.3</v>
      </c>
    </row>
    <row r="305" spans="1:6">
      <c r="A305">
        <v>200104</v>
      </c>
      <c r="B305" s="16">
        <v>36982</v>
      </c>
      <c r="C305">
        <v>4.3326000000000003E-2</v>
      </c>
      <c r="D305">
        <v>4.0023499999999997E-2</v>
      </c>
      <c r="E305">
        <v>4.1229500000000003</v>
      </c>
      <c r="F305">
        <v>4.4000000000000004</v>
      </c>
    </row>
    <row r="306" spans="1:6">
      <c r="A306">
        <v>200105</v>
      </c>
      <c r="B306" s="16">
        <v>37012</v>
      </c>
      <c r="C306">
        <v>4.2544400000000003E-2</v>
      </c>
      <c r="D306">
        <v>3.9239200000000002E-2</v>
      </c>
      <c r="E306">
        <v>4.1459400000000004</v>
      </c>
      <c r="F306">
        <v>4.3</v>
      </c>
    </row>
    <row r="307" spans="1:6">
      <c r="A307">
        <v>200106</v>
      </c>
      <c r="B307" s="16">
        <v>37043</v>
      </c>
      <c r="C307">
        <v>4.9439799999999999E-2</v>
      </c>
      <c r="D307">
        <v>4.4566300000000003E-2</v>
      </c>
      <c r="E307">
        <v>4.3133600000000003</v>
      </c>
      <c r="F307">
        <v>4.5</v>
      </c>
    </row>
    <row r="308" spans="1:6">
      <c r="A308">
        <v>200107</v>
      </c>
      <c r="B308" s="16">
        <v>37073</v>
      </c>
      <c r="C308">
        <v>4.9047199999999999E-2</v>
      </c>
      <c r="D308">
        <v>4.4962299999999997E-2</v>
      </c>
      <c r="E308">
        <v>4.3939199999999996</v>
      </c>
      <c r="F308">
        <v>4.5999999999999996</v>
      </c>
    </row>
    <row r="309" spans="1:6">
      <c r="A309">
        <v>200108</v>
      </c>
      <c r="B309" s="16">
        <v>37104</v>
      </c>
      <c r="C309">
        <v>5.00086E-2</v>
      </c>
      <c r="D309">
        <v>4.67961E-2</v>
      </c>
      <c r="E309">
        <v>4.6895699999999998</v>
      </c>
      <c r="F309">
        <v>4.9000000000000004</v>
      </c>
    </row>
    <row r="310" spans="1:6">
      <c r="A310">
        <v>200109</v>
      </c>
      <c r="B310" s="16">
        <v>37135</v>
      </c>
      <c r="C310">
        <v>4.8308200000000003E-2</v>
      </c>
      <c r="D310">
        <v>4.5910300000000001E-2</v>
      </c>
      <c r="E310">
        <v>4.8077500000000004</v>
      </c>
      <c r="F310">
        <v>5</v>
      </c>
    </row>
    <row r="311" spans="1:6">
      <c r="A311">
        <v>200110</v>
      </c>
      <c r="B311" s="16">
        <v>37165</v>
      </c>
      <c r="C311">
        <v>5.1183600000000003E-2</v>
      </c>
      <c r="D311">
        <v>4.8071299999999997E-2</v>
      </c>
      <c r="E311">
        <v>5.1147799999999997</v>
      </c>
      <c r="F311">
        <v>5.3</v>
      </c>
    </row>
    <row r="312" spans="1:6">
      <c r="A312">
        <v>200111</v>
      </c>
      <c r="B312" s="16">
        <v>37196</v>
      </c>
      <c r="C312">
        <v>5.4316400000000001E-2</v>
      </c>
      <c r="D312">
        <v>5.0500400000000001E-2</v>
      </c>
      <c r="E312">
        <v>5.2882300000000004</v>
      </c>
      <c r="F312">
        <v>5.5</v>
      </c>
    </row>
    <row r="313" spans="1:6">
      <c r="A313">
        <v>200112</v>
      </c>
      <c r="B313" s="16">
        <v>37226</v>
      </c>
      <c r="C313">
        <v>5.5403000000000001E-2</v>
      </c>
      <c r="D313">
        <v>5.2501899999999997E-2</v>
      </c>
      <c r="E313">
        <v>5.5303199999999997</v>
      </c>
      <c r="F313">
        <v>5.7</v>
      </c>
    </row>
    <row r="314" spans="1:6">
      <c r="A314">
        <v>200201</v>
      </c>
      <c r="B314" s="16">
        <v>37257</v>
      </c>
      <c r="C314">
        <v>6.4505800000000002E-2</v>
      </c>
      <c r="D314">
        <v>6.0586000000000001E-2</v>
      </c>
      <c r="E314">
        <v>5.5037000000000003</v>
      </c>
      <c r="F314">
        <v>5.7</v>
      </c>
    </row>
    <row r="315" spans="1:6">
      <c r="A315">
        <v>200202</v>
      </c>
      <c r="B315" s="16">
        <v>37288</v>
      </c>
      <c r="C315">
        <v>6.2765199999999993E-2</v>
      </c>
      <c r="D315">
        <v>5.9429799999999998E-2</v>
      </c>
      <c r="E315">
        <v>5.5075399999999997</v>
      </c>
      <c r="F315">
        <v>5.7</v>
      </c>
    </row>
    <row r="316" spans="1:6">
      <c r="A316">
        <v>200203</v>
      </c>
      <c r="B316" s="16">
        <v>37316</v>
      </c>
      <c r="C316">
        <v>6.1850700000000002E-2</v>
      </c>
      <c r="D316">
        <v>5.8169999999999999E-2</v>
      </c>
      <c r="E316">
        <v>5.5497699999999996</v>
      </c>
      <c r="F316">
        <v>5.7</v>
      </c>
    </row>
    <row r="317" spans="1:6">
      <c r="A317">
        <v>200204</v>
      </c>
      <c r="B317" s="16">
        <v>37347</v>
      </c>
      <c r="C317">
        <v>5.8269599999999998E-2</v>
      </c>
      <c r="D317">
        <v>5.4892999999999997E-2</v>
      </c>
      <c r="E317">
        <v>5.6697499999999996</v>
      </c>
      <c r="F317">
        <v>5.9</v>
      </c>
    </row>
    <row r="318" spans="1:6">
      <c r="A318">
        <v>200205</v>
      </c>
      <c r="B318" s="16">
        <v>37377</v>
      </c>
      <c r="C318">
        <v>5.6383200000000001E-2</v>
      </c>
      <c r="D318">
        <v>5.3170700000000001E-2</v>
      </c>
      <c r="E318">
        <v>5.6100500000000002</v>
      </c>
      <c r="F318">
        <v>5.8</v>
      </c>
    </row>
    <row r="319" spans="1:6">
      <c r="A319">
        <v>200206</v>
      </c>
      <c r="B319" s="16">
        <v>37408</v>
      </c>
      <c r="C319">
        <v>6.1964900000000003E-2</v>
      </c>
      <c r="D319">
        <v>5.7878100000000002E-2</v>
      </c>
      <c r="E319">
        <v>5.59849</v>
      </c>
      <c r="F319">
        <v>5.8</v>
      </c>
    </row>
    <row r="320" spans="1:6">
      <c r="A320">
        <v>200207</v>
      </c>
      <c r="B320" s="16">
        <v>37438</v>
      </c>
      <c r="C320">
        <v>6.0633300000000001E-2</v>
      </c>
      <c r="D320">
        <v>5.6814200000000002E-2</v>
      </c>
      <c r="E320">
        <v>5.5606799999999996</v>
      </c>
      <c r="F320">
        <v>5.8</v>
      </c>
    </row>
    <row r="321" spans="1:6">
      <c r="A321">
        <v>200208</v>
      </c>
      <c r="B321" s="16">
        <v>37469</v>
      </c>
      <c r="C321">
        <v>5.7921100000000003E-2</v>
      </c>
      <c r="D321">
        <v>5.5436800000000001E-2</v>
      </c>
      <c r="E321">
        <v>5.5598599999999996</v>
      </c>
      <c r="F321">
        <v>5.7</v>
      </c>
    </row>
    <row r="322" spans="1:6">
      <c r="A322">
        <v>200209</v>
      </c>
      <c r="B322" s="16">
        <v>37500</v>
      </c>
      <c r="C322">
        <v>5.50415E-2</v>
      </c>
      <c r="D322">
        <v>5.2677300000000003E-2</v>
      </c>
      <c r="E322">
        <v>5.5195699999999999</v>
      </c>
      <c r="F322">
        <v>5.7</v>
      </c>
    </row>
    <row r="323" spans="1:6">
      <c r="A323">
        <v>200210</v>
      </c>
      <c r="B323" s="16">
        <v>37530</v>
      </c>
      <c r="C323">
        <v>5.4322599999999999E-2</v>
      </c>
      <c r="D323">
        <v>5.2229699999999997E-2</v>
      </c>
      <c r="E323">
        <v>5.5381999999999998</v>
      </c>
      <c r="F323">
        <v>5.7</v>
      </c>
    </row>
    <row r="324" spans="1:6">
      <c r="A324">
        <v>200211</v>
      </c>
      <c r="B324" s="16">
        <v>37561</v>
      </c>
      <c r="C324">
        <v>5.7087499999999999E-2</v>
      </c>
      <c r="D324">
        <v>5.3848800000000002E-2</v>
      </c>
      <c r="E324">
        <v>5.6059000000000001</v>
      </c>
      <c r="F324">
        <v>5.9</v>
      </c>
    </row>
    <row r="325" spans="1:6">
      <c r="A325">
        <v>200212</v>
      </c>
      <c r="B325" s="16">
        <v>37591</v>
      </c>
      <c r="C325">
        <v>5.6834700000000002E-2</v>
      </c>
      <c r="D325">
        <v>5.4485400000000003E-2</v>
      </c>
      <c r="E325">
        <v>5.7010500000000004</v>
      </c>
      <c r="F325">
        <v>6</v>
      </c>
    </row>
    <row r="326" spans="1:6">
      <c r="A326">
        <v>200301</v>
      </c>
      <c r="B326" s="16">
        <v>37622</v>
      </c>
      <c r="C326">
        <v>6.4936599999999997E-2</v>
      </c>
      <c r="D326">
        <v>6.2338999999999999E-2</v>
      </c>
      <c r="E326">
        <v>5.6798099999999998</v>
      </c>
      <c r="F326">
        <v>5.8</v>
      </c>
    </row>
    <row r="327" spans="1:6">
      <c r="A327">
        <v>200302</v>
      </c>
      <c r="B327" s="16">
        <v>37653</v>
      </c>
      <c r="C327">
        <v>6.4296199999999998E-2</v>
      </c>
      <c r="D327">
        <v>6.16448E-2</v>
      </c>
      <c r="E327">
        <v>5.7209700000000003</v>
      </c>
      <c r="F327">
        <v>5.9</v>
      </c>
    </row>
    <row r="328" spans="1:6">
      <c r="A328">
        <v>200303</v>
      </c>
      <c r="B328" s="16">
        <v>37681</v>
      </c>
      <c r="C328">
        <v>6.3141900000000001E-2</v>
      </c>
      <c r="D328">
        <v>6.0283299999999998E-2</v>
      </c>
      <c r="E328">
        <v>5.7930200000000003</v>
      </c>
      <c r="F328">
        <v>5.9</v>
      </c>
    </row>
    <row r="329" spans="1:6">
      <c r="A329">
        <v>200304</v>
      </c>
      <c r="B329" s="16">
        <v>37712</v>
      </c>
      <c r="C329">
        <v>5.9389299999999999E-2</v>
      </c>
      <c r="D329">
        <v>5.6259499999999997E-2</v>
      </c>
      <c r="E329">
        <v>5.8277999999999999</v>
      </c>
      <c r="F329">
        <v>6</v>
      </c>
    </row>
    <row r="330" spans="1:6">
      <c r="A330">
        <v>200305</v>
      </c>
      <c r="B330" s="16">
        <v>37742</v>
      </c>
      <c r="C330">
        <v>5.90544E-2</v>
      </c>
      <c r="D330">
        <v>5.6258799999999998E-2</v>
      </c>
      <c r="E330">
        <v>5.9339599999999999</v>
      </c>
      <c r="F330">
        <v>6.1</v>
      </c>
    </row>
    <row r="331" spans="1:6">
      <c r="A331">
        <v>200306</v>
      </c>
      <c r="B331" s="16">
        <v>37773</v>
      </c>
      <c r="C331">
        <v>6.6237299999999999E-2</v>
      </c>
      <c r="D331">
        <v>6.15449E-2</v>
      </c>
      <c r="E331">
        <v>5.9643899999999999</v>
      </c>
      <c r="F331">
        <v>6.3</v>
      </c>
    </row>
    <row r="332" spans="1:6">
      <c r="A332">
        <v>200307</v>
      </c>
      <c r="B332" s="16">
        <v>37803</v>
      </c>
      <c r="C332">
        <v>6.4188400000000007E-2</v>
      </c>
      <c r="D332">
        <v>6.10857E-2</v>
      </c>
      <c r="E332">
        <v>5.9558</v>
      </c>
      <c r="F332">
        <v>6.2</v>
      </c>
    </row>
    <row r="333" spans="1:6">
      <c r="A333">
        <v>200308</v>
      </c>
      <c r="B333" s="16">
        <v>37834</v>
      </c>
      <c r="C333">
        <v>6.1054299999999999E-2</v>
      </c>
      <c r="D333">
        <v>5.87885E-2</v>
      </c>
      <c r="E333">
        <v>5.8991199999999999</v>
      </c>
      <c r="F333">
        <v>6.1</v>
      </c>
    </row>
    <row r="334" spans="1:6">
      <c r="A334">
        <v>200309</v>
      </c>
      <c r="B334" s="16">
        <v>37865</v>
      </c>
      <c r="C334">
        <v>5.84813E-2</v>
      </c>
      <c r="D334">
        <v>5.6270300000000002E-2</v>
      </c>
      <c r="E334">
        <v>5.8850600000000002</v>
      </c>
      <c r="F334">
        <v>6.1</v>
      </c>
    </row>
    <row r="335" spans="1:6">
      <c r="A335">
        <v>200310</v>
      </c>
      <c r="B335" s="16">
        <v>37895</v>
      </c>
      <c r="C335">
        <v>5.6872699999999998E-2</v>
      </c>
      <c r="D335">
        <v>5.4964100000000002E-2</v>
      </c>
      <c r="E335">
        <v>5.8178999999999998</v>
      </c>
      <c r="F335">
        <v>6</v>
      </c>
    </row>
    <row r="336" spans="1:6">
      <c r="A336">
        <v>200311</v>
      </c>
      <c r="B336" s="16">
        <v>37926</v>
      </c>
      <c r="C336">
        <v>5.71802E-2</v>
      </c>
      <c r="D336">
        <v>5.4717599999999998E-2</v>
      </c>
      <c r="E336">
        <v>5.6745700000000001</v>
      </c>
      <c r="F336">
        <v>5.8</v>
      </c>
    </row>
    <row r="337" spans="1:6">
      <c r="A337">
        <v>200312</v>
      </c>
      <c r="B337" s="16">
        <v>37956</v>
      </c>
      <c r="C337">
        <v>5.5475200000000002E-2</v>
      </c>
      <c r="D337">
        <v>5.3039099999999999E-2</v>
      </c>
      <c r="E337">
        <v>5.5204899999999997</v>
      </c>
      <c r="F337">
        <v>5.7</v>
      </c>
    </row>
    <row r="338" spans="1:6">
      <c r="A338">
        <v>200401</v>
      </c>
      <c r="B338" s="16">
        <v>37987</v>
      </c>
      <c r="C338">
        <v>6.3501100000000005E-2</v>
      </c>
      <c r="D338">
        <v>6.0732500000000002E-2</v>
      </c>
      <c r="E338">
        <v>5.5579499999999999</v>
      </c>
      <c r="F338">
        <v>5.7</v>
      </c>
    </row>
    <row r="339" spans="1:6">
      <c r="A339">
        <v>200402</v>
      </c>
      <c r="B339" s="16">
        <v>38018</v>
      </c>
      <c r="C339">
        <v>6.1008100000000003E-2</v>
      </c>
      <c r="D339">
        <v>5.8771700000000003E-2</v>
      </c>
      <c r="E339">
        <v>5.4467600000000003</v>
      </c>
      <c r="F339">
        <v>5.6</v>
      </c>
    </row>
    <row r="340" spans="1:6">
      <c r="A340">
        <v>200403</v>
      </c>
      <c r="B340" s="16">
        <v>38047</v>
      </c>
      <c r="C340">
        <v>6.0978699999999997E-2</v>
      </c>
      <c r="D340">
        <v>5.85619E-2</v>
      </c>
      <c r="E340">
        <v>5.6694599999999999</v>
      </c>
      <c r="F340">
        <v>5.8</v>
      </c>
    </row>
    <row r="341" spans="1:6">
      <c r="A341">
        <v>200404</v>
      </c>
      <c r="B341" s="16">
        <v>38078</v>
      </c>
      <c r="C341">
        <v>5.4158100000000001E-2</v>
      </c>
      <c r="D341">
        <v>5.1788599999999997E-2</v>
      </c>
      <c r="E341">
        <v>5.3800299999999996</v>
      </c>
      <c r="F341">
        <v>5.6</v>
      </c>
    </row>
    <row r="342" spans="1:6">
      <c r="A342">
        <v>200405</v>
      </c>
      <c r="B342" s="16">
        <v>38108</v>
      </c>
      <c r="C342">
        <v>5.3642299999999997E-2</v>
      </c>
      <c r="D342">
        <v>5.1227000000000002E-2</v>
      </c>
      <c r="E342">
        <v>5.4047599999999996</v>
      </c>
      <c r="F342">
        <v>5.6</v>
      </c>
    </row>
    <row r="343" spans="1:6">
      <c r="A343">
        <v>200406</v>
      </c>
      <c r="B343" s="16">
        <v>38139</v>
      </c>
      <c r="C343">
        <v>5.9368900000000002E-2</v>
      </c>
      <c r="D343">
        <v>5.54896E-2</v>
      </c>
      <c r="E343">
        <v>5.3938600000000001</v>
      </c>
      <c r="F343">
        <v>5.6</v>
      </c>
    </row>
    <row r="344" spans="1:6">
      <c r="A344">
        <v>200407</v>
      </c>
      <c r="B344" s="16">
        <v>38169</v>
      </c>
      <c r="C344">
        <v>5.8336300000000001E-2</v>
      </c>
      <c r="D344">
        <v>5.4917399999999998E-2</v>
      </c>
      <c r="E344">
        <v>5.31921</v>
      </c>
      <c r="F344">
        <v>5.5</v>
      </c>
    </row>
    <row r="345" spans="1:6">
      <c r="A345">
        <v>200408</v>
      </c>
      <c r="B345" s="16">
        <v>38200</v>
      </c>
      <c r="C345">
        <v>5.4516500000000002E-2</v>
      </c>
      <c r="D345">
        <v>5.2189600000000003E-2</v>
      </c>
      <c r="E345">
        <v>5.2446999999999999</v>
      </c>
      <c r="F345">
        <v>5.4</v>
      </c>
    </row>
    <row r="346" spans="1:6">
      <c r="A346">
        <v>200409</v>
      </c>
      <c r="B346" s="16">
        <v>38231</v>
      </c>
      <c r="C346">
        <v>5.20037E-2</v>
      </c>
      <c r="D346">
        <v>5.0023400000000003E-2</v>
      </c>
      <c r="E346">
        <v>5.2062600000000003</v>
      </c>
      <c r="F346">
        <v>5.4</v>
      </c>
    </row>
    <row r="347" spans="1:6">
      <c r="A347">
        <v>200410</v>
      </c>
      <c r="B347" s="16">
        <v>38261</v>
      </c>
      <c r="C347">
        <v>5.2073099999999997E-2</v>
      </c>
      <c r="D347">
        <v>4.97943E-2</v>
      </c>
      <c r="E347">
        <v>5.2635800000000001</v>
      </c>
      <c r="F347">
        <v>5.5</v>
      </c>
    </row>
    <row r="348" spans="1:6">
      <c r="A348">
        <v>200411</v>
      </c>
      <c r="B348" s="16">
        <v>38292</v>
      </c>
      <c r="C348">
        <v>5.3029E-2</v>
      </c>
      <c r="D348">
        <v>5.0843399999999997E-2</v>
      </c>
      <c r="E348">
        <v>5.2747299999999999</v>
      </c>
      <c r="F348">
        <v>5.4</v>
      </c>
    </row>
    <row r="349" spans="1:6">
      <c r="A349">
        <v>200412</v>
      </c>
      <c r="B349" s="16">
        <v>38322</v>
      </c>
      <c r="C349">
        <v>5.2332900000000002E-2</v>
      </c>
      <c r="D349">
        <v>5.0059600000000003E-2</v>
      </c>
      <c r="E349">
        <v>5.1946399999999997</v>
      </c>
      <c r="F349">
        <v>5.4</v>
      </c>
    </row>
    <row r="350" spans="1:6">
      <c r="A350">
        <v>200501</v>
      </c>
      <c r="B350" s="16">
        <v>38353</v>
      </c>
      <c r="C350">
        <v>5.82342E-2</v>
      </c>
      <c r="D350">
        <v>5.5827399999999999E-2</v>
      </c>
      <c r="E350">
        <v>5.1252500000000003</v>
      </c>
      <c r="F350">
        <v>5.2</v>
      </c>
    </row>
    <row r="351" spans="1:6">
      <c r="A351">
        <v>200502</v>
      </c>
      <c r="B351" s="16">
        <v>38384</v>
      </c>
      <c r="C351">
        <v>5.8390600000000001E-2</v>
      </c>
      <c r="D351">
        <v>5.5589300000000001E-2</v>
      </c>
      <c r="E351">
        <v>5.1487299999999996</v>
      </c>
      <c r="F351">
        <v>5.4</v>
      </c>
    </row>
    <row r="352" spans="1:6">
      <c r="A352">
        <v>200503</v>
      </c>
      <c r="B352" s="16">
        <v>38412</v>
      </c>
      <c r="C352">
        <v>5.4536399999999999E-2</v>
      </c>
      <c r="D352">
        <v>5.1652099999999999E-2</v>
      </c>
      <c r="E352">
        <v>5.02651</v>
      </c>
      <c r="F352">
        <v>5.2</v>
      </c>
    </row>
    <row r="353" spans="1:6">
      <c r="A353">
        <v>200504</v>
      </c>
      <c r="B353" s="16">
        <v>38443</v>
      </c>
      <c r="C353">
        <v>4.9963300000000002E-2</v>
      </c>
      <c r="D353">
        <v>4.7532100000000001E-2</v>
      </c>
      <c r="E353">
        <v>4.9483899999999998</v>
      </c>
      <c r="F353">
        <v>5.2</v>
      </c>
    </row>
    <row r="354" spans="1:6">
      <c r="A354">
        <v>200505</v>
      </c>
      <c r="B354" s="16">
        <v>38473</v>
      </c>
      <c r="C354">
        <v>4.9623800000000003E-2</v>
      </c>
      <c r="D354">
        <v>4.6892499999999997E-2</v>
      </c>
      <c r="E354">
        <v>4.9373699999999996</v>
      </c>
      <c r="F354">
        <v>5.0999999999999996</v>
      </c>
    </row>
    <row r="355" spans="1:6">
      <c r="A355">
        <v>200506</v>
      </c>
      <c r="B355" s="16">
        <v>38504</v>
      </c>
      <c r="C355">
        <v>5.4053299999999999E-2</v>
      </c>
      <c r="D355">
        <v>5.0175900000000002E-2</v>
      </c>
      <c r="E355">
        <v>4.89595</v>
      </c>
      <c r="F355">
        <v>5.0999999999999996</v>
      </c>
    </row>
    <row r="356" spans="1:6">
      <c r="A356">
        <v>200507</v>
      </c>
      <c r="B356" s="16">
        <v>38534</v>
      </c>
      <c r="C356">
        <v>5.3229400000000003E-2</v>
      </c>
      <c r="D356">
        <v>5.0103099999999998E-2</v>
      </c>
      <c r="E356">
        <v>4.8224400000000003</v>
      </c>
      <c r="F356">
        <v>5</v>
      </c>
    </row>
    <row r="357" spans="1:6">
      <c r="A357">
        <v>200508</v>
      </c>
      <c r="B357" s="16">
        <v>38565</v>
      </c>
      <c r="C357">
        <v>4.9507000000000002E-2</v>
      </c>
      <c r="D357">
        <v>4.6861399999999998E-2</v>
      </c>
      <c r="E357">
        <v>4.7035099999999996</v>
      </c>
      <c r="F357">
        <v>4.9000000000000004</v>
      </c>
    </row>
    <row r="358" spans="1:6">
      <c r="A358">
        <v>200509</v>
      </c>
      <c r="B358" s="16">
        <v>38596</v>
      </c>
      <c r="C358">
        <v>4.8915E-2</v>
      </c>
      <c r="D358">
        <v>4.7093700000000002E-2</v>
      </c>
      <c r="E358">
        <v>4.8869199999999999</v>
      </c>
      <c r="F358">
        <v>5</v>
      </c>
    </row>
    <row r="359" spans="1:6">
      <c r="A359">
        <v>200510</v>
      </c>
      <c r="B359" s="16">
        <v>38626</v>
      </c>
      <c r="C359">
        <v>4.6952800000000003E-2</v>
      </c>
      <c r="D359">
        <v>4.52614E-2</v>
      </c>
      <c r="E359">
        <v>4.7928800000000003</v>
      </c>
      <c r="F359">
        <v>5</v>
      </c>
    </row>
    <row r="360" spans="1:6">
      <c r="A360">
        <v>200511</v>
      </c>
      <c r="B360" s="16">
        <v>38657</v>
      </c>
      <c r="C360">
        <v>4.9669999999999999E-2</v>
      </c>
      <c r="D360">
        <v>4.7505600000000002E-2</v>
      </c>
      <c r="E360">
        <v>4.94658</v>
      </c>
      <c r="F360">
        <v>5</v>
      </c>
    </row>
    <row r="361" spans="1:6">
      <c r="A361">
        <v>200512</v>
      </c>
      <c r="B361" s="16">
        <v>38687</v>
      </c>
      <c r="C361">
        <v>4.7891900000000001E-2</v>
      </c>
      <c r="D361">
        <v>4.60087E-2</v>
      </c>
      <c r="E361">
        <v>4.7644099999999998</v>
      </c>
      <c r="F361">
        <v>4.8</v>
      </c>
    </row>
    <row r="362" spans="1:6">
      <c r="A362">
        <v>200601</v>
      </c>
      <c r="B362" s="16">
        <v>38718</v>
      </c>
      <c r="C362">
        <v>5.2040799999999998E-2</v>
      </c>
      <c r="D362">
        <v>5.0164599999999997E-2</v>
      </c>
      <c r="E362">
        <v>4.61381</v>
      </c>
      <c r="F362">
        <v>4.7</v>
      </c>
    </row>
    <row r="363" spans="1:6">
      <c r="A363">
        <v>200602</v>
      </c>
      <c r="B363" s="16">
        <v>38749</v>
      </c>
      <c r="C363">
        <v>5.2494699999999998E-2</v>
      </c>
      <c r="D363">
        <v>5.0092200000000003E-2</v>
      </c>
      <c r="E363">
        <v>4.6347300000000002</v>
      </c>
      <c r="F363">
        <v>4.8</v>
      </c>
    </row>
    <row r="364" spans="1:6">
      <c r="A364">
        <v>200603</v>
      </c>
      <c r="B364" s="16">
        <v>38777</v>
      </c>
      <c r="C364">
        <v>4.9033E-2</v>
      </c>
      <c r="D364">
        <v>4.67003E-2</v>
      </c>
      <c r="E364">
        <v>4.54962</v>
      </c>
      <c r="F364">
        <v>4.7</v>
      </c>
    </row>
    <row r="365" spans="1:6">
      <c r="A365">
        <v>200604</v>
      </c>
      <c r="B365" s="16">
        <v>38808</v>
      </c>
      <c r="C365">
        <v>4.6188899999999998E-2</v>
      </c>
      <c r="D365">
        <v>4.42636E-2</v>
      </c>
      <c r="E365">
        <v>4.61449</v>
      </c>
      <c r="F365">
        <v>4.7</v>
      </c>
    </row>
    <row r="366" spans="1:6">
      <c r="A366">
        <v>200605</v>
      </c>
      <c r="B366" s="16">
        <v>38838</v>
      </c>
      <c r="C366">
        <v>4.50155E-2</v>
      </c>
      <c r="D366">
        <v>4.26589E-2</v>
      </c>
      <c r="E366">
        <v>4.4728700000000003</v>
      </c>
      <c r="F366">
        <v>4.7</v>
      </c>
    </row>
    <row r="367" spans="1:6">
      <c r="A367">
        <v>200606</v>
      </c>
      <c r="B367" s="16">
        <v>38869</v>
      </c>
      <c r="C367">
        <v>4.9375500000000003E-2</v>
      </c>
      <c r="D367">
        <v>4.5797299999999999E-2</v>
      </c>
      <c r="E367">
        <v>4.4847799999999998</v>
      </c>
      <c r="F367">
        <v>4.5999999999999996</v>
      </c>
    </row>
    <row r="368" spans="1:6">
      <c r="A368">
        <v>200607</v>
      </c>
      <c r="B368" s="16">
        <v>38899</v>
      </c>
      <c r="C368">
        <v>5.1085699999999998E-2</v>
      </c>
      <c r="D368">
        <v>4.7984800000000001E-2</v>
      </c>
      <c r="E368">
        <v>4.6043700000000003</v>
      </c>
      <c r="F368">
        <v>4.7</v>
      </c>
    </row>
    <row r="369" spans="1:6">
      <c r="A369">
        <v>200608</v>
      </c>
      <c r="B369" s="16">
        <v>38930</v>
      </c>
      <c r="C369">
        <v>4.7806399999999999E-2</v>
      </c>
      <c r="D369">
        <v>4.5249600000000001E-2</v>
      </c>
      <c r="E369">
        <v>4.5388599999999997</v>
      </c>
      <c r="F369">
        <v>4.7</v>
      </c>
    </row>
    <row r="370" spans="1:6">
      <c r="A370">
        <v>200609</v>
      </c>
      <c r="B370" s="16">
        <v>38961</v>
      </c>
      <c r="C370">
        <v>4.48777E-2</v>
      </c>
      <c r="D370">
        <v>4.33312E-2</v>
      </c>
      <c r="E370">
        <v>4.4876899999999997</v>
      </c>
      <c r="F370">
        <v>4.5</v>
      </c>
    </row>
    <row r="371" spans="1:6">
      <c r="A371">
        <v>200610</v>
      </c>
      <c r="B371" s="16">
        <v>38991</v>
      </c>
      <c r="C371">
        <v>4.2281199999999998E-2</v>
      </c>
      <c r="D371">
        <v>4.06691E-2</v>
      </c>
      <c r="E371">
        <v>4.3123199999999997</v>
      </c>
      <c r="F371">
        <v>4.4000000000000004</v>
      </c>
    </row>
    <row r="372" spans="1:6">
      <c r="A372">
        <v>200611</v>
      </c>
      <c r="B372" s="16">
        <v>39022</v>
      </c>
      <c r="C372">
        <v>4.4463099999999998E-2</v>
      </c>
      <c r="D372">
        <v>4.2667200000000002E-2</v>
      </c>
      <c r="E372">
        <v>4.4729200000000002</v>
      </c>
      <c r="F372">
        <v>4.5</v>
      </c>
    </row>
    <row r="373" spans="1:6">
      <c r="A373">
        <v>200612</v>
      </c>
      <c r="B373" s="16">
        <v>39052</v>
      </c>
      <c r="C373">
        <v>4.3990099999999997E-2</v>
      </c>
      <c r="D373">
        <v>4.23165E-2</v>
      </c>
      <c r="E373">
        <v>4.3731499999999999</v>
      </c>
      <c r="F373">
        <v>4.4000000000000004</v>
      </c>
    </row>
    <row r="374" spans="1:6">
      <c r="A374">
        <v>200701</v>
      </c>
      <c r="B374" s="16">
        <v>39083</v>
      </c>
      <c r="C374">
        <v>5.1373099999999998E-2</v>
      </c>
      <c r="D374">
        <v>4.9704600000000002E-2</v>
      </c>
      <c r="E374">
        <v>4.5724900000000002</v>
      </c>
      <c r="F374">
        <v>4.5999999999999996</v>
      </c>
    </row>
    <row r="375" spans="1:6">
      <c r="A375">
        <v>200702</v>
      </c>
      <c r="B375" s="16">
        <v>39114</v>
      </c>
      <c r="C375">
        <v>4.9713599999999997E-2</v>
      </c>
      <c r="D375">
        <v>4.7778500000000002E-2</v>
      </c>
      <c r="E375">
        <v>4.4243100000000002</v>
      </c>
      <c r="F375">
        <v>4.5</v>
      </c>
    </row>
    <row r="376" spans="1:6">
      <c r="A376">
        <v>200703</v>
      </c>
      <c r="B376" s="16">
        <v>39142</v>
      </c>
      <c r="C376">
        <v>4.5750399999999997E-2</v>
      </c>
      <c r="D376">
        <v>4.4279699999999998E-2</v>
      </c>
      <c r="E376">
        <v>4.3059799999999999</v>
      </c>
      <c r="F376">
        <v>4.4000000000000004</v>
      </c>
    </row>
    <row r="377" spans="1:6">
      <c r="A377">
        <v>200704</v>
      </c>
      <c r="B377" s="16">
        <v>39173</v>
      </c>
      <c r="C377">
        <v>4.36922E-2</v>
      </c>
      <c r="D377">
        <v>4.2091499999999997E-2</v>
      </c>
      <c r="E377">
        <v>4.3857200000000001</v>
      </c>
      <c r="F377">
        <v>4.5</v>
      </c>
    </row>
    <row r="378" spans="1:6">
      <c r="A378">
        <v>200705</v>
      </c>
      <c r="B378" s="16">
        <v>39203</v>
      </c>
      <c r="C378">
        <v>4.3500700000000003E-2</v>
      </c>
      <c r="D378">
        <v>4.2027399999999999E-2</v>
      </c>
      <c r="E378">
        <v>4.3829000000000002</v>
      </c>
      <c r="F378">
        <v>4.5</v>
      </c>
    </row>
    <row r="379" spans="1:6">
      <c r="A379">
        <v>200706</v>
      </c>
      <c r="B379" s="16">
        <v>39234</v>
      </c>
      <c r="C379">
        <v>4.84768E-2</v>
      </c>
      <c r="D379">
        <v>4.5538500000000003E-2</v>
      </c>
      <c r="E379">
        <v>4.4705000000000004</v>
      </c>
      <c r="F379">
        <v>4.5999999999999996</v>
      </c>
    </row>
    <row r="380" spans="1:6">
      <c r="A380">
        <v>200707</v>
      </c>
      <c r="B380" s="16">
        <v>39264</v>
      </c>
      <c r="C380">
        <v>4.9816300000000001E-2</v>
      </c>
      <c r="D380">
        <v>4.7860600000000003E-2</v>
      </c>
      <c r="E380">
        <v>4.5883000000000003</v>
      </c>
      <c r="F380">
        <v>4.7</v>
      </c>
    </row>
    <row r="381" spans="1:6">
      <c r="A381">
        <v>200708</v>
      </c>
      <c r="B381" s="16">
        <v>39295</v>
      </c>
      <c r="C381">
        <v>4.7006699999999998E-2</v>
      </c>
      <c r="D381">
        <v>4.56832E-2</v>
      </c>
      <c r="E381">
        <v>4.5790499999999996</v>
      </c>
      <c r="F381">
        <v>4.7</v>
      </c>
    </row>
    <row r="382" spans="1:6">
      <c r="A382">
        <v>200709</v>
      </c>
      <c r="B382" s="16">
        <v>39326</v>
      </c>
      <c r="C382">
        <v>4.6399099999999999E-2</v>
      </c>
      <c r="D382">
        <v>4.5270100000000001E-2</v>
      </c>
      <c r="E382">
        <v>4.6928599999999996</v>
      </c>
      <c r="F382">
        <v>4.7</v>
      </c>
    </row>
    <row r="383" spans="1:6">
      <c r="A383">
        <v>200710</v>
      </c>
      <c r="B383" s="16">
        <v>39356</v>
      </c>
      <c r="C383">
        <v>4.5182699999999999E-2</v>
      </c>
      <c r="D383">
        <v>4.4388299999999999E-2</v>
      </c>
      <c r="E383">
        <v>4.7160500000000001</v>
      </c>
      <c r="F383">
        <v>4.8</v>
      </c>
    </row>
    <row r="384" spans="1:6">
      <c r="A384">
        <v>200711</v>
      </c>
      <c r="B384" s="16">
        <v>39387</v>
      </c>
      <c r="C384">
        <v>4.63866E-2</v>
      </c>
      <c r="D384">
        <v>4.5010799999999997E-2</v>
      </c>
      <c r="E384">
        <v>4.7497299999999996</v>
      </c>
      <c r="F384">
        <v>4.7</v>
      </c>
    </row>
    <row r="385" spans="1:6">
      <c r="A385">
        <v>200712</v>
      </c>
      <c r="B385" s="16">
        <v>39417</v>
      </c>
      <c r="C385">
        <v>4.9096000000000001E-2</v>
      </c>
      <c r="D385">
        <v>4.7872999999999999E-2</v>
      </c>
      <c r="E385">
        <v>4.9424900000000003</v>
      </c>
      <c r="F385">
        <v>4.9000000000000004</v>
      </c>
    </row>
    <row r="386" spans="1:6">
      <c r="A386">
        <v>200801</v>
      </c>
      <c r="B386" s="16">
        <v>39448</v>
      </c>
      <c r="C386">
        <v>5.4686199999999997E-2</v>
      </c>
      <c r="D386">
        <v>5.3315599999999998E-2</v>
      </c>
      <c r="E386">
        <v>4.8993599999999997</v>
      </c>
      <c r="F386">
        <v>4.9000000000000004</v>
      </c>
    </row>
    <row r="387" spans="1:6">
      <c r="A387">
        <v>200802</v>
      </c>
      <c r="B387" s="16">
        <v>39479</v>
      </c>
      <c r="C387">
        <v>5.3330500000000003E-2</v>
      </c>
      <c r="D387">
        <v>5.2489300000000003E-2</v>
      </c>
      <c r="E387">
        <v>4.8612599999999997</v>
      </c>
      <c r="F387">
        <v>4.8</v>
      </c>
    </row>
    <row r="388" spans="1:6">
      <c r="A388">
        <v>200803</v>
      </c>
      <c r="B388" s="16">
        <v>39508</v>
      </c>
      <c r="C388">
        <v>5.3240999999999997E-2</v>
      </c>
      <c r="D388">
        <v>5.2384699999999999E-2</v>
      </c>
      <c r="E388">
        <v>5.07836</v>
      </c>
      <c r="F388">
        <v>5.0999999999999996</v>
      </c>
    </row>
    <row r="389" spans="1:6">
      <c r="A389">
        <v>200804</v>
      </c>
      <c r="B389" s="16">
        <v>39539</v>
      </c>
      <c r="C389">
        <v>4.8296600000000002E-2</v>
      </c>
      <c r="D389">
        <v>4.7329099999999999E-2</v>
      </c>
      <c r="E389">
        <v>4.9320500000000003</v>
      </c>
      <c r="F389">
        <v>5</v>
      </c>
    </row>
    <row r="390" spans="1:6">
      <c r="A390">
        <v>200805</v>
      </c>
      <c r="B390" s="16">
        <v>39569</v>
      </c>
      <c r="C390">
        <v>5.3568299999999999E-2</v>
      </c>
      <c r="D390">
        <v>5.1950799999999998E-2</v>
      </c>
      <c r="E390">
        <v>5.3867799999999999</v>
      </c>
      <c r="F390">
        <v>5.5</v>
      </c>
    </row>
    <row r="391" spans="1:6">
      <c r="A391">
        <v>200806</v>
      </c>
      <c r="B391" s="16">
        <v>39600</v>
      </c>
      <c r="C391">
        <v>5.86379E-2</v>
      </c>
      <c r="D391">
        <v>5.5827300000000003E-2</v>
      </c>
      <c r="E391">
        <v>5.48421</v>
      </c>
      <c r="F391">
        <v>5.6</v>
      </c>
    </row>
    <row r="392" spans="1:6">
      <c r="A392">
        <v>200807</v>
      </c>
      <c r="B392" s="16">
        <v>39630</v>
      </c>
      <c r="C392">
        <v>6.1392299999999997E-2</v>
      </c>
      <c r="D392">
        <v>5.9060399999999999E-2</v>
      </c>
      <c r="E392">
        <v>5.6669799999999997</v>
      </c>
      <c r="F392">
        <v>5.8</v>
      </c>
    </row>
    <row r="393" spans="1:6">
      <c r="A393">
        <v>200808</v>
      </c>
      <c r="B393" s="16">
        <v>39661</v>
      </c>
      <c r="C393">
        <v>6.1943999999999999E-2</v>
      </c>
      <c r="D393">
        <v>6.0491099999999999E-2</v>
      </c>
      <c r="E393">
        <v>6.0715399999999997</v>
      </c>
      <c r="F393">
        <v>6.2</v>
      </c>
    </row>
    <row r="394" spans="1:6">
      <c r="A394">
        <v>200809</v>
      </c>
      <c r="B394" s="16">
        <v>39692</v>
      </c>
      <c r="C394">
        <v>6.0683399999999998E-2</v>
      </c>
      <c r="D394">
        <v>5.9774899999999999E-2</v>
      </c>
      <c r="E394">
        <v>6.2021699999999997</v>
      </c>
      <c r="F394">
        <v>6.2</v>
      </c>
    </row>
    <row r="395" spans="1:6">
      <c r="A395">
        <v>200810</v>
      </c>
      <c r="B395" s="16">
        <v>39722</v>
      </c>
      <c r="C395">
        <v>6.2041699999999998E-2</v>
      </c>
      <c r="D395">
        <v>6.1408299999999999E-2</v>
      </c>
      <c r="E395">
        <v>6.5277000000000003</v>
      </c>
      <c r="F395">
        <v>6.6</v>
      </c>
    </row>
    <row r="396" spans="1:6">
      <c r="A396">
        <v>200811</v>
      </c>
      <c r="B396" s="16">
        <v>39753</v>
      </c>
      <c r="C396">
        <v>6.5235699999999994E-2</v>
      </c>
      <c r="D396">
        <v>6.4723799999999998E-2</v>
      </c>
      <c r="E396">
        <v>6.86965</v>
      </c>
      <c r="F396">
        <v>6.8</v>
      </c>
    </row>
    <row r="397" spans="1:6">
      <c r="A397">
        <v>200812</v>
      </c>
      <c r="B397" s="16">
        <v>39783</v>
      </c>
      <c r="C397">
        <v>7.2526599999999997E-2</v>
      </c>
      <c r="D397">
        <v>7.1943099999999996E-2</v>
      </c>
      <c r="E397">
        <v>7.4272999999999998</v>
      </c>
      <c r="F397">
        <v>7.2</v>
      </c>
    </row>
    <row r="398" spans="1:6">
      <c r="A398">
        <v>200901</v>
      </c>
      <c r="B398" s="16">
        <v>39814</v>
      </c>
      <c r="C398">
        <v>8.6045700000000003E-2</v>
      </c>
      <c r="D398">
        <v>8.5418900000000006E-2</v>
      </c>
      <c r="E398">
        <v>7.8329500000000003</v>
      </c>
      <c r="F398">
        <v>7.6</v>
      </c>
    </row>
    <row r="399" spans="1:6">
      <c r="A399">
        <v>200902</v>
      </c>
      <c r="B399" s="16">
        <v>39845</v>
      </c>
      <c r="C399">
        <v>9.0307700000000005E-2</v>
      </c>
      <c r="D399">
        <v>8.97289E-2</v>
      </c>
      <c r="E399">
        <v>8.3220399999999994</v>
      </c>
      <c r="F399">
        <v>8.1</v>
      </c>
    </row>
    <row r="400" spans="1:6">
      <c r="A400">
        <v>200903</v>
      </c>
      <c r="B400" s="16">
        <v>39873</v>
      </c>
      <c r="C400">
        <v>9.1365399999999999E-2</v>
      </c>
      <c r="D400">
        <v>9.0871199999999999E-2</v>
      </c>
      <c r="E400">
        <v>8.7765000000000004</v>
      </c>
      <c r="F400">
        <v>8.5</v>
      </c>
    </row>
    <row r="401" spans="1:6">
      <c r="A401">
        <v>200904</v>
      </c>
      <c r="B401" s="16">
        <v>39904</v>
      </c>
      <c r="C401">
        <v>8.7103600000000003E-2</v>
      </c>
      <c r="D401">
        <v>8.6451500000000001E-2</v>
      </c>
      <c r="E401">
        <v>9.0121599999999997</v>
      </c>
      <c r="F401">
        <v>8.9</v>
      </c>
    </row>
    <row r="402" spans="1:6">
      <c r="A402">
        <v>200905</v>
      </c>
      <c r="B402" s="16">
        <v>39934</v>
      </c>
      <c r="C402">
        <v>9.1984399999999994E-2</v>
      </c>
      <c r="D402">
        <v>9.1054499999999997E-2</v>
      </c>
      <c r="E402">
        <v>9.39621</v>
      </c>
      <c r="F402">
        <v>9.4</v>
      </c>
    </row>
    <row r="403" spans="1:6">
      <c r="A403">
        <v>200906</v>
      </c>
      <c r="B403" s="16">
        <v>39965</v>
      </c>
      <c r="C403">
        <v>9.8644599999999999E-2</v>
      </c>
      <c r="D403">
        <v>9.6064099999999999E-2</v>
      </c>
      <c r="E403">
        <v>9.4309799999999999</v>
      </c>
      <c r="F403">
        <v>9.5</v>
      </c>
    </row>
    <row r="404" spans="1:6">
      <c r="A404">
        <v>200907</v>
      </c>
      <c r="B404" s="16">
        <v>39995</v>
      </c>
      <c r="C404">
        <v>9.8221699999999995E-2</v>
      </c>
      <c r="D404">
        <v>9.6329700000000004E-2</v>
      </c>
      <c r="E404">
        <v>9.2627199999999998</v>
      </c>
      <c r="F404">
        <v>9.4</v>
      </c>
    </row>
    <row r="405" spans="1:6">
      <c r="A405">
        <v>200908</v>
      </c>
      <c r="B405" s="16">
        <v>40026</v>
      </c>
      <c r="C405">
        <v>9.6375500000000003E-2</v>
      </c>
      <c r="D405">
        <v>9.5460600000000007E-2</v>
      </c>
      <c r="E405">
        <v>9.5874400000000009</v>
      </c>
      <c r="F405">
        <v>9.6999999999999993</v>
      </c>
    </row>
    <row r="406" spans="1:6">
      <c r="A406">
        <v>200909</v>
      </c>
      <c r="B406" s="16">
        <v>40057</v>
      </c>
      <c r="C406">
        <v>9.5045400000000002E-2</v>
      </c>
      <c r="D406">
        <v>9.4997200000000004E-2</v>
      </c>
      <c r="E406">
        <v>9.8770600000000002</v>
      </c>
      <c r="F406">
        <v>9.8000000000000007</v>
      </c>
    </row>
    <row r="407" spans="1:6">
      <c r="A407">
        <v>200910</v>
      </c>
      <c r="B407" s="16">
        <v>40087</v>
      </c>
      <c r="C407">
        <v>9.5601800000000001E-2</v>
      </c>
      <c r="D407">
        <v>9.6054899999999999E-2</v>
      </c>
      <c r="E407">
        <v>10.214029999999999</v>
      </c>
      <c r="F407">
        <v>10.199999999999999</v>
      </c>
    </row>
    <row r="408" spans="1:6">
      <c r="A408">
        <v>200911</v>
      </c>
      <c r="B408" s="16">
        <v>40118</v>
      </c>
      <c r="C408">
        <v>9.4979499999999994E-2</v>
      </c>
      <c r="D408">
        <v>9.4979499999999994E-2</v>
      </c>
      <c r="E408">
        <v>10.112880000000001</v>
      </c>
      <c r="F408">
        <v>10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8">
    <tabColor theme="7"/>
  </sheetPr>
  <dimension ref="A1:BW408"/>
  <sheetViews>
    <sheetView workbookViewId="0">
      <selection activeCell="H31" sqref="H31"/>
    </sheetView>
  </sheetViews>
  <sheetFormatPr defaultRowHeight="15"/>
  <cols>
    <col min="2" max="6" width="9.140625" style="17"/>
    <col min="7" max="7" width="9.140625" style="29"/>
    <col min="8" max="8" width="10" bestFit="1" customWidth="1"/>
    <col min="19" max="30" width="9.140625" style="18"/>
  </cols>
  <sheetData>
    <row r="1" spans="1:75" ht="30">
      <c r="B1" s="17" t="s">
        <v>193</v>
      </c>
      <c r="C1" s="17" t="s">
        <v>194</v>
      </c>
      <c r="D1" s="17" t="s">
        <v>185</v>
      </c>
      <c r="E1" s="17" t="s">
        <v>186</v>
      </c>
      <c r="F1" s="17" t="s">
        <v>187</v>
      </c>
      <c r="G1" s="29" t="s">
        <v>188</v>
      </c>
      <c r="H1" t="s">
        <v>191</v>
      </c>
      <c r="I1" t="s">
        <v>192</v>
      </c>
      <c r="J1" t="s">
        <v>223</v>
      </c>
      <c r="K1" t="s">
        <v>225</v>
      </c>
      <c r="L1" t="s">
        <v>309</v>
      </c>
      <c r="M1" t="s">
        <v>322</v>
      </c>
      <c r="N1" t="s">
        <v>335</v>
      </c>
      <c r="O1" t="s">
        <v>348</v>
      </c>
      <c r="Q1" t="s">
        <v>195</v>
      </c>
      <c r="R1" t="s">
        <v>193</v>
      </c>
      <c r="S1" s="18" t="s">
        <v>196</v>
      </c>
      <c r="T1" s="18" t="s">
        <v>197</v>
      </c>
      <c r="U1" s="18" t="s">
        <v>198</v>
      </c>
      <c r="V1" s="18" t="s">
        <v>199</v>
      </c>
      <c r="W1" s="18" t="s">
        <v>200</v>
      </c>
      <c r="X1" s="18" t="s">
        <v>201</v>
      </c>
      <c r="Y1" s="18" t="s">
        <v>202</v>
      </c>
      <c r="Z1" s="18" t="s">
        <v>203</v>
      </c>
      <c r="AA1" s="18" t="s">
        <v>204</v>
      </c>
      <c r="AB1" s="18" t="s">
        <v>205</v>
      </c>
      <c r="AC1" s="18" t="s">
        <v>206</v>
      </c>
      <c r="AD1" s="18" t="s">
        <v>207</v>
      </c>
      <c r="AF1" t="s">
        <v>193</v>
      </c>
      <c r="AG1" t="s">
        <v>208</v>
      </c>
      <c r="AH1" t="s">
        <v>209</v>
      </c>
      <c r="AI1" t="s">
        <v>210</v>
      </c>
      <c r="AJ1" t="s">
        <v>211</v>
      </c>
      <c r="AK1" t="s">
        <v>212</v>
      </c>
      <c r="AL1" t="s">
        <v>213</v>
      </c>
      <c r="AM1" t="s">
        <v>214</v>
      </c>
      <c r="AN1" t="s">
        <v>215</v>
      </c>
      <c r="AO1" t="s">
        <v>216</v>
      </c>
      <c r="AP1" t="s">
        <v>217</v>
      </c>
      <c r="AQ1" t="s">
        <v>218</v>
      </c>
      <c r="AR1" t="s">
        <v>219</v>
      </c>
      <c r="AT1" t="s">
        <v>220</v>
      </c>
      <c r="AU1" s="20" t="s">
        <v>193</v>
      </c>
      <c r="AV1" s="21" t="s">
        <v>196</v>
      </c>
      <c r="AW1" s="21" t="s">
        <v>197</v>
      </c>
      <c r="AX1" s="21" t="s">
        <v>198</v>
      </c>
      <c r="AY1" s="21" t="s">
        <v>199</v>
      </c>
      <c r="AZ1" s="21" t="s">
        <v>200</v>
      </c>
      <c r="BA1" s="21" t="s">
        <v>201</v>
      </c>
      <c r="BB1" s="21" t="s">
        <v>202</v>
      </c>
      <c r="BC1" s="21" t="s">
        <v>203</v>
      </c>
      <c r="BD1" s="21" t="s">
        <v>204</v>
      </c>
      <c r="BE1" s="21" t="s">
        <v>205</v>
      </c>
      <c r="BF1" s="21" t="s">
        <v>206</v>
      </c>
      <c r="BG1" s="21" t="s">
        <v>207</v>
      </c>
      <c r="BH1" s="22" t="s">
        <v>221</v>
      </c>
      <c r="BJ1" s="20" t="s">
        <v>193</v>
      </c>
      <c r="BK1" s="21" t="s">
        <v>208</v>
      </c>
      <c r="BL1" s="21" t="s">
        <v>209</v>
      </c>
      <c r="BM1" s="21" t="s">
        <v>210</v>
      </c>
      <c r="BN1" s="21" t="s">
        <v>211</v>
      </c>
      <c r="BO1" s="21" t="s">
        <v>212</v>
      </c>
      <c r="BP1" s="21" t="s">
        <v>213</v>
      </c>
      <c r="BQ1" s="21" t="s">
        <v>214</v>
      </c>
      <c r="BR1" s="21" t="s">
        <v>215</v>
      </c>
      <c r="BS1" s="21" t="s">
        <v>216</v>
      </c>
      <c r="BT1" s="21" t="s">
        <v>217</v>
      </c>
      <c r="BU1" s="21" t="s">
        <v>218</v>
      </c>
      <c r="BV1" s="21" t="s">
        <v>219</v>
      </c>
      <c r="BW1" s="22" t="s">
        <v>221</v>
      </c>
    </row>
    <row r="2" spans="1:75">
      <c r="A2" s="16">
        <v>27760</v>
      </c>
      <c r="B2" s="17">
        <v>1976</v>
      </c>
      <c r="C2" s="17">
        <v>1</v>
      </c>
      <c r="D2" s="17">
        <v>0.13019100834359326</v>
      </c>
      <c r="E2" s="17">
        <v>8.6043499185034039E-2</v>
      </c>
      <c r="F2" s="17">
        <v>7.7573471366841909E-2</v>
      </c>
      <c r="G2" s="29">
        <v>3.3504371695818783E-2</v>
      </c>
      <c r="H2">
        <v>7.1068999999999993E-2</v>
      </c>
      <c r="I2">
        <v>7.1615733594472208E-2</v>
      </c>
      <c r="J2">
        <v>6.5727799999999998</v>
      </c>
      <c r="K2">
        <v>6.5426399999999996</v>
      </c>
      <c r="L2">
        <v>0.12153</v>
      </c>
      <c r="M2">
        <v>7.671E-2</v>
      </c>
      <c r="N2">
        <v>6.8699999999999997E-2</v>
      </c>
      <c r="O2">
        <v>3.2239999999999998E-2</v>
      </c>
      <c r="R2">
        <v>1976</v>
      </c>
      <c r="S2" s="18">
        <v>7.1069000000000004</v>
      </c>
      <c r="T2" s="18">
        <v>7.1917299999999997</v>
      </c>
      <c r="U2" s="18">
        <v>6.5380000000000003</v>
      </c>
      <c r="V2" s="18">
        <v>6.2504900000000001</v>
      </c>
      <c r="W2" s="18">
        <v>5.7467199999999998</v>
      </c>
      <c r="X2" s="18">
        <v>6.94909</v>
      </c>
      <c r="Y2" s="18">
        <v>6.8032199999999996</v>
      </c>
      <c r="Z2" s="18">
        <v>6.2844699999999998</v>
      </c>
      <c r="AA2" s="18">
        <v>6.3153300000000003</v>
      </c>
      <c r="AB2" s="18">
        <v>5.91364</v>
      </c>
      <c r="AC2" s="18">
        <v>6.2188499999999998</v>
      </c>
      <c r="AD2" s="18">
        <v>6.2147399999999999</v>
      </c>
      <c r="AF2">
        <v>1976</v>
      </c>
      <c r="AG2" s="18">
        <v>7.1615729999999997</v>
      </c>
      <c r="AH2" s="18">
        <v>6.9294789999999997</v>
      </c>
      <c r="AI2" s="18">
        <v>6.3746790000000004</v>
      </c>
      <c r="AJ2" s="18">
        <v>5.9360499999999998</v>
      </c>
      <c r="AK2" s="18">
        <v>5.7616610000000001</v>
      </c>
      <c r="AL2" s="18">
        <v>6.8054360000000003</v>
      </c>
      <c r="AM2" s="18">
        <v>6.6262660000000002</v>
      </c>
      <c r="AN2" s="18">
        <v>6.3284900000000004</v>
      </c>
      <c r="AO2" s="18">
        <v>6.1798149999999996</v>
      </c>
      <c r="AP2" s="18">
        <v>5.9015789999999999</v>
      </c>
      <c r="AQ2" s="18">
        <v>6.0621640000000001</v>
      </c>
      <c r="AR2" s="18">
        <v>5.977455</v>
      </c>
      <c r="AU2" s="23">
        <v>1976</v>
      </c>
      <c r="AV2" s="19">
        <v>6.5727799999999998</v>
      </c>
      <c r="AW2" s="19">
        <v>6.6383900000000002</v>
      </c>
      <c r="AX2" s="19">
        <v>6.4303999999999997</v>
      </c>
      <c r="AY2" s="19">
        <v>6.5598700000000001</v>
      </c>
      <c r="AZ2" s="19">
        <v>6.14229</v>
      </c>
      <c r="BA2" s="19">
        <v>6.4588099999999997</v>
      </c>
      <c r="BB2" s="19">
        <v>6.5898199999999996</v>
      </c>
      <c r="BC2" s="19">
        <v>6.3612099999999998</v>
      </c>
      <c r="BD2" s="19">
        <v>6.37582</v>
      </c>
      <c r="BE2" s="19">
        <v>6.2999000000000001</v>
      </c>
      <c r="BF2" s="19">
        <v>6.5106799999999998</v>
      </c>
      <c r="BG2" s="19">
        <v>6.5436399999999999</v>
      </c>
      <c r="BH2" s="24">
        <v>77.483609999999999</v>
      </c>
      <c r="BJ2" s="23">
        <v>1976</v>
      </c>
      <c r="BK2" s="19">
        <v>6.5426399999999996</v>
      </c>
      <c r="BL2" s="19">
        <v>6.42286</v>
      </c>
      <c r="BM2" s="19">
        <v>6.2877400000000003</v>
      </c>
      <c r="BN2" s="19">
        <v>6.3754099999999996</v>
      </c>
      <c r="BO2" s="19">
        <v>6.2829499999999996</v>
      </c>
      <c r="BP2" s="19">
        <v>6.2447100000000004</v>
      </c>
      <c r="BQ2" s="19">
        <v>6.35459</v>
      </c>
      <c r="BR2" s="19">
        <v>6.2244900000000003</v>
      </c>
      <c r="BS2" s="19">
        <v>6.2033699999999996</v>
      </c>
      <c r="BT2" s="19">
        <v>6.2468599999999999</v>
      </c>
      <c r="BU2" s="19">
        <v>6.4377300000000002</v>
      </c>
      <c r="BV2" s="19">
        <v>6.4097499999999998</v>
      </c>
      <c r="BW2" s="24">
        <v>76.033100000000005</v>
      </c>
    </row>
    <row r="3" spans="1:75">
      <c r="A3" s="16">
        <v>27791</v>
      </c>
      <c r="B3" s="17">
        <f>IF(C2=12,B2+1,B2)</f>
        <v>1976</v>
      </c>
      <c r="C3" s="17">
        <f>IF(C2=12,1,C2+1)</f>
        <v>2</v>
      </c>
      <c r="D3" s="17">
        <v>0.13055896529395594</v>
      </c>
      <c r="E3" s="17">
        <v>8.4613591258141038E-2</v>
      </c>
      <c r="F3" s="17">
        <v>7.3276551506217591E-2</v>
      </c>
      <c r="G3" s="29">
        <v>3.1312641116818848E-2</v>
      </c>
      <c r="H3">
        <v>7.1917300000000003E-2</v>
      </c>
      <c r="I3">
        <v>6.9294788912594663E-2</v>
      </c>
      <c r="J3">
        <v>6.6383900000000002</v>
      </c>
      <c r="K3">
        <v>6.42286</v>
      </c>
      <c r="L3">
        <v>0.11822000000000001</v>
      </c>
      <c r="M3">
        <v>7.5300000000000006E-2</v>
      </c>
      <c r="N3">
        <v>6.6809999999999994E-2</v>
      </c>
      <c r="O3">
        <v>3.3360000000000001E-2</v>
      </c>
      <c r="R3">
        <v>1977</v>
      </c>
      <c r="S3" s="18">
        <v>6.8323200000000002</v>
      </c>
      <c r="T3" s="18">
        <v>6.8953800000000003</v>
      </c>
      <c r="U3" s="18">
        <v>6.4899899999999997</v>
      </c>
      <c r="V3" s="18">
        <v>5.8271100000000002</v>
      </c>
      <c r="W3" s="18">
        <v>5.6084800000000001</v>
      </c>
      <c r="X3" s="18">
        <v>6.5845200000000004</v>
      </c>
      <c r="Y3" s="18">
        <v>6.0136000000000003</v>
      </c>
      <c r="Z3" s="18">
        <v>5.8716100000000004</v>
      </c>
      <c r="AA3" s="18">
        <v>5.8046100000000003</v>
      </c>
      <c r="AB3" s="18">
        <v>5.5019299999999998</v>
      </c>
      <c r="AC3" s="18">
        <v>5.5763499999999997</v>
      </c>
      <c r="AD3" s="18">
        <v>4.8571299999999997</v>
      </c>
      <c r="AF3">
        <v>1977</v>
      </c>
      <c r="AG3" s="18">
        <v>6.941141</v>
      </c>
      <c r="AH3" s="18">
        <v>6.8980639999999998</v>
      </c>
      <c r="AI3" s="18">
        <v>6.3121070000000001</v>
      </c>
      <c r="AJ3" s="18">
        <v>5.5435559999999997</v>
      </c>
      <c r="AK3" s="18">
        <v>5.3822049999999999</v>
      </c>
      <c r="AL3" s="18">
        <v>6.4052569999999998</v>
      </c>
      <c r="AM3" s="18">
        <v>5.9318799999999996</v>
      </c>
      <c r="AN3" s="18">
        <v>5.7713640000000002</v>
      </c>
      <c r="AO3" s="18">
        <v>5.5865150000000003</v>
      </c>
      <c r="AP3" s="18">
        <v>5.3123040000000001</v>
      </c>
      <c r="AQ3" s="18">
        <v>5.3598379999999999</v>
      </c>
      <c r="AR3" s="18">
        <v>4.786257</v>
      </c>
      <c r="AU3" s="23">
        <v>1977</v>
      </c>
      <c r="AV3" s="19">
        <v>6.3144400000000003</v>
      </c>
      <c r="AW3" s="19">
        <v>6.3821399999999997</v>
      </c>
      <c r="AX3" s="19">
        <v>6.3816100000000002</v>
      </c>
      <c r="AY3" s="19">
        <v>6.1093999999999999</v>
      </c>
      <c r="AZ3" s="19">
        <v>5.9801500000000001</v>
      </c>
      <c r="BA3" s="19">
        <v>6.1308100000000003</v>
      </c>
      <c r="BB3" s="19">
        <v>5.8212000000000002</v>
      </c>
      <c r="BC3" s="19">
        <v>5.9377199999999997</v>
      </c>
      <c r="BD3" s="19">
        <v>5.8698300000000003</v>
      </c>
      <c r="BE3" s="19">
        <v>5.8452200000000003</v>
      </c>
      <c r="BF3" s="19">
        <v>5.8391099999999998</v>
      </c>
      <c r="BG3" s="19">
        <v>5.12622</v>
      </c>
      <c r="BH3" s="24">
        <v>71.737840000000006</v>
      </c>
      <c r="BJ3" s="23">
        <v>1977</v>
      </c>
      <c r="BK3" s="19">
        <v>6.3387799999999999</v>
      </c>
      <c r="BL3" s="19">
        <v>6.4078099999999996</v>
      </c>
      <c r="BM3" s="19">
        <v>6.2215699999999998</v>
      </c>
      <c r="BN3" s="19">
        <v>5.9496200000000004</v>
      </c>
      <c r="BO3" s="19">
        <v>5.8514999999999997</v>
      </c>
      <c r="BP3" s="19">
        <v>5.8813800000000001</v>
      </c>
      <c r="BQ3" s="19">
        <v>5.6869899999999998</v>
      </c>
      <c r="BR3" s="19">
        <v>5.6828000000000003</v>
      </c>
      <c r="BS3" s="19">
        <v>5.61951</v>
      </c>
      <c r="BT3" s="19">
        <v>5.6124900000000002</v>
      </c>
      <c r="BU3" s="19">
        <v>5.6879499999999998</v>
      </c>
      <c r="BV3" s="19">
        <v>5.1411300000000004</v>
      </c>
      <c r="BW3" s="24">
        <v>70.081540000000004</v>
      </c>
    </row>
    <row r="4" spans="1:75">
      <c r="A4" s="16">
        <v>27820</v>
      </c>
      <c r="B4" s="17">
        <f t="shared" ref="B4:B67" si="0">IF(C3=12,B3+1,B3)</f>
        <v>1976</v>
      </c>
      <c r="C4" s="17">
        <f t="shared" ref="C4:C67" si="1">IF(C3=12,1,C3+1)</f>
        <v>3</v>
      </c>
      <c r="D4" s="17">
        <v>0.12302541420173004</v>
      </c>
      <c r="E4" s="17">
        <v>8.1271689106204761E-2</v>
      </c>
      <c r="F4" s="17">
        <v>6.330020813416018E-2</v>
      </c>
      <c r="G4" s="29">
        <v>2.8381798517306822E-2</v>
      </c>
      <c r="H4">
        <v>6.5379999999999994E-2</v>
      </c>
      <c r="I4">
        <v>6.3746787402197913E-2</v>
      </c>
      <c r="J4">
        <v>6.4303999999999997</v>
      </c>
      <c r="K4">
        <v>6.2877400000000003</v>
      </c>
      <c r="L4">
        <v>0.11473</v>
      </c>
      <c r="M4">
        <v>7.5179999999999997E-2</v>
      </c>
      <c r="N4">
        <v>6.4490000000000006E-2</v>
      </c>
      <c r="O4">
        <v>3.2779999999999997E-2</v>
      </c>
      <c r="R4">
        <v>1978</v>
      </c>
      <c r="S4" s="18">
        <v>5.7759200000000002</v>
      </c>
      <c r="T4" s="18">
        <v>5.7907099999999998</v>
      </c>
      <c r="U4" s="18">
        <v>5.4370700000000003</v>
      </c>
      <c r="V4" s="18">
        <v>5.0952500000000001</v>
      </c>
      <c r="W4" s="18">
        <v>5.0137400000000003</v>
      </c>
      <c r="X4" s="18">
        <v>5.3417199999999996</v>
      </c>
      <c r="Y4" s="18">
        <v>5.5749599999999999</v>
      </c>
      <c r="Z4" s="18">
        <v>5.0891700000000002</v>
      </c>
      <c r="AA4" s="18">
        <v>5.0852000000000004</v>
      </c>
      <c r="AB4" s="18">
        <v>4.6835699999999996</v>
      </c>
      <c r="AC4" s="18">
        <v>4.5932199999999996</v>
      </c>
      <c r="AD4" s="18">
        <v>4.7741499999999997</v>
      </c>
      <c r="AF4">
        <v>1978</v>
      </c>
      <c r="AG4" s="18">
        <v>5.745787</v>
      </c>
      <c r="AH4" s="18">
        <v>5.5092590000000001</v>
      </c>
      <c r="AI4" s="18">
        <v>5.158506</v>
      </c>
      <c r="AJ4" s="18">
        <v>4.710483</v>
      </c>
      <c r="AK4" s="18">
        <v>4.5726060000000004</v>
      </c>
      <c r="AL4" s="18">
        <v>5.1342829999999999</v>
      </c>
      <c r="AM4" s="18">
        <v>5.3056469999999996</v>
      </c>
      <c r="AN4" s="18">
        <v>4.9538659999999997</v>
      </c>
      <c r="AO4" s="18">
        <v>4.8867250000000002</v>
      </c>
      <c r="AP4" s="18">
        <v>4.39689</v>
      </c>
      <c r="AQ4" s="18">
        <v>4.386501</v>
      </c>
      <c r="AR4" s="18">
        <v>4.4606500000000002</v>
      </c>
      <c r="AU4" s="23">
        <v>1978</v>
      </c>
      <c r="AV4" s="19">
        <v>5.3362600000000002</v>
      </c>
      <c r="AW4" s="19">
        <v>5.3817199999999996</v>
      </c>
      <c r="AX4" s="19">
        <v>5.3356599999999998</v>
      </c>
      <c r="AY4" s="19">
        <v>5.3327799999999996</v>
      </c>
      <c r="AZ4" s="19">
        <v>5.3189700000000002</v>
      </c>
      <c r="BA4" s="19">
        <v>4.9861800000000001</v>
      </c>
      <c r="BB4" s="19">
        <v>5.4050200000000004</v>
      </c>
      <c r="BC4" s="19">
        <v>5.1448400000000003</v>
      </c>
      <c r="BD4" s="19">
        <v>5.1532400000000003</v>
      </c>
      <c r="BE4" s="19">
        <v>4.9510699999999996</v>
      </c>
      <c r="BF4" s="19">
        <v>4.8109000000000002</v>
      </c>
      <c r="BG4" s="19">
        <v>5.0573699999999997</v>
      </c>
      <c r="BH4" s="24">
        <v>62.213999999999999</v>
      </c>
      <c r="BJ4" s="23">
        <v>1978</v>
      </c>
      <c r="BK4" s="19">
        <v>5.2480500000000001</v>
      </c>
      <c r="BL4" s="19">
        <v>5.1322200000000002</v>
      </c>
      <c r="BM4" s="19">
        <v>5.0747099999999996</v>
      </c>
      <c r="BN4" s="19">
        <v>5.0517200000000004</v>
      </c>
      <c r="BO4" s="19">
        <v>4.9379299999999997</v>
      </c>
      <c r="BP4" s="19">
        <v>4.7152700000000003</v>
      </c>
      <c r="BQ4" s="19">
        <v>5.0969699999999998</v>
      </c>
      <c r="BR4" s="19">
        <v>4.8935199999999996</v>
      </c>
      <c r="BS4" s="19">
        <v>4.9286899999999996</v>
      </c>
      <c r="BT4" s="19">
        <v>4.63246</v>
      </c>
      <c r="BU4" s="19">
        <v>4.6526800000000001</v>
      </c>
      <c r="BV4" s="19">
        <v>4.7906300000000002</v>
      </c>
      <c r="BW4" s="24">
        <v>59.154829999999997</v>
      </c>
    </row>
    <row r="5" spans="1:75">
      <c r="A5" s="16">
        <v>27851</v>
      </c>
      <c r="B5" s="17">
        <f t="shared" si="0"/>
        <v>1976</v>
      </c>
      <c r="C5" s="17">
        <f t="shared" si="1"/>
        <v>4</v>
      </c>
      <c r="D5" s="17">
        <v>0.11531838656555175</v>
      </c>
      <c r="E5" s="17">
        <v>7.2261075759676441E-2</v>
      </c>
      <c r="F5" s="17">
        <v>5.9853115380574404E-2</v>
      </c>
      <c r="G5" s="29">
        <v>2.866736865993072E-2</v>
      </c>
      <c r="H5">
        <v>6.2504900000000002E-2</v>
      </c>
      <c r="I5">
        <v>5.9360501707361263E-2</v>
      </c>
      <c r="J5">
        <v>6.5598700000000001</v>
      </c>
      <c r="K5">
        <v>6.3754099999999996</v>
      </c>
      <c r="L5">
        <v>0.11774</v>
      </c>
      <c r="M5">
        <v>7.5469999999999995E-2</v>
      </c>
      <c r="N5">
        <v>6.5030000000000004E-2</v>
      </c>
      <c r="O5">
        <v>3.4669999999999999E-2</v>
      </c>
      <c r="R5">
        <v>1979</v>
      </c>
      <c r="S5" s="18">
        <v>5.2237200000000001</v>
      </c>
      <c r="T5" s="18">
        <v>5.0604899999999997</v>
      </c>
      <c r="U5" s="18">
        <v>4.8776000000000002</v>
      </c>
      <c r="V5" s="18">
        <v>4.5831200000000001</v>
      </c>
      <c r="W5" s="18">
        <v>4.5441500000000001</v>
      </c>
      <c r="X5" s="18">
        <v>5.1278199999999998</v>
      </c>
      <c r="Y5" s="18">
        <v>4.9320399999999998</v>
      </c>
      <c r="Z5" s="18">
        <v>4.9804599999999999</v>
      </c>
      <c r="AA5" s="18">
        <v>4.7694400000000003</v>
      </c>
      <c r="AB5" s="18">
        <v>4.7085400000000002</v>
      </c>
      <c r="AC5" s="18">
        <v>4.6764700000000001</v>
      </c>
      <c r="AD5" s="18">
        <v>4.5923999999999996</v>
      </c>
      <c r="AF5">
        <v>1979</v>
      </c>
      <c r="AG5" s="18">
        <v>5.2122219999999997</v>
      </c>
      <c r="AH5" s="18">
        <v>5.0933729999999997</v>
      </c>
      <c r="AI5" s="18">
        <v>4.7903169999999999</v>
      </c>
      <c r="AJ5" s="18">
        <v>4.2825499999999996</v>
      </c>
      <c r="AK5" s="18">
        <v>4.2464519999999997</v>
      </c>
      <c r="AL5" s="18">
        <v>5.0067159999999999</v>
      </c>
      <c r="AM5" s="18">
        <v>4.8455640000000004</v>
      </c>
      <c r="AN5" s="18">
        <v>4.8693150000000003</v>
      </c>
      <c r="AO5" s="18">
        <v>4.7403380000000004</v>
      </c>
      <c r="AP5" s="18">
        <v>4.6032209999999996</v>
      </c>
      <c r="AQ5" s="18">
        <v>4.4793190000000003</v>
      </c>
      <c r="AR5" s="18">
        <v>4.4654290000000003</v>
      </c>
      <c r="AU5" s="23">
        <v>1979</v>
      </c>
      <c r="AV5" s="19">
        <v>4.82125</v>
      </c>
      <c r="AW5" s="19">
        <v>4.7250300000000003</v>
      </c>
      <c r="AX5" s="19">
        <v>4.7822899999999997</v>
      </c>
      <c r="AY5" s="19">
        <v>4.7759600000000004</v>
      </c>
      <c r="AZ5" s="19">
        <v>4.7813600000000003</v>
      </c>
      <c r="BA5" s="19">
        <v>4.8140799999999997</v>
      </c>
      <c r="BB5" s="19">
        <v>4.7835000000000001</v>
      </c>
      <c r="BC5" s="19">
        <v>5.0443800000000003</v>
      </c>
      <c r="BD5" s="19">
        <v>4.8500500000000004</v>
      </c>
      <c r="BE5" s="19">
        <v>4.9523200000000003</v>
      </c>
      <c r="BF5" s="19">
        <v>4.8986599999999996</v>
      </c>
      <c r="BG5" s="19">
        <v>4.8709699999999998</v>
      </c>
      <c r="BH5" s="24">
        <v>58.099850000000004</v>
      </c>
      <c r="BJ5" s="23">
        <v>1979</v>
      </c>
      <c r="BK5" s="19">
        <v>4.7650100000000002</v>
      </c>
      <c r="BL5" s="19">
        <v>4.7664400000000002</v>
      </c>
      <c r="BM5" s="19">
        <v>4.70343</v>
      </c>
      <c r="BN5" s="19">
        <v>4.56968</v>
      </c>
      <c r="BO5" s="19">
        <v>4.5389299999999997</v>
      </c>
      <c r="BP5" s="19">
        <v>4.61517</v>
      </c>
      <c r="BQ5" s="19">
        <v>4.6628499999999997</v>
      </c>
      <c r="BR5" s="19">
        <v>4.8421599999999998</v>
      </c>
      <c r="BS5" s="19">
        <v>4.7996400000000001</v>
      </c>
      <c r="BT5" s="19">
        <v>4.8405300000000002</v>
      </c>
      <c r="BU5" s="19">
        <v>4.7400799999999998</v>
      </c>
      <c r="BV5" s="19">
        <v>4.7822100000000001</v>
      </c>
      <c r="BW5" s="24">
        <v>56.626139999999999</v>
      </c>
    </row>
    <row r="6" spans="1:75">
      <c r="A6" s="16">
        <v>27881</v>
      </c>
      <c r="B6" s="17">
        <f t="shared" si="0"/>
        <v>1976</v>
      </c>
      <c r="C6" s="17">
        <f t="shared" si="1"/>
        <v>5</v>
      </c>
      <c r="D6" s="17">
        <v>0.10115133713900049</v>
      </c>
      <c r="E6" s="17">
        <v>6.4167181685740288E-2</v>
      </c>
      <c r="F6" s="17">
        <v>6.3507769200161629E-2</v>
      </c>
      <c r="G6" s="29">
        <v>3.1984764507522696E-2</v>
      </c>
      <c r="H6">
        <v>5.7467200000000003E-2</v>
      </c>
      <c r="I6">
        <v>5.7616605503074229E-2</v>
      </c>
      <c r="J6">
        <v>6.14229</v>
      </c>
      <c r="K6">
        <v>6.2829499999999996</v>
      </c>
      <c r="L6">
        <v>0.11092</v>
      </c>
      <c r="M6">
        <v>7.3029999999999998E-2</v>
      </c>
      <c r="N6">
        <v>6.2100000000000002E-2</v>
      </c>
      <c r="O6">
        <v>3.6549999999999999E-2</v>
      </c>
      <c r="R6">
        <v>1980</v>
      </c>
      <c r="S6" s="18">
        <v>5.3651</v>
      </c>
      <c r="T6" s="18">
        <v>5.2697599999999998</v>
      </c>
      <c r="U6" s="18">
        <v>5.1341599999999996</v>
      </c>
      <c r="V6" s="18">
        <v>5.2944199999999997</v>
      </c>
      <c r="W6" s="18">
        <v>5.70411</v>
      </c>
      <c r="X6" s="18">
        <v>6.3800299999999996</v>
      </c>
      <c r="Y6" s="18">
        <v>6.43635</v>
      </c>
      <c r="Z6" s="18">
        <v>6.1511300000000002</v>
      </c>
      <c r="AA6" s="18">
        <v>5.9678199999999997</v>
      </c>
      <c r="AB6" s="18">
        <v>5.8264500000000004</v>
      </c>
      <c r="AC6" s="18">
        <v>5.7461900000000004</v>
      </c>
      <c r="AD6" s="18">
        <v>5.5496600000000003</v>
      </c>
      <c r="AF6">
        <v>1980</v>
      </c>
      <c r="AG6" s="18">
        <v>5.4475509999999998</v>
      </c>
      <c r="AH6" s="18">
        <v>5.3657709999999996</v>
      </c>
      <c r="AI6" s="18">
        <v>5.2650949999999996</v>
      </c>
      <c r="AJ6" s="18">
        <v>5.3073449999999998</v>
      </c>
      <c r="AK6" s="18">
        <v>5.8358530000000002</v>
      </c>
      <c r="AL6" s="18">
        <v>6.6231479999999996</v>
      </c>
      <c r="AM6" s="18">
        <v>6.5363790000000002</v>
      </c>
      <c r="AN6" s="18">
        <v>6.1701129999999997</v>
      </c>
      <c r="AO6" s="18">
        <v>5.9757619999999996</v>
      </c>
      <c r="AP6" s="18">
        <v>5.8657329999999996</v>
      </c>
      <c r="AQ6" s="18">
        <v>5.8303859999999998</v>
      </c>
      <c r="AR6" s="18">
        <v>5.5675829999999999</v>
      </c>
      <c r="AU6" s="23">
        <v>1980</v>
      </c>
      <c r="AV6" s="19">
        <v>4.9531999999999998</v>
      </c>
      <c r="AW6" s="19">
        <v>4.9430199999999997</v>
      </c>
      <c r="AX6" s="19">
        <v>5.0247799999999998</v>
      </c>
      <c r="AY6" s="19">
        <v>5.4844900000000001</v>
      </c>
      <c r="AZ6" s="19">
        <v>5.9489700000000001</v>
      </c>
      <c r="BA6" s="19">
        <v>6.0242599999999999</v>
      </c>
      <c r="BB6" s="19">
        <v>6.2603900000000001</v>
      </c>
      <c r="BC6" s="19">
        <v>6.2495500000000002</v>
      </c>
      <c r="BD6" s="19">
        <v>6.0974199999999996</v>
      </c>
      <c r="BE6" s="19">
        <v>6.09701</v>
      </c>
      <c r="BF6" s="19">
        <v>6.0142499999999997</v>
      </c>
      <c r="BG6" s="19">
        <v>5.8811799999999996</v>
      </c>
      <c r="BH6" s="24">
        <v>68.97851</v>
      </c>
      <c r="BJ6" s="23">
        <v>1980</v>
      </c>
      <c r="BK6" s="19">
        <v>4.9936199999999999</v>
      </c>
      <c r="BL6" s="19">
        <v>5.0363800000000003</v>
      </c>
      <c r="BM6" s="19">
        <v>5.15808</v>
      </c>
      <c r="BN6" s="19">
        <v>5.6241399999999997</v>
      </c>
      <c r="BO6" s="19">
        <v>6.1635499999999999</v>
      </c>
      <c r="BP6" s="19">
        <v>6.14337</v>
      </c>
      <c r="BQ6" s="19">
        <v>6.3149199999999999</v>
      </c>
      <c r="BR6" s="19">
        <v>6.181</v>
      </c>
      <c r="BS6" s="19">
        <v>6.0787199999999997</v>
      </c>
      <c r="BT6" s="19">
        <v>6.1560600000000001</v>
      </c>
      <c r="BU6" s="19">
        <v>6.1539200000000003</v>
      </c>
      <c r="BV6" s="19">
        <v>5.9314099999999996</v>
      </c>
      <c r="BW6" s="24">
        <v>69.935180000000003</v>
      </c>
    </row>
    <row r="7" spans="1:75">
      <c r="A7" s="16">
        <v>27912</v>
      </c>
      <c r="B7" s="17">
        <f t="shared" si="0"/>
        <v>1976</v>
      </c>
      <c r="C7" s="17">
        <f t="shared" si="1"/>
        <v>6</v>
      </c>
      <c r="D7" s="17">
        <v>0.13076945092945291</v>
      </c>
      <c r="E7" s="17">
        <v>7.1175830175783952E-2</v>
      </c>
      <c r="F7" s="17">
        <v>7.4043745967704966E-2</v>
      </c>
      <c r="G7" s="29">
        <v>3.9607945852912066E-2</v>
      </c>
      <c r="H7">
        <v>6.9490899999999994E-2</v>
      </c>
      <c r="I7">
        <v>6.8054359053079938E-2</v>
      </c>
      <c r="J7">
        <v>6.4588099999999997</v>
      </c>
      <c r="K7">
        <v>6.2447100000000004</v>
      </c>
      <c r="L7">
        <v>0.11668000000000001</v>
      </c>
      <c r="M7">
        <v>7.3679999999999995E-2</v>
      </c>
      <c r="N7">
        <v>6.5879999999999994E-2</v>
      </c>
      <c r="O7">
        <v>3.3680000000000002E-2</v>
      </c>
      <c r="R7">
        <v>1981</v>
      </c>
      <c r="S7" s="18">
        <v>6.3960499999999998</v>
      </c>
      <c r="T7" s="18">
        <v>6.3471500000000001</v>
      </c>
      <c r="U7" s="18">
        <v>6.0477600000000002</v>
      </c>
      <c r="V7" s="18">
        <v>5.4132100000000003</v>
      </c>
      <c r="W7" s="18">
        <v>5.6868699999999999</v>
      </c>
      <c r="X7" s="18">
        <v>6.2996400000000001</v>
      </c>
      <c r="Y7" s="18">
        <v>6.0135199999999998</v>
      </c>
      <c r="Z7" s="18">
        <v>5.7927200000000001</v>
      </c>
      <c r="AA7" s="18">
        <v>5.9715299999999996</v>
      </c>
      <c r="AB7" s="18">
        <v>5.9900700000000002</v>
      </c>
      <c r="AC7" s="18">
        <v>6.2720200000000004</v>
      </c>
      <c r="AD7" s="18">
        <v>6.5887700000000002</v>
      </c>
      <c r="AF7">
        <v>1981</v>
      </c>
      <c r="AG7" s="18">
        <v>6.6015280000000001</v>
      </c>
      <c r="AH7" s="18">
        <v>6.3658859999999997</v>
      </c>
      <c r="AI7" s="18">
        <v>6.0389359999999996</v>
      </c>
      <c r="AJ7" s="18">
        <v>5.5485819999999997</v>
      </c>
      <c r="AK7" s="18">
        <v>5.9031029999999998</v>
      </c>
      <c r="AL7" s="18">
        <v>6.4463800000000004</v>
      </c>
      <c r="AM7" s="18">
        <v>6.0848409999999999</v>
      </c>
      <c r="AN7" s="18">
        <v>5.9215309999999999</v>
      </c>
      <c r="AO7" s="18">
        <v>6.0634459999999999</v>
      </c>
      <c r="AP7" s="18">
        <v>6.1303299999999998</v>
      </c>
      <c r="AQ7" s="18">
        <v>6.3947830000000003</v>
      </c>
      <c r="AR7" s="18">
        <v>6.6510160000000003</v>
      </c>
      <c r="AU7" s="23">
        <v>1981</v>
      </c>
      <c r="AV7" s="19">
        <v>5.9035500000000001</v>
      </c>
      <c r="AW7" s="19">
        <v>5.9782099999999998</v>
      </c>
      <c r="AX7" s="19">
        <v>5.9142400000000004</v>
      </c>
      <c r="AY7" s="19">
        <v>5.5678299999999998</v>
      </c>
      <c r="AZ7" s="19">
        <v>5.8875299999999999</v>
      </c>
      <c r="BA7" s="19">
        <v>5.99594</v>
      </c>
      <c r="BB7" s="19">
        <v>5.8540700000000001</v>
      </c>
      <c r="BC7" s="19">
        <v>5.8999199999999998</v>
      </c>
      <c r="BD7" s="19">
        <v>6.1335699999999997</v>
      </c>
      <c r="BE7" s="19">
        <v>6.24587</v>
      </c>
      <c r="BF7" s="19">
        <v>6.5643399999999996</v>
      </c>
      <c r="BG7" s="19">
        <v>6.9616300000000004</v>
      </c>
      <c r="BH7" s="24">
        <v>72.906700000000001</v>
      </c>
      <c r="BJ7" s="23">
        <v>1981</v>
      </c>
      <c r="BK7" s="19">
        <v>6.0649100000000002</v>
      </c>
      <c r="BL7" s="19">
        <v>5.9939799999999996</v>
      </c>
      <c r="BM7" s="19">
        <v>5.9071499999999997</v>
      </c>
      <c r="BN7" s="19">
        <v>5.8190099999999996</v>
      </c>
      <c r="BO7" s="19">
        <v>6.1660500000000003</v>
      </c>
      <c r="BP7" s="19">
        <v>6.0381099999999996</v>
      </c>
      <c r="BQ7" s="19">
        <v>5.8948799999999997</v>
      </c>
      <c r="BR7" s="19">
        <v>5.9769500000000004</v>
      </c>
      <c r="BS7" s="19">
        <v>6.2032600000000002</v>
      </c>
      <c r="BT7" s="19">
        <v>6.4260099999999998</v>
      </c>
      <c r="BU7" s="19">
        <v>6.7269399999999999</v>
      </c>
      <c r="BV7" s="19">
        <v>7.0529799999999998</v>
      </c>
      <c r="BW7" s="24">
        <v>74.270219999999995</v>
      </c>
    </row>
    <row r="8" spans="1:75">
      <c r="A8" s="16">
        <v>27942</v>
      </c>
      <c r="B8" s="17">
        <f t="shared" si="0"/>
        <v>1976</v>
      </c>
      <c r="C8" s="17">
        <f t="shared" si="1"/>
        <v>7</v>
      </c>
      <c r="D8" s="17">
        <v>0.11930602056128398</v>
      </c>
      <c r="E8" s="17">
        <v>7.5967710760648052E-2</v>
      </c>
      <c r="F8" s="17">
        <v>6.0325272685830253E-2</v>
      </c>
      <c r="G8" s="29">
        <v>4.5606460422139547E-2</v>
      </c>
      <c r="H8">
        <v>6.8032200000000001E-2</v>
      </c>
      <c r="I8">
        <v>6.6262663538897995E-2</v>
      </c>
      <c r="J8">
        <v>6.5898199999999996</v>
      </c>
      <c r="K8">
        <v>6.35459</v>
      </c>
      <c r="L8">
        <v>0.11924999999999999</v>
      </c>
      <c r="M8">
        <v>7.4819999999999998E-2</v>
      </c>
      <c r="N8">
        <v>6.1440000000000002E-2</v>
      </c>
      <c r="O8">
        <v>3.628E-2</v>
      </c>
      <c r="R8">
        <v>1982</v>
      </c>
      <c r="S8" s="18">
        <v>7.2261100000000003</v>
      </c>
      <c r="T8" s="18">
        <v>7.4737299999999998</v>
      </c>
      <c r="U8" s="18">
        <v>7.4146299999999998</v>
      </c>
      <c r="V8" s="18">
        <v>7.2976299999999998</v>
      </c>
      <c r="W8" s="18">
        <v>7.3724600000000002</v>
      </c>
      <c r="X8" s="18">
        <v>7.9233200000000004</v>
      </c>
      <c r="Y8" s="18">
        <v>8.0222890000000007</v>
      </c>
      <c r="Z8" s="18">
        <v>7.68649</v>
      </c>
      <c r="AA8" s="18">
        <v>7.8517599999999996</v>
      </c>
      <c r="AB8" s="18">
        <v>8.0843600000000002</v>
      </c>
      <c r="AC8" s="18">
        <v>8.4198900000000005</v>
      </c>
      <c r="AD8" s="18">
        <v>8.3400800000000004</v>
      </c>
      <c r="AF8">
        <v>1982</v>
      </c>
      <c r="AG8" s="18">
        <v>7.5895539999999997</v>
      </c>
      <c r="AH8" s="18">
        <v>7.6948429999999997</v>
      </c>
      <c r="AI8" s="18">
        <v>7.6295590000000004</v>
      </c>
      <c r="AJ8" s="18">
        <v>7.3596719999999998</v>
      </c>
      <c r="AK8" s="18">
        <v>7.3894440000000001</v>
      </c>
      <c r="AL8" s="18">
        <v>8.0105880000000003</v>
      </c>
      <c r="AM8" s="18">
        <v>8.0233910000000002</v>
      </c>
      <c r="AN8" s="18">
        <v>7.7136389999999997</v>
      </c>
      <c r="AO8" s="18">
        <v>8.0381830000000001</v>
      </c>
      <c r="AP8" s="18">
        <v>8.2180719999999994</v>
      </c>
      <c r="AQ8" s="18">
        <v>8.5030420000000007</v>
      </c>
      <c r="AR8" s="18">
        <v>8.5154689999999995</v>
      </c>
      <c r="AU8" s="23">
        <v>1982</v>
      </c>
      <c r="AV8" s="19">
        <v>6.6718999999999999</v>
      </c>
      <c r="AW8" s="19">
        <v>7.0583400000000003</v>
      </c>
      <c r="AX8" s="19">
        <v>7.2354000000000003</v>
      </c>
      <c r="AY8" s="19">
        <v>7.4653</v>
      </c>
      <c r="AZ8" s="19">
        <v>7.5954600000000001</v>
      </c>
      <c r="BA8" s="19">
        <v>7.5832899999999999</v>
      </c>
      <c r="BB8" s="19">
        <v>7.8376900000000003</v>
      </c>
      <c r="BC8" s="19">
        <v>7.8392400000000002</v>
      </c>
      <c r="BD8" s="19">
        <v>8.0892499999999998</v>
      </c>
      <c r="BE8" s="19">
        <v>8.4131900000000002</v>
      </c>
      <c r="BF8" s="19">
        <v>8.8130799999999994</v>
      </c>
      <c r="BG8" s="19">
        <v>8.7913099999999993</v>
      </c>
      <c r="BH8" s="24">
        <v>93.393450000000001</v>
      </c>
      <c r="BJ8" s="23">
        <v>1982</v>
      </c>
      <c r="BK8" s="19">
        <v>6.9832000000000001</v>
      </c>
      <c r="BL8" s="19">
        <v>7.2450700000000001</v>
      </c>
      <c r="BM8" s="19">
        <v>7.4538399999999996</v>
      </c>
      <c r="BN8" s="19">
        <v>7.6547900000000002</v>
      </c>
      <c r="BO8" s="19">
        <v>7.6479699999999999</v>
      </c>
      <c r="BP8" s="19">
        <v>7.5695300000000003</v>
      </c>
      <c r="BQ8" s="19">
        <v>7.8085199999999997</v>
      </c>
      <c r="BR8" s="19">
        <v>7.8304</v>
      </c>
      <c r="BS8" s="19">
        <v>8.2495100000000008</v>
      </c>
      <c r="BT8" s="19">
        <v>8.6049299999999995</v>
      </c>
      <c r="BU8" s="19">
        <v>8.9381000000000004</v>
      </c>
      <c r="BV8" s="19">
        <v>8.9965200000000003</v>
      </c>
      <c r="BW8" s="24">
        <v>94.982380000000006</v>
      </c>
    </row>
    <row r="9" spans="1:75">
      <c r="A9" s="16">
        <v>27973</v>
      </c>
      <c r="B9" s="17">
        <f t="shared" si="0"/>
        <v>1976</v>
      </c>
      <c r="C9" s="17">
        <f t="shared" si="1"/>
        <v>8</v>
      </c>
      <c r="D9" s="17">
        <v>0.1138303807295039</v>
      </c>
      <c r="E9" s="17">
        <v>7.3128081165412362E-2</v>
      </c>
      <c r="F9" s="17">
        <v>5.5141577227387301E-2</v>
      </c>
      <c r="G9" s="29">
        <v>4.5344092686766591E-2</v>
      </c>
      <c r="H9">
        <v>6.2844700000000003E-2</v>
      </c>
      <c r="I9">
        <v>6.3284904388280314E-2</v>
      </c>
      <c r="J9">
        <v>6.3612099999999998</v>
      </c>
      <c r="K9">
        <v>6.2244900000000003</v>
      </c>
      <c r="L9">
        <v>0.12059</v>
      </c>
      <c r="M9">
        <v>7.3080000000000006E-2</v>
      </c>
      <c r="N9">
        <v>5.9990000000000002E-2</v>
      </c>
      <c r="O9">
        <v>3.5270000000000003E-2</v>
      </c>
      <c r="R9">
        <v>1983</v>
      </c>
      <c r="S9" s="18">
        <v>9.3606200000000008</v>
      </c>
      <c r="T9" s="18">
        <v>9.2007499999999993</v>
      </c>
      <c r="U9" s="18">
        <v>8.8209</v>
      </c>
      <c r="V9" s="18">
        <v>8.3500800000000002</v>
      </c>
      <c r="W9" s="18">
        <v>8.1332199999999997</v>
      </c>
      <c r="X9" s="18">
        <v>8.5156200000000002</v>
      </c>
      <c r="Y9" s="18">
        <v>7.8813500000000003</v>
      </c>
      <c r="Z9" s="18">
        <v>7.5579599999999996</v>
      </c>
      <c r="AA9" s="18">
        <v>7.2271900000000002</v>
      </c>
      <c r="AB9" s="18">
        <v>6.9070299999999998</v>
      </c>
      <c r="AC9" s="18">
        <v>6.6658299999999997</v>
      </c>
      <c r="AD9" s="18">
        <v>6.5168799999999996</v>
      </c>
      <c r="AF9">
        <v>1983</v>
      </c>
      <c r="AG9" s="18">
        <v>9.4941479999999991</v>
      </c>
      <c r="AH9" s="18">
        <v>9.3282139999999991</v>
      </c>
      <c r="AI9" s="18">
        <v>8.8531700000000004</v>
      </c>
      <c r="AJ9" s="18">
        <v>8.3259659999999993</v>
      </c>
      <c r="AK9" s="18">
        <v>8.1848299999999998</v>
      </c>
      <c r="AL9" s="18">
        <v>8.4603490000000008</v>
      </c>
      <c r="AM9" s="18">
        <v>7.8892470000000001</v>
      </c>
      <c r="AN9" s="18">
        <v>7.6335350000000002</v>
      </c>
      <c r="AO9" s="18">
        <v>7.3240059999999998</v>
      </c>
      <c r="AP9" s="18">
        <v>6.888611</v>
      </c>
      <c r="AQ9" s="18">
        <v>6.6781389999999998</v>
      </c>
      <c r="AR9" s="18">
        <v>6.5616149999999998</v>
      </c>
      <c r="AU9" s="23">
        <v>1983</v>
      </c>
      <c r="AV9" s="19">
        <v>8.6343099999999993</v>
      </c>
      <c r="AW9" s="19">
        <v>8.7061100000000007</v>
      </c>
      <c r="AX9" s="19">
        <v>8.5919899999999991</v>
      </c>
      <c r="AY9" s="19">
        <v>8.5111299999999996</v>
      </c>
      <c r="AZ9" s="19">
        <v>8.3512599999999999</v>
      </c>
      <c r="BA9" s="19">
        <v>8.1950699999999994</v>
      </c>
      <c r="BB9" s="19">
        <v>7.7209300000000001</v>
      </c>
      <c r="BC9" s="19">
        <v>7.7162100000000002</v>
      </c>
      <c r="BD9" s="19">
        <v>7.4429600000000002</v>
      </c>
      <c r="BE9" s="19">
        <v>7.1751699999999996</v>
      </c>
      <c r="BF9" s="19">
        <v>6.9880800000000001</v>
      </c>
      <c r="BG9" s="19">
        <v>6.86334</v>
      </c>
      <c r="BH9" s="24">
        <v>94.896559999999994</v>
      </c>
      <c r="BJ9" s="23">
        <v>1983</v>
      </c>
      <c r="BK9" s="19">
        <v>8.7401999999999997</v>
      </c>
      <c r="BL9" s="19">
        <v>8.7793899999999994</v>
      </c>
      <c r="BM9" s="19">
        <v>8.6375899999999994</v>
      </c>
      <c r="BN9" s="19">
        <v>8.5942100000000003</v>
      </c>
      <c r="BO9" s="19">
        <v>8.4168800000000008</v>
      </c>
      <c r="BP9" s="19">
        <v>8.0642600000000009</v>
      </c>
      <c r="BQ9" s="19">
        <v>7.7033500000000004</v>
      </c>
      <c r="BR9" s="19">
        <v>7.7780300000000002</v>
      </c>
      <c r="BS9" s="19">
        <v>7.5185500000000003</v>
      </c>
      <c r="BT9" s="19">
        <v>7.2112600000000002</v>
      </c>
      <c r="BU9" s="19">
        <v>7.0218999999999996</v>
      </c>
      <c r="BV9" s="19">
        <v>6.9357800000000003</v>
      </c>
      <c r="BW9" s="24">
        <v>95.401409999999998</v>
      </c>
    </row>
    <row r="10" spans="1:75">
      <c r="A10" s="16">
        <v>28004</v>
      </c>
      <c r="B10" s="17">
        <f t="shared" si="0"/>
        <v>1976</v>
      </c>
      <c r="C10" s="17">
        <f t="shared" si="1"/>
        <v>9</v>
      </c>
      <c r="D10" s="17">
        <v>0.11029893625943728</v>
      </c>
      <c r="E10" s="17">
        <v>7.1718060964508043E-2</v>
      </c>
      <c r="F10" s="17">
        <v>6.0622586700660272E-2</v>
      </c>
      <c r="G10" s="29">
        <v>3.7919842512261465E-2</v>
      </c>
      <c r="H10">
        <v>6.3153299999999996E-2</v>
      </c>
      <c r="I10">
        <v>6.1798151606101553E-2</v>
      </c>
      <c r="J10">
        <v>6.37582</v>
      </c>
      <c r="K10">
        <v>6.2033699999999996</v>
      </c>
      <c r="L10">
        <v>0.11914</v>
      </c>
      <c r="M10">
        <v>7.3770000000000002E-2</v>
      </c>
      <c r="N10">
        <v>6.0229999999999999E-2</v>
      </c>
      <c r="O10">
        <v>3.3930000000000002E-2</v>
      </c>
      <c r="R10">
        <v>1984</v>
      </c>
      <c r="S10" s="18">
        <v>7.2287699999999999</v>
      </c>
      <c r="T10" s="18">
        <v>6.7658399999999999</v>
      </c>
      <c r="U10" s="18">
        <v>6.5775790000000001</v>
      </c>
      <c r="V10" s="18">
        <v>6.2027799999999997</v>
      </c>
      <c r="W10" s="18">
        <v>6.0144500000000001</v>
      </c>
      <c r="X10" s="18">
        <v>6.2839499999999999</v>
      </c>
      <c r="Y10" s="18">
        <v>6.32796</v>
      </c>
      <c r="Z10" s="18">
        <v>6.1570200000000002</v>
      </c>
      <c r="AA10" s="18">
        <v>5.9927700000000002</v>
      </c>
      <c r="AB10" s="18">
        <v>6.0189500000000002</v>
      </c>
      <c r="AC10" s="18">
        <v>5.7771100000000004</v>
      </c>
      <c r="AD10" s="18">
        <v>5.7570399999999999</v>
      </c>
      <c r="AF10">
        <v>1984</v>
      </c>
      <c r="AG10" s="18">
        <v>7.3013919999999999</v>
      </c>
      <c r="AH10" s="18">
        <v>6.9390970000000003</v>
      </c>
      <c r="AI10" s="18">
        <v>6.6291729999999998</v>
      </c>
      <c r="AJ10" s="18">
        <v>6.2075079999999998</v>
      </c>
      <c r="AK10" s="18">
        <v>6.0673339999999998</v>
      </c>
      <c r="AL10" s="18">
        <v>6.3029310000000001</v>
      </c>
      <c r="AM10" s="18">
        <v>6.3160429999999996</v>
      </c>
      <c r="AN10" s="18">
        <v>6.1270090000000001</v>
      </c>
      <c r="AO10" s="18">
        <v>5.94374</v>
      </c>
      <c r="AP10" s="18">
        <v>5.8656480000000002</v>
      </c>
      <c r="AQ10" s="18">
        <v>5.704034</v>
      </c>
      <c r="AR10" s="18">
        <v>5.6694899999999997</v>
      </c>
      <c r="AU10" s="23">
        <v>1984</v>
      </c>
      <c r="AV10" s="19">
        <v>6.6643600000000003</v>
      </c>
      <c r="AW10" s="19">
        <v>6.4030899999999997</v>
      </c>
      <c r="AX10" s="19">
        <v>6.3949999999999996</v>
      </c>
      <c r="AY10" s="19">
        <v>6.3191800000000002</v>
      </c>
      <c r="AZ10" s="19">
        <v>6.1561000000000003</v>
      </c>
      <c r="BA10" s="19">
        <v>6.0640599999999996</v>
      </c>
      <c r="BB10" s="19">
        <v>6.2266399999999997</v>
      </c>
      <c r="BC10" s="19">
        <v>6.29087</v>
      </c>
      <c r="BD10" s="19">
        <v>6.1565700000000003</v>
      </c>
      <c r="BE10" s="19">
        <v>6.2458</v>
      </c>
      <c r="BF10" s="19">
        <v>6.0533900000000003</v>
      </c>
      <c r="BG10" s="19">
        <v>6.0774499999999998</v>
      </c>
      <c r="BH10" s="24">
        <v>75.052509999999998</v>
      </c>
      <c r="BJ10" s="23">
        <v>1984</v>
      </c>
      <c r="BK10" s="19">
        <v>6.7166499999999996</v>
      </c>
      <c r="BL10" s="19">
        <v>6.5145400000000002</v>
      </c>
      <c r="BM10" s="19">
        <v>6.4581999999999997</v>
      </c>
      <c r="BN10" s="19">
        <v>6.3891600000000004</v>
      </c>
      <c r="BO10" s="19">
        <v>6.2059100000000003</v>
      </c>
      <c r="BP10" s="19">
        <v>6.0447699999999998</v>
      </c>
      <c r="BQ10" s="19">
        <v>6.1919500000000003</v>
      </c>
      <c r="BR10" s="19">
        <v>6.2487000000000004</v>
      </c>
      <c r="BS10" s="19">
        <v>6.0854100000000004</v>
      </c>
      <c r="BT10" s="19">
        <v>6.1412899999999997</v>
      </c>
      <c r="BU10" s="19">
        <v>6.0092100000000004</v>
      </c>
      <c r="BV10" s="19">
        <v>6.01891</v>
      </c>
      <c r="BW10" s="24">
        <v>75.024690000000007</v>
      </c>
    </row>
    <row r="11" spans="1:75">
      <c r="A11" s="16">
        <v>28034</v>
      </c>
      <c r="B11" s="17">
        <f t="shared" si="0"/>
        <v>1976</v>
      </c>
      <c r="C11" s="17">
        <f t="shared" si="1"/>
        <v>10</v>
      </c>
      <c r="D11" s="17">
        <v>0.11107216876961493</v>
      </c>
      <c r="E11" s="17">
        <v>7.0482131739971018E-2</v>
      </c>
      <c r="F11" s="17">
        <v>5.8224635660581087E-2</v>
      </c>
      <c r="G11" s="29">
        <v>3.215018300348E-2</v>
      </c>
      <c r="H11">
        <v>5.9136399999999999E-2</v>
      </c>
      <c r="I11">
        <v>5.9015791092969554E-2</v>
      </c>
      <c r="J11">
        <v>6.2999000000000001</v>
      </c>
      <c r="K11">
        <v>6.2468599999999999</v>
      </c>
      <c r="L11">
        <v>0.12134</v>
      </c>
      <c r="M11">
        <v>7.3219999999999993E-2</v>
      </c>
      <c r="N11">
        <v>6.0789999999999997E-2</v>
      </c>
      <c r="O11">
        <v>3.4290000000000001E-2</v>
      </c>
      <c r="R11">
        <v>1985</v>
      </c>
      <c r="S11" s="18">
        <v>6.6245000000000003</v>
      </c>
      <c r="T11" s="18">
        <v>6.3341500000000002</v>
      </c>
      <c r="U11" s="18">
        <v>6.1767200000000004</v>
      </c>
      <c r="V11" s="18">
        <v>5.9245299999999999</v>
      </c>
      <c r="W11" s="18">
        <v>5.9341900000000001</v>
      </c>
      <c r="X11" s="18">
        <v>6.2568299999999999</v>
      </c>
      <c r="Y11" s="18">
        <v>6.3206899999999999</v>
      </c>
      <c r="Z11" s="18">
        <v>5.9232500000000003</v>
      </c>
      <c r="AA11" s="18">
        <v>5.84124</v>
      </c>
      <c r="AB11" s="18">
        <v>5.6988399999999997</v>
      </c>
      <c r="AC11" s="18">
        <v>5.6493900000000004</v>
      </c>
      <c r="AD11" s="18">
        <v>5.5806300000000002</v>
      </c>
      <c r="AF11">
        <v>1985</v>
      </c>
      <c r="AG11" s="18">
        <v>6.6031940000000002</v>
      </c>
      <c r="AH11" s="18">
        <v>6.3688450000000003</v>
      </c>
      <c r="AI11" s="18">
        <v>6.0985509999999996</v>
      </c>
      <c r="AJ11" s="18">
        <v>5.8312920000000004</v>
      </c>
      <c r="AK11" s="18">
        <v>5.941967</v>
      </c>
      <c r="AL11" s="18">
        <v>6.2825369999999996</v>
      </c>
      <c r="AM11" s="18">
        <v>6.1729229999999999</v>
      </c>
      <c r="AN11" s="18">
        <v>5.8344269999999998</v>
      </c>
      <c r="AO11" s="18">
        <v>5.8236239999999997</v>
      </c>
      <c r="AP11" s="18">
        <v>5.6257840000000003</v>
      </c>
      <c r="AQ11" s="18">
        <v>5.4660159999999998</v>
      </c>
      <c r="AR11" s="18">
        <v>5.4303999999999997</v>
      </c>
      <c r="AU11" s="23">
        <v>1985</v>
      </c>
      <c r="AV11" s="19">
        <v>6.1052900000000001</v>
      </c>
      <c r="AW11" s="19">
        <v>5.9810299999999996</v>
      </c>
      <c r="AX11" s="19">
        <v>5.99892</v>
      </c>
      <c r="AY11" s="19">
        <v>6.0492900000000001</v>
      </c>
      <c r="AZ11" s="19">
        <v>6.05145</v>
      </c>
      <c r="BA11" s="19">
        <v>6.0586500000000001</v>
      </c>
      <c r="BB11" s="19">
        <v>6.2363799999999996</v>
      </c>
      <c r="BC11" s="19">
        <v>6.0498399999999997</v>
      </c>
      <c r="BD11" s="19">
        <v>5.9939200000000001</v>
      </c>
      <c r="BE11" s="19">
        <v>5.9075199999999999</v>
      </c>
      <c r="BF11" s="19">
        <v>5.9057599999999999</v>
      </c>
      <c r="BG11" s="19">
        <v>5.9139699999999999</v>
      </c>
      <c r="BH11" s="24">
        <v>72.252009999999999</v>
      </c>
      <c r="BJ11" s="23">
        <v>1985</v>
      </c>
      <c r="BK11" s="19">
        <v>6.0578900000000004</v>
      </c>
      <c r="BL11" s="19">
        <v>5.9615900000000002</v>
      </c>
      <c r="BM11" s="19">
        <v>5.9335000000000004</v>
      </c>
      <c r="BN11" s="19">
        <v>5.9990199999999998</v>
      </c>
      <c r="BO11" s="19">
        <v>6.0534100000000004</v>
      </c>
      <c r="BP11" s="19">
        <v>6.0532500000000002</v>
      </c>
      <c r="BQ11" s="19">
        <v>6.0675600000000003</v>
      </c>
      <c r="BR11" s="19">
        <v>5.9452199999999999</v>
      </c>
      <c r="BS11" s="19">
        <v>5.9543999999999997</v>
      </c>
      <c r="BT11" s="19">
        <v>5.8931100000000001</v>
      </c>
      <c r="BU11" s="19">
        <v>5.7597399999999999</v>
      </c>
      <c r="BV11" s="19">
        <v>5.8070300000000001</v>
      </c>
      <c r="BW11" s="24">
        <v>71.485699999999994</v>
      </c>
    </row>
    <row r="12" spans="1:75">
      <c r="A12" s="16">
        <v>28065</v>
      </c>
      <c r="B12" s="17">
        <f t="shared" si="0"/>
        <v>1976</v>
      </c>
      <c r="C12" s="17">
        <f t="shared" si="1"/>
        <v>11</v>
      </c>
      <c r="D12" s="17">
        <v>0.11851492928116876</v>
      </c>
      <c r="E12" s="17">
        <v>7.3155624930894017E-2</v>
      </c>
      <c r="F12" s="17">
        <v>5.8967780804785201E-2</v>
      </c>
      <c r="G12" s="29">
        <v>3.1678880558904013E-2</v>
      </c>
      <c r="H12">
        <v>6.2188500000000001E-2</v>
      </c>
      <c r="I12">
        <v>6.0621642735100206E-2</v>
      </c>
      <c r="J12">
        <v>6.5106799999999998</v>
      </c>
      <c r="K12">
        <v>6.4377300000000002</v>
      </c>
      <c r="L12">
        <v>0.12267</v>
      </c>
      <c r="M12">
        <v>7.5749999999999998E-2</v>
      </c>
      <c r="N12">
        <v>6.2820000000000001E-2</v>
      </c>
      <c r="O12">
        <v>3.5900000000000001E-2</v>
      </c>
      <c r="R12">
        <v>1986</v>
      </c>
      <c r="S12" s="18">
        <v>6.1261700000000001</v>
      </c>
      <c r="T12" s="18">
        <v>6.55091</v>
      </c>
      <c r="U12" s="18">
        <v>6.1753499999999999</v>
      </c>
      <c r="V12" s="18">
        <v>5.8331200000000001</v>
      </c>
      <c r="W12" s="18">
        <v>5.8700400000000004</v>
      </c>
      <c r="X12" s="18">
        <v>6.2085999999999997</v>
      </c>
      <c r="Y12" s="18">
        <v>6.0267200000000001</v>
      </c>
      <c r="Z12" s="18">
        <v>5.7243599999999999</v>
      </c>
      <c r="AA12" s="18">
        <v>5.8516700000000004</v>
      </c>
      <c r="AB12" s="18">
        <v>5.6643800000000004</v>
      </c>
      <c r="AC12" s="18">
        <v>5.5658099999999999</v>
      </c>
      <c r="AD12" s="18">
        <v>5.4042000000000003</v>
      </c>
      <c r="AF12">
        <v>1986</v>
      </c>
      <c r="AG12" s="18">
        <v>6.0791219999999999</v>
      </c>
      <c r="AH12" s="18">
        <v>6.4917870000000004</v>
      </c>
      <c r="AI12" s="18">
        <v>6.1156410000000001</v>
      </c>
      <c r="AJ12" s="18">
        <v>5.7779579999999999</v>
      </c>
      <c r="AK12" s="18">
        <v>5.8625920000000002</v>
      </c>
      <c r="AL12" s="18">
        <v>6.1680409999999997</v>
      </c>
      <c r="AM12" s="18">
        <v>5.9804149999999998</v>
      </c>
      <c r="AN12" s="18">
        <v>5.6072639999999998</v>
      </c>
      <c r="AO12" s="18">
        <v>5.7644630000000001</v>
      </c>
      <c r="AP12" s="18">
        <v>5.5567799999999998</v>
      </c>
      <c r="AQ12" s="18">
        <v>5.5658659999999998</v>
      </c>
      <c r="AR12" s="18">
        <v>5.2867990000000002</v>
      </c>
      <c r="AU12" s="23">
        <v>1986</v>
      </c>
      <c r="AV12" s="19">
        <v>5.6464100000000004</v>
      </c>
      <c r="AW12" s="19">
        <v>6.1562700000000001</v>
      </c>
      <c r="AX12" s="19">
        <v>6.0088299999999997</v>
      </c>
      <c r="AY12" s="19">
        <v>5.9737999999999998</v>
      </c>
      <c r="AZ12" s="19">
        <v>5.95974</v>
      </c>
      <c r="BA12" s="19">
        <v>6.0179200000000002</v>
      </c>
      <c r="BB12" s="19">
        <v>5.9623200000000001</v>
      </c>
      <c r="BC12" s="19">
        <v>5.8570799999999998</v>
      </c>
      <c r="BD12" s="19">
        <v>5.9977900000000002</v>
      </c>
      <c r="BE12" s="19">
        <v>5.8885800000000001</v>
      </c>
      <c r="BF12" s="19">
        <v>5.78538</v>
      </c>
      <c r="BG12" s="19">
        <v>5.7422800000000001</v>
      </c>
      <c r="BH12" s="24">
        <v>70.996399999999994</v>
      </c>
      <c r="BJ12" s="23">
        <v>1986</v>
      </c>
      <c r="BK12" s="19">
        <v>5.5555300000000001</v>
      </c>
      <c r="BL12" s="19">
        <v>6.0477999999999996</v>
      </c>
      <c r="BM12" s="19">
        <v>5.9531700000000001</v>
      </c>
      <c r="BN12" s="19">
        <v>5.9535099999999996</v>
      </c>
      <c r="BO12" s="19">
        <v>5.9516799999999996</v>
      </c>
      <c r="BP12" s="19">
        <v>5.9537500000000003</v>
      </c>
      <c r="BQ12" s="19">
        <v>5.8959200000000003</v>
      </c>
      <c r="BR12" s="19">
        <v>5.7125599999999999</v>
      </c>
      <c r="BS12" s="19">
        <v>5.8841000000000001</v>
      </c>
      <c r="BT12" s="19">
        <v>5.8359300000000003</v>
      </c>
      <c r="BU12" s="19">
        <v>5.8618899999999998</v>
      </c>
      <c r="BV12" s="19">
        <v>5.6829999999999998</v>
      </c>
      <c r="BW12" s="24">
        <v>70.288839999999993</v>
      </c>
    </row>
    <row r="13" spans="1:75">
      <c r="A13" s="16">
        <v>28095</v>
      </c>
      <c r="B13" s="17">
        <f t="shared" si="0"/>
        <v>1976</v>
      </c>
      <c r="C13" s="17">
        <f t="shared" si="1"/>
        <v>12</v>
      </c>
      <c r="D13" s="17">
        <v>0.12236284832391461</v>
      </c>
      <c r="E13" s="17">
        <v>7.1513742293518645E-2</v>
      </c>
      <c r="F13" s="17">
        <v>5.8562831893405595E-2</v>
      </c>
      <c r="G13" s="29">
        <v>2.9708873732975059E-2</v>
      </c>
      <c r="H13">
        <v>6.2147399999999998E-2</v>
      </c>
      <c r="I13">
        <v>5.97745501550477E-2</v>
      </c>
      <c r="J13">
        <v>6.5436399999999999</v>
      </c>
      <c r="K13">
        <v>6.4097499999999998</v>
      </c>
      <c r="L13">
        <v>0.12368999999999999</v>
      </c>
      <c r="M13">
        <v>7.492E-2</v>
      </c>
      <c r="N13">
        <v>6.3579999999999998E-2</v>
      </c>
      <c r="O13">
        <v>3.7069999999999999E-2</v>
      </c>
      <c r="R13">
        <v>1987</v>
      </c>
      <c r="S13" s="18">
        <v>6.17075</v>
      </c>
      <c r="T13" s="18">
        <v>6.0516300000000003</v>
      </c>
      <c r="U13" s="18">
        <v>5.7852600000000001</v>
      </c>
      <c r="V13" s="18">
        <v>5.3273599999999997</v>
      </c>
      <c r="W13" s="18">
        <v>5.3609299999999998</v>
      </c>
      <c r="X13" s="18">
        <v>5.4613199999999997</v>
      </c>
      <c r="Y13" s="18">
        <v>5.1979100000000003</v>
      </c>
      <c r="Z13" s="18">
        <v>4.98637</v>
      </c>
      <c r="AA13" s="18">
        <v>4.9668900000000002</v>
      </c>
      <c r="AB13" s="18">
        <v>4.8683300000000003</v>
      </c>
      <c r="AC13" s="18">
        <v>4.8773499999999999</v>
      </c>
      <c r="AD13" s="18">
        <v>4.5814399999999997</v>
      </c>
      <c r="AF13">
        <v>1987</v>
      </c>
      <c r="AG13" s="18">
        <v>6.2096340000000003</v>
      </c>
      <c r="AH13" s="18">
        <v>6.0797140000000001</v>
      </c>
      <c r="AI13" s="18">
        <v>5.7751700000000001</v>
      </c>
      <c r="AJ13" s="18">
        <v>5.244561</v>
      </c>
      <c r="AK13" s="18">
        <v>5.3331369999999998</v>
      </c>
      <c r="AL13" s="18">
        <v>5.4439229999999998</v>
      </c>
      <c r="AM13" s="18">
        <v>5.1924400000000004</v>
      </c>
      <c r="AN13" s="18">
        <v>5.0035309999999997</v>
      </c>
      <c r="AO13" s="18">
        <v>5.0181370000000003</v>
      </c>
      <c r="AP13" s="18">
        <v>4.7887490000000001</v>
      </c>
      <c r="AQ13" s="18">
        <v>4.7212959999999997</v>
      </c>
      <c r="AR13" s="18">
        <v>4.5195949999999998</v>
      </c>
      <c r="AU13" s="23">
        <v>1987</v>
      </c>
      <c r="AV13" s="19">
        <v>5.6830299999999996</v>
      </c>
      <c r="AW13" s="19">
        <v>5.6547000000000001</v>
      </c>
      <c r="AX13" s="19">
        <v>5.65672</v>
      </c>
      <c r="AY13" s="19">
        <v>5.4609699999999997</v>
      </c>
      <c r="AZ13" s="19">
        <v>5.42591</v>
      </c>
      <c r="BA13" s="19">
        <v>5.3006399999999996</v>
      </c>
      <c r="BB13" s="19">
        <v>5.1485200000000004</v>
      </c>
      <c r="BC13" s="19">
        <v>5.1115700000000004</v>
      </c>
      <c r="BD13" s="19">
        <v>5.0920399999999999</v>
      </c>
      <c r="BE13" s="19">
        <v>5.0868599999999997</v>
      </c>
      <c r="BF13" s="19">
        <v>5.0435800000000004</v>
      </c>
      <c r="BG13" s="19">
        <v>4.8606499999999997</v>
      </c>
      <c r="BH13" s="24">
        <v>63.525190000000002</v>
      </c>
      <c r="BJ13" s="23">
        <v>1987</v>
      </c>
      <c r="BK13" s="19">
        <v>5.6528999999999998</v>
      </c>
      <c r="BL13" s="19">
        <v>5.6356099999999998</v>
      </c>
      <c r="BM13" s="19">
        <v>5.6303299999999998</v>
      </c>
      <c r="BN13" s="19">
        <v>5.3996000000000004</v>
      </c>
      <c r="BO13" s="19">
        <v>5.4094300000000004</v>
      </c>
      <c r="BP13" s="19">
        <v>5.2660799999999997</v>
      </c>
      <c r="BQ13" s="19">
        <v>5.1288799999999997</v>
      </c>
      <c r="BR13" s="19">
        <v>5.0945499999999999</v>
      </c>
      <c r="BS13" s="19">
        <v>5.1247600000000002</v>
      </c>
      <c r="BT13" s="19">
        <v>5.05593</v>
      </c>
      <c r="BU13" s="19">
        <v>4.9587000000000003</v>
      </c>
      <c r="BV13" s="19">
        <v>4.8657700000000004</v>
      </c>
      <c r="BW13" s="24">
        <v>63.222540000000002</v>
      </c>
    </row>
    <row r="14" spans="1:75">
      <c r="A14" s="16">
        <v>28126</v>
      </c>
      <c r="B14" s="17">
        <f t="shared" si="0"/>
        <v>1977</v>
      </c>
      <c r="C14" s="17">
        <f t="shared" si="1"/>
        <v>1</v>
      </c>
      <c r="D14" s="17">
        <v>0.12860485926790849</v>
      </c>
      <c r="E14" s="17">
        <v>8.1152349228425943E-2</v>
      </c>
      <c r="F14" s="17">
        <v>6.8394468955595797E-2</v>
      </c>
      <c r="G14" s="29">
        <v>4.0234644092440916E-2</v>
      </c>
      <c r="H14">
        <v>6.8323200000000001E-2</v>
      </c>
      <c r="I14">
        <v>6.9411411219232888E-2</v>
      </c>
      <c r="J14">
        <v>6.3144400000000003</v>
      </c>
      <c r="K14">
        <v>6.3387799999999999</v>
      </c>
      <c r="L14">
        <v>0.11977</v>
      </c>
      <c r="M14">
        <v>7.238E-2</v>
      </c>
      <c r="N14">
        <v>6.0470000000000003E-2</v>
      </c>
      <c r="O14">
        <v>3.8980000000000001E-2</v>
      </c>
      <c r="R14">
        <v>1988</v>
      </c>
      <c r="S14" s="18">
        <v>5.3097200000000004</v>
      </c>
      <c r="T14" s="18">
        <v>5.4089700000000001</v>
      </c>
      <c r="U14" s="18">
        <v>4.9486499999999998</v>
      </c>
      <c r="V14" s="18">
        <v>4.6268799999999999</v>
      </c>
      <c r="W14" s="18">
        <v>4.8599100000000002</v>
      </c>
      <c r="X14" s="18">
        <v>4.8254999999999999</v>
      </c>
      <c r="Y14" s="18">
        <v>4.7557600000000004</v>
      </c>
      <c r="Z14" s="18">
        <v>4.6441999999999997</v>
      </c>
      <c r="AA14" s="18">
        <v>4.4692999999999996</v>
      </c>
      <c r="AB14" s="18">
        <v>4.4526700000000003</v>
      </c>
      <c r="AC14" s="18">
        <v>4.5181800000000001</v>
      </c>
      <c r="AD14" s="18">
        <v>4.3573899999999997</v>
      </c>
      <c r="AF14">
        <v>1988</v>
      </c>
      <c r="AG14" s="18">
        <v>5.3725779999999999</v>
      </c>
      <c r="AH14" s="18">
        <v>5.2755559999999999</v>
      </c>
      <c r="AI14" s="18">
        <v>4.9123409999999996</v>
      </c>
      <c r="AJ14" s="18">
        <v>4.4285699999999997</v>
      </c>
      <c r="AK14" s="18">
        <v>4.6733599999999997</v>
      </c>
      <c r="AL14" s="18">
        <v>4.7755380000000001</v>
      </c>
      <c r="AM14" s="18">
        <v>4.7292589999999999</v>
      </c>
      <c r="AN14" s="18">
        <v>4.6433939999999998</v>
      </c>
      <c r="AO14" s="18">
        <v>4.5164070000000001</v>
      </c>
      <c r="AP14" s="18">
        <v>4.357977</v>
      </c>
      <c r="AQ14" s="18">
        <v>4.3724439999999998</v>
      </c>
      <c r="AR14" s="18">
        <v>4.2453880000000002</v>
      </c>
      <c r="AU14" s="23">
        <v>1988</v>
      </c>
      <c r="AV14" s="19">
        <v>4.8881600000000001</v>
      </c>
      <c r="AW14" s="19">
        <v>5.0276899999999998</v>
      </c>
      <c r="AX14" s="19">
        <v>4.8662999999999998</v>
      </c>
      <c r="AY14" s="19">
        <v>4.7410199999999998</v>
      </c>
      <c r="AZ14" s="19">
        <v>4.9073799999999999</v>
      </c>
      <c r="BA14" s="19">
        <v>4.6839000000000004</v>
      </c>
      <c r="BB14" s="19">
        <v>4.7154600000000002</v>
      </c>
      <c r="BC14" s="19">
        <v>4.7677500000000004</v>
      </c>
      <c r="BD14" s="19">
        <v>4.5867500000000003</v>
      </c>
      <c r="BE14" s="19">
        <v>4.68567</v>
      </c>
      <c r="BF14" s="19">
        <v>4.6591199999999997</v>
      </c>
      <c r="BG14" s="19">
        <v>4.61069</v>
      </c>
      <c r="BH14" s="24">
        <v>57.139879999999998</v>
      </c>
      <c r="BJ14" s="23">
        <v>1988</v>
      </c>
      <c r="BK14" s="19">
        <v>4.88063</v>
      </c>
      <c r="BL14" s="19">
        <v>4.8644499999999997</v>
      </c>
      <c r="BM14" s="19">
        <v>4.7920199999999999</v>
      </c>
      <c r="BN14" s="19">
        <v>4.5567299999999999</v>
      </c>
      <c r="BO14" s="19">
        <v>4.7395899999999997</v>
      </c>
      <c r="BP14" s="19">
        <v>4.6261900000000002</v>
      </c>
      <c r="BQ14" s="19">
        <v>4.6810299999999998</v>
      </c>
      <c r="BR14" s="19">
        <v>4.7275900000000002</v>
      </c>
      <c r="BS14" s="19">
        <v>4.6198199999999998</v>
      </c>
      <c r="BT14" s="19">
        <v>4.6293100000000003</v>
      </c>
      <c r="BU14" s="19">
        <v>4.5875199999999996</v>
      </c>
      <c r="BV14" s="19">
        <v>4.5621099999999997</v>
      </c>
      <c r="BW14" s="24">
        <v>56.266970000000001</v>
      </c>
    </row>
    <row r="15" spans="1:75">
      <c r="A15" s="16">
        <v>28157</v>
      </c>
      <c r="B15" s="17">
        <f t="shared" si="0"/>
        <v>1977</v>
      </c>
      <c r="C15" s="17">
        <f t="shared" si="1"/>
        <v>2</v>
      </c>
      <c r="D15" s="17">
        <v>0.13589456976146297</v>
      </c>
      <c r="E15" s="17">
        <v>8.2600550138381565E-2</v>
      </c>
      <c r="F15" s="17">
        <v>6.7452095543223275E-2</v>
      </c>
      <c r="G15" s="29">
        <v>3.6014138246223494E-2</v>
      </c>
      <c r="H15">
        <v>6.8953799999999996E-2</v>
      </c>
      <c r="I15">
        <v>6.8980643549531512E-2</v>
      </c>
      <c r="J15">
        <v>6.3821399999999997</v>
      </c>
      <c r="K15">
        <v>6.4078099999999996</v>
      </c>
      <c r="L15">
        <v>0.12392</v>
      </c>
      <c r="M15">
        <v>7.349E-2</v>
      </c>
      <c r="N15">
        <v>6.173E-2</v>
      </c>
      <c r="O15">
        <v>3.8339999999999999E-2</v>
      </c>
      <c r="R15">
        <v>1989</v>
      </c>
      <c r="S15" s="18">
        <v>5.2189300000000003</v>
      </c>
      <c r="T15" s="18">
        <v>4.8737700000000004</v>
      </c>
      <c r="U15" s="18">
        <v>4.5100199999999999</v>
      </c>
      <c r="V15" s="18">
        <v>4.4632800000000001</v>
      </c>
      <c r="W15" s="18">
        <v>4.3181500000000002</v>
      </c>
      <c r="X15" s="18">
        <v>4.7787199999999999</v>
      </c>
      <c r="Y15" s="18">
        <v>4.6931900000000004</v>
      </c>
      <c r="Z15" s="18">
        <v>4.4576700000000002</v>
      </c>
      <c r="AA15" s="18">
        <v>4.58969</v>
      </c>
      <c r="AB15" s="18">
        <v>4.3819299999999997</v>
      </c>
      <c r="AC15" s="18">
        <v>4.6165599999999998</v>
      </c>
      <c r="AD15" s="18">
        <v>4.4725200000000003</v>
      </c>
      <c r="AF15">
        <v>1989</v>
      </c>
      <c r="AG15" s="18">
        <v>5.1635330000000002</v>
      </c>
      <c r="AH15" s="18">
        <v>4.8631549999999999</v>
      </c>
      <c r="AI15" s="18">
        <v>4.4943400000000002</v>
      </c>
      <c r="AJ15" s="18">
        <v>4.3903549999999996</v>
      </c>
      <c r="AK15" s="18">
        <v>4.298934</v>
      </c>
      <c r="AL15" s="18">
        <v>4.7345269999999999</v>
      </c>
      <c r="AM15" s="18">
        <v>4.6386589999999996</v>
      </c>
      <c r="AN15" s="18">
        <v>4.3841609999999998</v>
      </c>
      <c r="AO15" s="18">
        <v>4.5359080000000001</v>
      </c>
      <c r="AP15" s="18">
        <v>4.3533720000000002</v>
      </c>
      <c r="AQ15" s="18">
        <v>4.4848590000000002</v>
      </c>
      <c r="AR15" s="18">
        <v>4.3346669999999996</v>
      </c>
      <c r="AU15" s="23">
        <v>1989</v>
      </c>
      <c r="AV15" s="19">
        <v>4.7920499999999997</v>
      </c>
      <c r="AW15" s="19">
        <v>4.5094500000000002</v>
      </c>
      <c r="AX15" s="19">
        <v>4.4527700000000001</v>
      </c>
      <c r="AY15" s="19">
        <v>4.5724600000000004</v>
      </c>
      <c r="AZ15" s="19">
        <v>4.3603699999999996</v>
      </c>
      <c r="BA15" s="19">
        <v>4.6377899999999999</v>
      </c>
      <c r="BB15" s="19">
        <v>4.6529100000000003</v>
      </c>
      <c r="BC15" s="19">
        <v>4.5691800000000002</v>
      </c>
      <c r="BD15" s="19">
        <v>4.7225599999999996</v>
      </c>
      <c r="BE15" s="19">
        <v>4.6412800000000001</v>
      </c>
      <c r="BF15" s="19">
        <v>4.7669499999999996</v>
      </c>
      <c r="BG15" s="19">
        <v>4.7162899999999999</v>
      </c>
      <c r="BH15" s="24">
        <v>55.394069999999999</v>
      </c>
      <c r="BJ15" s="23">
        <v>1989</v>
      </c>
      <c r="BK15" s="19">
        <v>4.6796100000000003</v>
      </c>
      <c r="BL15" s="19">
        <v>4.4615</v>
      </c>
      <c r="BM15" s="19">
        <v>4.3829500000000001</v>
      </c>
      <c r="BN15" s="19">
        <v>4.5135399999999999</v>
      </c>
      <c r="BO15" s="19">
        <v>4.3676700000000004</v>
      </c>
      <c r="BP15" s="19">
        <v>4.5888099999999996</v>
      </c>
      <c r="BQ15" s="19">
        <v>4.5983700000000001</v>
      </c>
      <c r="BR15" s="19">
        <v>4.4592499999999999</v>
      </c>
      <c r="BS15" s="19">
        <v>4.6564800000000002</v>
      </c>
      <c r="BT15" s="19">
        <v>4.6529800000000003</v>
      </c>
      <c r="BU15" s="19">
        <v>4.7078499999999996</v>
      </c>
      <c r="BV15" s="19">
        <v>4.63551</v>
      </c>
      <c r="BW15" s="24">
        <v>54.704549999999998</v>
      </c>
    </row>
    <row r="16" spans="1:75">
      <c r="A16" s="16">
        <v>28185</v>
      </c>
      <c r="B16" s="17">
        <f t="shared" si="0"/>
        <v>1977</v>
      </c>
      <c r="C16" s="17">
        <f t="shared" si="1"/>
        <v>3</v>
      </c>
      <c r="D16" s="17">
        <v>0.13029896192493287</v>
      </c>
      <c r="E16" s="17">
        <v>7.6176227965599197E-2</v>
      </c>
      <c r="F16" s="17">
        <v>6.0250178236121318E-2</v>
      </c>
      <c r="G16" s="29">
        <v>3.1874653635043479E-2</v>
      </c>
      <c r="H16">
        <v>6.4899899999999996E-2</v>
      </c>
      <c r="I16">
        <v>6.312106584347002E-2</v>
      </c>
      <c r="J16">
        <v>6.3816100000000002</v>
      </c>
      <c r="K16">
        <v>6.2215699999999998</v>
      </c>
      <c r="L16">
        <v>0.12206</v>
      </c>
      <c r="M16">
        <v>7.0440000000000003E-2</v>
      </c>
      <c r="N16">
        <v>6.148E-2</v>
      </c>
      <c r="O16">
        <v>3.6650000000000002E-2</v>
      </c>
      <c r="R16">
        <v>1990</v>
      </c>
      <c r="S16" s="18">
        <v>5.1744899999999996</v>
      </c>
      <c r="T16" s="18">
        <v>5.0442999999999998</v>
      </c>
      <c r="U16" s="18">
        <v>4.6274699999999998</v>
      </c>
      <c r="V16" s="18">
        <v>4.6843899999999996</v>
      </c>
      <c r="W16" s="18">
        <v>4.61632</v>
      </c>
      <c r="X16" s="18">
        <v>4.7866600000000004</v>
      </c>
      <c r="Y16" s="18">
        <v>4.9422800000000002</v>
      </c>
      <c r="Z16" s="18">
        <v>4.9340799999999998</v>
      </c>
      <c r="AA16" s="18">
        <v>4.9725599999999996</v>
      </c>
      <c r="AB16" s="18">
        <v>4.8469300000000004</v>
      </c>
      <c r="AC16" s="18">
        <v>5.1540999999999997</v>
      </c>
      <c r="AD16" s="18">
        <v>5.2888900000000003</v>
      </c>
      <c r="AF16">
        <v>1990</v>
      </c>
      <c r="AG16" s="18">
        <v>5.2065960000000002</v>
      </c>
      <c r="AH16" s="18">
        <v>5.0580959999999999</v>
      </c>
      <c r="AI16" s="18">
        <v>4.6976849999999999</v>
      </c>
      <c r="AJ16" s="18">
        <v>4.5937520000000003</v>
      </c>
      <c r="AK16" s="18">
        <v>4.544054</v>
      </c>
      <c r="AL16" s="18">
        <v>4.7735609999999999</v>
      </c>
      <c r="AM16" s="18">
        <v>4.9426550000000002</v>
      </c>
      <c r="AN16" s="18">
        <v>4.9316529999999998</v>
      </c>
      <c r="AO16" s="18">
        <v>4.9570930000000004</v>
      </c>
      <c r="AP16" s="18">
        <v>4.780538</v>
      </c>
      <c r="AQ16" s="18">
        <v>5.0859589999999999</v>
      </c>
      <c r="AR16" s="18">
        <v>5.1854079999999998</v>
      </c>
      <c r="AU16" s="23">
        <v>1990</v>
      </c>
      <c r="AV16" s="19">
        <v>4.7400399999999996</v>
      </c>
      <c r="AW16" s="19">
        <v>4.6540999999999997</v>
      </c>
      <c r="AX16" s="19">
        <v>4.57395</v>
      </c>
      <c r="AY16" s="19">
        <v>4.7931600000000003</v>
      </c>
      <c r="AZ16" s="19">
        <v>4.67082</v>
      </c>
      <c r="BA16" s="19">
        <v>4.6370300000000002</v>
      </c>
      <c r="BB16" s="19">
        <v>4.8947099999999999</v>
      </c>
      <c r="BC16" s="19">
        <v>5.0542400000000001</v>
      </c>
      <c r="BD16" s="19">
        <v>5.1223999999999998</v>
      </c>
      <c r="BE16" s="19">
        <v>5.1571800000000003</v>
      </c>
      <c r="BF16" s="19">
        <v>5.3501099999999999</v>
      </c>
      <c r="BG16" s="19">
        <v>5.5788900000000003</v>
      </c>
      <c r="BH16" s="24">
        <v>59.226649999999999</v>
      </c>
      <c r="BJ16" s="23">
        <v>1990</v>
      </c>
      <c r="BK16" s="19">
        <v>4.7151699999999996</v>
      </c>
      <c r="BL16" s="19">
        <v>4.6215299999999999</v>
      </c>
      <c r="BM16" s="19">
        <v>4.5739099999999997</v>
      </c>
      <c r="BN16" s="19">
        <v>4.7214999999999998</v>
      </c>
      <c r="BO16" s="19">
        <v>4.6269900000000002</v>
      </c>
      <c r="BP16" s="19">
        <v>4.6195599999999999</v>
      </c>
      <c r="BQ16" s="19">
        <v>4.9026300000000003</v>
      </c>
      <c r="BR16" s="19">
        <v>5.0195400000000001</v>
      </c>
      <c r="BS16" s="19">
        <v>5.10494</v>
      </c>
      <c r="BT16" s="19">
        <v>5.1269099999999996</v>
      </c>
      <c r="BU16" s="19">
        <v>5.3548799999999996</v>
      </c>
      <c r="BV16" s="19">
        <v>5.5275100000000004</v>
      </c>
      <c r="BW16" s="24">
        <v>58.915080000000003</v>
      </c>
    </row>
    <row r="17" spans="1:75">
      <c r="A17" s="16">
        <v>28216</v>
      </c>
      <c r="B17" s="17">
        <f t="shared" si="0"/>
        <v>1977</v>
      </c>
      <c r="C17" s="17">
        <f t="shared" si="1"/>
        <v>4</v>
      </c>
      <c r="D17" s="17">
        <v>0.11236728857938912</v>
      </c>
      <c r="E17" s="17">
        <v>6.6740677683945288E-2</v>
      </c>
      <c r="F17" s="17">
        <v>5.2303296548575566E-2</v>
      </c>
      <c r="G17" s="29">
        <v>2.9373449637863393E-2</v>
      </c>
      <c r="H17">
        <v>5.8271099999999999E-2</v>
      </c>
      <c r="I17">
        <v>5.5435559741770613E-2</v>
      </c>
      <c r="J17">
        <v>6.1093999999999999</v>
      </c>
      <c r="K17">
        <v>5.9496200000000004</v>
      </c>
      <c r="L17">
        <v>0.11445</v>
      </c>
      <c r="M17">
        <v>6.9720000000000004E-2</v>
      </c>
      <c r="N17">
        <v>5.7099999999999998E-2</v>
      </c>
      <c r="O17">
        <v>3.5430000000000003E-2</v>
      </c>
      <c r="R17">
        <v>1991</v>
      </c>
      <c r="S17" s="18">
        <v>6.06433</v>
      </c>
      <c r="T17" s="18">
        <v>6.26213</v>
      </c>
      <c r="U17" s="18">
        <v>6.1800699999999997</v>
      </c>
      <c r="V17" s="18">
        <v>5.8008300000000004</v>
      </c>
      <c r="W17" s="18">
        <v>6.0206499999999998</v>
      </c>
      <c r="X17" s="18">
        <v>6.2406699999999997</v>
      </c>
      <c r="Y17" s="18">
        <v>5.9453300000000002</v>
      </c>
      <c r="Z17" s="18">
        <v>6.0000799999999996</v>
      </c>
      <c r="AA17" s="18">
        <v>6.0080799999999996</v>
      </c>
      <c r="AB17" s="18">
        <v>5.9289699999999996</v>
      </c>
      <c r="AC17" s="18">
        <v>6.0960400000000003</v>
      </c>
      <c r="AD17" s="18">
        <v>6.1892199999999997</v>
      </c>
      <c r="AF17">
        <v>1991</v>
      </c>
      <c r="AG17" s="18">
        <v>6.1523700000000003</v>
      </c>
      <c r="AH17" s="18">
        <v>6.3728290000000003</v>
      </c>
      <c r="AI17" s="18">
        <v>6.2452649999999998</v>
      </c>
      <c r="AJ17" s="18">
        <v>5.8073309999999996</v>
      </c>
      <c r="AK17" s="18">
        <v>5.9990360000000003</v>
      </c>
      <c r="AL17" s="18">
        <v>6.2516749999999996</v>
      </c>
      <c r="AM17" s="18">
        <v>6.069083</v>
      </c>
      <c r="AN17" s="18">
        <v>5.9267329999999996</v>
      </c>
      <c r="AO17" s="18">
        <v>5.8864159999999996</v>
      </c>
      <c r="AP17" s="18">
        <v>5.8266030000000004</v>
      </c>
      <c r="AQ17" s="18">
        <v>5.9937189999999996</v>
      </c>
      <c r="AR17" s="18">
        <v>6.158353</v>
      </c>
      <c r="AU17" s="23">
        <v>1991</v>
      </c>
      <c r="AV17" s="19">
        <v>5.5344699999999998</v>
      </c>
      <c r="AW17" s="19">
        <v>5.7633599999999996</v>
      </c>
      <c r="AX17" s="19">
        <v>6.0882300000000003</v>
      </c>
      <c r="AY17" s="19">
        <v>5.9322800000000004</v>
      </c>
      <c r="AZ17" s="19">
        <v>6.1257700000000002</v>
      </c>
      <c r="BA17" s="19">
        <v>6.03254</v>
      </c>
      <c r="BB17" s="19">
        <v>5.8769299999999998</v>
      </c>
      <c r="BC17" s="19">
        <v>6.1336700000000004</v>
      </c>
      <c r="BD17" s="19">
        <v>6.1872699999999998</v>
      </c>
      <c r="BE17" s="19">
        <v>6.3218300000000003</v>
      </c>
      <c r="BF17" s="19">
        <v>6.3731900000000001</v>
      </c>
      <c r="BG17" s="19">
        <v>6.5531499999999996</v>
      </c>
      <c r="BH17" s="24">
        <v>72.922690000000003</v>
      </c>
      <c r="BJ17" s="23">
        <v>1991</v>
      </c>
      <c r="BK17" s="19">
        <v>5.5636799999999997</v>
      </c>
      <c r="BL17" s="19">
        <v>5.8098200000000002</v>
      </c>
      <c r="BM17" s="19">
        <v>6.0621400000000003</v>
      </c>
      <c r="BN17" s="19">
        <v>5.9685699999999997</v>
      </c>
      <c r="BO17" s="19">
        <v>6.1283000000000003</v>
      </c>
      <c r="BP17" s="19">
        <v>6.0432100000000002</v>
      </c>
      <c r="BQ17" s="19">
        <v>6.0129900000000003</v>
      </c>
      <c r="BR17" s="19">
        <v>6.02691</v>
      </c>
      <c r="BS17" s="19">
        <v>6.0785200000000001</v>
      </c>
      <c r="BT17" s="19">
        <v>6.2601500000000003</v>
      </c>
      <c r="BU17" s="19">
        <v>6.3295199999999996</v>
      </c>
      <c r="BV17" s="19">
        <v>6.5591200000000001</v>
      </c>
      <c r="BW17" s="24">
        <v>72.842929999999996</v>
      </c>
    </row>
    <row r="18" spans="1:75">
      <c r="A18" s="16">
        <v>28246</v>
      </c>
      <c r="B18" s="17">
        <f t="shared" si="0"/>
        <v>1977</v>
      </c>
      <c r="C18" s="17">
        <f t="shared" si="1"/>
        <v>5</v>
      </c>
      <c r="D18" s="17">
        <v>0.10296099761190797</v>
      </c>
      <c r="E18" s="17">
        <v>6.0571091560689537E-2</v>
      </c>
      <c r="F18" s="17">
        <v>5.3463757810576704E-2</v>
      </c>
      <c r="G18" s="29">
        <v>3.2064319089187013E-2</v>
      </c>
      <c r="H18">
        <v>5.6084799999999997E-2</v>
      </c>
      <c r="I18">
        <v>5.382204685317199E-2</v>
      </c>
      <c r="J18">
        <v>5.9801500000000001</v>
      </c>
      <c r="K18">
        <v>5.8514999999999997</v>
      </c>
      <c r="L18">
        <v>0.11226</v>
      </c>
      <c r="M18">
        <v>6.8769999999999998E-2</v>
      </c>
      <c r="N18">
        <v>5.1860000000000003E-2</v>
      </c>
      <c r="O18">
        <v>3.6790000000000003E-2</v>
      </c>
      <c r="R18">
        <v>1992</v>
      </c>
      <c r="S18" s="18">
        <v>7.4387499999999998</v>
      </c>
      <c r="T18" s="18">
        <v>7.6423399999999999</v>
      </c>
      <c r="U18" s="18">
        <v>7.0305600000000004</v>
      </c>
      <c r="V18" s="18">
        <v>6.6537800000000002</v>
      </c>
      <c r="W18" s="18">
        <v>6.8468799999999996</v>
      </c>
      <c r="X18" s="18">
        <v>7.3949100000000003</v>
      </c>
      <c r="Y18" s="18">
        <v>7.1120799999999997</v>
      </c>
      <c r="Z18" s="18">
        <v>6.8998799999999996</v>
      </c>
      <c r="AA18" s="18">
        <v>6.8080999999999996</v>
      </c>
      <c r="AB18" s="18">
        <v>6.5361500000000001</v>
      </c>
      <c r="AC18" s="18">
        <v>6.6430699999999998</v>
      </c>
      <c r="AD18" s="18">
        <v>6.5144500000000001</v>
      </c>
      <c r="AF18">
        <v>1992</v>
      </c>
      <c r="AG18" s="18">
        <v>7.3975229999999996</v>
      </c>
      <c r="AH18" s="18">
        <v>7.5580220000000002</v>
      </c>
      <c r="AI18" s="18">
        <v>7.013585</v>
      </c>
      <c r="AJ18" s="18">
        <v>6.5211269999999999</v>
      </c>
      <c r="AK18" s="18">
        <v>6.7266870000000001</v>
      </c>
      <c r="AL18" s="18">
        <v>7.2669769999999998</v>
      </c>
      <c r="AM18" s="18">
        <v>6.9809530000000004</v>
      </c>
      <c r="AN18" s="18">
        <v>6.8004610000000003</v>
      </c>
      <c r="AO18" s="18">
        <v>6.7396159999999998</v>
      </c>
      <c r="AP18" s="18">
        <v>6.4183250000000003</v>
      </c>
      <c r="AQ18" s="18">
        <v>6.5381660000000004</v>
      </c>
      <c r="AR18" s="18">
        <v>6.498138</v>
      </c>
      <c r="AU18" s="23">
        <v>1992</v>
      </c>
      <c r="AV18" s="19">
        <v>6.7698200000000002</v>
      </c>
      <c r="AW18" s="19">
        <v>7.0290900000000001</v>
      </c>
      <c r="AX18" s="19">
        <v>6.8769900000000002</v>
      </c>
      <c r="AY18" s="19">
        <v>6.8053299999999997</v>
      </c>
      <c r="AZ18" s="19">
        <v>6.9994100000000001</v>
      </c>
      <c r="BA18" s="19">
        <v>7.1410999999999998</v>
      </c>
      <c r="BB18" s="19">
        <v>7.0125999999999999</v>
      </c>
      <c r="BC18" s="19">
        <v>7.0401300000000004</v>
      </c>
      <c r="BD18" s="19">
        <v>7.00997</v>
      </c>
      <c r="BE18" s="19">
        <v>6.9634</v>
      </c>
      <c r="BF18" s="19">
        <v>6.9911799999999999</v>
      </c>
      <c r="BG18" s="19">
        <v>6.9530200000000004</v>
      </c>
      <c r="BH18" s="24">
        <v>83.592060000000004</v>
      </c>
      <c r="BJ18" s="23">
        <v>1992</v>
      </c>
      <c r="BK18" s="19">
        <v>6.6825799999999997</v>
      </c>
      <c r="BL18" s="19">
        <v>6.8951399999999996</v>
      </c>
      <c r="BM18" s="19">
        <v>6.77569</v>
      </c>
      <c r="BN18" s="19">
        <v>6.7115200000000002</v>
      </c>
      <c r="BO18" s="19">
        <v>6.8865299999999996</v>
      </c>
      <c r="BP18" s="19">
        <v>7.0235799999999999</v>
      </c>
      <c r="BQ18" s="19">
        <v>6.8982900000000003</v>
      </c>
      <c r="BR18" s="19">
        <v>6.9036400000000002</v>
      </c>
      <c r="BS18" s="19">
        <v>6.9730699999999999</v>
      </c>
      <c r="BT18" s="19">
        <v>6.8874199999999997</v>
      </c>
      <c r="BU18" s="19">
        <v>6.9286500000000002</v>
      </c>
      <c r="BV18" s="19">
        <v>6.9389799999999999</v>
      </c>
      <c r="BW18" s="24">
        <v>82.505099999999999</v>
      </c>
    </row>
    <row r="19" spans="1:75">
      <c r="A19" s="16">
        <v>28277</v>
      </c>
      <c r="B19" s="17">
        <f t="shared" si="0"/>
        <v>1977</v>
      </c>
      <c r="C19" s="17">
        <f t="shared" si="1"/>
        <v>6</v>
      </c>
      <c r="D19" s="17">
        <v>0.12973330686612622</v>
      </c>
      <c r="E19" s="17">
        <v>6.6744581070176057E-2</v>
      </c>
      <c r="F19" s="17">
        <v>6.1652591714642158E-2</v>
      </c>
      <c r="G19" s="29">
        <v>4.292393041860057E-2</v>
      </c>
      <c r="H19">
        <v>6.5845200000000007E-2</v>
      </c>
      <c r="I19">
        <v>6.4052577489925266E-2</v>
      </c>
      <c r="J19">
        <v>6.1308100000000003</v>
      </c>
      <c r="K19">
        <v>5.8813800000000001</v>
      </c>
      <c r="L19">
        <v>0.11602</v>
      </c>
      <c r="M19">
        <v>6.9169999999999995E-2</v>
      </c>
      <c r="N19">
        <v>5.4699999999999999E-2</v>
      </c>
      <c r="O19">
        <v>3.6459999999999999E-2</v>
      </c>
      <c r="R19">
        <v>1993</v>
      </c>
      <c r="S19" s="18">
        <v>7.41378</v>
      </c>
      <c r="T19" s="18">
        <v>7.3769299999999998</v>
      </c>
      <c r="U19" s="18">
        <v>6.8959099999999998</v>
      </c>
      <c r="V19" s="18">
        <v>6.5535899999999998</v>
      </c>
      <c r="W19" s="18">
        <v>6.3635900000000003</v>
      </c>
      <c r="X19" s="18">
        <v>6.6980399999999998</v>
      </c>
      <c r="Y19" s="18">
        <v>6.5175799999999997</v>
      </c>
      <c r="Z19" s="18">
        <v>6.2470800000000004</v>
      </c>
      <c r="AA19" s="18">
        <v>6.2007700000000003</v>
      </c>
      <c r="AB19" s="18">
        <v>6.0420499999999997</v>
      </c>
      <c r="AC19" s="18">
        <v>5.86226</v>
      </c>
      <c r="AD19" s="18">
        <v>5.7579000000000002</v>
      </c>
      <c r="AF19">
        <v>1993</v>
      </c>
      <c r="AG19" s="18">
        <v>7.3797969999999999</v>
      </c>
      <c r="AH19" s="18">
        <v>7.2889799999999996</v>
      </c>
      <c r="AI19" s="18">
        <v>6.8034739999999996</v>
      </c>
      <c r="AJ19" s="18">
        <v>6.3723179999999999</v>
      </c>
      <c r="AK19" s="18">
        <v>6.2939569999999998</v>
      </c>
      <c r="AL19" s="18">
        <v>6.6256469999999998</v>
      </c>
      <c r="AM19" s="18">
        <v>6.3969240000000003</v>
      </c>
      <c r="AN19" s="18">
        <v>6.1600950000000001</v>
      </c>
      <c r="AO19" s="18">
        <v>6.0138059999999998</v>
      </c>
      <c r="AP19" s="18">
        <v>5.9116730000000004</v>
      </c>
      <c r="AQ19" s="18">
        <v>5.7409530000000002</v>
      </c>
      <c r="AR19" s="18">
        <v>5.6457870000000003</v>
      </c>
      <c r="AU19" s="23">
        <v>1993</v>
      </c>
      <c r="AV19" s="19">
        <v>6.7161400000000002</v>
      </c>
      <c r="AW19" s="19">
        <v>6.7897499999999997</v>
      </c>
      <c r="AX19" s="19">
        <v>6.6883900000000001</v>
      </c>
      <c r="AY19" s="19">
        <v>6.7145799999999998</v>
      </c>
      <c r="AZ19" s="19">
        <v>6.5375800000000002</v>
      </c>
      <c r="BA19" s="19">
        <v>6.4710799999999997</v>
      </c>
      <c r="BB19" s="19">
        <v>6.3943300000000001</v>
      </c>
      <c r="BC19" s="19">
        <v>6.3567600000000004</v>
      </c>
      <c r="BD19" s="19">
        <v>6.3957699999999997</v>
      </c>
      <c r="BE19" s="19">
        <v>6.4347200000000004</v>
      </c>
      <c r="BF19" s="19">
        <v>6.1872600000000002</v>
      </c>
      <c r="BG19" s="19">
        <v>6.1875799999999996</v>
      </c>
      <c r="BH19" s="24">
        <v>77.873940000000005</v>
      </c>
      <c r="BJ19" s="23">
        <v>1993</v>
      </c>
      <c r="BK19" s="19">
        <v>6.6434100000000003</v>
      </c>
      <c r="BL19" s="19">
        <v>6.6704299999999996</v>
      </c>
      <c r="BM19" s="19">
        <v>6.5503099999999996</v>
      </c>
      <c r="BN19" s="19">
        <v>6.5690900000000001</v>
      </c>
      <c r="BO19" s="19">
        <v>6.4561299999999999</v>
      </c>
      <c r="BP19" s="19">
        <v>6.4179399999999998</v>
      </c>
      <c r="BQ19" s="19">
        <v>6.2855499999999997</v>
      </c>
      <c r="BR19" s="19">
        <v>6.2359099999999996</v>
      </c>
      <c r="BS19" s="19">
        <v>6.2298600000000004</v>
      </c>
      <c r="BT19" s="19">
        <v>6.3370300000000004</v>
      </c>
      <c r="BU19" s="19">
        <v>6.0915999999999997</v>
      </c>
      <c r="BV19" s="19">
        <v>6.0468900000000003</v>
      </c>
      <c r="BW19" s="24">
        <v>76.53416</v>
      </c>
    </row>
    <row r="20" spans="1:75">
      <c r="A20" s="16">
        <v>28307</v>
      </c>
      <c r="B20" s="17">
        <f t="shared" si="0"/>
        <v>1977</v>
      </c>
      <c r="C20" s="17">
        <f t="shared" si="1"/>
        <v>7</v>
      </c>
      <c r="D20" s="17">
        <v>0.1124434440293465</v>
      </c>
      <c r="E20" s="17">
        <v>6.6930728517320667E-2</v>
      </c>
      <c r="F20" s="17">
        <v>5.3648382876975952E-2</v>
      </c>
      <c r="G20" s="29">
        <v>4.0424388644037544E-2</v>
      </c>
      <c r="H20">
        <v>6.0136000000000002E-2</v>
      </c>
      <c r="I20">
        <v>5.9318799252294829E-2</v>
      </c>
      <c r="J20">
        <v>5.8212000000000002</v>
      </c>
      <c r="K20">
        <v>5.6869899999999998</v>
      </c>
      <c r="L20">
        <v>0.11228</v>
      </c>
      <c r="M20">
        <v>6.5909999999999996E-2</v>
      </c>
      <c r="N20">
        <v>5.4559999999999997E-2</v>
      </c>
      <c r="O20">
        <v>3.2140000000000002E-2</v>
      </c>
      <c r="R20">
        <v>1994</v>
      </c>
      <c r="S20" s="18">
        <v>6.9009799999999997</v>
      </c>
      <c r="T20" s="18">
        <v>6.7505499999999996</v>
      </c>
      <c r="U20" s="18">
        <v>6.4000500000000002</v>
      </c>
      <c r="V20" s="18">
        <v>5.8486200000000004</v>
      </c>
      <c r="W20" s="18">
        <v>5.6497400000000004</v>
      </c>
      <c r="X20" s="18">
        <v>6.0524100000000001</v>
      </c>
      <c r="Y20" s="18">
        <v>5.9178899999999999</v>
      </c>
      <c r="Z20" s="18">
        <v>5.8476600000000003</v>
      </c>
      <c r="AA20" s="18">
        <v>5.4892200000000004</v>
      </c>
      <c r="AB20" s="18">
        <v>5.20038</v>
      </c>
      <c r="AC20" s="18">
        <v>5.1576599999999999</v>
      </c>
      <c r="AD20" s="18">
        <v>4.8990099999999996</v>
      </c>
      <c r="AF20">
        <v>1994</v>
      </c>
      <c r="AG20" s="18">
        <v>6.7965489999999997</v>
      </c>
      <c r="AH20" s="18">
        <v>6.6060299999999996</v>
      </c>
      <c r="AI20" s="18">
        <v>6.3042449999999999</v>
      </c>
      <c r="AJ20" s="18">
        <v>5.7114909999999997</v>
      </c>
      <c r="AK20" s="18">
        <v>5.437119</v>
      </c>
      <c r="AL20" s="18">
        <v>5.8261149999999997</v>
      </c>
      <c r="AM20" s="18">
        <v>5.7875940000000003</v>
      </c>
      <c r="AN20" s="18">
        <v>5.6072449999999998</v>
      </c>
      <c r="AO20" s="18">
        <v>5.2982839999999998</v>
      </c>
      <c r="AP20" s="18">
        <v>5.0621470000000004</v>
      </c>
      <c r="AQ20" s="18">
        <v>4.9443020000000004</v>
      </c>
      <c r="AR20" s="18">
        <v>4.7387730000000001</v>
      </c>
      <c r="AU20" s="23">
        <v>1994</v>
      </c>
      <c r="AV20" s="19">
        <v>6.2297700000000003</v>
      </c>
      <c r="AW20" s="19">
        <v>6.2312200000000004</v>
      </c>
      <c r="AX20" s="19">
        <v>6.1628999999999996</v>
      </c>
      <c r="AY20" s="19">
        <v>6.00061</v>
      </c>
      <c r="AZ20" s="19">
        <v>5.8269200000000003</v>
      </c>
      <c r="BA20" s="19">
        <v>5.8539000000000003</v>
      </c>
      <c r="BB20" s="19">
        <v>5.7725600000000004</v>
      </c>
      <c r="BC20" s="19">
        <v>5.9427599999999998</v>
      </c>
      <c r="BD20" s="19">
        <v>5.6659600000000001</v>
      </c>
      <c r="BE20" s="19">
        <v>5.5390499999999996</v>
      </c>
      <c r="BF20" s="19">
        <v>5.4589400000000001</v>
      </c>
      <c r="BG20" s="19">
        <v>5.2888900000000003</v>
      </c>
      <c r="BH20" s="24">
        <v>69.973479999999995</v>
      </c>
      <c r="BJ20" s="23">
        <v>1994</v>
      </c>
      <c r="BK20" s="19">
        <v>6.1017799999999998</v>
      </c>
      <c r="BL20" s="19">
        <v>6.0736400000000001</v>
      </c>
      <c r="BM20" s="19">
        <v>6.0564200000000001</v>
      </c>
      <c r="BN20" s="19">
        <v>5.8970700000000003</v>
      </c>
      <c r="BO20" s="19">
        <v>5.5938699999999999</v>
      </c>
      <c r="BP20" s="19">
        <v>5.65341</v>
      </c>
      <c r="BQ20" s="19">
        <v>5.6475099999999996</v>
      </c>
      <c r="BR20" s="19">
        <v>5.6647699999999999</v>
      </c>
      <c r="BS20" s="19">
        <v>5.48482</v>
      </c>
      <c r="BT20" s="19">
        <v>5.42049</v>
      </c>
      <c r="BU20" s="19">
        <v>5.2513199999999998</v>
      </c>
      <c r="BV20" s="19">
        <v>5.0935699999999997</v>
      </c>
      <c r="BW20" s="24">
        <v>67.938680000000005</v>
      </c>
    </row>
    <row r="21" spans="1:75">
      <c r="A21" s="16">
        <v>28338</v>
      </c>
      <c r="B21" s="17">
        <f t="shared" si="0"/>
        <v>1977</v>
      </c>
      <c r="C21" s="17">
        <f t="shared" si="1"/>
        <v>8</v>
      </c>
      <c r="D21" s="17">
        <v>0.10710520363971342</v>
      </c>
      <c r="E21" s="17">
        <v>6.6498118311449819E-2</v>
      </c>
      <c r="F21" s="17">
        <v>5.1008192780084012E-2</v>
      </c>
      <c r="G21" s="29">
        <v>3.9824473466067142E-2</v>
      </c>
      <c r="H21">
        <v>5.87161E-2</v>
      </c>
      <c r="I21">
        <v>5.7713642795282523E-2</v>
      </c>
      <c r="J21">
        <v>5.9377199999999997</v>
      </c>
      <c r="K21">
        <v>5.6828000000000003</v>
      </c>
      <c r="L21">
        <v>0.11376</v>
      </c>
      <c r="M21">
        <v>6.6489999999999994E-2</v>
      </c>
      <c r="N21">
        <v>5.5649999999999998E-2</v>
      </c>
      <c r="O21">
        <v>3.1019999999999999E-2</v>
      </c>
      <c r="R21">
        <v>1995</v>
      </c>
      <c r="S21" s="18">
        <v>5.9951699999999999</v>
      </c>
      <c r="T21" s="18">
        <v>5.6323400000000001</v>
      </c>
      <c r="U21" s="18">
        <v>5.5419799999999997</v>
      </c>
      <c r="V21" s="18">
        <v>5.5021399999999998</v>
      </c>
      <c r="W21" s="18">
        <v>5.2951800000000002</v>
      </c>
      <c r="X21" s="18">
        <v>5.6188200000000004</v>
      </c>
      <c r="Y21" s="18">
        <v>5.6513400000000003</v>
      </c>
      <c r="Z21" s="18">
        <v>5.5771600000000001</v>
      </c>
      <c r="AA21" s="18">
        <v>5.2590000000000003</v>
      </c>
      <c r="AB21" s="18">
        <v>5.0901300000000003</v>
      </c>
      <c r="AC21" s="18">
        <v>5.1439500000000002</v>
      </c>
      <c r="AD21" s="18">
        <v>4.9692600000000002</v>
      </c>
      <c r="AF21">
        <v>1995</v>
      </c>
      <c r="AG21" s="18">
        <v>5.7797830000000001</v>
      </c>
      <c r="AH21" s="18">
        <v>5.4703340000000003</v>
      </c>
      <c r="AI21" s="18">
        <v>5.3495660000000003</v>
      </c>
      <c r="AJ21" s="18">
        <v>5.2827149999999996</v>
      </c>
      <c r="AK21" s="18">
        <v>5.138331</v>
      </c>
      <c r="AL21" s="18">
        <v>5.4694190000000003</v>
      </c>
      <c r="AM21" s="18">
        <v>5.5383800000000001</v>
      </c>
      <c r="AN21" s="18">
        <v>5.3510520000000001</v>
      </c>
      <c r="AO21" s="18">
        <v>5.1156389999999998</v>
      </c>
      <c r="AP21" s="18">
        <v>4.9149219999999998</v>
      </c>
      <c r="AQ21" s="18">
        <v>4.9581330000000001</v>
      </c>
      <c r="AR21" s="18">
        <v>4.8692209999999996</v>
      </c>
      <c r="AU21" s="23">
        <v>1995</v>
      </c>
      <c r="AV21" s="19">
        <v>5.3899499999999998</v>
      </c>
      <c r="AW21" s="19">
        <v>5.2146499999999998</v>
      </c>
      <c r="AX21" s="19">
        <v>5.3001399999999999</v>
      </c>
      <c r="AY21" s="19">
        <v>5.6556199999999999</v>
      </c>
      <c r="AZ21" s="19">
        <v>5.4964199999999996</v>
      </c>
      <c r="BA21" s="19">
        <v>5.4468500000000004</v>
      </c>
      <c r="BB21" s="19">
        <v>5.4735500000000004</v>
      </c>
      <c r="BC21" s="19">
        <v>5.6559499999999998</v>
      </c>
      <c r="BD21" s="19">
        <v>5.4288100000000004</v>
      </c>
      <c r="BE21" s="19">
        <v>5.4319600000000001</v>
      </c>
      <c r="BF21" s="19">
        <v>5.4537100000000001</v>
      </c>
      <c r="BG21" s="19">
        <v>5.3695399999999998</v>
      </c>
      <c r="BH21" s="24">
        <v>65.317130000000006</v>
      </c>
      <c r="BJ21" s="23">
        <v>1995</v>
      </c>
      <c r="BK21" s="19">
        <v>5.1724800000000002</v>
      </c>
      <c r="BL21" s="19">
        <v>5.0519600000000002</v>
      </c>
      <c r="BM21" s="19">
        <v>5.1324699999999996</v>
      </c>
      <c r="BN21" s="19">
        <v>5.4618599999999997</v>
      </c>
      <c r="BO21" s="19">
        <v>5.3148600000000004</v>
      </c>
      <c r="BP21" s="19">
        <v>5.3163299999999998</v>
      </c>
      <c r="BQ21" s="19">
        <v>5.36</v>
      </c>
      <c r="BR21" s="19">
        <v>5.3969199999999997</v>
      </c>
      <c r="BS21" s="19">
        <v>5.2875199999999998</v>
      </c>
      <c r="BT21" s="19">
        <v>5.2609899999999996</v>
      </c>
      <c r="BU21" s="19">
        <v>5.2661800000000003</v>
      </c>
      <c r="BV21" s="19">
        <v>5.2465900000000003</v>
      </c>
      <c r="BW21" s="24">
        <v>63.268169999999998</v>
      </c>
    </row>
    <row r="22" spans="1:75">
      <c r="A22" s="16">
        <v>28369</v>
      </c>
      <c r="B22" s="17">
        <f t="shared" si="0"/>
        <v>1977</v>
      </c>
      <c r="C22" s="17">
        <f t="shared" si="1"/>
        <v>9</v>
      </c>
      <c r="D22" s="17">
        <v>0.10555089608178554</v>
      </c>
      <c r="E22" s="17">
        <v>6.312359765754931E-2</v>
      </c>
      <c r="F22" s="17">
        <v>5.4570515180990313E-2</v>
      </c>
      <c r="G22" s="29">
        <v>3.4313633373373467E-2</v>
      </c>
      <c r="H22">
        <v>5.8046100000000003E-2</v>
      </c>
      <c r="I22">
        <v>5.5865151258473661E-2</v>
      </c>
      <c r="J22">
        <v>5.8698300000000003</v>
      </c>
      <c r="K22">
        <v>5.61951</v>
      </c>
      <c r="L22">
        <v>0.11476</v>
      </c>
      <c r="M22">
        <v>6.4930000000000002E-2</v>
      </c>
      <c r="N22">
        <v>5.4289999999999998E-2</v>
      </c>
      <c r="O22">
        <v>3.0790000000000001E-2</v>
      </c>
      <c r="R22">
        <v>1996</v>
      </c>
      <c r="S22" s="18">
        <v>5.9923299999999999</v>
      </c>
      <c r="T22" s="18">
        <v>5.7187999999999999</v>
      </c>
      <c r="U22" s="18">
        <v>5.5983200000000002</v>
      </c>
      <c r="V22" s="18">
        <v>5.1770199999999997</v>
      </c>
      <c r="W22" s="18">
        <v>5.2387499999999996</v>
      </c>
      <c r="X22" s="18">
        <v>5.3236800000000004</v>
      </c>
      <c r="Y22" s="18">
        <v>5.4226999999999999</v>
      </c>
      <c r="Z22" s="18">
        <v>4.9232199999999997</v>
      </c>
      <c r="AA22" s="18">
        <v>4.8329300000000002</v>
      </c>
      <c r="AB22" s="18">
        <v>4.6814099999999996</v>
      </c>
      <c r="AC22" s="18">
        <v>4.8017300000000001</v>
      </c>
      <c r="AD22" s="18">
        <v>4.6691700000000003</v>
      </c>
      <c r="AF22">
        <v>1996</v>
      </c>
      <c r="AG22" s="18">
        <v>5.8698249999999996</v>
      </c>
      <c r="AH22" s="18">
        <v>5.5634680000000003</v>
      </c>
      <c r="AI22" s="18">
        <v>5.388744</v>
      </c>
      <c r="AJ22" s="18">
        <v>5.0001939999999996</v>
      </c>
      <c r="AK22" s="18">
        <v>5.0216580000000004</v>
      </c>
      <c r="AL22" s="18">
        <v>5.1299910000000004</v>
      </c>
      <c r="AM22" s="18">
        <v>5.3435439999999996</v>
      </c>
      <c r="AN22" s="18">
        <v>4.8505799999999999</v>
      </c>
      <c r="AO22" s="18">
        <v>4.7700449999999996</v>
      </c>
      <c r="AP22" s="18">
        <v>4.6264570000000003</v>
      </c>
      <c r="AQ22" s="18">
        <v>4.7659539999999998</v>
      </c>
      <c r="AR22" s="18">
        <v>4.6516390000000003</v>
      </c>
      <c r="AU22" s="23">
        <v>1996</v>
      </c>
      <c r="AV22" s="19">
        <v>5.38361</v>
      </c>
      <c r="AW22" s="19">
        <v>5.3031600000000001</v>
      </c>
      <c r="AX22" s="19">
        <v>5.3251799999999996</v>
      </c>
      <c r="AY22" s="19">
        <v>5.3308799999999996</v>
      </c>
      <c r="AZ22" s="19">
        <v>5.46387</v>
      </c>
      <c r="BA22" s="19">
        <v>5.1707900000000002</v>
      </c>
      <c r="BB22" s="19">
        <v>5.2253999999999996</v>
      </c>
      <c r="BC22" s="19">
        <v>4.9864800000000002</v>
      </c>
      <c r="BD22" s="19">
        <v>4.9873000000000003</v>
      </c>
      <c r="BE22" s="19">
        <v>5.0004299999999997</v>
      </c>
      <c r="BF22" s="19">
        <v>5.1067200000000001</v>
      </c>
      <c r="BG22" s="19">
        <v>5.0401899999999999</v>
      </c>
      <c r="BH22" s="24">
        <v>62.324010000000001</v>
      </c>
      <c r="BJ22" s="23">
        <v>1996</v>
      </c>
      <c r="BK22" s="19">
        <v>5.2519400000000003</v>
      </c>
      <c r="BL22" s="19">
        <v>5.1463099999999997</v>
      </c>
      <c r="BM22" s="19">
        <v>5.1663600000000001</v>
      </c>
      <c r="BN22" s="19">
        <v>5.1788600000000002</v>
      </c>
      <c r="BO22" s="19">
        <v>5.2268100000000004</v>
      </c>
      <c r="BP22" s="19">
        <v>4.9829499999999998</v>
      </c>
      <c r="BQ22" s="19">
        <v>5.1367599999999998</v>
      </c>
      <c r="BR22" s="19">
        <v>4.8913700000000002</v>
      </c>
      <c r="BS22" s="19">
        <v>4.9199000000000002</v>
      </c>
      <c r="BT22" s="19">
        <v>4.9495800000000001</v>
      </c>
      <c r="BU22" s="19">
        <v>5.0669700000000004</v>
      </c>
      <c r="BV22" s="19">
        <v>5.0183999999999997</v>
      </c>
      <c r="BW22" s="24">
        <v>60.936199999999999</v>
      </c>
    </row>
    <row r="23" spans="1:75">
      <c r="A23" s="16">
        <v>28399</v>
      </c>
      <c r="B23" s="17">
        <f t="shared" si="0"/>
        <v>1977</v>
      </c>
      <c r="C23" s="17">
        <f t="shared" si="1"/>
        <v>10</v>
      </c>
      <c r="D23" s="17">
        <v>0.10239651831852939</v>
      </c>
      <c r="E23" s="17">
        <v>6.2052340487244922E-2</v>
      </c>
      <c r="F23" s="17">
        <v>5.1862360879023212E-2</v>
      </c>
      <c r="G23" s="29">
        <v>3.0044089790012576E-2</v>
      </c>
      <c r="H23">
        <v>5.50193E-2</v>
      </c>
      <c r="I23">
        <v>5.3123035950286959E-2</v>
      </c>
      <c r="J23">
        <v>5.8452200000000003</v>
      </c>
      <c r="K23">
        <v>5.6124900000000002</v>
      </c>
      <c r="L23">
        <v>0.11255</v>
      </c>
      <c r="M23">
        <v>6.4449999999999993E-2</v>
      </c>
      <c r="N23">
        <v>5.4129999999999998E-2</v>
      </c>
      <c r="O23">
        <v>3.1820000000000001E-2</v>
      </c>
      <c r="R23">
        <v>1997</v>
      </c>
      <c r="S23" s="18">
        <v>5.55063</v>
      </c>
      <c r="T23" s="18">
        <v>5.2794699999999999</v>
      </c>
      <c r="U23" s="18">
        <v>5.1346400000000001</v>
      </c>
      <c r="V23" s="18">
        <v>4.5747900000000001</v>
      </c>
      <c r="W23" s="18">
        <v>4.5364800000000001</v>
      </c>
      <c r="X23" s="18">
        <v>4.8344100000000001</v>
      </c>
      <c r="Y23" s="18">
        <v>4.7620300000000002</v>
      </c>
      <c r="Z23" s="18">
        <v>4.5228400000000004</v>
      </c>
      <c r="AA23" s="18">
        <v>4.4399899999999999</v>
      </c>
      <c r="AB23" s="18">
        <v>4.2040100000000002</v>
      </c>
      <c r="AC23" s="18">
        <v>4.1161799999999999</v>
      </c>
      <c r="AD23" s="18">
        <v>4.1427399999999999</v>
      </c>
      <c r="AF23">
        <v>1997</v>
      </c>
      <c r="AG23" s="18">
        <v>5.5225869999999997</v>
      </c>
      <c r="AH23" s="18">
        <v>5.3061350000000003</v>
      </c>
      <c r="AI23" s="18">
        <v>5.0699310000000004</v>
      </c>
      <c r="AJ23" s="18">
        <v>4.5139579999999997</v>
      </c>
      <c r="AK23" s="18">
        <v>4.4448819999999998</v>
      </c>
      <c r="AL23" s="18">
        <v>4.8115920000000001</v>
      </c>
      <c r="AM23" s="18">
        <v>4.7722490000000004</v>
      </c>
      <c r="AN23" s="18">
        <v>4.5180389999999999</v>
      </c>
      <c r="AO23" s="18">
        <v>4.4460639999999998</v>
      </c>
      <c r="AP23" s="18">
        <v>4.171665</v>
      </c>
      <c r="AQ23" s="18">
        <v>4.0828819999999997</v>
      </c>
      <c r="AR23" s="18">
        <v>4.119065</v>
      </c>
      <c r="AU23" s="23">
        <v>1997</v>
      </c>
      <c r="AV23" s="19">
        <v>4.9889299999999999</v>
      </c>
      <c r="AW23" s="19">
        <v>4.8926299999999996</v>
      </c>
      <c r="AX23" s="19">
        <v>4.8615399999999998</v>
      </c>
      <c r="AY23" s="19">
        <v>4.7210099999999997</v>
      </c>
      <c r="AZ23" s="19">
        <v>4.7540800000000001</v>
      </c>
      <c r="BA23" s="19">
        <v>4.69862</v>
      </c>
      <c r="BB23" s="19">
        <v>4.57585</v>
      </c>
      <c r="BC23" s="19">
        <v>4.5726399999999998</v>
      </c>
      <c r="BD23" s="19">
        <v>4.58629</v>
      </c>
      <c r="BE23" s="19">
        <v>4.4994800000000001</v>
      </c>
      <c r="BF23" s="19">
        <v>4.3807099999999997</v>
      </c>
      <c r="BG23" s="19">
        <v>4.4588599999999996</v>
      </c>
      <c r="BH23" s="24">
        <v>55.990639999999999</v>
      </c>
      <c r="BJ23" s="23">
        <v>1997</v>
      </c>
      <c r="BK23" s="19">
        <v>4.9478099999999996</v>
      </c>
      <c r="BL23" s="19">
        <v>4.9018199999999998</v>
      </c>
      <c r="BM23" s="19">
        <v>4.8599600000000001</v>
      </c>
      <c r="BN23" s="19">
        <v>4.6834100000000003</v>
      </c>
      <c r="BO23" s="19">
        <v>4.6546799999999999</v>
      </c>
      <c r="BP23" s="19">
        <v>4.6637899999999997</v>
      </c>
      <c r="BQ23" s="19">
        <v>4.5651999999999999</v>
      </c>
      <c r="BR23" s="19">
        <v>4.5595699999999999</v>
      </c>
      <c r="BS23" s="19">
        <v>4.5815000000000001</v>
      </c>
      <c r="BT23" s="19">
        <v>4.4624699999999997</v>
      </c>
      <c r="BU23" s="19">
        <v>4.3370600000000001</v>
      </c>
      <c r="BV23" s="19">
        <v>4.4458900000000003</v>
      </c>
      <c r="BW23" s="24">
        <v>55.663170000000001</v>
      </c>
    </row>
    <row r="24" spans="1:75">
      <c r="A24" s="16">
        <v>28430</v>
      </c>
      <c r="B24" s="17">
        <f t="shared" si="0"/>
        <v>1977</v>
      </c>
      <c r="C24" s="17">
        <f t="shared" si="1"/>
        <v>11</v>
      </c>
      <c r="D24" s="17">
        <v>0.1060154539093643</v>
      </c>
      <c r="E24" s="17">
        <v>6.0978247377073247E-2</v>
      </c>
      <c r="F24" s="17">
        <v>5.451664699639077E-2</v>
      </c>
      <c r="G24" s="29">
        <v>2.8998639878474664E-2</v>
      </c>
      <c r="H24">
        <v>5.5763500000000001E-2</v>
      </c>
      <c r="I24">
        <v>5.3598382087857208E-2</v>
      </c>
      <c r="J24">
        <v>5.8391099999999998</v>
      </c>
      <c r="K24">
        <v>5.6879499999999998</v>
      </c>
      <c r="L24">
        <v>0.11025</v>
      </c>
      <c r="M24">
        <v>6.3229999999999995E-2</v>
      </c>
      <c r="N24">
        <v>5.799E-2</v>
      </c>
      <c r="O24">
        <v>3.279E-2</v>
      </c>
      <c r="R24">
        <v>1998</v>
      </c>
      <c r="S24" s="18">
        <v>4.89541</v>
      </c>
      <c r="T24" s="18">
        <v>4.6939900000000003</v>
      </c>
      <c r="U24" s="18">
        <v>4.6318999999999999</v>
      </c>
      <c r="V24" s="18">
        <v>3.9205800000000002</v>
      </c>
      <c r="W24" s="18">
        <v>3.9555600000000002</v>
      </c>
      <c r="X24" s="18">
        <v>4.3136000000000001</v>
      </c>
      <c r="Y24" s="18">
        <v>4.4715299999999996</v>
      </c>
      <c r="Z24" s="18">
        <v>4.2277899999999997</v>
      </c>
      <c r="AA24" s="18">
        <v>4.1219599999999996</v>
      </c>
      <c r="AB24" s="18">
        <v>3.9474999999999998</v>
      </c>
      <c r="AC24" s="18">
        <v>3.9054099999999998</v>
      </c>
      <c r="AD24" s="18">
        <v>3.8638599999999999</v>
      </c>
      <c r="AF24">
        <v>1998</v>
      </c>
      <c r="AG24" s="18">
        <v>4.8994030000000004</v>
      </c>
      <c r="AH24" s="18">
        <v>4.7042700000000002</v>
      </c>
      <c r="AI24" s="18">
        <v>4.6367909999999997</v>
      </c>
      <c r="AJ24" s="18">
        <v>3.8849209999999998</v>
      </c>
      <c r="AK24" s="18">
        <v>3.9559039999999999</v>
      </c>
      <c r="AL24" s="18">
        <v>4.3697509999999999</v>
      </c>
      <c r="AM24" s="18">
        <v>4.4681730000000002</v>
      </c>
      <c r="AN24" s="18">
        <v>4.2118099999999998</v>
      </c>
      <c r="AO24" s="18">
        <v>4.1174429999999997</v>
      </c>
      <c r="AP24" s="18">
        <v>3.9607060000000001</v>
      </c>
      <c r="AQ24" s="18">
        <v>3.879931</v>
      </c>
      <c r="AR24" s="18">
        <v>3.787099</v>
      </c>
      <c r="AU24" s="23">
        <v>1998</v>
      </c>
      <c r="AV24" s="19">
        <v>4.4115200000000003</v>
      </c>
      <c r="AW24" s="19">
        <v>4.3410000000000002</v>
      </c>
      <c r="AX24" s="19">
        <v>4.3714700000000004</v>
      </c>
      <c r="AY24" s="19">
        <v>4.0475700000000003</v>
      </c>
      <c r="AZ24" s="19">
        <v>4.1617300000000004</v>
      </c>
      <c r="BA24" s="19">
        <v>4.1885599999999998</v>
      </c>
      <c r="BB24" s="19">
        <v>4.3095699999999999</v>
      </c>
      <c r="BC24" s="19">
        <v>4.2644399999999996</v>
      </c>
      <c r="BD24" s="19">
        <v>4.2651500000000002</v>
      </c>
      <c r="BE24" s="19">
        <v>4.2224899999999996</v>
      </c>
      <c r="BF24" s="19">
        <v>4.1583199999999998</v>
      </c>
      <c r="BG24" s="19">
        <v>4.1411100000000003</v>
      </c>
      <c r="BH24" s="24">
        <v>50.882939999999998</v>
      </c>
      <c r="BJ24" s="23">
        <v>1998</v>
      </c>
      <c r="BK24" s="19">
        <v>4.4044999999999996</v>
      </c>
      <c r="BL24" s="19">
        <v>4.3345900000000004</v>
      </c>
      <c r="BM24" s="19">
        <v>4.4416000000000002</v>
      </c>
      <c r="BN24" s="19">
        <v>4.0328600000000003</v>
      </c>
      <c r="BO24" s="19">
        <v>4.1667800000000002</v>
      </c>
      <c r="BP24" s="19">
        <v>4.2169600000000003</v>
      </c>
      <c r="BQ24" s="19">
        <v>4.27475</v>
      </c>
      <c r="BR24" s="19">
        <v>4.2504099999999996</v>
      </c>
      <c r="BS24" s="19">
        <v>4.2438599999999997</v>
      </c>
      <c r="BT24" s="19">
        <v>4.2351900000000002</v>
      </c>
      <c r="BU24" s="19">
        <v>4.1172399999999998</v>
      </c>
      <c r="BV24" s="19">
        <v>4.0817300000000003</v>
      </c>
      <c r="BW24" s="24">
        <v>50.800460000000001</v>
      </c>
    </row>
    <row r="25" spans="1:75">
      <c r="A25" s="16">
        <v>28460</v>
      </c>
      <c r="B25" s="17">
        <f t="shared" si="0"/>
        <v>1977</v>
      </c>
      <c r="C25" s="17">
        <f t="shared" si="1"/>
        <v>12</v>
      </c>
      <c r="D25" s="17">
        <v>9.769702753653918E-2</v>
      </c>
      <c r="E25" s="17">
        <v>5.7273186248623521E-2</v>
      </c>
      <c r="F25" s="17">
        <v>4.6896355205366468E-2</v>
      </c>
      <c r="G25" s="29">
        <v>2.386296815478248E-2</v>
      </c>
      <c r="H25">
        <v>4.8571299999999998E-2</v>
      </c>
      <c r="I25">
        <v>4.7862575513485307E-2</v>
      </c>
      <c r="J25">
        <v>5.12622</v>
      </c>
      <c r="K25">
        <v>5.1411300000000004</v>
      </c>
      <c r="L25">
        <v>9.9449999999999997E-2</v>
      </c>
      <c r="M25">
        <v>6.0049999999999999E-2</v>
      </c>
      <c r="N25">
        <v>5.092E-2</v>
      </c>
      <c r="O25">
        <v>2.9829999999999999E-2</v>
      </c>
      <c r="R25">
        <v>1999</v>
      </c>
      <c r="S25" s="18">
        <v>4.5107799999999996</v>
      </c>
      <c r="T25" s="18">
        <v>4.5265399999999998</v>
      </c>
      <c r="U25" s="18">
        <v>4.2062600000000003</v>
      </c>
      <c r="V25" s="18">
        <v>4.0283800000000003</v>
      </c>
      <c r="W25" s="18">
        <v>3.8639000000000001</v>
      </c>
      <c r="X25" s="18">
        <v>4.2274599999999998</v>
      </c>
      <c r="Y25" s="18">
        <v>4.2147500000000004</v>
      </c>
      <c r="Z25" s="18">
        <v>3.9232900000000002</v>
      </c>
      <c r="AA25" s="18">
        <v>3.8523299999999998</v>
      </c>
      <c r="AB25" s="18">
        <v>3.6906099999999999</v>
      </c>
      <c r="AC25" s="18">
        <v>3.6117300000000001</v>
      </c>
      <c r="AD25" s="18">
        <v>3.5521099999999999</v>
      </c>
      <c r="AF25">
        <v>1999</v>
      </c>
      <c r="AG25" s="18">
        <v>4.4838370000000003</v>
      </c>
      <c r="AH25" s="18">
        <v>4.5136229999999999</v>
      </c>
      <c r="AI25" s="18">
        <v>4.2036199999999999</v>
      </c>
      <c r="AJ25" s="18">
        <v>3.9425680000000001</v>
      </c>
      <c r="AK25" s="18">
        <v>3.8311229999999998</v>
      </c>
      <c r="AL25" s="18">
        <v>4.2569800000000004</v>
      </c>
      <c r="AM25" s="18">
        <v>4.280138</v>
      </c>
      <c r="AN25" s="18">
        <v>3.969014</v>
      </c>
      <c r="AO25" s="18">
        <v>3.87887</v>
      </c>
      <c r="AP25" s="18">
        <v>3.6758950000000001</v>
      </c>
      <c r="AQ25" s="18">
        <v>3.6424059999999998</v>
      </c>
      <c r="AR25" s="18">
        <v>3.552943</v>
      </c>
      <c r="AU25" s="23">
        <v>1999</v>
      </c>
      <c r="AV25" s="19">
        <v>4.0741100000000001</v>
      </c>
      <c r="AW25" s="19">
        <v>4.1790799999999999</v>
      </c>
      <c r="AX25" s="19">
        <v>3.9638300000000002</v>
      </c>
      <c r="AY25" s="19">
        <v>4.1551200000000001</v>
      </c>
      <c r="AZ25" s="19">
        <v>4.0812099999999996</v>
      </c>
      <c r="BA25" s="19">
        <v>4.1015899999999998</v>
      </c>
      <c r="BB25" s="19">
        <v>4.0817100000000002</v>
      </c>
      <c r="BC25" s="19">
        <v>3.9433799999999999</v>
      </c>
      <c r="BD25" s="19">
        <v>4.0005600000000001</v>
      </c>
      <c r="BE25" s="19">
        <v>3.9453200000000002</v>
      </c>
      <c r="BF25" s="19">
        <v>3.83277</v>
      </c>
      <c r="BG25" s="19">
        <v>3.7863099999999998</v>
      </c>
      <c r="BH25" s="24">
        <v>48.145000000000003</v>
      </c>
      <c r="BJ25" s="23">
        <v>1999</v>
      </c>
      <c r="BK25" s="19">
        <v>4.0434999999999999</v>
      </c>
      <c r="BL25" s="19">
        <v>4.1562400000000004</v>
      </c>
      <c r="BM25" s="19">
        <v>4.0227000000000004</v>
      </c>
      <c r="BN25" s="19">
        <v>4.0868200000000003</v>
      </c>
      <c r="BO25" s="19">
        <v>4.0511200000000001</v>
      </c>
      <c r="BP25" s="19">
        <v>4.0967500000000001</v>
      </c>
      <c r="BQ25" s="19">
        <v>4.1043399999999997</v>
      </c>
      <c r="BR25" s="19">
        <v>3.9990999999999999</v>
      </c>
      <c r="BS25" s="19">
        <v>4.0115299999999996</v>
      </c>
      <c r="BT25" s="19">
        <v>3.9275000000000002</v>
      </c>
      <c r="BU25" s="19">
        <v>3.8505199999999999</v>
      </c>
      <c r="BV25" s="19">
        <v>3.81745</v>
      </c>
      <c r="BW25" s="24">
        <v>48.167560000000002</v>
      </c>
    </row>
    <row r="26" spans="1:75">
      <c r="A26" s="16">
        <v>28491</v>
      </c>
      <c r="B26" s="17">
        <f t="shared" si="0"/>
        <v>1978</v>
      </c>
      <c r="C26" s="17">
        <f t="shared" si="1"/>
        <v>1</v>
      </c>
      <c r="D26" s="17">
        <v>0.11556767418398499</v>
      </c>
      <c r="E26" s="17">
        <v>6.8457676750103696E-2</v>
      </c>
      <c r="F26" s="17">
        <v>5.4625861726373917E-2</v>
      </c>
      <c r="G26" s="29">
        <v>3.1040178233898992E-2</v>
      </c>
      <c r="H26">
        <v>5.7759199999999997E-2</v>
      </c>
      <c r="I26">
        <v>5.7457865961663655E-2</v>
      </c>
      <c r="J26">
        <v>5.3362600000000002</v>
      </c>
      <c r="K26">
        <v>5.2480500000000001</v>
      </c>
      <c r="L26">
        <v>0.10662000000000001</v>
      </c>
      <c r="M26">
        <v>6.1170000000000002E-2</v>
      </c>
      <c r="N26">
        <v>4.829E-2</v>
      </c>
      <c r="O26">
        <v>3.0349999999999999E-2</v>
      </c>
      <c r="R26">
        <v>2000</v>
      </c>
      <c r="S26" s="18">
        <v>4.2332400000000003</v>
      </c>
      <c r="T26" s="18">
        <v>4.1676399999999996</v>
      </c>
      <c r="U26" s="18">
        <v>4.0631899999999996</v>
      </c>
      <c r="V26" s="18">
        <v>3.4925099999999998</v>
      </c>
      <c r="W26" s="18">
        <v>3.6861299999999999</v>
      </c>
      <c r="X26" s="18">
        <v>3.9737800000000001</v>
      </c>
      <c r="Y26" s="18">
        <v>3.9012899999999999</v>
      </c>
      <c r="Z26" s="18">
        <v>3.8574099999999998</v>
      </c>
      <c r="AA26" s="18">
        <v>3.6122399999999999</v>
      </c>
      <c r="AB26" s="18">
        <v>3.4838</v>
      </c>
      <c r="AC26" s="18">
        <v>3.6152000000000002</v>
      </c>
      <c r="AD26" s="18">
        <v>3.5156299999999998</v>
      </c>
      <c r="AF26">
        <v>2000</v>
      </c>
      <c r="AG26" s="18">
        <v>4.2691780000000001</v>
      </c>
      <c r="AH26" s="18">
        <v>4.2406100000000002</v>
      </c>
      <c r="AI26" s="18">
        <v>4.0754039999999998</v>
      </c>
      <c r="AJ26" s="18">
        <v>3.553204</v>
      </c>
      <c r="AK26" s="18">
        <v>3.7423220000000001</v>
      </c>
      <c r="AL26" s="18">
        <v>4.0266070000000003</v>
      </c>
      <c r="AM26" s="18">
        <v>4.0131899999999998</v>
      </c>
      <c r="AN26" s="18">
        <v>3.9284509999999999</v>
      </c>
      <c r="AO26" s="18">
        <v>3.6334659999999999</v>
      </c>
      <c r="AP26" s="18">
        <v>3.5272860000000001</v>
      </c>
      <c r="AQ26" s="18">
        <v>3.637562</v>
      </c>
      <c r="AR26" s="18">
        <v>3.572616</v>
      </c>
      <c r="AU26" s="23">
        <v>2000</v>
      </c>
      <c r="AV26" s="19">
        <v>3.8325300000000002</v>
      </c>
      <c r="AW26" s="19">
        <v>3.8472499999999998</v>
      </c>
      <c r="AX26" s="19">
        <v>3.8363700000000001</v>
      </c>
      <c r="AY26" s="19">
        <v>3.5974300000000001</v>
      </c>
      <c r="AZ26" s="19">
        <v>3.8989699999999998</v>
      </c>
      <c r="BA26" s="19">
        <v>3.8496800000000002</v>
      </c>
      <c r="BB26" s="19">
        <v>3.8004600000000002</v>
      </c>
      <c r="BC26" s="19">
        <v>3.8692199999999999</v>
      </c>
      <c r="BD26" s="19">
        <v>3.7658999999999998</v>
      </c>
      <c r="BE26" s="19">
        <v>3.71408</v>
      </c>
      <c r="BF26" s="19">
        <v>3.81576</v>
      </c>
      <c r="BG26" s="19">
        <v>3.7267700000000001</v>
      </c>
      <c r="BH26" s="24">
        <v>45.55442</v>
      </c>
      <c r="BJ26" s="23">
        <v>2000</v>
      </c>
      <c r="BK26" s="19">
        <v>3.8624800000000001</v>
      </c>
      <c r="BL26" s="19">
        <v>3.9095200000000001</v>
      </c>
      <c r="BM26" s="19">
        <v>3.9000499999999998</v>
      </c>
      <c r="BN26" s="19">
        <v>3.6756099999999998</v>
      </c>
      <c r="BO26" s="19">
        <v>3.9636999999999998</v>
      </c>
      <c r="BP26" s="19">
        <v>3.86538</v>
      </c>
      <c r="BQ26" s="19">
        <v>3.8654600000000001</v>
      </c>
      <c r="BR26" s="19">
        <v>3.9520599999999999</v>
      </c>
      <c r="BS26" s="19">
        <v>3.7722199999999999</v>
      </c>
      <c r="BT26" s="19">
        <v>3.7648700000000002</v>
      </c>
      <c r="BU26" s="19">
        <v>3.82633</v>
      </c>
      <c r="BV26" s="19">
        <v>3.8173400000000002</v>
      </c>
      <c r="BW26" s="24">
        <v>46.175040000000003</v>
      </c>
    </row>
    <row r="27" spans="1:75">
      <c r="A27" s="16">
        <v>28522</v>
      </c>
      <c r="B27" s="17">
        <f t="shared" si="0"/>
        <v>1978</v>
      </c>
      <c r="C27" s="17">
        <f t="shared" si="1"/>
        <v>2</v>
      </c>
      <c r="D27" s="17">
        <v>0.11730921339756969</v>
      </c>
      <c r="E27" s="17">
        <v>6.539887828154467E-2</v>
      </c>
      <c r="F27" s="17">
        <v>5.2160269735600104E-2</v>
      </c>
      <c r="G27" s="29">
        <v>2.8146010266481739E-2</v>
      </c>
      <c r="H27">
        <v>5.7907100000000003E-2</v>
      </c>
      <c r="I27">
        <v>5.5092591904329941E-2</v>
      </c>
      <c r="J27">
        <v>5.3817199999999996</v>
      </c>
      <c r="K27">
        <v>5.1322200000000002</v>
      </c>
      <c r="L27">
        <v>0.10552</v>
      </c>
      <c r="M27">
        <v>5.8139999999999997E-2</v>
      </c>
      <c r="N27">
        <v>4.8099999999999997E-2</v>
      </c>
      <c r="O27">
        <v>2.998E-2</v>
      </c>
      <c r="R27">
        <v>2001</v>
      </c>
      <c r="S27" s="18">
        <v>4.4185800000000004</v>
      </c>
      <c r="T27" s="18">
        <v>4.2776699999999996</v>
      </c>
      <c r="U27" s="18">
        <v>4.3009500000000003</v>
      </c>
      <c r="V27" s="18">
        <v>4.0023499999999999</v>
      </c>
      <c r="W27" s="18">
        <v>3.9239199999999999</v>
      </c>
      <c r="X27" s="18">
        <v>4.4566299999999996</v>
      </c>
      <c r="Y27" s="18">
        <v>4.4962299999999997</v>
      </c>
      <c r="Z27" s="18">
        <v>4.6796100000000003</v>
      </c>
      <c r="AA27" s="18">
        <v>4.5910299999999999</v>
      </c>
      <c r="AB27" s="18">
        <v>4.8071299999999999</v>
      </c>
      <c r="AC27" s="18">
        <v>5.0500400000000001</v>
      </c>
      <c r="AD27" s="18">
        <v>5.2501899999999999</v>
      </c>
      <c r="AF27">
        <v>2001</v>
      </c>
      <c r="AG27" s="18">
        <v>4.4590310000000004</v>
      </c>
      <c r="AH27" s="18">
        <v>4.3405630000000004</v>
      </c>
      <c r="AI27" s="18">
        <v>4.3573810000000002</v>
      </c>
      <c r="AJ27" s="18">
        <v>4.0700989999999999</v>
      </c>
      <c r="AK27" s="18">
        <v>4.0217520000000002</v>
      </c>
      <c r="AL27" s="18">
        <v>4.6082580000000002</v>
      </c>
      <c r="AM27" s="18">
        <v>4.6370189999999996</v>
      </c>
      <c r="AN27" s="18">
        <v>4.7848660000000001</v>
      </c>
      <c r="AO27" s="18">
        <v>4.6442959999999998</v>
      </c>
      <c r="AP27" s="18">
        <v>4.9051330000000002</v>
      </c>
      <c r="AQ27" s="18">
        <v>5.1928130000000001</v>
      </c>
      <c r="AR27" s="18">
        <v>5.2840160000000003</v>
      </c>
      <c r="AU27" s="23">
        <v>2001</v>
      </c>
      <c r="AV27" s="19">
        <v>4.0059100000000001</v>
      </c>
      <c r="AW27" s="19">
        <v>3.95696</v>
      </c>
      <c r="AX27" s="19">
        <v>4.0794800000000002</v>
      </c>
      <c r="AY27" s="19">
        <v>4.1229500000000003</v>
      </c>
      <c r="AZ27" s="19">
        <v>4.1459400000000004</v>
      </c>
      <c r="BA27" s="19">
        <v>4.3133600000000003</v>
      </c>
      <c r="BB27" s="19">
        <v>4.3939199999999996</v>
      </c>
      <c r="BC27" s="19">
        <v>4.6895699999999998</v>
      </c>
      <c r="BD27" s="19">
        <v>4.8077500000000004</v>
      </c>
      <c r="BE27" s="19">
        <v>5.1147799999999997</v>
      </c>
      <c r="BF27" s="19">
        <v>5.2882300000000004</v>
      </c>
      <c r="BG27" s="19">
        <v>5.5303199999999997</v>
      </c>
      <c r="BH27" s="24">
        <v>54.449150000000003</v>
      </c>
      <c r="BJ27" s="23">
        <v>2001</v>
      </c>
      <c r="BK27" s="19">
        <v>4.04413</v>
      </c>
      <c r="BL27" s="19">
        <v>4.0168799999999996</v>
      </c>
      <c r="BM27" s="19">
        <v>4.1745799999999997</v>
      </c>
      <c r="BN27" s="19">
        <v>4.2066299999999996</v>
      </c>
      <c r="BO27" s="19">
        <v>4.2556399999999996</v>
      </c>
      <c r="BP27" s="19">
        <v>4.4212600000000002</v>
      </c>
      <c r="BQ27" s="19">
        <v>4.4773399999999999</v>
      </c>
      <c r="BR27" s="19">
        <v>4.8109099999999998</v>
      </c>
      <c r="BS27" s="19">
        <v>4.8443399999999999</v>
      </c>
      <c r="BT27" s="19">
        <v>5.2263599999999997</v>
      </c>
      <c r="BU27" s="19">
        <v>5.4246800000000004</v>
      </c>
      <c r="BV27" s="19">
        <v>5.6099699999999997</v>
      </c>
      <c r="BW27" s="24">
        <v>55.512729999999998</v>
      </c>
    </row>
    <row r="28" spans="1:75">
      <c r="A28" s="16">
        <v>28550</v>
      </c>
      <c r="B28" s="17">
        <f t="shared" si="0"/>
        <v>1978</v>
      </c>
      <c r="C28" s="17">
        <f t="shared" si="1"/>
        <v>3</v>
      </c>
      <c r="D28" s="17">
        <v>0.11342440883676053</v>
      </c>
      <c r="E28" s="17">
        <v>6.3478675947088226E-2</v>
      </c>
      <c r="F28" s="17">
        <v>4.6460363466696353E-2</v>
      </c>
      <c r="G28" s="29">
        <v>2.5260972693987187E-2</v>
      </c>
      <c r="H28">
        <v>5.4370700000000001E-2</v>
      </c>
      <c r="I28">
        <v>5.1585059851624496E-2</v>
      </c>
      <c r="J28">
        <v>5.3356599999999998</v>
      </c>
      <c r="K28">
        <v>5.0747099999999996</v>
      </c>
      <c r="L28">
        <v>0.10499</v>
      </c>
      <c r="M28">
        <v>5.8610000000000002E-2</v>
      </c>
      <c r="N28">
        <v>4.7530000000000003E-2</v>
      </c>
      <c r="O28">
        <v>2.8819999999999998E-2</v>
      </c>
      <c r="R28">
        <v>2002</v>
      </c>
      <c r="S28" s="18">
        <v>6.0586000000000002</v>
      </c>
      <c r="T28" s="18">
        <v>5.9429800000000004</v>
      </c>
      <c r="U28" s="18">
        <v>5.8170000000000002</v>
      </c>
      <c r="V28" s="18">
        <v>5.4893000000000001</v>
      </c>
      <c r="W28" s="18">
        <v>5.3170700000000002</v>
      </c>
      <c r="X28" s="18">
        <v>5.7878100000000003</v>
      </c>
      <c r="Y28" s="18">
        <v>5.6814200000000001</v>
      </c>
      <c r="Z28" s="18">
        <v>5.5436800000000002</v>
      </c>
      <c r="AA28" s="18">
        <v>5.2677300000000002</v>
      </c>
      <c r="AB28" s="18">
        <v>5.2229700000000001</v>
      </c>
      <c r="AC28" s="18">
        <v>5.3848799999999999</v>
      </c>
      <c r="AD28" s="18">
        <v>5.4485400000000004</v>
      </c>
      <c r="AF28">
        <v>2002</v>
      </c>
      <c r="AG28" s="18">
        <v>6.1618820000000003</v>
      </c>
      <c r="AH28" s="18">
        <v>6.023479</v>
      </c>
      <c r="AI28" s="18">
        <v>5.9006160000000003</v>
      </c>
      <c r="AJ28" s="18">
        <v>5.5670900000000003</v>
      </c>
      <c r="AK28" s="18">
        <v>5.4169239999999999</v>
      </c>
      <c r="AL28" s="18">
        <v>5.8969610000000001</v>
      </c>
      <c r="AM28" s="18">
        <v>5.8281429999999999</v>
      </c>
      <c r="AN28" s="18">
        <v>5.5997170000000001</v>
      </c>
      <c r="AO28" s="18">
        <v>5.3403270000000003</v>
      </c>
      <c r="AP28" s="18">
        <v>5.2631410000000001</v>
      </c>
      <c r="AQ28" s="18">
        <v>5.4913910000000001</v>
      </c>
      <c r="AR28" s="18">
        <v>5.4664159999999997</v>
      </c>
      <c r="AU28" s="23">
        <v>2002</v>
      </c>
      <c r="AV28" s="19">
        <v>5.5037000000000003</v>
      </c>
      <c r="AW28" s="19">
        <v>5.5075399999999997</v>
      </c>
      <c r="AX28" s="19">
        <v>5.5497699999999996</v>
      </c>
      <c r="AY28" s="19">
        <v>5.6697499999999996</v>
      </c>
      <c r="AZ28" s="19">
        <v>5.6100500000000002</v>
      </c>
      <c r="BA28" s="19">
        <v>5.59849</v>
      </c>
      <c r="BB28" s="19">
        <v>5.5606799999999996</v>
      </c>
      <c r="BC28" s="19">
        <v>5.5598599999999996</v>
      </c>
      <c r="BD28" s="19">
        <v>5.5195699999999999</v>
      </c>
      <c r="BE28" s="19">
        <v>5.5381999999999998</v>
      </c>
      <c r="BF28" s="19">
        <v>5.6059000000000001</v>
      </c>
      <c r="BG28" s="19">
        <v>5.7010500000000004</v>
      </c>
      <c r="BH28" s="24">
        <v>66.924549999999996</v>
      </c>
      <c r="BJ28" s="23">
        <v>2002</v>
      </c>
      <c r="BK28" s="19">
        <v>5.6081399999999997</v>
      </c>
      <c r="BL28" s="19">
        <v>5.5918200000000002</v>
      </c>
      <c r="BM28" s="19">
        <v>5.6649900000000004</v>
      </c>
      <c r="BN28" s="19">
        <v>5.7658800000000001</v>
      </c>
      <c r="BO28" s="19">
        <v>5.7238800000000003</v>
      </c>
      <c r="BP28" s="19">
        <v>5.6507699999999996</v>
      </c>
      <c r="BQ28" s="19">
        <v>5.6361600000000003</v>
      </c>
      <c r="BR28" s="19">
        <v>5.6357499999999998</v>
      </c>
      <c r="BS28" s="19">
        <v>5.5774100000000004</v>
      </c>
      <c r="BT28" s="19">
        <v>5.5959500000000002</v>
      </c>
      <c r="BU28" s="19">
        <v>5.7106700000000004</v>
      </c>
      <c r="BV28" s="19">
        <v>5.7576499999999999</v>
      </c>
      <c r="BW28" s="24">
        <v>67.919070000000005</v>
      </c>
    </row>
    <row r="29" spans="1:75">
      <c r="A29" s="16">
        <v>28581</v>
      </c>
      <c r="B29" s="17">
        <f t="shared" si="0"/>
        <v>1978</v>
      </c>
      <c r="C29" s="17">
        <f t="shared" si="1"/>
        <v>4</v>
      </c>
      <c r="D29" s="17">
        <v>0.1011303762893095</v>
      </c>
      <c r="E29" s="17">
        <v>5.5299728606201443E-2</v>
      </c>
      <c r="F29" s="17">
        <v>4.4632942692030081E-2</v>
      </c>
      <c r="G29" s="29">
        <v>2.4370635031789878E-2</v>
      </c>
      <c r="H29">
        <v>5.0952499999999998E-2</v>
      </c>
      <c r="I29">
        <v>4.7104829010608668E-2</v>
      </c>
      <c r="J29">
        <v>5.3327799999999996</v>
      </c>
      <c r="K29">
        <v>5.0517200000000004</v>
      </c>
      <c r="L29">
        <v>0.10277</v>
      </c>
      <c r="M29">
        <v>5.7770000000000002E-2</v>
      </c>
      <c r="N29">
        <v>4.8959999999999997E-2</v>
      </c>
      <c r="O29">
        <v>2.92E-2</v>
      </c>
      <c r="R29">
        <v>2003</v>
      </c>
      <c r="S29" s="18">
        <v>6.2339000000000002</v>
      </c>
      <c r="T29" s="18">
        <v>6.1644800000000002</v>
      </c>
      <c r="U29" s="18">
        <v>6.0283300000000004</v>
      </c>
      <c r="V29" s="18">
        <v>5.6259499999999996</v>
      </c>
      <c r="W29" s="18">
        <v>5.6258800000000004</v>
      </c>
      <c r="X29" s="18">
        <v>6.15449</v>
      </c>
      <c r="Y29" s="18">
        <v>6.1085700000000003</v>
      </c>
      <c r="Z29" s="18">
        <v>5.8788499999999999</v>
      </c>
      <c r="AA29" s="18">
        <v>5.6270300000000004</v>
      </c>
      <c r="AB29" s="18">
        <v>5.49641</v>
      </c>
      <c r="AC29" s="18">
        <v>5.4717599999999997</v>
      </c>
      <c r="AD29" s="18">
        <v>5.3039100000000001</v>
      </c>
      <c r="AF29">
        <v>2003</v>
      </c>
      <c r="AG29" s="18">
        <v>6.2469479999999997</v>
      </c>
      <c r="AH29" s="18">
        <v>6.2003979999999999</v>
      </c>
      <c r="AI29" s="18">
        <v>6.0632729999999997</v>
      </c>
      <c r="AJ29" s="18">
        <v>5.700583</v>
      </c>
      <c r="AK29" s="18">
        <v>5.6722080000000004</v>
      </c>
      <c r="AL29" s="18">
        <v>6.2963269999999998</v>
      </c>
      <c r="AM29" s="18">
        <v>6.1947140000000003</v>
      </c>
      <c r="AN29" s="18">
        <v>5.9165770000000002</v>
      </c>
      <c r="AO29" s="18">
        <v>5.6854579999999997</v>
      </c>
      <c r="AP29" s="18">
        <v>5.531841</v>
      </c>
      <c r="AQ29" s="18">
        <v>5.532286</v>
      </c>
      <c r="AR29" s="18">
        <v>5.3684719999999997</v>
      </c>
      <c r="AU29" s="23">
        <v>2003</v>
      </c>
      <c r="AV29" s="19">
        <v>5.6798099999999998</v>
      </c>
      <c r="AW29" s="19">
        <v>5.7209700000000003</v>
      </c>
      <c r="AX29" s="19">
        <v>5.7930200000000003</v>
      </c>
      <c r="AY29" s="19">
        <v>5.8277999999999999</v>
      </c>
      <c r="AZ29" s="19">
        <v>5.9339599999999999</v>
      </c>
      <c r="BA29" s="19">
        <v>5.9643899999999999</v>
      </c>
      <c r="BB29" s="19">
        <v>5.9558</v>
      </c>
      <c r="BC29" s="19">
        <v>5.8991199999999999</v>
      </c>
      <c r="BD29" s="19">
        <v>5.8850600000000002</v>
      </c>
      <c r="BE29" s="19">
        <v>5.8178999999999998</v>
      </c>
      <c r="BF29" s="19">
        <v>5.6745700000000001</v>
      </c>
      <c r="BG29" s="19">
        <v>5.5204899999999997</v>
      </c>
      <c r="BH29" s="24">
        <v>69.672899999999998</v>
      </c>
      <c r="BJ29" s="23">
        <v>2003</v>
      </c>
      <c r="BK29" s="19">
        <v>5.7096299999999998</v>
      </c>
      <c r="BL29" s="19">
        <v>5.7680100000000003</v>
      </c>
      <c r="BM29" s="19">
        <v>5.84626</v>
      </c>
      <c r="BN29" s="19">
        <v>5.9185699999999999</v>
      </c>
      <c r="BO29" s="19">
        <v>5.9881900000000003</v>
      </c>
      <c r="BP29" s="19">
        <v>6.0407099999999998</v>
      </c>
      <c r="BQ29" s="19">
        <v>5.97098</v>
      </c>
      <c r="BR29" s="19">
        <v>5.9586300000000003</v>
      </c>
      <c r="BS29" s="19">
        <v>5.9395199999999999</v>
      </c>
      <c r="BT29" s="19">
        <v>5.8743400000000001</v>
      </c>
      <c r="BU29" s="19">
        <v>5.7349699999999997</v>
      </c>
      <c r="BV29" s="19">
        <v>5.6188500000000001</v>
      </c>
      <c r="BW29" s="24">
        <v>70.368679999999998</v>
      </c>
    </row>
    <row r="30" spans="1:75">
      <c r="A30" s="16">
        <v>28611</v>
      </c>
      <c r="B30" s="17">
        <f t="shared" si="0"/>
        <v>1978</v>
      </c>
      <c r="C30" s="17">
        <f t="shared" si="1"/>
        <v>5</v>
      </c>
      <c r="D30" s="17">
        <v>9.6574002329378766E-2</v>
      </c>
      <c r="E30" s="17">
        <v>5.0713834508292852E-2</v>
      </c>
      <c r="F30" s="17">
        <v>4.7453275905809486E-2</v>
      </c>
      <c r="G30" s="29">
        <v>2.3194184155205938E-2</v>
      </c>
      <c r="H30">
        <v>5.0137399999999999E-2</v>
      </c>
      <c r="I30">
        <v>4.5726056399107602E-2</v>
      </c>
      <c r="J30">
        <v>5.3189700000000002</v>
      </c>
      <c r="K30">
        <v>4.9379299999999997</v>
      </c>
      <c r="L30">
        <v>0.10502</v>
      </c>
      <c r="M30">
        <v>5.7119999999999997E-2</v>
      </c>
      <c r="N30">
        <v>4.5339999999999998E-2</v>
      </c>
      <c r="O30">
        <v>2.665E-2</v>
      </c>
      <c r="R30">
        <v>2004</v>
      </c>
      <c r="S30" s="18">
        <v>6.0732499999999998</v>
      </c>
      <c r="T30" s="18">
        <v>5.8771699999999996</v>
      </c>
      <c r="U30" s="18">
        <v>5.8561899999999998</v>
      </c>
      <c r="V30" s="18">
        <v>5.1788600000000002</v>
      </c>
      <c r="W30" s="18">
        <v>5.1227</v>
      </c>
      <c r="X30" s="18">
        <v>5.5489600000000001</v>
      </c>
      <c r="Y30" s="18">
        <v>5.4917400000000001</v>
      </c>
      <c r="Z30" s="18">
        <v>5.21896</v>
      </c>
      <c r="AA30" s="18">
        <v>5.0023400000000002</v>
      </c>
      <c r="AB30" s="18">
        <v>4.9794299999999998</v>
      </c>
      <c r="AC30" s="18">
        <v>5.0843400000000001</v>
      </c>
      <c r="AD30" s="18">
        <v>5.00596</v>
      </c>
      <c r="AF30">
        <v>2004</v>
      </c>
      <c r="AG30" s="18">
        <v>6.1363339999999997</v>
      </c>
      <c r="AH30" s="18">
        <v>5.9082039999999996</v>
      </c>
      <c r="AI30" s="18">
        <v>5.9043960000000002</v>
      </c>
      <c r="AJ30" s="18">
        <v>5.2286479999999997</v>
      </c>
      <c r="AK30" s="18">
        <v>5.1648319999999996</v>
      </c>
      <c r="AL30" s="18">
        <v>5.6853610000000003</v>
      </c>
      <c r="AM30" s="18">
        <v>5.6342970000000001</v>
      </c>
      <c r="AN30" s="18">
        <v>5.281657</v>
      </c>
      <c r="AO30" s="18">
        <v>5.051507</v>
      </c>
      <c r="AP30" s="18">
        <v>5.0627839999999997</v>
      </c>
      <c r="AQ30" s="18">
        <v>5.1363529999999997</v>
      </c>
      <c r="AR30" s="18">
        <v>5.0513649999999997</v>
      </c>
      <c r="AU30" s="23">
        <v>2004</v>
      </c>
      <c r="AV30" s="19">
        <v>5.5579499999999999</v>
      </c>
      <c r="AW30" s="19">
        <v>5.4467600000000003</v>
      </c>
      <c r="AX30" s="19">
        <v>5.6694599999999999</v>
      </c>
      <c r="AY30" s="19">
        <v>5.3800299999999996</v>
      </c>
      <c r="AZ30" s="19">
        <v>5.4047599999999996</v>
      </c>
      <c r="BA30" s="19">
        <v>5.3938600000000001</v>
      </c>
      <c r="BB30" s="19">
        <v>5.31921</v>
      </c>
      <c r="BC30" s="19">
        <v>5.2446999999999999</v>
      </c>
      <c r="BD30" s="19">
        <v>5.2062600000000003</v>
      </c>
      <c r="BE30" s="19">
        <v>5.2635800000000001</v>
      </c>
      <c r="BF30" s="19">
        <v>5.2747299999999999</v>
      </c>
      <c r="BG30" s="19">
        <v>5.1946399999999997</v>
      </c>
      <c r="BH30" s="24">
        <v>64.355940000000004</v>
      </c>
      <c r="BJ30" s="23">
        <v>2004</v>
      </c>
      <c r="BK30" s="19">
        <v>5.6367099999999999</v>
      </c>
      <c r="BL30" s="19">
        <v>5.4886600000000003</v>
      </c>
      <c r="BM30" s="19">
        <v>5.7250500000000004</v>
      </c>
      <c r="BN30" s="19">
        <v>5.44496</v>
      </c>
      <c r="BO30" s="19">
        <v>5.4501499999999998</v>
      </c>
      <c r="BP30" s="19">
        <v>5.4623600000000003</v>
      </c>
      <c r="BQ30" s="19">
        <v>5.4005299999999998</v>
      </c>
      <c r="BR30" s="19">
        <v>5.32667</v>
      </c>
      <c r="BS30" s="19">
        <v>5.2644799999999998</v>
      </c>
      <c r="BT30" s="19">
        <v>5.3762800000000004</v>
      </c>
      <c r="BU30" s="19">
        <v>5.3297100000000004</v>
      </c>
      <c r="BV30" s="19">
        <v>5.26302</v>
      </c>
      <c r="BW30" s="24">
        <v>65.168589999999995</v>
      </c>
    </row>
    <row r="31" spans="1:75">
      <c r="A31" s="16">
        <v>28642</v>
      </c>
      <c r="B31" s="17">
        <f t="shared" si="0"/>
        <v>1978</v>
      </c>
      <c r="C31" s="17">
        <f t="shared" si="1"/>
        <v>6</v>
      </c>
      <c r="D31" s="17">
        <v>0.11812476085331004</v>
      </c>
      <c r="E31" s="17">
        <v>5.4728406704908278E-2</v>
      </c>
      <c r="F31" s="17">
        <v>5.0491024378309969E-2</v>
      </c>
      <c r="G31" s="29">
        <v>2.7745127324776523E-2</v>
      </c>
      <c r="H31">
        <v>5.3417199999999998E-2</v>
      </c>
      <c r="I31">
        <v>5.1342827803008223E-2</v>
      </c>
      <c r="J31">
        <v>4.9861800000000001</v>
      </c>
      <c r="K31">
        <v>4.7152700000000003</v>
      </c>
      <c r="L31">
        <v>0.10485999999999999</v>
      </c>
      <c r="M31">
        <v>5.6800000000000003E-2</v>
      </c>
      <c r="N31">
        <v>4.4749999999999998E-2</v>
      </c>
      <c r="O31">
        <v>2.3529999999999999E-2</v>
      </c>
      <c r="R31">
        <v>2005</v>
      </c>
      <c r="S31" s="18">
        <v>5.5827400000000003</v>
      </c>
      <c r="T31" s="18">
        <v>5.5589300000000001</v>
      </c>
      <c r="U31" s="18">
        <v>5.1652100000000001</v>
      </c>
      <c r="V31" s="18">
        <v>4.7532100000000002</v>
      </c>
      <c r="W31" s="18">
        <v>4.6892500000000004</v>
      </c>
      <c r="X31" s="18">
        <v>5.0175900000000002</v>
      </c>
      <c r="Y31" s="18">
        <v>5.0103099999999996</v>
      </c>
      <c r="Z31" s="18">
        <v>4.68614</v>
      </c>
      <c r="AA31" s="18">
        <v>4.7093699999999998</v>
      </c>
      <c r="AB31" s="18">
        <v>4.5261399999999998</v>
      </c>
      <c r="AC31" s="18">
        <v>4.7505600000000001</v>
      </c>
      <c r="AD31" s="18">
        <v>4.6008699999999996</v>
      </c>
      <c r="AF31">
        <v>2005</v>
      </c>
      <c r="AG31" s="18">
        <v>5.6448830000000001</v>
      </c>
      <c r="AH31" s="18">
        <v>5.6494720000000003</v>
      </c>
      <c r="AI31" s="18">
        <v>5.2487050000000002</v>
      </c>
      <c r="AJ31" s="18">
        <v>4.8146649999999998</v>
      </c>
      <c r="AK31" s="18">
        <v>4.7742690000000003</v>
      </c>
      <c r="AL31" s="18">
        <v>5.1595329999999997</v>
      </c>
      <c r="AM31" s="18">
        <v>5.1323920000000003</v>
      </c>
      <c r="AN31" s="18">
        <v>4.7854089999999996</v>
      </c>
      <c r="AO31" s="18">
        <v>4.7522419999999999</v>
      </c>
      <c r="AP31" s="18">
        <v>4.5878889999999997</v>
      </c>
      <c r="AQ31" s="18">
        <v>4.8244319999999998</v>
      </c>
      <c r="AR31" s="18">
        <v>4.6675190000000004</v>
      </c>
      <c r="AU31" s="23">
        <v>2005</v>
      </c>
      <c r="AV31" s="19">
        <v>5.1252500000000003</v>
      </c>
      <c r="AW31" s="19">
        <v>5.1487299999999996</v>
      </c>
      <c r="AX31" s="19">
        <v>5.02651</v>
      </c>
      <c r="AY31" s="19">
        <v>4.9483899999999998</v>
      </c>
      <c r="AZ31" s="19">
        <v>4.9373699999999996</v>
      </c>
      <c r="BA31" s="19">
        <v>4.89595</v>
      </c>
      <c r="BB31" s="19">
        <v>4.8224400000000003</v>
      </c>
      <c r="BC31" s="19">
        <v>4.7035099999999996</v>
      </c>
      <c r="BD31" s="19">
        <v>4.8869199999999999</v>
      </c>
      <c r="BE31" s="19">
        <v>4.7928800000000003</v>
      </c>
      <c r="BF31" s="19">
        <v>4.94658</v>
      </c>
      <c r="BG31" s="19">
        <v>4.7644099999999998</v>
      </c>
      <c r="BH31" s="24">
        <v>58.998939999999997</v>
      </c>
      <c r="BJ31" s="23">
        <v>2005</v>
      </c>
      <c r="BK31" s="19">
        <v>5.2005100000000004</v>
      </c>
      <c r="BL31" s="19">
        <v>5.2429199999999998</v>
      </c>
      <c r="BM31" s="19">
        <v>5.1098800000000004</v>
      </c>
      <c r="BN31" s="19">
        <v>5.0261500000000003</v>
      </c>
      <c r="BO31" s="19">
        <v>5.0276399999999999</v>
      </c>
      <c r="BP31" s="19">
        <v>4.9729599999999996</v>
      </c>
      <c r="BQ31" s="19">
        <v>4.8898700000000002</v>
      </c>
      <c r="BR31" s="19">
        <v>4.8187600000000002</v>
      </c>
      <c r="BS31" s="19">
        <v>4.9481400000000004</v>
      </c>
      <c r="BT31" s="19">
        <v>4.8809699999999996</v>
      </c>
      <c r="BU31" s="19">
        <v>5.0255799999999997</v>
      </c>
      <c r="BV31" s="19">
        <v>4.85128</v>
      </c>
      <c r="BW31" s="24">
        <v>59.994680000000002</v>
      </c>
    </row>
    <row r="32" spans="1:75">
      <c r="A32" s="16">
        <v>28672</v>
      </c>
      <c r="B32" s="17">
        <f t="shared" si="0"/>
        <v>1978</v>
      </c>
      <c r="C32" s="17">
        <f t="shared" si="1"/>
        <v>7</v>
      </c>
      <c r="D32" s="17">
        <v>0.11003907747183525</v>
      </c>
      <c r="E32" s="17">
        <v>5.7139694924357408E-2</v>
      </c>
      <c r="F32" s="17">
        <v>4.8444590113732457E-2</v>
      </c>
      <c r="G32" s="29">
        <v>3.5388241302361727E-2</v>
      </c>
      <c r="H32">
        <v>5.5749600000000003E-2</v>
      </c>
      <c r="I32">
        <v>5.3056469053264874E-2</v>
      </c>
      <c r="J32">
        <v>5.4050200000000004</v>
      </c>
      <c r="K32">
        <v>5.0969699999999998</v>
      </c>
      <c r="L32">
        <v>0.11003</v>
      </c>
      <c r="M32">
        <v>5.6439999999999997E-2</v>
      </c>
      <c r="N32">
        <v>4.9119999999999997E-2</v>
      </c>
      <c r="O32">
        <v>2.8289999999999999E-2</v>
      </c>
      <c r="R32">
        <v>2006</v>
      </c>
      <c r="S32" s="18">
        <v>5.0164600000000004</v>
      </c>
      <c r="T32" s="18">
        <v>5.00922</v>
      </c>
      <c r="U32" s="18">
        <v>4.6700299999999997</v>
      </c>
      <c r="V32" s="18">
        <v>4.4263599999999999</v>
      </c>
      <c r="W32" s="18">
        <v>4.2658899999999997</v>
      </c>
      <c r="X32" s="18">
        <v>4.5797299999999996</v>
      </c>
      <c r="Y32" s="18">
        <v>4.7984799999999996</v>
      </c>
      <c r="Z32" s="18">
        <v>4.5249600000000001</v>
      </c>
      <c r="AA32" s="18">
        <v>4.3331200000000001</v>
      </c>
      <c r="AB32" s="18">
        <v>4.06691</v>
      </c>
      <c r="AC32" s="18">
        <v>4.2667200000000003</v>
      </c>
      <c r="AD32" s="18">
        <v>4.2316500000000001</v>
      </c>
      <c r="AF32">
        <v>2006</v>
      </c>
      <c r="AG32" s="18">
        <v>5.0688979999999999</v>
      </c>
      <c r="AH32" s="18">
        <v>5.113702</v>
      </c>
      <c r="AI32" s="18">
        <v>4.7564739999999999</v>
      </c>
      <c r="AJ32" s="18">
        <v>4.4760559999999998</v>
      </c>
      <c r="AK32" s="18">
        <v>4.3578700000000001</v>
      </c>
      <c r="AL32" s="18">
        <v>4.7255419999999999</v>
      </c>
      <c r="AM32" s="18">
        <v>4.9637339999999996</v>
      </c>
      <c r="AN32" s="18">
        <v>4.6440450000000002</v>
      </c>
      <c r="AO32" s="18">
        <v>4.3916440000000003</v>
      </c>
      <c r="AP32" s="18">
        <v>4.1473589999999998</v>
      </c>
      <c r="AQ32" s="18">
        <v>4.341818</v>
      </c>
      <c r="AR32" s="18">
        <v>4.2974990000000002</v>
      </c>
      <c r="AU32" s="23">
        <v>2006</v>
      </c>
      <c r="AV32" s="19">
        <v>4.61381</v>
      </c>
      <c r="AW32" s="19">
        <v>4.6347300000000002</v>
      </c>
      <c r="AX32" s="19">
        <v>4.54962</v>
      </c>
      <c r="AY32" s="19">
        <v>4.61449</v>
      </c>
      <c r="AZ32" s="19">
        <v>4.4728700000000003</v>
      </c>
      <c r="BA32" s="19">
        <v>4.4847799999999998</v>
      </c>
      <c r="BB32" s="19">
        <v>4.6043700000000003</v>
      </c>
      <c r="BC32" s="19">
        <v>4.5388599999999997</v>
      </c>
      <c r="BD32" s="19">
        <v>4.4876899999999997</v>
      </c>
      <c r="BE32" s="19">
        <v>4.3123199999999997</v>
      </c>
      <c r="BF32" s="19">
        <v>4.4729200000000002</v>
      </c>
      <c r="BG32" s="19">
        <v>4.3731499999999999</v>
      </c>
      <c r="BH32" s="24">
        <v>54.159619999999997</v>
      </c>
      <c r="BJ32" s="23">
        <v>2006</v>
      </c>
      <c r="BK32" s="19">
        <v>4.6770800000000001</v>
      </c>
      <c r="BL32" s="19">
        <v>4.7397600000000004</v>
      </c>
      <c r="BM32" s="19">
        <v>4.6353099999999996</v>
      </c>
      <c r="BN32" s="19">
        <v>4.6817099999999998</v>
      </c>
      <c r="BO32" s="19">
        <v>4.5682600000000004</v>
      </c>
      <c r="BP32" s="19">
        <v>4.5641999999999996</v>
      </c>
      <c r="BQ32" s="19">
        <v>4.7191400000000003</v>
      </c>
      <c r="BR32" s="19">
        <v>4.6691000000000003</v>
      </c>
      <c r="BS32" s="19">
        <v>4.56698</v>
      </c>
      <c r="BT32" s="19">
        <v>4.4203299999999999</v>
      </c>
      <c r="BU32" s="19">
        <v>4.5577500000000004</v>
      </c>
      <c r="BV32" s="19">
        <v>4.4596299999999998</v>
      </c>
      <c r="BW32" s="24">
        <v>55.259250000000002</v>
      </c>
    </row>
    <row r="33" spans="1:75">
      <c r="A33" s="16">
        <v>28703</v>
      </c>
      <c r="B33" s="17">
        <f t="shared" si="0"/>
        <v>1978</v>
      </c>
      <c r="C33" s="17">
        <f t="shared" si="1"/>
        <v>8</v>
      </c>
      <c r="D33" s="17">
        <v>9.4830573132428458E-2</v>
      </c>
      <c r="E33" s="17">
        <v>5.5228292445896693E-2</v>
      </c>
      <c r="F33" s="17">
        <v>4.1872238266658687E-2</v>
      </c>
      <c r="G33" s="29">
        <v>3.6854068834053476E-2</v>
      </c>
      <c r="H33">
        <v>5.0891699999999998E-2</v>
      </c>
      <c r="I33">
        <v>4.9538662992115644E-2</v>
      </c>
      <c r="J33">
        <v>5.1448400000000003</v>
      </c>
      <c r="K33">
        <v>4.8935199999999996</v>
      </c>
      <c r="L33">
        <v>0.10163999999999999</v>
      </c>
      <c r="M33">
        <v>5.534E-2</v>
      </c>
      <c r="N33">
        <v>4.5789999999999997E-2</v>
      </c>
      <c r="O33">
        <v>2.8920000000000001E-2</v>
      </c>
      <c r="R33">
        <v>2007</v>
      </c>
      <c r="S33" s="18">
        <v>4.9704600000000001</v>
      </c>
      <c r="T33" s="18">
        <v>4.7778499999999999</v>
      </c>
      <c r="U33" s="18">
        <v>4.4279700000000002</v>
      </c>
      <c r="V33" s="18">
        <v>4.2091500000000002</v>
      </c>
      <c r="W33" s="18">
        <v>4.2027400000000004</v>
      </c>
      <c r="X33" s="18">
        <v>4.5538499999999997</v>
      </c>
      <c r="Y33" s="18">
        <v>4.78606</v>
      </c>
      <c r="Z33" s="18">
        <v>4.5683199999999999</v>
      </c>
      <c r="AA33" s="18">
        <v>4.5270099999999998</v>
      </c>
      <c r="AB33" s="18">
        <v>4.4388300000000003</v>
      </c>
      <c r="AC33" s="18">
        <v>4.50108</v>
      </c>
      <c r="AD33" s="18">
        <v>4.7873000000000001</v>
      </c>
      <c r="AF33">
        <v>2007</v>
      </c>
      <c r="AG33" s="18">
        <v>5.0226389999999999</v>
      </c>
      <c r="AH33" s="18">
        <v>4.8370810000000004</v>
      </c>
      <c r="AI33" s="18">
        <v>4.4643220000000001</v>
      </c>
      <c r="AJ33" s="18">
        <v>4.256532</v>
      </c>
      <c r="AK33" s="18">
        <v>4.2612829999999997</v>
      </c>
      <c r="AL33" s="18">
        <v>4.7187720000000004</v>
      </c>
      <c r="AM33" s="18">
        <v>4.9258249999999997</v>
      </c>
      <c r="AN33" s="18">
        <v>4.6532999999999998</v>
      </c>
      <c r="AO33" s="18">
        <v>4.5854460000000001</v>
      </c>
      <c r="AP33" s="18">
        <v>4.4846649999999997</v>
      </c>
      <c r="AQ33" s="18">
        <v>4.5737439999999996</v>
      </c>
      <c r="AR33" s="18">
        <v>4.8427540000000002</v>
      </c>
      <c r="AU33" s="23">
        <v>2007</v>
      </c>
      <c r="AV33" s="19">
        <v>4.5724900000000002</v>
      </c>
      <c r="AW33" s="19">
        <v>4.4243100000000002</v>
      </c>
      <c r="AX33" s="19">
        <v>4.3059799999999999</v>
      </c>
      <c r="AY33" s="19">
        <v>4.3857200000000001</v>
      </c>
      <c r="AZ33" s="19">
        <v>4.3829000000000002</v>
      </c>
      <c r="BA33" s="19">
        <v>4.4705000000000004</v>
      </c>
      <c r="BB33" s="19">
        <v>4.5883000000000003</v>
      </c>
      <c r="BC33" s="19">
        <v>4.5790499999999996</v>
      </c>
      <c r="BD33" s="19">
        <v>4.6928599999999996</v>
      </c>
      <c r="BE33" s="19">
        <v>4.7160500000000001</v>
      </c>
      <c r="BF33" s="19">
        <v>4.7497299999999996</v>
      </c>
      <c r="BG33" s="19">
        <v>4.9424900000000003</v>
      </c>
      <c r="BH33" s="24">
        <v>54.810380000000002</v>
      </c>
      <c r="BJ33" s="23">
        <v>2007</v>
      </c>
      <c r="BK33" s="19">
        <v>4.6329599999999997</v>
      </c>
      <c r="BL33" s="19">
        <v>4.48461</v>
      </c>
      <c r="BM33" s="19">
        <v>4.3439199999999998</v>
      </c>
      <c r="BN33" s="19">
        <v>4.4495500000000003</v>
      </c>
      <c r="BO33" s="19">
        <v>4.4403300000000003</v>
      </c>
      <c r="BP33" s="19">
        <v>4.5674000000000001</v>
      </c>
      <c r="BQ33" s="19">
        <v>4.6851700000000003</v>
      </c>
      <c r="BR33" s="19">
        <v>4.6657999999999999</v>
      </c>
      <c r="BS33" s="19">
        <v>4.7728900000000003</v>
      </c>
      <c r="BT33" s="19">
        <v>4.7902300000000002</v>
      </c>
      <c r="BU33" s="19">
        <v>4.83908</v>
      </c>
      <c r="BV33" s="19">
        <v>5.0241600000000002</v>
      </c>
      <c r="BW33" s="24">
        <v>55.696100000000001</v>
      </c>
    </row>
    <row r="34" spans="1:75">
      <c r="A34" s="16">
        <v>28734</v>
      </c>
      <c r="B34" s="17">
        <f t="shared" si="0"/>
        <v>1978</v>
      </c>
      <c r="C34" s="17">
        <f t="shared" si="1"/>
        <v>9</v>
      </c>
      <c r="D34" s="17">
        <v>9.3900068720930277E-2</v>
      </c>
      <c r="E34" s="17">
        <v>5.3401698227804266E-2</v>
      </c>
      <c r="F34" s="17">
        <v>4.5567393492569573E-2</v>
      </c>
      <c r="G34" s="29">
        <v>3.3309700778350819E-2</v>
      </c>
      <c r="H34">
        <v>5.0852000000000001E-2</v>
      </c>
      <c r="I34">
        <v>4.8867253217016279E-2</v>
      </c>
      <c r="J34">
        <v>5.1532400000000003</v>
      </c>
      <c r="K34">
        <v>4.9286899999999996</v>
      </c>
      <c r="L34">
        <v>0.10365000000000001</v>
      </c>
      <c r="M34">
        <v>5.5010000000000003E-2</v>
      </c>
      <c r="N34">
        <v>4.539E-2</v>
      </c>
      <c r="O34">
        <v>2.9909999999999999E-2</v>
      </c>
      <c r="R34">
        <v>2008</v>
      </c>
      <c r="S34" s="18">
        <v>5.3315599999999996</v>
      </c>
      <c r="T34" s="18">
        <v>5.2489299999999997</v>
      </c>
      <c r="U34" s="18">
        <v>5.2384700000000004</v>
      </c>
      <c r="V34" s="18">
        <v>4.7329100000000004</v>
      </c>
      <c r="W34" s="18">
        <v>5.1950799999999999</v>
      </c>
      <c r="X34" s="18">
        <v>5.5827299999999997</v>
      </c>
      <c r="Y34" s="18">
        <v>5.90604</v>
      </c>
      <c r="Z34" s="18">
        <v>6.0491099999999998</v>
      </c>
      <c r="AA34" s="18">
        <v>5.9774900000000004</v>
      </c>
      <c r="AB34" s="18">
        <v>6.1408300000000002</v>
      </c>
      <c r="AC34" s="18">
        <v>6.4723800000000002</v>
      </c>
      <c r="AD34" s="18">
        <v>7.1943099999999998</v>
      </c>
      <c r="AF34">
        <v>2008</v>
      </c>
      <c r="AG34" s="18">
        <v>5.4034909999999998</v>
      </c>
      <c r="AH34" s="18">
        <v>5.3198879999999997</v>
      </c>
      <c r="AI34" s="18">
        <v>5.2937289999999999</v>
      </c>
      <c r="AJ34" s="18">
        <v>4.7869039999999998</v>
      </c>
      <c r="AK34" s="18">
        <v>5.2758500000000002</v>
      </c>
      <c r="AL34" s="18">
        <v>5.7456899999999997</v>
      </c>
      <c r="AM34" s="18">
        <v>6.0814659999999998</v>
      </c>
      <c r="AN34" s="18">
        <v>6.1612830000000001</v>
      </c>
      <c r="AO34" s="18">
        <v>6.0529739999999999</v>
      </c>
      <c r="AP34" s="18">
        <v>6.1949870000000002</v>
      </c>
      <c r="AQ34" s="18">
        <v>6.5198489999999998</v>
      </c>
      <c r="AR34" s="18">
        <v>7.2420929999999997</v>
      </c>
      <c r="AU34" s="23">
        <v>2008</v>
      </c>
      <c r="AV34" s="19">
        <v>4.8993599999999997</v>
      </c>
      <c r="AW34" s="19">
        <v>4.8612599999999997</v>
      </c>
      <c r="AX34" s="19">
        <v>5.07836</v>
      </c>
      <c r="AY34" s="19">
        <v>4.9320500000000003</v>
      </c>
      <c r="AZ34" s="19">
        <v>5.3867799999999999</v>
      </c>
      <c r="BA34" s="19">
        <v>5.48421</v>
      </c>
      <c r="BB34" s="19">
        <v>5.6669799999999997</v>
      </c>
      <c r="BC34" s="19">
        <v>6.0715399999999997</v>
      </c>
      <c r="BD34" s="19">
        <v>6.2021699999999997</v>
      </c>
      <c r="BE34" s="19">
        <v>6.5277000000000003</v>
      </c>
      <c r="BF34" s="19">
        <v>6.86965</v>
      </c>
      <c r="BG34" s="19">
        <v>7.4272999999999998</v>
      </c>
      <c r="BH34" s="24">
        <v>69.407359999999997</v>
      </c>
      <c r="BJ34" s="23">
        <v>2008</v>
      </c>
      <c r="BK34" s="19">
        <v>4.9780800000000003</v>
      </c>
      <c r="BL34" s="19">
        <v>4.9317299999999999</v>
      </c>
      <c r="BM34" s="19">
        <v>5.1360599999999996</v>
      </c>
      <c r="BN34" s="19">
        <v>5.0008100000000004</v>
      </c>
      <c r="BO34" s="19">
        <v>5.4650499999999997</v>
      </c>
      <c r="BP34" s="19">
        <v>5.5608899999999997</v>
      </c>
      <c r="BQ34" s="19">
        <v>5.8005300000000002</v>
      </c>
      <c r="BR34" s="19">
        <v>6.17563</v>
      </c>
      <c r="BS34" s="19">
        <v>6.3031800000000002</v>
      </c>
      <c r="BT34" s="19">
        <v>6.6197900000000001</v>
      </c>
      <c r="BU34" s="19">
        <v>6.9515399999999996</v>
      </c>
      <c r="BV34" s="19">
        <v>7.5181300000000002</v>
      </c>
      <c r="BW34" s="24">
        <v>70.441429999999997</v>
      </c>
    </row>
    <row r="35" spans="1:75">
      <c r="A35" s="16">
        <v>28764</v>
      </c>
      <c r="B35" s="17">
        <f t="shared" si="0"/>
        <v>1978</v>
      </c>
      <c r="C35" s="17">
        <f t="shared" si="1"/>
        <v>10</v>
      </c>
      <c r="D35" s="17">
        <v>9.1371847879801862E-2</v>
      </c>
      <c r="E35" s="17">
        <v>5.02588924389233E-2</v>
      </c>
      <c r="F35" s="17">
        <v>4.21266291450757E-2</v>
      </c>
      <c r="G35" s="29">
        <v>2.4592579868127639E-2</v>
      </c>
      <c r="H35">
        <v>4.6835700000000001E-2</v>
      </c>
      <c r="I35">
        <v>4.3968896996255204E-2</v>
      </c>
      <c r="J35">
        <v>4.9510699999999996</v>
      </c>
      <c r="K35">
        <v>4.63246</v>
      </c>
      <c r="L35">
        <v>0.10128</v>
      </c>
      <c r="M35">
        <v>5.21E-2</v>
      </c>
      <c r="N35">
        <v>4.4040000000000003E-2</v>
      </c>
      <c r="O35">
        <v>2.5760000000000002E-2</v>
      </c>
      <c r="R35">
        <v>2009</v>
      </c>
      <c r="S35" s="18">
        <v>8.5418900000000004</v>
      </c>
      <c r="T35" s="18">
        <v>8.9728899999999996</v>
      </c>
      <c r="U35" s="18">
        <v>9.0871200000000005</v>
      </c>
      <c r="V35" s="18">
        <v>8.6451499999999992</v>
      </c>
      <c r="W35" s="18">
        <v>9.1054499999999994</v>
      </c>
      <c r="X35" s="18">
        <v>9.6064100000000003</v>
      </c>
      <c r="Y35" s="18">
        <v>9.6329700000000003</v>
      </c>
      <c r="Z35" s="18">
        <v>9.5460609999999999</v>
      </c>
      <c r="AA35" s="18">
        <v>9.4997199999999999</v>
      </c>
      <c r="AB35" s="18">
        <v>9.6054899999999996</v>
      </c>
      <c r="AC35" s="18">
        <v>9.4979510000000005</v>
      </c>
      <c r="AF35">
        <v>2009</v>
      </c>
      <c r="AG35" s="18">
        <v>8.5917250000000003</v>
      </c>
      <c r="AH35" s="18">
        <v>9.0358689999999999</v>
      </c>
      <c r="AI35" s="18">
        <v>9.1221510000000006</v>
      </c>
      <c r="AJ35" s="18">
        <v>8.6966780000000004</v>
      </c>
      <c r="AK35" s="18">
        <v>9.1468389999999999</v>
      </c>
      <c r="AL35" s="18">
        <v>9.7564689999999992</v>
      </c>
      <c r="AM35" s="18">
        <v>9.8041619999999998</v>
      </c>
      <c r="AN35" s="18">
        <v>9.6431989999999992</v>
      </c>
      <c r="AO35" s="18">
        <v>9.5392270000000003</v>
      </c>
      <c r="AP35" s="18">
        <v>9.6556960000000007</v>
      </c>
      <c r="AQ35" s="18">
        <v>9.5620440000000002</v>
      </c>
      <c r="AR35" s="18"/>
      <c r="AU35" s="23">
        <v>2009</v>
      </c>
      <c r="AV35" s="19">
        <v>7.8329500000000003</v>
      </c>
      <c r="AW35" s="19">
        <v>8.3220399999999994</v>
      </c>
      <c r="AX35" s="19">
        <v>8.7765000000000004</v>
      </c>
      <c r="AY35" s="19">
        <v>9.0121599999999997</v>
      </c>
      <c r="AZ35" s="19">
        <v>9.39621</v>
      </c>
      <c r="BA35" s="19">
        <v>9.4309799999999999</v>
      </c>
      <c r="BB35" s="19">
        <v>9.2627199999999998</v>
      </c>
      <c r="BC35" s="19">
        <v>9.5874400000000009</v>
      </c>
      <c r="BD35" s="19">
        <v>9.8770600000000002</v>
      </c>
      <c r="BE35" s="19">
        <v>10.214029999999999</v>
      </c>
      <c r="BF35" s="19">
        <v>10.112880000000001</v>
      </c>
      <c r="BG35" s="19"/>
      <c r="BH35" s="24">
        <v>101.82498</v>
      </c>
      <c r="BJ35" s="23">
        <v>2009</v>
      </c>
      <c r="BK35" s="19">
        <v>7.89459</v>
      </c>
      <c r="BL35" s="19">
        <v>8.3856199999999994</v>
      </c>
      <c r="BM35" s="19">
        <v>8.8202700000000007</v>
      </c>
      <c r="BN35" s="19">
        <v>9.0797600000000003</v>
      </c>
      <c r="BO35" s="19">
        <v>9.4299199999999992</v>
      </c>
      <c r="BP35" s="19">
        <v>9.4370899999999995</v>
      </c>
      <c r="BQ35" s="19">
        <v>9.3821700000000003</v>
      </c>
      <c r="BR35" s="19">
        <v>9.6597799999999996</v>
      </c>
      <c r="BS35" s="19">
        <v>9.94787</v>
      </c>
      <c r="BT35" s="19">
        <v>10.31366</v>
      </c>
      <c r="BU35" s="19">
        <v>10.248379999999999</v>
      </c>
      <c r="BV35" s="19"/>
      <c r="BW35" s="24">
        <v>102.59910000000001</v>
      </c>
    </row>
    <row r="36" spans="1:75">
      <c r="A36" s="16">
        <v>28795</v>
      </c>
      <c r="B36" s="17">
        <f t="shared" si="0"/>
        <v>1978</v>
      </c>
      <c r="C36" s="17">
        <f t="shared" si="1"/>
        <v>11</v>
      </c>
      <c r="D36" s="17">
        <v>9.765398839191862E-2</v>
      </c>
      <c r="E36" s="17">
        <v>5.1769520984579487E-2</v>
      </c>
      <c r="F36" s="17">
        <v>4.0050550287856895E-2</v>
      </c>
      <c r="G36" s="29">
        <v>2.2742276682692405E-2</v>
      </c>
      <c r="H36">
        <v>4.5932199999999999E-2</v>
      </c>
      <c r="I36">
        <v>4.3865007943111607E-2</v>
      </c>
      <c r="J36">
        <v>4.8109000000000002</v>
      </c>
      <c r="K36">
        <v>4.6526800000000001</v>
      </c>
      <c r="L36">
        <v>0.10196</v>
      </c>
      <c r="M36">
        <v>5.3769999999999998E-2</v>
      </c>
      <c r="N36">
        <v>4.2599999999999999E-2</v>
      </c>
      <c r="O36">
        <v>2.5569999999999999E-2</v>
      </c>
      <c r="AU36" s="25" t="s">
        <v>222</v>
      </c>
      <c r="AV36" s="26">
        <v>5.5543899999999997</v>
      </c>
      <c r="AW36" s="26">
        <v>5.5827600000000004</v>
      </c>
      <c r="AX36" s="26">
        <v>5.5868399999999996</v>
      </c>
      <c r="AY36" s="26">
        <v>5.5755999999999997</v>
      </c>
      <c r="AZ36" s="26">
        <v>5.6045499999999997</v>
      </c>
      <c r="BA36" s="26">
        <v>5.6052799999999996</v>
      </c>
      <c r="BB36" s="26">
        <v>5.6119700000000003</v>
      </c>
      <c r="BC36" s="26">
        <v>5.6333099999999998</v>
      </c>
      <c r="BD36" s="26">
        <v>5.6336000000000004</v>
      </c>
      <c r="BE36" s="26">
        <v>5.6459700000000002</v>
      </c>
      <c r="BF36" s="26">
        <v>5.6693300000000004</v>
      </c>
      <c r="BG36" s="26">
        <v>5.5319700000000003</v>
      </c>
      <c r="BH36" s="27"/>
      <c r="BJ36" s="25" t="s">
        <v>222</v>
      </c>
      <c r="BK36" s="26">
        <v>5.5585500000000003</v>
      </c>
      <c r="BL36" s="26">
        <v>5.5732499999999998</v>
      </c>
      <c r="BM36" s="26">
        <v>5.5762400000000003</v>
      </c>
      <c r="BN36" s="26">
        <v>5.5591600000000003</v>
      </c>
      <c r="BO36" s="26">
        <v>5.5927100000000003</v>
      </c>
      <c r="BP36" s="26">
        <v>5.5700599999999998</v>
      </c>
      <c r="BQ36" s="26">
        <v>5.59124</v>
      </c>
      <c r="BR36" s="26">
        <v>5.5946600000000002</v>
      </c>
      <c r="BS36" s="26">
        <v>5.6111399999999998</v>
      </c>
      <c r="BT36" s="26">
        <v>5.63734</v>
      </c>
      <c r="BU36" s="26">
        <v>5.6613800000000003</v>
      </c>
      <c r="BV36" s="26">
        <v>5.5245100000000003</v>
      </c>
      <c r="BW36" s="27"/>
    </row>
    <row r="37" spans="1:75">
      <c r="A37" s="16">
        <v>28825</v>
      </c>
      <c r="B37" s="17">
        <f t="shared" si="0"/>
        <v>1978</v>
      </c>
      <c r="C37" s="17">
        <f t="shared" si="1"/>
        <v>12</v>
      </c>
      <c r="D37" s="17">
        <v>0.10131531270153434</v>
      </c>
      <c r="E37" s="17">
        <v>5.2911620256312707E-2</v>
      </c>
      <c r="F37" s="17">
        <v>3.9782683674661617E-2</v>
      </c>
      <c r="G37" s="29">
        <v>2.3114324028509936E-2</v>
      </c>
      <c r="H37">
        <v>4.7741499999999999E-2</v>
      </c>
      <c r="I37">
        <v>4.4606500058171142E-2</v>
      </c>
      <c r="J37">
        <v>5.0573699999999997</v>
      </c>
      <c r="K37">
        <v>4.7906300000000002</v>
      </c>
      <c r="L37">
        <v>0.10375</v>
      </c>
      <c r="M37">
        <v>5.5359999999999999E-2</v>
      </c>
      <c r="N37">
        <v>4.3150000000000001E-2</v>
      </c>
      <c r="O37">
        <v>2.8830000000000001E-2</v>
      </c>
      <c r="Q37" t="s">
        <v>195</v>
      </c>
      <c r="R37" t="s">
        <v>193</v>
      </c>
      <c r="S37" s="18" t="s">
        <v>249</v>
      </c>
      <c r="T37" s="18" t="s">
        <v>250</v>
      </c>
      <c r="U37" s="18" t="s">
        <v>251</v>
      </c>
      <c r="V37" s="18" t="s">
        <v>252</v>
      </c>
      <c r="W37" s="18" t="s">
        <v>253</v>
      </c>
      <c r="X37" s="18" t="s">
        <v>254</v>
      </c>
      <c r="Y37" s="18" t="s">
        <v>255</v>
      </c>
      <c r="Z37" s="18" t="s">
        <v>256</v>
      </c>
      <c r="AA37" s="18" t="s">
        <v>257</v>
      </c>
      <c r="AB37" s="18" t="s">
        <v>258</v>
      </c>
      <c r="AC37" s="18" t="s">
        <v>259</v>
      </c>
      <c r="AD37" s="18" t="s">
        <v>260</v>
      </c>
      <c r="AE37" s="20"/>
      <c r="AF37" s="20"/>
      <c r="AG37" s="21" t="s">
        <v>297</v>
      </c>
      <c r="AH37" s="21" t="s">
        <v>298</v>
      </c>
      <c r="AI37" s="21" t="s">
        <v>299</v>
      </c>
      <c r="AJ37" s="21" t="s">
        <v>300</v>
      </c>
      <c r="AK37" s="21" t="s">
        <v>301</v>
      </c>
      <c r="AL37" s="21" t="s">
        <v>302</v>
      </c>
      <c r="AM37" s="21" t="s">
        <v>303</v>
      </c>
      <c r="AN37" s="21" t="s">
        <v>304</v>
      </c>
      <c r="AO37" s="21" t="s">
        <v>305</v>
      </c>
      <c r="AP37" s="21" t="s">
        <v>306</v>
      </c>
      <c r="AQ37" s="21" t="s">
        <v>307</v>
      </c>
      <c r="AR37" s="21" t="s">
        <v>308</v>
      </c>
      <c r="AS37" s="22" t="s">
        <v>221</v>
      </c>
    </row>
    <row r="38" spans="1:75">
      <c r="A38" s="16">
        <v>28856</v>
      </c>
      <c r="B38" s="17">
        <f t="shared" si="0"/>
        <v>1979</v>
      </c>
      <c r="C38" s="17">
        <f t="shared" si="1"/>
        <v>1</v>
      </c>
      <c r="D38" s="17">
        <v>0.10900773143124878</v>
      </c>
      <c r="E38" s="17">
        <v>5.998687844734845E-2</v>
      </c>
      <c r="F38" s="17">
        <v>5.236119199403963E-2</v>
      </c>
      <c r="G38" s="29">
        <v>2.627352042313701E-2</v>
      </c>
      <c r="H38">
        <v>5.2237199999999998E-2</v>
      </c>
      <c r="I38">
        <v>5.2122219057312777E-2</v>
      </c>
      <c r="J38">
        <v>4.82125</v>
      </c>
      <c r="K38">
        <v>4.7650100000000002</v>
      </c>
      <c r="L38">
        <v>9.9529999999999993E-2</v>
      </c>
      <c r="M38">
        <v>5.3719999999999997E-2</v>
      </c>
      <c r="N38">
        <v>4.6339999999999999E-2</v>
      </c>
      <c r="O38">
        <v>2.614E-2</v>
      </c>
      <c r="R38">
        <v>1976</v>
      </c>
      <c r="S38" s="18">
        <v>0.130191</v>
      </c>
      <c r="T38" s="18">
        <v>0.13055900000000001</v>
      </c>
      <c r="U38" s="18">
        <v>0.12302539999999999</v>
      </c>
      <c r="V38" s="18">
        <v>0.1153184</v>
      </c>
      <c r="W38" s="18">
        <v>0.1011513</v>
      </c>
      <c r="X38" s="18">
        <v>0.13076940000000001</v>
      </c>
      <c r="Y38" s="18">
        <v>0.119306</v>
      </c>
      <c r="Z38" s="18">
        <v>0.1138304</v>
      </c>
      <c r="AA38" s="18">
        <v>0.11029890000000001</v>
      </c>
      <c r="AB38" s="18">
        <v>0.1110722</v>
      </c>
      <c r="AC38" s="18">
        <v>0.11851490000000001</v>
      </c>
      <c r="AD38" s="18">
        <v>0.12236279999999999</v>
      </c>
      <c r="AF38" s="23">
        <v>1976</v>
      </c>
      <c r="AG38" s="19">
        <v>0.12153</v>
      </c>
      <c r="AH38" s="19">
        <v>0.11822000000000001</v>
      </c>
      <c r="AI38" s="19">
        <v>0.11473</v>
      </c>
      <c r="AJ38" s="19">
        <v>0.11774</v>
      </c>
      <c r="AK38" s="19">
        <v>0.11092</v>
      </c>
      <c r="AL38" s="19">
        <v>0.11668000000000001</v>
      </c>
      <c r="AM38" s="19">
        <v>0.11924999999999999</v>
      </c>
      <c r="AN38" s="19">
        <v>0.12059</v>
      </c>
      <c r="AO38" s="19">
        <v>0.11914</v>
      </c>
      <c r="AP38" s="19">
        <v>0.12134</v>
      </c>
      <c r="AQ38" s="19">
        <v>0.12267</v>
      </c>
      <c r="AR38" s="19">
        <v>0.12368999999999999</v>
      </c>
      <c r="AS38" s="24">
        <v>1.4265000000000001</v>
      </c>
    </row>
    <row r="39" spans="1:75">
      <c r="A39" s="16">
        <v>28887</v>
      </c>
      <c r="B39" s="17">
        <f t="shared" si="0"/>
        <v>1979</v>
      </c>
      <c r="C39" s="17">
        <f t="shared" si="1"/>
        <v>2</v>
      </c>
      <c r="D39" s="17">
        <v>0.11118429027821128</v>
      </c>
      <c r="E39" s="17">
        <v>6.3070733564088086E-2</v>
      </c>
      <c r="F39" s="17">
        <v>4.8893822034262138E-2</v>
      </c>
      <c r="G39" s="29">
        <v>2.1993135475171927E-2</v>
      </c>
      <c r="H39">
        <v>5.0604900000000001E-2</v>
      </c>
      <c r="I39">
        <v>5.0933725971876023E-2</v>
      </c>
      <c r="J39">
        <v>4.7250300000000003</v>
      </c>
      <c r="K39">
        <v>4.7664400000000002</v>
      </c>
      <c r="L39">
        <v>9.9470000000000003E-2</v>
      </c>
      <c r="M39">
        <v>5.6219999999999999E-2</v>
      </c>
      <c r="N39">
        <v>4.5600000000000002E-2</v>
      </c>
      <c r="O39">
        <v>2.3390000000000001E-2</v>
      </c>
      <c r="R39">
        <v>1977</v>
      </c>
      <c r="S39" s="18">
        <v>0.12860489999999999</v>
      </c>
      <c r="T39" s="18">
        <v>0.1358946</v>
      </c>
      <c r="U39" s="18">
        <v>0.130299</v>
      </c>
      <c r="V39" s="18">
        <v>0.1123673</v>
      </c>
      <c r="W39" s="18">
        <v>0.102961</v>
      </c>
      <c r="X39" s="18">
        <v>0.1297333</v>
      </c>
      <c r="Y39" s="18">
        <v>0.1124434</v>
      </c>
      <c r="Z39" s="18">
        <v>0.1071052</v>
      </c>
      <c r="AA39" s="18">
        <v>0.1055509</v>
      </c>
      <c r="AB39" s="18">
        <v>0.1023965</v>
      </c>
      <c r="AC39" s="18">
        <v>0.1060155</v>
      </c>
      <c r="AD39" s="18">
        <v>9.7697000000000006E-2</v>
      </c>
      <c r="AF39" s="23">
        <v>1977</v>
      </c>
      <c r="AG39" s="19">
        <v>0.11977</v>
      </c>
      <c r="AH39" s="19">
        <v>0.12392</v>
      </c>
      <c r="AI39" s="19">
        <v>0.12206</v>
      </c>
      <c r="AJ39" s="19">
        <v>0.11445</v>
      </c>
      <c r="AK39" s="19">
        <v>0.11226</v>
      </c>
      <c r="AL39" s="19">
        <v>0.11602</v>
      </c>
      <c r="AM39" s="19">
        <v>0.11228</v>
      </c>
      <c r="AN39" s="19">
        <v>0.11376</v>
      </c>
      <c r="AO39" s="19">
        <v>0.11476</v>
      </c>
      <c r="AP39" s="19">
        <v>0.11255</v>
      </c>
      <c r="AQ39" s="19">
        <v>0.11025</v>
      </c>
      <c r="AR39" s="19">
        <v>9.9449999999999997E-2</v>
      </c>
      <c r="AS39" s="24">
        <v>1.3715200000000001</v>
      </c>
    </row>
    <row r="40" spans="1:75">
      <c r="A40" s="16">
        <v>28915</v>
      </c>
      <c r="B40" s="17">
        <f t="shared" si="0"/>
        <v>1979</v>
      </c>
      <c r="C40" s="17">
        <f t="shared" si="1"/>
        <v>3</v>
      </c>
      <c r="D40" s="17">
        <v>0.11034846794758291</v>
      </c>
      <c r="E40" s="17">
        <v>5.8724881131617938E-2</v>
      </c>
      <c r="F40" s="17">
        <v>4.2273665392368522E-2</v>
      </c>
      <c r="G40" s="29">
        <v>2.2902296510165381E-2</v>
      </c>
      <c r="H40">
        <v>4.8776E-2</v>
      </c>
      <c r="I40">
        <v>4.7903169924372969E-2</v>
      </c>
      <c r="J40">
        <v>4.7822899999999997</v>
      </c>
      <c r="K40">
        <v>4.70343</v>
      </c>
      <c r="L40">
        <v>0.10203</v>
      </c>
      <c r="M40">
        <v>5.4149999999999997E-2</v>
      </c>
      <c r="N40">
        <v>4.3279999999999999E-2</v>
      </c>
      <c r="O40">
        <v>2.589E-2</v>
      </c>
      <c r="R40">
        <v>1978</v>
      </c>
      <c r="S40" s="18">
        <v>0.1155677</v>
      </c>
      <c r="T40" s="18">
        <v>0.1173092</v>
      </c>
      <c r="U40" s="18">
        <v>0.11342439999999999</v>
      </c>
      <c r="V40" s="18">
        <v>0.1011304</v>
      </c>
      <c r="W40" s="18">
        <v>9.6573999999999993E-2</v>
      </c>
      <c r="X40" s="18">
        <v>0.1181248</v>
      </c>
      <c r="Y40" s="18">
        <v>0.1100391</v>
      </c>
      <c r="Z40" s="18">
        <v>9.4830600000000001E-2</v>
      </c>
      <c r="AA40" s="18">
        <v>9.39001E-2</v>
      </c>
      <c r="AB40" s="18">
        <v>9.1371800000000003E-2</v>
      </c>
      <c r="AC40" s="18">
        <v>9.7654000000000005E-2</v>
      </c>
      <c r="AD40" s="18">
        <v>0.1013153</v>
      </c>
      <c r="AF40" s="23">
        <v>1978</v>
      </c>
      <c r="AG40" s="19">
        <v>0.10662000000000001</v>
      </c>
      <c r="AH40" s="19">
        <v>0.10552</v>
      </c>
      <c r="AI40" s="19">
        <v>0.10499</v>
      </c>
      <c r="AJ40" s="19">
        <v>0.10277</v>
      </c>
      <c r="AK40" s="19">
        <v>0.10502</v>
      </c>
      <c r="AL40" s="19">
        <v>0.10485999999999999</v>
      </c>
      <c r="AM40" s="19">
        <v>0.11003</v>
      </c>
      <c r="AN40" s="19">
        <v>0.10163999999999999</v>
      </c>
      <c r="AO40" s="19">
        <v>0.10365000000000001</v>
      </c>
      <c r="AP40" s="19">
        <v>0.10128</v>
      </c>
      <c r="AQ40" s="19">
        <v>0.10196</v>
      </c>
      <c r="AR40" s="19">
        <v>0.10375</v>
      </c>
      <c r="AS40" s="24">
        <v>1.2520800000000001</v>
      </c>
    </row>
    <row r="41" spans="1:75">
      <c r="A41" s="16">
        <v>28946</v>
      </c>
      <c r="B41" s="17">
        <f t="shared" si="0"/>
        <v>1979</v>
      </c>
      <c r="C41" s="17">
        <f t="shared" si="1"/>
        <v>4</v>
      </c>
      <c r="D41" s="17">
        <v>0.10534824924058699</v>
      </c>
      <c r="E41" s="17">
        <v>5.0672534594150324E-2</v>
      </c>
      <c r="F41" s="17">
        <v>3.8280295709078781E-2</v>
      </c>
      <c r="G41" s="29">
        <v>1.9682011417668635E-2</v>
      </c>
      <c r="H41">
        <v>4.5831200000000002E-2</v>
      </c>
      <c r="I41">
        <v>4.2825501629102918E-2</v>
      </c>
      <c r="J41">
        <v>4.7759600000000004</v>
      </c>
      <c r="K41">
        <v>4.56968</v>
      </c>
      <c r="L41">
        <v>0.10625999999999999</v>
      </c>
      <c r="M41">
        <v>5.271E-2</v>
      </c>
      <c r="N41">
        <v>4.2000000000000003E-2</v>
      </c>
      <c r="O41">
        <v>2.315E-2</v>
      </c>
      <c r="R41">
        <v>1979</v>
      </c>
      <c r="S41" s="18">
        <v>0.1090077</v>
      </c>
      <c r="T41" s="18">
        <v>0.1111843</v>
      </c>
      <c r="U41" s="18">
        <v>0.1103485</v>
      </c>
      <c r="V41" s="18">
        <v>0.10534830000000001</v>
      </c>
      <c r="W41" s="18">
        <v>9.6654100000000007E-2</v>
      </c>
      <c r="X41" s="18">
        <v>0.1164849</v>
      </c>
      <c r="Y41" s="18">
        <v>0.1046223</v>
      </c>
      <c r="Z41" s="18">
        <v>9.7719899999999998E-2</v>
      </c>
      <c r="AA41" s="18">
        <v>9.6044199999999996E-2</v>
      </c>
      <c r="AB41" s="18">
        <v>9.6036099999999999E-2</v>
      </c>
      <c r="AC41" s="18">
        <v>0.10385659999999999</v>
      </c>
      <c r="AD41" s="18">
        <v>0.1076536</v>
      </c>
      <c r="AF41" s="23">
        <v>1979</v>
      </c>
      <c r="AG41" s="19">
        <v>9.9529999999999993E-2</v>
      </c>
      <c r="AH41" s="19">
        <v>9.9470000000000003E-2</v>
      </c>
      <c r="AI41" s="19">
        <v>0.10203</v>
      </c>
      <c r="AJ41" s="19">
        <v>0.10625999999999999</v>
      </c>
      <c r="AK41" s="19">
        <v>0.1038</v>
      </c>
      <c r="AL41" s="19">
        <v>0.10408000000000001</v>
      </c>
      <c r="AM41" s="19">
        <v>0.10471999999999999</v>
      </c>
      <c r="AN41" s="19">
        <v>0.10494000000000001</v>
      </c>
      <c r="AO41" s="19">
        <v>0.10650999999999999</v>
      </c>
      <c r="AP41" s="19">
        <v>0.10574</v>
      </c>
      <c r="AQ41" s="19">
        <v>0.10803</v>
      </c>
      <c r="AR41" s="19">
        <v>0.11074000000000001</v>
      </c>
      <c r="AS41" s="24">
        <v>1.2558499999999999</v>
      </c>
    </row>
    <row r="42" spans="1:75">
      <c r="A42" s="16">
        <v>28976</v>
      </c>
      <c r="B42" s="17">
        <f t="shared" si="0"/>
        <v>1979</v>
      </c>
      <c r="C42" s="17">
        <f t="shared" si="1"/>
        <v>5</v>
      </c>
      <c r="D42" s="17">
        <v>9.6654136896983614E-2</v>
      </c>
      <c r="E42" s="17">
        <v>4.5473574019139276E-2</v>
      </c>
      <c r="F42" s="17">
        <v>4.5739390040869979E-2</v>
      </c>
      <c r="G42" s="29">
        <v>1.9356716974877685E-2</v>
      </c>
      <c r="H42">
        <v>4.5441500000000003E-2</v>
      </c>
      <c r="I42">
        <v>4.2464517001926765E-2</v>
      </c>
      <c r="J42">
        <v>4.7813600000000003</v>
      </c>
      <c r="K42">
        <v>4.5389299999999997</v>
      </c>
      <c r="L42">
        <v>0.1038</v>
      </c>
      <c r="M42">
        <v>5.067E-2</v>
      </c>
      <c r="N42">
        <v>4.3110000000000002E-2</v>
      </c>
      <c r="O42">
        <v>2.213E-2</v>
      </c>
      <c r="R42">
        <v>1980</v>
      </c>
      <c r="S42" s="18">
        <v>0.1252499</v>
      </c>
      <c r="T42" s="18">
        <v>0.1249696</v>
      </c>
      <c r="U42" s="18">
        <v>0.11972099999999999</v>
      </c>
      <c r="V42" s="18">
        <v>0.1215407</v>
      </c>
      <c r="W42" s="18">
        <v>0.1233059</v>
      </c>
      <c r="X42" s="18">
        <v>0.13868530000000001</v>
      </c>
      <c r="Y42" s="18">
        <v>0.13297329999999999</v>
      </c>
      <c r="Z42" s="18">
        <v>0.1280482</v>
      </c>
      <c r="AA42" s="18">
        <v>0.1195295</v>
      </c>
      <c r="AB42" s="18">
        <v>0.1251873</v>
      </c>
      <c r="AC42" s="18">
        <v>0.12832260000000001</v>
      </c>
      <c r="AD42" s="18">
        <v>0.12685689999999999</v>
      </c>
      <c r="AF42" s="23">
        <v>1980</v>
      </c>
      <c r="AG42" s="19">
        <v>0.11539000000000001</v>
      </c>
      <c r="AH42" s="19">
        <v>0.11309</v>
      </c>
      <c r="AI42" s="19">
        <v>0.11147</v>
      </c>
      <c r="AJ42" s="19">
        <v>0.12152</v>
      </c>
      <c r="AK42" s="19">
        <v>0.12933</v>
      </c>
      <c r="AL42" s="19">
        <v>0.12706000000000001</v>
      </c>
      <c r="AM42" s="19">
        <v>0.13336000000000001</v>
      </c>
      <c r="AN42" s="19">
        <v>0.13585</v>
      </c>
      <c r="AO42" s="19">
        <v>0.13075000000000001</v>
      </c>
      <c r="AP42" s="19">
        <v>0.1346</v>
      </c>
      <c r="AQ42" s="19">
        <v>0.13231999999999999</v>
      </c>
      <c r="AR42" s="19">
        <v>0.13042000000000001</v>
      </c>
      <c r="AS42" s="24">
        <v>1.5151699999999999</v>
      </c>
    </row>
    <row r="43" spans="1:75">
      <c r="A43" s="16">
        <v>29007</v>
      </c>
      <c r="B43" s="17">
        <f t="shared" si="0"/>
        <v>1979</v>
      </c>
      <c r="C43" s="17">
        <f t="shared" si="1"/>
        <v>6</v>
      </c>
      <c r="D43" s="17">
        <v>0.11648493835632882</v>
      </c>
      <c r="E43" s="17">
        <v>5.0483755074788743E-2</v>
      </c>
      <c r="F43" s="17">
        <v>4.7121516260954163E-2</v>
      </c>
      <c r="G43" s="29">
        <v>3.1429621193986672E-2</v>
      </c>
      <c r="H43">
        <v>5.1278200000000003E-2</v>
      </c>
      <c r="I43">
        <v>5.0067158727191807E-2</v>
      </c>
      <c r="J43">
        <v>4.8140799999999997</v>
      </c>
      <c r="K43">
        <v>4.61517</v>
      </c>
      <c r="L43">
        <v>0.10408000000000001</v>
      </c>
      <c r="M43">
        <v>5.2479999999999999E-2</v>
      </c>
      <c r="N43">
        <v>4.1700000000000001E-2</v>
      </c>
      <c r="O43">
        <v>2.6839999999999999E-2</v>
      </c>
      <c r="R43">
        <v>1981</v>
      </c>
      <c r="S43" s="18">
        <v>0.1431491</v>
      </c>
      <c r="T43" s="18">
        <v>0.1481876</v>
      </c>
      <c r="U43" s="18">
        <v>0.14157800000000001</v>
      </c>
      <c r="V43" s="18">
        <v>0.1315568</v>
      </c>
      <c r="W43" s="18">
        <v>0.1261951</v>
      </c>
      <c r="X43" s="18">
        <v>0.14587990000000001</v>
      </c>
      <c r="Y43" s="18">
        <v>0.129134</v>
      </c>
      <c r="Z43" s="18">
        <v>0.1249353</v>
      </c>
      <c r="AA43" s="18">
        <v>0.1246254</v>
      </c>
      <c r="AB43" s="18">
        <v>0.13300149999999999</v>
      </c>
      <c r="AC43" s="18">
        <v>0.14213400000000001</v>
      </c>
      <c r="AD43" s="18">
        <v>0.1453874</v>
      </c>
      <c r="AF43" s="23">
        <v>1981</v>
      </c>
      <c r="AG43" s="19">
        <v>0.13292999999999999</v>
      </c>
      <c r="AH43" s="19">
        <v>0.13611999999999999</v>
      </c>
      <c r="AI43" s="19">
        <v>0.13345000000000001</v>
      </c>
      <c r="AJ43" s="19">
        <v>0.13052</v>
      </c>
      <c r="AK43" s="19">
        <v>0.13152</v>
      </c>
      <c r="AL43" s="19">
        <v>0.13511999999999999</v>
      </c>
      <c r="AM43" s="19">
        <v>0.12942000000000001</v>
      </c>
      <c r="AN43" s="19">
        <v>0.13333</v>
      </c>
      <c r="AO43" s="19">
        <v>0.13664000000000001</v>
      </c>
      <c r="AP43" s="19">
        <v>0.14199999999999999</v>
      </c>
      <c r="AQ43" s="19">
        <v>0.14582999999999999</v>
      </c>
      <c r="AR43" s="19">
        <v>0.14927000000000001</v>
      </c>
      <c r="AS43" s="24">
        <v>1.6361699999999999</v>
      </c>
    </row>
    <row r="44" spans="1:75">
      <c r="A44" s="16">
        <v>29037</v>
      </c>
      <c r="B44" s="17">
        <f t="shared" si="0"/>
        <v>1979</v>
      </c>
      <c r="C44" s="17">
        <f t="shared" si="1"/>
        <v>7</v>
      </c>
      <c r="D44" s="17">
        <v>0.10462225171253563</v>
      </c>
      <c r="E44" s="17">
        <v>5.482096376631955E-2</v>
      </c>
      <c r="F44" s="17">
        <v>4.1596870512149796E-2</v>
      </c>
      <c r="G44" s="29">
        <v>3.0923334147993205E-2</v>
      </c>
      <c r="H44">
        <v>4.93204E-2</v>
      </c>
      <c r="I44">
        <v>4.8455636582229032E-2</v>
      </c>
      <c r="J44">
        <v>4.7835000000000001</v>
      </c>
      <c r="K44">
        <v>4.6628499999999997</v>
      </c>
      <c r="L44">
        <v>0.10471999999999999</v>
      </c>
      <c r="M44">
        <v>5.4390000000000001E-2</v>
      </c>
      <c r="N44">
        <v>4.1889999999999997E-2</v>
      </c>
      <c r="O44">
        <v>2.495E-2</v>
      </c>
      <c r="R44">
        <v>1982</v>
      </c>
      <c r="S44" s="18">
        <v>0.16568379999999999</v>
      </c>
      <c r="T44" s="18">
        <v>0.17062849999999999</v>
      </c>
      <c r="U44" s="18">
        <v>0.16570009999999999</v>
      </c>
      <c r="V44" s="18">
        <v>0.16566429999999999</v>
      </c>
      <c r="W44" s="18">
        <v>0.16146579999999999</v>
      </c>
      <c r="X44" s="18">
        <v>0.1739462</v>
      </c>
      <c r="Y44" s="18">
        <v>0.16983210000000001</v>
      </c>
      <c r="Z44" s="18">
        <v>0.1628357</v>
      </c>
      <c r="AA44" s="18">
        <v>0.16595480000000001</v>
      </c>
      <c r="AB44" s="18">
        <v>0.16827400000000001</v>
      </c>
      <c r="AC44" s="18">
        <v>0.17944309999999999</v>
      </c>
      <c r="AD44" s="18">
        <v>0.18615470000000001</v>
      </c>
      <c r="AF44" s="23">
        <v>1982</v>
      </c>
      <c r="AG44" s="19">
        <v>0.15573000000000001</v>
      </c>
      <c r="AH44" s="19">
        <v>0.15817000000000001</v>
      </c>
      <c r="AI44" s="19">
        <v>0.15728</v>
      </c>
      <c r="AJ44" s="19">
        <v>0.16399</v>
      </c>
      <c r="AK44" s="19">
        <v>0.1668</v>
      </c>
      <c r="AL44" s="19">
        <v>0.16345999999999999</v>
      </c>
      <c r="AM44" s="19">
        <v>0.16999</v>
      </c>
      <c r="AN44" s="19">
        <v>0.17199</v>
      </c>
      <c r="AO44" s="19">
        <v>0.17841000000000001</v>
      </c>
      <c r="AP44" s="19">
        <v>0.17663000000000001</v>
      </c>
      <c r="AQ44" s="19">
        <v>0.18279000000000001</v>
      </c>
      <c r="AR44" s="19">
        <v>0.19037000000000001</v>
      </c>
      <c r="AS44" s="24">
        <v>2.0356100000000001</v>
      </c>
    </row>
    <row r="45" spans="1:75">
      <c r="A45" s="16">
        <v>29068</v>
      </c>
      <c r="B45" s="17">
        <f t="shared" si="0"/>
        <v>1979</v>
      </c>
      <c r="C45" s="17">
        <f t="shared" si="1"/>
        <v>8</v>
      </c>
      <c r="D45" s="17">
        <v>9.7719856161439952E-2</v>
      </c>
      <c r="E45" s="17">
        <v>5.5799552065420754E-2</v>
      </c>
      <c r="F45" s="17">
        <v>4.2189540644628445E-2</v>
      </c>
      <c r="G45" s="29">
        <v>3.2363678294766225E-2</v>
      </c>
      <c r="H45">
        <v>4.9804599999999997E-2</v>
      </c>
      <c r="I45">
        <v>4.8693149671515286E-2</v>
      </c>
      <c r="J45">
        <v>5.0443800000000003</v>
      </c>
      <c r="K45">
        <v>4.8421599999999998</v>
      </c>
      <c r="L45">
        <v>0.10494000000000001</v>
      </c>
      <c r="M45">
        <v>5.6250000000000001E-2</v>
      </c>
      <c r="N45">
        <v>4.6390000000000001E-2</v>
      </c>
      <c r="O45">
        <v>2.562E-2</v>
      </c>
      <c r="R45">
        <v>1983</v>
      </c>
      <c r="S45" s="18">
        <v>0.19252349999999999</v>
      </c>
      <c r="T45" s="18">
        <v>0.19440389999999999</v>
      </c>
      <c r="U45" s="18">
        <v>0.1893311</v>
      </c>
      <c r="V45" s="18">
        <v>0.1802069</v>
      </c>
      <c r="W45" s="18">
        <v>0.1710631</v>
      </c>
      <c r="X45" s="18">
        <v>0.1852356</v>
      </c>
      <c r="Y45" s="18">
        <v>0.16342110000000001</v>
      </c>
      <c r="Z45" s="18">
        <v>0.15732579999999999</v>
      </c>
      <c r="AA45" s="18">
        <v>0.14788589999999999</v>
      </c>
      <c r="AB45" s="18">
        <v>0.15053059999999999</v>
      </c>
      <c r="AC45" s="18">
        <v>0.14992159999999999</v>
      </c>
      <c r="AD45" s="18">
        <v>0.14866289999999999</v>
      </c>
      <c r="AF45" s="23">
        <v>1983</v>
      </c>
      <c r="AG45" s="19">
        <v>0.18309</v>
      </c>
      <c r="AH45" s="19">
        <v>0.18179000000000001</v>
      </c>
      <c r="AI45" s="19">
        <v>0.1807</v>
      </c>
      <c r="AJ45" s="19">
        <v>0.17801</v>
      </c>
      <c r="AK45" s="19">
        <v>0.17649999999999999</v>
      </c>
      <c r="AL45" s="19">
        <v>0.17487</v>
      </c>
      <c r="AM45" s="19">
        <v>0.16327</v>
      </c>
      <c r="AN45" s="19">
        <v>0.16747999999999999</v>
      </c>
      <c r="AO45" s="19">
        <v>0.16014999999999999</v>
      </c>
      <c r="AP45" s="19">
        <v>0.15831999999999999</v>
      </c>
      <c r="AQ45" s="19">
        <v>0.15268999999999999</v>
      </c>
      <c r="AR45" s="19">
        <v>0.15325</v>
      </c>
      <c r="AS45" s="24">
        <v>2.0301</v>
      </c>
    </row>
    <row r="46" spans="1:75">
      <c r="A46" s="16">
        <v>29099</v>
      </c>
      <c r="B46" s="17">
        <f t="shared" si="0"/>
        <v>1979</v>
      </c>
      <c r="C46" s="17">
        <f t="shared" si="1"/>
        <v>9</v>
      </c>
      <c r="D46" s="17">
        <v>9.6044183103878689E-2</v>
      </c>
      <c r="E46" s="17">
        <v>5.4473348383885595E-2</v>
      </c>
      <c r="F46" s="17">
        <v>4.3600345915956636E-2</v>
      </c>
      <c r="G46" s="29">
        <v>2.8708572255372537E-2</v>
      </c>
      <c r="H46">
        <v>4.7694399999999998E-2</v>
      </c>
      <c r="I46">
        <v>4.7403375340818787E-2</v>
      </c>
      <c r="J46">
        <v>4.8500500000000004</v>
      </c>
      <c r="K46">
        <v>4.7996400000000001</v>
      </c>
      <c r="L46">
        <v>0.10650999999999999</v>
      </c>
      <c r="M46">
        <v>5.6309999999999999E-2</v>
      </c>
      <c r="N46">
        <v>4.3659999999999997E-2</v>
      </c>
      <c r="O46">
        <v>2.588E-2</v>
      </c>
      <c r="R46">
        <v>1984</v>
      </c>
      <c r="S46" s="18">
        <v>0.15499170000000001</v>
      </c>
      <c r="T46" s="18">
        <v>0.15915399999999999</v>
      </c>
      <c r="U46" s="18">
        <v>0.15633179999999999</v>
      </c>
      <c r="V46" s="18">
        <v>0.14868490000000001</v>
      </c>
      <c r="W46" s="18">
        <v>0.13555529999999999</v>
      </c>
      <c r="X46" s="18">
        <v>0.14423320000000001</v>
      </c>
      <c r="Y46" s="18">
        <v>0.14356469999999999</v>
      </c>
      <c r="Z46" s="18">
        <v>0.13002340000000001</v>
      </c>
      <c r="AA46" s="18">
        <v>0.12819150000000001</v>
      </c>
      <c r="AB46" s="18">
        <v>0.13382089999999999</v>
      </c>
      <c r="AC46" s="18">
        <v>0.1324372</v>
      </c>
      <c r="AD46" s="18">
        <v>0.1353548</v>
      </c>
      <c r="AF46" s="23">
        <v>1984</v>
      </c>
      <c r="AG46" s="19">
        <v>0.14629</v>
      </c>
      <c r="AH46" s="19">
        <v>0.14671000000000001</v>
      </c>
      <c r="AI46" s="19">
        <v>0.14752999999999999</v>
      </c>
      <c r="AJ46" s="19">
        <v>0.14624999999999999</v>
      </c>
      <c r="AK46" s="19">
        <v>0.14102999999999999</v>
      </c>
      <c r="AL46" s="19">
        <v>0.1336</v>
      </c>
      <c r="AM46" s="19">
        <v>0.14334</v>
      </c>
      <c r="AN46" s="19">
        <v>0.14099</v>
      </c>
      <c r="AO46" s="19">
        <v>0.14000000000000001</v>
      </c>
      <c r="AP46" s="19">
        <v>0.14116000000000001</v>
      </c>
      <c r="AQ46" s="19">
        <v>0.13461999999999999</v>
      </c>
      <c r="AR46" s="19">
        <v>0.14026</v>
      </c>
      <c r="AS46" s="24">
        <v>1.70177</v>
      </c>
    </row>
    <row r="47" spans="1:75">
      <c r="A47" s="16">
        <v>29129</v>
      </c>
      <c r="B47" s="17">
        <f t="shared" si="0"/>
        <v>1979</v>
      </c>
      <c r="C47" s="17">
        <f t="shared" si="1"/>
        <v>10</v>
      </c>
      <c r="D47" s="17">
        <v>9.6036099868669192E-2</v>
      </c>
      <c r="E47" s="17">
        <v>5.5257413082807891E-2</v>
      </c>
      <c r="F47" s="17">
        <v>4.2099666377723097E-2</v>
      </c>
      <c r="G47" s="29">
        <v>2.4930453496103226E-2</v>
      </c>
      <c r="H47">
        <v>4.7085399999999999E-2</v>
      </c>
      <c r="I47">
        <v>4.6032215076387883E-2</v>
      </c>
      <c r="J47">
        <v>4.9523200000000003</v>
      </c>
      <c r="K47">
        <v>4.8405300000000002</v>
      </c>
      <c r="L47">
        <v>0.10574</v>
      </c>
      <c r="M47">
        <v>5.7299999999999997E-2</v>
      </c>
      <c r="N47">
        <v>4.41E-2</v>
      </c>
      <c r="O47">
        <v>2.5909999999999999E-2</v>
      </c>
      <c r="R47">
        <v>1985</v>
      </c>
      <c r="S47" s="18">
        <v>0.1527104</v>
      </c>
      <c r="T47" s="18">
        <v>0.15085380000000001</v>
      </c>
      <c r="U47" s="18">
        <v>0.14860880000000001</v>
      </c>
      <c r="V47" s="18">
        <v>0.14172689999999999</v>
      </c>
      <c r="W47" s="18">
        <v>0.13422139999999999</v>
      </c>
      <c r="X47" s="18">
        <v>0.15132429999999999</v>
      </c>
      <c r="Y47" s="18">
        <v>0.1435833</v>
      </c>
      <c r="Z47" s="18">
        <v>0.1279296</v>
      </c>
      <c r="AA47" s="18">
        <v>0.12676560000000001</v>
      </c>
      <c r="AB47" s="18">
        <v>0.13163340000000001</v>
      </c>
      <c r="AC47" s="18">
        <v>0.13551630000000001</v>
      </c>
      <c r="AD47" s="18">
        <v>0.1296522</v>
      </c>
      <c r="AF47" s="23">
        <v>1985</v>
      </c>
      <c r="AG47" s="19">
        <v>0.14446999999999999</v>
      </c>
      <c r="AH47" s="19">
        <v>0.13897000000000001</v>
      </c>
      <c r="AI47" s="19">
        <v>0.13980000000000001</v>
      </c>
      <c r="AJ47" s="19">
        <v>0.13916999999999999</v>
      </c>
      <c r="AK47" s="19">
        <v>0.13946</v>
      </c>
      <c r="AL47" s="19">
        <v>0.14069999999999999</v>
      </c>
      <c r="AM47" s="19">
        <v>0.14341999999999999</v>
      </c>
      <c r="AN47" s="19">
        <v>0.13924</v>
      </c>
      <c r="AO47" s="19">
        <v>0.13800000000000001</v>
      </c>
      <c r="AP47" s="19">
        <v>0.13885</v>
      </c>
      <c r="AQ47" s="19">
        <v>0.13705999999999999</v>
      </c>
      <c r="AR47" s="19">
        <v>0.13486999999999999</v>
      </c>
      <c r="AS47" s="24">
        <v>1.6740200000000001</v>
      </c>
    </row>
    <row r="48" spans="1:75">
      <c r="A48" s="16">
        <v>29160</v>
      </c>
      <c r="B48" s="17">
        <f t="shared" si="0"/>
        <v>1979</v>
      </c>
      <c r="C48" s="17">
        <f t="shared" si="1"/>
        <v>11</v>
      </c>
      <c r="D48" s="17">
        <v>0.10385659344312326</v>
      </c>
      <c r="E48" s="17">
        <v>5.3332228250011902E-2</v>
      </c>
      <c r="F48" s="17">
        <v>4.1837422677272279E-2</v>
      </c>
      <c r="G48" s="29">
        <v>2.0584452152458053E-2</v>
      </c>
      <c r="H48">
        <v>4.6764699999999999E-2</v>
      </c>
      <c r="I48">
        <v>4.4793182564603802E-2</v>
      </c>
      <c r="J48">
        <v>4.8986599999999996</v>
      </c>
      <c r="K48">
        <v>4.7400799999999998</v>
      </c>
      <c r="L48">
        <v>0.10803</v>
      </c>
      <c r="M48">
        <v>5.5309999999999998E-2</v>
      </c>
      <c r="N48">
        <v>4.4519999999999997E-2</v>
      </c>
      <c r="O48">
        <v>2.2960000000000001E-2</v>
      </c>
      <c r="R48">
        <v>1986</v>
      </c>
      <c r="S48" s="18">
        <v>0.13869619999999999</v>
      </c>
      <c r="T48" s="18">
        <v>0.1525551</v>
      </c>
      <c r="U48" s="18">
        <v>0.14654719999999999</v>
      </c>
      <c r="V48" s="18">
        <v>0.14144699999999999</v>
      </c>
      <c r="W48" s="18">
        <v>0.13431779999999999</v>
      </c>
      <c r="X48" s="18">
        <v>0.1508583</v>
      </c>
      <c r="Y48" s="18">
        <v>0.1377515</v>
      </c>
      <c r="Z48" s="18">
        <v>0.12549089999999999</v>
      </c>
      <c r="AA48" s="18">
        <v>0.13245709999999999</v>
      </c>
      <c r="AB48" s="18">
        <v>0.13236220000000001</v>
      </c>
      <c r="AC48" s="18">
        <v>0.13761090000000001</v>
      </c>
      <c r="AD48" s="18">
        <v>0.1294844</v>
      </c>
      <c r="AF48" s="23">
        <v>1986</v>
      </c>
      <c r="AG48" s="19">
        <v>0.13034000000000001</v>
      </c>
      <c r="AH48" s="19">
        <v>0.14144999999999999</v>
      </c>
      <c r="AI48" s="19">
        <v>0.13789000000000001</v>
      </c>
      <c r="AJ48" s="19">
        <v>0.13922000000000001</v>
      </c>
      <c r="AK48" s="19">
        <v>0.13908999999999999</v>
      </c>
      <c r="AL48" s="19">
        <v>0.14002000000000001</v>
      </c>
      <c r="AM48" s="19">
        <v>0.13797999999999999</v>
      </c>
      <c r="AN48" s="19">
        <v>0.13680999999999999</v>
      </c>
      <c r="AO48" s="19">
        <v>0.14324999999999999</v>
      </c>
      <c r="AP48" s="19">
        <v>0.13988</v>
      </c>
      <c r="AQ48" s="19">
        <v>0.13854</v>
      </c>
      <c r="AR48" s="19">
        <v>0.13463</v>
      </c>
      <c r="AS48" s="24">
        <v>1.6591100000000001</v>
      </c>
    </row>
    <row r="49" spans="1:45">
      <c r="A49" s="16">
        <v>29190</v>
      </c>
      <c r="B49" s="17">
        <f t="shared" si="0"/>
        <v>1979</v>
      </c>
      <c r="C49" s="17">
        <f t="shared" si="1"/>
        <v>12</v>
      </c>
      <c r="D49" s="17">
        <v>0.1076535862394964</v>
      </c>
      <c r="E49" s="17">
        <v>5.3882514093866005E-2</v>
      </c>
      <c r="F49" s="17">
        <v>4.1404151217544982E-2</v>
      </c>
      <c r="G49" s="29">
        <v>1.8806395390696114E-2</v>
      </c>
      <c r="H49">
        <v>4.5924E-2</v>
      </c>
      <c r="I49">
        <v>4.4654287015370664E-2</v>
      </c>
      <c r="J49">
        <v>4.8709699999999998</v>
      </c>
      <c r="K49">
        <v>4.7822100000000001</v>
      </c>
      <c r="L49">
        <v>0.11074000000000001</v>
      </c>
      <c r="M49">
        <v>5.5899999999999998E-2</v>
      </c>
      <c r="N49">
        <v>4.4839999999999998E-2</v>
      </c>
      <c r="O49">
        <v>2.325E-2</v>
      </c>
      <c r="R49">
        <v>1987</v>
      </c>
      <c r="S49" s="18">
        <v>0.1425903</v>
      </c>
      <c r="T49" s="18">
        <v>0.14513419999999999</v>
      </c>
      <c r="U49" s="18">
        <v>0.13962169999999999</v>
      </c>
      <c r="V49" s="18">
        <v>0.1308966</v>
      </c>
      <c r="W49" s="18">
        <v>0.12868689999999999</v>
      </c>
      <c r="X49" s="18">
        <v>0.13532150000000001</v>
      </c>
      <c r="Y49" s="18">
        <v>0.118815</v>
      </c>
      <c r="Z49" s="18">
        <v>0.1093215</v>
      </c>
      <c r="AA49" s="18">
        <v>0.1104658</v>
      </c>
      <c r="AB49" s="18">
        <v>0.11868670000000001</v>
      </c>
      <c r="AC49" s="18">
        <v>0.1189123</v>
      </c>
      <c r="AD49" s="18">
        <v>0.1135581</v>
      </c>
      <c r="AF49" s="23">
        <v>1987</v>
      </c>
      <c r="AG49" s="19">
        <v>0.13378999999999999</v>
      </c>
      <c r="AH49" s="19">
        <v>0.13482</v>
      </c>
      <c r="AI49" s="19">
        <v>0.13134000000000001</v>
      </c>
      <c r="AJ49" s="19">
        <v>0.12906000000000001</v>
      </c>
      <c r="AK49" s="19">
        <v>0.13281999999999999</v>
      </c>
      <c r="AL49" s="19">
        <v>0.12445000000000001</v>
      </c>
      <c r="AM49" s="19">
        <v>0.11942999999999999</v>
      </c>
      <c r="AN49" s="19">
        <v>0.12051000000000001</v>
      </c>
      <c r="AO49" s="19">
        <v>0.12086</v>
      </c>
      <c r="AP49" s="19">
        <v>0.12712000000000001</v>
      </c>
      <c r="AQ49" s="19">
        <v>0.11931</v>
      </c>
      <c r="AR49" s="19">
        <v>0.11836000000000001</v>
      </c>
      <c r="AS49" s="24">
        <v>1.5118499999999999</v>
      </c>
    </row>
    <row r="50" spans="1:45">
      <c r="A50" s="16">
        <v>29221</v>
      </c>
      <c r="B50" s="17">
        <f t="shared" si="0"/>
        <v>1980</v>
      </c>
      <c r="C50" s="17">
        <f t="shared" si="1"/>
        <v>1</v>
      </c>
      <c r="D50" s="17">
        <v>0.12524985963716725</v>
      </c>
      <c r="E50" s="17">
        <v>6.6773789125062891E-2</v>
      </c>
      <c r="F50" s="17">
        <v>5.2421741354444717E-2</v>
      </c>
      <c r="G50" s="29">
        <v>2.2066098852737775E-2</v>
      </c>
      <c r="H50">
        <v>5.3650999999999997E-2</v>
      </c>
      <c r="I50">
        <v>5.447551203769388E-2</v>
      </c>
      <c r="J50">
        <v>4.9531999999999998</v>
      </c>
      <c r="K50">
        <v>4.9936199999999999</v>
      </c>
      <c r="L50">
        <v>0.11539000000000001</v>
      </c>
      <c r="M50">
        <v>6.0139999999999999E-2</v>
      </c>
      <c r="N50">
        <v>4.6370000000000001E-2</v>
      </c>
      <c r="O50">
        <v>2.2249999999999999E-2</v>
      </c>
      <c r="R50">
        <v>1988</v>
      </c>
      <c r="S50" s="18">
        <v>0.12729989999999999</v>
      </c>
      <c r="T50" s="18">
        <v>0.12553339999999999</v>
      </c>
      <c r="U50" s="18">
        <v>0.1242859</v>
      </c>
      <c r="V50" s="18">
        <v>0.1181735</v>
      </c>
      <c r="W50" s="18">
        <v>0.1131644</v>
      </c>
      <c r="X50" s="18">
        <v>0.12195590000000001</v>
      </c>
      <c r="Y50" s="18">
        <v>0.1142256</v>
      </c>
      <c r="Z50" s="18">
        <v>0.10741299999999999</v>
      </c>
      <c r="AA50" s="18">
        <v>0.1043994</v>
      </c>
      <c r="AB50" s="18">
        <v>0.1034675</v>
      </c>
      <c r="AC50" s="18">
        <v>0.11216180000000001</v>
      </c>
      <c r="AD50" s="18">
        <v>0.10745689999999999</v>
      </c>
      <c r="AF50" s="23">
        <v>1988</v>
      </c>
      <c r="AG50" s="19">
        <v>0.11766</v>
      </c>
      <c r="AH50" s="19">
        <v>0.11570999999999999</v>
      </c>
      <c r="AI50" s="19">
        <v>0.11632000000000001</v>
      </c>
      <c r="AJ50" s="19">
        <v>0.11711000000000001</v>
      </c>
      <c r="AK50" s="19">
        <v>0.11679</v>
      </c>
      <c r="AL50" s="19">
        <v>0.11092</v>
      </c>
      <c r="AM50" s="19">
        <v>0.11512</v>
      </c>
      <c r="AN50" s="19">
        <v>0.1181</v>
      </c>
      <c r="AO50" s="19">
        <v>0.1148</v>
      </c>
      <c r="AP50" s="19">
        <v>0.11296</v>
      </c>
      <c r="AQ50" s="19">
        <v>0.11272</v>
      </c>
      <c r="AR50" s="19">
        <v>0.11136</v>
      </c>
      <c r="AS50" s="24">
        <v>1.37957</v>
      </c>
    </row>
    <row r="51" spans="1:45">
      <c r="A51" s="16">
        <v>29252</v>
      </c>
      <c r="B51" s="17">
        <f t="shared" si="0"/>
        <v>1980</v>
      </c>
      <c r="C51" s="17">
        <f t="shared" si="1"/>
        <v>2</v>
      </c>
      <c r="D51" s="17">
        <v>0.12496956079891695</v>
      </c>
      <c r="E51" s="17">
        <v>6.68183031975077E-2</v>
      </c>
      <c r="F51" s="17">
        <v>4.8171370435556901E-2</v>
      </c>
      <c r="G51" s="29">
        <v>2.3445812059633888E-2</v>
      </c>
      <c r="H51">
        <v>5.2697599999999997E-2</v>
      </c>
      <c r="I51">
        <v>5.3657708689044778E-2</v>
      </c>
      <c r="J51">
        <v>4.9430199999999997</v>
      </c>
      <c r="K51">
        <v>5.0363800000000003</v>
      </c>
      <c r="L51">
        <v>0.11309</v>
      </c>
      <c r="M51">
        <v>5.9639999999999999E-2</v>
      </c>
      <c r="N51">
        <v>4.5339999999999998E-2</v>
      </c>
      <c r="O51">
        <v>2.5010000000000001E-2</v>
      </c>
      <c r="R51">
        <v>1989</v>
      </c>
      <c r="S51" s="18">
        <v>0.1227454</v>
      </c>
      <c r="T51" s="18">
        <v>0.11570800000000001</v>
      </c>
      <c r="U51" s="18">
        <v>0.1097513</v>
      </c>
      <c r="V51" s="18">
        <v>0.1098546</v>
      </c>
      <c r="W51" s="18">
        <v>0.1064334</v>
      </c>
      <c r="X51" s="18">
        <v>0.12421599999999999</v>
      </c>
      <c r="Y51" s="18">
        <v>0.1109936</v>
      </c>
      <c r="Z51" s="18">
        <v>0.1023804</v>
      </c>
      <c r="AA51" s="18">
        <v>0.1022738</v>
      </c>
      <c r="AB51" s="18">
        <v>0.1021669</v>
      </c>
      <c r="AC51" s="18">
        <v>0.1133266</v>
      </c>
      <c r="AD51" s="18">
        <v>0.1109436</v>
      </c>
      <c r="AF51" s="23">
        <v>1989</v>
      </c>
      <c r="AG51" s="19">
        <v>0.11237</v>
      </c>
      <c r="AH51" s="19">
        <v>0.10607</v>
      </c>
      <c r="AI51" s="19">
        <v>0.10197000000000001</v>
      </c>
      <c r="AJ51" s="19">
        <v>0.10947</v>
      </c>
      <c r="AK51" s="19">
        <v>0.10996</v>
      </c>
      <c r="AL51" s="19">
        <v>0.11292000000000001</v>
      </c>
      <c r="AM51" s="19">
        <v>0.11164</v>
      </c>
      <c r="AN51" s="19">
        <v>0.11269</v>
      </c>
      <c r="AO51" s="19">
        <v>0.11279</v>
      </c>
      <c r="AP51" s="19">
        <v>0.11273</v>
      </c>
      <c r="AQ51" s="19">
        <v>0.11459</v>
      </c>
      <c r="AR51" s="19">
        <v>0.11416999999999999</v>
      </c>
      <c r="AS51" s="24">
        <v>1.33138</v>
      </c>
    </row>
    <row r="52" spans="1:45">
      <c r="A52" s="16">
        <v>29281</v>
      </c>
      <c r="B52" s="17">
        <f t="shared" si="0"/>
        <v>1980</v>
      </c>
      <c r="C52" s="17">
        <f t="shared" si="1"/>
        <v>3</v>
      </c>
      <c r="D52" s="17">
        <v>0.1197209943600118</v>
      </c>
      <c r="E52" s="17">
        <v>6.6371263231359778E-2</v>
      </c>
      <c r="F52" s="17">
        <v>4.9564415516641883E-2</v>
      </c>
      <c r="G52" s="29">
        <v>2.0992798618847484E-2</v>
      </c>
      <c r="H52">
        <v>5.1341600000000001E-2</v>
      </c>
      <c r="I52">
        <v>5.265095570597525E-2</v>
      </c>
      <c r="J52">
        <v>5.0247799999999998</v>
      </c>
      <c r="K52">
        <v>5.15808</v>
      </c>
      <c r="L52">
        <v>0.11147</v>
      </c>
      <c r="M52">
        <v>6.1249999999999999E-2</v>
      </c>
      <c r="N52">
        <v>5.0659999999999997E-2</v>
      </c>
      <c r="O52">
        <v>2.3390000000000001E-2</v>
      </c>
      <c r="R52">
        <v>1990</v>
      </c>
      <c r="S52" s="18">
        <v>0.11843140000000001</v>
      </c>
      <c r="T52" s="18">
        <v>0.121549</v>
      </c>
      <c r="U52" s="18">
        <v>0.1206815</v>
      </c>
      <c r="V52" s="18">
        <v>0.1132206</v>
      </c>
      <c r="W52" s="18">
        <v>0.11175740000000001</v>
      </c>
      <c r="X52" s="18">
        <v>0.1194361</v>
      </c>
      <c r="Y52" s="18">
        <v>0.1188584</v>
      </c>
      <c r="Z52" s="18">
        <v>0.10922</v>
      </c>
      <c r="AA52" s="18">
        <v>0.11148710000000001</v>
      </c>
      <c r="AB52" s="18">
        <v>0.1136617</v>
      </c>
      <c r="AC52" s="18">
        <v>0.1291639</v>
      </c>
      <c r="AD52" s="18">
        <v>0.12995680000000001</v>
      </c>
      <c r="AF52" s="23">
        <v>1990</v>
      </c>
      <c r="AG52" s="19">
        <v>0.10700999999999999</v>
      </c>
      <c r="AH52" s="19">
        <v>0.11197</v>
      </c>
      <c r="AI52" s="19">
        <v>0.11287999999999999</v>
      </c>
      <c r="AJ52" s="19">
        <v>0.11354</v>
      </c>
      <c r="AK52" s="19">
        <v>0.11561</v>
      </c>
      <c r="AL52" s="19">
        <v>0.10738</v>
      </c>
      <c r="AM52" s="19">
        <v>0.11901</v>
      </c>
      <c r="AN52" s="19">
        <v>0.11946</v>
      </c>
      <c r="AO52" s="19">
        <v>0.12209</v>
      </c>
      <c r="AP52" s="19">
        <v>0.12470000000000001</v>
      </c>
      <c r="AQ52" s="19">
        <v>0.13174</v>
      </c>
      <c r="AR52" s="19">
        <v>0.13294</v>
      </c>
      <c r="AS52" s="24">
        <v>1.4183300000000001</v>
      </c>
    </row>
    <row r="53" spans="1:45">
      <c r="A53" s="16">
        <v>29312</v>
      </c>
      <c r="B53" s="17">
        <f t="shared" si="0"/>
        <v>1980</v>
      </c>
      <c r="C53" s="17">
        <f t="shared" si="1"/>
        <v>4</v>
      </c>
      <c r="D53" s="17">
        <v>0.12154070706133924</v>
      </c>
      <c r="E53" s="17">
        <v>6.8463931855758109E-2</v>
      </c>
      <c r="F53" s="17">
        <v>4.7418535244836045E-2</v>
      </c>
      <c r="G53" s="29">
        <v>2.1747781226305173E-2</v>
      </c>
      <c r="H53">
        <v>5.2944199999999997E-2</v>
      </c>
      <c r="I53">
        <v>5.3073450888871776E-2</v>
      </c>
      <c r="J53">
        <v>5.4844900000000001</v>
      </c>
      <c r="K53">
        <v>5.6241399999999997</v>
      </c>
      <c r="L53">
        <v>0.12152</v>
      </c>
      <c r="M53">
        <v>7.077E-2</v>
      </c>
      <c r="N53">
        <v>5.1889999999999999E-2</v>
      </c>
      <c r="O53">
        <v>2.5069999999999999E-2</v>
      </c>
      <c r="R53">
        <v>1991</v>
      </c>
      <c r="S53" s="18">
        <v>0.15088889999999999</v>
      </c>
      <c r="T53" s="18">
        <v>0.1523843</v>
      </c>
      <c r="U53" s="18">
        <v>0.14910129999999999</v>
      </c>
      <c r="V53" s="18">
        <v>0.13895940000000001</v>
      </c>
      <c r="W53" s="18">
        <v>0.13766059999999999</v>
      </c>
      <c r="X53" s="18">
        <v>0.14780099999999999</v>
      </c>
      <c r="Y53" s="18">
        <v>0.1425669</v>
      </c>
      <c r="Z53" s="18">
        <v>0.13645650000000001</v>
      </c>
      <c r="AA53" s="18">
        <v>0.13419829999999999</v>
      </c>
      <c r="AB53" s="18">
        <v>0.13568549999999999</v>
      </c>
      <c r="AC53" s="18">
        <v>0.141958</v>
      </c>
      <c r="AD53" s="18">
        <v>0.1504711</v>
      </c>
      <c r="AF53" s="23">
        <v>1991</v>
      </c>
      <c r="AG53" s="19">
        <v>0.13849</v>
      </c>
      <c r="AH53" s="19">
        <v>0.14294999999999999</v>
      </c>
      <c r="AI53" s="19">
        <v>0.14119000000000001</v>
      </c>
      <c r="AJ53" s="19">
        <v>0.1394</v>
      </c>
      <c r="AK53" s="19">
        <v>0.14221</v>
      </c>
      <c r="AL53" s="19">
        <v>0.13483000000000001</v>
      </c>
      <c r="AM53" s="19">
        <v>0.14205999999999999</v>
      </c>
      <c r="AN53" s="19">
        <v>0.14673</v>
      </c>
      <c r="AO53" s="19">
        <v>0.14462</v>
      </c>
      <c r="AP53" s="19">
        <v>0.14688999999999999</v>
      </c>
      <c r="AQ53" s="19">
        <v>0.14599999999999999</v>
      </c>
      <c r="AR53" s="19">
        <v>0.15407000000000001</v>
      </c>
      <c r="AS53" s="24">
        <v>1.71943</v>
      </c>
    </row>
    <row r="54" spans="1:45">
      <c r="A54" s="16">
        <v>29342</v>
      </c>
      <c r="B54" s="17">
        <f t="shared" si="0"/>
        <v>1980</v>
      </c>
      <c r="C54" s="17">
        <f t="shared" si="1"/>
        <v>5</v>
      </c>
      <c r="D54" s="17">
        <v>0.12330589668142494</v>
      </c>
      <c r="E54" s="17">
        <v>6.973676566574058E-2</v>
      </c>
      <c r="F54" s="17">
        <v>6.3741684711715194E-2</v>
      </c>
      <c r="G54" s="29">
        <v>2.1738302856796277E-2</v>
      </c>
      <c r="H54">
        <v>5.7041099999999997E-2</v>
      </c>
      <c r="I54">
        <v>5.8358529507804888E-2</v>
      </c>
      <c r="J54">
        <v>5.9489700000000001</v>
      </c>
      <c r="K54">
        <v>6.1635499999999999</v>
      </c>
      <c r="L54">
        <v>0.12933</v>
      </c>
      <c r="M54">
        <v>7.6700000000000004E-2</v>
      </c>
      <c r="N54">
        <v>5.9499999999999997E-2</v>
      </c>
      <c r="O54">
        <v>2.445E-2</v>
      </c>
      <c r="R54">
        <v>1992</v>
      </c>
      <c r="S54" s="18">
        <v>0.1637892</v>
      </c>
      <c r="T54" s="18">
        <v>0.16359290000000001</v>
      </c>
      <c r="U54" s="18">
        <v>0.161241</v>
      </c>
      <c r="V54" s="18">
        <v>0.14828230000000001</v>
      </c>
      <c r="W54" s="18">
        <v>0.15236040000000001</v>
      </c>
      <c r="X54" s="18">
        <v>0.17349049999999999</v>
      </c>
      <c r="Y54" s="18">
        <v>0.16098519999999999</v>
      </c>
      <c r="Z54" s="18">
        <v>0.14553720000000001</v>
      </c>
      <c r="AA54" s="18">
        <v>0.14847440000000001</v>
      </c>
      <c r="AB54" s="18">
        <v>0.1449551</v>
      </c>
      <c r="AC54" s="18">
        <v>0.15901979999999999</v>
      </c>
      <c r="AD54" s="18">
        <v>0.1513196</v>
      </c>
      <c r="AF54" s="23">
        <v>1992</v>
      </c>
      <c r="AG54" s="19">
        <v>0.15053</v>
      </c>
      <c r="AH54" s="19">
        <v>0.15398000000000001</v>
      </c>
      <c r="AI54" s="19">
        <v>0.15322</v>
      </c>
      <c r="AJ54" s="19">
        <v>0.14854000000000001</v>
      </c>
      <c r="AK54" s="19">
        <v>0.15761</v>
      </c>
      <c r="AL54" s="19">
        <v>0.16005</v>
      </c>
      <c r="AM54" s="19">
        <v>0.15978999999999999</v>
      </c>
      <c r="AN54" s="19">
        <v>0.15543999999999999</v>
      </c>
      <c r="AO54" s="19">
        <v>0.15887000000000001</v>
      </c>
      <c r="AP54" s="19">
        <v>0.15587000000000001</v>
      </c>
      <c r="AQ54" s="19">
        <v>0.16450000000000001</v>
      </c>
      <c r="AR54" s="19">
        <v>0.15548000000000001</v>
      </c>
      <c r="AS54" s="24">
        <v>1.8738699999999999</v>
      </c>
    </row>
    <row r="55" spans="1:45">
      <c r="A55" s="16">
        <v>29373</v>
      </c>
      <c r="B55" s="17">
        <f t="shared" si="0"/>
        <v>1980</v>
      </c>
      <c r="C55" s="17">
        <f t="shared" si="1"/>
        <v>6</v>
      </c>
      <c r="D55" s="17">
        <v>0.13868525023829364</v>
      </c>
      <c r="E55" s="17">
        <v>7.6209368102736499E-2</v>
      </c>
      <c r="F55" s="17">
        <v>6.9058784760069963E-2</v>
      </c>
      <c r="G55" s="29">
        <v>3.098994141665808E-2</v>
      </c>
      <c r="H55">
        <v>6.3800300000000004E-2</v>
      </c>
      <c r="I55">
        <v>6.6231483881920516E-2</v>
      </c>
      <c r="J55">
        <v>6.0242599999999999</v>
      </c>
      <c r="K55">
        <v>6.14337</v>
      </c>
      <c r="L55">
        <v>0.12706000000000001</v>
      </c>
      <c r="M55">
        <v>7.9339999999999994E-2</v>
      </c>
      <c r="N55">
        <v>6.1249999999999999E-2</v>
      </c>
      <c r="O55">
        <v>2.6769999999999999E-2</v>
      </c>
      <c r="R55">
        <v>1993</v>
      </c>
      <c r="S55" s="18">
        <v>0.16956270000000001</v>
      </c>
      <c r="T55" s="18">
        <v>0.16126190000000001</v>
      </c>
      <c r="U55" s="18">
        <v>0.1605539</v>
      </c>
      <c r="V55" s="18">
        <v>0.14802799999999999</v>
      </c>
      <c r="W55" s="18">
        <v>0.14029659999999999</v>
      </c>
      <c r="X55" s="18">
        <v>0.16340969999999999</v>
      </c>
      <c r="Y55" s="18">
        <v>0.1428845</v>
      </c>
      <c r="Z55" s="18">
        <v>0.12743560000000001</v>
      </c>
      <c r="AA55" s="18">
        <v>0.13250229999999999</v>
      </c>
      <c r="AB55" s="18">
        <v>0.1364003</v>
      </c>
      <c r="AC55" s="18">
        <v>0.1341214</v>
      </c>
      <c r="AD55" s="18">
        <v>0.13626650000000001</v>
      </c>
      <c r="AF55" s="23">
        <v>1993</v>
      </c>
      <c r="AG55" s="19">
        <v>0.15593000000000001</v>
      </c>
      <c r="AH55" s="19">
        <v>0.15175</v>
      </c>
      <c r="AI55" s="19">
        <v>0.15259</v>
      </c>
      <c r="AJ55" s="19">
        <v>0.1477</v>
      </c>
      <c r="AK55" s="19">
        <v>0.14598</v>
      </c>
      <c r="AL55" s="19">
        <v>0.15001</v>
      </c>
      <c r="AM55" s="19">
        <v>0.14074</v>
      </c>
      <c r="AN55" s="19">
        <v>0.13664000000000001</v>
      </c>
      <c r="AO55" s="19">
        <v>0.14329</v>
      </c>
      <c r="AP55" s="19">
        <v>0.14718000000000001</v>
      </c>
      <c r="AQ55" s="19">
        <v>0.14041999999999999</v>
      </c>
      <c r="AR55" s="19">
        <v>0.14119000000000001</v>
      </c>
      <c r="AS55" s="24">
        <v>1.75343</v>
      </c>
    </row>
    <row r="56" spans="1:45">
      <c r="A56" s="16">
        <v>29403</v>
      </c>
      <c r="B56" s="17">
        <f t="shared" si="0"/>
        <v>1980</v>
      </c>
      <c r="C56" s="17">
        <f t="shared" si="1"/>
        <v>7</v>
      </c>
      <c r="D56" s="17">
        <v>0.13297327196392542</v>
      </c>
      <c r="E56" s="17">
        <v>8.0890534996882993E-2</v>
      </c>
      <c r="F56" s="17">
        <v>5.9667533255606836E-2</v>
      </c>
      <c r="G56" s="29">
        <v>3.4215155800975408E-2</v>
      </c>
      <c r="H56">
        <v>6.4363500000000004E-2</v>
      </c>
      <c r="I56">
        <v>6.5363795445247383E-2</v>
      </c>
      <c r="J56">
        <v>6.2603900000000001</v>
      </c>
      <c r="K56">
        <v>6.3149199999999999</v>
      </c>
      <c r="L56">
        <v>0.13336000000000001</v>
      </c>
      <c r="M56">
        <v>8.0949999999999994E-2</v>
      </c>
      <c r="N56">
        <v>5.9749999999999998E-2</v>
      </c>
      <c r="O56">
        <v>2.8060000000000002E-2</v>
      </c>
      <c r="R56">
        <v>1994</v>
      </c>
      <c r="S56" s="18">
        <v>0.1608588</v>
      </c>
      <c r="T56" s="18">
        <v>0.1498131</v>
      </c>
      <c r="U56" s="18">
        <v>0.15348410000000001</v>
      </c>
      <c r="V56" s="18">
        <v>0.1488371</v>
      </c>
      <c r="W56" s="18">
        <v>0.1340162</v>
      </c>
      <c r="X56" s="18">
        <v>0.15890460000000001</v>
      </c>
      <c r="Y56" s="18">
        <v>0.14539199999999999</v>
      </c>
      <c r="Z56" s="18">
        <v>0.13533719999999999</v>
      </c>
      <c r="AA56" s="18">
        <v>0.12947159999999999</v>
      </c>
      <c r="AB56" s="18">
        <v>0.1243137</v>
      </c>
      <c r="AC56" s="18">
        <v>0.1249532</v>
      </c>
      <c r="AD56" s="18">
        <v>0.12332129999999999</v>
      </c>
      <c r="AF56" s="23">
        <v>1994</v>
      </c>
      <c r="AG56" s="19">
        <v>0.14713999999999999</v>
      </c>
      <c r="AH56" s="19">
        <v>0.1401</v>
      </c>
      <c r="AI56" s="19">
        <v>0.14532999999999999</v>
      </c>
      <c r="AJ56" s="19">
        <v>0.14815999999999999</v>
      </c>
      <c r="AK56" s="19">
        <v>0.13994999999999999</v>
      </c>
      <c r="AL56" s="19">
        <v>0.14591999999999999</v>
      </c>
      <c r="AM56" s="19">
        <v>0.14266000000000001</v>
      </c>
      <c r="AN56" s="19">
        <v>0.14380000000000001</v>
      </c>
      <c r="AO56" s="19">
        <v>0.14105999999999999</v>
      </c>
      <c r="AP56" s="19">
        <v>0.13458000000000001</v>
      </c>
      <c r="AQ56" s="19">
        <v>0.13150999999999999</v>
      </c>
      <c r="AR56" s="19">
        <v>0.12853000000000001</v>
      </c>
      <c r="AS56" s="24">
        <v>1.6887399999999999</v>
      </c>
    </row>
    <row r="57" spans="1:45">
      <c r="A57" s="16">
        <v>29434</v>
      </c>
      <c r="B57" s="17">
        <f t="shared" si="0"/>
        <v>1980</v>
      </c>
      <c r="C57" s="17">
        <f t="shared" si="1"/>
        <v>8</v>
      </c>
      <c r="D57" s="17">
        <v>0.12804816406759545</v>
      </c>
      <c r="E57" s="17">
        <v>7.7481288078421071E-2</v>
      </c>
      <c r="F57" s="17">
        <v>5.2504345117274899E-2</v>
      </c>
      <c r="G57" s="29">
        <v>3.3974683729387285E-2</v>
      </c>
      <c r="H57">
        <v>6.1511299999999998E-2</v>
      </c>
      <c r="I57">
        <v>6.1701128610129087E-2</v>
      </c>
      <c r="J57">
        <v>6.2495500000000002</v>
      </c>
      <c r="K57">
        <v>6.181</v>
      </c>
      <c r="L57">
        <v>0.13585</v>
      </c>
      <c r="M57">
        <v>7.8710000000000002E-2</v>
      </c>
      <c r="N57">
        <v>5.7939999999999998E-2</v>
      </c>
      <c r="O57">
        <v>2.726E-2</v>
      </c>
      <c r="R57">
        <v>1995</v>
      </c>
      <c r="S57" s="18">
        <v>0.14136789999999999</v>
      </c>
      <c r="T57" s="18">
        <v>0.14339099999999999</v>
      </c>
      <c r="U57" s="18">
        <v>0.13272700000000001</v>
      </c>
      <c r="V57" s="18">
        <v>0.13300439999999999</v>
      </c>
      <c r="W57" s="18">
        <v>0.1280066</v>
      </c>
      <c r="X57" s="18">
        <v>0.14250499999999999</v>
      </c>
      <c r="Y57" s="18">
        <v>0.1436347</v>
      </c>
      <c r="Z57" s="18">
        <v>0.1324303</v>
      </c>
      <c r="AA57" s="18">
        <v>0.12538009999999999</v>
      </c>
      <c r="AB57" s="18">
        <v>0.12837760000000001</v>
      </c>
      <c r="AC57" s="18">
        <v>0.1320151</v>
      </c>
      <c r="AD57" s="18">
        <v>0.13269339999999999</v>
      </c>
      <c r="AF57" s="23">
        <v>1995</v>
      </c>
      <c r="AG57" s="19">
        <v>0.12795000000000001</v>
      </c>
      <c r="AH57" s="19">
        <v>0.13361000000000001</v>
      </c>
      <c r="AI57" s="19">
        <v>0.12418999999999999</v>
      </c>
      <c r="AJ57" s="19">
        <v>0.13220000000000001</v>
      </c>
      <c r="AK57" s="19">
        <v>0.13413</v>
      </c>
      <c r="AL57" s="19">
        <v>0.13005</v>
      </c>
      <c r="AM57" s="19">
        <v>0.14063000000000001</v>
      </c>
      <c r="AN57" s="19">
        <v>0.14026</v>
      </c>
      <c r="AO57" s="19">
        <v>0.13794000000000001</v>
      </c>
      <c r="AP57" s="19">
        <v>0.13841999999999999</v>
      </c>
      <c r="AQ57" s="19">
        <v>0.13797000000000001</v>
      </c>
      <c r="AR57" s="19">
        <v>0.13794000000000001</v>
      </c>
      <c r="AS57" s="24">
        <v>1.6152899999999999</v>
      </c>
    </row>
    <row r="58" spans="1:45">
      <c r="A58" s="16">
        <v>29465</v>
      </c>
      <c r="B58" s="17">
        <f t="shared" si="0"/>
        <v>1980</v>
      </c>
      <c r="C58" s="17">
        <f t="shared" si="1"/>
        <v>9</v>
      </c>
      <c r="D58" s="17">
        <v>0.11952945784022823</v>
      </c>
      <c r="E58" s="17">
        <v>7.5446319993568087E-2</v>
      </c>
      <c r="F58" s="17">
        <v>5.802106318524481E-2</v>
      </c>
      <c r="G58" s="29">
        <v>2.7228673863490104E-2</v>
      </c>
      <c r="H58">
        <v>5.9678200000000001E-2</v>
      </c>
      <c r="I58">
        <v>5.9757620728858186E-2</v>
      </c>
      <c r="J58">
        <v>6.0974199999999996</v>
      </c>
      <c r="K58">
        <v>6.0787199999999997</v>
      </c>
      <c r="L58">
        <v>0.13075000000000001</v>
      </c>
      <c r="M58">
        <v>7.8170000000000003E-2</v>
      </c>
      <c r="N58">
        <v>5.849E-2</v>
      </c>
      <c r="O58">
        <v>2.4670000000000001E-2</v>
      </c>
      <c r="R58">
        <v>1996</v>
      </c>
      <c r="S58" s="18">
        <v>0.1456711</v>
      </c>
      <c r="T58" s="18">
        <v>0.141262</v>
      </c>
      <c r="U58" s="18">
        <v>0.13960220000000001</v>
      </c>
      <c r="V58" s="18">
        <v>0.1322026</v>
      </c>
      <c r="W58" s="18">
        <v>0.1278465</v>
      </c>
      <c r="X58" s="18">
        <v>0.14131579999999999</v>
      </c>
      <c r="Y58" s="18">
        <v>0.13357740000000001</v>
      </c>
      <c r="Z58" s="18">
        <v>0.1205373</v>
      </c>
      <c r="AA58" s="18">
        <v>0.1093326</v>
      </c>
      <c r="AB58" s="18">
        <v>0.11456760000000001</v>
      </c>
      <c r="AC58" s="18">
        <v>0.1205808</v>
      </c>
      <c r="AD58" s="18">
        <v>0.1210794</v>
      </c>
      <c r="AF58" s="23">
        <v>1996</v>
      </c>
      <c r="AG58" s="19">
        <v>0.13281000000000001</v>
      </c>
      <c r="AH58" s="19">
        <v>0.1308</v>
      </c>
      <c r="AI58" s="19">
        <v>0.13064999999999999</v>
      </c>
      <c r="AJ58" s="19">
        <v>0.13169</v>
      </c>
      <c r="AK58" s="19">
        <v>0.13428999999999999</v>
      </c>
      <c r="AL58" s="19">
        <v>0.12941</v>
      </c>
      <c r="AM58" s="19">
        <v>0.13070999999999999</v>
      </c>
      <c r="AN58" s="19">
        <v>0.12801999999999999</v>
      </c>
      <c r="AO58" s="19">
        <v>0.12286</v>
      </c>
      <c r="AP58" s="19">
        <v>0.12432</v>
      </c>
      <c r="AQ58" s="19">
        <v>0.12545999999999999</v>
      </c>
      <c r="AR58" s="19">
        <v>0.12570999999999999</v>
      </c>
      <c r="AS58" s="24">
        <v>1.5467299999999999</v>
      </c>
    </row>
    <row r="59" spans="1:45">
      <c r="A59" s="16">
        <v>29495</v>
      </c>
      <c r="B59" s="17">
        <f t="shared" si="0"/>
        <v>1980</v>
      </c>
      <c r="C59" s="17">
        <f t="shared" si="1"/>
        <v>10</v>
      </c>
      <c r="D59" s="17">
        <v>0.12518726202369682</v>
      </c>
      <c r="E59" s="17">
        <v>7.3012107473517121E-2</v>
      </c>
      <c r="F59" s="17">
        <v>5.5471697087311311E-2</v>
      </c>
      <c r="G59" s="29">
        <v>2.6644972008447742E-2</v>
      </c>
      <c r="H59">
        <v>5.8264499999999997E-2</v>
      </c>
      <c r="I59">
        <v>5.8657333831471592E-2</v>
      </c>
      <c r="J59">
        <v>6.09701</v>
      </c>
      <c r="K59">
        <v>6.1560600000000001</v>
      </c>
      <c r="L59">
        <v>0.1346</v>
      </c>
      <c r="M59">
        <v>7.5700000000000003E-2</v>
      </c>
      <c r="N59">
        <v>5.8209999999999998E-2</v>
      </c>
      <c r="O59">
        <v>2.7449999999999999E-2</v>
      </c>
      <c r="R59">
        <v>1997</v>
      </c>
      <c r="S59" s="18">
        <v>0.14160210000000001</v>
      </c>
      <c r="T59" s="18">
        <v>0.14341219999999999</v>
      </c>
      <c r="U59" s="18">
        <v>0.13983719999999999</v>
      </c>
      <c r="V59" s="18">
        <v>0.12529090000000001</v>
      </c>
      <c r="W59" s="18">
        <v>0.1160968</v>
      </c>
      <c r="X59" s="18">
        <v>0.1321107</v>
      </c>
      <c r="Y59" s="18">
        <v>0.1196441</v>
      </c>
      <c r="Z59" s="18">
        <v>0.1046347</v>
      </c>
      <c r="AA59" s="18">
        <v>0.1127209</v>
      </c>
      <c r="AB59" s="18">
        <v>0.1098153</v>
      </c>
      <c r="AC59" s="18">
        <v>0.111377</v>
      </c>
      <c r="AD59" s="18">
        <v>0.11179740000000001</v>
      </c>
      <c r="AF59" s="23">
        <v>1997</v>
      </c>
      <c r="AG59" s="19">
        <v>0.12931999999999999</v>
      </c>
      <c r="AH59" s="19">
        <v>0.13275000000000001</v>
      </c>
      <c r="AI59" s="19">
        <v>0.13038</v>
      </c>
      <c r="AJ59" s="19">
        <v>0.12537000000000001</v>
      </c>
      <c r="AK59" s="19">
        <v>0.12288</v>
      </c>
      <c r="AL59" s="19">
        <v>0.12035999999999999</v>
      </c>
      <c r="AM59" s="19">
        <v>0.11694</v>
      </c>
      <c r="AN59" s="19">
        <v>0.11237</v>
      </c>
      <c r="AO59" s="19">
        <v>0.12706000000000001</v>
      </c>
      <c r="AP59" s="19">
        <v>0.11948</v>
      </c>
      <c r="AQ59" s="19">
        <v>0.11483</v>
      </c>
      <c r="AR59" s="19">
        <v>0.11577999999999999</v>
      </c>
      <c r="AS59" s="24">
        <v>1.46753</v>
      </c>
    </row>
    <row r="60" spans="1:45">
      <c r="A60" s="16">
        <v>29526</v>
      </c>
      <c r="B60" s="17">
        <f t="shared" si="0"/>
        <v>1980</v>
      </c>
      <c r="C60" s="17">
        <f t="shared" si="1"/>
        <v>11</v>
      </c>
      <c r="D60" s="17">
        <v>0.12832263611899483</v>
      </c>
      <c r="E60" s="17">
        <v>7.3038459201403047E-2</v>
      </c>
      <c r="F60" s="17">
        <v>5.4634281332956662E-2</v>
      </c>
      <c r="G60" s="29">
        <v>2.5271700059900645E-2</v>
      </c>
      <c r="H60">
        <v>5.7461900000000003E-2</v>
      </c>
      <c r="I60">
        <v>5.8303861670019858E-2</v>
      </c>
      <c r="J60">
        <v>6.0142499999999997</v>
      </c>
      <c r="K60">
        <v>6.1539200000000003</v>
      </c>
      <c r="L60">
        <v>0.13231999999999999</v>
      </c>
      <c r="M60">
        <v>7.5520000000000004E-2</v>
      </c>
      <c r="N60">
        <v>5.808E-2</v>
      </c>
      <c r="O60">
        <v>2.8080000000000001E-2</v>
      </c>
      <c r="R60">
        <v>1998</v>
      </c>
      <c r="S60" s="18">
        <v>0.12573239999999999</v>
      </c>
      <c r="T60" s="18">
        <v>0.1220256</v>
      </c>
      <c r="U60" s="18">
        <v>0.1214976</v>
      </c>
      <c r="V60" s="18">
        <v>0.1074468</v>
      </c>
      <c r="W60" s="18">
        <v>0.1018115</v>
      </c>
      <c r="X60" s="18">
        <v>0.12195060000000001</v>
      </c>
      <c r="Y60" s="18">
        <v>0.11075019999999999</v>
      </c>
      <c r="Z60" s="18">
        <v>0.1012749</v>
      </c>
      <c r="AA60" s="18">
        <v>9.6662200000000004E-2</v>
      </c>
      <c r="AB60" s="18">
        <v>0.1010123</v>
      </c>
      <c r="AC60" s="18">
        <v>0.11008130000000001</v>
      </c>
      <c r="AD60" s="18">
        <v>0.10696070000000001</v>
      </c>
      <c r="AF60" s="23">
        <v>1998</v>
      </c>
      <c r="AG60" s="19">
        <v>0.11394</v>
      </c>
      <c r="AH60" s="19">
        <v>0.11112</v>
      </c>
      <c r="AI60" s="19">
        <v>0.11128</v>
      </c>
      <c r="AJ60" s="19">
        <v>0.10818</v>
      </c>
      <c r="AK60" s="19">
        <v>0.10939</v>
      </c>
      <c r="AL60" s="19">
        <v>0.11007</v>
      </c>
      <c r="AM60" s="19">
        <v>0.10841000000000001</v>
      </c>
      <c r="AN60" s="19">
        <v>0.10954999999999999</v>
      </c>
      <c r="AO60" s="19">
        <v>0.11153</v>
      </c>
      <c r="AP60" s="19">
        <v>0.11035</v>
      </c>
      <c r="AQ60" s="19">
        <v>0.11247</v>
      </c>
      <c r="AR60" s="19">
        <v>0.11011</v>
      </c>
      <c r="AS60" s="24">
        <v>1.3264</v>
      </c>
    </row>
    <row r="61" spans="1:45">
      <c r="A61" s="16">
        <v>29556</v>
      </c>
      <c r="B61" s="17">
        <f t="shared" si="0"/>
        <v>1980</v>
      </c>
      <c r="C61" s="17">
        <f t="shared" si="1"/>
        <v>12</v>
      </c>
      <c r="D61" s="17">
        <v>0.12685690017030798</v>
      </c>
      <c r="E61" s="17">
        <v>7.1825000234791089E-2</v>
      </c>
      <c r="F61" s="17">
        <v>5.1736965053631123E-2</v>
      </c>
      <c r="G61" s="29">
        <v>2.1151445979279804E-2</v>
      </c>
      <c r="H61">
        <v>5.54966E-2</v>
      </c>
      <c r="I61">
        <v>5.5675828726061118E-2</v>
      </c>
      <c r="J61">
        <v>5.8811799999999996</v>
      </c>
      <c r="K61">
        <v>5.9314099999999996</v>
      </c>
      <c r="L61">
        <v>0.13042000000000001</v>
      </c>
      <c r="M61">
        <v>7.3800000000000004E-2</v>
      </c>
      <c r="N61">
        <v>5.5820000000000002E-2</v>
      </c>
      <c r="O61">
        <v>2.5839999999999998E-2</v>
      </c>
      <c r="R61">
        <v>1999</v>
      </c>
      <c r="S61" s="18">
        <v>0.1198207</v>
      </c>
      <c r="T61" s="18">
        <v>0.1179076</v>
      </c>
      <c r="U61" s="18">
        <v>0.1159119</v>
      </c>
      <c r="V61" s="18">
        <v>0.1082467</v>
      </c>
      <c r="W61" s="18">
        <v>9.7171400000000005E-2</v>
      </c>
      <c r="X61" s="18">
        <v>0.1232497</v>
      </c>
      <c r="Y61" s="18">
        <v>0.10395550000000001</v>
      </c>
      <c r="Z61" s="18">
        <v>9.6854800000000005E-2</v>
      </c>
      <c r="AA61" s="18">
        <v>9.8043900000000003E-2</v>
      </c>
      <c r="AB61" s="18">
        <v>9.2553300000000005E-2</v>
      </c>
      <c r="AC61" s="18">
        <v>0.1012069</v>
      </c>
      <c r="AD61" s="18">
        <v>9.6380800000000003E-2</v>
      </c>
      <c r="AF61" s="23">
        <v>1999</v>
      </c>
      <c r="AG61" s="19">
        <v>0.10802</v>
      </c>
      <c r="AH61" s="19">
        <v>0.10732999999999999</v>
      </c>
      <c r="AI61" s="19">
        <v>0.10511</v>
      </c>
      <c r="AJ61" s="19">
        <v>0.10947</v>
      </c>
      <c r="AK61" s="19">
        <v>0.10544000000000001</v>
      </c>
      <c r="AL61" s="19">
        <v>0.11153</v>
      </c>
      <c r="AM61" s="19">
        <v>0.10163999999999999</v>
      </c>
      <c r="AN61" s="19">
        <v>0.10549</v>
      </c>
      <c r="AO61" s="19">
        <v>0.11334</v>
      </c>
      <c r="AP61" s="19">
        <v>0.10195</v>
      </c>
      <c r="AQ61" s="19">
        <v>0.10253</v>
      </c>
      <c r="AR61" s="19">
        <v>9.8640000000000005E-2</v>
      </c>
      <c r="AS61" s="24">
        <v>1.2704800000000001</v>
      </c>
    </row>
    <row r="62" spans="1:45">
      <c r="A62" s="16">
        <v>29587</v>
      </c>
      <c r="B62" s="17">
        <f t="shared" si="0"/>
        <v>1981</v>
      </c>
      <c r="C62" s="17">
        <f t="shared" si="1"/>
        <v>1</v>
      </c>
      <c r="D62" s="17">
        <v>0.14314906163269459</v>
      </c>
      <c r="E62" s="17">
        <v>8.2402279143296411E-2</v>
      </c>
      <c r="F62" s="17">
        <v>6.168420217855649E-2</v>
      </c>
      <c r="G62" s="29">
        <v>2.9745158983463946E-2</v>
      </c>
      <c r="H62">
        <v>6.3960500000000003E-2</v>
      </c>
      <c r="I62">
        <v>6.6015277540336981E-2</v>
      </c>
      <c r="J62">
        <v>5.9035500000000001</v>
      </c>
      <c r="K62">
        <v>6.0649100000000002</v>
      </c>
      <c r="L62">
        <v>0.13292999999999999</v>
      </c>
      <c r="M62">
        <v>7.4499999999999997E-2</v>
      </c>
      <c r="N62">
        <v>5.4640000000000001E-2</v>
      </c>
      <c r="O62">
        <v>3.0280000000000001E-2</v>
      </c>
      <c r="R62">
        <v>2000</v>
      </c>
      <c r="S62" s="18">
        <v>0.1111559</v>
      </c>
      <c r="T62" s="18">
        <v>0.10874399999999999</v>
      </c>
      <c r="U62" s="18">
        <v>0.1119319</v>
      </c>
      <c r="V62" s="18">
        <v>9.6471699999999994E-2</v>
      </c>
      <c r="W62" s="18">
        <v>0.1027457</v>
      </c>
      <c r="X62" s="18">
        <v>0.111595</v>
      </c>
      <c r="Y62" s="18">
        <v>0.10550850000000001</v>
      </c>
      <c r="Z62" s="18">
        <v>9.1924400000000003E-2</v>
      </c>
      <c r="AA62" s="18">
        <v>8.6705400000000002E-2</v>
      </c>
      <c r="AB62" s="18">
        <v>9.4571299999999997E-2</v>
      </c>
      <c r="AC62" s="18">
        <v>0.1027628</v>
      </c>
      <c r="AD62" s="18">
        <v>9.67948E-2</v>
      </c>
      <c r="AF62" s="23">
        <v>2000</v>
      </c>
      <c r="AG62" s="19">
        <v>9.9460000000000007E-2</v>
      </c>
      <c r="AH62" s="19">
        <v>9.8119999999999999E-2</v>
      </c>
      <c r="AI62" s="19">
        <v>0.10125000000000001</v>
      </c>
      <c r="AJ62" s="19">
        <v>9.8019999999999996E-2</v>
      </c>
      <c r="AK62" s="19">
        <v>0.11141</v>
      </c>
      <c r="AL62" s="19">
        <v>0.10027999999999999</v>
      </c>
      <c r="AM62" s="19">
        <v>0.10304000000000001</v>
      </c>
      <c r="AN62" s="19">
        <v>0.10057000000000001</v>
      </c>
      <c r="AO62" s="19">
        <v>0.10222000000000001</v>
      </c>
      <c r="AP62" s="19">
        <v>0.10416</v>
      </c>
      <c r="AQ62" s="19">
        <v>0.10365000000000001</v>
      </c>
      <c r="AR62" s="19">
        <v>9.8129999999999995E-2</v>
      </c>
      <c r="AS62" s="24">
        <v>1.2202999999999999</v>
      </c>
    </row>
    <row r="63" spans="1:45">
      <c r="A63" s="16">
        <v>29618</v>
      </c>
      <c r="B63" s="17">
        <f t="shared" si="0"/>
        <v>1981</v>
      </c>
      <c r="C63" s="17">
        <f t="shared" si="1"/>
        <v>2</v>
      </c>
      <c r="D63" s="17">
        <v>0.14818759125547137</v>
      </c>
      <c r="E63" s="17">
        <v>8.347400840800423E-2</v>
      </c>
      <c r="F63" s="17">
        <v>5.6167077536842198E-2</v>
      </c>
      <c r="G63" s="29">
        <v>2.4668915929184985E-2</v>
      </c>
      <c r="H63">
        <v>6.34715E-2</v>
      </c>
      <c r="I63">
        <v>6.3658858454218106E-2</v>
      </c>
      <c r="J63">
        <v>5.9782099999999998</v>
      </c>
      <c r="K63">
        <v>5.9939799999999996</v>
      </c>
      <c r="L63">
        <v>0.13611999999999999</v>
      </c>
      <c r="M63">
        <v>7.4779999999999999E-2</v>
      </c>
      <c r="N63">
        <v>5.3289999999999997E-2</v>
      </c>
      <c r="O63">
        <v>2.615E-2</v>
      </c>
      <c r="R63">
        <v>2001</v>
      </c>
      <c r="S63" s="18">
        <v>0.11456909999999999</v>
      </c>
      <c r="T63" s="18">
        <v>0.1248398</v>
      </c>
      <c r="U63" s="18">
        <v>0.11970799999999999</v>
      </c>
      <c r="V63" s="18">
        <v>0.10654039999999999</v>
      </c>
      <c r="W63" s="18">
        <v>9.7148499999999999E-2</v>
      </c>
      <c r="X63" s="18">
        <v>0.12149799999999999</v>
      </c>
      <c r="Y63" s="18">
        <v>0.11414539999999999</v>
      </c>
      <c r="Z63" s="18">
        <v>0.1057332</v>
      </c>
      <c r="AA63" s="18">
        <v>9.8111199999999996E-2</v>
      </c>
      <c r="AB63" s="18">
        <v>0.1081959</v>
      </c>
      <c r="AC63" s="18">
        <v>0.11755980000000001</v>
      </c>
      <c r="AD63" s="18">
        <v>0.1232775</v>
      </c>
      <c r="AF63" s="23">
        <v>2001</v>
      </c>
      <c r="AG63" s="19">
        <v>0.10258</v>
      </c>
      <c r="AH63" s="19">
        <v>0.11428000000000001</v>
      </c>
      <c r="AI63" s="19">
        <v>0.10965</v>
      </c>
      <c r="AJ63" s="19">
        <v>0.10872999999999999</v>
      </c>
      <c r="AK63" s="19">
        <v>0.10521999999999999</v>
      </c>
      <c r="AL63" s="19">
        <v>0.1109</v>
      </c>
      <c r="AM63" s="19">
        <v>0.11123</v>
      </c>
      <c r="AN63" s="19">
        <v>0.11438</v>
      </c>
      <c r="AO63" s="19">
        <v>0.11369</v>
      </c>
      <c r="AP63" s="19">
        <v>0.1181</v>
      </c>
      <c r="AQ63" s="19">
        <v>0.11831999999999999</v>
      </c>
      <c r="AR63" s="19">
        <v>0.12392</v>
      </c>
      <c r="AS63" s="24">
        <v>1.351</v>
      </c>
    </row>
    <row r="64" spans="1:45">
      <c r="A64" s="16">
        <v>29646</v>
      </c>
      <c r="B64" s="17">
        <f t="shared" si="0"/>
        <v>1981</v>
      </c>
      <c r="C64" s="17">
        <f t="shared" si="1"/>
        <v>3</v>
      </c>
      <c r="D64" s="17">
        <v>0.14157800594707917</v>
      </c>
      <c r="E64" s="17">
        <v>8.0925949006631803E-2</v>
      </c>
      <c r="F64" s="17">
        <v>5.0745119917826639E-2</v>
      </c>
      <c r="G64" s="29">
        <v>2.3763303717213188E-2</v>
      </c>
      <c r="H64">
        <v>6.0477599999999999E-2</v>
      </c>
      <c r="I64">
        <v>6.0389359721938554E-2</v>
      </c>
      <c r="J64">
        <v>5.9142400000000004</v>
      </c>
      <c r="K64">
        <v>5.9071499999999997</v>
      </c>
      <c r="L64">
        <v>0.13345000000000001</v>
      </c>
      <c r="M64">
        <v>7.4990000000000001E-2</v>
      </c>
      <c r="N64">
        <v>5.1610000000000003E-2</v>
      </c>
      <c r="O64">
        <v>2.6200000000000001E-2</v>
      </c>
      <c r="R64">
        <v>2002</v>
      </c>
      <c r="S64" s="18">
        <v>0.13863619999999999</v>
      </c>
      <c r="T64" s="18">
        <v>0.1354071</v>
      </c>
      <c r="U64" s="18">
        <v>0.1342265</v>
      </c>
      <c r="V64" s="18">
        <v>0.1232861</v>
      </c>
      <c r="W64" s="18">
        <v>0.11646919999999999</v>
      </c>
      <c r="X64" s="18">
        <v>0.12966159999999999</v>
      </c>
      <c r="Y64" s="18">
        <v>0.13080530000000001</v>
      </c>
      <c r="Z64" s="18">
        <v>0.1141992</v>
      </c>
      <c r="AA64" s="18">
        <v>0.1051576</v>
      </c>
      <c r="AB64" s="18">
        <v>0.1113865</v>
      </c>
      <c r="AC64" s="18">
        <v>0.1271707</v>
      </c>
      <c r="AD64" s="18">
        <v>0.126247</v>
      </c>
      <c r="AF64" s="23">
        <v>2002</v>
      </c>
      <c r="AG64" s="19">
        <v>0.12642999999999999</v>
      </c>
      <c r="AH64" s="19">
        <v>0.12447</v>
      </c>
      <c r="AI64" s="19">
        <v>0.12504000000000001</v>
      </c>
      <c r="AJ64" s="19">
        <v>0.12606999999999999</v>
      </c>
      <c r="AK64" s="19">
        <v>0.12375</v>
      </c>
      <c r="AL64" s="19">
        <v>0.11969</v>
      </c>
      <c r="AM64" s="19">
        <v>0.12778</v>
      </c>
      <c r="AN64" s="19">
        <v>0.12268</v>
      </c>
      <c r="AO64" s="19">
        <v>0.12038</v>
      </c>
      <c r="AP64" s="19">
        <v>0.12167</v>
      </c>
      <c r="AQ64" s="19">
        <v>0.12831999999999999</v>
      </c>
      <c r="AR64" s="19">
        <v>0.12633</v>
      </c>
      <c r="AS64" s="24">
        <v>1.4925999999999999</v>
      </c>
    </row>
    <row r="65" spans="1:45">
      <c r="A65" s="16">
        <v>29677</v>
      </c>
      <c r="B65" s="17">
        <f t="shared" si="0"/>
        <v>1981</v>
      </c>
      <c r="C65" s="17">
        <f t="shared" si="1"/>
        <v>4</v>
      </c>
      <c r="D65" s="17">
        <v>0.13155682087425921</v>
      </c>
      <c r="E65" s="17">
        <v>6.8367293951396499E-2</v>
      </c>
      <c r="F65" s="17">
        <v>5.0135968480132263E-2</v>
      </c>
      <c r="G65" s="29">
        <v>2.3914437989664195E-2</v>
      </c>
      <c r="H65">
        <v>5.4132100000000002E-2</v>
      </c>
      <c r="I65">
        <v>5.5485813269015569E-2</v>
      </c>
      <c r="J65">
        <v>5.5678299999999998</v>
      </c>
      <c r="K65">
        <v>5.8190099999999996</v>
      </c>
      <c r="L65">
        <v>0.13052</v>
      </c>
      <c r="M65">
        <v>7.0040000000000005E-2</v>
      </c>
      <c r="N65">
        <v>5.441E-2</v>
      </c>
      <c r="O65">
        <v>2.6970000000000001E-2</v>
      </c>
      <c r="R65">
        <v>2003</v>
      </c>
      <c r="S65" s="18">
        <v>0.13589519999999999</v>
      </c>
      <c r="T65" s="18">
        <v>0.138101</v>
      </c>
      <c r="U65" s="18">
        <v>0.1330597</v>
      </c>
      <c r="V65" s="18">
        <v>0.1230738</v>
      </c>
      <c r="W65" s="18">
        <v>0.12309920000000001</v>
      </c>
      <c r="X65" s="18">
        <v>0.1498324</v>
      </c>
      <c r="Y65" s="18">
        <v>0.13122529999999999</v>
      </c>
      <c r="Z65" s="18">
        <v>0.121922</v>
      </c>
      <c r="AA65" s="18">
        <v>0.1161992</v>
      </c>
      <c r="AB65" s="18">
        <v>0.11820749999999999</v>
      </c>
      <c r="AC65" s="18">
        <v>0.12157270000000001</v>
      </c>
      <c r="AD65" s="18">
        <v>0.116456</v>
      </c>
      <c r="AF65" s="23">
        <v>2003</v>
      </c>
      <c r="AG65" s="19">
        <v>0.12322</v>
      </c>
      <c r="AH65" s="19">
        <v>0.12691</v>
      </c>
      <c r="AI65" s="19">
        <v>0.12472999999999999</v>
      </c>
      <c r="AJ65" s="19">
        <v>0.12656000000000001</v>
      </c>
      <c r="AK65" s="19">
        <v>0.12948000000000001</v>
      </c>
      <c r="AL65" s="19">
        <v>0.14036999999999999</v>
      </c>
      <c r="AM65" s="19">
        <v>0.12786</v>
      </c>
      <c r="AN65" s="19">
        <v>0.13014000000000001</v>
      </c>
      <c r="AO65" s="19">
        <v>0.13089000000000001</v>
      </c>
      <c r="AP65" s="19">
        <v>0.12931999999999999</v>
      </c>
      <c r="AQ65" s="19">
        <v>0.12299</v>
      </c>
      <c r="AR65" s="19">
        <v>0.1164</v>
      </c>
      <c r="AS65" s="24">
        <v>1.5288600000000001</v>
      </c>
    </row>
    <row r="66" spans="1:45">
      <c r="A66" s="16">
        <v>29707</v>
      </c>
      <c r="B66" s="17">
        <f t="shared" si="0"/>
        <v>1981</v>
      </c>
      <c r="C66" s="17">
        <f t="shared" si="1"/>
        <v>5</v>
      </c>
      <c r="D66" s="17">
        <v>0.12619513651252978</v>
      </c>
      <c r="E66" s="17">
        <v>7.0037599581748794E-2</v>
      </c>
      <c r="F66" s="17">
        <v>6.0358696117279315E-2</v>
      </c>
      <c r="G66" s="29">
        <v>2.5860497640658977E-2</v>
      </c>
      <c r="H66">
        <v>5.6868700000000001E-2</v>
      </c>
      <c r="I66">
        <v>5.9031028989168746E-2</v>
      </c>
      <c r="J66">
        <v>5.8875299999999999</v>
      </c>
      <c r="K66">
        <v>6.1660500000000003</v>
      </c>
      <c r="L66">
        <v>0.13152</v>
      </c>
      <c r="M66">
        <v>7.6189999999999994E-2</v>
      </c>
      <c r="N66">
        <v>5.6259999999999998E-2</v>
      </c>
      <c r="O66">
        <v>2.8510000000000001E-2</v>
      </c>
      <c r="R66">
        <v>2004</v>
      </c>
      <c r="S66" s="18">
        <v>0.1393896</v>
      </c>
      <c r="T66" s="18">
        <v>0.13403100000000001</v>
      </c>
      <c r="U66" s="18">
        <v>0.1292296</v>
      </c>
      <c r="V66" s="18">
        <v>0.1171132</v>
      </c>
      <c r="W66" s="18">
        <v>0.1198893</v>
      </c>
      <c r="X66" s="18">
        <v>0.13379550000000001</v>
      </c>
      <c r="Y66" s="18">
        <v>0.12721479999999999</v>
      </c>
      <c r="Z66" s="18">
        <v>0.1140037</v>
      </c>
      <c r="AA66" s="18">
        <v>0.1104521</v>
      </c>
      <c r="AB66" s="18">
        <v>0.11771810000000001</v>
      </c>
      <c r="AC66" s="18">
        <v>0.1213723</v>
      </c>
      <c r="AD66" s="18">
        <v>0.1226568</v>
      </c>
      <c r="AF66" s="23">
        <v>2004</v>
      </c>
      <c r="AG66" s="19">
        <v>0.12662000000000001</v>
      </c>
      <c r="AH66" s="19">
        <v>0.12224</v>
      </c>
      <c r="AI66" s="19">
        <v>0.12167</v>
      </c>
      <c r="AJ66" s="19">
        <v>0.12086</v>
      </c>
      <c r="AK66" s="19">
        <v>0.12572</v>
      </c>
      <c r="AL66" s="19">
        <v>0.12415</v>
      </c>
      <c r="AM66" s="19">
        <v>0.12383</v>
      </c>
      <c r="AN66" s="19">
        <v>0.12206</v>
      </c>
      <c r="AO66" s="19">
        <v>0.12449</v>
      </c>
      <c r="AP66" s="19">
        <v>0.12991</v>
      </c>
      <c r="AQ66" s="19">
        <v>0.12314</v>
      </c>
      <c r="AR66" s="19">
        <v>0.12286</v>
      </c>
      <c r="AS66" s="24">
        <v>1.4875400000000001</v>
      </c>
    </row>
    <row r="67" spans="1:45">
      <c r="A67" s="16">
        <v>29738</v>
      </c>
      <c r="B67" s="17">
        <f t="shared" si="0"/>
        <v>1981</v>
      </c>
      <c r="C67" s="17">
        <f t="shared" si="1"/>
        <v>6</v>
      </c>
      <c r="D67" s="17">
        <v>0.14587993806646948</v>
      </c>
      <c r="E67" s="17">
        <v>7.0402136270160523E-2</v>
      </c>
      <c r="F67" s="17">
        <v>6.6223099347556769E-2</v>
      </c>
      <c r="G67" s="29">
        <v>3.1319353610025087E-2</v>
      </c>
      <c r="H67">
        <v>6.2996399999999994E-2</v>
      </c>
      <c r="I67">
        <v>6.4463797783372356E-2</v>
      </c>
      <c r="J67">
        <v>5.99594</v>
      </c>
      <c r="K67">
        <v>6.0381099999999996</v>
      </c>
      <c r="L67">
        <v>0.13511999999999999</v>
      </c>
      <c r="M67">
        <v>7.3279999999999998E-2</v>
      </c>
      <c r="N67">
        <v>5.8900000000000001E-2</v>
      </c>
      <c r="O67">
        <v>2.7539999999999999E-2</v>
      </c>
      <c r="R67">
        <v>2005</v>
      </c>
      <c r="S67" s="18">
        <v>0.1257963</v>
      </c>
      <c r="T67" s="18">
        <v>0.13270209999999999</v>
      </c>
      <c r="U67" s="18">
        <v>0.12537960000000001</v>
      </c>
      <c r="V67" s="18">
        <v>0.1143991</v>
      </c>
      <c r="W67" s="18">
        <v>0.1108116</v>
      </c>
      <c r="X67" s="18">
        <v>0.1192954</v>
      </c>
      <c r="Y67" s="18">
        <v>0.1161184</v>
      </c>
      <c r="Z67" s="18">
        <v>0.1046686</v>
      </c>
      <c r="AA67" s="18">
        <v>0.1063216</v>
      </c>
      <c r="AB67" s="18">
        <v>9.8992499999999997E-2</v>
      </c>
      <c r="AC67" s="18">
        <v>0.1120859</v>
      </c>
      <c r="AD67" s="18">
        <v>0.11254400000000001</v>
      </c>
      <c r="AF67" s="23">
        <v>2005</v>
      </c>
      <c r="AG67" s="19">
        <v>0.11271</v>
      </c>
      <c r="AH67" s="19">
        <v>0.12063</v>
      </c>
      <c r="AI67" s="19">
        <v>0.11805</v>
      </c>
      <c r="AJ67" s="19">
        <v>0.11842</v>
      </c>
      <c r="AK67" s="19">
        <v>0.11611</v>
      </c>
      <c r="AL67" s="19">
        <v>0.109</v>
      </c>
      <c r="AM67" s="19">
        <v>0.11243</v>
      </c>
      <c r="AN67" s="19">
        <v>0.11282</v>
      </c>
      <c r="AO67" s="19">
        <v>0.1202</v>
      </c>
      <c r="AP67" s="19">
        <v>0.11219999999999999</v>
      </c>
      <c r="AQ67" s="19">
        <v>0.11436</v>
      </c>
      <c r="AR67" s="19">
        <v>0.11332</v>
      </c>
      <c r="AS67" s="24">
        <v>1.3802399999999999</v>
      </c>
    </row>
    <row r="68" spans="1:45">
      <c r="A68" s="16">
        <v>29768</v>
      </c>
      <c r="B68" s="17">
        <f t="shared" ref="B68:B131" si="2">IF(C67=12,B67+1,B67)</f>
        <v>1981</v>
      </c>
      <c r="C68" s="17">
        <f t="shared" ref="C68:C131" si="3">IF(C67=12,1,C67+1)</f>
        <v>7</v>
      </c>
      <c r="D68" s="17">
        <v>0.12913399810886309</v>
      </c>
      <c r="E68" s="17">
        <v>7.3166346289975689E-2</v>
      </c>
      <c r="F68" s="17">
        <v>5.4590565873535793E-2</v>
      </c>
      <c r="G68" s="29">
        <v>3.3133315999976438E-2</v>
      </c>
      <c r="H68">
        <v>6.01352E-2</v>
      </c>
      <c r="I68">
        <v>6.0848408984311243E-2</v>
      </c>
      <c r="J68">
        <v>5.8540700000000001</v>
      </c>
      <c r="K68">
        <v>5.8948799999999997</v>
      </c>
      <c r="L68">
        <v>0.12942000000000001</v>
      </c>
      <c r="M68">
        <v>7.3810000000000001E-2</v>
      </c>
      <c r="N68">
        <v>5.4460000000000001E-2</v>
      </c>
      <c r="O68">
        <v>2.7609999999999999E-2</v>
      </c>
      <c r="R68">
        <v>2006</v>
      </c>
      <c r="S68" s="18">
        <v>0.1120275</v>
      </c>
      <c r="T68" s="18">
        <v>0.12061280000000001</v>
      </c>
      <c r="U68" s="18">
        <v>0.1165702</v>
      </c>
      <c r="V68" s="18">
        <v>0.1019569</v>
      </c>
      <c r="W68" s="18">
        <v>9.9649500000000002E-2</v>
      </c>
      <c r="X68" s="18">
        <v>0.11891790000000001</v>
      </c>
      <c r="Y68" s="18">
        <v>0.11415839999999999</v>
      </c>
      <c r="Z68" s="18">
        <v>0.1020389</v>
      </c>
      <c r="AA68" s="18">
        <v>9.2368199999999998E-2</v>
      </c>
      <c r="AB68" s="18">
        <v>8.8323799999999994E-2</v>
      </c>
      <c r="AC68" s="18">
        <v>9.8022999999999999E-2</v>
      </c>
      <c r="AD68" s="18">
        <v>9.9299600000000002E-2</v>
      </c>
      <c r="AF68" s="23">
        <v>2006</v>
      </c>
      <c r="AG68" s="19">
        <v>9.894E-2</v>
      </c>
      <c r="AH68" s="19">
        <v>0.10809000000000001</v>
      </c>
      <c r="AI68" s="19">
        <v>0.10879999999999999</v>
      </c>
      <c r="AJ68" s="19">
        <v>0.10578</v>
      </c>
      <c r="AK68" s="19">
        <v>0.10468</v>
      </c>
      <c r="AL68" s="19">
        <v>0.1077</v>
      </c>
      <c r="AM68" s="19">
        <v>0.11033</v>
      </c>
      <c r="AN68" s="19">
        <v>0.11055</v>
      </c>
      <c r="AO68" s="19">
        <v>0.10663</v>
      </c>
      <c r="AP68" s="19">
        <v>0.10236000000000001</v>
      </c>
      <c r="AQ68" s="19">
        <v>0.10072</v>
      </c>
      <c r="AR68" s="19">
        <v>0.10055</v>
      </c>
      <c r="AS68" s="24">
        <v>1.2651399999999999</v>
      </c>
    </row>
    <row r="69" spans="1:45">
      <c r="A69" s="16">
        <v>29799</v>
      </c>
      <c r="B69" s="17">
        <f t="shared" si="2"/>
        <v>1981</v>
      </c>
      <c r="C69" s="17">
        <f t="shared" si="3"/>
        <v>8</v>
      </c>
      <c r="D69" s="17">
        <v>0.12493527713517458</v>
      </c>
      <c r="E69" s="17">
        <v>7.3534627357650748E-2</v>
      </c>
      <c r="F69" s="17">
        <v>4.99717925144832E-2</v>
      </c>
      <c r="G69" s="29">
        <v>3.3152214053646177E-2</v>
      </c>
      <c r="H69">
        <v>5.7927199999999998E-2</v>
      </c>
      <c r="I69">
        <v>5.9215309627159152E-2</v>
      </c>
      <c r="J69">
        <v>5.8999199999999998</v>
      </c>
      <c r="K69">
        <v>5.9769500000000004</v>
      </c>
      <c r="L69">
        <v>0.13333</v>
      </c>
      <c r="M69">
        <v>7.535E-2</v>
      </c>
      <c r="N69">
        <v>5.5289999999999999E-2</v>
      </c>
      <c r="O69">
        <v>2.6880000000000001E-2</v>
      </c>
      <c r="R69">
        <v>2007</v>
      </c>
      <c r="S69" s="18">
        <v>0.1167946</v>
      </c>
      <c r="T69" s="18">
        <v>0.12057950000000001</v>
      </c>
      <c r="U69" s="18">
        <v>0.113387</v>
      </c>
      <c r="V69" s="18">
        <v>0.1088954</v>
      </c>
      <c r="W69" s="18">
        <v>9.9793099999999996E-2</v>
      </c>
      <c r="X69" s="18">
        <v>0.11820360000000001</v>
      </c>
      <c r="Y69" s="18">
        <v>0.1082588</v>
      </c>
      <c r="Z69" s="18">
        <v>9.7478700000000001E-2</v>
      </c>
      <c r="AA69" s="18">
        <v>0.1034955</v>
      </c>
      <c r="AB69" s="18">
        <v>9.6538499999999999E-2</v>
      </c>
      <c r="AC69" s="18">
        <v>0.11500580000000001</v>
      </c>
      <c r="AD69" s="18">
        <v>0.1157352</v>
      </c>
      <c r="AF69" s="23">
        <v>2007</v>
      </c>
      <c r="AG69" s="19">
        <v>0.10364</v>
      </c>
      <c r="AH69" s="19">
        <v>0.10792</v>
      </c>
      <c r="AI69" s="19">
        <v>0.10485999999999999</v>
      </c>
      <c r="AJ69" s="19">
        <v>0.11236</v>
      </c>
      <c r="AK69" s="19">
        <v>0.10462</v>
      </c>
      <c r="AL69" s="19">
        <v>0.10613</v>
      </c>
      <c r="AM69" s="19">
        <v>0.10414</v>
      </c>
      <c r="AN69" s="19">
        <v>0.10635</v>
      </c>
      <c r="AO69" s="19">
        <v>0.11847000000000001</v>
      </c>
      <c r="AP69" s="19">
        <v>0.11113000000000001</v>
      </c>
      <c r="AQ69" s="19">
        <v>0.11828</v>
      </c>
      <c r="AR69" s="19">
        <v>0.11753</v>
      </c>
      <c r="AS69" s="24">
        <v>1.3154399999999999</v>
      </c>
    </row>
    <row r="70" spans="1:45">
      <c r="A70" s="16">
        <v>29830</v>
      </c>
      <c r="B70" s="17">
        <f t="shared" si="2"/>
        <v>1981</v>
      </c>
      <c r="C70" s="17">
        <f t="shared" si="3"/>
        <v>9</v>
      </c>
      <c r="D70" s="17">
        <v>0.12462540362382075</v>
      </c>
      <c r="E70" s="17">
        <v>7.4289192227510986E-2</v>
      </c>
      <c r="F70" s="17">
        <v>5.5619697833674389E-2</v>
      </c>
      <c r="G70" s="29">
        <v>3.1814125204864173E-2</v>
      </c>
      <c r="H70">
        <v>5.9715299999999999E-2</v>
      </c>
      <c r="I70">
        <v>6.0634458900656461E-2</v>
      </c>
      <c r="J70">
        <v>6.1335699999999997</v>
      </c>
      <c r="K70">
        <v>6.2032600000000002</v>
      </c>
      <c r="L70">
        <v>0.13664000000000001</v>
      </c>
      <c r="M70">
        <v>7.707E-2</v>
      </c>
      <c r="N70">
        <v>5.6509999999999998E-2</v>
      </c>
      <c r="O70">
        <v>2.92E-2</v>
      </c>
      <c r="R70">
        <v>2008</v>
      </c>
      <c r="S70" s="18">
        <v>0.13180459999999999</v>
      </c>
      <c r="T70" s="18">
        <v>0.1286407</v>
      </c>
      <c r="U70" s="18">
        <v>0.12787589999999999</v>
      </c>
      <c r="V70" s="18">
        <v>0.1141523</v>
      </c>
      <c r="W70" s="18">
        <v>0.124223</v>
      </c>
      <c r="X70" s="18">
        <v>0.14297570000000001</v>
      </c>
      <c r="Y70" s="18">
        <v>0.13683020000000001</v>
      </c>
      <c r="Z70" s="18">
        <v>0.1263098</v>
      </c>
      <c r="AA70" s="18">
        <v>0.1230155</v>
      </c>
      <c r="AB70" s="18">
        <v>0.13142110000000001</v>
      </c>
      <c r="AC70" s="18">
        <v>0.1447958</v>
      </c>
      <c r="AD70" s="18">
        <v>0.1556545</v>
      </c>
      <c r="AF70" s="23">
        <v>2008</v>
      </c>
      <c r="AG70" s="19">
        <v>0.11876</v>
      </c>
      <c r="AH70" s="19">
        <v>0.11557000000000001</v>
      </c>
      <c r="AI70" s="19">
        <v>0.11863</v>
      </c>
      <c r="AJ70" s="19">
        <v>0.11705</v>
      </c>
      <c r="AK70" s="19">
        <v>0.12878999999999999</v>
      </c>
      <c r="AL70" s="19">
        <v>0.13017999999999999</v>
      </c>
      <c r="AM70" s="19">
        <v>0.13285</v>
      </c>
      <c r="AN70" s="19">
        <v>0.13577</v>
      </c>
      <c r="AO70" s="19">
        <v>0.13855999999999999</v>
      </c>
      <c r="AP70" s="19">
        <v>0.14618</v>
      </c>
      <c r="AQ70" s="19">
        <v>0.14840999999999999</v>
      </c>
      <c r="AR70" s="19">
        <v>0.15776000000000001</v>
      </c>
      <c r="AS70" s="24">
        <v>1.58853</v>
      </c>
    </row>
    <row r="71" spans="1:45">
      <c r="A71" s="16">
        <v>29860</v>
      </c>
      <c r="B71" s="17">
        <f t="shared" si="2"/>
        <v>1981</v>
      </c>
      <c r="C71" s="17">
        <f t="shared" si="3"/>
        <v>10</v>
      </c>
      <c r="D71" s="17">
        <v>0.1330014895526076</v>
      </c>
      <c r="E71" s="17">
        <v>7.9265941856125829E-2</v>
      </c>
      <c r="F71" s="17">
        <v>5.3693296209668603E-2</v>
      </c>
      <c r="G71" s="29">
        <v>2.8280132397187081E-2</v>
      </c>
      <c r="H71">
        <v>5.9900700000000001E-2</v>
      </c>
      <c r="I71">
        <v>6.1303296672370611E-2</v>
      </c>
      <c r="J71">
        <v>6.24587</v>
      </c>
      <c r="K71">
        <v>6.4260099999999998</v>
      </c>
      <c r="L71">
        <v>0.14199999999999999</v>
      </c>
      <c r="M71">
        <v>8.2339999999999997E-2</v>
      </c>
      <c r="N71">
        <v>5.6370000000000003E-2</v>
      </c>
      <c r="O71">
        <v>2.912E-2</v>
      </c>
      <c r="R71">
        <v>2009</v>
      </c>
      <c r="S71" s="18">
        <v>0.1784029</v>
      </c>
      <c r="T71" s="18">
        <v>0.18574959999999999</v>
      </c>
      <c r="U71" s="18">
        <v>0.1895995</v>
      </c>
      <c r="V71" s="18">
        <v>0.17925430000000001</v>
      </c>
      <c r="W71" s="18">
        <v>0.18144550000000001</v>
      </c>
      <c r="X71" s="18">
        <v>0.20172209999999999</v>
      </c>
      <c r="Y71" s="18">
        <v>0.19429260000000001</v>
      </c>
      <c r="Z71" s="18">
        <v>0.17976439999999999</v>
      </c>
      <c r="AA71" s="18">
        <v>0.17401630000000001</v>
      </c>
      <c r="AB71" s="18">
        <v>0.1783594</v>
      </c>
      <c r="AC71" s="18">
        <v>0.1902084</v>
      </c>
      <c r="AF71" s="23">
        <v>2009</v>
      </c>
      <c r="AG71" s="19">
        <v>0.1653</v>
      </c>
      <c r="AH71" s="19">
        <v>0.17263000000000001</v>
      </c>
      <c r="AI71" s="19">
        <v>0.17990999999999999</v>
      </c>
      <c r="AJ71" s="19">
        <v>0.18185000000000001</v>
      </c>
      <c r="AK71" s="19">
        <v>0.18559999999999999</v>
      </c>
      <c r="AL71" s="19">
        <v>0.18840000000000001</v>
      </c>
      <c r="AM71" s="19">
        <v>0.19042999999999999</v>
      </c>
      <c r="AN71" s="19">
        <v>0.18973999999999999</v>
      </c>
      <c r="AO71" s="19">
        <v>0.18995000000000001</v>
      </c>
      <c r="AP71" s="19">
        <v>0.19294</v>
      </c>
      <c r="AQ71" s="19">
        <v>0.19433</v>
      </c>
      <c r="AR71" s="19"/>
      <c r="AS71" s="24">
        <v>2.0310999999999999</v>
      </c>
    </row>
    <row r="72" spans="1:45">
      <c r="A72" s="16">
        <v>29891</v>
      </c>
      <c r="B72" s="17">
        <f t="shared" si="2"/>
        <v>1981</v>
      </c>
      <c r="C72" s="17">
        <f t="shared" si="3"/>
        <v>11</v>
      </c>
      <c r="D72" s="17">
        <v>0.14213403078187978</v>
      </c>
      <c r="E72" s="17">
        <v>8.3094958332839711E-2</v>
      </c>
      <c r="F72" s="17">
        <v>5.6049241991567605E-2</v>
      </c>
      <c r="G72" s="29">
        <v>2.7991820633601418E-2</v>
      </c>
      <c r="H72">
        <v>6.2720200000000004E-2</v>
      </c>
      <c r="I72">
        <v>6.3947836068911468E-2</v>
      </c>
      <c r="J72">
        <v>6.5643399999999996</v>
      </c>
      <c r="K72">
        <v>6.7269399999999999</v>
      </c>
      <c r="L72">
        <v>0.14582999999999999</v>
      </c>
      <c r="M72">
        <v>8.5529999999999995E-2</v>
      </c>
      <c r="N72">
        <v>5.9409999999999998E-2</v>
      </c>
      <c r="O72">
        <v>3.1029999999999999E-2</v>
      </c>
      <c r="AF72" s="25" t="s">
        <v>222</v>
      </c>
      <c r="AG72" s="26">
        <v>0.12670999999999999</v>
      </c>
      <c r="AH72" s="26">
        <v>0.12786</v>
      </c>
      <c r="AI72" s="26">
        <v>0.12709000000000001</v>
      </c>
      <c r="AJ72" s="26">
        <v>0.12751000000000001</v>
      </c>
      <c r="AK72" s="26">
        <v>0.12817999999999999</v>
      </c>
      <c r="AL72" s="26">
        <v>0.12767999999999999</v>
      </c>
      <c r="AM72" s="26">
        <v>0.12823000000000001</v>
      </c>
      <c r="AN72" s="26">
        <v>0.12826000000000001</v>
      </c>
      <c r="AO72" s="26">
        <v>0.12964000000000001</v>
      </c>
      <c r="AP72" s="26">
        <v>0.12931999999999999</v>
      </c>
      <c r="AQ72" s="26">
        <v>0.12922</v>
      </c>
      <c r="AR72" s="26">
        <v>0.12701999999999999</v>
      </c>
      <c r="AS72" s="30"/>
    </row>
    <row r="73" spans="1:45">
      <c r="A73" s="16">
        <v>29921</v>
      </c>
      <c r="B73" s="17">
        <f t="shared" si="2"/>
        <v>1981</v>
      </c>
      <c r="C73" s="17">
        <f t="shared" si="3"/>
        <v>12</v>
      </c>
      <c r="D73" s="17">
        <v>0.14538736402953506</v>
      </c>
      <c r="E73" s="17">
        <v>8.8234776929682485E-2</v>
      </c>
      <c r="F73" s="17">
        <v>5.9966404421914032E-2</v>
      </c>
      <c r="G73" s="29">
        <v>2.6562016718901599E-2</v>
      </c>
      <c r="H73">
        <v>6.5887699999999993E-2</v>
      </c>
      <c r="I73">
        <v>6.6510162864337294E-2</v>
      </c>
      <c r="J73">
        <v>6.9616300000000004</v>
      </c>
      <c r="K73">
        <v>7.0529799999999998</v>
      </c>
      <c r="L73">
        <v>0.14927000000000001</v>
      </c>
      <c r="M73">
        <v>8.9819999999999997E-2</v>
      </c>
      <c r="N73">
        <v>6.4659999999999995E-2</v>
      </c>
      <c r="O73">
        <v>3.2030000000000003E-2</v>
      </c>
    </row>
    <row r="74" spans="1:45">
      <c r="A74" s="16">
        <v>29952</v>
      </c>
      <c r="B74" s="17">
        <f t="shared" si="2"/>
        <v>1982</v>
      </c>
      <c r="C74" s="17">
        <f t="shared" si="3"/>
        <v>1</v>
      </c>
      <c r="D74" s="17">
        <v>0.16568380204472544</v>
      </c>
      <c r="E74" s="17">
        <v>9.7364549389799243E-2</v>
      </c>
      <c r="F74" s="17">
        <v>7.2400238261293048E-2</v>
      </c>
      <c r="G74" s="29">
        <v>2.9901268561279663E-2</v>
      </c>
      <c r="H74">
        <v>7.2261099999999995E-2</v>
      </c>
      <c r="I74">
        <v>7.5895540033397241E-2</v>
      </c>
      <c r="J74">
        <v>6.6718999999999999</v>
      </c>
      <c r="K74">
        <v>6.9832000000000001</v>
      </c>
      <c r="L74">
        <v>0.15573000000000001</v>
      </c>
      <c r="M74">
        <v>8.8330000000000006E-2</v>
      </c>
      <c r="N74">
        <v>6.4229999999999995E-2</v>
      </c>
      <c r="O74">
        <v>3.0249999999999999E-2</v>
      </c>
    </row>
    <row r="75" spans="1:45">
      <c r="A75" s="16">
        <v>29983</v>
      </c>
      <c r="B75" s="17">
        <f t="shared" si="2"/>
        <v>1982</v>
      </c>
      <c r="C75" s="17">
        <f t="shared" si="3"/>
        <v>2</v>
      </c>
      <c r="D75" s="17">
        <v>0.17062847278722276</v>
      </c>
      <c r="E75" s="17">
        <v>0.10071640365963988</v>
      </c>
      <c r="F75" s="17">
        <v>6.9777133023573162E-2</v>
      </c>
      <c r="G75" s="29">
        <v>3.0921310412260369E-2</v>
      </c>
      <c r="H75">
        <v>7.4737300000000007E-2</v>
      </c>
      <c r="I75">
        <v>7.69484342602995E-2</v>
      </c>
      <c r="J75">
        <v>7.0583400000000003</v>
      </c>
      <c r="K75">
        <v>7.2450700000000001</v>
      </c>
      <c r="L75">
        <v>0.15817000000000001</v>
      </c>
      <c r="M75">
        <v>9.0429999999999996E-2</v>
      </c>
      <c r="N75">
        <v>6.6269999999999996E-2</v>
      </c>
      <c r="O75">
        <v>3.261E-2</v>
      </c>
      <c r="Q75" t="s">
        <v>195</v>
      </c>
      <c r="R75" t="s">
        <v>193</v>
      </c>
      <c r="S75" s="18" t="s">
        <v>261</v>
      </c>
      <c r="T75" s="18" t="s">
        <v>262</v>
      </c>
      <c r="U75" s="18" t="s">
        <v>263</v>
      </c>
      <c r="V75" s="18" t="s">
        <v>264</v>
      </c>
      <c r="W75" s="18" t="s">
        <v>265</v>
      </c>
      <c r="X75" s="18" t="s">
        <v>266</v>
      </c>
      <c r="Y75" s="18" t="s">
        <v>267</v>
      </c>
      <c r="Z75" s="18" t="s">
        <v>268</v>
      </c>
      <c r="AA75" s="18" t="s">
        <v>269</v>
      </c>
      <c r="AB75" s="18" t="s">
        <v>270</v>
      </c>
      <c r="AC75" s="18" t="s">
        <v>271</v>
      </c>
      <c r="AD75" s="18" t="s">
        <v>272</v>
      </c>
      <c r="AF75" s="20"/>
      <c r="AG75" s="21" t="s">
        <v>310</v>
      </c>
      <c r="AH75" s="21" t="s">
        <v>311</v>
      </c>
      <c r="AI75" s="21" t="s">
        <v>312</v>
      </c>
      <c r="AJ75" s="21" t="s">
        <v>313</v>
      </c>
      <c r="AK75" s="21" t="s">
        <v>314</v>
      </c>
      <c r="AL75" s="21" t="s">
        <v>315</v>
      </c>
      <c r="AM75" s="21" t="s">
        <v>316</v>
      </c>
      <c r="AN75" s="21" t="s">
        <v>317</v>
      </c>
      <c r="AO75" s="21" t="s">
        <v>318</v>
      </c>
      <c r="AP75" s="21" t="s">
        <v>319</v>
      </c>
      <c r="AQ75" s="21" t="s">
        <v>320</v>
      </c>
      <c r="AR75" s="21" t="s">
        <v>321</v>
      </c>
      <c r="AS75" s="22" t="s">
        <v>221</v>
      </c>
    </row>
    <row r="76" spans="1:45">
      <c r="A76" s="16">
        <v>30011</v>
      </c>
      <c r="B76" s="17">
        <f t="shared" si="2"/>
        <v>1982</v>
      </c>
      <c r="C76" s="17">
        <f t="shared" si="3"/>
        <v>3</v>
      </c>
      <c r="D76" s="17">
        <v>0.16570006921244154</v>
      </c>
      <c r="E76" s="17">
        <v>0.10128971646390417</v>
      </c>
      <c r="F76" s="17">
        <v>6.8094740739253645E-2</v>
      </c>
      <c r="G76" s="29">
        <v>3.1387788079322437E-2</v>
      </c>
      <c r="H76">
        <v>7.4146299999999998E-2</v>
      </c>
      <c r="I76">
        <v>7.6295586118588929E-2</v>
      </c>
      <c r="J76">
        <v>7.2354000000000003</v>
      </c>
      <c r="K76">
        <v>7.4538399999999996</v>
      </c>
      <c r="L76">
        <v>0.15728</v>
      </c>
      <c r="M76">
        <v>9.4390000000000002E-2</v>
      </c>
      <c r="N76">
        <v>6.8900000000000003E-2</v>
      </c>
      <c r="O76">
        <v>3.431E-2</v>
      </c>
      <c r="R76">
        <v>1976</v>
      </c>
      <c r="S76" s="18">
        <v>8.6043499999999995E-2</v>
      </c>
      <c r="T76" s="18">
        <v>8.4613599999999997E-2</v>
      </c>
      <c r="U76" s="18">
        <v>8.1271700000000002E-2</v>
      </c>
      <c r="V76" s="18">
        <v>7.2261099999999995E-2</v>
      </c>
      <c r="W76" s="18">
        <v>6.4167199999999994E-2</v>
      </c>
      <c r="X76" s="18">
        <v>7.1175799999999997E-2</v>
      </c>
      <c r="Y76" s="18">
        <v>7.5967699999999999E-2</v>
      </c>
      <c r="Z76" s="18">
        <v>7.3128100000000001E-2</v>
      </c>
      <c r="AA76" s="18">
        <v>7.1718100000000007E-2</v>
      </c>
      <c r="AB76" s="18">
        <v>7.0482100000000006E-2</v>
      </c>
      <c r="AC76" s="18">
        <v>7.3155600000000001E-2</v>
      </c>
      <c r="AD76" s="18">
        <v>7.1513699999999999E-2</v>
      </c>
      <c r="AF76" s="23">
        <v>1976</v>
      </c>
      <c r="AG76" s="19">
        <v>7.671E-2</v>
      </c>
      <c r="AH76" s="19">
        <v>7.5300000000000006E-2</v>
      </c>
      <c r="AI76" s="19">
        <v>7.5179999999999997E-2</v>
      </c>
      <c r="AJ76" s="19">
        <v>7.5469999999999995E-2</v>
      </c>
      <c r="AK76" s="19">
        <v>7.3029999999999998E-2</v>
      </c>
      <c r="AL76" s="19">
        <v>7.3679999999999995E-2</v>
      </c>
      <c r="AM76" s="19">
        <v>7.4819999999999998E-2</v>
      </c>
      <c r="AN76" s="19">
        <v>7.3080000000000006E-2</v>
      </c>
      <c r="AO76" s="19">
        <v>7.3770000000000002E-2</v>
      </c>
      <c r="AP76" s="19">
        <v>7.3219999999999993E-2</v>
      </c>
      <c r="AQ76" s="19">
        <v>7.5749999999999998E-2</v>
      </c>
      <c r="AR76" s="19">
        <v>7.492E-2</v>
      </c>
      <c r="AS76" s="24">
        <v>0.89493</v>
      </c>
    </row>
    <row r="77" spans="1:45">
      <c r="A77" s="16">
        <v>30042</v>
      </c>
      <c r="B77" s="17">
        <f t="shared" si="2"/>
        <v>1982</v>
      </c>
      <c r="C77" s="17">
        <f t="shared" si="3"/>
        <v>4</v>
      </c>
      <c r="D77" s="17">
        <v>0.16566428533132849</v>
      </c>
      <c r="E77" s="17">
        <v>9.6982779495595917E-2</v>
      </c>
      <c r="F77" s="17">
        <v>6.2679152404569657E-2</v>
      </c>
      <c r="G77" s="29">
        <v>3.1950173990970866E-2</v>
      </c>
      <c r="H77">
        <v>7.2976299999999994E-2</v>
      </c>
      <c r="I77">
        <v>7.35967143648808E-2</v>
      </c>
      <c r="J77">
        <v>7.4653</v>
      </c>
      <c r="K77">
        <v>7.6547900000000002</v>
      </c>
      <c r="L77">
        <v>0.16399</v>
      </c>
      <c r="M77">
        <v>9.8599999999999993E-2</v>
      </c>
      <c r="N77">
        <v>6.7360000000000003E-2</v>
      </c>
      <c r="O77">
        <v>3.5499999999999997E-2</v>
      </c>
      <c r="R77">
        <v>1977</v>
      </c>
      <c r="S77" s="18">
        <v>8.1152299999999997E-2</v>
      </c>
      <c r="T77" s="18">
        <v>8.2600499999999993E-2</v>
      </c>
      <c r="U77" s="18">
        <v>7.6176199999999999E-2</v>
      </c>
      <c r="V77" s="18">
        <v>6.67407E-2</v>
      </c>
      <c r="W77" s="18">
        <v>6.0571100000000003E-2</v>
      </c>
      <c r="X77" s="18">
        <v>6.6744600000000001E-2</v>
      </c>
      <c r="Y77" s="18">
        <v>6.6930699999999996E-2</v>
      </c>
      <c r="Z77" s="18">
        <v>6.6498100000000004E-2</v>
      </c>
      <c r="AA77" s="18">
        <v>6.3123600000000002E-2</v>
      </c>
      <c r="AB77" s="18">
        <v>6.2052299999999998E-2</v>
      </c>
      <c r="AC77" s="18">
        <v>6.0978200000000003E-2</v>
      </c>
      <c r="AD77" s="18">
        <v>5.7273200000000003E-2</v>
      </c>
      <c r="AF77" s="23">
        <v>1977</v>
      </c>
      <c r="AG77" s="19">
        <v>7.238E-2</v>
      </c>
      <c r="AH77" s="19">
        <v>7.349E-2</v>
      </c>
      <c r="AI77" s="19">
        <v>7.0440000000000003E-2</v>
      </c>
      <c r="AJ77" s="19">
        <v>6.9720000000000004E-2</v>
      </c>
      <c r="AK77" s="19">
        <v>6.8769999999999998E-2</v>
      </c>
      <c r="AL77" s="19">
        <v>6.9169999999999995E-2</v>
      </c>
      <c r="AM77" s="19">
        <v>6.5909999999999996E-2</v>
      </c>
      <c r="AN77" s="19">
        <v>6.6489999999999994E-2</v>
      </c>
      <c r="AO77" s="19">
        <v>6.4930000000000002E-2</v>
      </c>
      <c r="AP77" s="19">
        <v>6.4449999999999993E-2</v>
      </c>
      <c r="AQ77" s="19">
        <v>6.3229999999999995E-2</v>
      </c>
      <c r="AR77" s="19">
        <v>6.0049999999999999E-2</v>
      </c>
      <c r="AS77" s="24">
        <v>0.80901000000000001</v>
      </c>
    </row>
    <row r="78" spans="1:45">
      <c r="A78" s="16">
        <v>30072</v>
      </c>
      <c r="B78" s="17">
        <f t="shared" si="2"/>
        <v>1982</v>
      </c>
      <c r="C78" s="17">
        <f t="shared" si="3"/>
        <v>5</v>
      </c>
      <c r="D78" s="17">
        <v>0.16146580793556961</v>
      </c>
      <c r="E78" s="17">
        <v>9.1173600957965756E-2</v>
      </c>
      <c r="F78" s="17">
        <v>6.9856247278134165E-2</v>
      </c>
      <c r="G78" s="29">
        <v>3.3184940677631641E-2</v>
      </c>
      <c r="H78">
        <v>7.3724600000000001E-2</v>
      </c>
      <c r="I78">
        <v>7.3894439975349113E-2</v>
      </c>
      <c r="J78">
        <v>7.5954600000000001</v>
      </c>
      <c r="K78">
        <v>7.6479699999999999</v>
      </c>
      <c r="L78">
        <v>0.1668</v>
      </c>
      <c r="M78">
        <v>9.8390000000000005E-2</v>
      </c>
      <c r="N78">
        <v>6.515E-2</v>
      </c>
      <c r="O78">
        <v>3.5740000000000001E-2</v>
      </c>
      <c r="R78">
        <v>1978</v>
      </c>
      <c r="S78" s="18">
        <v>6.8457699999999996E-2</v>
      </c>
      <c r="T78" s="18">
        <v>6.5398899999999996E-2</v>
      </c>
      <c r="U78" s="18">
        <v>6.3478699999999999E-2</v>
      </c>
      <c r="V78" s="18">
        <v>5.52997E-2</v>
      </c>
      <c r="W78" s="18">
        <v>5.0713800000000003E-2</v>
      </c>
      <c r="X78" s="18">
        <v>5.4728400000000003E-2</v>
      </c>
      <c r="Y78" s="18">
        <v>5.7139700000000002E-2</v>
      </c>
      <c r="Z78" s="18">
        <v>5.5228300000000001E-2</v>
      </c>
      <c r="AA78" s="18">
        <v>5.3401700000000003E-2</v>
      </c>
      <c r="AB78" s="18">
        <v>5.0258900000000002E-2</v>
      </c>
      <c r="AC78" s="18">
        <v>5.1769500000000003E-2</v>
      </c>
      <c r="AD78" s="18">
        <v>5.2911600000000003E-2</v>
      </c>
      <c r="AF78" s="23">
        <v>1978</v>
      </c>
      <c r="AG78" s="19">
        <v>6.1170000000000002E-2</v>
      </c>
      <c r="AH78" s="19">
        <v>5.8139999999999997E-2</v>
      </c>
      <c r="AI78" s="19">
        <v>5.8610000000000002E-2</v>
      </c>
      <c r="AJ78" s="19">
        <v>5.7770000000000002E-2</v>
      </c>
      <c r="AK78" s="19">
        <v>5.7119999999999997E-2</v>
      </c>
      <c r="AL78" s="19">
        <v>5.6800000000000003E-2</v>
      </c>
      <c r="AM78" s="19">
        <v>5.6439999999999997E-2</v>
      </c>
      <c r="AN78" s="19">
        <v>5.534E-2</v>
      </c>
      <c r="AO78" s="19">
        <v>5.5010000000000003E-2</v>
      </c>
      <c r="AP78" s="19">
        <v>5.21E-2</v>
      </c>
      <c r="AQ78" s="19">
        <v>5.3769999999999998E-2</v>
      </c>
      <c r="AR78" s="19">
        <v>5.5359999999999999E-2</v>
      </c>
      <c r="AS78" s="24">
        <v>0.67762999999999995</v>
      </c>
    </row>
    <row r="79" spans="1:45">
      <c r="A79" s="16">
        <v>30103</v>
      </c>
      <c r="B79" s="17">
        <f t="shared" si="2"/>
        <v>1982</v>
      </c>
      <c r="C79" s="17">
        <f t="shared" si="3"/>
        <v>6</v>
      </c>
      <c r="D79" s="17">
        <v>0.17394622988036962</v>
      </c>
      <c r="E79" s="17">
        <v>9.6021595268295526E-2</v>
      </c>
      <c r="F79" s="17">
        <v>7.6692208281447835E-2</v>
      </c>
      <c r="G79" s="29">
        <v>3.8159184117064822E-2</v>
      </c>
      <c r="H79">
        <v>7.9233200000000004E-2</v>
      </c>
      <c r="I79">
        <v>8.0105874859545331E-2</v>
      </c>
      <c r="J79">
        <v>7.5832899999999999</v>
      </c>
      <c r="K79">
        <v>7.5695300000000003</v>
      </c>
      <c r="L79">
        <v>0.16345999999999999</v>
      </c>
      <c r="M79">
        <v>9.9739999999999995E-2</v>
      </c>
      <c r="N79">
        <v>6.8849999999999995E-2</v>
      </c>
      <c r="O79">
        <v>3.4000000000000002E-2</v>
      </c>
      <c r="R79">
        <v>1979</v>
      </c>
      <c r="S79" s="18">
        <v>5.9986900000000003E-2</v>
      </c>
      <c r="T79" s="18">
        <v>6.3070699999999993E-2</v>
      </c>
      <c r="U79" s="18">
        <v>5.8724899999999997E-2</v>
      </c>
      <c r="V79" s="18">
        <v>5.0672500000000002E-2</v>
      </c>
      <c r="W79" s="18">
        <v>4.5473600000000003E-2</v>
      </c>
      <c r="X79" s="18">
        <v>5.0483800000000002E-2</v>
      </c>
      <c r="Y79" s="18">
        <v>5.4821000000000002E-2</v>
      </c>
      <c r="Z79" s="18">
        <v>5.5799599999999998E-2</v>
      </c>
      <c r="AA79" s="18">
        <v>5.4473300000000002E-2</v>
      </c>
      <c r="AB79" s="18">
        <v>5.5257399999999998E-2</v>
      </c>
      <c r="AC79" s="18">
        <v>5.3332200000000003E-2</v>
      </c>
      <c r="AD79" s="18">
        <v>5.38825E-2</v>
      </c>
      <c r="AF79" s="23">
        <v>1979</v>
      </c>
      <c r="AG79" s="19">
        <v>5.3719999999999997E-2</v>
      </c>
      <c r="AH79" s="19">
        <v>5.6219999999999999E-2</v>
      </c>
      <c r="AI79" s="19">
        <v>5.4149999999999997E-2</v>
      </c>
      <c r="AJ79" s="19">
        <v>5.271E-2</v>
      </c>
      <c r="AK79" s="19">
        <v>5.067E-2</v>
      </c>
      <c r="AL79" s="19">
        <v>5.2479999999999999E-2</v>
      </c>
      <c r="AM79" s="19">
        <v>5.4390000000000001E-2</v>
      </c>
      <c r="AN79" s="19">
        <v>5.6250000000000001E-2</v>
      </c>
      <c r="AO79" s="19">
        <v>5.6309999999999999E-2</v>
      </c>
      <c r="AP79" s="19">
        <v>5.7299999999999997E-2</v>
      </c>
      <c r="AQ79" s="19">
        <v>5.5309999999999998E-2</v>
      </c>
      <c r="AR79" s="19">
        <v>5.5899999999999998E-2</v>
      </c>
      <c r="AS79" s="24">
        <v>0.65539999999999998</v>
      </c>
    </row>
    <row r="80" spans="1:45">
      <c r="A80" s="16">
        <v>30133</v>
      </c>
      <c r="B80" s="17">
        <f t="shared" si="2"/>
        <v>1982</v>
      </c>
      <c r="C80" s="17">
        <f t="shared" si="3"/>
        <v>7</v>
      </c>
      <c r="D80" s="17">
        <v>0.16983210193933004</v>
      </c>
      <c r="E80" s="17">
        <v>9.9396047737446883E-2</v>
      </c>
      <c r="F80" s="17">
        <v>7.2965924586294556E-2</v>
      </c>
      <c r="G80" s="29">
        <v>4.0068743128655764E-2</v>
      </c>
      <c r="H80">
        <v>8.02229E-2</v>
      </c>
      <c r="I80">
        <v>8.0233907668798052E-2</v>
      </c>
      <c r="J80">
        <v>7.8376900000000003</v>
      </c>
      <c r="K80">
        <v>7.8085199999999997</v>
      </c>
      <c r="L80">
        <v>0.16999</v>
      </c>
      <c r="M80">
        <v>0.10111000000000001</v>
      </c>
      <c r="N80">
        <v>7.2840000000000002E-2</v>
      </c>
      <c r="O80">
        <v>3.4079999999999999E-2</v>
      </c>
      <c r="R80">
        <v>1980</v>
      </c>
      <c r="S80" s="18">
        <v>6.6773799999999994E-2</v>
      </c>
      <c r="T80" s="18">
        <v>6.6818299999999997E-2</v>
      </c>
      <c r="U80" s="18">
        <v>6.6371299999999994E-2</v>
      </c>
      <c r="V80" s="18">
        <v>6.8463899999999994E-2</v>
      </c>
      <c r="W80" s="18">
        <v>6.9736800000000002E-2</v>
      </c>
      <c r="X80" s="18">
        <v>7.6209399999999997E-2</v>
      </c>
      <c r="Y80" s="18">
        <v>8.0890500000000004E-2</v>
      </c>
      <c r="Z80" s="18">
        <v>7.7481300000000003E-2</v>
      </c>
      <c r="AA80" s="18">
        <v>7.5446299999999994E-2</v>
      </c>
      <c r="AB80" s="18">
        <v>7.3012099999999996E-2</v>
      </c>
      <c r="AC80" s="18">
        <v>7.3038500000000006E-2</v>
      </c>
      <c r="AD80" s="18">
        <v>7.1825E-2</v>
      </c>
      <c r="AF80" s="23">
        <v>1980</v>
      </c>
      <c r="AG80" s="19">
        <v>6.0139999999999999E-2</v>
      </c>
      <c r="AH80" s="19">
        <v>5.9639999999999999E-2</v>
      </c>
      <c r="AI80" s="19">
        <v>6.1249999999999999E-2</v>
      </c>
      <c r="AJ80" s="19">
        <v>7.077E-2</v>
      </c>
      <c r="AK80" s="19">
        <v>7.6700000000000004E-2</v>
      </c>
      <c r="AL80" s="19">
        <v>7.9339999999999994E-2</v>
      </c>
      <c r="AM80" s="19">
        <v>8.0949999999999994E-2</v>
      </c>
      <c r="AN80" s="19">
        <v>7.8710000000000002E-2</v>
      </c>
      <c r="AO80" s="19">
        <v>7.8170000000000003E-2</v>
      </c>
      <c r="AP80" s="19">
        <v>7.5700000000000003E-2</v>
      </c>
      <c r="AQ80" s="19">
        <v>7.5520000000000004E-2</v>
      </c>
      <c r="AR80" s="19">
        <v>7.3800000000000004E-2</v>
      </c>
      <c r="AS80" s="24">
        <v>0.87068999999999996</v>
      </c>
    </row>
    <row r="81" spans="1:45">
      <c r="A81" s="16">
        <v>30164</v>
      </c>
      <c r="B81" s="17">
        <f t="shared" si="2"/>
        <v>1982</v>
      </c>
      <c r="C81" s="17">
        <f t="shared" si="3"/>
        <v>8</v>
      </c>
      <c r="D81" s="17">
        <v>0.16283571168404271</v>
      </c>
      <c r="E81" s="17">
        <v>0.10068019788783239</v>
      </c>
      <c r="F81" s="17">
        <v>6.4947382755584496E-2</v>
      </c>
      <c r="G81" s="29">
        <v>3.8536002336399054E-2</v>
      </c>
      <c r="H81">
        <v>7.68649E-2</v>
      </c>
      <c r="I81">
        <v>7.7136389440314951E-2</v>
      </c>
      <c r="J81">
        <v>7.8392400000000002</v>
      </c>
      <c r="K81">
        <v>7.8304</v>
      </c>
      <c r="L81">
        <v>0.17199</v>
      </c>
      <c r="M81">
        <v>0.10388</v>
      </c>
      <c r="N81">
        <v>7.1660000000000001E-2</v>
      </c>
      <c r="O81">
        <v>3.1539999999999999E-2</v>
      </c>
      <c r="R81">
        <v>1981</v>
      </c>
      <c r="S81" s="18">
        <v>8.2402299999999998E-2</v>
      </c>
      <c r="T81" s="18">
        <v>8.3474000000000007E-2</v>
      </c>
      <c r="U81" s="18">
        <v>8.0925899999999995E-2</v>
      </c>
      <c r="V81" s="18">
        <v>6.8367300000000006E-2</v>
      </c>
      <c r="W81" s="18">
        <v>7.0037600000000005E-2</v>
      </c>
      <c r="X81" s="18">
        <v>7.0402099999999995E-2</v>
      </c>
      <c r="Y81" s="18">
        <v>7.3166300000000004E-2</v>
      </c>
      <c r="Z81" s="18">
        <v>7.3534600000000006E-2</v>
      </c>
      <c r="AA81" s="18">
        <v>7.42892E-2</v>
      </c>
      <c r="AB81" s="18">
        <v>7.92659E-2</v>
      </c>
      <c r="AC81" s="18">
        <v>8.3095000000000002E-2</v>
      </c>
      <c r="AD81" s="18">
        <v>8.8234800000000002E-2</v>
      </c>
      <c r="AF81" s="23">
        <v>1981</v>
      </c>
      <c r="AG81" s="19">
        <v>7.4499999999999997E-2</v>
      </c>
      <c r="AH81" s="19">
        <v>7.4779999999999999E-2</v>
      </c>
      <c r="AI81" s="19">
        <v>7.4990000000000001E-2</v>
      </c>
      <c r="AJ81" s="19">
        <v>7.0040000000000005E-2</v>
      </c>
      <c r="AK81" s="19">
        <v>7.6189999999999994E-2</v>
      </c>
      <c r="AL81" s="19">
        <v>7.3279999999999998E-2</v>
      </c>
      <c r="AM81" s="19">
        <v>7.3810000000000001E-2</v>
      </c>
      <c r="AN81" s="19">
        <v>7.535E-2</v>
      </c>
      <c r="AO81" s="19">
        <v>7.707E-2</v>
      </c>
      <c r="AP81" s="19">
        <v>8.2339999999999997E-2</v>
      </c>
      <c r="AQ81" s="19">
        <v>8.5529999999999995E-2</v>
      </c>
      <c r="AR81" s="19">
        <v>8.9819999999999997E-2</v>
      </c>
      <c r="AS81" s="24">
        <v>0.92769000000000001</v>
      </c>
    </row>
    <row r="82" spans="1:45">
      <c r="A82" s="16">
        <v>30195</v>
      </c>
      <c r="B82" s="17">
        <f t="shared" si="2"/>
        <v>1982</v>
      </c>
      <c r="C82" s="17">
        <f t="shared" si="3"/>
        <v>9</v>
      </c>
      <c r="D82" s="17">
        <v>0.16595481644792609</v>
      </c>
      <c r="E82" s="17">
        <v>0.10188061712268752</v>
      </c>
      <c r="F82" s="17">
        <v>7.2017501594498809E-2</v>
      </c>
      <c r="G82" s="29">
        <v>4.0238664559434659E-2</v>
      </c>
      <c r="H82">
        <v>7.8517600000000007E-2</v>
      </c>
      <c r="I82">
        <v>8.0381832143446449E-2</v>
      </c>
      <c r="J82">
        <v>8.0892499999999998</v>
      </c>
      <c r="K82">
        <v>8.2495100000000008</v>
      </c>
      <c r="L82">
        <v>0.17841000000000001</v>
      </c>
      <c r="M82">
        <v>0.10559</v>
      </c>
      <c r="N82">
        <v>7.3349999999999999E-2</v>
      </c>
      <c r="O82">
        <v>3.7350000000000001E-2</v>
      </c>
      <c r="R82">
        <v>1982</v>
      </c>
      <c r="S82" s="18">
        <v>9.7364599999999996E-2</v>
      </c>
      <c r="T82" s="18">
        <v>0.1007164</v>
      </c>
      <c r="U82" s="18">
        <v>0.1012897</v>
      </c>
      <c r="V82" s="18">
        <v>9.6982799999999994E-2</v>
      </c>
      <c r="W82" s="18">
        <v>9.1173599999999994E-2</v>
      </c>
      <c r="X82" s="18">
        <v>9.6021599999999999E-2</v>
      </c>
      <c r="Y82" s="18">
        <v>9.9395999999999998E-2</v>
      </c>
      <c r="Z82" s="18">
        <v>0.1006802</v>
      </c>
      <c r="AA82" s="18">
        <v>0.1018806</v>
      </c>
      <c r="AB82" s="18">
        <v>0.105493</v>
      </c>
      <c r="AC82" s="18">
        <v>0.1115444</v>
      </c>
      <c r="AD82" s="18">
        <v>0.1141137</v>
      </c>
      <c r="AF82" s="23">
        <v>1982</v>
      </c>
      <c r="AG82" s="19">
        <v>8.8330000000000006E-2</v>
      </c>
      <c r="AH82" s="19">
        <v>9.0429999999999996E-2</v>
      </c>
      <c r="AI82" s="19">
        <v>9.4390000000000002E-2</v>
      </c>
      <c r="AJ82" s="19">
        <v>9.8599999999999993E-2</v>
      </c>
      <c r="AK82" s="19">
        <v>9.8390000000000005E-2</v>
      </c>
      <c r="AL82" s="19">
        <v>9.9739999999999995E-2</v>
      </c>
      <c r="AM82" s="19">
        <v>0.10111000000000001</v>
      </c>
      <c r="AN82" s="19">
        <v>0.10388</v>
      </c>
      <c r="AO82" s="19">
        <v>0.10559</v>
      </c>
      <c r="AP82" s="19">
        <v>0.10961</v>
      </c>
      <c r="AQ82" s="19">
        <v>0.11448</v>
      </c>
      <c r="AR82" s="19">
        <v>0.11559999999999999</v>
      </c>
      <c r="AS82" s="24">
        <v>1.2201599999999999</v>
      </c>
    </row>
    <row r="83" spans="1:45">
      <c r="A83" s="16">
        <v>30225</v>
      </c>
      <c r="B83" s="17">
        <f t="shared" si="2"/>
        <v>1982</v>
      </c>
      <c r="C83" s="17">
        <f t="shared" si="3"/>
        <v>10</v>
      </c>
      <c r="D83" s="17">
        <v>0.16827398346934608</v>
      </c>
      <c r="E83" s="17">
        <v>0.10549302822315343</v>
      </c>
      <c r="F83" s="17">
        <v>7.5667946186859694E-2</v>
      </c>
      <c r="G83" s="29">
        <v>3.8378793544078436E-2</v>
      </c>
      <c r="H83">
        <v>8.0843600000000002E-2</v>
      </c>
      <c r="I83">
        <v>8.2180720090302167E-2</v>
      </c>
      <c r="J83">
        <v>8.4131900000000002</v>
      </c>
      <c r="K83">
        <v>8.6049299999999995</v>
      </c>
      <c r="L83">
        <v>0.17663000000000001</v>
      </c>
      <c r="M83">
        <v>0.10961</v>
      </c>
      <c r="N83">
        <v>7.9519999999999993E-2</v>
      </c>
      <c r="O83">
        <v>3.9660000000000001E-2</v>
      </c>
      <c r="R83">
        <v>1983</v>
      </c>
      <c r="S83" s="18">
        <v>0.12317980000000001</v>
      </c>
      <c r="T83" s="18">
        <v>0.12606120000000001</v>
      </c>
      <c r="U83" s="18">
        <v>0.11676110000000001</v>
      </c>
      <c r="V83" s="18">
        <v>0.1085175</v>
      </c>
      <c r="W83" s="18">
        <v>0.1033174</v>
      </c>
      <c r="X83" s="18">
        <v>0.1017179</v>
      </c>
      <c r="Y83" s="18">
        <v>9.6416799999999997E-2</v>
      </c>
      <c r="Z83" s="18">
        <v>9.3292700000000006E-2</v>
      </c>
      <c r="AA83" s="18">
        <v>9.2870300000000003E-2</v>
      </c>
      <c r="AB83" s="18">
        <v>8.6114300000000005E-2</v>
      </c>
      <c r="AC83" s="18">
        <v>8.60485E-2</v>
      </c>
      <c r="AD83" s="18">
        <v>8.5430000000000006E-2</v>
      </c>
      <c r="AF83" s="23">
        <v>1983</v>
      </c>
      <c r="AG83" s="19">
        <v>0.11169999999999999</v>
      </c>
      <c r="AH83" s="19">
        <v>0.11365</v>
      </c>
      <c r="AI83" s="19">
        <v>0.10934000000000001</v>
      </c>
      <c r="AJ83" s="19">
        <v>0.10977000000000001</v>
      </c>
      <c r="AK83" s="19">
        <v>0.1111</v>
      </c>
      <c r="AL83" s="19">
        <v>0.10525</v>
      </c>
      <c r="AM83" s="19">
        <v>9.8379999999999995E-2</v>
      </c>
      <c r="AN83" s="19">
        <v>9.6740000000000007E-2</v>
      </c>
      <c r="AO83" s="19">
        <v>9.6079999999999999E-2</v>
      </c>
      <c r="AP83" s="19">
        <v>8.9539999999999995E-2</v>
      </c>
      <c r="AQ83" s="19">
        <v>8.8349999999999998E-2</v>
      </c>
      <c r="AR83" s="19">
        <v>8.6529999999999996E-2</v>
      </c>
      <c r="AS83" s="24">
        <v>1.2164299999999999</v>
      </c>
    </row>
    <row r="84" spans="1:45">
      <c r="A84" s="16">
        <v>30256</v>
      </c>
      <c r="B84" s="17">
        <f t="shared" si="2"/>
        <v>1982</v>
      </c>
      <c r="C84" s="17">
        <f t="shared" si="3"/>
        <v>11</v>
      </c>
      <c r="D84" s="17">
        <v>0.17944313846865131</v>
      </c>
      <c r="E84" s="17">
        <v>0.11154438118225235</v>
      </c>
      <c r="F84" s="17">
        <v>7.6214834154214886E-2</v>
      </c>
      <c r="G84" s="29">
        <v>3.7635617037286663E-2</v>
      </c>
      <c r="H84">
        <v>8.4198899999999993E-2</v>
      </c>
      <c r="I84">
        <v>8.5030423467560207E-2</v>
      </c>
      <c r="J84">
        <v>8.8130799999999994</v>
      </c>
      <c r="K84">
        <v>8.9381000000000004</v>
      </c>
      <c r="L84">
        <v>0.18279000000000001</v>
      </c>
      <c r="M84">
        <v>0.11448</v>
      </c>
      <c r="N84">
        <v>8.0670000000000006E-2</v>
      </c>
      <c r="O84">
        <v>4.1829999999999999E-2</v>
      </c>
      <c r="R84">
        <v>1984</v>
      </c>
      <c r="S84" s="18">
        <v>9.2968499999999996E-2</v>
      </c>
      <c r="T84" s="18">
        <v>9.0455099999999997E-2</v>
      </c>
      <c r="U84" s="18">
        <v>8.4499599999999994E-2</v>
      </c>
      <c r="V84" s="18">
        <v>7.7924999999999994E-2</v>
      </c>
      <c r="W84" s="18">
        <v>7.2315699999999997E-2</v>
      </c>
      <c r="X84" s="18">
        <v>7.2098099999999998E-2</v>
      </c>
      <c r="Y84" s="18">
        <v>7.4383099999999994E-2</v>
      </c>
      <c r="Z84" s="18">
        <v>7.5197700000000006E-2</v>
      </c>
      <c r="AA84" s="18">
        <v>7.3595400000000005E-2</v>
      </c>
      <c r="AB84" s="18">
        <v>7.3826699999999995E-2</v>
      </c>
      <c r="AC84" s="18">
        <v>7.2042300000000004E-2</v>
      </c>
      <c r="AD84" s="18">
        <v>7.2607199999999997E-2</v>
      </c>
      <c r="AF84" s="23">
        <v>1984</v>
      </c>
      <c r="AG84" s="19">
        <v>8.405E-2</v>
      </c>
      <c r="AH84" s="19">
        <v>8.1610000000000002E-2</v>
      </c>
      <c r="AI84" s="19">
        <v>7.9339999999999994E-2</v>
      </c>
      <c r="AJ84" s="19">
        <v>7.8920000000000004E-2</v>
      </c>
      <c r="AK84" s="19">
        <v>7.7729999999999994E-2</v>
      </c>
      <c r="AL84" s="19">
        <v>7.4349999999999999E-2</v>
      </c>
      <c r="AM84" s="19">
        <v>7.5870000000000007E-2</v>
      </c>
      <c r="AN84" s="19">
        <v>7.8090000000000007E-2</v>
      </c>
      <c r="AO84" s="19">
        <v>7.5899999999999995E-2</v>
      </c>
      <c r="AP84" s="19">
        <v>7.6789999999999997E-2</v>
      </c>
      <c r="AQ84" s="19">
        <v>7.4249999999999997E-2</v>
      </c>
      <c r="AR84" s="19">
        <v>7.3940000000000006E-2</v>
      </c>
      <c r="AS84" s="24">
        <v>0.93083000000000005</v>
      </c>
    </row>
    <row r="85" spans="1:45">
      <c r="A85" s="16">
        <v>30286</v>
      </c>
      <c r="B85" s="17">
        <f t="shared" si="2"/>
        <v>1982</v>
      </c>
      <c r="C85" s="17">
        <f t="shared" si="3"/>
        <v>12</v>
      </c>
      <c r="D85" s="17">
        <v>0.18615470098510617</v>
      </c>
      <c r="E85" s="17">
        <v>0.11411372051381488</v>
      </c>
      <c r="F85" s="17">
        <v>7.4844280694146878E-2</v>
      </c>
      <c r="G85" s="29">
        <v>3.4695726276544471E-2</v>
      </c>
      <c r="H85">
        <v>8.3400799999999997E-2</v>
      </c>
      <c r="I85">
        <v>8.5154691428157681E-2</v>
      </c>
      <c r="J85">
        <v>8.7913099999999993</v>
      </c>
      <c r="K85">
        <v>8.9965200000000003</v>
      </c>
      <c r="L85">
        <v>0.19037000000000001</v>
      </c>
      <c r="M85">
        <v>0.11559999999999999</v>
      </c>
      <c r="N85">
        <v>8.09E-2</v>
      </c>
      <c r="O85">
        <v>4.1309999999999999E-2</v>
      </c>
      <c r="R85">
        <v>1985</v>
      </c>
      <c r="S85" s="18">
        <v>8.2725999999999994E-2</v>
      </c>
      <c r="T85" s="18">
        <v>8.1314399999999995E-2</v>
      </c>
      <c r="U85" s="18">
        <v>7.9154199999999994E-2</v>
      </c>
      <c r="V85" s="18">
        <v>7.4659900000000001E-2</v>
      </c>
      <c r="W85" s="18">
        <v>6.8457100000000007E-2</v>
      </c>
      <c r="X85" s="18">
        <v>7.3295399999999997E-2</v>
      </c>
      <c r="Y85" s="18">
        <v>7.6973399999999997E-2</v>
      </c>
      <c r="Z85" s="18">
        <v>7.2194700000000001E-2</v>
      </c>
      <c r="AA85" s="18">
        <v>7.3145299999999996E-2</v>
      </c>
      <c r="AB85" s="18">
        <v>7.1530800000000005E-2</v>
      </c>
      <c r="AC85" s="18">
        <v>7.1187899999999998E-2</v>
      </c>
      <c r="AD85" s="18">
        <v>7.1427400000000002E-2</v>
      </c>
      <c r="AF85" s="23">
        <v>1985</v>
      </c>
      <c r="AG85" s="19">
        <v>7.4279999999999999E-2</v>
      </c>
      <c r="AH85" s="19">
        <v>7.3260000000000006E-2</v>
      </c>
      <c r="AI85" s="19">
        <v>7.4310000000000001E-2</v>
      </c>
      <c r="AJ85" s="19">
        <v>7.6130000000000003E-2</v>
      </c>
      <c r="AK85" s="19">
        <v>7.3630000000000001E-2</v>
      </c>
      <c r="AL85" s="19">
        <v>7.535E-2</v>
      </c>
      <c r="AM85" s="19">
        <v>7.8259999999999996E-2</v>
      </c>
      <c r="AN85" s="19">
        <v>7.4929999999999997E-2</v>
      </c>
      <c r="AO85" s="19">
        <v>7.5389999999999999E-2</v>
      </c>
      <c r="AP85" s="19">
        <v>7.4480000000000005E-2</v>
      </c>
      <c r="AQ85" s="19">
        <v>7.3660000000000003E-2</v>
      </c>
      <c r="AR85" s="19">
        <v>7.331E-2</v>
      </c>
      <c r="AS85" s="24">
        <v>0.89698999999999995</v>
      </c>
    </row>
    <row r="86" spans="1:45">
      <c r="A86" s="16">
        <v>30317</v>
      </c>
      <c r="B86" s="17">
        <f t="shared" si="2"/>
        <v>1983</v>
      </c>
      <c r="C86" s="17">
        <f t="shared" si="3"/>
        <v>1</v>
      </c>
      <c r="D86" s="17">
        <v>0.19252351972129758</v>
      </c>
      <c r="E86" s="17">
        <v>0.12317976471205452</v>
      </c>
      <c r="F86" s="17">
        <v>9.1209938301338625E-2</v>
      </c>
      <c r="G86" s="29">
        <v>4.0118218943103141E-2</v>
      </c>
      <c r="H86">
        <v>9.3606200000000001E-2</v>
      </c>
      <c r="I86">
        <v>9.4941483515165667E-2</v>
      </c>
      <c r="J86">
        <v>8.6343099999999993</v>
      </c>
      <c r="K86">
        <v>8.7401999999999997</v>
      </c>
      <c r="L86">
        <v>0.18309</v>
      </c>
      <c r="M86">
        <v>0.11169999999999999</v>
      </c>
      <c r="N86">
        <v>8.1229999999999997E-2</v>
      </c>
      <c r="O86">
        <v>4.027E-2</v>
      </c>
      <c r="R86">
        <v>1986</v>
      </c>
      <c r="S86" s="18">
        <v>7.9686900000000005E-2</v>
      </c>
      <c r="T86" s="18">
        <v>8.2477700000000001E-2</v>
      </c>
      <c r="U86" s="18">
        <v>7.9876299999999997E-2</v>
      </c>
      <c r="V86" s="18">
        <v>7.20919E-2</v>
      </c>
      <c r="W86" s="18">
        <v>6.9392499999999996E-2</v>
      </c>
      <c r="X86" s="18">
        <v>7.3381500000000002E-2</v>
      </c>
      <c r="Y86" s="18">
        <v>7.3788999999999993E-2</v>
      </c>
      <c r="Z86" s="18">
        <v>6.9097000000000006E-2</v>
      </c>
      <c r="AA86" s="18">
        <v>6.9150699999999996E-2</v>
      </c>
      <c r="AB86" s="18">
        <v>6.7064799999999994E-2</v>
      </c>
      <c r="AC86" s="18">
        <v>6.6261600000000004E-2</v>
      </c>
      <c r="AD86" s="18">
        <v>6.5644300000000003E-2</v>
      </c>
      <c r="AF86" s="23">
        <v>1986</v>
      </c>
      <c r="AG86" s="19">
        <v>7.0879999999999999E-2</v>
      </c>
      <c r="AH86" s="19">
        <v>7.4090000000000003E-2</v>
      </c>
      <c r="AI86" s="19">
        <v>7.4810000000000001E-2</v>
      </c>
      <c r="AJ86" s="19">
        <v>7.4230000000000004E-2</v>
      </c>
      <c r="AK86" s="19">
        <v>7.4700000000000003E-2</v>
      </c>
      <c r="AL86" s="19">
        <v>7.5160000000000005E-2</v>
      </c>
      <c r="AM86" s="19">
        <v>7.4859999999999996E-2</v>
      </c>
      <c r="AN86" s="19">
        <v>7.1669999999999998E-2</v>
      </c>
      <c r="AO86" s="19">
        <v>7.145E-2</v>
      </c>
      <c r="AP86" s="19">
        <v>7.0080000000000003E-2</v>
      </c>
      <c r="AQ86" s="19">
        <v>6.8750000000000006E-2</v>
      </c>
      <c r="AR86" s="19">
        <v>6.7710000000000006E-2</v>
      </c>
      <c r="AS86" s="24">
        <v>0.86839</v>
      </c>
    </row>
    <row r="87" spans="1:45">
      <c r="A87" s="16">
        <v>30348</v>
      </c>
      <c r="B87" s="17">
        <f t="shared" si="2"/>
        <v>1983</v>
      </c>
      <c r="C87" s="17">
        <f t="shared" si="3"/>
        <v>2</v>
      </c>
      <c r="D87" s="17">
        <v>0.19440395264856175</v>
      </c>
      <c r="E87" s="17">
        <v>0.12606122066812858</v>
      </c>
      <c r="F87" s="17">
        <v>8.4217847202695262E-2</v>
      </c>
      <c r="G87" s="29">
        <v>3.7903278702292667E-2</v>
      </c>
      <c r="H87">
        <v>9.2007500000000006E-2</v>
      </c>
      <c r="I87">
        <v>9.3282143445984358E-2</v>
      </c>
      <c r="J87">
        <v>8.7061100000000007</v>
      </c>
      <c r="K87">
        <v>8.7793899999999994</v>
      </c>
      <c r="L87">
        <v>0.18179000000000001</v>
      </c>
      <c r="M87">
        <v>0.11365</v>
      </c>
      <c r="N87">
        <v>7.9579999999999998E-2</v>
      </c>
      <c r="O87">
        <v>3.9449999999999999E-2</v>
      </c>
      <c r="R87">
        <v>1987</v>
      </c>
      <c r="S87" s="18">
        <v>7.62298E-2</v>
      </c>
      <c r="T87" s="18">
        <v>7.4035900000000002E-2</v>
      </c>
      <c r="U87" s="18">
        <v>6.9945900000000005E-2</v>
      </c>
      <c r="V87" s="18">
        <v>6.1167100000000002E-2</v>
      </c>
      <c r="W87" s="18">
        <v>5.6653299999999997E-2</v>
      </c>
      <c r="X87" s="18">
        <v>6.04313E-2</v>
      </c>
      <c r="Y87" s="18">
        <v>6.1192200000000002E-2</v>
      </c>
      <c r="Z87" s="18">
        <v>6.0036199999999998E-2</v>
      </c>
      <c r="AA87" s="18">
        <v>5.9147400000000003E-2</v>
      </c>
      <c r="AB87" s="18">
        <v>5.8820999999999998E-2</v>
      </c>
      <c r="AC87" s="18">
        <v>5.8874700000000002E-2</v>
      </c>
      <c r="AD87" s="18">
        <v>5.8323399999999997E-2</v>
      </c>
      <c r="AF87" s="23">
        <v>1987</v>
      </c>
      <c r="AG87" s="19">
        <v>6.7110000000000003E-2</v>
      </c>
      <c r="AH87" s="19">
        <v>6.6199999999999995E-2</v>
      </c>
      <c r="AI87" s="19">
        <v>6.5360000000000001E-2</v>
      </c>
      <c r="AJ87" s="19">
        <v>6.3589999999999994E-2</v>
      </c>
      <c r="AK87" s="19">
        <v>6.096E-2</v>
      </c>
      <c r="AL87" s="19">
        <v>6.1699999999999998E-2</v>
      </c>
      <c r="AM87" s="19">
        <v>6.2129999999999998E-2</v>
      </c>
      <c r="AN87" s="19">
        <v>6.2230000000000001E-2</v>
      </c>
      <c r="AO87" s="19">
        <v>6.1449999999999998E-2</v>
      </c>
      <c r="AP87" s="19">
        <v>6.1859999999999998E-2</v>
      </c>
      <c r="AQ87" s="19">
        <v>6.1150000000000003E-2</v>
      </c>
      <c r="AR87" s="19">
        <v>6.0229999999999999E-2</v>
      </c>
      <c r="AS87" s="24">
        <v>0.75397000000000003</v>
      </c>
    </row>
    <row r="88" spans="1:45">
      <c r="A88" s="16">
        <v>30376</v>
      </c>
      <c r="B88" s="17">
        <f t="shared" si="2"/>
        <v>1983</v>
      </c>
      <c r="C88" s="17">
        <f t="shared" si="3"/>
        <v>3</v>
      </c>
      <c r="D88" s="17">
        <v>0.1893310587065313</v>
      </c>
      <c r="E88" s="17">
        <v>0.11676108242395908</v>
      </c>
      <c r="F88" s="17">
        <v>8.0176371919920483E-2</v>
      </c>
      <c r="G88" s="29">
        <v>3.7019865614877245E-2</v>
      </c>
      <c r="H88">
        <v>8.8208999999999996E-2</v>
      </c>
      <c r="I88">
        <v>8.8531702732768378E-2</v>
      </c>
      <c r="J88">
        <v>8.5919899999999991</v>
      </c>
      <c r="K88">
        <v>8.6375899999999994</v>
      </c>
      <c r="L88">
        <v>0.1807</v>
      </c>
      <c r="M88">
        <v>0.10934000000000001</v>
      </c>
      <c r="N88">
        <v>8.0610000000000001E-2</v>
      </c>
      <c r="O88">
        <v>4.0239999999999998E-2</v>
      </c>
      <c r="R88">
        <v>1988</v>
      </c>
      <c r="S88" s="18">
        <v>6.8156800000000003E-2</v>
      </c>
      <c r="T88" s="18">
        <v>6.7409800000000006E-2</v>
      </c>
      <c r="U88" s="18">
        <v>6.3370399999999993E-2</v>
      </c>
      <c r="V88" s="18">
        <v>5.4846499999999999E-2</v>
      </c>
      <c r="W88" s="18">
        <v>5.3951100000000002E-2</v>
      </c>
      <c r="X88" s="18">
        <v>5.1943099999999999E-2</v>
      </c>
      <c r="Y88" s="18">
        <v>5.46484E-2</v>
      </c>
      <c r="Z88" s="18">
        <v>5.5248899999999997E-2</v>
      </c>
      <c r="AA88" s="18">
        <v>5.2986499999999999E-2</v>
      </c>
      <c r="AB88" s="18">
        <v>5.1822300000000002E-2</v>
      </c>
      <c r="AC88" s="18">
        <v>5.2469399999999999E-2</v>
      </c>
      <c r="AD88" s="18">
        <v>5.1976500000000002E-2</v>
      </c>
      <c r="AF88" s="23">
        <v>1988</v>
      </c>
      <c r="AG88" s="19">
        <v>5.9429999999999997E-2</v>
      </c>
      <c r="AH88" s="19">
        <v>5.9889999999999999E-2</v>
      </c>
      <c r="AI88" s="19">
        <v>5.9110000000000003E-2</v>
      </c>
      <c r="AJ88" s="19">
        <v>5.747E-2</v>
      </c>
      <c r="AK88" s="19">
        <v>5.7919999999999999E-2</v>
      </c>
      <c r="AL88" s="19">
        <v>5.2880000000000003E-2</v>
      </c>
      <c r="AM88" s="19">
        <v>5.5669999999999997E-2</v>
      </c>
      <c r="AN88" s="19">
        <v>5.7259999999999998E-2</v>
      </c>
      <c r="AO88" s="19">
        <v>5.5399999999999998E-2</v>
      </c>
      <c r="AP88" s="19">
        <v>5.5030000000000003E-2</v>
      </c>
      <c r="AQ88" s="19">
        <v>5.4579999999999997E-2</v>
      </c>
      <c r="AR88" s="19">
        <v>5.3650000000000003E-2</v>
      </c>
      <c r="AS88" s="24">
        <v>0.67828999999999995</v>
      </c>
    </row>
    <row r="89" spans="1:45">
      <c r="A89" s="16">
        <v>30407</v>
      </c>
      <c r="B89" s="17">
        <f t="shared" si="2"/>
        <v>1983</v>
      </c>
      <c r="C89" s="17">
        <f t="shared" si="3"/>
        <v>4</v>
      </c>
      <c r="D89" s="17">
        <v>0.18020689707835105</v>
      </c>
      <c r="E89" s="17">
        <v>0.10851747739890129</v>
      </c>
      <c r="F89" s="17">
        <v>7.4842986300885941E-2</v>
      </c>
      <c r="G89" s="29">
        <v>3.5913841460268978E-2</v>
      </c>
      <c r="H89">
        <v>8.35008E-2</v>
      </c>
      <c r="I89">
        <v>8.3259658150640764E-2</v>
      </c>
      <c r="J89">
        <v>8.5111299999999996</v>
      </c>
      <c r="K89">
        <v>8.5942100000000003</v>
      </c>
      <c r="L89">
        <v>0.17801</v>
      </c>
      <c r="M89">
        <v>0.10977000000000001</v>
      </c>
      <c r="N89">
        <v>7.9500000000000001E-2</v>
      </c>
      <c r="O89">
        <v>3.9449999999999999E-2</v>
      </c>
      <c r="R89">
        <v>1989</v>
      </c>
      <c r="S89" s="18">
        <v>6.3066800000000006E-2</v>
      </c>
      <c r="T89" s="18">
        <v>5.9024800000000002E-2</v>
      </c>
      <c r="U89" s="18">
        <v>5.6340399999999999E-2</v>
      </c>
      <c r="V89" s="18">
        <v>5.02511E-2</v>
      </c>
      <c r="W89" s="18">
        <v>4.9815999999999999E-2</v>
      </c>
      <c r="X89" s="18">
        <v>5.4295900000000001E-2</v>
      </c>
      <c r="Y89" s="18">
        <v>5.6996499999999999E-2</v>
      </c>
      <c r="Z89" s="18">
        <v>5.2140100000000002E-2</v>
      </c>
      <c r="AA89" s="18">
        <v>5.2505499999999997E-2</v>
      </c>
      <c r="AB89" s="18">
        <v>5.1352799999999997E-2</v>
      </c>
      <c r="AC89" s="18">
        <v>5.3088900000000001E-2</v>
      </c>
      <c r="AD89" s="18">
        <v>5.3863000000000001E-2</v>
      </c>
      <c r="AF89" s="23">
        <v>1989</v>
      </c>
      <c r="AG89" s="19">
        <v>5.4530000000000002E-2</v>
      </c>
      <c r="AH89" s="19">
        <v>5.1990000000000001E-2</v>
      </c>
      <c r="AI89" s="19">
        <v>5.2499999999999998E-2</v>
      </c>
      <c r="AJ89" s="19">
        <v>5.2839999999999998E-2</v>
      </c>
      <c r="AK89" s="19">
        <v>5.3330000000000002E-2</v>
      </c>
      <c r="AL89" s="19">
        <v>5.5230000000000001E-2</v>
      </c>
      <c r="AM89" s="19">
        <v>5.8380000000000001E-2</v>
      </c>
      <c r="AN89" s="19">
        <v>5.391E-2</v>
      </c>
      <c r="AO89" s="19">
        <v>5.527E-2</v>
      </c>
      <c r="AP89" s="19">
        <v>5.5059999999999998E-2</v>
      </c>
      <c r="AQ89" s="19">
        <v>5.5350000000000003E-2</v>
      </c>
      <c r="AR89" s="19">
        <v>5.5469999999999998E-2</v>
      </c>
      <c r="AS89" s="24">
        <v>0.65386999999999995</v>
      </c>
    </row>
    <row r="90" spans="1:45">
      <c r="A90" s="16">
        <v>30437</v>
      </c>
      <c r="B90" s="17">
        <f t="shared" si="2"/>
        <v>1983</v>
      </c>
      <c r="C90" s="17">
        <f t="shared" si="3"/>
        <v>5</v>
      </c>
      <c r="D90" s="17">
        <v>0.17106310109917283</v>
      </c>
      <c r="E90" s="17">
        <v>0.10331739071350385</v>
      </c>
      <c r="F90" s="17">
        <v>7.9020863588048607E-2</v>
      </c>
      <c r="G90" s="29">
        <v>3.5411235181405196E-2</v>
      </c>
      <c r="H90">
        <v>8.1332199999999993E-2</v>
      </c>
      <c r="I90">
        <v>8.1848295096269105E-2</v>
      </c>
      <c r="J90">
        <v>8.3512599999999999</v>
      </c>
      <c r="K90">
        <v>8.4168800000000008</v>
      </c>
      <c r="L90">
        <v>0.17649999999999999</v>
      </c>
      <c r="M90">
        <v>0.1111</v>
      </c>
      <c r="N90">
        <v>7.3899999999999993E-2</v>
      </c>
      <c r="O90">
        <v>3.7560000000000003E-2</v>
      </c>
      <c r="R90">
        <v>1990</v>
      </c>
      <c r="S90" s="18">
        <v>6.5727099999999997E-2</v>
      </c>
      <c r="T90" s="18">
        <v>6.3117000000000006E-2</v>
      </c>
      <c r="U90" s="18">
        <v>5.7167599999999999E-2</v>
      </c>
      <c r="V90" s="18">
        <v>5.5295700000000003E-2</v>
      </c>
      <c r="W90" s="18">
        <v>5.1452699999999997E-2</v>
      </c>
      <c r="X90" s="18">
        <v>5.0240899999999998E-2</v>
      </c>
      <c r="Y90" s="18">
        <v>5.53979E-2</v>
      </c>
      <c r="Z90" s="18">
        <v>5.7662900000000003E-2</v>
      </c>
      <c r="AA90" s="18">
        <v>5.8006200000000001E-2</v>
      </c>
      <c r="AB90" s="18">
        <v>5.8058100000000001E-2</v>
      </c>
      <c r="AC90" s="18">
        <v>6.2237000000000001E-2</v>
      </c>
      <c r="AD90" s="18">
        <v>6.5219700000000005E-2</v>
      </c>
      <c r="AF90" s="23">
        <v>1990</v>
      </c>
      <c r="AG90" s="19">
        <v>5.654E-2</v>
      </c>
      <c r="AH90" s="19">
        <v>5.5289999999999999E-2</v>
      </c>
      <c r="AI90" s="19">
        <v>5.323E-2</v>
      </c>
      <c r="AJ90" s="19">
        <v>5.7950000000000002E-2</v>
      </c>
      <c r="AK90" s="19">
        <v>5.4960000000000002E-2</v>
      </c>
      <c r="AL90" s="19">
        <v>5.1130000000000002E-2</v>
      </c>
      <c r="AM90" s="19">
        <v>5.6779999999999997E-2</v>
      </c>
      <c r="AN90" s="19">
        <v>5.9610000000000003E-2</v>
      </c>
      <c r="AO90" s="19">
        <v>6.148E-2</v>
      </c>
      <c r="AP90" s="19">
        <v>6.2700000000000006E-2</v>
      </c>
      <c r="AQ90" s="19">
        <v>6.515E-2</v>
      </c>
      <c r="AR90" s="19">
        <v>6.7159999999999997E-2</v>
      </c>
      <c r="AS90" s="24">
        <v>0.70199</v>
      </c>
    </row>
    <row r="91" spans="1:45">
      <c r="A91" s="16">
        <v>30468</v>
      </c>
      <c r="B91" s="17">
        <f t="shared" si="2"/>
        <v>1983</v>
      </c>
      <c r="C91" s="17">
        <f t="shared" si="3"/>
        <v>6</v>
      </c>
      <c r="D91" s="17">
        <v>0.18523560282597604</v>
      </c>
      <c r="E91" s="17">
        <v>0.10171786453423484</v>
      </c>
      <c r="F91" s="17">
        <v>8.129282380477823E-2</v>
      </c>
      <c r="G91" s="29">
        <v>3.9248377851607653E-2</v>
      </c>
      <c r="H91">
        <v>8.5156200000000001E-2</v>
      </c>
      <c r="I91">
        <v>8.4603488192894691E-2</v>
      </c>
      <c r="J91">
        <v>8.1950699999999994</v>
      </c>
      <c r="K91">
        <v>8.0642600000000009</v>
      </c>
      <c r="L91">
        <v>0.17487</v>
      </c>
      <c r="M91">
        <v>0.10525</v>
      </c>
      <c r="N91">
        <v>7.4010000000000006E-2</v>
      </c>
      <c r="O91">
        <v>3.5409999999999997E-2</v>
      </c>
      <c r="R91">
        <v>1991</v>
      </c>
      <c r="S91" s="18">
        <v>7.42974E-2</v>
      </c>
      <c r="T91" s="18">
        <v>7.9867300000000002E-2</v>
      </c>
      <c r="U91" s="18">
        <v>7.6022900000000004E-2</v>
      </c>
      <c r="V91" s="18">
        <v>6.5957500000000002E-2</v>
      </c>
      <c r="W91" s="18">
        <v>6.6480499999999998E-2</v>
      </c>
      <c r="X91" s="18">
        <v>6.92831E-2</v>
      </c>
      <c r="Y91" s="18">
        <v>6.7944000000000004E-2</v>
      </c>
      <c r="Z91" s="18">
        <v>6.7240099999999997E-2</v>
      </c>
      <c r="AA91" s="18">
        <v>6.6152699999999995E-2</v>
      </c>
      <c r="AB91" s="18">
        <v>6.6288700000000006E-2</v>
      </c>
      <c r="AC91" s="18">
        <v>7.0760000000000003E-2</v>
      </c>
      <c r="AD91" s="18">
        <v>7.3858800000000002E-2</v>
      </c>
      <c r="AF91" s="23">
        <v>1991</v>
      </c>
      <c r="AG91" s="19">
        <v>6.3799999999999996E-2</v>
      </c>
      <c r="AH91" s="19">
        <v>6.9580000000000003E-2</v>
      </c>
      <c r="AI91" s="19">
        <v>7.077E-2</v>
      </c>
      <c r="AJ91" s="19">
        <v>6.8599999999999994E-2</v>
      </c>
      <c r="AK91" s="19">
        <v>7.0949999999999999E-2</v>
      </c>
      <c r="AL91" s="19">
        <v>7.0809999999999998E-2</v>
      </c>
      <c r="AM91" s="19">
        <v>6.9389999999999993E-2</v>
      </c>
      <c r="AN91" s="19">
        <v>6.9400000000000003E-2</v>
      </c>
      <c r="AO91" s="19">
        <v>7.0540000000000005E-2</v>
      </c>
      <c r="AP91" s="19">
        <v>7.1749999999999994E-2</v>
      </c>
      <c r="AQ91" s="19">
        <v>7.4349999999999999E-2</v>
      </c>
      <c r="AR91" s="19">
        <v>7.6179999999999998E-2</v>
      </c>
      <c r="AS91" s="24">
        <v>0.84611999999999998</v>
      </c>
    </row>
    <row r="92" spans="1:45">
      <c r="A92" s="16">
        <v>30498</v>
      </c>
      <c r="B92" s="17">
        <f t="shared" si="2"/>
        <v>1983</v>
      </c>
      <c r="C92" s="17">
        <f t="shared" si="3"/>
        <v>7</v>
      </c>
      <c r="D92" s="17">
        <v>0.16342108887323958</v>
      </c>
      <c r="E92" s="17">
        <v>9.6416778850514431E-2</v>
      </c>
      <c r="F92" s="17">
        <v>7.2782050437983317E-2</v>
      </c>
      <c r="G92" s="29">
        <v>4.084146466877376E-2</v>
      </c>
      <c r="H92">
        <v>7.8813499999999995E-2</v>
      </c>
      <c r="I92">
        <v>7.8892471125852071E-2</v>
      </c>
      <c r="J92">
        <v>7.7209300000000001</v>
      </c>
      <c r="K92">
        <v>7.7033500000000004</v>
      </c>
      <c r="L92">
        <v>0.16327</v>
      </c>
      <c r="M92">
        <v>9.8379999999999995E-2</v>
      </c>
      <c r="N92">
        <v>7.288E-2</v>
      </c>
      <c r="O92">
        <v>3.533E-2</v>
      </c>
      <c r="R92">
        <v>1992</v>
      </c>
      <c r="S92" s="18">
        <v>9.2536499999999994E-2</v>
      </c>
      <c r="T92" s="18">
        <v>9.4336000000000003E-2</v>
      </c>
      <c r="U92" s="18">
        <v>8.7824399999999997E-2</v>
      </c>
      <c r="V92" s="18">
        <v>8.0635999999999999E-2</v>
      </c>
      <c r="W92" s="18">
        <v>7.7651800000000007E-2</v>
      </c>
      <c r="X92" s="18">
        <v>8.1700999999999996E-2</v>
      </c>
      <c r="Y92" s="18">
        <v>8.0816499999999999E-2</v>
      </c>
      <c r="Z92" s="18">
        <v>8.2428100000000004E-2</v>
      </c>
      <c r="AA92" s="18">
        <v>7.6881400000000003E-2</v>
      </c>
      <c r="AB92" s="18">
        <v>7.4372800000000003E-2</v>
      </c>
      <c r="AC92" s="18">
        <v>7.6584799999999995E-2</v>
      </c>
      <c r="AD92" s="18">
        <v>7.8719200000000003E-2</v>
      </c>
      <c r="AF92" s="23">
        <v>1992</v>
      </c>
      <c r="AG92" s="19">
        <v>7.9589999999999994E-2</v>
      </c>
      <c r="AH92" s="19">
        <v>8.2100000000000006E-2</v>
      </c>
      <c r="AI92" s="19">
        <v>8.1780000000000005E-2</v>
      </c>
      <c r="AJ92" s="19">
        <v>8.3159999999999998E-2</v>
      </c>
      <c r="AK92" s="19">
        <v>8.2830000000000001E-2</v>
      </c>
      <c r="AL92" s="19">
        <v>8.3979999999999999E-2</v>
      </c>
      <c r="AM92" s="19">
        <v>8.1659999999999996E-2</v>
      </c>
      <c r="AN92" s="19">
        <v>8.5110000000000005E-2</v>
      </c>
      <c r="AO92" s="19">
        <v>8.2250000000000004E-2</v>
      </c>
      <c r="AP92" s="19">
        <v>8.0360000000000001E-2</v>
      </c>
      <c r="AQ92" s="19">
        <v>8.0759999999999998E-2</v>
      </c>
      <c r="AR92" s="19">
        <v>8.1589999999999996E-2</v>
      </c>
      <c r="AS92" s="24">
        <v>0.98516000000000004</v>
      </c>
    </row>
    <row r="93" spans="1:45">
      <c r="A93" s="16">
        <v>30529</v>
      </c>
      <c r="B93" s="17">
        <f t="shared" si="2"/>
        <v>1983</v>
      </c>
      <c r="C93" s="17">
        <f t="shared" si="3"/>
        <v>8</v>
      </c>
      <c r="D93" s="17">
        <v>0.1573258178474774</v>
      </c>
      <c r="E93" s="17">
        <v>9.3292701147889207E-2</v>
      </c>
      <c r="F93" s="17">
        <v>6.8163438652993694E-2</v>
      </c>
      <c r="G93" s="29">
        <v>4.1879618121584354E-2</v>
      </c>
      <c r="H93">
        <v>7.5579599999999997E-2</v>
      </c>
      <c r="I93">
        <v>7.6335356147501157E-2</v>
      </c>
      <c r="J93">
        <v>7.7162100000000002</v>
      </c>
      <c r="K93">
        <v>7.7780300000000002</v>
      </c>
      <c r="L93">
        <v>0.16747999999999999</v>
      </c>
      <c r="M93">
        <v>9.6740000000000007E-2</v>
      </c>
      <c r="N93">
        <v>7.4819999999999998E-2</v>
      </c>
      <c r="O93">
        <v>3.4329999999999999E-2</v>
      </c>
      <c r="R93">
        <v>1993</v>
      </c>
      <c r="S93" s="18">
        <v>9.0520100000000006E-2</v>
      </c>
      <c r="T93" s="18">
        <v>8.8693599999999997E-2</v>
      </c>
      <c r="U93" s="18">
        <v>8.4030800000000003E-2</v>
      </c>
      <c r="V93" s="18">
        <v>7.7647400000000005E-2</v>
      </c>
      <c r="W93" s="18">
        <v>7.3719599999999996E-2</v>
      </c>
      <c r="X93" s="18">
        <v>7.4068599999999998E-2</v>
      </c>
      <c r="Y93" s="18">
        <v>7.7501299999999995E-2</v>
      </c>
      <c r="Z93" s="18">
        <v>7.1323700000000004E-2</v>
      </c>
      <c r="AA93" s="18">
        <v>6.9116899999999995E-2</v>
      </c>
      <c r="AB93" s="18">
        <v>6.8920800000000004E-2</v>
      </c>
      <c r="AC93" s="18">
        <v>6.8426899999999999E-2</v>
      </c>
      <c r="AD93" s="18">
        <v>6.8549399999999996E-2</v>
      </c>
      <c r="AF93" s="23">
        <v>1993</v>
      </c>
      <c r="AG93" s="19">
        <v>7.7990000000000004E-2</v>
      </c>
      <c r="AH93" s="19">
        <v>7.7270000000000005E-2</v>
      </c>
      <c r="AI93" s="19">
        <v>7.8340000000000007E-2</v>
      </c>
      <c r="AJ93" s="19">
        <v>7.9519999999999993E-2</v>
      </c>
      <c r="AK93" s="19">
        <v>7.8719999999999998E-2</v>
      </c>
      <c r="AL93" s="19">
        <v>7.6789999999999997E-2</v>
      </c>
      <c r="AM93" s="19">
        <v>7.7299999999999994E-2</v>
      </c>
      <c r="AN93" s="19">
        <v>7.3539999999999994E-2</v>
      </c>
      <c r="AO93" s="19">
        <v>7.3950000000000002E-2</v>
      </c>
      <c r="AP93" s="19">
        <v>7.4069999999999997E-2</v>
      </c>
      <c r="AQ93" s="19">
        <v>7.2270000000000001E-2</v>
      </c>
      <c r="AR93" s="19">
        <v>7.127E-2</v>
      </c>
      <c r="AS93" s="24">
        <v>0.91102000000000005</v>
      </c>
    </row>
    <row r="94" spans="1:45">
      <c r="A94" s="16">
        <v>30560</v>
      </c>
      <c r="B94" s="17">
        <f t="shared" si="2"/>
        <v>1983</v>
      </c>
      <c r="C94" s="17">
        <f t="shared" si="3"/>
        <v>9</v>
      </c>
      <c r="D94" s="17">
        <v>0.14788594385912066</v>
      </c>
      <c r="E94" s="17">
        <v>9.2870248256196247E-2</v>
      </c>
      <c r="F94" s="17">
        <v>6.6727060479055036E-2</v>
      </c>
      <c r="G94" s="29">
        <v>3.6638142720718629E-2</v>
      </c>
      <c r="H94">
        <v>7.22719E-2</v>
      </c>
      <c r="I94">
        <v>7.3240060043214109E-2</v>
      </c>
      <c r="J94">
        <v>7.4429600000000002</v>
      </c>
      <c r="K94">
        <v>7.5185500000000003</v>
      </c>
      <c r="L94">
        <v>0.16014999999999999</v>
      </c>
      <c r="M94">
        <v>9.6079999999999999E-2</v>
      </c>
      <c r="N94">
        <v>6.7919999999999994E-2</v>
      </c>
      <c r="O94">
        <v>3.431E-2</v>
      </c>
      <c r="R94">
        <v>1994</v>
      </c>
      <c r="S94" s="18">
        <v>8.2726099999999997E-2</v>
      </c>
      <c r="T94" s="18">
        <v>8.3030300000000001E-2</v>
      </c>
      <c r="U94" s="18">
        <v>7.7764799999999995E-2</v>
      </c>
      <c r="V94" s="18">
        <v>6.7956799999999998E-2</v>
      </c>
      <c r="W94" s="18">
        <v>5.97776E-2</v>
      </c>
      <c r="X94" s="18">
        <v>6.2556899999999999E-2</v>
      </c>
      <c r="Y94" s="18">
        <v>6.5407199999999999E-2</v>
      </c>
      <c r="Z94" s="18">
        <v>6.2532900000000002E-2</v>
      </c>
      <c r="AA94" s="18">
        <v>5.7223999999999997E-2</v>
      </c>
      <c r="AB94" s="18">
        <v>5.8885E-2</v>
      </c>
      <c r="AC94" s="18">
        <v>5.7661799999999999E-2</v>
      </c>
      <c r="AD94" s="18">
        <v>5.6558700000000003E-2</v>
      </c>
      <c r="AF94" s="23">
        <v>1994</v>
      </c>
      <c r="AG94" s="19">
        <v>7.1429999999999993E-2</v>
      </c>
      <c r="AH94" s="19">
        <v>7.2840000000000002E-2</v>
      </c>
      <c r="AI94" s="19">
        <v>7.2770000000000001E-2</v>
      </c>
      <c r="AJ94" s="19">
        <v>6.9339999999999999E-2</v>
      </c>
      <c r="AK94" s="19">
        <v>6.4019999999999994E-2</v>
      </c>
      <c r="AL94" s="19">
        <v>6.5159999999999996E-2</v>
      </c>
      <c r="AM94" s="19">
        <v>6.4199999999999993E-2</v>
      </c>
      <c r="AN94" s="19">
        <v>6.4579999999999999E-2</v>
      </c>
      <c r="AO94" s="19">
        <v>6.1010000000000002E-2</v>
      </c>
      <c r="AP94" s="19">
        <v>6.2820000000000001E-2</v>
      </c>
      <c r="AQ94" s="19">
        <v>6.1010000000000002E-2</v>
      </c>
      <c r="AR94" s="19">
        <v>5.901E-2</v>
      </c>
      <c r="AS94" s="24">
        <v>0.78818999999999995</v>
      </c>
    </row>
    <row r="95" spans="1:45">
      <c r="A95" s="16">
        <v>30590</v>
      </c>
      <c r="B95" s="17">
        <f t="shared" si="2"/>
        <v>1983</v>
      </c>
      <c r="C95" s="17">
        <f t="shared" si="3"/>
        <v>10</v>
      </c>
      <c r="D95" s="17">
        <v>0.15053061174960378</v>
      </c>
      <c r="E95" s="17">
        <v>8.6114324675135426E-2</v>
      </c>
      <c r="F95" s="17">
        <v>6.2815794714298379E-2</v>
      </c>
      <c r="G95" s="29">
        <v>3.1996960478593094E-2</v>
      </c>
      <c r="H95">
        <v>6.9070300000000001E-2</v>
      </c>
      <c r="I95">
        <v>6.8886106784275564E-2</v>
      </c>
      <c r="J95">
        <v>7.1751699999999996</v>
      </c>
      <c r="K95">
        <v>7.2112600000000002</v>
      </c>
      <c r="L95">
        <v>0.15831999999999999</v>
      </c>
      <c r="M95">
        <v>8.9539999999999995E-2</v>
      </c>
      <c r="N95">
        <v>6.5930000000000002E-2</v>
      </c>
      <c r="O95">
        <v>3.3349999999999998E-2</v>
      </c>
      <c r="R95">
        <v>1995</v>
      </c>
      <c r="S95" s="18">
        <v>7.2351200000000004E-2</v>
      </c>
      <c r="T95" s="18">
        <v>6.6198400000000004E-2</v>
      </c>
      <c r="U95" s="18">
        <v>6.1806699999999999E-2</v>
      </c>
      <c r="V95" s="18">
        <v>6.1882899999999998E-2</v>
      </c>
      <c r="W95" s="18">
        <v>5.6418599999999999E-2</v>
      </c>
      <c r="X95" s="18">
        <v>5.8454300000000001E-2</v>
      </c>
      <c r="Y95" s="18">
        <v>6.3990000000000005E-2</v>
      </c>
      <c r="Z95" s="18">
        <v>5.8816899999999998E-2</v>
      </c>
      <c r="AA95" s="18">
        <v>5.7927300000000001E-2</v>
      </c>
      <c r="AB95" s="18">
        <v>5.5290199999999998E-2</v>
      </c>
      <c r="AC95" s="18">
        <v>5.6550599999999999E-2</v>
      </c>
      <c r="AD95" s="18">
        <v>5.7601199999999998E-2</v>
      </c>
      <c r="AF95" s="23">
        <v>1995</v>
      </c>
      <c r="AG95" s="19">
        <v>6.2539999999999998E-2</v>
      </c>
      <c r="AH95" s="19">
        <v>5.8380000000000001E-2</v>
      </c>
      <c r="AI95" s="19">
        <v>5.8090000000000003E-2</v>
      </c>
      <c r="AJ95" s="19">
        <v>6.3280000000000003E-2</v>
      </c>
      <c r="AK95" s="19">
        <v>6.0760000000000002E-2</v>
      </c>
      <c r="AL95" s="19">
        <v>6.1060000000000003E-2</v>
      </c>
      <c r="AM95" s="19">
        <v>6.1949999999999998E-2</v>
      </c>
      <c r="AN95" s="19">
        <v>6.0659999999999999E-2</v>
      </c>
      <c r="AO95" s="19">
        <v>6.1449999999999998E-2</v>
      </c>
      <c r="AP95" s="19">
        <v>5.858E-2</v>
      </c>
      <c r="AQ95" s="19">
        <v>5.9830000000000001E-2</v>
      </c>
      <c r="AR95" s="19">
        <v>6.019E-2</v>
      </c>
      <c r="AS95" s="24">
        <v>0.72675999999999996</v>
      </c>
    </row>
    <row r="96" spans="1:45">
      <c r="A96" s="16">
        <v>30621</v>
      </c>
      <c r="B96" s="17">
        <f t="shared" si="2"/>
        <v>1983</v>
      </c>
      <c r="C96" s="17">
        <f t="shared" si="3"/>
        <v>11</v>
      </c>
      <c r="D96" s="17">
        <v>0.14992164179744963</v>
      </c>
      <c r="E96" s="17">
        <v>8.6048459904990507E-2</v>
      </c>
      <c r="F96" s="17">
        <v>6.0298847069976937E-2</v>
      </c>
      <c r="G96" s="29">
        <v>2.7820715190726226E-2</v>
      </c>
      <c r="H96">
        <v>6.6658300000000004E-2</v>
      </c>
      <c r="I96">
        <v>6.6781392947023496E-2</v>
      </c>
      <c r="J96">
        <v>6.9880800000000001</v>
      </c>
      <c r="K96">
        <v>7.0218999999999996</v>
      </c>
      <c r="L96">
        <v>0.15268999999999999</v>
      </c>
      <c r="M96">
        <v>8.8349999999999998E-2</v>
      </c>
      <c r="N96">
        <v>6.3700000000000007E-2</v>
      </c>
      <c r="O96">
        <v>3.109E-2</v>
      </c>
      <c r="R96">
        <v>1996</v>
      </c>
      <c r="S96" s="18">
        <v>7.0673299999999994E-2</v>
      </c>
      <c r="T96" s="18">
        <v>6.7862199999999998E-2</v>
      </c>
      <c r="U96" s="18">
        <v>6.54367E-2</v>
      </c>
      <c r="V96" s="18">
        <v>5.9174999999999998E-2</v>
      </c>
      <c r="W96" s="18">
        <v>5.6234600000000003E-2</v>
      </c>
      <c r="X96" s="18">
        <v>5.5385700000000003E-2</v>
      </c>
      <c r="Y96" s="18">
        <v>6.2783900000000004E-2</v>
      </c>
      <c r="Z96" s="18">
        <v>5.3256999999999999E-2</v>
      </c>
      <c r="AA96" s="18">
        <v>5.6454999999999998E-2</v>
      </c>
      <c r="AB96" s="18">
        <v>5.7127699999999997E-2</v>
      </c>
      <c r="AC96" s="18">
        <v>5.6737799999999998E-2</v>
      </c>
      <c r="AD96" s="18">
        <v>5.7212100000000002E-2</v>
      </c>
      <c r="AF96" s="23">
        <v>1996</v>
      </c>
      <c r="AG96" s="19">
        <v>6.1219999999999997E-2</v>
      </c>
      <c r="AH96" s="19">
        <v>6.0130000000000003E-2</v>
      </c>
      <c r="AI96" s="19">
        <v>6.1839999999999999E-2</v>
      </c>
      <c r="AJ96" s="19">
        <v>6.0949999999999997E-2</v>
      </c>
      <c r="AK96" s="19">
        <v>6.089E-2</v>
      </c>
      <c r="AL96" s="19">
        <v>5.7669999999999999E-2</v>
      </c>
      <c r="AM96" s="19">
        <v>6.012E-2</v>
      </c>
      <c r="AN96" s="19">
        <v>5.4850000000000003E-2</v>
      </c>
      <c r="AO96" s="19">
        <v>5.9499999999999997E-2</v>
      </c>
      <c r="AP96" s="19">
        <v>6.0359999999999997E-2</v>
      </c>
      <c r="AQ96" s="19">
        <v>6.0089999999999998E-2</v>
      </c>
      <c r="AR96" s="19">
        <v>5.9830000000000001E-2</v>
      </c>
      <c r="AS96" s="24">
        <v>0.71745999999999999</v>
      </c>
    </row>
    <row r="97" spans="1:45">
      <c r="A97" s="16">
        <v>30651</v>
      </c>
      <c r="B97" s="17">
        <f t="shared" si="2"/>
        <v>1983</v>
      </c>
      <c r="C97" s="17">
        <f t="shared" si="3"/>
        <v>12</v>
      </c>
      <c r="D97" s="17">
        <v>0.14866289056445728</v>
      </c>
      <c r="E97" s="17">
        <v>8.542998788568322E-2</v>
      </c>
      <c r="F97" s="17">
        <v>5.790782549890873E-2</v>
      </c>
      <c r="G97" s="29">
        <v>2.7297968063993417E-2</v>
      </c>
      <c r="H97">
        <v>6.5168799999999999E-2</v>
      </c>
      <c r="I97">
        <v>6.561614648978048E-2</v>
      </c>
      <c r="J97">
        <v>6.86334</v>
      </c>
      <c r="K97">
        <v>6.9357800000000003</v>
      </c>
      <c r="L97">
        <v>0.15325</v>
      </c>
      <c r="M97">
        <v>8.6529999999999996E-2</v>
      </c>
      <c r="N97">
        <v>6.3289999999999999E-2</v>
      </c>
      <c r="O97">
        <v>3.218E-2</v>
      </c>
      <c r="R97">
        <v>1997</v>
      </c>
      <c r="S97" s="18">
        <v>6.7289500000000002E-2</v>
      </c>
      <c r="T97" s="18">
        <v>6.4284499999999994E-2</v>
      </c>
      <c r="U97" s="18">
        <v>5.8960100000000001E-2</v>
      </c>
      <c r="V97" s="18">
        <v>5.3910899999999998E-2</v>
      </c>
      <c r="W97" s="18">
        <v>5.0026000000000001E-2</v>
      </c>
      <c r="X97" s="18">
        <v>5.3949700000000003E-2</v>
      </c>
      <c r="Y97" s="18">
        <v>5.6747400000000003E-2</v>
      </c>
      <c r="Z97" s="18">
        <v>5.22824E-2</v>
      </c>
      <c r="AA97" s="18">
        <v>5.1353900000000001E-2</v>
      </c>
      <c r="AB97" s="18">
        <v>5.1524300000000002E-2</v>
      </c>
      <c r="AC97" s="18">
        <v>4.9216999999999997E-2</v>
      </c>
      <c r="AD97" s="18">
        <v>4.9873099999999997E-2</v>
      </c>
      <c r="AF97" s="23">
        <v>1997</v>
      </c>
      <c r="AG97" s="19">
        <v>5.8360000000000002E-2</v>
      </c>
      <c r="AH97" s="19">
        <v>5.704E-2</v>
      </c>
      <c r="AI97" s="19">
        <v>5.5879999999999999E-2</v>
      </c>
      <c r="AJ97" s="19">
        <v>5.6070000000000002E-2</v>
      </c>
      <c r="AK97" s="19">
        <v>5.4370000000000002E-2</v>
      </c>
      <c r="AL97" s="19">
        <v>5.5989999999999998E-2</v>
      </c>
      <c r="AM97" s="19">
        <v>5.4100000000000002E-2</v>
      </c>
      <c r="AN97" s="19">
        <v>5.3620000000000001E-2</v>
      </c>
      <c r="AO97" s="19">
        <v>5.391E-2</v>
      </c>
      <c r="AP97" s="19">
        <v>5.4449999999999998E-2</v>
      </c>
      <c r="AQ97" s="19">
        <v>5.2010000000000001E-2</v>
      </c>
      <c r="AR97" s="19">
        <v>5.2109999999999997E-2</v>
      </c>
      <c r="AS97" s="24">
        <v>0.65790000000000004</v>
      </c>
    </row>
    <row r="98" spans="1:45">
      <c r="A98" s="16">
        <v>30682</v>
      </c>
      <c r="B98" s="17">
        <f t="shared" si="2"/>
        <v>1984</v>
      </c>
      <c r="C98" s="17">
        <f t="shared" si="3"/>
        <v>1</v>
      </c>
      <c r="D98" s="17">
        <v>0.15499174750613773</v>
      </c>
      <c r="E98" s="17">
        <v>9.296854651860019E-2</v>
      </c>
      <c r="F98" s="17">
        <v>6.7384656150983852E-2</v>
      </c>
      <c r="G98" s="29">
        <v>3.2954333573030611E-2</v>
      </c>
      <c r="H98">
        <v>7.2287699999999996E-2</v>
      </c>
      <c r="I98">
        <v>7.301392023723656E-2</v>
      </c>
      <c r="J98">
        <v>6.6643600000000003</v>
      </c>
      <c r="K98">
        <v>6.7166499999999996</v>
      </c>
      <c r="L98">
        <v>0.14629</v>
      </c>
      <c r="M98">
        <v>8.405E-2</v>
      </c>
      <c r="N98">
        <v>6.0010000000000001E-2</v>
      </c>
      <c r="O98">
        <v>3.2779999999999997E-2</v>
      </c>
      <c r="R98">
        <v>1998</v>
      </c>
      <c r="S98" s="18">
        <v>5.9431299999999999E-2</v>
      </c>
      <c r="T98" s="18">
        <v>5.87834E-2</v>
      </c>
      <c r="U98" s="18">
        <v>5.66534E-2</v>
      </c>
      <c r="V98" s="18">
        <v>4.7436600000000002E-2</v>
      </c>
      <c r="W98" s="18">
        <v>4.4391100000000003E-2</v>
      </c>
      <c r="X98" s="18">
        <v>5.01073E-2</v>
      </c>
      <c r="Y98" s="18">
        <v>5.5051200000000002E-2</v>
      </c>
      <c r="Z98" s="18">
        <v>5.0087199999999998E-2</v>
      </c>
      <c r="AA98" s="18">
        <v>5.0399800000000002E-2</v>
      </c>
      <c r="AB98" s="18">
        <v>4.6260999999999997E-2</v>
      </c>
      <c r="AC98" s="18">
        <v>4.6073599999999999E-2</v>
      </c>
      <c r="AD98" s="18">
        <v>4.5579599999999998E-2</v>
      </c>
      <c r="AF98" s="23">
        <v>1998</v>
      </c>
      <c r="AG98" s="19">
        <v>5.1639999999999998E-2</v>
      </c>
      <c r="AH98" s="19">
        <v>5.2240000000000002E-2</v>
      </c>
      <c r="AI98" s="19">
        <v>5.3749999999999999E-2</v>
      </c>
      <c r="AJ98" s="19">
        <v>4.972E-2</v>
      </c>
      <c r="AK98" s="19">
        <v>4.8349999999999997E-2</v>
      </c>
      <c r="AL98" s="19">
        <v>5.1700000000000003E-2</v>
      </c>
      <c r="AM98" s="19">
        <v>5.2519999999999997E-2</v>
      </c>
      <c r="AN98" s="19">
        <v>5.1220000000000002E-2</v>
      </c>
      <c r="AO98" s="19">
        <v>5.2830000000000002E-2</v>
      </c>
      <c r="AP98" s="19">
        <v>4.895E-2</v>
      </c>
      <c r="AQ98" s="19">
        <v>4.854E-2</v>
      </c>
      <c r="AR98" s="19">
        <v>4.7649999999999998E-2</v>
      </c>
      <c r="AS98" s="24">
        <v>0.60911000000000004</v>
      </c>
    </row>
    <row r="99" spans="1:45">
      <c r="A99" s="16">
        <v>30713</v>
      </c>
      <c r="B99" s="17">
        <f t="shared" si="2"/>
        <v>1984</v>
      </c>
      <c r="C99" s="17">
        <f t="shared" si="3"/>
        <v>2</v>
      </c>
      <c r="D99" s="17">
        <v>0.1591540199818321</v>
      </c>
      <c r="E99" s="17">
        <v>9.0455083359814267E-2</v>
      </c>
      <c r="F99" s="17">
        <v>5.8615848089532296E-2</v>
      </c>
      <c r="G99" s="29">
        <v>3.0599024247417925E-2</v>
      </c>
      <c r="H99">
        <v>6.7658399999999994E-2</v>
      </c>
      <c r="I99">
        <v>6.9390977449867441E-2</v>
      </c>
      <c r="J99">
        <v>6.4030899999999997</v>
      </c>
      <c r="K99">
        <v>6.5145400000000002</v>
      </c>
      <c r="L99">
        <v>0.14671000000000001</v>
      </c>
      <c r="M99">
        <v>8.1610000000000002E-2</v>
      </c>
      <c r="N99">
        <v>5.493E-2</v>
      </c>
      <c r="O99">
        <v>3.1559999999999998E-2</v>
      </c>
      <c r="R99">
        <v>1999</v>
      </c>
      <c r="S99" s="18">
        <v>5.3594500000000003E-2</v>
      </c>
      <c r="T99" s="18">
        <v>5.2658099999999999E-2</v>
      </c>
      <c r="U99" s="18">
        <v>4.8278799999999997E-2</v>
      </c>
      <c r="V99" s="18">
        <v>4.3319200000000002E-2</v>
      </c>
      <c r="W99" s="18">
        <v>4.1908399999999998E-2</v>
      </c>
      <c r="X99" s="18">
        <v>4.4954099999999997E-2</v>
      </c>
      <c r="Y99" s="18">
        <v>5.0204600000000002E-2</v>
      </c>
      <c r="Z99" s="18">
        <v>4.5382600000000002E-2</v>
      </c>
      <c r="AA99" s="18">
        <v>4.5839699999999997E-2</v>
      </c>
      <c r="AB99" s="18">
        <v>4.2333299999999997E-2</v>
      </c>
      <c r="AC99" s="18">
        <v>4.2247899999999998E-2</v>
      </c>
      <c r="AD99" s="18">
        <v>4.31309E-2</v>
      </c>
      <c r="AF99" s="23">
        <v>1999</v>
      </c>
      <c r="AG99" s="19">
        <v>4.6670000000000003E-2</v>
      </c>
      <c r="AH99" s="19">
        <v>4.6780000000000002E-2</v>
      </c>
      <c r="AI99" s="19">
        <v>4.5670000000000002E-2</v>
      </c>
      <c r="AJ99" s="19">
        <v>4.5620000000000001E-2</v>
      </c>
      <c r="AK99" s="19">
        <v>4.5670000000000002E-2</v>
      </c>
      <c r="AL99" s="19">
        <v>4.6190000000000002E-2</v>
      </c>
      <c r="AM99" s="19">
        <v>4.8169999999999998E-2</v>
      </c>
      <c r="AN99" s="19">
        <v>4.6249999999999999E-2</v>
      </c>
      <c r="AO99" s="19">
        <v>4.8149999999999998E-2</v>
      </c>
      <c r="AP99" s="19">
        <v>4.4920000000000002E-2</v>
      </c>
      <c r="AQ99" s="19">
        <v>4.419E-2</v>
      </c>
      <c r="AR99" s="19">
        <v>4.5080000000000002E-2</v>
      </c>
      <c r="AS99" s="24">
        <v>0.55335999999999996</v>
      </c>
    </row>
    <row r="100" spans="1:45">
      <c r="A100" s="16">
        <v>30742</v>
      </c>
      <c r="B100" s="17">
        <f t="shared" si="2"/>
        <v>1984</v>
      </c>
      <c r="C100" s="17">
        <f t="shared" si="3"/>
        <v>3</v>
      </c>
      <c r="D100" s="17">
        <v>0.15633175901451124</v>
      </c>
      <c r="E100" s="17">
        <v>8.4499612641807012E-2</v>
      </c>
      <c r="F100" s="17">
        <v>5.8150166389136615E-2</v>
      </c>
      <c r="G100" s="29">
        <v>2.77316289508544E-2</v>
      </c>
      <c r="H100">
        <v>6.5775799999999995E-2</v>
      </c>
      <c r="I100">
        <v>6.6291730995021614E-2</v>
      </c>
      <c r="J100">
        <v>6.3949999999999996</v>
      </c>
      <c r="K100">
        <v>6.4581999999999997</v>
      </c>
      <c r="L100">
        <v>0.14752999999999999</v>
      </c>
      <c r="M100">
        <v>7.9339999999999994E-2</v>
      </c>
      <c r="N100">
        <v>5.8200000000000002E-2</v>
      </c>
      <c r="O100">
        <v>2.9950000000000001E-2</v>
      </c>
      <c r="R100">
        <v>2000</v>
      </c>
      <c r="S100" s="18">
        <v>5.1954500000000001E-2</v>
      </c>
      <c r="T100" s="18">
        <v>5.0913899999999998E-2</v>
      </c>
      <c r="U100" s="18">
        <v>4.77413E-2</v>
      </c>
      <c r="V100" s="18">
        <v>4.2456599999999997E-2</v>
      </c>
      <c r="W100" s="18">
        <v>4.1964799999999997E-2</v>
      </c>
      <c r="X100" s="18">
        <v>4.36811E-2</v>
      </c>
      <c r="Y100" s="18">
        <v>4.5920500000000003E-2</v>
      </c>
      <c r="Z100" s="18">
        <v>4.6859499999999998E-2</v>
      </c>
      <c r="AA100" s="18">
        <v>4.2928500000000001E-2</v>
      </c>
      <c r="AB100" s="18">
        <v>4.29965E-2</v>
      </c>
      <c r="AC100" s="18">
        <v>4.4881600000000001E-2</v>
      </c>
      <c r="AD100" s="18">
        <v>4.4223999999999999E-2</v>
      </c>
      <c r="AF100" s="23">
        <v>2000</v>
      </c>
      <c r="AG100" s="19">
        <v>4.5359999999999998E-2</v>
      </c>
      <c r="AH100" s="19">
        <v>4.5289999999999997E-2</v>
      </c>
      <c r="AI100" s="19">
        <v>4.5039999999999997E-2</v>
      </c>
      <c r="AJ100" s="19">
        <v>4.4659999999999998E-2</v>
      </c>
      <c r="AK100" s="19">
        <v>4.5740000000000003E-2</v>
      </c>
      <c r="AL100" s="19">
        <v>4.462E-2</v>
      </c>
      <c r="AM100" s="19">
        <v>4.4420000000000001E-2</v>
      </c>
      <c r="AN100" s="19">
        <v>4.7710000000000002E-2</v>
      </c>
      <c r="AO100" s="19">
        <v>4.5229999999999999E-2</v>
      </c>
      <c r="AP100" s="19">
        <v>4.5780000000000001E-2</v>
      </c>
      <c r="AQ100" s="19">
        <v>4.666E-2</v>
      </c>
      <c r="AR100" s="19">
        <v>4.6080000000000003E-2</v>
      </c>
      <c r="AS100" s="24">
        <v>0.54659000000000002</v>
      </c>
    </row>
    <row r="101" spans="1:45">
      <c r="A101" s="16">
        <v>30773</v>
      </c>
      <c r="B101" s="17">
        <f t="shared" si="2"/>
        <v>1984</v>
      </c>
      <c r="C101" s="17">
        <f t="shared" si="3"/>
        <v>4</v>
      </c>
      <c r="D101" s="17">
        <v>0.14868485382345706</v>
      </c>
      <c r="E101" s="17">
        <v>7.7925029994784706E-2</v>
      </c>
      <c r="F101" s="17">
        <v>5.5383454659637059E-2</v>
      </c>
      <c r="G101" s="29">
        <v>2.553882791167876E-2</v>
      </c>
      <c r="H101">
        <v>6.2027800000000001E-2</v>
      </c>
      <c r="I101">
        <v>6.2075075484554487E-2</v>
      </c>
      <c r="J101">
        <v>6.3191800000000002</v>
      </c>
      <c r="K101">
        <v>6.3891600000000004</v>
      </c>
      <c r="L101">
        <v>0.14624999999999999</v>
      </c>
      <c r="M101">
        <v>7.8920000000000004E-2</v>
      </c>
      <c r="N101">
        <v>5.8470000000000001E-2</v>
      </c>
      <c r="O101">
        <v>2.7890000000000002E-2</v>
      </c>
      <c r="R101">
        <v>2001</v>
      </c>
      <c r="S101" s="18">
        <v>5.4247099999999999E-2</v>
      </c>
      <c r="T101" s="18">
        <v>5.26569E-2</v>
      </c>
      <c r="U101" s="18">
        <v>5.1774599999999997E-2</v>
      </c>
      <c r="V101" s="18">
        <v>4.6280799999999997E-2</v>
      </c>
      <c r="W101" s="18">
        <v>4.5866999999999998E-2</v>
      </c>
      <c r="X101" s="18">
        <v>5.0313099999999999E-2</v>
      </c>
      <c r="Y101" s="18">
        <v>5.5054199999999998E-2</v>
      </c>
      <c r="Z101" s="18">
        <v>5.4975200000000002E-2</v>
      </c>
      <c r="AA101" s="18">
        <v>5.4987000000000001E-2</v>
      </c>
      <c r="AB101" s="18">
        <v>5.7264299999999997E-2</v>
      </c>
      <c r="AC101" s="18">
        <v>6.1746500000000003E-2</v>
      </c>
      <c r="AD101" s="18">
        <v>6.1970299999999999E-2</v>
      </c>
      <c r="AF101" s="23">
        <v>2001</v>
      </c>
      <c r="AG101" s="19">
        <v>4.7500000000000001E-2</v>
      </c>
      <c r="AH101" s="19">
        <v>4.7019999999999999E-2</v>
      </c>
      <c r="AI101" s="19">
        <v>4.8689999999999997E-2</v>
      </c>
      <c r="AJ101" s="19">
        <v>4.8410000000000002E-2</v>
      </c>
      <c r="AK101" s="19">
        <v>4.9970000000000001E-2</v>
      </c>
      <c r="AL101" s="19">
        <v>5.1209999999999999E-2</v>
      </c>
      <c r="AM101" s="19">
        <v>5.364E-2</v>
      </c>
      <c r="AN101" s="19">
        <v>5.6050000000000003E-2</v>
      </c>
      <c r="AO101" s="19">
        <v>5.8160000000000003E-2</v>
      </c>
      <c r="AP101" s="19">
        <v>6.1069999999999999E-2</v>
      </c>
      <c r="AQ101" s="19">
        <v>6.3769999999999993E-2</v>
      </c>
      <c r="AR101" s="19">
        <v>6.4310000000000006E-2</v>
      </c>
      <c r="AS101" s="24">
        <v>0.64978999999999998</v>
      </c>
    </row>
    <row r="102" spans="1:45">
      <c r="A102" s="16">
        <v>30803</v>
      </c>
      <c r="B102" s="17">
        <f t="shared" si="2"/>
        <v>1984</v>
      </c>
      <c r="C102" s="17">
        <f t="shared" si="3"/>
        <v>5</v>
      </c>
      <c r="D102" s="17">
        <v>0.13555532524057637</v>
      </c>
      <c r="E102" s="17">
        <v>7.2315672515392559E-2</v>
      </c>
      <c r="F102" s="17">
        <v>5.9898482816550573E-2</v>
      </c>
      <c r="G102" s="29">
        <v>2.6409810888354111E-2</v>
      </c>
      <c r="H102">
        <v>6.0144499999999997E-2</v>
      </c>
      <c r="I102">
        <v>6.0673338217398065E-2</v>
      </c>
      <c r="J102">
        <v>6.1561000000000003</v>
      </c>
      <c r="K102">
        <v>6.2059100000000003</v>
      </c>
      <c r="L102">
        <v>0.14102999999999999</v>
      </c>
      <c r="M102">
        <v>7.7729999999999994E-2</v>
      </c>
      <c r="N102">
        <v>5.5820000000000002E-2</v>
      </c>
      <c r="O102">
        <v>2.7789999999999999E-2</v>
      </c>
      <c r="R102">
        <v>2002</v>
      </c>
      <c r="S102" s="18">
        <v>7.5266700000000006E-2</v>
      </c>
      <c r="T102" s="18">
        <v>7.5313900000000003E-2</v>
      </c>
      <c r="U102" s="18">
        <v>7.25914E-2</v>
      </c>
      <c r="V102" s="18">
        <v>6.8374900000000002E-2</v>
      </c>
      <c r="W102" s="18">
        <v>6.1304400000000002E-2</v>
      </c>
      <c r="X102" s="18">
        <v>6.6017900000000004E-2</v>
      </c>
      <c r="Y102" s="18">
        <v>6.6596500000000003E-2</v>
      </c>
      <c r="Z102" s="18">
        <v>6.4516799999999999E-2</v>
      </c>
      <c r="AA102" s="18">
        <v>6.1475700000000001E-2</v>
      </c>
      <c r="AB102" s="18">
        <v>5.9128699999999999E-2</v>
      </c>
      <c r="AC102" s="18">
        <v>6.3729400000000005E-2</v>
      </c>
      <c r="AD102" s="18">
        <v>6.3862799999999997E-2</v>
      </c>
      <c r="AF102" s="23">
        <v>2002</v>
      </c>
      <c r="AG102" s="19">
        <v>6.6129999999999994E-2</v>
      </c>
      <c r="AH102" s="19">
        <v>6.7479999999999998E-2</v>
      </c>
      <c r="AI102" s="19">
        <v>6.8150000000000002E-2</v>
      </c>
      <c r="AJ102" s="19">
        <v>7.1110000000000007E-2</v>
      </c>
      <c r="AK102" s="19">
        <v>6.7030000000000006E-2</v>
      </c>
      <c r="AL102" s="19">
        <v>6.6850000000000007E-2</v>
      </c>
      <c r="AM102" s="19">
        <v>6.5250000000000002E-2</v>
      </c>
      <c r="AN102" s="19">
        <v>6.5930000000000002E-2</v>
      </c>
      <c r="AO102" s="19">
        <v>6.5070000000000003E-2</v>
      </c>
      <c r="AP102" s="19">
        <v>6.3060000000000005E-2</v>
      </c>
      <c r="AQ102" s="19">
        <v>6.5509999999999999E-2</v>
      </c>
      <c r="AR102" s="19">
        <v>6.6009999999999999E-2</v>
      </c>
      <c r="AS102" s="24">
        <v>0.79757</v>
      </c>
    </row>
    <row r="103" spans="1:45">
      <c r="A103" s="16">
        <v>30834</v>
      </c>
      <c r="B103" s="17">
        <f t="shared" si="2"/>
        <v>1984</v>
      </c>
      <c r="C103" s="17">
        <f t="shared" si="3"/>
        <v>6</v>
      </c>
      <c r="D103" s="17">
        <v>0.14423317728786073</v>
      </c>
      <c r="E103" s="17">
        <v>7.2098129003852443E-2</v>
      </c>
      <c r="F103" s="17">
        <v>6.0191638246227211E-2</v>
      </c>
      <c r="G103" s="29">
        <v>3.1199782023703309E-2</v>
      </c>
      <c r="H103">
        <v>6.2839500000000006E-2</v>
      </c>
      <c r="I103">
        <v>6.3029313884952878E-2</v>
      </c>
      <c r="J103">
        <v>6.0640599999999996</v>
      </c>
      <c r="K103">
        <v>6.0447699999999998</v>
      </c>
      <c r="L103">
        <v>0.1336</v>
      </c>
      <c r="M103">
        <v>7.4349999999999999E-2</v>
      </c>
      <c r="N103">
        <v>5.57E-2</v>
      </c>
      <c r="O103">
        <v>2.8299999999999999E-2</v>
      </c>
      <c r="R103">
        <v>2003</v>
      </c>
      <c r="S103" s="18">
        <v>7.4408199999999994E-2</v>
      </c>
      <c r="T103" s="18">
        <v>7.4854699999999996E-2</v>
      </c>
      <c r="U103" s="18">
        <v>7.1923600000000004E-2</v>
      </c>
      <c r="V103" s="18">
        <v>6.8255099999999999E-2</v>
      </c>
      <c r="W103" s="18">
        <v>6.4344700000000005E-2</v>
      </c>
      <c r="X103" s="18">
        <v>7.08255E-2</v>
      </c>
      <c r="Y103" s="18">
        <v>7.0469199999999996E-2</v>
      </c>
      <c r="Z103" s="18">
        <v>6.6795499999999994E-2</v>
      </c>
      <c r="AA103" s="18">
        <v>6.4330700000000005E-2</v>
      </c>
      <c r="AB103" s="18">
        <v>6.4273800000000006E-2</v>
      </c>
      <c r="AC103" s="18">
        <v>6.5196100000000007E-2</v>
      </c>
      <c r="AD103" s="18">
        <v>6.6024299999999994E-2</v>
      </c>
      <c r="AF103" s="23">
        <v>2003</v>
      </c>
      <c r="AG103" s="19">
        <v>6.5629999999999994E-2</v>
      </c>
      <c r="AH103" s="19">
        <v>6.7210000000000006E-2</v>
      </c>
      <c r="AI103" s="19">
        <v>6.7510000000000001E-2</v>
      </c>
      <c r="AJ103" s="19">
        <v>7.0699999999999999E-2</v>
      </c>
      <c r="AK103" s="19">
        <v>7.0760000000000003E-2</v>
      </c>
      <c r="AL103" s="19">
        <v>7.1629999999999999E-2</v>
      </c>
      <c r="AM103" s="19">
        <v>6.8959999999999994E-2</v>
      </c>
      <c r="AN103" s="19">
        <v>6.8330000000000002E-2</v>
      </c>
      <c r="AO103" s="19">
        <v>6.7979999999999999E-2</v>
      </c>
      <c r="AP103" s="19">
        <v>6.8729999999999999E-2</v>
      </c>
      <c r="AQ103" s="19">
        <v>6.6750000000000004E-2</v>
      </c>
      <c r="AR103" s="19">
        <v>6.787E-2</v>
      </c>
      <c r="AS103" s="24">
        <v>0.82206000000000001</v>
      </c>
    </row>
    <row r="104" spans="1:45">
      <c r="A104" s="16">
        <v>30864</v>
      </c>
      <c r="B104" s="17">
        <f t="shared" si="2"/>
        <v>1984</v>
      </c>
      <c r="C104" s="17">
        <f t="shared" si="3"/>
        <v>7</v>
      </c>
      <c r="D104" s="17">
        <v>0.14356471823912767</v>
      </c>
      <c r="E104" s="17">
        <v>7.4383064633182158E-2</v>
      </c>
      <c r="F104" s="17">
        <v>5.4172319813735471E-2</v>
      </c>
      <c r="G104" s="29">
        <v>3.5232917927012414E-2</v>
      </c>
      <c r="H104">
        <v>6.3279600000000005E-2</v>
      </c>
      <c r="I104">
        <v>6.3160434312324112E-2</v>
      </c>
      <c r="J104">
        <v>6.2266399999999997</v>
      </c>
      <c r="K104">
        <v>6.1919500000000003</v>
      </c>
      <c r="L104">
        <v>0.14334</v>
      </c>
      <c r="M104">
        <v>7.5870000000000007E-2</v>
      </c>
      <c r="N104">
        <v>5.4510000000000003E-2</v>
      </c>
      <c r="O104">
        <v>3.0949999999999998E-2</v>
      </c>
      <c r="R104">
        <v>2004</v>
      </c>
      <c r="S104" s="18">
        <v>7.0999499999999993E-2</v>
      </c>
      <c r="T104" s="18">
        <v>7.1037199999999995E-2</v>
      </c>
      <c r="U104" s="18">
        <v>7.2255100000000003E-2</v>
      </c>
      <c r="V104" s="18">
        <v>6.36438E-2</v>
      </c>
      <c r="W104" s="18">
        <v>5.8253699999999999E-2</v>
      </c>
      <c r="X104" s="18">
        <v>6.2870999999999996E-2</v>
      </c>
      <c r="Y104" s="18">
        <v>6.5618999999999997E-2</v>
      </c>
      <c r="Z104" s="18">
        <v>6.0888999999999999E-2</v>
      </c>
      <c r="AA104" s="18">
        <v>5.8344600000000003E-2</v>
      </c>
      <c r="AB104" s="18">
        <v>5.8114499999999999E-2</v>
      </c>
      <c r="AC104" s="18">
        <v>5.9603999999999997E-2</v>
      </c>
      <c r="AD104" s="18">
        <v>5.8853700000000002E-2</v>
      </c>
      <c r="AF104" s="23">
        <v>2004</v>
      </c>
      <c r="AG104" s="19">
        <v>6.2869999999999995E-2</v>
      </c>
      <c r="AH104" s="19">
        <v>6.3850000000000004E-2</v>
      </c>
      <c r="AI104" s="19">
        <v>6.7930000000000004E-2</v>
      </c>
      <c r="AJ104" s="19">
        <v>6.5960000000000005E-2</v>
      </c>
      <c r="AK104" s="19">
        <v>6.4350000000000004E-2</v>
      </c>
      <c r="AL104" s="19">
        <v>6.3640000000000002E-2</v>
      </c>
      <c r="AM104" s="19">
        <v>6.3839999999999994E-2</v>
      </c>
      <c r="AN104" s="19">
        <v>6.234E-2</v>
      </c>
      <c r="AO104" s="19">
        <v>6.1420000000000002E-2</v>
      </c>
      <c r="AP104" s="19">
        <v>6.2269999999999999E-2</v>
      </c>
      <c r="AQ104" s="19">
        <v>6.1129999999999997E-2</v>
      </c>
      <c r="AR104" s="19">
        <v>6.0040000000000003E-2</v>
      </c>
      <c r="AS104" s="24">
        <v>0.75963000000000003</v>
      </c>
    </row>
    <row r="105" spans="1:45">
      <c r="A105" s="16">
        <v>30895</v>
      </c>
      <c r="B105" s="17">
        <f t="shared" si="2"/>
        <v>1984</v>
      </c>
      <c r="C105" s="17">
        <f t="shared" si="3"/>
        <v>8</v>
      </c>
      <c r="D105" s="17">
        <v>0.1300234333601285</v>
      </c>
      <c r="E105" s="17">
        <v>7.5197653180543819E-2</v>
      </c>
      <c r="F105" s="17">
        <v>5.1673243055832895E-2</v>
      </c>
      <c r="G105" s="29">
        <v>3.4959942663274811E-2</v>
      </c>
      <c r="H105">
        <v>6.1570199999999999E-2</v>
      </c>
      <c r="I105">
        <v>6.1270095429563069E-2</v>
      </c>
      <c r="J105">
        <v>6.29087</v>
      </c>
      <c r="K105">
        <v>6.2487000000000004</v>
      </c>
      <c r="L105">
        <v>0.14099</v>
      </c>
      <c r="M105">
        <v>7.8090000000000007E-2</v>
      </c>
      <c r="N105">
        <v>5.6430000000000001E-2</v>
      </c>
      <c r="O105">
        <v>2.86E-2</v>
      </c>
      <c r="R105">
        <v>2005</v>
      </c>
      <c r="S105" s="18">
        <v>6.9206299999999998E-2</v>
      </c>
      <c r="T105" s="18">
        <v>6.9561100000000001E-2</v>
      </c>
      <c r="U105" s="18">
        <v>6.4655099999999993E-2</v>
      </c>
      <c r="V105" s="18">
        <v>5.6698600000000002E-2</v>
      </c>
      <c r="W105" s="18">
        <v>5.3077699999999998E-2</v>
      </c>
      <c r="X105" s="18">
        <v>6.0049999999999999E-2</v>
      </c>
      <c r="Y105" s="18">
        <v>6.0857700000000001E-2</v>
      </c>
      <c r="Z105" s="18">
        <v>5.9330500000000001E-2</v>
      </c>
      <c r="AA105" s="18">
        <v>5.8613800000000001E-2</v>
      </c>
      <c r="AB105" s="18">
        <v>5.5174399999999998E-2</v>
      </c>
      <c r="AC105" s="18">
        <v>5.8654199999999997E-2</v>
      </c>
      <c r="AD105" s="18">
        <v>5.6908500000000001E-2</v>
      </c>
      <c r="AF105" s="23">
        <v>2005</v>
      </c>
      <c r="AG105" s="19">
        <v>6.1490000000000003E-2</v>
      </c>
      <c r="AH105" s="19">
        <v>6.2689999999999996E-2</v>
      </c>
      <c r="AI105" s="19">
        <v>6.0749999999999998E-2</v>
      </c>
      <c r="AJ105" s="19">
        <v>5.892E-2</v>
      </c>
      <c r="AK105" s="19">
        <v>5.8680000000000003E-2</v>
      </c>
      <c r="AL105" s="19">
        <v>6.1129999999999997E-2</v>
      </c>
      <c r="AM105" s="19">
        <v>5.8770000000000003E-2</v>
      </c>
      <c r="AN105" s="19">
        <v>6.0679999999999998E-2</v>
      </c>
      <c r="AO105" s="19">
        <v>6.1400000000000003E-2</v>
      </c>
      <c r="AP105" s="19">
        <v>5.9319999999999998E-2</v>
      </c>
      <c r="AQ105" s="19">
        <v>6.0510000000000001E-2</v>
      </c>
      <c r="AR105" s="19">
        <v>5.765E-2</v>
      </c>
      <c r="AS105" s="24">
        <v>0.72199000000000002</v>
      </c>
    </row>
    <row r="106" spans="1:45">
      <c r="A106" s="16">
        <v>30926</v>
      </c>
      <c r="B106" s="17">
        <f t="shared" si="2"/>
        <v>1984</v>
      </c>
      <c r="C106" s="17">
        <f t="shared" si="3"/>
        <v>9</v>
      </c>
      <c r="D106" s="17">
        <v>0.12819149727083393</v>
      </c>
      <c r="E106" s="17">
        <v>7.3595392282808703E-2</v>
      </c>
      <c r="F106" s="17">
        <v>5.4429847324808031E-2</v>
      </c>
      <c r="G106" s="29">
        <v>2.8615751933652841E-2</v>
      </c>
      <c r="H106">
        <v>5.99277E-2</v>
      </c>
      <c r="I106">
        <v>5.9437401110152638E-2</v>
      </c>
      <c r="J106">
        <v>6.1565700000000003</v>
      </c>
      <c r="K106">
        <v>6.0854100000000004</v>
      </c>
      <c r="L106">
        <v>0.14000000000000001</v>
      </c>
      <c r="M106">
        <v>7.5899999999999995E-2</v>
      </c>
      <c r="N106">
        <v>5.509E-2</v>
      </c>
      <c r="O106">
        <v>2.683E-2</v>
      </c>
      <c r="R106">
        <v>2006</v>
      </c>
      <c r="S106" s="18">
        <v>6.5195400000000001E-2</v>
      </c>
      <c r="T106" s="18">
        <v>6.3931299999999996E-2</v>
      </c>
      <c r="U106" s="18">
        <v>5.61305E-2</v>
      </c>
      <c r="V106" s="18">
        <v>5.4755499999999999E-2</v>
      </c>
      <c r="W106" s="18">
        <v>5.0168499999999998E-2</v>
      </c>
      <c r="X106" s="18">
        <v>5.2754000000000002E-2</v>
      </c>
      <c r="Y106" s="18">
        <v>5.9690399999999998E-2</v>
      </c>
      <c r="Z106" s="18">
        <v>5.8374000000000002E-2</v>
      </c>
      <c r="AA106" s="18">
        <v>5.33217E-2</v>
      </c>
      <c r="AB106" s="18">
        <v>5.1054299999999997E-2</v>
      </c>
      <c r="AC106" s="18">
        <v>5.49276E-2</v>
      </c>
      <c r="AD106" s="18">
        <v>5.5894100000000002E-2</v>
      </c>
      <c r="AF106" s="23">
        <v>2006</v>
      </c>
      <c r="AG106" s="19">
        <v>5.8040000000000001E-2</v>
      </c>
      <c r="AH106" s="19">
        <v>5.7689999999999998E-2</v>
      </c>
      <c r="AI106" s="19">
        <v>5.2600000000000001E-2</v>
      </c>
      <c r="AJ106" s="19">
        <v>5.713E-2</v>
      </c>
      <c r="AK106" s="19">
        <v>5.5300000000000002E-2</v>
      </c>
      <c r="AL106" s="19">
        <v>5.398E-2</v>
      </c>
      <c r="AM106" s="19">
        <v>5.7430000000000002E-2</v>
      </c>
      <c r="AN106" s="19">
        <v>5.9709999999999999E-2</v>
      </c>
      <c r="AO106" s="19">
        <v>5.5550000000000002E-2</v>
      </c>
      <c r="AP106" s="19">
        <v>5.5019999999999999E-2</v>
      </c>
      <c r="AQ106" s="19">
        <v>5.7169999999999999E-2</v>
      </c>
      <c r="AR106" s="19">
        <v>5.6370000000000003E-2</v>
      </c>
      <c r="AS106" s="24">
        <v>0.67598999999999998</v>
      </c>
    </row>
    <row r="107" spans="1:45">
      <c r="A107" s="16">
        <v>30956</v>
      </c>
      <c r="B107" s="17">
        <f t="shared" si="2"/>
        <v>1984</v>
      </c>
      <c r="C107" s="17">
        <f t="shared" si="3"/>
        <v>10</v>
      </c>
      <c r="D107" s="17">
        <v>0.13382087461494926</v>
      </c>
      <c r="E107" s="17">
        <v>7.3826702154934296E-2</v>
      </c>
      <c r="F107" s="17">
        <v>5.1762997913395586E-2</v>
      </c>
      <c r="G107" s="29">
        <v>2.6586275936284254E-2</v>
      </c>
      <c r="H107">
        <v>6.01895E-2</v>
      </c>
      <c r="I107">
        <v>5.8656482062883666E-2</v>
      </c>
      <c r="J107">
        <v>6.2458</v>
      </c>
      <c r="K107">
        <v>6.1412899999999997</v>
      </c>
      <c r="L107">
        <v>0.14116000000000001</v>
      </c>
      <c r="M107">
        <v>7.6789999999999997E-2</v>
      </c>
      <c r="N107">
        <v>5.4350000000000002E-2</v>
      </c>
      <c r="O107">
        <v>2.7900000000000001E-2</v>
      </c>
      <c r="R107">
        <v>2007</v>
      </c>
      <c r="S107" s="18">
        <v>6.1560700000000003E-2</v>
      </c>
      <c r="T107" s="18">
        <v>5.9416999999999998E-2</v>
      </c>
      <c r="U107" s="18">
        <v>5.3210500000000001E-2</v>
      </c>
      <c r="V107" s="18">
        <v>5.0959200000000003E-2</v>
      </c>
      <c r="W107" s="18">
        <v>5.0766400000000003E-2</v>
      </c>
      <c r="X107" s="18">
        <v>5.3817700000000003E-2</v>
      </c>
      <c r="Y107" s="18">
        <v>6.0380000000000003E-2</v>
      </c>
      <c r="Z107" s="18">
        <v>5.5922899999999998E-2</v>
      </c>
      <c r="AA107" s="18">
        <v>5.5904500000000003E-2</v>
      </c>
      <c r="AB107" s="18">
        <v>5.5681500000000002E-2</v>
      </c>
      <c r="AC107" s="18">
        <v>5.5523400000000001E-2</v>
      </c>
      <c r="AD107" s="18">
        <v>6.09518E-2</v>
      </c>
      <c r="AF107" s="23">
        <v>2007</v>
      </c>
      <c r="AG107" s="19">
        <v>5.4879999999999998E-2</v>
      </c>
      <c r="AH107" s="19">
        <v>5.3650000000000003E-2</v>
      </c>
      <c r="AI107" s="19">
        <v>4.9669999999999999E-2</v>
      </c>
      <c r="AJ107" s="19">
        <v>5.3150000000000003E-2</v>
      </c>
      <c r="AK107" s="19">
        <v>5.5629999999999999E-2</v>
      </c>
      <c r="AL107" s="19">
        <v>5.5359999999999999E-2</v>
      </c>
      <c r="AM107" s="19">
        <v>5.8090000000000003E-2</v>
      </c>
      <c r="AN107" s="19">
        <v>5.7230000000000003E-2</v>
      </c>
      <c r="AO107" s="19">
        <v>5.8069999999999997E-2</v>
      </c>
      <c r="AP107" s="19">
        <v>6.0150000000000002E-2</v>
      </c>
      <c r="AQ107" s="19">
        <v>5.8319999999999997E-2</v>
      </c>
      <c r="AR107" s="19">
        <v>6.1219999999999997E-2</v>
      </c>
      <c r="AS107" s="24">
        <v>0.67542000000000002</v>
      </c>
    </row>
    <row r="108" spans="1:45">
      <c r="A108" s="16">
        <v>30987</v>
      </c>
      <c r="B108" s="17">
        <f t="shared" si="2"/>
        <v>1984</v>
      </c>
      <c r="C108" s="17">
        <f t="shared" si="3"/>
        <v>11</v>
      </c>
      <c r="D108" s="17">
        <v>0.13243722177674067</v>
      </c>
      <c r="E108" s="17">
        <v>7.2042308916043379E-2</v>
      </c>
      <c r="F108" s="17">
        <v>5.0255336034597801E-2</v>
      </c>
      <c r="G108" s="29">
        <v>2.4959090904844605E-2</v>
      </c>
      <c r="H108">
        <v>5.7771099999999999E-2</v>
      </c>
      <c r="I108">
        <v>5.704034445526688E-2</v>
      </c>
      <c r="J108">
        <v>6.0533900000000003</v>
      </c>
      <c r="K108">
        <v>6.0092100000000004</v>
      </c>
      <c r="L108">
        <v>0.13461999999999999</v>
      </c>
      <c r="M108">
        <v>7.4249999999999997E-2</v>
      </c>
      <c r="N108">
        <v>5.2979999999999999E-2</v>
      </c>
      <c r="O108">
        <v>2.827E-2</v>
      </c>
      <c r="R108">
        <v>2008</v>
      </c>
      <c r="S108" s="18">
        <v>6.7665299999999998E-2</v>
      </c>
      <c r="T108" s="18">
        <v>6.7560599999999998E-2</v>
      </c>
      <c r="U108" s="18">
        <v>6.9581299999999999E-2</v>
      </c>
      <c r="V108" s="18">
        <v>6.12445E-2</v>
      </c>
      <c r="W108" s="18">
        <v>6.10314E-2</v>
      </c>
      <c r="X108" s="18">
        <v>6.6589599999999999E-2</v>
      </c>
      <c r="Y108" s="18">
        <v>7.3397299999999999E-2</v>
      </c>
      <c r="Z108" s="18">
        <v>7.4436799999999997E-2</v>
      </c>
      <c r="AA108" s="18">
        <v>7.7009800000000003E-2</v>
      </c>
      <c r="AB108" s="18">
        <v>7.5302499999999994E-2</v>
      </c>
      <c r="AC108" s="18">
        <v>8.0886E-2</v>
      </c>
      <c r="AD108" s="18">
        <v>9.3116299999999999E-2</v>
      </c>
      <c r="AF108" s="23">
        <v>2008</v>
      </c>
      <c r="AG108" s="19">
        <v>6.0380000000000003E-2</v>
      </c>
      <c r="AH108" s="19">
        <v>6.1010000000000002E-2</v>
      </c>
      <c r="AI108" s="19">
        <v>6.4769999999999994E-2</v>
      </c>
      <c r="AJ108" s="19">
        <v>6.3750000000000001E-2</v>
      </c>
      <c r="AK108" s="19">
        <v>6.633E-2</v>
      </c>
      <c r="AL108" s="19">
        <v>6.8599999999999994E-2</v>
      </c>
      <c r="AM108" s="19">
        <v>7.0860000000000006E-2</v>
      </c>
      <c r="AN108" s="19">
        <v>7.6420000000000002E-2</v>
      </c>
      <c r="AO108" s="19">
        <v>7.9930000000000001E-2</v>
      </c>
      <c r="AP108" s="19">
        <v>8.1199999999999994E-2</v>
      </c>
      <c r="AQ108" s="19">
        <v>8.5790000000000005E-2</v>
      </c>
      <c r="AR108" s="19">
        <v>9.3240000000000003E-2</v>
      </c>
      <c r="AS108" s="24">
        <v>0.87228000000000006</v>
      </c>
    </row>
    <row r="109" spans="1:45">
      <c r="A109" s="16">
        <v>31017</v>
      </c>
      <c r="B109" s="17">
        <f t="shared" si="2"/>
        <v>1984</v>
      </c>
      <c r="C109" s="17">
        <f t="shared" si="3"/>
        <v>12</v>
      </c>
      <c r="D109" s="17">
        <v>0.13535478223828329</v>
      </c>
      <c r="E109" s="17">
        <v>7.2607249777983607E-2</v>
      </c>
      <c r="F109" s="17">
        <v>4.6229891444641291E-2</v>
      </c>
      <c r="G109" s="29">
        <v>2.61344393662972E-2</v>
      </c>
      <c r="H109">
        <v>5.7570400000000001E-2</v>
      </c>
      <c r="I109">
        <v>5.6694900247523425E-2</v>
      </c>
      <c r="J109">
        <v>6.0774499999999998</v>
      </c>
      <c r="K109">
        <v>6.01891</v>
      </c>
      <c r="L109">
        <v>0.14026</v>
      </c>
      <c r="M109">
        <v>7.3940000000000006E-2</v>
      </c>
      <c r="N109">
        <v>5.1200000000000002E-2</v>
      </c>
      <c r="O109">
        <v>3.0609999999999998E-2</v>
      </c>
      <c r="R109">
        <v>2009</v>
      </c>
      <c r="S109" s="18">
        <v>0.10992399999999999</v>
      </c>
      <c r="T109" s="18">
        <v>0.1154529</v>
      </c>
      <c r="U109" s="18">
        <v>0.1175813</v>
      </c>
      <c r="V109" s="18">
        <v>0.11110100000000001</v>
      </c>
      <c r="W109" s="18">
        <v>0.1130476</v>
      </c>
      <c r="X109" s="18">
        <v>0.11485910000000001</v>
      </c>
      <c r="Y109" s="18">
        <v>0.1181493</v>
      </c>
      <c r="Z109" s="18">
        <v>0.1155935</v>
      </c>
      <c r="AA109" s="18">
        <v>0.1188073</v>
      </c>
      <c r="AB109" s="18">
        <v>0.1235141</v>
      </c>
      <c r="AC109" s="18">
        <v>0.1198386</v>
      </c>
      <c r="AF109" s="23">
        <v>2009</v>
      </c>
      <c r="AG109" s="19">
        <v>9.8100000000000007E-2</v>
      </c>
      <c r="AH109" s="19">
        <v>0.10433000000000001</v>
      </c>
      <c r="AI109" s="19">
        <v>0.10918</v>
      </c>
      <c r="AJ109" s="19">
        <v>0.11521000000000001</v>
      </c>
      <c r="AK109" s="19">
        <v>0.12205000000000001</v>
      </c>
      <c r="AL109" s="19">
        <v>0.11840000000000001</v>
      </c>
      <c r="AM109" s="19">
        <v>0.11462</v>
      </c>
      <c r="AN109" s="19">
        <v>0.11888</v>
      </c>
      <c r="AO109" s="19">
        <v>0.12338</v>
      </c>
      <c r="AP109" s="19">
        <v>0.13295000000000001</v>
      </c>
      <c r="AQ109" s="19">
        <v>0.12801000000000001</v>
      </c>
      <c r="AR109" s="19"/>
      <c r="AS109" s="24">
        <v>1.28511</v>
      </c>
    </row>
    <row r="110" spans="1:45">
      <c r="A110" s="16">
        <v>31048</v>
      </c>
      <c r="B110" s="17">
        <f t="shared" si="2"/>
        <v>1985</v>
      </c>
      <c r="C110" s="17">
        <f t="shared" si="3"/>
        <v>1</v>
      </c>
      <c r="D110" s="17">
        <v>0.15271044079745144</v>
      </c>
      <c r="E110" s="17">
        <v>8.2725956833797062E-2</v>
      </c>
      <c r="F110" s="17">
        <v>5.8454535696586027E-2</v>
      </c>
      <c r="G110" s="29">
        <v>2.9480049936027344E-2</v>
      </c>
      <c r="H110">
        <v>6.6244999999999998E-2</v>
      </c>
      <c r="I110">
        <v>6.6031942218352152E-2</v>
      </c>
      <c r="J110">
        <v>6.1052900000000001</v>
      </c>
      <c r="K110">
        <v>6.0578900000000004</v>
      </c>
      <c r="L110">
        <v>0.14446999999999999</v>
      </c>
      <c r="M110">
        <v>7.4279999999999999E-2</v>
      </c>
      <c r="N110">
        <v>5.2139999999999999E-2</v>
      </c>
      <c r="O110">
        <v>2.9180000000000001E-2</v>
      </c>
      <c r="AF110" s="25" t="s">
        <v>222</v>
      </c>
      <c r="AG110" s="26">
        <v>6.6439999999999999E-2</v>
      </c>
      <c r="AH110" s="26">
        <v>6.6780000000000006E-2</v>
      </c>
      <c r="AI110" s="26">
        <v>6.6769999999999996E-2</v>
      </c>
      <c r="AJ110" s="26">
        <v>6.7390000000000005E-2</v>
      </c>
      <c r="AK110" s="26">
        <v>6.7280000000000006E-2</v>
      </c>
      <c r="AL110" s="26">
        <v>6.7070000000000005E-2</v>
      </c>
      <c r="AM110" s="26">
        <v>6.744E-2</v>
      </c>
      <c r="AN110" s="26">
        <v>6.7530000000000007E-2</v>
      </c>
      <c r="AO110" s="26">
        <v>6.7739999999999995E-2</v>
      </c>
      <c r="AP110" s="26">
        <v>6.7830000000000001E-2</v>
      </c>
      <c r="AQ110" s="26">
        <v>6.7989999999999995E-2</v>
      </c>
      <c r="AR110" s="26">
        <v>6.6339999999999996E-2</v>
      </c>
      <c r="AS110" s="27"/>
    </row>
    <row r="111" spans="1:45">
      <c r="A111" s="16">
        <v>31079</v>
      </c>
      <c r="B111" s="17">
        <f t="shared" si="2"/>
        <v>1985</v>
      </c>
      <c r="C111" s="17">
        <f t="shared" si="3"/>
        <v>2</v>
      </c>
      <c r="D111" s="17">
        <v>0.150853767536406</v>
      </c>
      <c r="E111" s="17">
        <v>8.1314429413253467E-2</v>
      </c>
      <c r="F111" s="17">
        <v>5.5682729749482011E-2</v>
      </c>
      <c r="G111" s="29">
        <v>2.6475943206000281E-2</v>
      </c>
      <c r="H111">
        <v>6.3341499999999995E-2</v>
      </c>
      <c r="I111">
        <v>6.368845141640786E-2</v>
      </c>
      <c r="J111">
        <v>5.9810299999999996</v>
      </c>
      <c r="K111">
        <v>5.9615900000000002</v>
      </c>
      <c r="L111">
        <v>0.13897000000000001</v>
      </c>
      <c r="M111">
        <v>7.3260000000000006E-2</v>
      </c>
      <c r="N111">
        <v>5.1659999999999998E-2</v>
      </c>
      <c r="O111">
        <v>2.6929999999999999E-2</v>
      </c>
    </row>
    <row r="112" spans="1:45">
      <c r="A112" s="16">
        <v>31107</v>
      </c>
      <c r="B112" s="17">
        <f t="shared" si="2"/>
        <v>1985</v>
      </c>
      <c r="C112" s="17">
        <f t="shared" si="3"/>
        <v>3</v>
      </c>
      <c r="D112" s="17">
        <v>0.14860881731535697</v>
      </c>
      <c r="E112" s="17">
        <v>7.9154236294074823E-2</v>
      </c>
      <c r="F112" s="17">
        <v>5.0408806796589253E-2</v>
      </c>
      <c r="G112" s="29">
        <v>2.5501788243648731E-2</v>
      </c>
      <c r="H112">
        <v>6.1767200000000001E-2</v>
      </c>
      <c r="I112">
        <v>6.0985511391084574E-2</v>
      </c>
      <c r="J112">
        <v>5.99892</v>
      </c>
      <c r="K112">
        <v>5.9335000000000004</v>
      </c>
      <c r="L112">
        <v>0.13980000000000001</v>
      </c>
      <c r="M112">
        <v>7.4310000000000001E-2</v>
      </c>
      <c r="N112">
        <v>5.033E-2</v>
      </c>
      <c r="O112">
        <v>2.7470000000000001E-2</v>
      </c>
    </row>
    <row r="113" spans="1:45">
      <c r="A113" s="16">
        <v>31138</v>
      </c>
      <c r="B113" s="17">
        <f t="shared" si="2"/>
        <v>1985</v>
      </c>
      <c r="C113" s="17">
        <f t="shared" si="3"/>
        <v>4</v>
      </c>
      <c r="D113" s="17">
        <v>0.14172685078697933</v>
      </c>
      <c r="E113" s="17">
        <v>7.4659933668695028E-2</v>
      </c>
      <c r="F113" s="17">
        <v>4.8166067213321791E-2</v>
      </c>
      <c r="G113" s="29">
        <v>2.5530287778423325E-2</v>
      </c>
      <c r="H113">
        <v>5.9245300000000001E-2</v>
      </c>
      <c r="I113">
        <v>5.8312915545678488E-2</v>
      </c>
      <c r="J113">
        <v>6.0492900000000001</v>
      </c>
      <c r="K113">
        <v>5.9990199999999998</v>
      </c>
      <c r="L113">
        <v>0.13916999999999999</v>
      </c>
      <c r="M113">
        <v>7.6130000000000003E-2</v>
      </c>
      <c r="N113">
        <v>5.0849999999999999E-2</v>
      </c>
      <c r="O113">
        <v>2.7799999999999998E-2</v>
      </c>
      <c r="R113" t="s">
        <v>193</v>
      </c>
      <c r="S113" s="18" t="s">
        <v>273</v>
      </c>
      <c r="T113" s="18" t="s">
        <v>274</v>
      </c>
      <c r="U113" s="18" t="s">
        <v>275</v>
      </c>
      <c r="V113" s="18" t="s">
        <v>276</v>
      </c>
      <c r="W113" s="18" t="s">
        <v>277</v>
      </c>
      <c r="X113" s="18" t="s">
        <v>278</v>
      </c>
      <c r="Y113" s="18" t="s">
        <v>279</v>
      </c>
      <c r="Z113" s="18" t="s">
        <v>280</v>
      </c>
      <c r="AA113" s="18" t="s">
        <v>281</v>
      </c>
      <c r="AB113" s="18" t="s">
        <v>282</v>
      </c>
      <c r="AC113" s="18" t="s">
        <v>283</v>
      </c>
      <c r="AD113" s="18" t="s">
        <v>284</v>
      </c>
      <c r="AF113" s="20"/>
      <c r="AG113" s="21" t="s">
        <v>323</v>
      </c>
      <c r="AH113" s="21" t="s">
        <v>324</v>
      </c>
      <c r="AI113" s="21" t="s">
        <v>325</v>
      </c>
      <c r="AJ113" s="21" t="s">
        <v>326</v>
      </c>
      <c r="AK113" s="21" t="s">
        <v>327</v>
      </c>
      <c r="AL113" s="21" t="s">
        <v>328</v>
      </c>
      <c r="AM113" s="21" t="s">
        <v>329</v>
      </c>
      <c r="AN113" s="21" t="s">
        <v>330</v>
      </c>
      <c r="AO113" s="21" t="s">
        <v>331</v>
      </c>
      <c r="AP113" s="21" t="s">
        <v>332</v>
      </c>
      <c r="AQ113" s="21" t="s">
        <v>333</v>
      </c>
      <c r="AR113" s="21" t="s">
        <v>334</v>
      </c>
      <c r="AS113" s="22" t="s">
        <v>221</v>
      </c>
    </row>
    <row r="114" spans="1:45">
      <c r="A114" s="16">
        <v>31168</v>
      </c>
      <c r="B114" s="17">
        <f t="shared" si="2"/>
        <v>1985</v>
      </c>
      <c r="C114" s="17">
        <f t="shared" si="3"/>
        <v>5</v>
      </c>
      <c r="D114" s="17">
        <v>0.13422137221261876</v>
      </c>
      <c r="E114" s="17">
        <v>6.8457051973478455E-2</v>
      </c>
      <c r="F114" s="17">
        <v>6.0117837656423583E-2</v>
      </c>
      <c r="G114" s="29">
        <v>2.634044592523636E-2</v>
      </c>
      <c r="H114">
        <v>5.9341900000000003E-2</v>
      </c>
      <c r="I114">
        <v>5.9419668700044018E-2</v>
      </c>
      <c r="J114">
        <v>6.05145</v>
      </c>
      <c r="K114">
        <v>6.0534100000000004</v>
      </c>
      <c r="L114">
        <v>0.13946</v>
      </c>
      <c r="M114">
        <v>7.3630000000000001E-2</v>
      </c>
      <c r="N114">
        <v>5.5539999999999999E-2</v>
      </c>
      <c r="O114">
        <v>2.777E-2</v>
      </c>
      <c r="R114">
        <v>1976</v>
      </c>
      <c r="S114" s="18">
        <v>7.7573500000000004E-2</v>
      </c>
      <c r="T114" s="18">
        <v>7.3276499999999994E-2</v>
      </c>
      <c r="U114" s="18">
        <v>6.3300200000000001E-2</v>
      </c>
      <c r="V114" s="18">
        <v>5.9853099999999999E-2</v>
      </c>
      <c r="W114" s="18">
        <v>6.3507800000000003E-2</v>
      </c>
      <c r="X114" s="18">
        <v>7.4043700000000004E-2</v>
      </c>
      <c r="Y114" s="18">
        <v>6.0325299999999998E-2</v>
      </c>
      <c r="Z114" s="18">
        <v>5.5141599999999999E-2</v>
      </c>
      <c r="AA114" s="18">
        <v>6.0622599999999999E-2</v>
      </c>
      <c r="AB114" s="18">
        <v>5.8224600000000001E-2</v>
      </c>
      <c r="AC114" s="18">
        <v>5.8967800000000001E-2</v>
      </c>
      <c r="AD114" s="18">
        <v>5.8562799999999998E-2</v>
      </c>
      <c r="AF114" s="23">
        <v>1976</v>
      </c>
      <c r="AG114" s="19">
        <v>6.8699999999999997E-2</v>
      </c>
      <c r="AH114" s="19">
        <v>6.6809999999999994E-2</v>
      </c>
      <c r="AI114" s="19">
        <v>6.4490000000000006E-2</v>
      </c>
      <c r="AJ114" s="19">
        <v>6.5030000000000004E-2</v>
      </c>
      <c r="AK114" s="19">
        <v>6.2100000000000002E-2</v>
      </c>
      <c r="AL114" s="19">
        <v>6.5879999999999994E-2</v>
      </c>
      <c r="AM114" s="19">
        <v>6.1440000000000002E-2</v>
      </c>
      <c r="AN114" s="19">
        <v>5.9990000000000002E-2</v>
      </c>
      <c r="AO114" s="19">
        <v>6.0229999999999999E-2</v>
      </c>
      <c r="AP114" s="19">
        <v>6.0789999999999997E-2</v>
      </c>
      <c r="AQ114" s="19">
        <v>6.2820000000000001E-2</v>
      </c>
      <c r="AR114" s="19">
        <v>6.3579999999999998E-2</v>
      </c>
      <c r="AS114" s="24">
        <v>0.76185999999999998</v>
      </c>
    </row>
    <row r="115" spans="1:45">
      <c r="A115" s="16">
        <v>31199</v>
      </c>
      <c r="B115" s="17">
        <f t="shared" si="2"/>
        <v>1985</v>
      </c>
      <c r="C115" s="17">
        <f t="shared" si="3"/>
        <v>6</v>
      </c>
      <c r="D115" s="17">
        <v>0.15132431383776992</v>
      </c>
      <c r="E115" s="17">
        <v>7.3295393408439338E-2</v>
      </c>
      <c r="F115" s="17">
        <v>5.6732396172596386E-2</v>
      </c>
      <c r="G115" s="29">
        <v>3.0368383279926182E-2</v>
      </c>
      <c r="H115">
        <v>6.2568299999999993E-2</v>
      </c>
      <c r="I115">
        <v>6.2825367009746752E-2</v>
      </c>
      <c r="J115">
        <v>6.0586500000000001</v>
      </c>
      <c r="K115">
        <v>6.0532500000000002</v>
      </c>
      <c r="L115">
        <v>0.14069999999999999</v>
      </c>
      <c r="M115">
        <v>7.535E-2</v>
      </c>
      <c r="N115">
        <v>5.3030000000000001E-2</v>
      </c>
      <c r="O115">
        <v>2.7640000000000001E-2</v>
      </c>
      <c r="R115">
        <v>1977</v>
      </c>
      <c r="S115" s="18">
        <v>6.8394499999999997E-2</v>
      </c>
      <c r="T115" s="18">
        <v>6.7452100000000001E-2</v>
      </c>
      <c r="U115" s="18">
        <v>6.0250199999999997E-2</v>
      </c>
      <c r="V115" s="18">
        <v>5.2303299999999997E-2</v>
      </c>
      <c r="W115" s="18">
        <v>5.3463799999999999E-2</v>
      </c>
      <c r="X115" s="18">
        <v>6.1652600000000002E-2</v>
      </c>
      <c r="Y115" s="18">
        <v>5.3648399999999999E-2</v>
      </c>
      <c r="Z115" s="18">
        <v>5.1008199999999997E-2</v>
      </c>
      <c r="AA115" s="18">
        <v>5.4570500000000001E-2</v>
      </c>
      <c r="AB115" s="18">
        <v>5.1862400000000003E-2</v>
      </c>
      <c r="AC115" s="18">
        <v>5.4516599999999998E-2</v>
      </c>
      <c r="AD115" s="18">
        <v>4.6896399999999998E-2</v>
      </c>
      <c r="AF115" s="23">
        <v>1977</v>
      </c>
      <c r="AG115" s="19">
        <v>6.0470000000000003E-2</v>
      </c>
      <c r="AH115" s="19">
        <v>6.173E-2</v>
      </c>
      <c r="AI115" s="19">
        <v>6.148E-2</v>
      </c>
      <c r="AJ115" s="19">
        <v>5.7099999999999998E-2</v>
      </c>
      <c r="AK115" s="19">
        <v>5.1860000000000003E-2</v>
      </c>
      <c r="AL115" s="19">
        <v>5.4699999999999999E-2</v>
      </c>
      <c r="AM115" s="19">
        <v>5.4559999999999997E-2</v>
      </c>
      <c r="AN115" s="19">
        <v>5.5649999999999998E-2</v>
      </c>
      <c r="AO115" s="19">
        <v>5.4289999999999998E-2</v>
      </c>
      <c r="AP115" s="19">
        <v>5.4129999999999998E-2</v>
      </c>
      <c r="AQ115" s="19">
        <v>5.799E-2</v>
      </c>
      <c r="AR115" s="19">
        <v>5.092E-2</v>
      </c>
      <c r="AS115" s="24">
        <v>0.67486999999999997</v>
      </c>
    </row>
    <row r="116" spans="1:45">
      <c r="A116" s="16">
        <v>31229</v>
      </c>
      <c r="B116" s="17">
        <f t="shared" si="2"/>
        <v>1985</v>
      </c>
      <c r="C116" s="17">
        <f t="shared" si="3"/>
        <v>7</v>
      </c>
      <c r="D116" s="17">
        <v>0.14358324867501629</v>
      </c>
      <c r="E116" s="17">
        <v>7.6973417668926902E-2</v>
      </c>
      <c r="F116" s="17">
        <v>5.2958296912451235E-2</v>
      </c>
      <c r="G116" s="29">
        <v>2.9227340617800922E-2</v>
      </c>
      <c r="H116">
        <v>6.3206899999999996E-2</v>
      </c>
      <c r="I116">
        <v>6.1729230571179225E-2</v>
      </c>
      <c r="J116">
        <v>6.2363799999999996</v>
      </c>
      <c r="K116">
        <v>6.0675600000000003</v>
      </c>
      <c r="L116">
        <v>0.14341999999999999</v>
      </c>
      <c r="M116">
        <v>7.8259999999999996E-2</v>
      </c>
      <c r="N116">
        <v>5.3659999999999999E-2</v>
      </c>
      <c r="O116">
        <v>2.579E-2</v>
      </c>
      <c r="R116">
        <v>1978</v>
      </c>
      <c r="S116" s="18">
        <v>5.4625899999999998E-2</v>
      </c>
      <c r="T116" s="18">
        <v>5.21603E-2</v>
      </c>
      <c r="U116" s="18">
        <v>4.6460399999999999E-2</v>
      </c>
      <c r="V116" s="18">
        <v>4.4632900000000003E-2</v>
      </c>
      <c r="W116" s="18">
        <v>4.7453299999999997E-2</v>
      </c>
      <c r="X116" s="18">
        <v>5.0491000000000001E-2</v>
      </c>
      <c r="Y116" s="18">
        <v>4.8444599999999997E-2</v>
      </c>
      <c r="Z116" s="18">
        <v>4.1872199999999998E-2</v>
      </c>
      <c r="AA116" s="18">
        <v>4.5567400000000001E-2</v>
      </c>
      <c r="AB116" s="18">
        <v>4.21266E-2</v>
      </c>
      <c r="AC116" s="18">
        <v>4.0050599999999999E-2</v>
      </c>
      <c r="AD116" s="18">
        <v>3.9782699999999997E-2</v>
      </c>
      <c r="AF116" s="23">
        <v>1978</v>
      </c>
      <c r="AG116" s="19">
        <v>4.829E-2</v>
      </c>
      <c r="AH116" s="19">
        <v>4.8099999999999997E-2</v>
      </c>
      <c r="AI116" s="19">
        <v>4.7530000000000003E-2</v>
      </c>
      <c r="AJ116" s="19">
        <v>4.8959999999999997E-2</v>
      </c>
      <c r="AK116" s="19">
        <v>4.5339999999999998E-2</v>
      </c>
      <c r="AL116" s="19">
        <v>4.4749999999999998E-2</v>
      </c>
      <c r="AM116" s="19">
        <v>4.9119999999999997E-2</v>
      </c>
      <c r="AN116" s="19">
        <v>4.5789999999999997E-2</v>
      </c>
      <c r="AO116" s="19">
        <v>4.539E-2</v>
      </c>
      <c r="AP116" s="19">
        <v>4.4040000000000003E-2</v>
      </c>
      <c r="AQ116" s="19">
        <v>4.2599999999999999E-2</v>
      </c>
      <c r="AR116" s="19">
        <v>4.3150000000000001E-2</v>
      </c>
      <c r="AS116" s="24">
        <v>0.55306</v>
      </c>
    </row>
    <row r="117" spans="1:45">
      <c r="A117" s="16">
        <v>31260</v>
      </c>
      <c r="B117" s="17">
        <f t="shared" si="2"/>
        <v>1985</v>
      </c>
      <c r="C117" s="17">
        <f t="shared" si="3"/>
        <v>8</v>
      </c>
      <c r="D117" s="17">
        <v>0.12792962244219055</v>
      </c>
      <c r="E117" s="17">
        <v>7.2194683414436064E-2</v>
      </c>
      <c r="F117" s="17">
        <v>4.836346391873169E-2</v>
      </c>
      <c r="G117" s="29">
        <v>3.220499180113006E-2</v>
      </c>
      <c r="H117">
        <v>5.92325E-2</v>
      </c>
      <c r="I117">
        <v>5.8344270883866484E-2</v>
      </c>
      <c r="J117">
        <v>6.0498399999999997</v>
      </c>
      <c r="K117">
        <v>5.9452199999999999</v>
      </c>
      <c r="L117">
        <v>0.13924</v>
      </c>
      <c r="M117">
        <v>7.4929999999999997E-2</v>
      </c>
      <c r="N117">
        <v>5.2740000000000002E-2</v>
      </c>
      <c r="O117">
        <v>2.6239999999999999E-2</v>
      </c>
      <c r="R117">
        <v>1979</v>
      </c>
      <c r="S117" s="18">
        <v>5.2361199999999997E-2</v>
      </c>
      <c r="T117" s="18">
        <v>4.8893800000000001E-2</v>
      </c>
      <c r="U117" s="18">
        <v>4.2273699999999997E-2</v>
      </c>
      <c r="V117" s="18">
        <v>3.8280300000000003E-2</v>
      </c>
      <c r="W117" s="18">
        <v>4.57394E-2</v>
      </c>
      <c r="X117" s="18">
        <v>4.7121499999999997E-2</v>
      </c>
      <c r="Y117" s="18">
        <v>4.1596899999999999E-2</v>
      </c>
      <c r="Z117" s="18">
        <v>4.2189499999999998E-2</v>
      </c>
      <c r="AA117" s="18">
        <v>4.3600300000000002E-2</v>
      </c>
      <c r="AB117" s="18">
        <v>4.2099699999999997E-2</v>
      </c>
      <c r="AC117" s="18">
        <v>4.1837399999999997E-2</v>
      </c>
      <c r="AD117" s="18">
        <v>4.1404200000000002E-2</v>
      </c>
      <c r="AF117" s="23">
        <v>1979</v>
      </c>
      <c r="AG117" s="19">
        <v>4.6339999999999999E-2</v>
      </c>
      <c r="AH117" s="19">
        <v>4.5600000000000002E-2</v>
      </c>
      <c r="AI117" s="19">
        <v>4.3279999999999999E-2</v>
      </c>
      <c r="AJ117" s="19">
        <v>4.2000000000000003E-2</v>
      </c>
      <c r="AK117" s="19">
        <v>4.3110000000000002E-2</v>
      </c>
      <c r="AL117" s="19">
        <v>4.1700000000000001E-2</v>
      </c>
      <c r="AM117" s="19">
        <v>4.1889999999999997E-2</v>
      </c>
      <c r="AN117" s="19">
        <v>4.6390000000000001E-2</v>
      </c>
      <c r="AO117" s="19">
        <v>4.3659999999999997E-2</v>
      </c>
      <c r="AP117" s="19">
        <v>4.41E-2</v>
      </c>
      <c r="AQ117" s="19">
        <v>4.4519999999999997E-2</v>
      </c>
      <c r="AR117" s="19">
        <v>4.4839999999999998E-2</v>
      </c>
      <c r="AS117" s="24">
        <v>0.52742999999999995</v>
      </c>
    </row>
    <row r="118" spans="1:45">
      <c r="A118" s="16">
        <v>31291</v>
      </c>
      <c r="B118" s="17">
        <f t="shared" si="2"/>
        <v>1985</v>
      </c>
      <c r="C118" s="17">
        <f t="shared" si="3"/>
        <v>9</v>
      </c>
      <c r="D118" s="17">
        <v>0.1267656337683227</v>
      </c>
      <c r="E118" s="17">
        <v>7.3145316105441588E-2</v>
      </c>
      <c r="F118" s="17">
        <v>5.3241020334652923E-2</v>
      </c>
      <c r="G118" s="29">
        <v>2.6743161977738236E-2</v>
      </c>
      <c r="H118">
        <v>5.8412400000000003E-2</v>
      </c>
      <c r="I118">
        <v>5.8236240100514973E-2</v>
      </c>
      <c r="J118">
        <v>5.9939200000000001</v>
      </c>
      <c r="K118">
        <v>5.9543999999999997</v>
      </c>
      <c r="L118">
        <v>0.13800000000000001</v>
      </c>
      <c r="M118">
        <v>7.5389999999999999E-2</v>
      </c>
      <c r="N118">
        <v>5.3670000000000002E-2</v>
      </c>
      <c r="O118">
        <v>2.513E-2</v>
      </c>
      <c r="R118">
        <v>1980</v>
      </c>
      <c r="S118" s="18">
        <v>5.2421700000000002E-2</v>
      </c>
      <c r="T118" s="18">
        <v>4.8171400000000003E-2</v>
      </c>
      <c r="U118" s="18">
        <v>4.9564400000000002E-2</v>
      </c>
      <c r="V118" s="18">
        <v>4.7418500000000002E-2</v>
      </c>
      <c r="W118" s="18">
        <v>6.3741699999999998E-2</v>
      </c>
      <c r="X118" s="18">
        <v>6.9058800000000004E-2</v>
      </c>
      <c r="Y118" s="18">
        <v>5.9667499999999998E-2</v>
      </c>
      <c r="Z118" s="18">
        <v>5.2504299999999997E-2</v>
      </c>
      <c r="AA118" s="18">
        <v>5.8021099999999999E-2</v>
      </c>
      <c r="AB118" s="18">
        <v>5.5471699999999999E-2</v>
      </c>
      <c r="AC118" s="18">
        <v>5.4634299999999997E-2</v>
      </c>
      <c r="AD118" s="18">
        <v>5.1736999999999998E-2</v>
      </c>
      <c r="AF118" s="23">
        <v>1980</v>
      </c>
      <c r="AG118" s="19">
        <v>4.6370000000000001E-2</v>
      </c>
      <c r="AH118" s="19">
        <v>4.5339999999999998E-2</v>
      </c>
      <c r="AI118" s="19">
        <v>5.0659999999999997E-2</v>
      </c>
      <c r="AJ118" s="19">
        <v>5.1889999999999999E-2</v>
      </c>
      <c r="AK118" s="19">
        <v>5.9499999999999997E-2</v>
      </c>
      <c r="AL118" s="19">
        <v>6.1249999999999999E-2</v>
      </c>
      <c r="AM118" s="19">
        <v>5.9749999999999998E-2</v>
      </c>
      <c r="AN118" s="19">
        <v>5.7939999999999998E-2</v>
      </c>
      <c r="AO118" s="19">
        <v>5.849E-2</v>
      </c>
      <c r="AP118" s="19">
        <v>5.8209999999999998E-2</v>
      </c>
      <c r="AQ118" s="19">
        <v>5.808E-2</v>
      </c>
      <c r="AR118" s="19">
        <v>5.5820000000000002E-2</v>
      </c>
      <c r="AS118" s="24">
        <v>0.6633</v>
      </c>
    </row>
    <row r="119" spans="1:45">
      <c r="A119" s="16">
        <v>31321</v>
      </c>
      <c r="B119" s="17">
        <f t="shared" si="2"/>
        <v>1985</v>
      </c>
      <c r="C119" s="17">
        <f t="shared" si="3"/>
        <v>10</v>
      </c>
      <c r="D119" s="17">
        <v>0.13163338188282248</v>
      </c>
      <c r="E119" s="17">
        <v>7.153074881641916E-2</v>
      </c>
      <c r="F119" s="17">
        <v>4.9779231910517918E-2</v>
      </c>
      <c r="G119" s="29">
        <v>2.3633459244840473E-2</v>
      </c>
      <c r="H119">
        <v>5.6988400000000002E-2</v>
      </c>
      <c r="I119">
        <v>5.6257844171922915E-2</v>
      </c>
      <c r="J119">
        <v>5.9075199999999999</v>
      </c>
      <c r="K119">
        <v>5.8931100000000001</v>
      </c>
      <c r="L119">
        <v>0.13885</v>
      </c>
      <c r="M119">
        <v>7.4480000000000005E-2</v>
      </c>
      <c r="N119">
        <v>5.2159999999999998E-2</v>
      </c>
      <c r="O119">
        <v>2.5010000000000001E-2</v>
      </c>
      <c r="R119">
        <v>1981</v>
      </c>
      <c r="S119" s="18">
        <v>6.1684200000000002E-2</v>
      </c>
      <c r="T119" s="18">
        <v>5.6167099999999998E-2</v>
      </c>
      <c r="U119" s="18">
        <v>5.0745100000000001E-2</v>
      </c>
      <c r="V119" s="18">
        <v>5.0136E-2</v>
      </c>
      <c r="W119" s="18">
        <v>6.0358700000000001E-2</v>
      </c>
      <c r="X119" s="18">
        <v>6.6223099999999993E-2</v>
      </c>
      <c r="Y119" s="18">
        <v>5.4590600000000003E-2</v>
      </c>
      <c r="Z119" s="18">
        <v>4.9971799999999997E-2</v>
      </c>
      <c r="AA119" s="18">
        <v>5.5619700000000001E-2</v>
      </c>
      <c r="AB119" s="18">
        <v>5.3693299999999999E-2</v>
      </c>
      <c r="AC119" s="18">
        <v>5.60492E-2</v>
      </c>
      <c r="AD119" s="18">
        <v>5.9966400000000003E-2</v>
      </c>
      <c r="AF119" s="23">
        <v>1981</v>
      </c>
      <c r="AG119" s="19">
        <v>5.4640000000000001E-2</v>
      </c>
      <c r="AH119" s="19">
        <v>5.3289999999999997E-2</v>
      </c>
      <c r="AI119" s="19">
        <v>5.1610000000000003E-2</v>
      </c>
      <c r="AJ119" s="19">
        <v>5.441E-2</v>
      </c>
      <c r="AK119" s="19">
        <v>5.6259999999999998E-2</v>
      </c>
      <c r="AL119" s="19">
        <v>5.8900000000000001E-2</v>
      </c>
      <c r="AM119" s="19">
        <v>5.4460000000000001E-2</v>
      </c>
      <c r="AN119" s="19">
        <v>5.5289999999999999E-2</v>
      </c>
      <c r="AO119" s="19">
        <v>5.6509999999999998E-2</v>
      </c>
      <c r="AP119" s="19">
        <v>5.6370000000000003E-2</v>
      </c>
      <c r="AQ119" s="19">
        <v>5.9409999999999998E-2</v>
      </c>
      <c r="AR119" s="19">
        <v>6.4659999999999995E-2</v>
      </c>
      <c r="AS119" s="24">
        <v>0.67581000000000002</v>
      </c>
    </row>
    <row r="120" spans="1:45">
      <c r="A120" s="16">
        <v>31352</v>
      </c>
      <c r="B120" s="17">
        <f t="shared" si="2"/>
        <v>1985</v>
      </c>
      <c r="C120" s="17">
        <f t="shared" si="3"/>
        <v>11</v>
      </c>
      <c r="D120" s="17">
        <v>0.13551633899645435</v>
      </c>
      <c r="E120" s="17">
        <v>7.1187936568298221E-2</v>
      </c>
      <c r="F120" s="17">
        <v>4.5554240344681779E-2</v>
      </c>
      <c r="G120" s="29">
        <v>2.1537366304768189E-2</v>
      </c>
      <c r="H120">
        <v>5.64939E-2</v>
      </c>
      <c r="I120">
        <v>5.4660164228520526E-2</v>
      </c>
      <c r="J120">
        <v>5.9057599999999999</v>
      </c>
      <c r="K120">
        <v>5.7597399999999999</v>
      </c>
      <c r="L120">
        <v>0.13705999999999999</v>
      </c>
      <c r="M120">
        <v>7.3660000000000003E-2</v>
      </c>
      <c r="N120">
        <v>4.7829999999999998E-2</v>
      </c>
      <c r="O120">
        <v>2.4590000000000001E-2</v>
      </c>
      <c r="R120">
        <v>1982</v>
      </c>
      <c r="S120" s="18">
        <v>7.2400199999999998E-2</v>
      </c>
      <c r="T120" s="18">
        <v>6.9777099999999995E-2</v>
      </c>
      <c r="U120" s="18">
        <v>6.8094699999999994E-2</v>
      </c>
      <c r="V120" s="18">
        <v>6.2679100000000001E-2</v>
      </c>
      <c r="W120" s="18">
        <v>6.9856199999999993E-2</v>
      </c>
      <c r="X120" s="18">
        <v>7.6692200000000002E-2</v>
      </c>
      <c r="Y120" s="18">
        <v>7.29659E-2</v>
      </c>
      <c r="Z120" s="18">
        <v>6.4947400000000002E-2</v>
      </c>
      <c r="AA120" s="18">
        <v>7.2017499999999998E-2</v>
      </c>
      <c r="AB120" s="18">
        <v>7.5667899999999996E-2</v>
      </c>
      <c r="AC120" s="18">
        <v>7.6214799999999999E-2</v>
      </c>
      <c r="AD120" s="18">
        <v>7.4844300000000002E-2</v>
      </c>
      <c r="AF120" s="23">
        <v>1982</v>
      </c>
      <c r="AG120" s="19">
        <v>6.4229999999999995E-2</v>
      </c>
      <c r="AH120" s="19">
        <v>6.6269999999999996E-2</v>
      </c>
      <c r="AI120" s="19">
        <v>6.8900000000000003E-2</v>
      </c>
      <c r="AJ120" s="19">
        <v>6.7360000000000003E-2</v>
      </c>
      <c r="AK120" s="19">
        <v>6.515E-2</v>
      </c>
      <c r="AL120" s="19">
        <v>6.8849999999999995E-2</v>
      </c>
      <c r="AM120" s="19">
        <v>7.2840000000000002E-2</v>
      </c>
      <c r="AN120" s="19">
        <v>7.1660000000000001E-2</v>
      </c>
      <c r="AO120" s="19">
        <v>7.3349999999999999E-2</v>
      </c>
      <c r="AP120" s="19">
        <v>7.9519999999999993E-2</v>
      </c>
      <c r="AQ120" s="19">
        <v>8.0670000000000006E-2</v>
      </c>
      <c r="AR120" s="19">
        <v>8.09E-2</v>
      </c>
      <c r="AS120" s="24">
        <v>0.85970999999999997</v>
      </c>
    </row>
    <row r="121" spans="1:45">
      <c r="A121" s="16">
        <v>31382</v>
      </c>
      <c r="B121" s="17">
        <f t="shared" si="2"/>
        <v>1985</v>
      </c>
      <c r="C121" s="17">
        <f t="shared" si="3"/>
        <v>12</v>
      </c>
      <c r="D121" s="17">
        <v>0.12965215978163194</v>
      </c>
      <c r="E121" s="17">
        <v>7.142744676381145E-2</v>
      </c>
      <c r="F121" s="17">
        <v>4.6473140978019085E-2</v>
      </c>
      <c r="G121" s="29">
        <v>2.1150647070427069E-2</v>
      </c>
      <c r="H121">
        <v>5.5806300000000003E-2</v>
      </c>
      <c r="I121">
        <v>5.4304003463786943E-2</v>
      </c>
      <c r="J121">
        <v>5.9139699999999999</v>
      </c>
      <c r="K121">
        <v>5.8070300000000001</v>
      </c>
      <c r="L121">
        <v>0.13486999999999999</v>
      </c>
      <c r="M121">
        <v>7.331E-2</v>
      </c>
      <c r="N121">
        <v>5.2339999999999998E-2</v>
      </c>
      <c r="O121">
        <v>2.4629999999999999E-2</v>
      </c>
      <c r="R121">
        <v>1983</v>
      </c>
      <c r="S121" s="18">
        <v>9.1209899999999997E-2</v>
      </c>
      <c r="T121" s="18">
        <v>8.4217799999999995E-2</v>
      </c>
      <c r="U121" s="18">
        <v>8.0176399999999995E-2</v>
      </c>
      <c r="V121" s="18">
        <v>7.4843000000000007E-2</v>
      </c>
      <c r="W121" s="18">
        <v>7.9020900000000005E-2</v>
      </c>
      <c r="X121" s="18">
        <v>8.1292799999999998E-2</v>
      </c>
      <c r="Y121" s="18">
        <v>7.2781999999999999E-2</v>
      </c>
      <c r="Z121" s="18">
        <v>6.8163399999999999E-2</v>
      </c>
      <c r="AA121" s="18">
        <v>6.6727099999999998E-2</v>
      </c>
      <c r="AB121" s="18">
        <v>6.2815800000000005E-2</v>
      </c>
      <c r="AC121" s="18">
        <v>6.02988E-2</v>
      </c>
      <c r="AD121" s="18">
        <v>5.7907800000000002E-2</v>
      </c>
      <c r="AF121" s="23">
        <v>1983</v>
      </c>
      <c r="AG121" s="19">
        <v>8.1229999999999997E-2</v>
      </c>
      <c r="AH121" s="19">
        <v>7.9579999999999998E-2</v>
      </c>
      <c r="AI121" s="19">
        <v>8.0610000000000001E-2</v>
      </c>
      <c r="AJ121" s="19">
        <v>7.9500000000000001E-2</v>
      </c>
      <c r="AK121" s="19">
        <v>7.3899999999999993E-2</v>
      </c>
      <c r="AL121" s="19">
        <v>7.4010000000000006E-2</v>
      </c>
      <c r="AM121" s="19">
        <v>7.288E-2</v>
      </c>
      <c r="AN121" s="19">
        <v>7.4819999999999998E-2</v>
      </c>
      <c r="AO121" s="19">
        <v>6.7919999999999994E-2</v>
      </c>
      <c r="AP121" s="19">
        <v>6.5930000000000002E-2</v>
      </c>
      <c r="AQ121" s="19">
        <v>6.3700000000000007E-2</v>
      </c>
      <c r="AR121" s="19">
        <v>6.3289999999999999E-2</v>
      </c>
      <c r="AS121" s="24">
        <v>0.87734999999999996</v>
      </c>
    </row>
    <row r="122" spans="1:45">
      <c r="A122" s="16">
        <v>31413</v>
      </c>
      <c r="B122" s="17">
        <f t="shared" si="2"/>
        <v>1986</v>
      </c>
      <c r="C122" s="17">
        <f t="shared" si="3"/>
        <v>1</v>
      </c>
      <c r="D122" s="17">
        <v>0.1386962387067753</v>
      </c>
      <c r="E122" s="17">
        <v>7.9686859559220086E-2</v>
      </c>
      <c r="F122" s="17">
        <v>5.4172355934088236E-2</v>
      </c>
      <c r="G122" s="29">
        <v>2.397330915677837E-2</v>
      </c>
      <c r="H122">
        <v>6.1261700000000002E-2</v>
      </c>
      <c r="I122">
        <v>6.0791215484803013E-2</v>
      </c>
      <c r="J122">
        <v>5.6464100000000004</v>
      </c>
      <c r="K122">
        <v>5.5555300000000001</v>
      </c>
      <c r="L122">
        <v>0.13034000000000001</v>
      </c>
      <c r="M122">
        <v>7.0879999999999999E-2</v>
      </c>
      <c r="N122">
        <v>4.8239999999999998E-2</v>
      </c>
      <c r="O122">
        <v>2.359E-2</v>
      </c>
      <c r="R122">
        <v>1984</v>
      </c>
      <c r="S122" s="18">
        <v>6.7384700000000006E-2</v>
      </c>
      <c r="T122" s="18">
        <v>5.8615800000000003E-2</v>
      </c>
      <c r="U122" s="18">
        <v>5.8150199999999999E-2</v>
      </c>
      <c r="V122" s="18">
        <v>5.5383500000000002E-2</v>
      </c>
      <c r="W122" s="18">
        <v>5.98985E-2</v>
      </c>
      <c r="X122" s="18">
        <v>6.0191599999999998E-2</v>
      </c>
      <c r="Y122" s="18">
        <v>5.41723E-2</v>
      </c>
      <c r="Z122" s="18">
        <v>5.1673200000000002E-2</v>
      </c>
      <c r="AA122" s="18">
        <v>5.44298E-2</v>
      </c>
      <c r="AB122" s="18">
        <v>5.1763000000000003E-2</v>
      </c>
      <c r="AC122" s="18">
        <v>5.0255300000000003E-2</v>
      </c>
      <c r="AD122" s="18">
        <v>4.6229899999999997E-2</v>
      </c>
      <c r="AF122" s="23">
        <v>1984</v>
      </c>
      <c r="AG122" s="19">
        <v>6.0010000000000001E-2</v>
      </c>
      <c r="AH122" s="19">
        <v>5.493E-2</v>
      </c>
      <c r="AI122" s="19">
        <v>5.8200000000000002E-2</v>
      </c>
      <c r="AJ122" s="19">
        <v>5.8470000000000001E-2</v>
      </c>
      <c r="AK122" s="19">
        <v>5.5820000000000002E-2</v>
      </c>
      <c r="AL122" s="19">
        <v>5.57E-2</v>
      </c>
      <c r="AM122" s="19">
        <v>5.4510000000000003E-2</v>
      </c>
      <c r="AN122" s="19">
        <v>5.6430000000000001E-2</v>
      </c>
      <c r="AO122" s="19">
        <v>5.509E-2</v>
      </c>
      <c r="AP122" s="19">
        <v>5.4350000000000002E-2</v>
      </c>
      <c r="AQ122" s="19">
        <v>5.2979999999999999E-2</v>
      </c>
      <c r="AR122" s="19">
        <v>5.1200000000000002E-2</v>
      </c>
      <c r="AS122" s="24">
        <v>0.66768000000000005</v>
      </c>
    </row>
    <row r="123" spans="1:45">
      <c r="A123" s="16">
        <v>31444</v>
      </c>
      <c r="B123" s="17">
        <f t="shared" si="2"/>
        <v>1986</v>
      </c>
      <c r="C123" s="17">
        <f t="shared" si="3"/>
        <v>2</v>
      </c>
      <c r="D123" s="17">
        <v>0.15255506709324004</v>
      </c>
      <c r="E123" s="17">
        <v>8.2477736849185412E-2</v>
      </c>
      <c r="F123" s="17">
        <v>5.8367746087865297E-2</v>
      </c>
      <c r="G123" s="29">
        <v>2.6260891587160072E-2</v>
      </c>
      <c r="H123">
        <v>6.5509100000000001E-2</v>
      </c>
      <c r="I123">
        <v>6.4917870575731867E-2</v>
      </c>
      <c r="J123">
        <v>6.1562700000000001</v>
      </c>
      <c r="K123">
        <v>6.0477999999999996</v>
      </c>
      <c r="L123">
        <v>0.14144999999999999</v>
      </c>
      <c r="M123">
        <v>7.4090000000000003E-2</v>
      </c>
      <c r="N123">
        <v>5.3659999999999999E-2</v>
      </c>
      <c r="O123">
        <v>2.6540000000000001E-2</v>
      </c>
      <c r="R123">
        <v>1985</v>
      </c>
      <c r="S123" s="18">
        <v>5.84545E-2</v>
      </c>
      <c r="T123" s="18">
        <v>5.5682700000000002E-2</v>
      </c>
      <c r="U123" s="18">
        <v>5.0408799999999997E-2</v>
      </c>
      <c r="V123" s="18">
        <v>4.8166100000000003E-2</v>
      </c>
      <c r="W123" s="18">
        <v>6.0117799999999999E-2</v>
      </c>
      <c r="X123" s="18">
        <v>5.6732400000000002E-2</v>
      </c>
      <c r="Y123" s="18">
        <v>5.29583E-2</v>
      </c>
      <c r="Z123" s="18">
        <v>4.8363499999999997E-2</v>
      </c>
      <c r="AA123" s="18">
        <v>5.3240999999999997E-2</v>
      </c>
      <c r="AB123" s="18">
        <v>4.9779200000000003E-2</v>
      </c>
      <c r="AC123" s="18">
        <v>4.5554200000000003E-2</v>
      </c>
      <c r="AD123" s="18">
        <v>4.6473100000000003E-2</v>
      </c>
      <c r="AF123" s="23">
        <v>1985</v>
      </c>
      <c r="AG123" s="19">
        <v>5.2139999999999999E-2</v>
      </c>
      <c r="AH123" s="19">
        <v>5.1659999999999998E-2</v>
      </c>
      <c r="AI123" s="19">
        <v>5.033E-2</v>
      </c>
      <c r="AJ123" s="19">
        <v>5.0849999999999999E-2</v>
      </c>
      <c r="AK123" s="19">
        <v>5.5539999999999999E-2</v>
      </c>
      <c r="AL123" s="19">
        <v>5.3030000000000001E-2</v>
      </c>
      <c r="AM123" s="19">
        <v>5.3659999999999999E-2</v>
      </c>
      <c r="AN123" s="19">
        <v>5.2740000000000002E-2</v>
      </c>
      <c r="AO123" s="19">
        <v>5.3670000000000002E-2</v>
      </c>
      <c r="AP123" s="19">
        <v>5.2159999999999998E-2</v>
      </c>
      <c r="AQ123" s="19">
        <v>4.7829999999999998E-2</v>
      </c>
      <c r="AR123" s="19">
        <v>5.2339999999999998E-2</v>
      </c>
      <c r="AS123" s="24">
        <v>0.62594000000000005</v>
      </c>
    </row>
    <row r="124" spans="1:45">
      <c r="A124" s="16">
        <v>31472</v>
      </c>
      <c r="B124" s="17">
        <f t="shared" si="2"/>
        <v>1986</v>
      </c>
      <c r="C124" s="17">
        <f t="shared" si="3"/>
        <v>3</v>
      </c>
      <c r="D124" s="17">
        <v>0.14654721197337256</v>
      </c>
      <c r="E124" s="17">
        <v>7.9876305763123406E-2</v>
      </c>
      <c r="F124" s="17">
        <v>5.2974565798356972E-2</v>
      </c>
      <c r="G124" s="29">
        <v>2.3604542359222228E-2</v>
      </c>
      <c r="H124">
        <v>6.1753500000000003E-2</v>
      </c>
      <c r="I124">
        <v>6.1156411216743811E-2</v>
      </c>
      <c r="J124">
        <v>6.0088299999999997</v>
      </c>
      <c r="K124">
        <v>5.9531700000000001</v>
      </c>
      <c r="L124">
        <v>0.13789000000000001</v>
      </c>
      <c r="M124">
        <v>7.4810000000000001E-2</v>
      </c>
      <c r="N124">
        <v>5.296E-2</v>
      </c>
      <c r="O124">
        <v>2.5420000000000002E-2</v>
      </c>
      <c r="R124">
        <v>1986</v>
      </c>
      <c r="S124" s="18">
        <v>5.4172400000000002E-2</v>
      </c>
      <c r="T124" s="18">
        <v>5.8367700000000002E-2</v>
      </c>
      <c r="U124" s="18">
        <v>5.2974599999999997E-2</v>
      </c>
      <c r="V124" s="18">
        <v>5.07658E-2</v>
      </c>
      <c r="W124" s="18">
        <v>5.7358300000000001E-2</v>
      </c>
      <c r="X124" s="18">
        <v>5.4620700000000001E-2</v>
      </c>
      <c r="Y124" s="18">
        <v>4.9684399999999997E-2</v>
      </c>
      <c r="Z124" s="18">
        <v>4.7842999999999997E-2</v>
      </c>
      <c r="AA124" s="18">
        <v>5.1371600000000003E-2</v>
      </c>
      <c r="AB124" s="18">
        <v>5.00204E-2</v>
      </c>
      <c r="AC124" s="18">
        <v>5.1399100000000003E-2</v>
      </c>
      <c r="AD124" s="18">
        <v>4.64952E-2</v>
      </c>
      <c r="AF124" s="23">
        <v>1986</v>
      </c>
      <c r="AG124" s="19">
        <v>4.8239999999999998E-2</v>
      </c>
      <c r="AH124" s="19">
        <v>5.3659999999999999E-2</v>
      </c>
      <c r="AI124" s="19">
        <v>5.296E-2</v>
      </c>
      <c r="AJ124" s="19">
        <v>5.3749999999999999E-2</v>
      </c>
      <c r="AK124" s="19">
        <v>5.2490000000000002E-2</v>
      </c>
      <c r="AL124" s="19">
        <v>5.135E-2</v>
      </c>
      <c r="AM124" s="19">
        <v>5.049E-2</v>
      </c>
      <c r="AN124" s="19">
        <v>5.2299999999999999E-2</v>
      </c>
      <c r="AO124" s="19">
        <v>5.1549999999999999E-2</v>
      </c>
      <c r="AP124" s="19">
        <v>5.2400000000000002E-2</v>
      </c>
      <c r="AQ124" s="19">
        <v>5.3949999999999998E-2</v>
      </c>
      <c r="AR124" s="19">
        <v>5.3069999999999999E-2</v>
      </c>
      <c r="AS124" s="24">
        <v>0.62621000000000004</v>
      </c>
    </row>
    <row r="125" spans="1:45">
      <c r="A125" s="16">
        <v>31503</v>
      </c>
      <c r="B125" s="17">
        <f t="shared" si="2"/>
        <v>1986</v>
      </c>
      <c r="C125" s="17">
        <f t="shared" si="3"/>
        <v>4</v>
      </c>
      <c r="D125" s="17">
        <v>0.14144698398862648</v>
      </c>
      <c r="E125" s="17">
        <v>7.2091864056364058E-2</v>
      </c>
      <c r="F125" s="17">
        <v>5.0765805930496621E-2</v>
      </c>
      <c r="G125" s="29">
        <v>2.3970229082917488E-2</v>
      </c>
      <c r="H125">
        <v>5.83312E-2</v>
      </c>
      <c r="I125">
        <v>5.7779585100864866E-2</v>
      </c>
      <c r="J125">
        <v>5.9737999999999998</v>
      </c>
      <c r="K125">
        <v>5.9535099999999996</v>
      </c>
      <c r="L125">
        <v>0.13922000000000001</v>
      </c>
      <c r="M125">
        <v>7.4230000000000004E-2</v>
      </c>
      <c r="N125">
        <v>5.3749999999999999E-2</v>
      </c>
      <c r="O125">
        <v>2.5930000000000002E-2</v>
      </c>
      <c r="R125">
        <v>1987</v>
      </c>
      <c r="S125" s="18">
        <v>5.9394799999999998E-2</v>
      </c>
      <c r="T125" s="18">
        <v>5.5674599999999998E-2</v>
      </c>
      <c r="U125" s="18">
        <v>5.2652200000000003E-2</v>
      </c>
      <c r="V125" s="18">
        <v>4.6705700000000003E-2</v>
      </c>
      <c r="W125" s="18">
        <v>5.4914299999999999E-2</v>
      </c>
      <c r="X125" s="18">
        <v>4.81042E-2</v>
      </c>
      <c r="Y125" s="18">
        <v>4.5967800000000003E-2</v>
      </c>
      <c r="Z125" s="18">
        <v>4.0623899999999998E-2</v>
      </c>
      <c r="AA125" s="18">
        <v>4.6165200000000003E-2</v>
      </c>
      <c r="AB125" s="18">
        <v>4.0351900000000003E-2</v>
      </c>
      <c r="AC125" s="18">
        <v>4.0248300000000001E-2</v>
      </c>
      <c r="AD125" s="18">
        <v>3.5972499999999998E-2</v>
      </c>
      <c r="AF125" s="23">
        <v>1987</v>
      </c>
      <c r="AG125" s="19">
        <v>5.2780000000000001E-2</v>
      </c>
      <c r="AH125" s="19">
        <v>5.0720000000000001E-2</v>
      </c>
      <c r="AI125" s="19">
        <v>5.2659999999999998E-2</v>
      </c>
      <c r="AJ125" s="19">
        <v>4.9529999999999998E-2</v>
      </c>
      <c r="AK125" s="19">
        <v>5.0160000000000003E-2</v>
      </c>
      <c r="AL125" s="19">
        <v>4.5330000000000002E-2</v>
      </c>
      <c r="AM125" s="19">
        <v>4.6699999999999998E-2</v>
      </c>
      <c r="AN125" s="19">
        <v>4.4470000000000003E-2</v>
      </c>
      <c r="AO125" s="19">
        <v>4.6249999999999999E-2</v>
      </c>
      <c r="AP125" s="19">
        <v>4.2169999999999999E-2</v>
      </c>
      <c r="AQ125" s="19">
        <v>4.2349999999999999E-2</v>
      </c>
      <c r="AR125" s="19">
        <v>4.147E-2</v>
      </c>
      <c r="AS125" s="24">
        <v>0.56459999999999999</v>
      </c>
    </row>
    <row r="126" spans="1:45">
      <c r="A126" s="16">
        <v>31533</v>
      </c>
      <c r="B126" s="17">
        <f t="shared" si="2"/>
        <v>1986</v>
      </c>
      <c r="C126" s="17">
        <f t="shared" si="3"/>
        <v>5</v>
      </c>
      <c r="D126" s="17">
        <v>0.13431783543260431</v>
      </c>
      <c r="E126" s="17">
        <v>6.9392532526637102E-2</v>
      </c>
      <c r="F126" s="17">
        <v>5.7358339869131157E-2</v>
      </c>
      <c r="G126" s="29">
        <v>2.5418961252142866E-2</v>
      </c>
      <c r="H126">
        <v>5.87004E-2</v>
      </c>
      <c r="I126">
        <v>5.8625919169661207E-2</v>
      </c>
      <c r="J126">
        <v>5.95974</v>
      </c>
      <c r="K126">
        <v>5.9516799999999996</v>
      </c>
      <c r="L126">
        <v>0.13908999999999999</v>
      </c>
      <c r="M126">
        <v>7.4700000000000003E-2</v>
      </c>
      <c r="N126">
        <v>5.2490000000000002E-2</v>
      </c>
      <c r="O126">
        <v>2.6939999999999999E-2</v>
      </c>
      <c r="R126">
        <v>1988</v>
      </c>
      <c r="S126" s="18">
        <v>4.5518400000000001E-2</v>
      </c>
      <c r="T126" s="18">
        <v>4.6922400000000003E-2</v>
      </c>
      <c r="U126" s="18">
        <v>4.0508200000000001E-2</v>
      </c>
      <c r="V126" s="18">
        <v>3.8060999999999998E-2</v>
      </c>
      <c r="W126" s="18">
        <v>4.62797E-2</v>
      </c>
      <c r="X126" s="18">
        <v>4.5369699999999999E-2</v>
      </c>
      <c r="Y126" s="18">
        <v>4.02186E-2</v>
      </c>
      <c r="Z126" s="18">
        <v>3.7374900000000003E-2</v>
      </c>
      <c r="AA126" s="18">
        <v>4.0356400000000001E-2</v>
      </c>
      <c r="AB126" s="18">
        <v>3.9917099999999997E-2</v>
      </c>
      <c r="AC126" s="18">
        <v>3.8483900000000001E-2</v>
      </c>
      <c r="AD126" s="18">
        <v>3.3706600000000003E-2</v>
      </c>
      <c r="AF126" s="23">
        <v>1988</v>
      </c>
      <c r="AG126" s="19">
        <v>4.036E-2</v>
      </c>
      <c r="AH126" s="19">
        <v>4.2610000000000002E-2</v>
      </c>
      <c r="AI126" s="19">
        <v>4.0370000000000003E-2</v>
      </c>
      <c r="AJ126" s="19">
        <v>4.0250000000000001E-2</v>
      </c>
      <c r="AK126" s="19">
        <v>4.2439999999999999E-2</v>
      </c>
      <c r="AL126" s="19">
        <v>4.2790000000000002E-2</v>
      </c>
      <c r="AM126" s="19">
        <v>4.0730000000000002E-2</v>
      </c>
      <c r="AN126" s="19">
        <v>4.0910000000000002E-2</v>
      </c>
      <c r="AO126" s="19">
        <v>4.0379999999999999E-2</v>
      </c>
      <c r="AP126" s="19">
        <v>4.1739999999999999E-2</v>
      </c>
      <c r="AQ126" s="19">
        <v>4.0730000000000002E-2</v>
      </c>
      <c r="AR126" s="19">
        <v>3.8969999999999998E-2</v>
      </c>
      <c r="AS126" s="24">
        <v>0.49229000000000001</v>
      </c>
    </row>
    <row r="127" spans="1:45">
      <c r="A127" s="16">
        <v>31564</v>
      </c>
      <c r="B127" s="17">
        <f t="shared" si="2"/>
        <v>1986</v>
      </c>
      <c r="C127" s="17">
        <f t="shared" si="3"/>
        <v>6</v>
      </c>
      <c r="D127" s="17">
        <v>0.15085832648368644</v>
      </c>
      <c r="E127" s="17">
        <v>7.3381542080804579E-2</v>
      </c>
      <c r="F127" s="17">
        <v>5.462070220492185E-2</v>
      </c>
      <c r="G127" s="29">
        <v>2.8713974968520881E-2</v>
      </c>
      <c r="H127">
        <v>6.2086000000000002E-2</v>
      </c>
      <c r="I127">
        <v>6.168041536496828E-2</v>
      </c>
      <c r="J127">
        <v>6.0179200000000002</v>
      </c>
      <c r="K127">
        <v>5.9537500000000003</v>
      </c>
      <c r="L127">
        <v>0.14002000000000001</v>
      </c>
      <c r="M127">
        <v>7.5160000000000005E-2</v>
      </c>
      <c r="N127">
        <v>5.135E-2</v>
      </c>
      <c r="O127">
        <v>2.6159999999999999E-2</v>
      </c>
      <c r="R127">
        <v>1989</v>
      </c>
      <c r="S127" s="18">
        <v>4.52095E-2</v>
      </c>
      <c r="T127" s="18">
        <v>4.2673799999999998E-2</v>
      </c>
      <c r="U127" s="18">
        <v>3.6549999999999999E-2</v>
      </c>
      <c r="V127" s="18">
        <v>3.8547100000000001E-2</v>
      </c>
      <c r="W127" s="18">
        <v>3.8861100000000003E-2</v>
      </c>
      <c r="X127" s="18">
        <v>3.8934299999999998E-2</v>
      </c>
      <c r="Y127" s="18">
        <v>3.7208499999999999E-2</v>
      </c>
      <c r="Z127" s="18">
        <v>3.4023600000000001E-2</v>
      </c>
      <c r="AA127" s="18">
        <v>3.8654000000000001E-2</v>
      </c>
      <c r="AB127" s="18">
        <v>3.7793E-2</v>
      </c>
      <c r="AC127" s="18">
        <v>3.7180199999999997E-2</v>
      </c>
      <c r="AD127" s="18">
        <v>3.3921199999999999E-2</v>
      </c>
      <c r="AF127" s="23">
        <v>1989</v>
      </c>
      <c r="AG127" s="19">
        <v>4.0169999999999997E-2</v>
      </c>
      <c r="AH127" s="19">
        <v>3.8620000000000002E-2</v>
      </c>
      <c r="AI127" s="19">
        <v>3.628E-2</v>
      </c>
      <c r="AJ127" s="19">
        <v>4.0579999999999998E-2</v>
      </c>
      <c r="AK127" s="19">
        <v>3.5909999999999997E-2</v>
      </c>
      <c r="AL127" s="19">
        <v>3.6600000000000001E-2</v>
      </c>
      <c r="AM127" s="19">
        <v>3.764E-2</v>
      </c>
      <c r="AN127" s="19">
        <v>3.7039999999999997E-2</v>
      </c>
      <c r="AO127" s="19">
        <v>3.8679999999999999E-2</v>
      </c>
      <c r="AP127" s="19">
        <v>3.9609999999999999E-2</v>
      </c>
      <c r="AQ127" s="19">
        <v>3.9699999999999999E-2</v>
      </c>
      <c r="AR127" s="19">
        <v>3.918E-2</v>
      </c>
      <c r="AS127" s="24">
        <v>0.46001999999999998</v>
      </c>
    </row>
    <row r="128" spans="1:45">
      <c r="A128" s="16">
        <v>31594</v>
      </c>
      <c r="B128" s="17">
        <f t="shared" si="2"/>
        <v>1986</v>
      </c>
      <c r="C128" s="17">
        <f t="shared" si="3"/>
        <v>7</v>
      </c>
      <c r="D128" s="17">
        <v>0.13775151906923175</v>
      </c>
      <c r="E128" s="17">
        <v>7.3789016769115312E-2</v>
      </c>
      <c r="F128" s="17">
        <v>4.9684379120976487E-2</v>
      </c>
      <c r="G128" s="29">
        <v>3.1021993780132495E-2</v>
      </c>
      <c r="H128">
        <v>6.02672E-2</v>
      </c>
      <c r="I128">
        <v>5.9804154391967561E-2</v>
      </c>
      <c r="J128">
        <v>5.9623200000000001</v>
      </c>
      <c r="K128">
        <v>5.8959200000000003</v>
      </c>
      <c r="L128">
        <v>0.13797999999999999</v>
      </c>
      <c r="M128">
        <v>7.4859999999999996E-2</v>
      </c>
      <c r="N128">
        <v>5.049E-2</v>
      </c>
      <c r="O128">
        <v>2.7539999999999999E-2</v>
      </c>
      <c r="R128">
        <v>1990</v>
      </c>
      <c r="S128" s="18">
        <v>4.5913200000000001E-2</v>
      </c>
      <c r="T128" s="18">
        <v>4.4221200000000002E-2</v>
      </c>
      <c r="U128" s="18">
        <v>4.0407499999999999E-2</v>
      </c>
      <c r="V128" s="18">
        <v>3.8965199999999998E-2</v>
      </c>
      <c r="W128" s="18">
        <v>4.3706099999999998E-2</v>
      </c>
      <c r="X128" s="18">
        <v>4.47467E-2</v>
      </c>
      <c r="Y128" s="18">
        <v>4.3862499999999999E-2</v>
      </c>
      <c r="Z128" s="18">
        <v>4.2408599999999998E-2</v>
      </c>
      <c r="AA128" s="18">
        <v>4.5195300000000001E-2</v>
      </c>
      <c r="AB128" s="18">
        <v>3.9819800000000002E-2</v>
      </c>
      <c r="AC128" s="18">
        <v>4.11797E-2</v>
      </c>
      <c r="AD128" s="18">
        <v>4.09174E-2</v>
      </c>
      <c r="AF128" s="23">
        <v>1990</v>
      </c>
      <c r="AG128" s="19">
        <v>4.0930000000000001E-2</v>
      </c>
      <c r="AH128" s="19">
        <v>3.993E-2</v>
      </c>
      <c r="AI128" s="19">
        <v>3.9879999999999999E-2</v>
      </c>
      <c r="AJ128" s="19">
        <v>4.079E-2</v>
      </c>
      <c r="AK128" s="19">
        <v>4.0719999999999999E-2</v>
      </c>
      <c r="AL128" s="19">
        <v>4.197E-2</v>
      </c>
      <c r="AM128" s="19">
        <v>4.4339999999999997E-2</v>
      </c>
      <c r="AN128" s="19">
        <v>4.5859999999999998E-2</v>
      </c>
      <c r="AO128" s="19">
        <v>4.5240000000000002E-2</v>
      </c>
      <c r="AP128" s="19">
        <v>4.1880000000000001E-2</v>
      </c>
      <c r="AQ128" s="19">
        <v>4.4350000000000001E-2</v>
      </c>
      <c r="AR128" s="19">
        <v>4.7039999999999998E-2</v>
      </c>
      <c r="AS128" s="24">
        <v>0.51295000000000002</v>
      </c>
    </row>
    <row r="129" spans="1:45">
      <c r="A129" s="16">
        <v>31625</v>
      </c>
      <c r="B129" s="17">
        <f t="shared" si="2"/>
        <v>1986</v>
      </c>
      <c r="C129" s="17">
        <f t="shared" si="3"/>
        <v>8</v>
      </c>
      <c r="D129" s="17">
        <v>0.12549091620385755</v>
      </c>
      <c r="E129" s="17">
        <v>6.9096953690330684E-2</v>
      </c>
      <c r="F129" s="17">
        <v>4.7842979909418652E-2</v>
      </c>
      <c r="G129" s="29">
        <v>2.9154214094028387E-2</v>
      </c>
      <c r="H129">
        <v>5.7243599999999999E-2</v>
      </c>
      <c r="I129">
        <v>5.6072632481543434E-2</v>
      </c>
      <c r="J129">
        <v>5.8570799999999998</v>
      </c>
      <c r="K129">
        <v>5.7125599999999999</v>
      </c>
      <c r="L129">
        <v>0.13680999999999999</v>
      </c>
      <c r="M129">
        <v>7.1669999999999998E-2</v>
      </c>
      <c r="N129">
        <v>5.2299999999999999E-2</v>
      </c>
      <c r="O129">
        <v>2.3789999999999999E-2</v>
      </c>
      <c r="R129">
        <v>1991</v>
      </c>
      <c r="S129" s="18">
        <v>5.2922999999999998E-2</v>
      </c>
      <c r="T129" s="18">
        <v>5.4968799999999998E-2</v>
      </c>
      <c r="U129" s="18">
        <v>5.4649999999999997E-2</v>
      </c>
      <c r="V129" s="18">
        <v>5.3684299999999997E-2</v>
      </c>
      <c r="W129" s="18">
        <v>5.86729E-2</v>
      </c>
      <c r="X129" s="18">
        <v>5.8751699999999997E-2</v>
      </c>
      <c r="Y129" s="18">
        <v>5.2818700000000003E-2</v>
      </c>
      <c r="Z129" s="18">
        <v>5.1333299999999998E-2</v>
      </c>
      <c r="AA129" s="18">
        <v>5.53277E-2</v>
      </c>
      <c r="AB129" s="18">
        <v>5.3663099999999998E-2</v>
      </c>
      <c r="AC129" s="18">
        <v>5.4961500000000003E-2</v>
      </c>
      <c r="AD129" s="18">
        <v>5.3313199999999998E-2</v>
      </c>
      <c r="AF129" s="23">
        <v>1991</v>
      </c>
      <c r="AG129" s="19">
        <v>4.7449999999999999E-2</v>
      </c>
      <c r="AH129" s="19">
        <v>4.9489999999999999E-2</v>
      </c>
      <c r="AI129" s="19">
        <v>5.364E-2</v>
      </c>
      <c r="AJ129" s="19">
        <v>5.5919999999999997E-2</v>
      </c>
      <c r="AK129" s="19">
        <v>5.5039999999999999E-2</v>
      </c>
      <c r="AL129" s="19">
        <v>5.5199999999999999E-2</v>
      </c>
      <c r="AM129" s="19">
        <v>5.3460000000000001E-2</v>
      </c>
      <c r="AN129" s="19">
        <v>5.491E-2</v>
      </c>
      <c r="AO129" s="19">
        <v>5.5359999999999999E-2</v>
      </c>
      <c r="AP129" s="19">
        <v>5.663E-2</v>
      </c>
      <c r="AQ129" s="19">
        <v>5.9520000000000003E-2</v>
      </c>
      <c r="AR129" s="19">
        <v>6.096E-2</v>
      </c>
      <c r="AS129" s="24">
        <v>0.65759000000000001</v>
      </c>
    </row>
    <row r="130" spans="1:45">
      <c r="A130" s="16">
        <v>31656</v>
      </c>
      <c r="B130" s="17">
        <f t="shared" si="2"/>
        <v>1986</v>
      </c>
      <c r="C130" s="17">
        <f t="shared" si="3"/>
        <v>9</v>
      </c>
      <c r="D130" s="17">
        <v>0.13245709489929014</v>
      </c>
      <c r="E130" s="17">
        <v>6.9150731565820509E-2</v>
      </c>
      <c r="F130" s="17">
        <v>5.1371620237416482E-2</v>
      </c>
      <c r="G130" s="29">
        <v>2.8671666025848364E-2</v>
      </c>
      <c r="H130">
        <v>5.8516699999999998E-2</v>
      </c>
      <c r="I130">
        <v>5.7644635748710947E-2</v>
      </c>
      <c r="J130">
        <v>5.9977900000000002</v>
      </c>
      <c r="K130">
        <v>5.8841000000000001</v>
      </c>
      <c r="L130">
        <v>0.14324999999999999</v>
      </c>
      <c r="M130">
        <v>7.145E-2</v>
      </c>
      <c r="N130">
        <v>5.1549999999999999E-2</v>
      </c>
      <c r="O130">
        <v>2.69E-2</v>
      </c>
      <c r="R130">
        <v>1992</v>
      </c>
      <c r="S130" s="18">
        <v>6.7112099999999994E-2</v>
      </c>
      <c r="T130" s="18">
        <v>6.9410700000000006E-2</v>
      </c>
      <c r="U130" s="18">
        <v>6.3515100000000005E-2</v>
      </c>
      <c r="V130" s="18">
        <v>5.91087E-2</v>
      </c>
      <c r="W130" s="18">
        <v>6.6419300000000001E-2</v>
      </c>
      <c r="X130" s="18">
        <v>6.8341899999999997E-2</v>
      </c>
      <c r="Y130" s="18">
        <v>6.3014700000000007E-2</v>
      </c>
      <c r="Z130" s="18">
        <v>5.9355199999999997E-2</v>
      </c>
      <c r="AA130" s="18">
        <v>6.2493199999999999E-2</v>
      </c>
      <c r="AB130" s="18">
        <v>5.73083E-2</v>
      </c>
      <c r="AC130" s="18">
        <v>5.5760499999999998E-2</v>
      </c>
      <c r="AD130" s="18">
        <v>5.8074300000000002E-2</v>
      </c>
      <c r="AF130" s="23">
        <v>1992</v>
      </c>
      <c r="AG130" s="19">
        <v>6.0699999999999997E-2</v>
      </c>
      <c r="AH130" s="19">
        <v>6.2619999999999995E-2</v>
      </c>
      <c r="AI130" s="19">
        <v>6.1780000000000002E-2</v>
      </c>
      <c r="AJ130" s="19">
        <v>6.1210000000000001E-2</v>
      </c>
      <c r="AK130" s="19">
        <v>6.2449999999999999E-2</v>
      </c>
      <c r="AL130" s="19">
        <v>6.4579999999999999E-2</v>
      </c>
      <c r="AM130" s="19">
        <v>6.404E-2</v>
      </c>
      <c r="AN130" s="19">
        <v>6.2909999999999994E-2</v>
      </c>
      <c r="AO130" s="19">
        <v>6.2590000000000007E-2</v>
      </c>
      <c r="AP130" s="19">
        <v>6.062E-2</v>
      </c>
      <c r="AQ130" s="19">
        <v>6.0299999999999999E-2</v>
      </c>
      <c r="AR130" s="19">
        <v>6.608E-2</v>
      </c>
      <c r="AS130" s="24">
        <v>0.74985999999999997</v>
      </c>
    </row>
    <row r="131" spans="1:45">
      <c r="A131" s="16">
        <v>31686</v>
      </c>
      <c r="B131" s="17">
        <f t="shared" si="2"/>
        <v>1986</v>
      </c>
      <c r="C131" s="17">
        <f t="shared" si="3"/>
        <v>10</v>
      </c>
      <c r="D131" s="17">
        <v>0.13236225109550592</v>
      </c>
      <c r="E131" s="17">
        <v>6.7064824843599935E-2</v>
      </c>
      <c r="F131" s="17">
        <v>5.0020388924716309E-2</v>
      </c>
      <c r="G131" s="29">
        <v>2.5299654410272578E-2</v>
      </c>
      <c r="H131">
        <v>5.6643800000000001E-2</v>
      </c>
      <c r="I131">
        <v>5.5567797076052493E-2</v>
      </c>
      <c r="J131">
        <v>5.8885800000000001</v>
      </c>
      <c r="K131">
        <v>5.8359300000000003</v>
      </c>
      <c r="L131">
        <v>0.13988</v>
      </c>
      <c r="M131">
        <v>7.0080000000000003E-2</v>
      </c>
      <c r="N131">
        <v>5.2400000000000002E-2</v>
      </c>
      <c r="O131">
        <v>2.691E-2</v>
      </c>
      <c r="R131">
        <v>1993</v>
      </c>
      <c r="S131" s="18">
        <v>6.6777199999999995E-2</v>
      </c>
      <c r="T131" s="18">
        <v>6.7727099999999998E-2</v>
      </c>
      <c r="U131" s="18">
        <v>5.8302600000000003E-2</v>
      </c>
      <c r="V131" s="18">
        <v>5.72393E-2</v>
      </c>
      <c r="W131" s="18">
        <v>6.3173499999999994E-2</v>
      </c>
      <c r="X131" s="18">
        <v>6.2095999999999998E-2</v>
      </c>
      <c r="Y131" s="18">
        <v>5.7090000000000002E-2</v>
      </c>
      <c r="Z131" s="18">
        <v>5.9700200000000002E-2</v>
      </c>
      <c r="AA131" s="18">
        <v>5.60487E-2</v>
      </c>
      <c r="AB131" s="18">
        <v>5.4973099999999997E-2</v>
      </c>
      <c r="AC131" s="18">
        <v>5.1964099999999999E-2</v>
      </c>
      <c r="AD131" s="18">
        <v>4.9054899999999999E-2</v>
      </c>
      <c r="AF131" s="23">
        <v>1993</v>
      </c>
      <c r="AG131" s="19">
        <v>6.0729999999999999E-2</v>
      </c>
      <c r="AH131" s="19">
        <v>6.1280000000000001E-2</v>
      </c>
      <c r="AI131" s="19">
        <v>5.6390000000000003E-2</v>
      </c>
      <c r="AJ131" s="19">
        <v>5.9069999999999998E-2</v>
      </c>
      <c r="AK131" s="19">
        <v>5.9409999999999998E-2</v>
      </c>
      <c r="AL131" s="19">
        <v>5.9200000000000003E-2</v>
      </c>
      <c r="AM131" s="19">
        <v>5.808E-2</v>
      </c>
      <c r="AN131" s="19">
        <v>6.2770000000000006E-2</v>
      </c>
      <c r="AO131" s="19">
        <v>5.6230000000000002E-2</v>
      </c>
      <c r="AP131" s="19">
        <v>5.8310000000000001E-2</v>
      </c>
      <c r="AQ131" s="19">
        <v>5.5910000000000001E-2</v>
      </c>
      <c r="AR131" s="19">
        <v>5.5649999999999998E-2</v>
      </c>
      <c r="AS131" s="24">
        <v>0.70304999999999995</v>
      </c>
    </row>
    <row r="132" spans="1:45">
      <c r="A132" s="16">
        <v>31717</v>
      </c>
      <c r="B132" s="17">
        <f t="shared" ref="B132:B195" si="4">IF(C131=12,B131+1,B131)</f>
        <v>1986</v>
      </c>
      <c r="C132" s="17">
        <f t="shared" ref="C132:C195" si="5">IF(C131=12,1,C131+1)</f>
        <v>11</v>
      </c>
      <c r="D132" s="17">
        <v>0.1376109071356276</v>
      </c>
      <c r="E132" s="17">
        <v>6.6261560869260688E-2</v>
      </c>
      <c r="F132" s="17">
        <v>5.1399143211752839E-2</v>
      </c>
      <c r="G132" s="29">
        <v>2.3427994665186733E-2</v>
      </c>
      <c r="H132">
        <v>5.5658100000000002E-2</v>
      </c>
      <c r="I132">
        <v>5.5658652188567928E-2</v>
      </c>
      <c r="J132">
        <v>5.78538</v>
      </c>
      <c r="K132">
        <v>5.8618899999999998</v>
      </c>
      <c r="L132">
        <v>0.13854</v>
      </c>
      <c r="M132">
        <v>6.8750000000000006E-2</v>
      </c>
      <c r="N132">
        <v>5.3949999999999998E-2</v>
      </c>
      <c r="O132">
        <v>2.6780000000000002E-2</v>
      </c>
      <c r="R132">
        <v>1994</v>
      </c>
      <c r="S132" s="18">
        <v>5.9767500000000001E-2</v>
      </c>
      <c r="T132" s="18">
        <v>5.9692599999999998E-2</v>
      </c>
      <c r="U132" s="18">
        <v>5.45642E-2</v>
      </c>
      <c r="V132" s="18">
        <v>5.0580199999999999E-2</v>
      </c>
      <c r="W132" s="18">
        <v>5.4169599999999998E-2</v>
      </c>
      <c r="X132" s="18">
        <v>5.0965400000000001E-2</v>
      </c>
      <c r="Y132" s="18">
        <v>4.8698100000000001E-2</v>
      </c>
      <c r="Z132" s="18">
        <v>4.7449699999999997E-2</v>
      </c>
      <c r="AA132" s="18">
        <v>4.9564499999999997E-2</v>
      </c>
      <c r="AB132" s="18">
        <v>4.5708499999999999E-2</v>
      </c>
      <c r="AC132" s="18">
        <v>4.4527700000000003E-2</v>
      </c>
      <c r="AD132" s="18">
        <v>4.0172100000000002E-2</v>
      </c>
      <c r="AF132" s="23">
        <v>1994</v>
      </c>
      <c r="AG132" s="19">
        <v>5.4370000000000002E-2</v>
      </c>
      <c r="AH132" s="19">
        <v>5.4370000000000002E-2</v>
      </c>
      <c r="AI132" s="19">
        <v>5.2409999999999998E-2</v>
      </c>
      <c r="AJ132" s="19">
        <v>5.2069999999999998E-2</v>
      </c>
      <c r="AK132" s="19">
        <v>5.1150000000000001E-2</v>
      </c>
      <c r="AL132" s="19">
        <v>4.9000000000000002E-2</v>
      </c>
      <c r="AM132" s="19">
        <v>4.9450000000000001E-2</v>
      </c>
      <c r="AN132" s="19">
        <v>4.9619999999999997E-2</v>
      </c>
      <c r="AO132" s="19">
        <v>4.9849999999999998E-2</v>
      </c>
      <c r="AP132" s="19">
        <v>4.8619999999999997E-2</v>
      </c>
      <c r="AQ132" s="19">
        <v>4.768E-2</v>
      </c>
      <c r="AR132" s="19">
        <v>4.5429999999999998E-2</v>
      </c>
      <c r="AS132" s="24">
        <v>0.60402</v>
      </c>
    </row>
    <row r="133" spans="1:45">
      <c r="A133" s="16">
        <v>31747</v>
      </c>
      <c r="B133" s="17">
        <f t="shared" si="4"/>
        <v>1986</v>
      </c>
      <c r="C133" s="17">
        <f t="shared" si="5"/>
        <v>12</v>
      </c>
      <c r="D133" s="17">
        <v>0.12948444896588907</v>
      </c>
      <c r="E133" s="17">
        <v>6.5644338485299339E-2</v>
      </c>
      <c r="F133" s="17">
        <v>4.6495215517406457E-2</v>
      </c>
      <c r="G133" s="29">
        <v>2.2182157556490559E-2</v>
      </c>
      <c r="H133">
        <v>5.4042E-2</v>
      </c>
      <c r="I133">
        <v>5.2867993456080876E-2</v>
      </c>
      <c r="J133">
        <v>5.7422800000000001</v>
      </c>
      <c r="K133">
        <v>5.6829999999999998</v>
      </c>
      <c r="L133">
        <v>0.13463</v>
      </c>
      <c r="M133">
        <v>6.7710000000000006E-2</v>
      </c>
      <c r="N133">
        <v>5.3069999999999999E-2</v>
      </c>
      <c r="O133">
        <v>2.5600000000000001E-2</v>
      </c>
      <c r="R133">
        <v>1995</v>
      </c>
      <c r="S133" s="18">
        <v>4.8048199999999999E-2</v>
      </c>
      <c r="T133" s="18">
        <v>4.4140199999999997E-2</v>
      </c>
      <c r="U133" s="18">
        <v>4.7580799999999999E-2</v>
      </c>
      <c r="V133" s="18">
        <v>4.4704199999999999E-2</v>
      </c>
      <c r="W133" s="18">
        <v>4.8653500000000002E-2</v>
      </c>
      <c r="X133" s="18">
        <v>4.7952799999999997E-2</v>
      </c>
      <c r="Y133" s="18">
        <v>4.4619800000000001E-2</v>
      </c>
      <c r="Z133" s="18">
        <v>4.4089900000000001E-2</v>
      </c>
      <c r="AA133" s="18">
        <v>4.4869800000000001E-2</v>
      </c>
      <c r="AB133" s="18">
        <v>4.2792999999999998E-2</v>
      </c>
      <c r="AC133" s="18">
        <v>4.26278E-2</v>
      </c>
      <c r="AD133" s="18">
        <v>3.9496499999999997E-2</v>
      </c>
      <c r="AF133" s="23">
        <v>1995</v>
      </c>
      <c r="AG133" s="19">
        <v>4.3450000000000003E-2</v>
      </c>
      <c r="AH133" s="19">
        <v>4.0590000000000001E-2</v>
      </c>
      <c r="AI133" s="19">
        <v>4.539E-2</v>
      </c>
      <c r="AJ133" s="19">
        <v>4.6019999999999998E-2</v>
      </c>
      <c r="AK133" s="19">
        <v>4.6199999999999998E-2</v>
      </c>
      <c r="AL133" s="19">
        <v>4.6629999999999998E-2</v>
      </c>
      <c r="AM133" s="19">
        <v>4.4929999999999998E-2</v>
      </c>
      <c r="AN133" s="19">
        <v>4.5990000000000003E-2</v>
      </c>
      <c r="AO133" s="19">
        <v>4.5030000000000001E-2</v>
      </c>
      <c r="AP133" s="19">
        <v>4.5519999999999998E-2</v>
      </c>
      <c r="AQ133" s="19">
        <v>4.5679999999999998E-2</v>
      </c>
      <c r="AR133" s="19">
        <v>4.4670000000000001E-2</v>
      </c>
      <c r="AS133" s="24">
        <v>0.54010000000000002</v>
      </c>
    </row>
    <row r="134" spans="1:45">
      <c r="A134" s="16">
        <v>31778</v>
      </c>
      <c r="B134" s="17">
        <f t="shared" si="4"/>
        <v>1987</v>
      </c>
      <c r="C134" s="17">
        <f t="shared" si="5"/>
        <v>1</v>
      </c>
      <c r="D134" s="17">
        <v>0.14259034328805317</v>
      </c>
      <c r="E134" s="17">
        <v>7.6229836090390718E-2</v>
      </c>
      <c r="F134" s="17">
        <v>5.9394758869626925E-2</v>
      </c>
      <c r="G134" s="29">
        <v>2.5435387511760742E-2</v>
      </c>
      <c r="H134">
        <v>6.1707499999999998E-2</v>
      </c>
      <c r="I134">
        <v>6.2096341140393946E-2</v>
      </c>
      <c r="J134">
        <v>5.6830299999999996</v>
      </c>
      <c r="K134">
        <v>5.6528999999999998</v>
      </c>
      <c r="L134">
        <v>0.13378999999999999</v>
      </c>
      <c r="M134">
        <v>6.7110000000000003E-2</v>
      </c>
      <c r="N134">
        <v>5.2780000000000001E-2</v>
      </c>
      <c r="O134">
        <v>2.4969999999999999E-2</v>
      </c>
      <c r="R134">
        <v>1996</v>
      </c>
      <c r="S134" s="18">
        <v>5.05916E-2</v>
      </c>
      <c r="T134" s="18">
        <v>4.7373999999999999E-2</v>
      </c>
      <c r="U134" s="18">
        <v>4.5804299999999999E-2</v>
      </c>
      <c r="V134" s="18">
        <v>4.3357899999999998E-2</v>
      </c>
      <c r="W134" s="18">
        <v>4.5915400000000002E-2</v>
      </c>
      <c r="X134" s="18">
        <v>4.2549099999999999E-2</v>
      </c>
      <c r="Y134" s="18">
        <v>4.3119900000000003E-2</v>
      </c>
      <c r="Z134" s="18">
        <v>4.0699300000000001E-2</v>
      </c>
      <c r="AA134" s="18">
        <v>4.1474200000000003E-2</v>
      </c>
      <c r="AB134" s="18">
        <v>3.8939399999999999E-2</v>
      </c>
      <c r="AC134" s="18">
        <v>4.0627999999999997E-2</v>
      </c>
      <c r="AD134" s="18">
        <v>3.8206799999999999E-2</v>
      </c>
      <c r="AF134" s="23">
        <v>1996</v>
      </c>
      <c r="AG134" s="19">
        <v>4.5539999999999997E-2</v>
      </c>
      <c r="AH134" s="19">
        <v>4.3900000000000002E-2</v>
      </c>
      <c r="AI134" s="19">
        <v>4.3400000000000001E-2</v>
      </c>
      <c r="AJ134" s="19">
        <v>4.4589999999999998E-2</v>
      </c>
      <c r="AK134" s="19">
        <v>4.3920000000000001E-2</v>
      </c>
      <c r="AL134" s="19">
        <v>4.1579999999999999E-2</v>
      </c>
      <c r="AM134" s="19">
        <v>4.3119999999999999E-2</v>
      </c>
      <c r="AN134" s="19">
        <v>4.231E-2</v>
      </c>
      <c r="AO134" s="19">
        <v>4.1669999999999999E-2</v>
      </c>
      <c r="AP134" s="19">
        <v>4.129E-2</v>
      </c>
      <c r="AQ134" s="19">
        <v>4.376E-2</v>
      </c>
      <c r="AR134" s="19">
        <v>4.3249999999999997E-2</v>
      </c>
      <c r="AS134" s="24">
        <v>0.51834000000000002</v>
      </c>
    </row>
    <row r="135" spans="1:45">
      <c r="A135" s="16">
        <v>31809</v>
      </c>
      <c r="B135" s="17">
        <f t="shared" si="4"/>
        <v>1987</v>
      </c>
      <c r="C135" s="17">
        <f t="shared" si="5"/>
        <v>2</v>
      </c>
      <c r="D135" s="17">
        <v>0.14513423909270787</v>
      </c>
      <c r="E135" s="17">
        <v>7.4035907143778654E-2</v>
      </c>
      <c r="F135" s="17">
        <v>5.5674635501695685E-2</v>
      </c>
      <c r="G135" s="29">
        <v>2.605416995451184E-2</v>
      </c>
      <c r="H135">
        <v>6.0516300000000002E-2</v>
      </c>
      <c r="I135">
        <v>6.0797143242483295E-2</v>
      </c>
      <c r="J135">
        <v>5.6547000000000001</v>
      </c>
      <c r="K135">
        <v>5.6356099999999998</v>
      </c>
      <c r="L135">
        <v>0.13482</v>
      </c>
      <c r="M135">
        <v>6.6199999999999995E-2</v>
      </c>
      <c r="N135">
        <v>5.0720000000000001E-2</v>
      </c>
      <c r="O135">
        <v>2.622E-2</v>
      </c>
      <c r="R135">
        <v>1997</v>
      </c>
      <c r="S135" s="18">
        <v>4.7821700000000002E-2</v>
      </c>
      <c r="T135" s="18">
        <v>4.44704E-2</v>
      </c>
      <c r="U135" s="18">
        <v>4.4445100000000001E-2</v>
      </c>
      <c r="V135" s="18">
        <v>3.81284E-2</v>
      </c>
      <c r="W135" s="18">
        <v>3.9278500000000001E-2</v>
      </c>
      <c r="X135" s="18">
        <v>4.0234199999999998E-2</v>
      </c>
      <c r="Y135" s="18">
        <v>3.87908E-2</v>
      </c>
      <c r="Z135" s="18">
        <v>3.6628500000000001E-2</v>
      </c>
      <c r="AA135" s="18">
        <v>3.7703100000000003E-2</v>
      </c>
      <c r="AB135" s="18">
        <v>3.3837100000000002E-2</v>
      </c>
      <c r="AC135" s="18">
        <v>3.4559699999999999E-2</v>
      </c>
      <c r="AD135" s="18">
        <v>3.4413699999999998E-2</v>
      </c>
      <c r="AF135" s="23">
        <v>1997</v>
      </c>
      <c r="AG135" s="19">
        <v>4.2900000000000001E-2</v>
      </c>
      <c r="AH135" s="19">
        <v>4.1369999999999997E-2</v>
      </c>
      <c r="AI135" s="19">
        <v>4.1919999999999999E-2</v>
      </c>
      <c r="AJ135" s="19">
        <v>3.9350000000000003E-2</v>
      </c>
      <c r="AK135" s="19">
        <v>3.7830000000000003E-2</v>
      </c>
      <c r="AL135" s="19">
        <v>3.9269999999999999E-2</v>
      </c>
      <c r="AM135" s="19">
        <v>3.8460000000000001E-2</v>
      </c>
      <c r="AN135" s="19">
        <v>3.798E-2</v>
      </c>
      <c r="AO135" s="19">
        <v>3.8010000000000002E-2</v>
      </c>
      <c r="AP135" s="19">
        <v>3.5680000000000003E-2</v>
      </c>
      <c r="AQ135" s="19">
        <v>3.7530000000000001E-2</v>
      </c>
      <c r="AR135" s="19">
        <v>3.8969999999999998E-2</v>
      </c>
      <c r="AS135" s="24">
        <v>0.46927000000000002</v>
      </c>
    </row>
    <row r="136" spans="1:45">
      <c r="A136" s="16">
        <v>31837</v>
      </c>
      <c r="B136" s="17">
        <f t="shared" si="4"/>
        <v>1987</v>
      </c>
      <c r="C136" s="17">
        <f t="shared" si="5"/>
        <v>3</v>
      </c>
      <c r="D136" s="17">
        <v>0.13962168598401764</v>
      </c>
      <c r="E136" s="17">
        <v>6.994590801977453E-2</v>
      </c>
      <c r="F136" s="17">
        <v>5.2652207505011976E-2</v>
      </c>
      <c r="G136" s="29">
        <v>2.4783165177677174E-2</v>
      </c>
      <c r="H136">
        <v>5.7852599999999997E-2</v>
      </c>
      <c r="I136">
        <v>5.7751702018494909E-2</v>
      </c>
      <c r="J136">
        <v>5.65672</v>
      </c>
      <c r="K136">
        <v>5.6303299999999998</v>
      </c>
      <c r="L136">
        <v>0.13134000000000001</v>
      </c>
      <c r="M136">
        <v>6.5360000000000001E-2</v>
      </c>
      <c r="N136">
        <v>5.2659999999999998E-2</v>
      </c>
      <c r="O136">
        <v>2.6749999999999999E-2</v>
      </c>
      <c r="R136">
        <v>1998</v>
      </c>
      <c r="S136" s="18">
        <v>4.2653200000000002E-2</v>
      </c>
      <c r="T136" s="18">
        <v>3.9174399999999998E-2</v>
      </c>
      <c r="U136" s="18">
        <v>4.0132899999999999E-2</v>
      </c>
      <c r="V136" s="18">
        <v>3.1741499999999999E-2</v>
      </c>
      <c r="W136" s="18">
        <v>3.7994199999999999E-2</v>
      </c>
      <c r="X136" s="18">
        <v>3.5846599999999999E-2</v>
      </c>
      <c r="Y136" s="18">
        <v>3.6619800000000001E-2</v>
      </c>
      <c r="Z136" s="18">
        <v>3.32E-2</v>
      </c>
      <c r="AA136" s="18">
        <v>3.61432E-2</v>
      </c>
      <c r="AB136" s="18">
        <v>3.4887700000000001E-2</v>
      </c>
      <c r="AC136" s="18">
        <v>2.9471500000000001E-2</v>
      </c>
      <c r="AD136" s="18">
        <v>2.8698399999999999E-2</v>
      </c>
      <c r="AF136" s="23">
        <v>1998</v>
      </c>
      <c r="AG136" s="19">
        <v>3.8289999999999998E-2</v>
      </c>
      <c r="AH136" s="19">
        <v>3.6409999999999998E-2</v>
      </c>
      <c r="AI136" s="19">
        <v>3.7830000000000003E-2</v>
      </c>
      <c r="AJ136" s="19">
        <v>3.2829999999999998E-2</v>
      </c>
      <c r="AK136" s="19">
        <v>3.6880000000000003E-2</v>
      </c>
      <c r="AL136" s="19">
        <v>3.4689999999999999E-2</v>
      </c>
      <c r="AM136" s="19">
        <v>3.6170000000000001E-2</v>
      </c>
      <c r="AN136" s="19">
        <v>3.4250000000000003E-2</v>
      </c>
      <c r="AO136" s="19">
        <v>3.6810000000000002E-2</v>
      </c>
      <c r="AP136" s="19">
        <v>3.6490000000000002E-2</v>
      </c>
      <c r="AQ136" s="19">
        <v>3.2169999999999997E-2</v>
      </c>
      <c r="AR136" s="19">
        <v>3.2309999999999998E-2</v>
      </c>
      <c r="AS136" s="24">
        <v>0.42513000000000001</v>
      </c>
    </row>
    <row r="137" spans="1:45">
      <c r="A137" s="16">
        <v>31868</v>
      </c>
      <c r="B137" s="17">
        <f t="shared" si="4"/>
        <v>1987</v>
      </c>
      <c r="C137" s="17">
        <f t="shared" si="5"/>
        <v>4</v>
      </c>
      <c r="D137" s="17">
        <v>0.13089656152156004</v>
      </c>
      <c r="E137" s="17">
        <v>6.1167126456020113E-2</v>
      </c>
      <c r="F137" s="17">
        <v>4.6705668735153083E-2</v>
      </c>
      <c r="G137" s="29">
        <v>2.4534901032229946E-2</v>
      </c>
      <c r="H137">
        <v>5.3273599999999997E-2</v>
      </c>
      <c r="I137">
        <v>5.2445613594858997E-2</v>
      </c>
      <c r="J137">
        <v>5.4609699999999997</v>
      </c>
      <c r="K137">
        <v>5.3996000000000004</v>
      </c>
      <c r="L137">
        <v>0.12906000000000001</v>
      </c>
      <c r="M137">
        <v>6.3589999999999994E-2</v>
      </c>
      <c r="N137">
        <v>4.9529999999999998E-2</v>
      </c>
      <c r="O137">
        <v>2.6249999999999999E-2</v>
      </c>
      <c r="R137">
        <v>1999</v>
      </c>
      <c r="S137" s="18">
        <v>3.7757899999999997E-2</v>
      </c>
      <c r="T137" s="18">
        <v>3.9007800000000002E-2</v>
      </c>
      <c r="U137" s="18">
        <v>3.5450099999999998E-2</v>
      </c>
      <c r="V137" s="18">
        <v>3.4517399999999997E-2</v>
      </c>
      <c r="W137" s="18">
        <v>3.5643399999999999E-2</v>
      </c>
      <c r="X137" s="18">
        <v>3.2600400000000002E-2</v>
      </c>
      <c r="Y137" s="18">
        <v>3.5028299999999998E-2</v>
      </c>
      <c r="Z137" s="18">
        <v>3.4390999999999998E-2</v>
      </c>
      <c r="AA137" s="18">
        <v>3.2446200000000001E-2</v>
      </c>
      <c r="AB137" s="18">
        <v>3.2122400000000002E-2</v>
      </c>
      <c r="AC137" s="18">
        <v>2.9312899999999999E-2</v>
      </c>
      <c r="AD137" s="18">
        <v>2.7732199999999999E-2</v>
      </c>
      <c r="AF137" s="23">
        <v>1999</v>
      </c>
      <c r="AG137" s="19">
        <v>3.4020000000000002E-2</v>
      </c>
      <c r="AH137" s="19">
        <v>3.635E-2</v>
      </c>
      <c r="AI137" s="19">
        <v>3.3459999999999997E-2</v>
      </c>
      <c r="AJ137" s="19">
        <v>3.5790000000000002E-2</v>
      </c>
      <c r="AK137" s="19">
        <v>3.4709999999999998E-2</v>
      </c>
      <c r="AL137" s="19">
        <v>3.1220000000000001E-2</v>
      </c>
      <c r="AM137" s="19">
        <v>3.4630000000000001E-2</v>
      </c>
      <c r="AN137" s="19">
        <v>3.5380000000000002E-2</v>
      </c>
      <c r="AO137" s="19">
        <v>3.3360000000000001E-2</v>
      </c>
      <c r="AP137" s="19">
        <v>3.3270000000000001E-2</v>
      </c>
      <c r="AQ137" s="19">
        <v>3.1980000000000001E-2</v>
      </c>
      <c r="AR137" s="19">
        <v>3.0960000000000001E-2</v>
      </c>
      <c r="AS137" s="24">
        <v>0.40514</v>
      </c>
    </row>
    <row r="138" spans="1:45">
      <c r="A138" s="16">
        <v>31898</v>
      </c>
      <c r="B138" s="17">
        <f t="shared" si="4"/>
        <v>1987</v>
      </c>
      <c r="C138" s="17">
        <f t="shared" si="5"/>
        <v>5</v>
      </c>
      <c r="D138" s="17">
        <v>0.12868691551616979</v>
      </c>
      <c r="E138" s="17">
        <v>5.6653309559389381E-2</v>
      </c>
      <c r="F138" s="17">
        <v>5.4914253270022528E-2</v>
      </c>
      <c r="G138" s="29">
        <v>2.4812565116007677E-2</v>
      </c>
      <c r="H138">
        <v>5.3609299999999999E-2</v>
      </c>
      <c r="I138">
        <v>5.3331370094456779E-2</v>
      </c>
      <c r="J138">
        <v>5.42591</v>
      </c>
      <c r="K138">
        <v>5.4094300000000004</v>
      </c>
      <c r="L138">
        <v>0.13281999999999999</v>
      </c>
      <c r="M138">
        <v>6.096E-2</v>
      </c>
      <c r="N138">
        <v>5.0160000000000003E-2</v>
      </c>
      <c r="O138">
        <v>2.6550000000000001E-2</v>
      </c>
      <c r="R138">
        <v>2000</v>
      </c>
      <c r="S138" s="18">
        <v>3.42388E-2</v>
      </c>
      <c r="T138" s="18">
        <v>3.73408E-2</v>
      </c>
      <c r="U138" s="18">
        <v>3.4445400000000001E-2</v>
      </c>
      <c r="V138" s="18">
        <v>2.9529900000000001E-2</v>
      </c>
      <c r="W138" s="18">
        <v>3.2533199999999998E-2</v>
      </c>
      <c r="X138" s="18">
        <v>3.5295399999999998E-2</v>
      </c>
      <c r="Y138" s="18">
        <v>3.2421499999999999E-2</v>
      </c>
      <c r="Z138" s="18">
        <v>3.0736900000000001E-2</v>
      </c>
      <c r="AA138" s="18">
        <v>2.94197E-2</v>
      </c>
      <c r="AB138" s="18">
        <v>2.7153199999999999E-2</v>
      </c>
      <c r="AC138" s="18">
        <v>2.8176099999999999E-2</v>
      </c>
      <c r="AD138" s="18">
        <v>2.8640700000000002E-2</v>
      </c>
      <c r="AF138" s="23">
        <v>2000</v>
      </c>
      <c r="AG138" s="19">
        <v>3.1109999999999999E-2</v>
      </c>
      <c r="AH138" s="19">
        <v>3.4880000000000001E-2</v>
      </c>
      <c r="AI138" s="19">
        <v>3.2689999999999997E-2</v>
      </c>
      <c r="AJ138" s="19">
        <v>3.057E-2</v>
      </c>
      <c r="AK138" s="19">
        <v>3.1780000000000003E-2</v>
      </c>
      <c r="AL138" s="19">
        <v>3.3529999999999997E-2</v>
      </c>
      <c r="AM138" s="19">
        <v>3.2149999999999998E-2</v>
      </c>
      <c r="AN138" s="19">
        <v>3.1510000000000003E-2</v>
      </c>
      <c r="AO138" s="19">
        <v>3.0550000000000001E-2</v>
      </c>
      <c r="AP138" s="19">
        <v>2.7980000000000001E-2</v>
      </c>
      <c r="AQ138" s="19">
        <v>3.0470000000000001E-2</v>
      </c>
      <c r="AR138" s="19">
        <v>3.1640000000000001E-2</v>
      </c>
      <c r="AS138" s="24">
        <v>0.37885999999999997</v>
      </c>
    </row>
    <row r="139" spans="1:45">
      <c r="A139" s="16">
        <v>31929</v>
      </c>
      <c r="B139" s="17">
        <f t="shared" si="4"/>
        <v>1987</v>
      </c>
      <c r="C139" s="17">
        <f t="shared" si="5"/>
        <v>6</v>
      </c>
      <c r="D139" s="17">
        <v>0.13532150583420122</v>
      </c>
      <c r="E139" s="17">
        <v>6.0431311882702114E-2</v>
      </c>
      <c r="F139" s="17">
        <v>4.8104235966811612E-2</v>
      </c>
      <c r="G139" s="29">
        <v>2.8972304777715573E-2</v>
      </c>
      <c r="H139">
        <v>5.4613200000000001E-2</v>
      </c>
      <c r="I139">
        <v>5.4439230065188061E-2</v>
      </c>
      <c r="J139">
        <v>5.3006399999999996</v>
      </c>
      <c r="K139">
        <v>5.2660799999999997</v>
      </c>
      <c r="L139">
        <v>0.12445000000000001</v>
      </c>
      <c r="M139">
        <v>6.1699999999999998E-2</v>
      </c>
      <c r="N139">
        <v>4.5330000000000002E-2</v>
      </c>
      <c r="O139">
        <v>2.6530000000000001E-2</v>
      </c>
      <c r="R139">
        <v>2001</v>
      </c>
      <c r="S139" s="18">
        <v>3.8469499999999997E-2</v>
      </c>
      <c r="T139" s="18">
        <v>3.4754899999999998E-2</v>
      </c>
      <c r="U139" s="18">
        <v>3.3982600000000002E-2</v>
      </c>
      <c r="V139" s="18">
        <v>3.3980000000000003E-2</v>
      </c>
      <c r="W139" s="18">
        <v>3.5753600000000003E-2</v>
      </c>
      <c r="X139" s="18">
        <v>3.7939599999999997E-2</v>
      </c>
      <c r="Y139" s="18">
        <v>3.5159299999999997E-2</v>
      </c>
      <c r="Z139" s="18">
        <v>3.9117800000000001E-2</v>
      </c>
      <c r="AA139" s="18">
        <v>3.8805100000000002E-2</v>
      </c>
      <c r="AB139" s="18">
        <v>4.4374799999999999E-2</v>
      </c>
      <c r="AC139" s="18">
        <v>4.4584699999999998E-2</v>
      </c>
      <c r="AD139" s="18">
        <v>4.5384000000000001E-2</v>
      </c>
      <c r="AF139" s="23">
        <v>2001</v>
      </c>
      <c r="AG139" s="19">
        <v>3.5139999999999998E-2</v>
      </c>
      <c r="AH139" s="19">
        <v>3.2710000000000003E-2</v>
      </c>
      <c r="AI139" s="19">
        <v>3.2349999999999997E-2</v>
      </c>
      <c r="AJ139" s="19">
        <v>3.5299999999999998E-2</v>
      </c>
      <c r="AK139" s="19">
        <v>3.5029999999999999E-2</v>
      </c>
      <c r="AL139" s="19">
        <v>3.5770000000000003E-2</v>
      </c>
      <c r="AM139" s="19">
        <v>3.4880000000000001E-2</v>
      </c>
      <c r="AN139" s="19">
        <v>4.0140000000000002E-2</v>
      </c>
      <c r="AO139" s="19">
        <v>4.0509999999999997E-2</v>
      </c>
      <c r="AP139" s="19">
        <v>4.5760000000000002E-2</v>
      </c>
      <c r="AQ139" s="19">
        <v>4.759E-2</v>
      </c>
      <c r="AR139" s="19">
        <v>4.9529999999999998E-2</v>
      </c>
      <c r="AS139" s="24">
        <v>0.4647</v>
      </c>
    </row>
    <row r="140" spans="1:45">
      <c r="A140" s="16">
        <v>31959</v>
      </c>
      <c r="B140" s="17">
        <f t="shared" si="4"/>
        <v>1987</v>
      </c>
      <c r="C140" s="17">
        <f t="shared" si="5"/>
        <v>7</v>
      </c>
      <c r="D140" s="17">
        <v>0.11881495188206008</v>
      </c>
      <c r="E140" s="17">
        <v>6.1192154657326227E-2</v>
      </c>
      <c r="F140" s="17">
        <v>4.5967829417646232E-2</v>
      </c>
      <c r="G140" s="29">
        <v>2.7336822218045558E-2</v>
      </c>
      <c r="H140">
        <v>5.19791E-2</v>
      </c>
      <c r="I140">
        <v>5.1924398348854386E-2</v>
      </c>
      <c r="J140">
        <v>5.1485200000000004</v>
      </c>
      <c r="K140">
        <v>5.1288799999999997</v>
      </c>
      <c r="L140">
        <v>0.11942999999999999</v>
      </c>
      <c r="M140">
        <v>6.2129999999999998E-2</v>
      </c>
      <c r="N140">
        <v>4.6699999999999998E-2</v>
      </c>
      <c r="O140">
        <v>2.4340000000000001E-2</v>
      </c>
      <c r="R140">
        <v>2002</v>
      </c>
      <c r="S140" s="18">
        <v>5.3756100000000001E-2</v>
      </c>
      <c r="T140" s="18">
        <v>5.1269299999999997E-2</v>
      </c>
      <c r="U140" s="18">
        <v>5.2787800000000003E-2</v>
      </c>
      <c r="V140" s="18">
        <v>4.8949100000000002E-2</v>
      </c>
      <c r="W140" s="18">
        <v>5.3004599999999999E-2</v>
      </c>
      <c r="X140" s="18">
        <v>5.5984300000000001E-2</v>
      </c>
      <c r="Y140" s="18">
        <v>5.0561500000000002E-2</v>
      </c>
      <c r="Z140" s="18">
        <v>5.0361200000000002E-2</v>
      </c>
      <c r="AA140" s="18">
        <v>4.9738499999999998E-2</v>
      </c>
      <c r="AB140" s="18">
        <v>4.9642400000000003E-2</v>
      </c>
      <c r="AC140" s="18">
        <v>4.9965700000000002E-2</v>
      </c>
      <c r="AD140" s="18">
        <v>4.97014E-2</v>
      </c>
      <c r="AF140" s="23">
        <v>2002</v>
      </c>
      <c r="AG140" s="19">
        <v>4.9259999999999998E-2</v>
      </c>
      <c r="AH140" s="19">
        <v>4.8500000000000001E-2</v>
      </c>
      <c r="AI140" s="19">
        <v>5.0569999999999997E-2</v>
      </c>
      <c r="AJ140" s="19">
        <v>5.1020000000000003E-2</v>
      </c>
      <c r="AK140" s="19">
        <v>5.2109999999999997E-2</v>
      </c>
      <c r="AL140" s="19">
        <v>5.2560000000000003E-2</v>
      </c>
      <c r="AM140" s="19">
        <v>5.0110000000000002E-2</v>
      </c>
      <c r="AN140" s="19">
        <v>5.1860000000000003E-2</v>
      </c>
      <c r="AO140" s="19">
        <v>5.2109999999999997E-2</v>
      </c>
      <c r="AP140" s="19">
        <v>5.1279999999999999E-2</v>
      </c>
      <c r="AQ140" s="19">
        <v>5.253E-2</v>
      </c>
      <c r="AR140" s="19">
        <v>5.355E-2</v>
      </c>
      <c r="AS140" s="24">
        <v>0.61546999999999996</v>
      </c>
    </row>
    <row r="141" spans="1:45">
      <c r="A141" s="16">
        <v>31990</v>
      </c>
      <c r="B141" s="17">
        <f t="shared" si="4"/>
        <v>1987</v>
      </c>
      <c r="C141" s="17">
        <f t="shared" si="5"/>
        <v>8</v>
      </c>
      <c r="D141" s="17">
        <v>0.10932146239977165</v>
      </c>
      <c r="E141" s="17">
        <v>6.0036165855845987E-2</v>
      </c>
      <c r="F141" s="17">
        <v>4.0623879049535086E-2</v>
      </c>
      <c r="G141" s="29">
        <v>3.0364135074815182E-2</v>
      </c>
      <c r="H141">
        <v>4.9863699999999997E-2</v>
      </c>
      <c r="I141">
        <v>5.0035307960707293E-2</v>
      </c>
      <c r="J141">
        <v>5.1115700000000004</v>
      </c>
      <c r="K141">
        <v>5.0945499999999999</v>
      </c>
      <c r="L141">
        <v>0.12051000000000001</v>
      </c>
      <c r="M141">
        <v>6.2230000000000001E-2</v>
      </c>
      <c r="N141">
        <v>4.4470000000000003E-2</v>
      </c>
      <c r="O141">
        <v>2.4930000000000001E-2</v>
      </c>
      <c r="R141">
        <v>2003</v>
      </c>
      <c r="S141" s="18">
        <v>5.6302400000000002E-2</v>
      </c>
      <c r="T141" s="18">
        <v>5.57104E-2</v>
      </c>
      <c r="U141" s="18">
        <v>5.6655299999999999E-2</v>
      </c>
      <c r="V141" s="18">
        <v>5.2054400000000001E-2</v>
      </c>
      <c r="W141" s="18">
        <v>5.51624E-2</v>
      </c>
      <c r="X141" s="18">
        <v>5.66522E-2</v>
      </c>
      <c r="Y141" s="18">
        <v>5.7237700000000002E-2</v>
      </c>
      <c r="Z141" s="18">
        <v>5.2613E-2</v>
      </c>
      <c r="AA141" s="18">
        <v>5.3191599999999999E-2</v>
      </c>
      <c r="AB141" s="18">
        <v>5.00974E-2</v>
      </c>
      <c r="AC141" s="18">
        <v>4.9643800000000002E-2</v>
      </c>
      <c r="AD141" s="18">
        <v>4.5876699999999999E-2</v>
      </c>
      <c r="AF141" s="23">
        <v>2003</v>
      </c>
      <c r="AG141" s="19">
        <v>5.1639999999999998E-2</v>
      </c>
      <c r="AH141" s="19">
        <v>5.3089999999999998E-2</v>
      </c>
      <c r="AI141" s="19">
        <v>5.459E-2</v>
      </c>
      <c r="AJ141" s="19">
        <v>5.4629999999999998E-2</v>
      </c>
      <c r="AK141" s="19">
        <v>5.4309999999999997E-2</v>
      </c>
      <c r="AL141" s="19">
        <v>5.3120000000000001E-2</v>
      </c>
      <c r="AM141" s="19">
        <v>5.654E-2</v>
      </c>
      <c r="AN141" s="19">
        <v>5.4449999999999998E-2</v>
      </c>
      <c r="AO141" s="19">
        <v>5.5489999999999998E-2</v>
      </c>
      <c r="AP141" s="19">
        <v>5.1869999999999999E-2</v>
      </c>
      <c r="AQ141" s="19">
        <v>5.1659999999999998E-2</v>
      </c>
      <c r="AR141" s="19">
        <v>4.9149999999999999E-2</v>
      </c>
      <c r="AS141" s="24">
        <v>0.64056000000000002</v>
      </c>
    </row>
    <row r="142" spans="1:45">
      <c r="A142" s="16">
        <v>32021</v>
      </c>
      <c r="B142" s="17">
        <f t="shared" si="4"/>
        <v>1987</v>
      </c>
      <c r="C142" s="17">
        <f t="shared" si="5"/>
        <v>9</v>
      </c>
      <c r="D142" s="17">
        <v>0.11046582635283213</v>
      </c>
      <c r="E142" s="17">
        <v>5.9147401599463342E-2</v>
      </c>
      <c r="F142" s="17">
        <v>4.6165188353143496E-2</v>
      </c>
      <c r="G142" s="29">
        <v>2.616194817839998E-2</v>
      </c>
      <c r="H142">
        <v>4.9668900000000002E-2</v>
      </c>
      <c r="I142">
        <v>5.0181374903242454E-2</v>
      </c>
      <c r="J142">
        <v>5.0920399999999999</v>
      </c>
      <c r="K142">
        <v>5.1247600000000002</v>
      </c>
      <c r="L142">
        <v>0.12086</v>
      </c>
      <c r="M142">
        <v>6.1449999999999998E-2</v>
      </c>
      <c r="N142">
        <v>4.6249999999999999E-2</v>
      </c>
      <c r="O142">
        <v>2.4559999999999998E-2</v>
      </c>
      <c r="R142">
        <v>2004</v>
      </c>
      <c r="S142" s="18">
        <v>5.6718400000000002E-2</v>
      </c>
      <c r="T142" s="18">
        <v>5.1725399999999998E-2</v>
      </c>
      <c r="U142" s="18">
        <v>5.3293399999999998E-2</v>
      </c>
      <c r="V142" s="18">
        <v>4.4963900000000001E-2</v>
      </c>
      <c r="W142" s="18">
        <v>4.7766599999999999E-2</v>
      </c>
      <c r="X142" s="18">
        <v>5.2052000000000001E-2</v>
      </c>
      <c r="Y142" s="18">
        <v>4.97779E-2</v>
      </c>
      <c r="Z142" s="18">
        <v>4.6255400000000002E-2</v>
      </c>
      <c r="AA142" s="18">
        <v>4.6619500000000001E-2</v>
      </c>
      <c r="AB142" s="18">
        <v>4.6718200000000001E-2</v>
      </c>
      <c r="AC142" s="18">
        <v>4.6380999999999999E-2</v>
      </c>
      <c r="AD142" s="18">
        <v>4.4946E-2</v>
      </c>
      <c r="AF142" s="23">
        <v>2004</v>
      </c>
      <c r="AG142" s="19">
        <v>5.2040000000000003E-2</v>
      </c>
      <c r="AH142" s="19">
        <v>4.9239999999999999E-2</v>
      </c>
      <c r="AI142" s="19">
        <v>5.185E-2</v>
      </c>
      <c r="AJ142" s="19">
        <v>4.7359999999999999E-2</v>
      </c>
      <c r="AK142" s="19">
        <v>4.7169999999999997E-2</v>
      </c>
      <c r="AL142" s="19">
        <v>4.9000000000000002E-2</v>
      </c>
      <c r="AM142" s="19">
        <v>4.8899999999999999E-2</v>
      </c>
      <c r="AN142" s="19">
        <v>4.7789999999999999E-2</v>
      </c>
      <c r="AO142" s="19">
        <v>4.8419999999999998E-2</v>
      </c>
      <c r="AP142" s="19">
        <v>4.8460000000000003E-2</v>
      </c>
      <c r="AQ142" s="19">
        <v>4.8000000000000001E-2</v>
      </c>
      <c r="AR142" s="19">
        <v>4.8210000000000003E-2</v>
      </c>
      <c r="AS142" s="24">
        <v>0.58643000000000001</v>
      </c>
    </row>
    <row r="143" spans="1:45">
      <c r="A143" s="16">
        <v>32051</v>
      </c>
      <c r="B143" s="17">
        <f t="shared" si="4"/>
        <v>1987</v>
      </c>
      <c r="C143" s="17">
        <f t="shared" si="5"/>
        <v>10</v>
      </c>
      <c r="D143" s="17">
        <v>0.11868665627208166</v>
      </c>
      <c r="E143" s="17">
        <v>5.8820995577081821E-2</v>
      </c>
      <c r="F143" s="17">
        <v>4.0351865652746191E-2</v>
      </c>
      <c r="G143" s="29">
        <v>2.1919108805666235E-2</v>
      </c>
      <c r="H143">
        <v>4.8683299999999999E-2</v>
      </c>
      <c r="I143">
        <v>4.7887489652669729E-2</v>
      </c>
      <c r="J143">
        <v>5.0868599999999997</v>
      </c>
      <c r="K143">
        <v>5.05593</v>
      </c>
      <c r="L143">
        <v>0.12712000000000001</v>
      </c>
      <c r="M143">
        <v>6.1859999999999998E-2</v>
      </c>
      <c r="N143">
        <v>4.2169999999999999E-2</v>
      </c>
      <c r="O143">
        <v>2.333E-2</v>
      </c>
      <c r="R143">
        <v>2005</v>
      </c>
      <c r="S143" s="18">
        <v>5.0676300000000001E-2</v>
      </c>
      <c r="T143" s="18">
        <v>5.01471E-2</v>
      </c>
      <c r="U143" s="18">
        <v>4.5412000000000001E-2</v>
      </c>
      <c r="V143" s="18">
        <v>4.27407E-2</v>
      </c>
      <c r="W143" s="18">
        <v>4.6451300000000001E-2</v>
      </c>
      <c r="X143" s="18">
        <v>4.8054600000000003E-2</v>
      </c>
      <c r="Y143" s="18">
        <v>4.3030400000000003E-2</v>
      </c>
      <c r="Z143" s="18">
        <v>4.0446900000000001E-2</v>
      </c>
      <c r="AA143" s="18">
        <v>3.9907699999999997E-2</v>
      </c>
      <c r="AB143" s="18">
        <v>4.2524300000000001E-2</v>
      </c>
      <c r="AC143" s="18">
        <v>4.3253E-2</v>
      </c>
      <c r="AD143" s="18">
        <v>4.1386600000000003E-2</v>
      </c>
      <c r="AF143" s="23">
        <v>2005</v>
      </c>
      <c r="AG143" s="19">
        <v>4.6440000000000002E-2</v>
      </c>
      <c r="AH143" s="19">
        <v>4.7629999999999999E-2</v>
      </c>
      <c r="AI143" s="19">
        <v>4.4490000000000002E-2</v>
      </c>
      <c r="AJ143" s="19">
        <v>4.5240000000000002E-2</v>
      </c>
      <c r="AK143" s="19">
        <v>4.6059999999999997E-2</v>
      </c>
      <c r="AL143" s="19">
        <v>4.5339999999999998E-2</v>
      </c>
      <c r="AM143" s="19">
        <v>4.2009999999999999E-2</v>
      </c>
      <c r="AN143" s="19">
        <v>4.1419999999999998E-2</v>
      </c>
      <c r="AO143" s="19">
        <v>4.122E-2</v>
      </c>
      <c r="AP143" s="19">
        <v>4.4299999999999999E-2</v>
      </c>
      <c r="AQ143" s="19">
        <v>4.487E-2</v>
      </c>
      <c r="AR143" s="19">
        <v>4.4549999999999999E-2</v>
      </c>
      <c r="AS143" s="24">
        <v>0.53359000000000001</v>
      </c>
    </row>
    <row r="144" spans="1:45">
      <c r="A144" s="16">
        <v>32082</v>
      </c>
      <c r="B144" s="17">
        <f t="shared" si="4"/>
        <v>1987</v>
      </c>
      <c r="C144" s="17">
        <f t="shared" si="5"/>
        <v>11</v>
      </c>
      <c r="D144" s="17">
        <v>0.11891231053226958</v>
      </c>
      <c r="E144" s="17">
        <v>5.8874709946793363E-2</v>
      </c>
      <c r="F144" s="17">
        <v>4.0248330580911991E-2</v>
      </c>
      <c r="G144" s="29">
        <v>1.9718120349207734E-2</v>
      </c>
      <c r="H144">
        <v>4.8773499999999997E-2</v>
      </c>
      <c r="I144">
        <v>4.7212959564440181E-2</v>
      </c>
      <c r="J144">
        <v>5.0435800000000004</v>
      </c>
      <c r="K144">
        <v>4.9587000000000003</v>
      </c>
      <c r="L144">
        <v>0.11931</v>
      </c>
      <c r="M144">
        <v>6.1150000000000003E-2</v>
      </c>
      <c r="N144">
        <v>4.2349999999999999E-2</v>
      </c>
      <c r="O144">
        <v>2.2339999999999999E-2</v>
      </c>
      <c r="R144">
        <v>2006</v>
      </c>
      <c r="S144" s="18">
        <v>4.4182800000000001E-2</v>
      </c>
      <c r="T144" s="18">
        <v>4.4026299999999997E-2</v>
      </c>
      <c r="U144" s="18">
        <v>4.2355200000000003E-2</v>
      </c>
      <c r="V144" s="18">
        <v>4.0140200000000001E-2</v>
      </c>
      <c r="W144" s="18">
        <v>4.2271900000000001E-2</v>
      </c>
      <c r="X144" s="18">
        <v>4.2836199999999998E-2</v>
      </c>
      <c r="Y144" s="18">
        <v>4.2955E-2</v>
      </c>
      <c r="Z144" s="18">
        <v>4.0334700000000001E-2</v>
      </c>
      <c r="AA144" s="18">
        <v>4.0132500000000002E-2</v>
      </c>
      <c r="AB144" s="18">
        <v>3.7682500000000001E-2</v>
      </c>
      <c r="AC144" s="18">
        <v>3.8801099999999998E-2</v>
      </c>
      <c r="AD144" s="18">
        <v>3.6102599999999999E-2</v>
      </c>
      <c r="AF144" s="23">
        <v>2006</v>
      </c>
      <c r="AG144" s="19">
        <v>4.0559999999999999E-2</v>
      </c>
      <c r="AH144" s="19">
        <v>4.1549999999999997E-2</v>
      </c>
      <c r="AI144" s="19">
        <v>4.181E-2</v>
      </c>
      <c r="AJ144" s="19">
        <v>4.2439999999999999E-2</v>
      </c>
      <c r="AK144" s="19">
        <v>4.2009999999999999E-2</v>
      </c>
      <c r="AL144" s="19">
        <v>4.0489999999999998E-2</v>
      </c>
      <c r="AM144" s="19">
        <v>4.1880000000000001E-2</v>
      </c>
      <c r="AN144" s="19">
        <v>4.0800000000000003E-2</v>
      </c>
      <c r="AO144" s="19">
        <v>4.1390000000000003E-2</v>
      </c>
      <c r="AP144" s="19">
        <v>3.9269999999999999E-2</v>
      </c>
      <c r="AQ144" s="19">
        <v>4.0500000000000001E-2</v>
      </c>
      <c r="AR144" s="19">
        <v>3.8960000000000002E-2</v>
      </c>
      <c r="AS144" s="24">
        <v>0.49167</v>
      </c>
    </row>
    <row r="145" spans="1:45">
      <c r="A145" s="16">
        <v>32112</v>
      </c>
      <c r="B145" s="17">
        <f t="shared" si="4"/>
        <v>1987</v>
      </c>
      <c r="C145" s="17">
        <f t="shared" si="5"/>
        <v>12</v>
      </c>
      <c r="D145" s="17">
        <v>0.11355805537491612</v>
      </c>
      <c r="E145" s="17">
        <v>5.8323425887959461E-2</v>
      </c>
      <c r="F145" s="17">
        <v>3.5972491098037233E-2</v>
      </c>
      <c r="G145" s="29">
        <v>1.9439192109611324E-2</v>
      </c>
      <c r="H145">
        <v>4.5814399999999998E-2</v>
      </c>
      <c r="I145">
        <v>4.5195953296200596E-2</v>
      </c>
      <c r="J145">
        <v>4.8606499999999997</v>
      </c>
      <c r="K145">
        <v>4.8657700000000004</v>
      </c>
      <c r="L145">
        <v>0.11836000000000001</v>
      </c>
      <c r="M145">
        <v>6.0229999999999999E-2</v>
      </c>
      <c r="N145">
        <v>4.147E-2</v>
      </c>
      <c r="O145">
        <v>2.2179999999999998E-2</v>
      </c>
      <c r="R145">
        <v>2007</v>
      </c>
      <c r="S145" s="18">
        <v>4.4925E-2</v>
      </c>
      <c r="T145" s="18">
        <v>4.3022400000000002E-2</v>
      </c>
      <c r="U145" s="18">
        <v>4.0458099999999997E-2</v>
      </c>
      <c r="V145" s="18">
        <v>3.7457299999999999E-2</v>
      </c>
      <c r="W145" s="18">
        <v>3.8843200000000001E-2</v>
      </c>
      <c r="X145" s="18">
        <v>4.1872800000000002E-2</v>
      </c>
      <c r="Y145" s="18">
        <v>4.1748100000000003E-2</v>
      </c>
      <c r="Z145" s="18">
        <v>4.1746699999999998E-2</v>
      </c>
      <c r="AA145" s="18">
        <v>3.9838100000000001E-2</v>
      </c>
      <c r="AB145" s="18">
        <v>3.9723099999999997E-2</v>
      </c>
      <c r="AC145" s="18">
        <v>3.6831500000000003E-2</v>
      </c>
      <c r="AD145" s="18">
        <v>4.1792999999999997E-2</v>
      </c>
      <c r="AF145" s="23">
        <v>2007</v>
      </c>
      <c r="AG145" s="19">
        <v>4.1410000000000002E-2</v>
      </c>
      <c r="AH145" s="19">
        <v>4.0500000000000001E-2</v>
      </c>
      <c r="AI145" s="19">
        <v>4.0099999999999997E-2</v>
      </c>
      <c r="AJ145" s="19">
        <v>3.95E-2</v>
      </c>
      <c r="AK145" s="19">
        <v>3.8580000000000003E-2</v>
      </c>
      <c r="AL145" s="19">
        <v>3.9649999999999998E-2</v>
      </c>
      <c r="AM145" s="19">
        <v>4.0710000000000003E-2</v>
      </c>
      <c r="AN145" s="19">
        <v>4.1700000000000001E-2</v>
      </c>
      <c r="AO145" s="19">
        <v>4.0930000000000001E-2</v>
      </c>
      <c r="AP145" s="19">
        <v>4.1500000000000002E-2</v>
      </c>
      <c r="AQ145" s="19">
        <v>3.8780000000000002E-2</v>
      </c>
      <c r="AR145" s="19">
        <v>4.5289999999999997E-2</v>
      </c>
      <c r="AS145" s="24">
        <v>0.48864000000000002</v>
      </c>
    </row>
    <row r="146" spans="1:45">
      <c r="A146" s="16">
        <v>32143</v>
      </c>
      <c r="B146" s="17">
        <f t="shared" si="4"/>
        <v>1988</v>
      </c>
      <c r="C146" s="17">
        <f t="shared" si="5"/>
        <v>1</v>
      </c>
      <c r="D146" s="17">
        <v>0.12729993218491817</v>
      </c>
      <c r="E146" s="17">
        <v>6.8156816893021485E-2</v>
      </c>
      <c r="F146" s="17">
        <v>4.551842058324173E-2</v>
      </c>
      <c r="G146" s="29">
        <v>2.4104642233388679E-2</v>
      </c>
      <c r="H146">
        <v>5.3097199999999997E-2</v>
      </c>
      <c r="I146">
        <v>5.3725780812584716E-2</v>
      </c>
      <c r="J146">
        <v>4.8881600000000001</v>
      </c>
      <c r="K146">
        <v>4.88063</v>
      </c>
      <c r="L146">
        <v>0.11766</v>
      </c>
      <c r="M146">
        <v>5.9429999999999997E-2</v>
      </c>
      <c r="N146">
        <v>4.036E-2</v>
      </c>
      <c r="O146">
        <v>2.3599999999999999E-2</v>
      </c>
      <c r="R146">
        <v>2008</v>
      </c>
      <c r="S146" s="18">
        <v>4.5651999999999998E-2</v>
      </c>
      <c r="T146" s="18">
        <v>4.5979399999999997E-2</v>
      </c>
      <c r="U146" s="18">
        <v>4.4171000000000002E-2</v>
      </c>
      <c r="V146" s="18">
        <v>4.1172599999999997E-2</v>
      </c>
      <c r="W146" s="18">
        <v>5.2040500000000003E-2</v>
      </c>
      <c r="X146" s="18">
        <v>5.2407099999999998E-2</v>
      </c>
      <c r="Y146" s="18">
        <v>5.3821300000000002E-2</v>
      </c>
      <c r="Z146" s="18">
        <v>5.6740899999999997E-2</v>
      </c>
      <c r="AA146" s="18">
        <v>5.6458099999999997E-2</v>
      </c>
      <c r="AB146" s="18">
        <v>5.6084700000000001E-2</v>
      </c>
      <c r="AC146" s="18">
        <v>5.7902200000000001E-2</v>
      </c>
      <c r="AD146" s="18">
        <v>6.0810999999999997E-2</v>
      </c>
      <c r="AF146" s="23">
        <v>2008</v>
      </c>
      <c r="AG146" s="19">
        <v>4.2250000000000003E-2</v>
      </c>
      <c r="AH146" s="19">
        <v>4.3150000000000001E-2</v>
      </c>
      <c r="AI146" s="19">
        <v>4.376E-2</v>
      </c>
      <c r="AJ146" s="19">
        <v>4.3310000000000001E-2</v>
      </c>
      <c r="AK146" s="19">
        <v>5.169E-2</v>
      </c>
      <c r="AL146" s="19">
        <v>4.9689999999999998E-2</v>
      </c>
      <c r="AM146" s="19">
        <v>5.2519999999999997E-2</v>
      </c>
      <c r="AN146" s="19">
        <v>5.6140000000000002E-2</v>
      </c>
      <c r="AO146" s="19">
        <v>5.7849999999999999E-2</v>
      </c>
      <c r="AP146" s="19">
        <v>5.8619999999999998E-2</v>
      </c>
      <c r="AQ146" s="19">
        <v>6.148E-2</v>
      </c>
      <c r="AR146" s="19">
        <v>6.615E-2</v>
      </c>
      <c r="AS146" s="24">
        <v>0.62660000000000005</v>
      </c>
    </row>
    <row r="147" spans="1:45">
      <c r="A147" s="16">
        <v>32174</v>
      </c>
      <c r="B147" s="17">
        <f t="shared" si="4"/>
        <v>1988</v>
      </c>
      <c r="C147" s="17">
        <f t="shared" si="5"/>
        <v>2</v>
      </c>
      <c r="D147" s="17">
        <v>0.12553337074043999</v>
      </c>
      <c r="E147" s="17">
        <v>6.7409832803231429E-2</v>
      </c>
      <c r="F147" s="17">
        <v>4.6922416506918245E-2</v>
      </c>
      <c r="G147" s="29">
        <v>2.0950936654551548E-2</v>
      </c>
      <c r="H147">
        <v>5.4089699999999998E-2</v>
      </c>
      <c r="I147">
        <v>5.2755558316357969E-2</v>
      </c>
      <c r="J147">
        <v>5.0276899999999998</v>
      </c>
      <c r="K147">
        <v>4.8644499999999997</v>
      </c>
      <c r="L147">
        <v>0.11570999999999999</v>
      </c>
      <c r="M147">
        <v>5.9889999999999999E-2</v>
      </c>
      <c r="N147">
        <v>4.2610000000000002E-2</v>
      </c>
      <c r="O147">
        <v>2.1139999999999999E-2</v>
      </c>
      <c r="R147">
        <v>2009</v>
      </c>
      <c r="S147" s="18">
        <v>7.4728000000000003E-2</v>
      </c>
      <c r="T147" s="18">
        <v>8.0826899999999993E-2</v>
      </c>
      <c r="U147" s="18">
        <v>8.0763799999999997E-2</v>
      </c>
      <c r="V147" s="18">
        <v>7.9471200000000006E-2</v>
      </c>
      <c r="W147" s="18">
        <v>8.5546999999999998E-2</v>
      </c>
      <c r="X147" s="18">
        <v>9.2939800000000003E-2</v>
      </c>
      <c r="Y147" s="18">
        <v>8.9948700000000006E-2</v>
      </c>
      <c r="Z147" s="18">
        <v>9.2067599999999999E-2</v>
      </c>
      <c r="AA147" s="18">
        <v>9.0667399999999995E-2</v>
      </c>
      <c r="AB147" s="18">
        <v>9.2523999999999995E-2</v>
      </c>
      <c r="AC147" s="18">
        <v>8.9865200000000006E-2</v>
      </c>
      <c r="AF147" s="23">
        <v>2009</v>
      </c>
      <c r="AG147" s="19">
        <v>6.9290000000000004E-2</v>
      </c>
      <c r="AH147" s="19">
        <v>7.5789999999999996E-2</v>
      </c>
      <c r="AI147" s="19">
        <v>7.9839999999999994E-2</v>
      </c>
      <c r="AJ147" s="19">
        <v>8.3559999999999995E-2</v>
      </c>
      <c r="AK147" s="19">
        <v>8.4919999999999995E-2</v>
      </c>
      <c r="AL147" s="19">
        <v>8.8150000000000006E-2</v>
      </c>
      <c r="AM147" s="19">
        <v>8.7790000000000007E-2</v>
      </c>
      <c r="AN147" s="19">
        <v>9.0609999999999996E-2</v>
      </c>
      <c r="AO147" s="19">
        <v>9.2649999999999996E-2</v>
      </c>
      <c r="AP147" s="19">
        <v>9.6750000000000003E-2</v>
      </c>
      <c r="AQ147" s="19">
        <v>9.6019999999999994E-2</v>
      </c>
      <c r="AR147" s="19"/>
      <c r="AS147" s="24">
        <v>0.94538</v>
      </c>
    </row>
    <row r="148" spans="1:45">
      <c r="A148" s="16">
        <v>32203</v>
      </c>
      <c r="B148" s="17">
        <f t="shared" si="4"/>
        <v>1988</v>
      </c>
      <c r="C148" s="17">
        <f t="shared" si="5"/>
        <v>3</v>
      </c>
      <c r="D148" s="17">
        <v>0.12428586294210825</v>
      </c>
      <c r="E148" s="17">
        <v>6.3370384163317695E-2</v>
      </c>
      <c r="F148" s="17">
        <v>4.0508238922211115E-2</v>
      </c>
      <c r="G148" s="29">
        <v>1.9560522089688236E-2</v>
      </c>
      <c r="H148">
        <v>4.9486500000000003E-2</v>
      </c>
      <c r="I148">
        <v>4.9123406068191107E-2</v>
      </c>
      <c r="J148">
        <v>4.8662999999999998</v>
      </c>
      <c r="K148">
        <v>4.7920199999999999</v>
      </c>
      <c r="L148">
        <v>0.11632000000000001</v>
      </c>
      <c r="M148">
        <v>5.9110000000000003E-2</v>
      </c>
      <c r="N148">
        <v>4.0370000000000003E-2</v>
      </c>
      <c r="O148">
        <v>2.1069999999999998E-2</v>
      </c>
      <c r="AF148" s="25" t="s">
        <v>222</v>
      </c>
      <c r="AG148" s="26">
        <v>4.9750000000000003E-2</v>
      </c>
      <c r="AH148" s="26">
        <v>4.9770000000000002E-2</v>
      </c>
      <c r="AI148" s="26">
        <v>4.9930000000000002E-2</v>
      </c>
      <c r="AJ148" s="26">
        <v>5.0009999999999999E-2</v>
      </c>
      <c r="AK148" s="26">
        <v>5.0049999999999997E-2</v>
      </c>
      <c r="AL148" s="26">
        <v>5.0160000000000003E-2</v>
      </c>
      <c r="AM148" s="26">
        <v>5.0139999999999997E-2</v>
      </c>
      <c r="AN148" s="26">
        <v>5.058E-2</v>
      </c>
      <c r="AO148" s="26">
        <v>5.0319999999999997E-2</v>
      </c>
      <c r="AP148" s="26">
        <v>5.0279999999999998E-2</v>
      </c>
      <c r="AQ148" s="26">
        <v>5.0529999999999999E-2</v>
      </c>
      <c r="AR148" s="26">
        <v>4.9570000000000003E-2</v>
      </c>
      <c r="AS148" s="27"/>
    </row>
    <row r="149" spans="1:45">
      <c r="A149" s="16">
        <v>32234</v>
      </c>
      <c r="B149" s="17">
        <f t="shared" si="4"/>
        <v>1988</v>
      </c>
      <c r="C149" s="17">
        <f t="shared" si="5"/>
        <v>4</v>
      </c>
      <c r="D149" s="17">
        <v>0.11817353755176263</v>
      </c>
      <c r="E149" s="17">
        <v>5.4846545659600413E-2</v>
      </c>
      <c r="F149" s="17">
        <v>3.8061009559982574E-2</v>
      </c>
      <c r="G149" s="29">
        <v>1.6479555931558615E-2</v>
      </c>
      <c r="H149">
        <v>4.6268799999999999E-2</v>
      </c>
      <c r="I149">
        <v>4.4285700204183306E-2</v>
      </c>
      <c r="J149">
        <v>4.7410199999999998</v>
      </c>
      <c r="K149">
        <v>4.5567299999999999</v>
      </c>
      <c r="L149">
        <v>0.11711000000000001</v>
      </c>
      <c r="M149">
        <v>5.747E-2</v>
      </c>
      <c r="N149">
        <v>4.0250000000000001E-2</v>
      </c>
      <c r="O149">
        <v>1.7430000000000001E-2</v>
      </c>
    </row>
    <row r="150" spans="1:45">
      <c r="A150" s="16">
        <v>32264</v>
      </c>
      <c r="B150" s="17">
        <f t="shared" si="4"/>
        <v>1988</v>
      </c>
      <c r="C150" s="17">
        <f t="shared" si="5"/>
        <v>5</v>
      </c>
      <c r="D150" s="17">
        <v>0.11316442485172516</v>
      </c>
      <c r="E150" s="17">
        <v>5.3951071206545374E-2</v>
      </c>
      <c r="F150" s="17">
        <v>4.6279649186594204E-2</v>
      </c>
      <c r="G150" s="29">
        <v>1.9146267377633367E-2</v>
      </c>
      <c r="H150">
        <v>4.8599099999999999E-2</v>
      </c>
      <c r="I150">
        <v>4.6733598477944754E-2</v>
      </c>
      <c r="J150">
        <v>4.9073799999999999</v>
      </c>
      <c r="K150">
        <v>4.7395899999999997</v>
      </c>
      <c r="L150">
        <v>0.11679</v>
      </c>
      <c r="M150">
        <v>5.7919999999999999E-2</v>
      </c>
      <c r="N150">
        <v>4.2439999999999999E-2</v>
      </c>
      <c r="O150">
        <v>2.068E-2</v>
      </c>
    </row>
    <row r="151" spans="1:45">
      <c r="A151" s="16">
        <v>32295</v>
      </c>
      <c r="B151" s="17">
        <f t="shared" si="4"/>
        <v>1988</v>
      </c>
      <c r="C151" s="17">
        <f t="shared" si="5"/>
        <v>6</v>
      </c>
      <c r="D151" s="17">
        <v>0.1219559476922982</v>
      </c>
      <c r="E151" s="17">
        <v>5.1943088335872578E-2</v>
      </c>
      <c r="F151" s="17">
        <v>4.5369709350137892E-2</v>
      </c>
      <c r="G151" s="29">
        <v>2.2466129308866406E-2</v>
      </c>
      <c r="H151">
        <v>4.8254999999999999E-2</v>
      </c>
      <c r="I151">
        <v>4.7755379364267415E-2</v>
      </c>
      <c r="J151">
        <v>4.6839000000000004</v>
      </c>
      <c r="K151">
        <v>4.6261900000000002</v>
      </c>
      <c r="L151">
        <v>0.11092</v>
      </c>
      <c r="M151">
        <v>5.2880000000000003E-2</v>
      </c>
      <c r="N151">
        <v>4.2790000000000002E-2</v>
      </c>
      <c r="O151">
        <v>2.07E-2</v>
      </c>
      <c r="R151" t="s">
        <v>193</v>
      </c>
      <c r="S151" s="18" t="s">
        <v>285</v>
      </c>
      <c r="T151" s="18" t="s">
        <v>286</v>
      </c>
      <c r="U151" s="18" t="s">
        <v>287</v>
      </c>
      <c r="V151" s="18" t="s">
        <v>288</v>
      </c>
      <c r="W151" s="18" t="s">
        <v>289</v>
      </c>
      <c r="X151" s="18" t="s">
        <v>290</v>
      </c>
      <c r="Y151" s="18" t="s">
        <v>291</v>
      </c>
      <c r="Z151" s="18" t="s">
        <v>292</v>
      </c>
      <c r="AA151" s="18" t="s">
        <v>293</v>
      </c>
      <c r="AB151" s="18" t="s">
        <v>294</v>
      </c>
      <c r="AC151" s="18" t="s">
        <v>295</v>
      </c>
      <c r="AD151" s="18" t="s">
        <v>296</v>
      </c>
      <c r="AF151" s="20"/>
      <c r="AG151" s="21" t="s">
        <v>336</v>
      </c>
      <c r="AH151" s="21" t="s">
        <v>337</v>
      </c>
      <c r="AI151" s="21" t="s">
        <v>338</v>
      </c>
      <c r="AJ151" s="21" t="s">
        <v>339</v>
      </c>
      <c r="AK151" s="21" t="s">
        <v>340</v>
      </c>
      <c r="AL151" s="21" t="s">
        <v>341</v>
      </c>
      <c r="AM151" s="21" t="s">
        <v>342</v>
      </c>
      <c r="AN151" s="21" t="s">
        <v>343</v>
      </c>
      <c r="AO151" s="21" t="s">
        <v>344</v>
      </c>
      <c r="AP151" s="21" t="s">
        <v>345</v>
      </c>
      <c r="AQ151" s="21" t="s">
        <v>346</v>
      </c>
      <c r="AR151" s="21" t="s">
        <v>347</v>
      </c>
      <c r="AS151" s="22" t="s">
        <v>221</v>
      </c>
    </row>
    <row r="152" spans="1:45">
      <c r="A152" s="16">
        <v>32325</v>
      </c>
      <c r="B152" s="17">
        <f t="shared" si="4"/>
        <v>1988</v>
      </c>
      <c r="C152" s="17">
        <f t="shared" si="5"/>
        <v>7</v>
      </c>
      <c r="D152" s="17">
        <v>0.11422561997949093</v>
      </c>
      <c r="E152" s="17">
        <v>5.4648370326154605E-2</v>
      </c>
      <c r="F152" s="17">
        <v>4.0218616161240985E-2</v>
      </c>
      <c r="G152" s="29">
        <v>2.5595999525770484E-2</v>
      </c>
      <c r="H152">
        <v>4.7557599999999998E-2</v>
      </c>
      <c r="I152">
        <v>4.7292593127646346E-2</v>
      </c>
      <c r="J152">
        <v>4.7154600000000002</v>
      </c>
      <c r="K152">
        <v>4.6810299999999998</v>
      </c>
      <c r="L152">
        <v>0.11512</v>
      </c>
      <c r="M152">
        <v>5.5669999999999997E-2</v>
      </c>
      <c r="N152">
        <v>4.0730000000000002E-2</v>
      </c>
      <c r="O152">
        <v>2.29E-2</v>
      </c>
      <c r="R152">
        <v>1976</v>
      </c>
      <c r="S152" s="18">
        <v>3.3504399999999997E-2</v>
      </c>
      <c r="T152" s="18">
        <v>3.1312600000000003E-2</v>
      </c>
      <c r="U152" s="18">
        <v>2.8381799999999999E-2</v>
      </c>
      <c r="V152" s="18">
        <v>2.8667399999999999E-2</v>
      </c>
      <c r="W152" s="18">
        <v>3.1984800000000001E-2</v>
      </c>
      <c r="X152" s="18">
        <v>3.9607900000000001E-2</v>
      </c>
      <c r="Y152" s="18">
        <v>4.5606500000000001E-2</v>
      </c>
      <c r="Z152" s="18">
        <v>4.5344099999999998E-2</v>
      </c>
      <c r="AA152" s="18">
        <v>3.7919799999999997E-2</v>
      </c>
      <c r="AB152" s="18">
        <v>3.2150199999999997E-2</v>
      </c>
      <c r="AC152" s="18">
        <v>3.1678900000000003E-2</v>
      </c>
      <c r="AD152" s="18">
        <v>2.97089E-2</v>
      </c>
      <c r="AF152" s="23">
        <v>1976</v>
      </c>
      <c r="AG152" s="19">
        <v>3.2239999999999998E-2</v>
      </c>
      <c r="AH152" s="19">
        <v>3.3360000000000001E-2</v>
      </c>
      <c r="AI152" s="19">
        <v>3.2779999999999997E-2</v>
      </c>
      <c r="AJ152" s="19">
        <v>3.4669999999999999E-2</v>
      </c>
      <c r="AK152" s="19">
        <v>3.6549999999999999E-2</v>
      </c>
      <c r="AL152" s="19">
        <v>3.3680000000000002E-2</v>
      </c>
      <c r="AM152" s="19">
        <v>3.628E-2</v>
      </c>
      <c r="AN152" s="19">
        <v>3.5270000000000003E-2</v>
      </c>
      <c r="AO152" s="19">
        <v>3.3930000000000002E-2</v>
      </c>
      <c r="AP152" s="19">
        <v>3.4290000000000001E-2</v>
      </c>
      <c r="AQ152" s="19">
        <v>3.5900000000000001E-2</v>
      </c>
      <c r="AR152" s="19">
        <v>3.7069999999999999E-2</v>
      </c>
      <c r="AS152" s="24">
        <v>0.41600999999999999</v>
      </c>
    </row>
    <row r="153" spans="1:45">
      <c r="A153" s="16">
        <v>32356</v>
      </c>
      <c r="B153" s="17">
        <f t="shared" si="4"/>
        <v>1988</v>
      </c>
      <c r="C153" s="17">
        <f t="shared" si="5"/>
        <v>8</v>
      </c>
      <c r="D153" s="17">
        <v>0.10741301934369307</v>
      </c>
      <c r="E153" s="17">
        <v>5.5248855848147503E-2</v>
      </c>
      <c r="F153" s="17">
        <v>3.7374891983362031E-2</v>
      </c>
      <c r="G153" s="29">
        <v>2.7052814092724541E-2</v>
      </c>
      <c r="H153">
        <v>4.6441999999999997E-2</v>
      </c>
      <c r="I153">
        <v>4.6433941362010032E-2</v>
      </c>
      <c r="J153">
        <v>4.7677500000000004</v>
      </c>
      <c r="K153">
        <v>4.7275900000000002</v>
      </c>
      <c r="L153">
        <v>0.1181</v>
      </c>
      <c r="M153">
        <v>5.7259999999999998E-2</v>
      </c>
      <c r="N153">
        <v>4.0910000000000002E-2</v>
      </c>
      <c r="O153">
        <v>2.2509999999999999E-2</v>
      </c>
      <c r="R153">
        <v>1977</v>
      </c>
      <c r="S153" s="18">
        <v>4.0234600000000002E-2</v>
      </c>
      <c r="T153" s="18">
        <v>3.60141E-2</v>
      </c>
      <c r="U153" s="18">
        <v>3.1874699999999999E-2</v>
      </c>
      <c r="V153" s="18">
        <v>2.93735E-2</v>
      </c>
      <c r="W153" s="18">
        <v>3.2064299999999997E-2</v>
      </c>
      <c r="X153" s="18">
        <v>4.2923900000000001E-2</v>
      </c>
      <c r="Y153" s="18">
        <v>4.0424399999999999E-2</v>
      </c>
      <c r="Z153" s="18">
        <v>3.9824499999999999E-2</v>
      </c>
      <c r="AA153" s="18">
        <v>3.43136E-2</v>
      </c>
      <c r="AB153" s="18">
        <v>3.0044100000000001E-2</v>
      </c>
      <c r="AC153" s="18">
        <v>2.8998599999999999E-2</v>
      </c>
      <c r="AD153" s="18">
        <v>2.3862999999999999E-2</v>
      </c>
      <c r="AF153" s="23">
        <v>1977</v>
      </c>
      <c r="AG153" s="19">
        <v>3.8980000000000001E-2</v>
      </c>
      <c r="AH153" s="19">
        <v>3.8339999999999999E-2</v>
      </c>
      <c r="AI153" s="19">
        <v>3.6650000000000002E-2</v>
      </c>
      <c r="AJ153" s="19">
        <v>3.5430000000000003E-2</v>
      </c>
      <c r="AK153" s="19">
        <v>3.6790000000000003E-2</v>
      </c>
      <c r="AL153" s="19">
        <v>3.6459999999999999E-2</v>
      </c>
      <c r="AM153" s="19">
        <v>3.2140000000000002E-2</v>
      </c>
      <c r="AN153" s="19">
        <v>3.1019999999999999E-2</v>
      </c>
      <c r="AO153" s="19">
        <v>3.0790000000000001E-2</v>
      </c>
      <c r="AP153" s="19">
        <v>3.1820000000000001E-2</v>
      </c>
      <c r="AQ153" s="19">
        <v>3.279E-2</v>
      </c>
      <c r="AR153" s="19">
        <v>2.9829999999999999E-2</v>
      </c>
      <c r="AS153" s="24">
        <v>0.41105000000000003</v>
      </c>
    </row>
    <row r="154" spans="1:45">
      <c r="A154" s="16">
        <v>32387</v>
      </c>
      <c r="B154" s="17">
        <f t="shared" si="4"/>
        <v>1988</v>
      </c>
      <c r="C154" s="17">
        <f t="shared" si="5"/>
        <v>9</v>
      </c>
      <c r="D154" s="17">
        <v>0.10439935798746273</v>
      </c>
      <c r="E154" s="17">
        <v>5.2986476317655302E-2</v>
      </c>
      <c r="F154" s="17">
        <v>4.035638398594641E-2</v>
      </c>
      <c r="G154" s="29">
        <v>2.332834844838131E-2</v>
      </c>
      <c r="H154">
        <v>4.4692999999999997E-2</v>
      </c>
      <c r="I154">
        <v>4.5164065659461773E-2</v>
      </c>
      <c r="J154">
        <v>4.5867500000000003</v>
      </c>
      <c r="K154">
        <v>4.6198199999999998</v>
      </c>
      <c r="L154">
        <v>0.1148</v>
      </c>
      <c r="M154">
        <v>5.5399999999999998E-2</v>
      </c>
      <c r="N154">
        <v>4.0379999999999999E-2</v>
      </c>
      <c r="O154">
        <v>2.196E-2</v>
      </c>
      <c r="R154">
        <v>1978</v>
      </c>
      <c r="S154" s="18">
        <v>3.10402E-2</v>
      </c>
      <c r="T154" s="18">
        <v>2.8146000000000001E-2</v>
      </c>
      <c r="U154" s="18">
        <v>2.5260999999999999E-2</v>
      </c>
      <c r="V154" s="18">
        <v>2.4370599999999999E-2</v>
      </c>
      <c r="W154" s="18">
        <v>2.3194200000000002E-2</v>
      </c>
      <c r="X154" s="18">
        <v>2.7745100000000002E-2</v>
      </c>
      <c r="Y154" s="18">
        <v>3.5388200000000002E-2</v>
      </c>
      <c r="Z154" s="18">
        <v>3.6854100000000001E-2</v>
      </c>
      <c r="AA154" s="18">
        <v>3.3309699999999998E-2</v>
      </c>
      <c r="AB154" s="18">
        <v>2.4592599999999999E-2</v>
      </c>
      <c r="AC154" s="18">
        <v>2.27423E-2</v>
      </c>
      <c r="AD154" s="18">
        <v>2.3114300000000001E-2</v>
      </c>
      <c r="AF154" s="23">
        <v>1978</v>
      </c>
      <c r="AG154" s="19">
        <v>3.0349999999999999E-2</v>
      </c>
      <c r="AH154" s="19">
        <v>2.998E-2</v>
      </c>
      <c r="AI154" s="19">
        <v>2.8819999999999998E-2</v>
      </c>
      <c r="AJ154" s="19">
        <v>2.92E-2</v>
      </c>
      <c r="AK154" s="19">
        <v>2.665E-2</v>
      </c>
      <c r="AL154" s="19">
        <v>2.3529999999999999E-2</v>
      </c>
      <c r="AM154" s="19">
        <v>2.8289999999999999E-2</v>
      </c>
      <c r="AN154" s="19">
        <v>2.8920000000000001E-2</v>
      </c>
      <c r="AO154" s="19">
        <v>2.9909999999999999E-2</v>
      </c>
      <c r="AP154" s="19">
        <v>2.5760000000000002E-2</v>
      </c>
      <c r="AQ154" s="19">
        <v>2.5569999999999999E-2</v>
      </c>
      <c r="AR154" s="19">
        <v>2.8830000000000001E-2</v>
      </c>
      <c r="AS154" s="24">
        <v>0.33581</v>
      </c>
    </row>
    <row r="155" spans="1:45">
      <c r="A155" s="16">
        <v>32417</v>
      </c>
      <c r="B155" s="17">
        <f t="shared" si="4"/>
        <v>1988</v>
      </c>
      <c r="C155" s="17">
        <f t="shared" si="5"/>
        <v>10</v>
      </c>
      <c r="D155" s="17">
        <v>0.10346746717371262</v>
      </c>
      <c r="E155" s="17">
        <v>5.1822258469471735E-2</v>
      </c>
      <c r="F155" s="17">
        <v>3.9917052109870427E-2</v>
      </c>
      <c r="G155" s="29">
        <v>2.0059605754681829E-2</v>
      </c>
      <c r="H155">
        <v>4.4526700000000002E-2</v>
      </c>
      <c r="I155">
        <v>4.3579772408186161E-2</v>
      </c>
      <c r="J155">
        <v>4.68567</v>
      </c>
      <c r="K155">
        <v>4.6293100000000003</v>
      </c>
      <c r="L155">
        <v>0.11296</v>
      </c>
      <c r="M155">
        <v>5.5030000000000003E-2</v>
      </c>
      <c r="N155">
        <v>4.1739999999999999E-2</v>
      </c>
      <c r="O155">
        <v>2.1229999999999999E-2</v>
      </c>
      <c r="R155">
        <v>1979</v>
      </c>
      <c r="S155" s="18">
        <v>2.6273500000000002E-2</v>
      </c>
      <c r="T155" s="18">
        <v>2.1993100000000002E-2</v>
      </c>
      <c r="U155" s="18">
        <v>2.29023E-2</v>
      </c>
      <c r="V155" s="18">
        <v>1.9682000000000002E-2</v>
      </c>
      <c r="W155" s="18">
        <v>1.9356700000000001E-2</v>
      </c>
      <c r="X155" s="18">
        <v>3.1429600000000002E-2</v>
      </c>
      <c r="Y155" s="18">
        <v>3.0923300000000001E-2</v>
      </c>
      <c r="Z155" s="18">
        <v>3.2363700000000002E-2</v>
      </c>
      <c r="AA155" s="18">
        <v>2.8708600000000001E-2</v>
      </c>
      <c r="AB155" s="18">
        <v>2.4930500000000001E-2</v>
      </c>
      <c r="AC155" s="18">
        <v>2.0584499999999999E-2</v>
      </c>
      <c r="AD155" s="18">
        <v>1.8806400000000001E-2</v>
      </c>
      <c r="AF155" s="23">
        <v>1979</v>
      </c>
      <c r="AG155" s="19">
        <v>2.614E-2</v>
      </c>
      <c r="AH155" s="19">
        <v>2.3390000000000001E-2</v>
      </c>
      <c r="AI155" s="19">
        <v>2.589E-2</v>
      </c>
      <c r="AJ155" s="19">
        <v>2.315E-2</v>
      </c>
      <c r="AK155" s="19">
        <v>2.213E-2</v>
      </c>
      <c r="AL155" s="19">
        <v>2.6839999999999999E-2</v>
      </c>
      <c r="AM155" s="19">
        <v>2.495E-2</v>
      </c>
      <c r="AN155" s="19">
        <v>2.562E-2</v>
      </c>
      <c r="AO155" s="19">
        <v>2.588E-2</v>
      </c>
      <c r="AP155" s="19">
        <v>2.5909999999999999E-2</v>
      </c>
      <c r="AQ155" s="19">
        <v>2.2960000000000001E-2</v>
      </c>
      <c r="AR155" s="19">
        <v>2.325E-2</v>
      </c>
      <c r="AS155" s="24">
        <v>0.29610999999999998</v>
      </c>
    </row>
    <row r="156" spans="1:45">
      <c r="A156" s="16">
        <v>32448</v>
      </c>
      <c r="B156" s="17">
        <f t="shared" si="4"/>
        <v>1988</v>
      </c>
      <c r="C156" s="17">
        <f t="shared" si="5"/>
        <v>11</v>
      </c>
      <c r="D156" s="17">
        <v>0.11216176378295301</v>
      </c>
      <c r="E156" s="17">
        <v>5.2469382829770574E-2</v>
      </c>
      <c r="F156" s="17">
        <v>3.8483900979712819E-2</v>
      </c>
      <c r="G156" s="29">
        <v>1.8488073138218892E-2</v>
      </c>
      <c r="H156">
        <v>4.5181800000000001E-2</v>
      </c>
      <c r="I156">
        <v>4.3724438248748297E-2</v>
      </c>
      <c r="J156">
        <v>4.6591199999999997</v>
      </c>
      <c r="K156">
        <v>4.5875199999999996</v>
      </c>
      <c r="L156">
        <v>0.11272</v>
      </c>
      <c r="M156">
        <v>5.4579999999999997E-2</v>
      </c>
      <c r="N156">
        <v>4.0730000000000002E-2</v>
      </c>
      <c r="O156">
        <v>2.0740000000000001E-2</v>
      </c>
      <c r="R156">
        <v>1980</v>
      </c>
      <c r="S156" s="18">
        <v>2.2066100000000002E-2</v>
      </c>
      <c r="T156" s="18">
        <v>2.3445799999999999E-2</v>
      </c>
      <c r="U156" s="18">
        <v>2.0992799999999999E-2</v>
      </c>
      <c r="V156" s="18">
        <v>2.1747800000000001E-2</v>
      </c>
      <c r="W156" s="18">
        <v>2.1738299999999999E-2</v>
      </c>
      <c r="X156" s="18">
        <v>3.0989900000000001E-2</v>
      </c>
      <c r="Y156" s="18">
        <v>3.4215200000000001E-2</v>
      </c>
      <c r="Z156" s="18">
        <v>3.3974699999999997E-2</v>
      </c>
      <c r="AA156" s="18">
        <v>2.7228700000000002E-2</v>
      </c>
      <c r="AB156" s="18">
        <v>2.6644999999999999E-2</v>
      </c>
      <c r="AC156" s="18">
        <v>2.5271700000000001E-2</v>
      </c>
      <c r="AD156" s="18">
        <v>2.1151400000000001E-2</v>
      </c>
      <c r="AF156" s="23">
        <v>1980</v>
      </c>
      <c r="AG156" s="19">
        <v>2.2249999999999999E-2</v>
      </c>
      <c r="AH156" s="19">
        <v>2.5010000000000001E-2</v>
      </c>
      <c r="AI156" s="19">
        <v>2.3390000000000001E-2</v>
      </c>
      <c r="AJ156" s="19">
        <v>2.5069999999999999E-2</v>
      </c>
      <c r="AK156" s="19">
        <v>2.445E-2</v>
      </c>
      <c r="AL156" s="19">
        <v>2.6769999999999999E-2</v>
      </c>
      <c r="AM156" s="19">
        <v>2.8060000000000002E-2</v>
      </c>
      <c r="AN156" s="19">
        <v>2.726E-2</v>
      </c>
      <c r="AO156" s="19">
        <v>2.4670000000000001E-2</v>
      </c>
      <c r="AP156" s="19">
        <v>2.7449999999999999E-2</v>
      </c>
      <c r="AQ156" s="19">
        <v>2.8080000000000001E-2</v>
      </c>
      <c r="AR156" s="19">
        <v>2.5839999999999998E-2</v>
      </c>
      <c r="AS156" s="24">
        <v>0.30830999999999997</v>
      </c>
    </row>
    <row r="157" spans="1:45">
      <c r="A157" s="16">
        <v>32478</v>
      </c>
      <c r="B157" s="17">
        <f t="shared" si="4"/>
        <v>1988</v>
      </c>
      <c r="C157" s="17">
        <f t="shared" si="5"/>
        <v>12</v>
      </c>
      <c r="D157" s="17">
        <v>0.10745692287249528</v>
      </c>
      <c r="E157" s="17">
        <v>5.197651580960036E-2</v>
      </c>
      <c r="F157" s="17">
        <v>3.3706606106215682E-2</v>
      </c>
      <c r="G157" s="29">
        <v>2.0821503539423816E-2</v>
      </c>
      <c r="H157">
        <v>4.3573899999999999E-2</v>
      </c>
      <c r="I157">
        <v>4.2453881986909053E-2</v>
      </c>
      <c r="J157">
        <v>4.61069</v>
      </c>
      <c r="K157">
        <v>4.5621099999999997</v>
      </c>
      <c r="L157">
        <v>0.11136</v>
      </c>
      <c r="M157">
        <v>5.3650000000000003E-2</v>
      </c>
      <c r="N157">
        <v>3.8969999999999998E-2</v>
      </c>
      <c r="O157">
        <v>2.3460000000000002E-2</v>
      </c>
      <c r="R157">
        <v>1981</v>
      </c>
      <c r="S157" s="18">
        <v>2.9745199999999999E-2</v>
      </c>
      <c r="T157" s="18">
        <v>2.4668900000000001E-2</v>
      </c>
      <c r="U157" s="18">
        <v>2.3763300000000001E-2</v>
      </c>
      <c r="V157" s="18">
        <v>2.3914399999999999E-2</v>
      </c>
      <c r="W157" s="18">
        <v>2.5860500000000002E-2</v>
      </c>
      <c r="X157" s="18">
        <v>3.1319399999999997E-2</v>
      </c>
      <c r="Y157" s="18">
        <v>3.3133299999999997E-2</v>
      </c>
      <c r="Z157" s="18">
        <v>3.31522E-2</v>
      </c>
      <c r="AA157" s="18">
        <v>3.1814099999999998E-2</v>
      </c>
      <c r="AB157" s="18">
        <v>2.8280099999999999E-2</v>
      </c>
      <c r="AC157" s="18">
        <v>2.7991800000000001E-2</v>
      </c>
      <c r="AD157" s="18">
        <v>2.6561999999999999E-2</v>
      </c>
      <c r="AF157" s="23">
        <v>1981</v>
      </c>
      <c r="AG157" s="19">
        <v>3.0280000000000001E-2</v>
      </c>
      <c r="AH157" s="19">
        <v>2.615E-2</v>
      </c>
      <c r="AI157" s="19">
        <v>2.6200000000000001E-2</v>
      </c>
      <c r="AJ157" s="19">
        <v>2.6970000000000001E-2</v>
      </c>
      <c r="AK157" s="19">
        <v>2.8510000000000001E-2</v>
      </c>
      <c r="AL157" s="19">
        <v>2.7539999999999999E-2</v>
      </c>
      <c r="AM157" s="19">
        <v>2.7609999999999999E-2</v>
      </c>
      <c r="AN157" s="19">
        <v>2.6880000000000001E-2</v>
      </c>
      <c r="AO157" s="19">
        <v>2.92E-2</v>
      </c>
      <c r="AP157" s="19">
        <v>2.912E-2</v>
      </c>
      <c r="AQ157" s="19">
        <v>3.1029999999999999E-2</v>
      </c>
      <c r="AR157" s="19">
        <v>3.2030000000000003E-2</v>
      </c>
      <c r="AS157" s="24">
        <v>0.34150999999999998</v>
      </c>
    </row>
    <row r="158" spans="1:45">
      <c r="A158" s="16">
        <v>32509</v>
      </c>
      <c r="B158" s="17">
        <f t="shared" si="4"/>
        <v>1989</v>
      </c>
      <c r="C158" s="17">
        <f t="shared" si="5"/>
        <v>1</v>
      </c>
      <c r="D158" s="17">
        <v>0.12274543966602278</v>
      </c>
      <c r="E158" s="17">
        <v>6.30668138605599E-2</v>
      </c>
      <c r="F158" s="17">
        <v>4.5209486298827831E-2</v>
      </c>
      <c r="G158" s="29">
        <v>2.4047441447096349E-2</v>
      </c>
      <c r="H158">
        <v>5.2189300000000001E-2</v>
      </c>
      <c r="I158">
        <v>5.1635332325576044E-2</v>
      </c>
      <c r="J158">
        <v>4.7920499999999997</v>
      </c>
      <c r="K158">
        <v>4.6796100000000003</v>
      </c>
      <c r="L158">
        <v>0.11237</v>
      </c>
      <c r="M158">
        <v>5.4530000000000002E-2</v>
      </c>
      <c r="N158">
        <v>4.0169999999999997E-2</v>
      </c>
      <c r="O158">
        <v>2.3349999999999999E-2</v>
      </c>
      <c r="R158">
        <v>1982</v>
      </c>
      <c r="S158" s="18">
        <v>2.9901299999999999E-2</v>
      </c>
      <c r="T158" s="18">
        <v>3.0921299999999999E-2</v>
      </c>
      <c r="U158" s="18">
        <v>3.13878E-2</v>
      </c>
      <c r="V158" s="18">
        <v>3.1950199999999998E-2</v>
      </c>
      <c r="W158" s="18">
        <v>3.3184900000000003E-2</v>
      </c>
      <c r="X158" s="18">
        <v>3.8159199999999997E-2</v>
      </c>
      <c r="Y158" s="18">
        <v>4.0068699999999999E-2</v>
      </c>
      <c r="Z158" s="18">
        <v>3.8536000000000001E-2</v>
      </c>
      <c r="AA158" s="18">
        <v>4.0238700000000002E-2</v>
      </c>
      <c r="AB158" s="18">
        <v>3.8378799999999998E-2</v>
      </c>
      <c r="AC158" s="18">
        <v>3.7635599999999998E-2</v>
      </c>
      <c r="AD158" s="18">
        <v>3.4695700000000003E-2</v>
      </c>
      <c r="AF158" s="23">
        <v>1982</v>
      </c>
      <c r="AG158" s="19">
        <v>3.0249999999999999E-2</v>
      </c>
      <c r="AH158" s="19">
        <v>3.261E-2</v>
      </c>
      <c r="AI158" s="19">
        <v>3.431E-2</v>
      </c>
      <c r="AJ158" s="19">
        <v>3.5499999999999997E-2</v>
      </c>
      <c r="AK158" s="19">
        <v>3.5740000000000001E-2</v>
      </c>
      <c r="AL158" s="19">
        <v>3.4000000000000002E-2</v>
      </c>
      <c r="AM158" s="19">
        <v>3.4079999999999999E-2</v>
      </c>
      <c r="AN158" s="19">
        <v>3.1539999999999999E-2</v>
      </c>
      <c r="AO158" s="19">
        <v>3.7350000000000001E-2</v>
      </c>
      <c r="AP158" s="19">
        <v>3.9660000000000001E-2</v>
      </c>
      <c r="AQ158" s="19">
        <v>4.1829999999999999E-2</v>
      </c>
      <c r="AR158" s="19">
        <v>4.1309999999999999E-2</v>
      </c>
      <c r="AS158" s="24">
        <v>0.42818000000000001</v>
      </c>
    </row>
    <row r="159" spans="1:45">
      <c r="A159" s="16">
        <v>32540</v>
      </c>
      <c r="B159" s="17">
        <f t="shared" si="4"/>
        <v>1989</v>
      </c>
      <c r="C159" s="17">
        <f t="shared" si="5"/>
        <v>2</v>
      </c>
      <c r="D159" s="17">
        <v>0.11570802273573028</v>
      </c>
      <c r="E159" s="17">
        <v>5.9024781582072215E-2</v>
      </c>
      <c r="F159" s="17">
        <v>4.2673813379380046E-2</v>
      </c>
      <c r="G159" s="29">
        <v>2.2891109927476797E-2</v>
      </c>
      <c r="H159">
        <v>4.8737700000000002E-2</v>
      </c>
      <c r="I159">
        <v>4.8631553468262458E-2</v>
      </c>
      <c r="J159">
        <v>4.5094500000000002</v>
      </c>
      <c r="K159">
        <v>4.4615</v>
      </c>
      <c r="L159">
        <v>0.10607</v>
      </c>
      <c r="M159">
        <v>5.1990000000000001E-2</v>
      </c>
      <c r="N159">
        <v>3.8620000000000002E-2</v>
      </c>
      <c r="O159">
        <v>2.3140000000000001E-2</v>
      </c>
      <c r="R159">
        <v>1983</v>
      </c>
      <c r="S159" s="18">
        <v>4.01182E-2</v>
      </c>
      <c r="T159" s="18">
        <v>3.7903300000000001E-2</v>
      </c>
      <c r="U159" s="18">
        <v>3.7019900000000001E-2</v>
      </c>
      <c r="V159" s="18">
        <v>3.5913800000000003E-2</v>
      </c>
      <c r="W159" s="18">
        <v>3.5411199999999997E-2</v>
      </c>
      <c r="X159" s="18">
        <v>3.9248400000000003E-2</v>
      </c>
      <c r="Y159" s="18">
        <v>4.0841500000000003E-2</v>
      </c>
      <c r="Z159" s="18">
        <v>4.1879600000000003E-2</v>
      </c>
      <c r="AA159" s="18">
        <v>3.66381E-2</v>
      </c>
      <c r="AB159" s="18">
        <v>3.1996999999999998E-2</v>
      </c>
      <c r="AC159" s="18">
        <v>2.78207E-2</v>
      </c>
      <c r="AD159" s="18">
        <v>2.7297999999999999E-2</v>
      </c>
      <c r="AF159" s="23">
        <v>1983</v>
      </c>
      <c r="AG159" s="19">
        <v>4.027E-2</v>
      </c>
      <c r="AH159" s="19">
        <v>3.9449999999999999E-2</v>
      </c>
      <c r="AI159" s="19">
        <v>4.0239999999999998E-2</v>
      </c>
      <c r="AJ159" s="19">
        <v>3.9449999999999999E-2</v>
      </c>
      <c r="AK159" s="19">
        <v>3.7560000000000003E-2</v>
      </c>
      <c r="AL159" s="19">
        <v>3.5409999999999997E-2</v>
      </c>
      <c r="AM159" s="19">
        <v>3.533E-2</v>
      </c>
      <c r="AN159" s="19">
        <v>3.4329999999999999E-2</v>
      </c>
      <c r="AO159" s="19">
        <v>3.431E-2</v>
      </c>
      <c r="AP159" s="19">
        <v>3.3349999999999998E-2</v>
      </c>
      <c r="AQ159" s="19">
        <v>3.109E-2</v>
      </c>
      <c r="AR159" s="19">
        <v>3.218E-2</v>
      </c>
      <c r="AS159" s="24">
        <v>0.43296000000000001</v>
      </c>
    </row>
    <row r="160" spans="1:45">
      <c r="A160" s="16">
        <v>32568</v>
      </c>
      <c r="B160" s="17">
        <f t="shared" si="4"/>
        <v>1989</v>
      </c>
      <c r="C160" s="17">
        <f t="shared" si="5"/>
        <v>3</v>
      </c>
      <c r="D160" s="17">
        <v>0.10975134208615538</v>
      </c>
      <c r="E160" s="17">
        <v>5.6340401470921231E-2</v>
      </c>
      <c r="F160" s="17">
        <v>3.6550014288256605E-2</v>
      </c>
      <c r="G160" s="29">
        <v>2.1218088826172279E-2</v>
      </c>
      <c r="H160">
        <v>4.51002E-2</v>
      </c>
      <c r="I160">
        <v>4.494340057945518E-2</v>
      </c>
      <c r="J160">
        <v>4.4527700000000001</v>
      </c>
      <c r="K160">
        <v>4.3829500000000001</v>
      </c>
      <c r="L160">
        <v>0.10197000000000001</v>
      </c>
      <c r="M160">
        <v>5.2499999999999998E-2</v>
      </c>
      <c r="N160">
        <v>3.628E-2</v>
      </c>
      <c r="O160">
        <v>2.282E-2</v>
      </c>
      <c r="R160">
        <v>1984</v>
      </c>
      <c r="S160" s="18">
        <v>3.2954299999999999E-2</v>
      </c>
      <c r="T160" s="18">
        <v>3.0599000000000001E-2</v>
      </c>
      <c r="U160" s="18">
        <v>2.7731599999999999E-2</v>
      </c>
      <c r="V160" s="18">
        <v>2.55388E-2</v>
      </c>
      <c r="W160" s="18">
        <v>2.6409800000000001E-2</v>
      </c>
      <c r="X160" s="18">
        <v>3.11998E-2</v>
      </c>
      <c r="Y160" s="18">
        <v>3.5232899999999998E-2</v>
      </c>
      <c r="Z160" s="18">
        <v>3.4959900000000002E-2</v>
      </c>
      <c r="AA160" s="18">
        <v>2.86158E-2</v>
      </c>
      <c r="AB160" s="18">
        <v>2.65863E-2</v>
      </c>
      <c r="AC160" s="18">
        <v>2.4959100000000001E-2</v>
      </c>
      <c r="AD160" s="18">
        <v>2.6134399999999999E-2</v>
      </c>
      <c r="AF160" s="23">
        <v>1984</v>
      </c>
      <c r="AG160" s="19">
        <v>3.2779999999999997E-2</v>
      </c>
      <c r="AH160" s="19">
        <v>3.1559999999999998E-2</v>
      </c>
      <c r="AI160" s="19">
        <v>2.9950000000000001E-2</v>
      </c>
      <c r="AJ160" s="19">
        <v>2.7890000000000002E-2</v>
      </c>
      <c r="AK160" s="19">
        <v>2.7789999999999999E-2</v>
      </c>
      <c r="AL160" s="19">
        <v>2.8299999999999999E-2</v>
      </c>
      <c r="AM160" s="19">
        <v>3.0949999999999998E-2</v>
      </c>
      <c r="AN160" s="19">
        <v>2.86E-2</v>
      </c>
      <c r="AO160" s="19">
        <v>2.683E-2</v>
      </c>
      <c r="AP160" s="19">
        <v>2.7900000000000001E-2</v>
      </c>
      <c r="AQ160" s="19">
        <v>2.827E-2</v>
      </c>
      <c r="AR160" s="19">
        <v>3.0609999999999998E-2</v>
      </c>
      <c r="AS160" s="24">
        <v>0.35141</v>
      </c>
    </row>
    <row r="161" spans="1:45">
      <c r="A161" s="16">
        <v>32599</v>
      </c>
      <c r="B161" s="17">
        <f t="shared" si="4"/>
        <v>1989</v>
      </c>
      <c r="C161" s="17">
        <f t="shared" si="5"/>
        <v>4</v>
      </c>
      <c r="D161" s="17">
        <v>0.1098545885107691</v>
      </c>
      <c r="E161" s="17">
        <v>5.0251051872928325E-2</v>
      </c>
      <c r="F161" s="17">
        <v>3.8547053621310244E-2</v>
      </c>
      <c r="G161" s="29">
        <v>2.1894020597762409E-2</v>
      </c>
      <c r="H161">
        <v>4.46328E-2</v>
      </c>
      <c r="I161">
        <v>4.390354918303855E-2</v>
      </c>
      <c r="J161">
        <v>4.5724600000000004</v>
      </c>
      <c r="K161">
        <v>4.5135399999999999</v>
      </c>
      <c r="L161">
        <v>0.10947</v>
      </c>
      <c r="M161">
        <v>5.2839999999999998E-2</v>
      </c>
      <c r="N161">
        <v>4.0579999999999998E-2</v>
      </c>
      <c r="O161">
        <v>2.307E-2</v>
      </c>
      <c r="R161">
        <v>1985</v>
      </c>
      <c r="S161" s="18">
        <v>2.9479999999999999E-2</v>
      </c>
      <c r="T161" s="18">
        <v>2.64759E-2</v>
      </c>
      <c r="U161" s="18">
        <v>2.5501800000000002E-2</v>
      </c>
      <c r="V161" s="18">
        <v>2.5530299999999999E-2</v>
      </c>
      <c r="W161" s="18">
        <v>2.63404E-2</v>
      </c>
      <c r="X161" s="18">
        <v>3.03684E-2</v>
      </c>
      <c r="Y161" s="18">
        <v>2.9227300000000001E-2</v>
      </c>
      <c r="Z161" s="18">
        <v>3.2204999999999998E-2</v>
      </c>
      <c r="AA161" s="18">
        <v>2.6743200000000002E-2</v>
      </c>
      <c r="AB161" s="18">
        <v>2.3633500000000002E-2</v>
      </c>
      <c r="AC161" s="18">
        <v>2.1537400000000002E-2</v>
      </c>
      <c r="AD161" s="18">
        <v>2.1150599999999999E-2</v>
      </c>
      <c r="AF161" s="23">
        <v>1985</v>
      </c>
      <c r="AG161" s="19">
        <v>2.9180000000000001E-2</v>
      </c>
      <c r="AH161" s="19">
        <v>2.6929999999999999E-2</v>
      </c>
      <c r="AI161" s="19">
        <v>2.7470000000000001E-2</v>
      </c>
      <c r="AJ161" s="19">
        <v>2.7799999999999998E-2</v>
      </c>
      <c r="AK161" s="19">
        <v>2.777E-2</v>
      </c>
      <c r="AL161" s="19">
        <v>2.7640000000000001E-2</v>
      </c>
      <c r="AM161" s="19">
        <v>2.579E-2</v>
      </c>
      <c r="AN161" s="19">
        <v>2.6239999999999999E-2</v>
      </c>
      <c r="AO161" s="19">
        <v>2.513E-2</v>
      </c>
      <c r="AP161" s="19">
        <v>2.5010000000000001E-2</v>
      </c>
      <c r="AQ161" s="19">
        <v>2.4590000000000001E-2</v>
      </c>
      <c r="AR161" s="19">
        <v>2.4629999999999999E-2</v>
      </c>
      <c r="AS161" s="24">
        <v>0.31816</v>
      </c>
    </row>
    <row r="162" spans="1:45">
      <c r="A162" s="16">
        <v>32629</v>
      </c>
      <c r="B162" s="17">
        <f t="shared" si="4"/>
        <v>1989</v>
      </c>
      <c r="C162" s="17">
        <f t="shared" si="5"/>
        <v>5</v>
      </c>
      <c r="D162" s="17">
        <v>0.10643344305958669</v>
      </c>
      <c r="E162" s="17">
        <v>4.9816013255030586E-2</v>
      </c>
      <c r="F162" s="17">
        <v>3.8861072239924584E-2</v>
      </c>
      <c r="G162" s="29">
        <v>2.0158228815488975E-2</v>
      </c>
      <c r="H162">
        <v>4.3181499999999998E-2</v>
      </c>
      <c r="I162">
        <v>4.298934224763417E-2</v>
      </c>
      <c r="J162">
        <v>4.3603699999999996</v>
      </c>
      <c r="K162">
        <v>4.3676700000000004</v>
      </c>
      <c r="L162">
        <v>0.10996</v>
      </c>
      <c r="M162">
        <v>5.3330000000000002E-2</v>
      </c>
      <c r="N162">
        <v>3.5909999999999997E-2</v>
      </c>
      <c r="O162">
        <v>2.1940000000000001E-2</v>
      </c>
      <c r="R162">
        <v>1986</v>
      </c>
      <c r="S162" s="18">
        <v>2.3973299999999999E-2</v>
      </c>
      <c r="T162" s="18">
        <v>2.62609E-2</v>
      </c>
      <c r="U162" s="18">
        <v>2.36045E-2</v>
      </c>
      <c r="V162" s="18">
        <v>2.3970200000000001E-2</v>
      </c>
      <c r="W162" s="18">
        <v>2.5419000000000001E-2</v>
      </c>
      <c r="X162" s="18">
        <v>2.8714E-2</v>
      </c>
      <c r="Y162" s="18">
        <v>3.1022000000000001E-2</v>
      </c>
      <c r="Z162" s="18">
        <v>2.9154200000000002E-2</v>
      </c>
      <c r="AA162" s="18">
        <v>2.8671700000000001E-2</v>
      </c>
      <c r="AB162" s="18">
        <v>2.5299700000000001E-2</v>
      </c>
      <c r="AC162" s="18">
        <v>2.3428000000000001E-2</v>
      </c>
      <c r="AD162" s="18">
        <v>2.2182199999999999E-2</v>
      </c>
      <c r="AF162" s="23">
        <v>1986</v>
      </c>
      <c r="AG162" s="19">
        <v>2.359E-2</v>
      </c>
      <c r="AH162" s="19">
        <v>2.6540000000000001E-2</v>
      </c>
      <c r="AI162" s="19">
        <v>2.5420000000000002E-2</v>
      </c>
      <c r="AJ162" s="19">
        <v>2.5930000000000002E-2</v>
      </c>
      <c r="AK162" s="19">
        <v>2.6939999999999999E-2</v>
      </c>
      <c r="AL162" s="19">
        <v>2.6159999999999999E-2</v>
      </c>
      <c r="AM162" s="19">
        <v>2.7539999999999999E-2</v>
      </c>
      <c r="AN162" s="19">
        <v>2.3789999999999999E-2</v>
      </c>
      <c r="AO162" s="19">
        <v>2.69E-2</v>
      </c>
      <c r="AP162" s="19">
        <v>2.691E-2</v>
      </c>
      <c r="AQ162" s="19">
        <v>2.6780000000000002E-2</v>
      </c>
      <c r="AR162" s="19">
        <v>2.5600000000000001E-2</v>
      </c>
      <c r="AS162" s="24">
        <v>0.31208999999999998</v>
      </c>
    </row>
    <row r="163" spans="1:45">
      <c r="A163" s="16">
        <v>32660</v>
      </c>
      <c r="B163" s="17">
        <f t="shared" si="4"/>
        <v>1989</v>
      </c>
      <c r="C163" s="17">
        <f t="shared" si="5"/>
        <v>6</v>
      </c>
      <c r="D163" s="17">
        <v>0.12421598128032664</v>
      </c>
      <c r="E163" s="17">
        <v>5.4295945575873139E-2</v>
      </c>
      <c r="F163" s="17">
        <v>3.8934257338188817E-2</v>
      </c>
      <c r="G163" s="29">
        <v>2.4152205932992873E-2</v>
      </c>
      <c r="H163">
        <v>4.7787200000000002E-2</v>
      </c>
      <c r="I163">
        <v>4.7345275248846685E-2</v>
      </c>
      <c r="J163">
        <v>4.6377899999999999</v>
      </c>
      <c r="K163">
        <v>4.5888099999999996</v>
      </c>
      <c r="L163">
        <v>0.11292000000000001</v>
      </c>
      <c r="M163">
        <v>5.5230000000000001E-2</v>
      </c>
      <c r="N163">
        <v>3.6600000000000001E-2</v>
      </c>
      <c r="O163">
        <v>2.2429999999999999E-2</v>
      </c>
      <c r="R163">
        <v>1987</v>
      </c>
      <c r="S163" s="18">
        <v>2.54354E-2</v>
      </c>
      <c r="T163" s="18">
        <v>2.60542E-2</v>
      </c>
      <c r="U163" s="18">
        <v>2.4783199999999998E-2</v>
      </c>
      <c r="V163" s="18">
        <v>2.4534899999999998E-2</v>
      </c>
      <c r="W163" s="18">
        <v>2.4812600000000001E-2</v>
      </c>
      <c r="X163" s="18">
        <v>2.8972299999999999E-2</v>
      </c>
      <c r="Y163" s="18">
        <v>2.7336800000000001E-2</v>
      </c>
      <c r="Z163" s="18">
        <v>3.0364100000000002E-2</v>
      </c>
      <c r="AA163" s="18">
        <v>2.6161899999999998E-2</v>
      </c>
      <c r="AB163" s="18">
        <v>2.19191E-2</v>
      </c>
      <c r="AC163" s="18">
        <v>1.9718099999999999E-2</v>
      </c>
      <c r="AD163" s="18">
        <v>1.94392E-2</v>
      </c>
      <c r="AF163" s="23">
        <v>1987</v>
      </c>
      <c r="AG163" s="19">
        <v>2.4969999999999999E-2</v>
      </c>
      <c r="AH163" s="19">
        <v>2.622E-2</v>
      </c>
      <c r="AI163" s="19">
        <v>2.6749999999999999E-2</v>
      </c>
      <c r="AJ163" s="19">
        <v>2.6249999999999999E-2</v>
      </c>
      <c r="AK163" s="19">
        <v>2.6550000000000001E-2</v>
      </c>
      <c r="AL163" s="19">
        <v>2.6530000000000001E-2</v>
      </c>
      <c r="AM163" s="19">
        <v>2.4340000000000001E-2</v>
      </c>
      <c r="AN163" s="19">
        <v>2.4930000000000001E-2</v>
      </c>
      <c r="AO163" s="19">
        <v>2.4559999999999998E-2</v>
      </c>
      <c r="AP163" s="19">
        <v>2.333E-2</v>
      </c>
      <c r="AQ163" s="19">
        <v>2.2339999999999999E-2</v>
      </c>
      <c r="AR163" s="19">
        <v>2.2179999999999998E-2</v>
      </c>
      <c r="AS163" s="24">
        <v>0.29894999999999999</v>
      </c>
    </row>
    <row r="164" spans="1:45">
      <c r="A164" s="16">
        <v>32690</v>
      </c>
      <c r="B164" s="17">
        <f t="shared" si="4"/>
        <v>1989</v>
      </c>
      <c r="C164" s="17">
        <f t="shared" si="5"/>
        <v>7</v>
      </c>
      <c r="D164" s="17">
        <v>0.11099358782547489</v>
      </c>
      <c r="E164" s="17">
        <v>5.6996514991437833E-2</v>
      </c>
      <c r="F164" s="17">
        <v>3.7208472376597232E-2</v>
      </c>
      <c r="G164" s="29">
        <v>2.4223734130040697E-2</v>
      </c>
      <c r="H164">
        <v>4.6931899999999999E-2</v>
      </c>
      <c r="I164">
        <v>4.638659131100531E-2</v>
      </c>
      <c r="J164">
        <v>4.6529100000000003</v>
      </c>
      <c r="K164">
        <v>4.5983700000000001</v>
      </c>
      <c r="L164">
        <v>0.11164</v>
      </c>
      <c r="M164">
        <v>5.8380000000000001E-2</v>
      </c>
      <c r="N164">
        <v>3.764E-2</v>
      </c>
      <c r="O164">
        <v>2.1690000000000001E-2</v>
      </c>
      <c r="R164">
        <v>1988</v>
      </c>
      <c r="S164" s="18">
        <v>2.41046E-2</v>
      </c>
      <c r="T164" s="18">
        <v>2.0950900000000001E-2</v>
      </c>
      <c r="U164" s="18">
        <v>1.9560500000000001E-2</v>
      </c>
      <c r="V164" s="18">
        <v>1.64796E-2</v>
      </c>
      <c r="W164" s="18">
        <v>1.9146300000000002E-2</v>
      </c>
      <c r="X164" s="18">
        <v>2.2466099999999999E-2</v>
      </c>
      <c r="Y164" s="18">
        <v>2.5596000000000001E-2</v>
      </c>
      <c r="Z164" s="18">
        <v>2.7052799999999998E-2</v>
      </c>
      <c r="AA164" s="18">
        <v>2.33283E-2</v>
      </c>
      <c r="AB164" s="18">
        <v>2.00596E-2</v>
      </c>
      <c r="AC164" s="18">
        <v>1.84881E-2</v>
      </c>
      <c r="AD164" s="18">
        <v>2.08215E-2</v>
      </c>
      <c r="AF164" s="23">
        <v>1988</v>
      </c>
      <c r="AG164" s="19">
        <v>2.3599999999999999E-2</v>
      </c>
      <c r="AH164" s="19">
        <v>2.1139999999999999E-2</v>
      </c>
      <c r="AI164" s="19">
        <v>2.1069999999999998E-2</v>
      </c>
      <c r="AJ164" s="19">
        <v>1.7430000000000001E-2</v>
      </c>
      <c r="AK164" s="19">
        <v>2.068E-2</v>
      </c>
      <c r="AL164" s="19">
        <v>2.07E-2</v>
      </c>
      <c r="AM164" s="19">
        <v>2.29E-2</v>
      </c>
      <c r="AN164" s="19">
        <v>2.2509999999999999E-2</v>
      </c>
      <c r="AO164" s="19">
        <v>2.196E-2</v>
      </c>
      <c r="AP164" s="19">
        <v>2.1229999999999999E-2</v>
      </c>
      <c r="AQ164" s="19">
        <v>2.0740000000000001E-2</v>
      </c>
      <c r="AR164" s="19">
        <v>2.3460000000000002E-2</v>
      </c>
      <c r="AS164" s="24">
        <v>0.25741000000000003</v>
      </c>
    </row>
    <row r="165" spans="1:45">
      <c r="A165" s="16">
        <v>32721</v>
      </c>
      <c r="B165" s="17">
        <f t="shared" si="4"/>
        <v>1989</v>
      </c>
      <c r="C165" s="17">
        <f t="shared" si="5"/>
        <v>8</v>
      </c>
      <c r="D165" s="17">
        <v>0.10238040717954761</v>
      </c>
      <c r="E165" s="17">
        <v>5.2140076303343448E-2</v>
      </c>
      <c r="F165" s="17">
        <v>3.4023629929230248E-2</v>
      </c>
      <c r="G165" s="29">
        <v>2.6442943998751307E-2</v>
      </c>
      <c r="H165">
        <v>4.4576699999999997E-2</v>
      </c>
      <c r="I165">
        <v>4.3841603266805404E-2</v>
      </c>
      <c r="J165">
        <v>4.5691800000000002</v>
      </c>
      <c r="K165">
        <v>4.4592499999999999</v>
      </c>
      <c r="L165">
        <v>0.11269</v>
      </c>
      <c r="M165">
        <v>5.391E-2</v>
      </c>
      <c r="N165">
        <v>3.7039999999999997E-2</v>
      </c>
      <c r="O165">
        <v>2.231E-2</v>
      </c>
      <c r="R165">
        <v>1989</v>
      </c>
      <c r="S165" s="18">
        <v>2.40474E-2</v>
      </c>
      <c r="T165" s="18">
        <v>2.2891100000000001E-2</v>
      </c>
      <c r="U165" s="18">
        <v>2.12181E-2</v>
      </c>
      <c r="V165" s="18">
        <v>2.1894E-2</v>
      </c>
      <c r="W165" s="18">
        <v>2.0158200000000001E-2</v>
      </c>
      <c r="X165" s="18">
        <v>2.4152199999999999E-2</v>
      </c>
      <c r="Y165" s="18">
        <v>2.4223700000000001E-2</v>
      </c>
      <c r="Z165" s="18">
        <v>2.6442899999999998E-2</v>
      </c>
      <c r="AA165" s="18">
        <v>2.6686700000000001E-2</v>
      </c>
      <c r="AB165" s="18">
        <v>2.2762999999999999E-2</v>
      </c>
      <c r="AC165" s="18">
        <v>2.2358300000000001E-2</v>
      </c>
      <c r="AD165" s="18">
        <v>2.0561300000000001E-2</v>
      </c>
      <c r="AF165" s="23">
        <v>1989</v>
      </c>
      <c r="AG165" s="19">
        <v>2.3349999999999999E-2</v>
      </c>
      <c r="AH165" s="19">
        <v>2.3140000000000001E-2</v>
      </c>
      <c r="AI165" s="19">
        <v>2.282E-2</v>
      </c>
      <c r="AJ165" s="19">
        <v>2.307E-2</v>
      </c>
      <c r="AK165" s="19">
        <v>2.1940000000000001E-2</v>
      </c>
      <c r="AL165" s="19">
        <v>2.2429999999999999E-2</v>
      </c>
      <c r="AM165" s="19">
        <v>2.1690000000000001E-2</v>
      </c>
      <c r="AN165" s="19">
        <v>2.231E-2</v>
      </c>
      <c r="AO165" s="19">
        <v>2.5270000000000001E-2</v>
      </c>
      <c r="AP165" s="19">
        <v>2.3910000000000001E-2</v>
      </c>
      <c r="AQ165" s="19">
        <v>2.4799999999999999E-2</v>
      </c>
      <c r="AR165" s="19">
        <v>2.2929999999999999E-2</v>
      </c>
      <c r="AS165" s="24">
        <v>0.27766000000000002</v>
      </c>
    </row>
    <row r="166" spans="1:45">
      <c r="A166" s="16">
        <v>32752</v>
      </c>
      <c r="B166" s="17">
        <f t="shared" si="4"/>
        <v>1989</v>
      </c>
      <c r="C166" s="17">
        <f t="shared" si="5"/>
        <v>9</v>
      </c>
      <c r="D166" s="17">
        <v>0.10227383900648787</v>
      </c>
      <c r="E166" s="17">
        <v>5.2505483433620777E-2</v>
      </c>
      <c r="F166" s="17">
        <v>3.8654040583859454E-2</v>
      </c>
      <c r="G166" s="29">
        <v>2.6686727735735247E-2</v>
      </c>
      <c r="H166">
        <v>4.5896899999999997E-2</v>
      </c>
      <c r="I166">
        <v>4.5359080353058231E-2</v>
      </c>
      <c r="J166">
        <v>4.7225599999999996</v>
      </c>
      <c r="K166">
        <v>4.6564800000000002</v>
      </c>
      <c r="L166">
        <v>0.11279</v>
      </c>
      <c r="M166">
        <v>5.527E-2</v>
      </c>
      <c r="N166">
        <v>3.8679999999999999E-2</v>
      </c>
      <c r="O166">
        <v>2.5270000000000001E-2</v>
      </c>
      <c r="R166">
        <v>1990</v>
      </c>
      <c r="S166" s="18">
        <v>2.3552199999999999E-2</v>
      </c>
      <c r="T166" s="18">
        <v>2.1901400000000001E-2</v>
      </c>
      <c r="U166" s="18">
        <v>1.99107E-2</v>
      </c>
      <c r="V166" s="18">
        <v>2.20868E-2</v>
      </c>
      <c r="W166" s="18">
        <v>2.0258200000000001E-2</v>
      </c>
      <c r="X166" s="18">
        <v>2.5437000000000001E-2</v>
      </c>
      <c r="Y166" s="18">
        <v>2.68773E-2</v>
      </c>
      <c r="Z166" s="18">
        <v>2.8721699999999999E-2</v>
      </c>
      <c r="AA166" s="18">
        <v>2.58882E-2</v>
      </c>
      <c r="AB166" s="18">
        <v>2.44814E-2</v>
      </c>
      <c r="AC166" s="18">
        <v>2.4091100000000001E-2</v>
      </c>
      <c r="AD166" s="18">
        <v>2.43886E-2</v>
      </c>
      <c r="AF166" s="23">
        <v>1990</v>
      </c>
      <c r="AG166" s="19">
        <v>2.265E-2</v>
      </c>
      <c r="AH166" s="19">
        <v>2.2179999999999998E-2</v>
      </c>
      <c r="AI166" s="19">
        <v>2.128E-2</v>
      </c>
      <c r="AJ166" s="19">
        <v>2.3310000000000001E-2</v>
      </c>
      <c r="AK166" s="19">
        <v>2.213E-2</v>
      </c>
      <c r="AL166" s="19">
        <v>2.3740000000000001E-2</v>
      </c>
      <c r="AM166" s="19">
        <v>2.4219999999999998E-2</v>
      </c>
      <c r="AN166" s="19">
        <v>2.4649999999999998E-2</v>
      </c>
      <c r="AO166" s="19">
        <v>2.4590000000000001E-2</v>
      </c>
      <c r="AP166" s="19">
        <v>2.5430000000000001E-2</v>
      </c>
      <c r="AQ166" s="19">
        <v>2.6419999999999999E-2</v>
      </c>
      <c r="AR166" s="19">
        <v>2.7089999999999999E-2</v>
      </c>
      <c r="AS166" s="24">
        <v>0.28769</v>
      </c>
    </row>
    <row r="167" spans="1:45">
      <c r="A167" s="16">
        <v>32782</v>
      </c>
      <c r="B167" s="17">
        <f t="shared" si="4"/>
        <v>1989</v>
      </c>
      <c r="C167" s="17">
        <f t="shared" si="5"/>
        <v>10</v>
      </c>
      <c r="D167" s="17">
        <v>0.10216687218000525</v>
      </c>
      <c r="E167" s="17">
        <v>5.1352799580481126E-2</v>
      </c>
      <c r="F167" s="17">
        <v>3.7793020045317961E-2</v>
      </c>
      <c r="G167" s="29">
        <v>2.2763030715025962E-2</v>
      </c>
      <c r="H167">
        <v>4.3819299999999999E-2</v>
      </c>
      <c r="I167">
        <v>4.3533715431372397E-2</v>
      </c>
      <c r="J167">
        <v>4.6412800000000001</v>
      </c>
      <c r="K167">
        <v>4.6529800000000003</v>
      </c>
      <c r="L167">
        <v>0.11273</v>
      </c>
      <c r="M167">
        <v>5.5059999999999998E-2</v>
      </c>
      <c r="N167">
        <v>3.9609999999999999E-2</v>
      </c>
      <c r="O167">
        <v>2.3910000000000001E-2</v>
      </c>
      <c r="R167">
        <v>1991</v>
      </c>
      <c r="S167" s="18">
        <v>2.8893800000000001E-2</v>
      </c>
      <c r="T167" s="18">
        <v>2.8195999999999999E-2</v>
      </c>
      <c r="U167" s="18">
        <v>2.91604E-2</v>
      </c>
      <c r="V167" s="18">
        <v>2.8946099999999999E-2</v>
      </c>
      <c r="W167" s="18">
        <v>3.0366500000000001E-2</v>
      </c>
      <c r="X167" s="18">
        <v>3.2504900000000003E-2</v>
      </c>
      <c r="Y167" s="18">
        <v>3.51186E-2</v>
      </c>
      <c r="Z167" s="18">
        <v>3.4533500000000002E-2</v>
      </c>
      <c r="AA167" s="18">
        <v>3.1274200000000002E-2</v>
      </c>
      <c r="AB167" s="18">
        <v>3.0299199999999998E-2</v>
      </c>
      <c r="AC167" s="18">
        <v>2.8139899999999999E-2</v>
      </c>
      <c r="AD167" s="18">
        <v>2.9281000000000001E-2</v>
      </c>
      <c r="AF167" s="23">
        <v>1991</v>
      </c>
      <c r="AG167" s="19">
        <v>2.7560000000000001E-2</v>
      </c>
      <c r="AH167" s="19">
        <v>2.8490000000000001E-2</v>
      </c>
      <c r="AI167" s="19">
        <v>3.0960000000000001E-2</v>
      </c>
      <c r="AJ167" s="19">
        <v>3.09E-2</v>
      </c>
      <c r="AK167" s="19">
        <v>3.329E-2</v>
      </c>
      <c r="AL167" s="19">
        <v>3.0460000000000001E-2</v>
      </c>
      <c r="AM167" s="19">
        <v>3.1629999999999998E-2</v>
      </c>
      <c r="AN167" s="19">
        <v>2.9870000000000001E-2</v>
      </c>
      <c r="AO167" s="19">
        <v>2.972E-2</v>
      </c>
      <c r="AP167" s="19">
        <v>3.1280000000000002E-2</v>
      </c>
      <c r="AQ167" s="19">
        <v>3.066E-2</v>
      </c>
      <c r="AR167" s="19">
        <v>3.27E-2</v>
      </c>
      <c r="AS167" s="24">
        <v>0.36752000000000001</v>
      </c>
    </row>
    <row r="168" spans="1:45">
      <c r="A168" s="16">
        <v>32813</v>
      </c>
      <c r="B168" s="17">
        <f t="shared" si="4"/>
        <v>1989</v>
      </c>
      <c r="C168" s="17">
        <f t="shared" si="5"/>
        <v>11</v>
      </c>
      <c r="D168" s="17">
        <v>0.11332660769566408</v>
      </c>
      <c r="E168" s="17">
        <v>5.3088911630390374E-2</v>
      </c>
      <c r="F168" s="17">
        <v>3.7180211851005583E-2</v>
      </c>
      <c r="G168" s="29">
        <v>2.2358332894091455E-2</v>
      </c>
      <c r="H168">
        <v>4.6165600000000001E-2</v>
      </c>
      <c r="I168">
        <v>4.4848582653106414E-2</v>
      </c>
      <c r="J168">
        <v>4.7669499999999996</v>
      </c>
      <c r="K168">
        <v>4.7078499999999996</v>
      </c>
      <c r="L168">
        <v>0.11459</v>
      </c>
      <c r="M168">
        <v>5.5350000000000003E-2</v>
      </c>
      <c r="N168">
        <v>3.9699999999999999E-2</v>
      </c>
      <c r="O168">
        <v>2.4799999999999999E-2</v>
      </c>
      <c r="R168">
        <v>1992</v>
      </c>
      <c r="S168" s="18">
        <v>3.3948399999999997E-2</v>
      </c>
      <c r="T168" s="18">
        <v>3.5285400000000001E-2</v>
      </c>
      <c r="U168" s="18">
        <v>3.0323900000000001E-2</v>
      </c>
      <c r="V168" s="18">
        <v>2.9656700000000001E-2</v>
      </c>
      <c r="W168" s="18">
        <v>3.1068800000000001E-2</v>
      </c>
      <c r="X168" s="18">
        <v>3.6071199999999998E-2</v>
      </c>
      <c r="Y168" s="18">
        <v>3.6639999999999999E-2</v>
      </c>
      <c r="Z168" s="18">
        <v>3.7553200000000002E-2</v>
      </c>
      <c r="AA168" s="18">
        <v>3.7130299999999998E-2</v>
      </c>
      <c r="AB168" s="18">
        <v>3.5171000000000001E-2</v>
      </c>
      <c r="AC168" s="18">
        <v>3.3883400000000001E-2</v>
      </c>
      <c r="AD168" s="18">
        <v>3.0787499999999999E-2</v>
      </c>
      <c r="AF168" s="23">
        <v>1992</v>
      </c>
      <c r="AG168" s="19">
        <v>3.227E-2</v>
      </c>
      <c r="AH168" s="19">
        <v>3.5560000000000001E-2</v>
      </c>
      <c r="AI168" s="19">
        <v>3.1780000000000003E-2</v>
      </c>
      <c r="AJ168" s="19">
        <v>3.2219999999999999E-2</v>
      </c>
      <c r="AK168" s="19">
        <v>3.4070000000000003E-2</v>
      </c>
      <c r="AL168" s="19">
        <v>3.3790000000000001E-2</v>
      </c>
      <c r="AM168" s="19">
        <v>3.3020000000000001E-2</v>
      </c>
      <c r="AN168" s="19">
        <v>3.2469999999999999E-2</v>
      </c>
      <c r="AO168" s="19">
        <v>3.5200000000000002E-2</v>
      </c>
      <c r="AP168" s="19">
        <v>3.6269999999999997E-2</v>
      </c>
      <c r="AQ168" s="19">
        <v>3.6920000000000001E-2</v>
      </c>
      <c r="AR168" s="19">
        <v>3.4639999999999997E-2</v>
      </c>
      <c r="AS168" s="24">
        <v>0.40822000000000003</v>
      </c>
    </row>
    <row r="169" spans="1:45">
      <c r="A169" s="16">
        <v>32843</v>
      </c>
      <c r="B169" s="17">
        <f t="shared" si="4"/>
        <v>1989</v>
      </c>
      <c r="C169" s="17">
        <f t="shared" si="5"/>
        <v>12</v>
      </c>
      <c r="D169" s="17">
        <v>0.11094355550590296</v>
      </c>
      <c r="E169" s="17">
        <v>5.3862974857991755E-2</v>
      </c>
      <c r="F169" s="17">
        <v>3.3921209693514372E-2</v>
      </c>
      <c r="G169" s="29">
        <v>2.0561336560695555E-2</v>
      </c>
      <c r="H169">
        <v>4.47252E-2</v>
      </c>
      <c r="I169">
        <v>4.3346665165024147E-2</v>
      </c>
      <c r="J169">
        <v>4.7162899999999999</v>
      </c>
      <c r="K169">
        <v>4.63551</v>
      </c>
      <c r="L169">
        <v>0.11416999999999999</v>
      </c>
      <c r="M169">
        <v>5.5469999999999998E-2</v>
      </c>
      <c r="N169">
        <v>3.918E-2</v>
      </c>
      <c r="O169">
        <v>2.2929999999999999E-2</v>
      </c>
      <c r="R169">
        <v>1993</v>
      </c>
      <c r="S169" s="18">
        <v>3.38281E-2</v>
      </c>
      <c r="T169" s="18">
        <v>3.44135E-2</v>
      </c>
      <c r="U169" s="18">
        <v>3.23296E-2</v>
      </c>
      <c r="V169" s="18">
        <v>2.9595099999999999E-2</v>
      </c>
      <c r="W169" s="18">
        <v>2.7790800000000001E-2</v>
      </c>
      <c r="X169" s="18">
        <v>3.18465E-2</v>
      </c>
      <c r="Y169" s="18">
        <v>3.2294900000000001E-2</v>
      </c>
      <c r="Z169" s="18">
        <v>3.3115499999999999E-2</v>
      </c>
      <c r="AA169" s="18">
        <v>3.2358100000000001E-2</v>
      </c>
      <c r="AB169" s="18">
        <v>2.9030199999999999E-2</v>
      </c>
      <c r="AC169" s="18">
        <v>2.75391E-2</v>
      </c>
      <c r="AD169" s="18">
        <v>2.6392200000000001E-2</v>
      </c>
      <c r="AF169" s="23">
        <v>1993</v>
      </c>
      <c r="AG169" s="19">
        <v>3.1989999999999998E-2</v>
      </c>
      <c r="AH169" s="19">
        <v>3.4660000000000003E-2</v>
      </c>
      <c r="AI169" s="19">
        <v>3.3660000000000002E-2</v>
      </c>
      <c r="AJ169" s="19">
        <v>3.2899999999999999E-2</v>
      </c>
      <c r="AK169" s="19">
        <v>3.041E-2</v>
      </c>
      <c r="AL169" s="19">
        <v>2.9729999999999999E-2</v>
      </c>
      <c r="AM169" s="19">
        <v>2.8920000000000001E-2</v>
      </c>
      <c r="AN169" s="19">
        <v>2.8320000000000001E-2</v>
      </c>
      <c r="AO169" s="19">
        <v>3.057E-2</v>
      </c>
      <c r="AP169" s="19">
        <v>3.024E-2</v>
      </c>
      <c r="AQ169" s="19">
        <v>3.007E-2</v>
      </c>
      <c r="AR169" s="19">
        <v>2.9950000000000001E-2</v>
      </c>
      <c r="AS169" s="24">
        <v>0.37141999999999997</v>
      </c>
    </row>
    <row r="170" spans="1:45">
      <c r="A170" s="16">
        <v>32874</v>
      </c>
      <c r="B170" s="17">
        <f t="shared" si="4"/>
        <v>1990</v>
      </c>
      <c r="C170" s="17">
        <f t="shared" si="5"/>
        <v>1</v>
      </c>
      <c r="D170" s="17">
        <v>0.11843137378712403</v>
      </c>
      <c r="E170" s="17">
        <v>6.5727104377254056E-2</v>
      </c>
      <c r="F170" s="17">
        <v>4.5913230105409784E-2</v>
      </c>
      <c r="G170" s="29">
        <v>2.3552209890543321E-2</v>
      </c>
      <c r="H170">
        <v>5.1744900000000003E-2</v>
      </c>
      <c r="I170">
        <v>5.2065956210072172E-2</v>
      </c>
      <c r="J170">
        <v>4.7400399999999996</v>
      </c>
      <c r="K170">
        <v>4.7151699999999996</v>
      </c>
      <c r="L170">
        <v>0.10700999999999999</v>
      </c>
      <c r="M170">
        <v>5.654E-2</v>
      </c>
      <c r="N170">
        <v>4.0930000000000001E-2</v>
      </c>
      <c r="O170">
        <v>2.265E-2</v>
      </c>
      <c r="R170">
        <v>1994</v>
      </c>
      <c r="S170" s="18">
        <v>3.1911299999999997E-2</v>
      </c>
      <c r="T170" s="18">
        <v>2.90341E-2</v>
      </c>
      <c r="U170" s="18">
        <v>2.8061900000000001E-2</v>
      </c>
      <c r="V170" s="18">
        <v>2.36904E-2</v>
      </c>
      <c r="W170" s="18">
        <v>2.41357E-2</v>
      </c>
      <c r="X170" s="18">
        <v>2.9099199999999999E-2</v>
      </c>
      <c r="Y170" s="18">
        <v>3.1470900000000003E-2</v>
      </c>
      <c r="Z170" s="18">
        <v>3.2797800000000002E-2</v>
      </c>
      <c r="AA170" s="18">
        <v>2.7883399999999999E-2</v>
      </c>
      <c r="AB170" s="18">
        <v>2.38874E-2</v>
      </c>
      <c r="AC170" s="18">
        <v>2.2180200000000001E-2</v>
      </c>
      <c r="AD170" s="18">
        <v>2.12135E-2</v>
      </c>
      <c r="AF170" s="23">
        <v>1994</v>
      </c>
      <c r="AG170" s="19">
        <v>3.014E-2</v>
      </c>
      <c r="AH170" s="19">
        <v>2.9270000000000001E-2</v>
      </c>
      <c r="AI170" s="19">
        <v>2.913E-2</v>
      </c>
      <c r="AJ170" s="19">
        <v>2.6880000000000001E-2</v>
      </c>
      <c r="AK170" s="19">
        <v>2.63E-2</v>
      </c>
      <c r="AL170" s="19">
        <v>2.7019999999999999E-2</v>
      </c>
      <c r="AM170" s="19">
        <v>2.8029999999999999E-2</v>
      </c>
      <c r="AN170" s="19">
        <v>2.76E-2</v>
      </c>
      <c r="AO170" s="19">
        <v>2.6210000000000001E-2</v>
      </c>
      <c r="AP170" s="19">
        <v>2.529E-2</v>
      </c>
      <c r="AQ170" s="19">
        <v>2.426E-2</v>
      </c>
      <c r="AR170" s="19">
        <v>2.426E-2</v>
      </c>
      <c r="AS170" s="24">
        <v>0.32436999999999999</v>
      </c>
    </row>
    <row r="171" spans="1:45">
      <c r="A171" s="16">
        <v>32905</v>
      </c>
      <c r="B171" s="17">
        <f t="shared" si="4"/>
        <v>1990</v>
      </c>
      <c r="C171" s="17">
        <f t="shared" si="5"/>
        <v>2</v>
      </c>
      <c r="D171" s="17">
        <v>0.12154899088905799</v>
      </c>
      <c r="E171" s="17">
        <v>6.3116973582782537E-2</v>
      </c>
      <c r="F171" s="17">
        <v>4.4221216889124421E-2</v>
      </c>
      <c r="G171" s="29">
        <v>2.190136464506583E-2</v>
      </c>
      <c r="H171">
        <v>5.0443000000000002E-2</v>
      </c>
      <c r="I171">
        <v>5.0580961363403912E-2</v>
      </c>
      <c r="J171">
        <v>4.6540999999999997</v>
      </c>
      <c r="K171">
        <v>4.6215299999999999</v>
      </c>
      <c r="L171">
        <v>0.11197</v>
      </c>
      <c r="M171">
        <v>5.5289999999999999E-2</v>
      </c>
      <c r="N171">
        <v>3.993E-2</v>
      </c>
      <c r="O171">
        <v>2.2179999999999998E-2</v>
      </c>
      <c r="R171">
        <v>1995</v>
      </c>
      <c r="S171" s="18">
        <v>2.6340300000000001E-2</v>
      </c>
      <c r="T171" s="18">
        <v>2.5364999999999999E-2</v>
      </c>
      <c r="U171" s="18">
        <v>2.5901299999999999E-2</v>
      </c>
      <c r="V171" s="18">
        <v>2.6271900000000001E-2</v>
      </c>
      <c r="W171" s="18">
        <v>2.4825300000000002E-2</v>
      </c>
      <c r="X171" s="18">
        <v>2.9589899999999999E-2</v>
      </c>
      <c r="Y171" s="18">
        <v>2.9182300000000001E-2</v>
      </c>
      <c r="Z171" s="18">
        <v>3.22133E-2</v>
      </c>
      <c r="AA171" s="18">
        <v>2.699E-2</v>
      </c>
      <c r="AB171" s="18">
        <v>2.4079799999999998E-2</v>
      </c>
      <c r="AC171" s="18">
        <v>2.32511E-2</v>
      </c>
      <c r="AD171" s="18">
        <v>2.2073599999999999E-2</v>
      </c>
      <c r="AF171" s="23">
        <v>1995</v>
      </c>
      <c r="AG171" s="19">
        <v>2.487E-2</v>
      </c>
      <c r="AH171" s="19">
        <v>2.5610000000000001E-2</v>
      </c>
      <c r="AI171" s="19">
        <v>2.6960000000000001E-2</v>
      </c>
      <c r="AJ171" s="19">
        <v>3.0370000000000001E-2</v>
      </c>
      <c r="AK171" s="19">
        <v>2.6970000000000001E-2</v>
      </c>
      <c r="AL171" s="19">
        <v>2.7300000000000001E-2</v>
      </c>
      <c r="AM171" s="19">
        <v>2.572E-2</v>
      </c>
      <c r="AN171" s="19">
        <v>2.6540000000000001E-2</v>
      </c>
      <c r="AO171" s="19">
        <v>2.538E-2</v>
      </c>
      <c r="AP171" s="19">
        <v>2.5930000000000002E-2</v>
      </c>
      <c r="AQ171" s="19">
        <v>2.546E-2</v>
      </c>
      <c r="AR171" s="19">
        <v>2.5420000000000002E-2</v>
      </c>
      <c r="AS171" s="24">
        <v>0.31652999999999998</v>
      </c>
    </row>
    <row r="172" spans="1:45">
      <c r="A172" s="16">
        <v>32933</v>
      </c>
      <c r="B172" s="17">
        <f t="shared" si="4"/>
        <v>1990</v>
      </c>
      <c r="C172" s="17">
        <f t="shared" si="5"/>
        <v>3</v>
      </c>
      <c r="D172" s="17">
        <v>0.12068154211174879</v>
      </c>
      <c r="E172" s="17">
        <v>5.7167587553155833E-2</v>
      </c>
      <c r="F172" s="17">
        <v>4.0407520504107917E-2</v>
      </c>
      <c r="G172" s="29">
        <v>1.9910652887835133E-2</v>
      </c>
      <c r="H172">
        <v>4.6274700000000002E-2</v>
      </c>
      <c r="I172">
        <v>4.6976845468281681E-2</v>
      </c>
      <c r="J172">
        <v>4.57395</v>
      </c>
      <c r="K172">
        <v>4.5739099999999997</v>
      </c>
      <c r="L172">
        <v>0.11287999999999999</v>
      </c>
      <c r="M172">
        <v>5.323E-2</v>
      </c>
      <c r="N172">
        <v>3.9879999999999999E-2</v>
      </c>
      <c r="O172">
        <v>2.128E-2</v>
      </c>
      <c r="R172">
        <v>1996</v>
      </c>
      <c r="S172" s="18">
        <v>2.7139900000000002E-2</v>
      </c>
      <c r="T172" s="18">
        <v>2.43996E-2</v>
      </c>
      <c r="U172" s="18">
        <v>2.3118900000000001E-2</v>
      </c>
      <c r="V172" s="18">
        <v>2.13116E-2</v>
      </c>
      <c r="W172" s="18">
        <v>2.3852100000000001E-2</v>
      </c>
      <c r="X172" s="18">
        <v>2.7059199999999999E-2</v>
      </c>
      <c r="Y172" s="18">
        <v>2.8654499999999999E-2</v>
      </c>
      <c r="Z172" s="18">
        <v>2.84173E-2</v>
      </c>
      <c r="AA172" s="18">
        <v>2.55255E-2</v>
      </c>
      <c r="AB172" s="18">
        <v>2.0956700000000002E-2</v>
      </c>
      <c r="AC172" s="18">
        <v>2.2355199999999999E-2</v>
      </c>
      <c r="AD172" s="18">
        <v>2.0313299999999999E-2</v>
      </c>
      <c r="AF172" s="23">
        <v>1996</v>
      </c>
      <c r="AG172" s="19">
        <v>2.58E-2</v>
      </c>
      <c r="AH172" s="19">
        <v>2.4660000000000001E-2</v>
      </c>
      <c r="AI172" s="19">
        <v>2.4160000000000001E-2</v>
      </c>
      <c r="AJ172" s="19">
        <v>2.4840000000000001E-2</v>
      </c>
      <c r="AK172" s="19">
        <v>2.58E-2</v>
      </c>
      <c r="AL172" s="19">
        <v>2.486E-2</v>
      </c>
      <c r="AM172" s="19">
        <v>2.503E-2</v>
      </c>
      <c r="AN172" s="19">
        <v>2.3E-2</v>
      </c>
      <c r="AO172" s="19">
        <v>2.419E-2</v>
      </c>
      <c r="AP172" s="19">
        <v>2.2800000000000001E-2</v>
      </c>
      <c r="AQ172" s="19">
        <v>2.4549999999999999E-2</v>
      </c>
      <c r="AR172" s="19">
        <v>2.3460000000000002E-2</v>
      </c>
      <c r="AS172" s="24">
        <v>0.29315000000000002</v>
      </c>
    </row>
    <row r="173" spans="1:45">
      <c r="A173" s="16">
        <v>32964</v>
      </c>
      <c r="B173" s="17">
        <f t="shared" si="4"/>
        <v>1990</v>
      </c>
      <c r="C173" s="17">
        <f t="shared" si="5"/>
        <v>4</v>
      </c>
      <c r="D173" s="17">
        <v>0.11322061194877224</v>
      </c>
      <c r="E173" s="17">
        <v>5.5295692702847121E-2</v>
      </c>
      <c r="F173" s="17">
        <v>3.8965219206350675E-2</v>
      </c>
      <c r="G173" s="29">
        <v>2.2086773884756144E-2</v>
      </c>
      <c r="H173">
        <v>4.6843900000000001E-2</v>
      </c>
      <c r="I173">
        <v>4.5937521381962138E-2</v>
      </c>
      <c r="J173">
        <v>4.7931600000000003</v>
      </c>
      <c r="K173">
        <v>4.7214999999999998</v>
      </c>
      <c r="L173">
        <v>0.11354</v>
      </c>
      <c r="M173">
        <v>5.7950000000000002E-2</v>
      </c>
      <c r="N173">
        <v>4.079E-2</v>
      </c>
      <c r="O173">
        <v>2.3310000000000001E-2</v>
      </c>
      <c r="R173">
        <v>1997</v>
      </c>
      <c r="S173" s="18">
        <v>2.3113600000000002E-2</v>
      </c>
      <c r="T173" s="18">
        <v>2.1619800000000002E-2</v>
      </c>
      <c r="U173" s="18">
        <v>2.0340899999999999E-2</v>
      </c>
      <c r="V173" s="18">
        <v>1.7830700000000001E-2</v>
      </c>
      <c r="W173" s="18">
        <v>2.12152E-2</v>
      </c>
      <c r="X173" s="18">
        <v>2.32646E-2</v>
      </c>
      <c r="Y173" s="18">
        <v>2.45609E-2</v>
      </c>
      <c r="Z173" s="18">
        <v>2.7474100000000001E-2</v>
      </c>
      <c r="AA173" s="18">
        <v>2.24993E-2</v>
      </c>
      <c r="AB173" s="18">
        <v>1.8018300000000001E-2</v>
      </c>
      <c r="AC173" s="18">
        <v>1.6233500000000001E-2</v>
      </c>
      <c r="AD173" s="18">
        <v>1.6764899999999999E-2</v>
      </c>
      <c r="AF173" s="23">
        <v>1997</v>
      </c>
      <c r="AG173" s="19">
        <v>2.2040000000000001E-2</v>
      </c>
      <c r="AH173" s="19">
        <v>2.1839999999999998E-2</v>
      </c>
      <c r="AI173" s="19">
        <v>2.138E-2</v>
      </c>
      <c r="AJ173" s="19">
        <v>2.0889999999999999E-2</v>
      </c>
      <c r="AK173" s="19">
        <v>2.283E-2</v>
      </c>
      <c r="AL173" s="19">
        <v>2.138E-2</v>
      </c>
      <c r="AM173" s="19">
        <v>2.128E-2</v>
      </c>
      <c r="AN173" s="19">
        <v>2.198E-2</v>
      </c>
      <c r="AO173" s="19">
        <v>2.1499999999999998E-2</v>
      </c>
      <c r="AP173" s="19">
        <v>1.9619999999999999E-2</v>
      </c>
      <c r="AQ173" s="19">
        <v>1.7899999999999999E-2</v>
      </c>
      <c r="AR173" s="19">
        <v>1.9429999999999999E-2</v>
      </c>
      <c r="AS173" s="24">
        <v>0.25206000000000001</v>
      </c>
    </row>
    <row r="174" spans="1:45">
      <c r="A174" s="16">
        <v>32994</v>
      </c>
      <c r="B174" s="17">
        <f t="shared" si="4"/>
        <v>1990</v>
      </c>
      <c r="C174" s="17">
        <f t="shared" si="5"/>
        <v>5</v>
      </c>
      <c r="D174" s="17">
        <v>0.11175742249036721</v>
      </c>
      <c r="E174" s="17">
        <v>5.1452726800582473E-2</v>
      </c>
      <c r="F174" s="17">
        <v>4.3706087391972188E-2</v>
      </c>
      <c r="G174" s="29">
        <v>2.0258246710953796E-2</v>
      </c>
      <c r="H174">
        <v>4.6163200000000001E-2</v>
      </c>
      <c r="I174">
        <v>4.5440535365466113E-2</v>
      </c>
      <c r="J174">
        <v>4.67082</v>
      </c>
      <c r="K174">
        <v>4.6269900000000002</v>
      </c>
      <c r="L174">
        <v>0.11561</v>
      </c>
      <c r="M174">
        <v>5.4960000000000002E-2</v>
      </c>
      <c r="N174">
        <v>4.0719999999999999E-2</v>
      </c>
      <c r="O174">
        <v>2.213E-2</v>
      </c>
      <c r="R174">
        <v>1998</v>
      </c>
      <c r="S174" s="18">
        <v>2.0516E-2</v>
      </c>
      <c r="T174" s="18">
        <v>1.9277800000000001E-2</v>
      </c>
      <c r="U174" s="18">
        <v>1.8447100000000001E-2</v>
      </c>
      <c r="V174" s="18">
        <v>1.5459799999999999E-2</v>
      </c>
      <c r="W174" s="18">
        <v>1.66508E-2</v>
      </c>
      <c r="X174" s="18">
        <v>2.0070899999999999E-2</v>
      </c>
      <c r="Y174" s="18">
        <v>2.1248400000000001E-2</v>
      </c>
      <c r="Z174" s="18">
        <v>2.40041E-2</v>
      </c>
      <c r="AA174" s="18">
        <v>1.9366299999999999E-2</v>
      </c>
      <c r="AB174" s="18">
        <v>1.8140400000000001E-2</v>
      </c>
      <c r="AC174" s="18">
        <v>1.7913399999999999E-2</v>
      </c>
      <c r="AD174" s="18">
        <v>1.711E-2</v>
      </c>
      <c r="AF174" s="23">
        <v>1998</v>
      </c>
      <c r="AG174" s="19">
        <v>1.968E-2</v>
      </c>
      <c r="AH174" s="19">
        <v>1.9449999999999999E-2</v>
      </c>
      <c r="AI174" s="19">
        <v>1.941E-2</v>
      </c>
      <c r="AJ174" s="19">
        <v>1.7979999999999999E-2</v>
      </c>
      <c r="AK174" s="19">
        <v>1.789E-2</v>
      </c>
      <c r="AL174" s="19">
        <v>1.8489999999999999E-2</v>
      </c>
      <c r="AM174" s="19">
        <v>1.8409999999999999E-2</v>
      </c>
      <c r="AN174" s="19">
        <v>1.915E-2</v>
      </c>
      <c r="AO174" s="19">
        <v>1.8599999999999998E-2</v>
      </c>
      <c r="AP174" s="19">
        <v>1.967E-2</v>
      </c>
      <c r="AQ174" s="19">
        <v>1.9789999999999999E-2</v>
      </c>
      <c r="AR174" s="19">
        <v>1.9800000000000002E-2</v>
      </c>
      <c r="AS174" s="24">
        <v>0.22832</v>
      </c>
    </row>
    <row r="175" spans="1:45">
      <c r="A175" s="16">
        <v>33025</v>
      </c>
      <c r="B175" s="17">
        <f t="shared" si="4"/>
        <v>1990</v>
      </c>
      <c r="C175" s="17">
        <f t="shared" si="5"/>
        <v>6</v>
      </c>
      <c r="D175" s="17">
        <v>0.11943610676563124</v>
      </c>
      <c r="E175" s="17">
        <v>5.0240853579952519E-2</v>
      </c>
      <c r="F175" s="17">
        <v>4.4746728170839578E-2</v>
      </c>
      <c r="G175" s="29">
        <v>2.5436951463612148E-2</v>
      </c>
      <c r="H175">
        <v>4.7866600000000002E-2</v>
      </c>
      <c r="I175">
        <v>4.7735610307979216E-2</v>
      </c>
      <c r="J175">
        <v>4.6370300000000002</v>
      </c>
      <c r="K175">
        <v>4.6195599999999999</v>
      </c>
      <c r="L175">
        <v>0.10738</v>
      </c>
      <c r="M175">
        <v>5.1130000000000002E-2</v>
      </c>
      <c r="N175">
        <v>4.197E-2</v>
      </c>
      <c r="O175">
        <v>2.3740000000000001E-2</v>
      </c>
      <c r="R175">
        <v>1999</v>
      </c>
      <c r="S175" s="18">
        <v>1.9242100000000002E-2</v>
      </c>
      <c r="T175" s="18">
        <v>2.0550200000000001E-2</v>
      </c>
      <c r="U175" s="18">
        <v>1.8773600000000001E-2</v>
      </c>
      <c r="V175" s="18">
        <v>1.8478700000000001E-2</v>
      </c>
      <c r="W175" s="18">
        <v>1.8706799999999999E-2</v>
      </c>
      <c r="X175" s="18">
        <v>2.4072699999999999E-2</v>
      </c>
      <c r="Y175" s="18">
        <v>2.3537499999999999E-2</v>
      </c>
      <c r="Z175" s="18">
        <v>2.10405E-2</v>
      </c>
      <c r="AA175" s="18">
        <v>1.9131100000000002E-2</v>
      </c>
      <c r="AB175" s="18">
        <v>1.8038100000000001E-2</v>
      </c>
      <c r="AC175" s="18">
        <v>1.6932300000000001E-2</v>
      </c>
      <c r="AD175" s="18">
        <v>1.6190699999999999E-2</v>
      </c>
      <c r="AF175" s="23">
        <v>1999</v>
      </c>
      <c r="AG175" s="19">
        <v>1.8509999999999999E-2</v>
      </c>
      <c r="AH175" s="19">
        <v>2.0740000000000001E-2</v>
      </c>
      <c r="AI175" s="19">
        <v>1.9720000000000001E-2</v>
      </c>
      <c r="AJ175" s="19">
        <v>2.1250000000000002E-2</v>
      </c>
      <c r="AK175" s="19">
        <v>2.0129999999999999E-2</v>
      </c>
      <c r="AL175" s="19">
        <v>2.2280000000000001E-2</v>
      </c>
      <c r="AM175" s="19">
        <v>2.044E-2</v>
      </c>
      <c r="AN175" s="19">
        <v>1.6889999999999999E-2</v>
      </c>
      <c r="AO175" s="19">
        <v>1.84E-2</v>
      </c>
      <c r="AP175" s="19">
        <v>1.934E-2</v>
      </c>
      <c r="AQ175" s="19">
        <v>1.8759999999999999E-2</v>
      </c>
      <c r="AR175" s="19">
        <v>1.866E-2</v>
      </c>
      <c r="AS175" s="24">
        <v>0.23512</v>
      </c>
    </row>
    <row r="176" spans="1:45">
      <c r="A176" s="16">
        <v>33055</v>
      </c>
      <c r="B176" s="17">
        <f t="shared" si="4"/>
        <v>1990</v>
      </c>
      <c r="C176" s="17">
        <f t="shared" si="5"/>
        <v>7</v>
      </c>
      <c r="D176" s="17">
        <v>0.11885840496190883</v>
      </c>
      <c r="E176" s="17">
        <v>5.539788114044647E-2</v>
      </c>
      <c r="F176" s="17">
        <v>4.3862451347382016E-2</v>
      </c>
      <c r="G176" s="29">
        <v>2.6877281433943759E-2</v>
      </c>
      <c r="H176">
        <v>4.9422800000000003E-2</v>
      </c>
      <c r="I176">
        <v>4.942654502377395E-2</v>
      </c>
      <c r="J176">
        <v>4.8947099999999999</v>
      </c>
      <c r="K176">
        <v>4.9026300000000003</v>
      </c>
      <c r="L176">
        <v>0.11901</v>
      </c>
      <c r="M176">
        <v>5.6779999999999997E-2</v>
      </c>
      <c r="N176">
        <v>4.4339999999999997E-2</v>
      </c>
      <c r="O176">
        <v>2.4219999999999998E-2</v>
      </c>
      <c r="R176">
        <v>2000</v>
      </c>
      <c r="S176" s="18">
        <v>1.9943900000000001E-2</v>
      </c>
      <c r="T176" s="18">
        <v>1.7900099999999999E-2</v>
      </c>
      <c r="U176" s="18">
        <v>1.736E-2</v>
      </c>
      <c r="V176" s="18">
        <v>1.51474E-2</v>
      </c>
      <c r="W176" s="18">
        <v>1.6933900000000002E-2</v>
      </c>
      <c r="X176" s="18">
        <v>1.90508E-2</v>
      </c>
      <c r="Y176" s="18">
        <v>2.1046599999999999E-2</v>
      </c>
      <c r="Z176" s="18">
        <v>2.3266800000000001E-2</v>
      </c>
      <c r="AA176" s="18">
        <v>2.0463700000000001E-2</v>
      </c>
      <c r="AB176" s="18">
        <v>1.66071E-2</v>
      </c>
      <c r="AC176" s="18">
        <v>1.4783599999999999E-2</v>
      </c>
      <c r="AD176" s="18">
        <v>1.47817E-2</v>
      </c>
      <c r="AF176" s="23">
        <v>2000</v>
      </c>
      <c r="AG176" s="19">
        <v>1.9259999999999999E-2</v>
      </c>
      <c r="AH176" s="19">
        <v>1.8079999999999999E-2</v>
      </c>
      <c r="AI176" s="19">
        <v>1.8200000000000001E-2</v>
      </c>
      <c r="AJ176" s="19">
        <v>1.7069999999999998E-2</v>
      </c>
      <c r="AK176" s="19">
        <v>1.8249999999999999E-2</v>
      </c>
      <c r="AL176" s="19">
        <v>1.772E-2</v>
      </c>
      <c r="AM176" s="19">
        <v>1.8429999999999998E-2</v>
      </c>
      <c r="AN176" s="19">
        <v>1.8970000000000001E-2</v>
      </c>
      <c r="AO176" s="19">
        <v>1.968E-2</v>
      </c>
      <c r="AP176" s="19">
        <v>1.7579999999999998E-2</v>
      </c>
      <c r="AQ176" s="19">
        <v>1.634E-2</v>
      </c>
      <c r="AR176" s="19">
        <v>1.686E-2</v>
      </c>
      <c r="AS176" s="24">
        <v>0.21643000000000001</v>
      </c>
    </row>
    <row r="177" spans="1:45">
      <c r="A177" s="16">
        <v>33086</v>
      </c>
      <c r="B177" s="17">
        <f t="shared" si="4"/>
        <v>1990</v>
      </c>
      <c r="C177" s="17">
        <f t="shared" si="5"/>
        <v>8</v>
      </c>
      <c r="D177" s="17">
        <v>0.1092200219931239</v>
      </c>
      <c r="E177" s="17">
        <v>5.7662919760111328E-2</v>
      </c>
      <c r="F177" s="17">
        <v>4.2408594287775103E-2</v>
      </c>
      <c r="G177" s="29">
        <v>2.8721741231944275E-2</v>
      </c>
      <c r="H177">
        <v>4.9340799999999997E-2</v>
      </c>
      <c r="I177">
        <v>4.9316535065844158E-2</v>
      </c>
      <c r="J177">
        <v>5.0542400000000001</v>
      </c>
      <c r="K177">
        <v>5.0195400000000001</v>
      </c>
      <c r="L177">
        <v>0.11946</v>
      </c>
      <c r="M177">
        <v>5.9610000000000003E-2</v>
      </c>
      <c r="N177">
        <v>4.5859999999999998E-2</v>
      </c>
      <c r="O177">
        <v>2.4649999999999998E-2</v>
      </c>
      <c r="R177">
        <v>2001</v>
      </c>
      <c r="S177" s="18">
        <v>1.88019E-2</v>
      </c>
      <c r="T177" s="18">
        <v>1.6756E-2</v>
      </c>
      <c r="U177" s="18">
        <v>2.0499400000000001E-2</v>
      </c>
      <c r="V177" s="18">
        <v>2.07484E-2</v>
      </c>
      <c r="W177" s="18">
        <v>2.09033E-2</v>
      </c>
      <c r="X177" s="18">
        <v>2.5745899999999999E-2</v>
      </c>
      <c r="Y177" s="18">
        <v>2.6979400000000001E-2</v>
      </c>
      <c r="Z177" s="18">
        <v>3.0781599999999999E-2</v>
      </c>
      <c r="AA177" s="18">
        <v>2.89395E-2</v>
      </c>
      <c r="AB177" s="18">
        <v>2.67417E-2</v>
      </c>
      <c r="AC177" s="18">
        <v>2.8497999999999999E-2</v>
      </c>
      <c r="AD177" s="18">
        <v>2.86667E-2</v>
      </c>
      <c r="AF177" s="23">
        <v>2001</v>
      </c>
      <c r="AG177" s="19">
        <v>1.8169999999999999E-2</v>
      </c>
      <c r="AH177" s="19">
        <v>1.6979999999999999E-2</v>
      </c>
      <c r="AI177" s="19">
        <v>2.1499999999999998E-2</v>
      </c>
      <c r="AJ177" s="19">
        <v>2.3009999999999999E-2</v>
      </c>
      <c r="AK177" s="19">
        <v>2.2499999999999999E-2</v>
      </c>
      <c r="AL177" s="19">
        <v>2.4049999999999998E-2</v>
      </c>
      <c r="AM177" s="19">
        <v>2.3820000000000001E-2</v>
      </c>
      <c r="AN177" s="19">
        <v>2.5610000000000001E-2</v>
      </c>
      <c r="AO177" s="19">
        <v>2.776E-2</v>
      </c>
      <c r="AP177" s="19">
        <v>2.8000000000000001E-2</v>
      </c>
      <c r="AQ177" s="19">
        <v>3.1280000000000002E-2</v>
      </c>
      <c r="AR177" s="19">
        <v>3.2309999999999998E-2</v>
      </c>
      <c r="AS177" s="24">
        <v>0.29498999999999997</v>
      </c>
    </row>
    <row r="178" spans="1:45">
      <c r="A178" s="16">
        <v>33117</v>
      </c>
      <c r="B178" s="17">
        <f t="shared" si="4"/>
        <v>1990</v>
      </c>
      <c r="C178" s="17">
        <f t="shared" si="5"/>
        <v>9</v>
      </c>
      <c r="D178" s="17">
        <v>0.11148706627280794</v>
      </c>
      <c r="E178" s="17">
        <v>5.8006205469475859E-2</v>
      </c>
      <c r="F178" s="17">
        <v>4.5195316044714454E-2</v>
      </c>
      <c r="G178" s="29">
        <v>2.5888226993079379E-2</v>
      </c>
      <c r="H178">
        <v>4.9725600000000002E-2</v>
      </c>
      <c r="I178">
        <v>4.9570927360149689E-2</v>
      </c>
      <c r="J178">
        <v>5.1223999999999998</v>
      </c>
      <c r="K178">
        <v>5.10494</v>
      </c>
      <c r="L178">
        <v>0.12209</v>
      </c>
      <c r="M178">
        <v>6.148E-2</v>
      </c>
      <c r="N178">
        <v>4.5240000000000002E-2</v>
      </c>
      <c r="O178">
        <v>2.4590000000000001E-2</v>
      </c>
      <c r="R178">
        <v>2002</v>
      </c>
      <c r="S178" s="18">
        <v>3.1350000000000003E-2</v>
      </c>
      <c r="T178" s="18">
        <v>3.0186299999999999E-2</v>
      </c>
      <c r="U178" s="18">
        <v>2.7830000000000001E-2</v>
      </c>
      <c r="V178" s="18">
        <v>2.8225400000000001E-2</v>
      </c>
      <c r="W178" s="18">
        <v>2.8630900000000001E-2</v>
      </c>
      <c r="X178" s="18">
        <v>3.2565299999999998E-2</v>
      </c>
      <c r="Y178" s="18">
        <v>3.44883E-2</v>
      </c>
      <c r="Z178" s="18">
        <v>3.4583099999999999E-2</v>
      </c>
      <c r="AA178" s="18">
        <v>3.2620200000000002E-2</v>
      </c>
      <c r="AB178" s="18">
        <v>3.0538099999999999E-2</v>
      </c>
      <c r="AC178" s="18">
        <v>2.8129100000000001E-2</v>
      </c>
      <c r="AD178" s="18">
        <v>2.77331E-2</v>
      </c>
      <c r="AF178" s="23">
        <v>2002</v>
      </c>
      <c r="AG178" s="19">
        <v>3.0349999999999999E-2</v>
      </c>
      <c r="AH178" s="19">
        <v>3.0689999999999999E-2</v>
      </c>
      <c r="AI178" s="19">
        <v>2.9219999999999999E-2</v>
      </c>
      <c r="AJ178" s="19">
        <v>3.0849999999999999E-2</v>
      </c>
      <c r="AK178" s="19">
        <v>3.0769999999999999E-2</v>
      </c>
      <c r="AL178" s="19">
        <v>3.0589999999999999E-2</v>
      </c>
      <c r="AM178" s="19">
        <v>3.066E-2</v>
      </c>
      <c r="AN178" s="19">
        <v>2.9340000000000001E-2</v>
      </c>
      <c r="AO178" s="19">
        <v>3.1210000000000002E-2</v>
      </c>
      <c r="AP178" s="19">
        <v>3.1820000000000001E-2</v>
      </c>
      <c r="AQ178" s="19">
        <v>3.0450000000000001E-2</v>
      </c>
      <c r="AR178" s="19">
        <v>3.0859999999999999E-2</v>
      </c>
      <c r="AS178" s="24">
        <v>0.36681000000000002</v>
      </c>
    </row>
    <row r="179" spans="1:45">
      <c r="A179" s="16">
        <v>33147</v>
      </c>
      <c r="B179" s="17">
        <f t="shared" si="4"/>
        <v>1990</v>
      </c>
      <c r="C179" s="17">
        <f t="shared" si="5"/>
        <v>10</v>
      </c>
      <c r="D179" s="17">
        <v>0.1136617026469533</v>
      </c>
      <c r="E179" s="17">
        <v>5.8058146015035575E-2</v>
      </c>
      <c r="F179" s="17">
        <v>3.9819759688149867E-2</v>
      </c>
      <c r="G179" s="29">
        <v>2.4481411424912017E-2</v>
      </c>
      <c r="H179">
        <v>4.84693E-2</v>
      </c>
      <c r="I179">
        <v>4.7805376709963106E-2</v>
      </c>
      <c r="J179">
        <v>5.1571800000000003</v>
      </c>
      <c r="K179">
        <v>5.1269099999999996</v>
      </c>
      <c r="L179">
        <v>0.12470000000000001</v>
      </c>
      <c r="M179">
        <v>6.2700000000000006E-2</v>
      </c>
      <c r="N179">
        <v>4.1880000000000001E-2</v>
      </c>
      <c r="O179">
        <v>2.5430000000000001E-2</v>
      </c>
      <c r="R179">
        <v>2003</v>
      </c>
      <c r="S179" s="18">
        <v>3.3414699999999999E-2</v>
      </c>
      <c r="T179" s="18">
        <v>3.13359E-2</v>
      </c>
      <c r="U179" s="18">
        <v>3.0478499999999999E-2</v>
      </c>
      <c r="V179" s="18">
        <v>2.9811000000000001E-2</v>
      </c>
      <c r="W179" s="18">
        <v>2.9790400000000002E-2</v>
      </c>
      <c r="X179" s="18">
        <v>3.37627E-2</v>
      </c>
      <c r="Y179" s="18">
        <v>3.6165999999999997E-2</v>
      </c>
      <c r="Z179" s="18">
        <v>3.8035300000000001E-2</v>
      </c>
      <c r="AA179" s="18">
        <v>3.4251999999999998E-2</v>
      </c>
      <c r="AB179" s="18">
        <v>3.1612000000000001E-2</v>
      </c>
      <c r="AC179" s="18">
        <v>3.0089299999999999E-2</v>
      </c>
      <c r="AD179" s="18">
        <v>2.9138799999999999E-2</v>
      </c>
      <c r="AF179" s="23">
        <v>2003</v>
      </c>
      <c r="AG179" s="19">
        <v>3.2489999999999998E-2</v>
      </c>
      <c r="AH179" s="19">
        <v>3.1879999999999999E-2</v>
      </c>
      <c r="AI179" s="19">
        <v>3.2050000000000002E-2</v>
      </c>
      <c r="AJ179" s="19">
        <v>3.2370000000000003E-2</v>
      </c>
      <c r="AK179" s="19">
        <v>3.2039999999999999E-2</v>
      </c>
      <c r="AL179" s="19">
        <v>3.1890000000000002E-2</v>
      </c>
      <c r="AM179" s="19">
        <v>3.2160000000000001E-2</v>
      </c>
      <c r="AN179" s="19">
        <v>3.2829999999999998E-2</v>
      </c>
      <c r="AO179" s="19">
        <v>3.2719999999999999E-2</v>
      </c>
      <c r="AP179" s="19">
        <v>3.2730000000000002E-2</v>
      </c>
      <c r="AQ179" s="19">
        <v>3.2219999999999999E-2</v>
      </c>
      <c r="AR179" s="19">
        <v>3.2140000000000002E-2</v>
      </c>
      <c r="AS179" s="24">
        <v>0.38751000000000002</v>
      </c>
    </row>
    <row r="180" spans="1:45">
      <c r="A180" s="16">
        <v>33178</v>
      </c>
      <c r="B180" s="17">
        <f t="shared" si="4"/>
        <v>1990</v>
      </c>
      <c r="C180" s="17">
        <f t="shared" si="5"/>
        <v>11</v>
      </c>
      <c r="D180" s="17">
        <v>0.12916389510902587</v>
      </c>
      <c r="E180" s="17">
        <v>6.2237027518922745E-2</v>
      </c>
      <c r="F180" s="17">
        <v>4.1179715467497373E-2</v>
      </c>
      <c r="G180" s="29">
        <v>2.409107971155092E-2</v>
      </c>
      <c r="H180">
        <v>5.1540999999999997E-2</v>
      </c>
      <c r="I180">
        <v>5.0859589383269323E-2</v>
      </c>
      <c r="J180">
        <v>5.3501099999999999</v>
      </c>
      <c r="K180">
        <v>5.3548799999999996</v>
      </c>
      <c r="L180">
        <v>0.13174</v>
      </c>
      <c r="M180">
        <v>6.515E-2</v>
      </c>
      <c r="N180">
        <v>4.4350000000000001E-2</v>
      </c>
      <c r="O180">
        <v>2.6419999999999999E-2</v>
      </c>
      <c r="R180">
        <v>2004</v>
      </c>
      <c r="S180" s="18">
        <v>3.1673899999999998E-2</v>
      </c>
      <c r="T180" s="18">
        <v>3.06413E-2</v>
      </c>
      <c r="U180" s="18">
        <v>2.9385399999999999E-2</v>
      </c>
      <c r="V180" s="18">
        <v>2.75935E-2</v>
      </c>
      <c r="W180" s="18">
        <v>2.72868E-2</v>
      </c>
      <c r="X180" s="18">
        <v>3.11746E-2</v>
      </c>
      <c r="Y180" s="18">
        <v>3.1057899999999999E-2</v>
      </c>
      <c r="Z180" s="18">
        <v>3.1758799999999997E-2</v>
      </c>
      <c r="AA180" s="18">
        <v>2.75987E-2</v>
      </c>
      <c r="AB180" s="18">
        <v>2.57983E-2</v>
      </c>
      <c r="AC180" s="18">
        <v>2.58806E-2</v>
      </c>
      <c r="AD180" s="18">
        <v>2.4806000000000002E-2</v>
      </c>
      <c r="AF180" s="23">
        <v>2004</v>
      </c>
      <c r="AG180" s="19">
        <v>3.0880000000000001E-2</v>
      </c>
      <c r="AH180" s="19">
        <v>3.1140000000000001E-2</v>
      </c>
      <c r="AI180" s="19">
        <v>3.1050000000000001E-2</v>
      </c>
      <c r="AJ180" s="19">
        <v>2.9899999999999999E-2</v>
      </c>
      <c r="AK180" s="19">
        <v>2.9389999999999999E-2</v>
      </c>
      <c r="AL180" s="19">
        <v>2.964E-2</v>
      </c>
      <c r="AM180" s="19">
        <v>2.7400000000000001E-2</v>
      </c>
      <c r="AN180" s="19">
        <v>2.777E-2</v>
      </c>
      <c r="AO180" s="19">
        <v>2.6440000000000002E-2</v>
      </c>
      <c r="AP180" s="19">
        <v>2.657E-2</v>
      </c>
      <c r="AQ180" s="19">
        <v>2.741E-2</v>
      </c>
      <c r="AR180" s="19">
        <v>2.7189999999999999E-2</v>
      </c>
      <c r="AS180" s="24">
        <v>0.34477999999999998</v>
      </c>
    </row>
    <row r="181" spans="1:45">
      <c r="A181" s="16">
        <v>33208</v>
      </c>
      <c r="B181" s="17">
        <f t="shared" si="4"/>
        <v>1990</v>
      </c>
      <c r="C181" s="17">
        <f t="shared" si="5"/>
        <v>12</v>
      </c>
      <c r="D181" s="17">
        <v>0.12995679599815355</v>
      </c>
      <c r="E181" s="17">
        <v>6.5219675099511473E-2</v>
      </c>
      <c r="F181" s="17">
        <v>4.0917399611612462E-2</v>
      </c>
      <c r="G181" s="29">
        <v>2.438856405209654E-2</v>
      </c>
      <c r="H181">
        <v>5.2888900000000003E-2</v>
      </c>
      <c r="I181">
        <v>5.1854081064367633E-2</v>
      </c>
      <c r="J181">
        <v>5.5788900000000003</v>
      </c>
      <c r="K181">
        <v>5.5275100000000004</v>
      </c>
      <c r="L181">
        <v>0.13294</v>
      </c>
      <c r="M181">
        <v>6.7159999999999997E-2</v>
      </c>
      <c r="N181">
        <v>4.7039999999999998E-2</v>
      </c>
      <c r="O181">
        <v>2.7089999999999999E-2</v>
      </c>
      <c r="R181">
        <v>2005</v>
      </c>
      <c r="S181" s="18">
        <v>2.7517199999999999E-2</v>
      </c>
      <c r="T181" s="18">
        <v>2.56324E-2</v>
      </c>
      <c r="U181" s="18">
        <v>2.42256E-2</v>
      </c>
      <c r="V181" s="18">
        <v>2.39429E-2</v>
      </c>
      <c r="W181" s="18">
        <v>2.3831700000000001E-2</v>
      </c>
      <c r="X181" s="18">
        <v>2.52865E-2</v>
      </c>
      <c r="Y181" s="18">
        <v>2.9322600000000001E-2</v>
      </c>
      <c r="Z181" s="18">
        <v>2.56557E-2</v>
      </c>
      <c r="AA181" s="18">
        <v>2.52655E-2</v>
      </c>
      <c r="AB181" s="18">
        <v>2.3186399999999999E-2</v>
      </c>
      <c r="AC181" s="18">
        <v>2.2606899999999999E-2</v>
      </c>
      <c r="AD181" s="18">
        <v>2.0846799999999999E-2</v>
      </c>
      <c r="AF181" s="23">
        <v>2005</v>
      </c>
      <c r="AG181" s="19">
        <v>2.6839999999999999E-2</v>
      </c>
      <c r="AH181" s="19">
        <v>2.6020000000000001E-2</v>
      </c>
      <c r="AI181" s="19">
        <v>2.571E-2</v>
      </c>
      <c r="AJ181" s="19">
        <v>2.6179999999999998E-2</v>
      </c>
      <c r="AK181" s="19">
        <v>2.5659999999999999E-2</v>
      </c>
      <c r="AL181" s="19">
        <v>2.4140000000000002E-2</v>
      </c>
      <c r="AM181" s="19">
        <v>2.5610000000000001E-2</v>
      </c>
      <c r="AN181" s="19">
        <v>2.256E-2</v>
      </c>
      <c r="AO181" s="19">
        <v>2.4299999999999999E-2</v>
      </c>
      <c r="AP181" s="19">
        <v>2.3789999999999999E-2</v>
      </c>
      <c r="AQ181" s="19">
        <v>2.3859999999999999E-2</v>
      </c>
      <c r="AR181" s="19">
        <v>2.2759999999999999E-2</v>
      </c>
      <c r="AS181" s="24">
        <v>0.29743000000000003</v>
      </c>
    </row>
    <row r="182" spans="1:45">
      <c r="A182" s="16">
        <v>33239</v>
      </c>
      <c r="B182" s="17">
        <f t="shared" si="4"/>
        <v>1991</v>
      </c>
      <c r="C182" s="17">
        <f t="shared" si="5"/>
        <v>1</v>
      </c>
      <c r="D182" s="17">
        <v>0.15088895183814932</v>
      </c>
      <c r="E182" s="17">
        <v>7.4297381277774674E-2</v>
      </c>
      <c r="F182" s="17">
        <v>5.2923047044614452E-2</v>
      </c>
      <c r="G182" s="29">
        <v>2.8893791575133526E-2</v>
      </c>
      <c r="H182">
        <v>6.0643299999999997E-2</v>
      </c>
      <c r="I182">
        <v>6.1523701681025E-2</v>
      </c>
      <c r="J182">
        <v>5.5344699999999998</v>
      </c>
      <c r="K182">
        <v>5.5636799999999997</v>
      </c>
      <c r="L182">
        <v>0.13849</v>
      </c>
      <c r="M182">
        <v>6.3799999999999996E-2</v>
      </c>
      <c r="N182">
        <v>4.7449999999999999E-2</v>
      </c>
      <c r="O182">
        <v>2.7560000000000001E-2</v>
      </c>
      <c r="R182">
        <v>2006</v>
      </c>
      <c r="S182" s="18">
        <v>2.3271E-2</v>
      </c>
      <c r="T182" s="18">
        <v>2.33791E-2</v>
      </c>
      <c r="U182" s="18">
        <v>2.22943E-2</v>
      </c>
      <c r="V182" s="18">
        <v>2.1279900000000001E-2</v>
      </c>
      <c r="W182" s="18">
        <v>2.06719E-2</v>
      </c>
      <c r="X182" s="18">
        <v>2.3392E-2</v>
      </c>
      <c r="Y182" s="18">
        <v>2.5712100000000002E-2</v>
      </c>
      <c r="Z182" s="18">
        <v>2.2965699999999999E-2</v>
      </c>
      <c r="AA182" s="18">
        <v>2.29911E-2</v>
      </c>
      <c r="AB182" s="18">
        <v>2.0890100000000002E-2</v>
      </c>
      <c r="AC182" s="18">
        <v>1.9279500000000001E-2</v>
      </c>
      <c r="AD182" s="18">
        <v>1.90279E-2</v>
      </c>
      <c r="AF182" s="23">
        <v>2006</v>
      </c>
      <c r="AG182" s="19">
        <v>2.2610000000000002E-2</v>
      </c>
      <c r="AH182" s="19">
        <v>2.3730000000000001E-2</v>
      </c>
      <c r="AI182" s="19">
        <v>2.3730000000000001E-2</v>
      </c>
      <c r="AJ182" s="19">
        <v>2.3570000000000001E-2</v>
      </c>
      <c r="AK182" s="19">
        <v>2.215E-2</v>
      </c>
      <c r="AL182" s="19">
        <v>2.239E-2</v>
      </c>
      <c r="AM182" s="19">
        <v>2.23E-2</v>
      </c>
      <c r="AN182" s="19">
        <v>2.027E-2</v>
      </c>
      <c r="AO182" s="19">
        <v>2.2169999999999999E-2</v>
      </c>
      <c r="AP182" s="19">
        <v>2.1430000000000001E-2</v>
      </c>
      <c r="AQ182" s="19">
        <v>2.027E-2</v>
      </c>
      <c r="AR182" s="19">
        <v>2.069E-2</v>
      </c>
      <c r="AS182" s="24">
        <v>0.26533000000000001</v>
      </c>
    </row>
    <row r="183" spans="1:45">
      <c r="A183" s="16">
        <v>33270</v>
      </c>
      <c r="B183" s="17">
        <f t="shared" si="4"/>
        <v>1991</v>
      </c>
      <c r="C183" s="17">
        <f t="shared" si="5"/>
        <v>2</v>
      </c>
      <c r="D183" s="17">
        <v>0.15238432507360902</v>
      </c>
      <c r="E183" s="17">
        <v>7.9867302227508138E-2</v>
      </c>
      <c r="F183" s="17">
        <v>5.4968759644864099E-2</v>
      </c>
      <c r="G183" s="29">
        <v>2.8195986058426246E-2</v>
      </c>
      <c r="H183">
        <v>6.2621300000000005E-2</v>
      </c>
      <c r="I183">
        <v>6.372829483066289E-2</v>
      </c>
      <c r="J183">
        <v>5.7633599999999996</v>
      </c>
      <c r="K183">
        <v>5.8098200000000002</v>
      </c>
      <c r="L183">
        <v>0.14294999999999999</v>
      </c>
      <c r="M183">
        <v>6.9580000000000003E-2</v>
      </c>
      <c r="N183">
        <v>4.9489999999999999E-2</v>
      </c>
      <c r="O183">
        <v>2.8490000000000001E-2</v>
      </c>
      <c r="R183">
        <v>2007</v>
      </c>
      <c r="S183" s="18">
        <v>2.3117499999999999E-2</v>
      </c>
      <c r="T183" s="18">
        <v>1.98044E-2</v>
      </c>
      <c r="U183" s="18">
        <v>1.8497099999999999E-2</v>
      </c>
      <c r="V183" s="18">
        <v>1.8212599999999999E-2</v>
      </c>
      <c r="W183" s="18">
        <v>2.01344E-2</v>
      </c>
      <c r="X183" s="18">
        <v>2.3264300000000002E-2</v>
      </c>
      <c r="Y183" s="18">
        <v>2.68106E-2</v>
      </c>
      <c r="Z183" s="18">
        <v>2.5770899999999999E-2</v>
      </c>
      <c r="AA183" s="18">
        <v>2.3483799999999999E-2</v>
      </c>
      <c r="AB183" s="18">
        <v>2.2757699999999999E-2</v>
      </c>
      <c r="AC183" s="18">
        <v>2.2649499999999999E-2</v>
      </c>
      <c r="AD183" s="18">
        <v>2.11725E-2</v>
      </c>
      <c r="AF183" s="23">
        <v>2007</v>
      </c>
      <c r="AG183" s="19">
        <v>2.239E-2</v>
      </c>
      <c r="AH183" s="19">
        <v>2.0080000000000001E-2</v>
      </c>
      <c r="AI183" s="19">
        <v>1.9730000000000001E-2</v>
      </c>
      <c r="AJ183" s="19">
        <v>2.043E-2</v>
      </c>
      <c r="AK183" s="19">
        <v>2.1499999999999998E-2</v>
      </c>
      <c r="AL183" s="19">
        <v>2.2249999999999999E-2</v>
      </c>
      <c r="AM183" s="19">
        <v>2.3199999999999998E-2</v>
      </c>
      <c r="AN183" s="19">
        <v>2.2800000000000001E-2</v>
      </c>
      <c r="AO183" s="19">
        <v>2.264E-2</v>
      </c>
      <c r="AP183" s="19">
        <v>2.333E-2</v>
      </c>
      <c r="AQ183" s="19">
        <v>2.3879999999999998E-2</v>
      </c>
      <c r="AR183" s="19">
        <v>2.2939999999999999E-2</v>
      </c>
      <c r="AS183" s="24">
        <v>0.26518999999999998</v>
      </c>
    </row>
    <row r="184" spans="1:45">
      <c r="A184" s="16">
        <v>33298</v>
      </c>
      <c r="B184" s="17">
        <f t="shared" si="4"/>
        <v>1991</v>
      </c>
      <c r="C184" s="17">
        <f t="shared" si="5"/>
        <v>3</v>
      </c>
      <c r="D184" s="17">
        <v>0.14910131175200836</v>
      </c>
      <c r="E184" s="17">
        <v>7.6022928891304783E-2</v>
      </c>
      <c r="F184" s="17">
        <v>5.4649997975942569E-2</v>
      </c>
      <c r="G184" s="29">
        <v>2.9160377131335298E-2</v>
      </c>
      <c r="H184">
        <v>6.18007E-2</v>
      </c>
      <c r="I184">
        <v>6.2452650123521844E-2</v>
      </c>
      <c r="J184">
        <v>6.0882300000000003</v>
      </c>
      <c r="K184">
        <v>6.0621400000000003</v>
      </c>
      <c r="L184">
        <v>0.14119000000000001</v>
      </c>
      <c r="M184">
        <v>7.077E-2</v>
      </c>
      <c r="N184">
        <v>5.364E-2</v>
      </c>
      <c r="O184">
        <v>3.0960000000000001E-2</v>
      </c>
      <c r="R184">
        <v>2008</v>
      </c>
      <c r="S184" s="18">
        <v>2.4031400000000001E-2</v>
      </c>
      <c r="T184" s="18">
        <v>2.2132300000000001E-2</v>
      </c>
      <c r="U184" s="18">
        <v>2.12537E-2</v>
      </c>
      <c r="V184" s="18">
        <v>2.01671E-2</v>
      </c>
      <c r="W184" s="18">
        <v>2.2800500000000001E-2</v>
      </c>
      <c r="X184" s="18">
        <v>2.6268400000000001E-2</v>
      </c>
      <c r="Y184" s="18">
        <v>3.1086900000000001E-2</v>
      </c>
      <c r="Z184" s="18">
        <v>3.3244500000000003E-2</v>
      </c>
      <c r="AA184" s="18">
        <v>2.85545E-2</v>
      </c>
      <c r="AB184" s="18">
        <v>3.2486500000000001E-2</v>
      </c>
      <c r="AC184" s="18">
        <v>3.16006E-2</v>
      </c>
      <c r="AD184" s="18">
        <v>3.6830500000000002E-2</v>
      </c>
      <c r="AF184" s="23">
        <v>2008</v>
      </c>
      <c r="AG184" s="19">
        <v>2.3120000000000002E-2</v>
      </c>
      <c r="AH184" s="19">
        <v>2.2419999999999999E-2</v>
      </c>
      <c r="AI184" s="19">
        <v>2.2720000000000001E-2</v>
      </c>
      <c r="AJ184" s="19">
        <v>2.2890000000000001E-2</v>
      </c>
      <c r="AK184" s="19">
        <v>2.4230000000000002E-2</v>
      </c>
      <c r="AL184" s="19">
        <v>2.5090000000000001E-2</v>
      </c>
      <c r="AM184" s="19">
        <v>2.6929999999999999E-2</v>
      </c>
      <c r="AN184" s="19">
        <v>2.9430000000000001E-2</v>
      </c>
      <c r="AO184" s="19">
        <v>2.7539999999999999E-2</v>
      </c>
      <c r="AP184" s="19">
        <v>3.3320000000000002E-2</v>
      </c>
      <c r="AQ184" s="19">
        <v>3.3360000000000001E-2</v>
      </c>
      <c r="AR184" s="19">
        <v>3.984E-2</v>
      </c>
      <c r="AS184" s="24">
        <v>0.33089000000000002</v>
      </c>
    </row>
    <row r="185" spans="1:45">
      <c r="A185" s="16">
        <v>33329</v>
      </c>
      <c r="B185" s="17">
        <f t="shared" si="4"/>
        <v>1991</v>
      </c>
      <c r="C185" s="17">
        <f t="shared" si="5"/>
        <v>4</v>
      </c>
      <c r="D185" s="17">
        <v>0.13895935935076992</v>
      </c>
      <c r="E185" s="17">
        <v>6.5957511216946041E-2</v>
      </c>
      <c r="F185" s="17">
        <v>5.3684296755627976E-2</v>
      </c>
      <c r="G185" s="29">
        <v>2.8946108401627712E-2</v>
      </c>
      <c r="H185">
        <v>5.8008299999999999E-2</v>
      </c>
      <c r="I185">
        <v>5.8073306507305265E-2</v>
      </c>
      <c r="J185">
        <v>5.9322800000000004</v>
      </c>
      <c r="K185">
        <v>5.9685699999999997</v>
      </c>
      <c r="L185">
        <v>0.1394</v>
      </c>
      <c r="M185">
        <v>6.8599999999999994E-2</v>
      </c>
      <c r="N185">
        <v>5.5919999999999997E-2</v>
      </c>
      <c r="O185">
        <v>3.09E-2</v>
      </c>
      <c r="R185">
        <v>2009</v>
      </c>
      <c r="S185" s="18">
        <v>4.3788399999999998E-2</v>
      </c>
      <c r="T185" s="18">
        <v>4.4705500000000002E-2</v>
      </c>
      <c r="U185" s="18">
        <v>4.4257900000000003E-2</v>
      </c>
      <c r="V185" s="18">
        <v>4.1326099999999998E-2</v>
      </c>
      <c r="W185" s="18">
        <v>4.7573499999999998E-2</v>
      </c>
      <c r="X185" s="18">
        <v>5.2148300000000002E-2</v>
      </c>
      <c r="Y185" s="18">
        <v>5.5625000000000001E-2</v>
      </c>
      <c r="Z185" s="18">
        <v>5.5534699999999999E-2</v>
      </c>
      <c r="AA185" s="18">
        <v>5.21801E-2</v>
      </c>
      <c r="AB185" s="18">
        <v>4.82473E-2</v>
      </c>
      <c r="AC185" s="18">
        <v>4.75456E-2</v>
      </c>
      <c r="AF185" s="23">
        <v>2009</v>
      </c>
      <c r="AG185" s="19">
        <v>4.1919999999999999E-2</v>
      </c>
      <c r="AH185" s="19">
        <v>4.5289999999999997E-2</v>
      </c>
      <c r="AI185" s="19">
        <v>4.7320000000000001E-2</v>
      </c>
      <c r="AJ185" s="19">
        <v>4.7260000000000003E-2</v>
      </c>
      <c r="AK185" s="19">
        <v>5.0430000000000003E-2</v>
      </c>
      <c r="AL185" s="19">
        <v>4.965E-2</v>
      </c>
      <c r="AM185" s="19">
        <v>4.8370000000000003E-2</v>
      </c>
      <c r="AN185" s="19">
        <v>4.9059999999999999E-2</v>
      </c>
      <c r="AO185" s="19">
        <v>5.0369999999999998E-2</v>
      </c>
      <c r="AP185" s="19">
        <v>4.9540000000000001E-2</v>
      </c>
      <c r="AQ185" s="19">
        <v>5.0290000000000001E-2</v>
      </c>
      <c r="AR185" s="19"/>
      <c r="AS185" s="24">
        <v>0.52951000000000004</v>
      </c>
    </row>
    <row r="186" spans="1:45">
      <c r="A186" s="16">
        <v>33359</v>
      </c>
      <c r="B186" s="17">
        <f t="shared" si="4"/>
        <v>1991</v>
      </c>
      <c r="C186" s="17">
        <f t="shared" si="5"/>
        <v>5</v>
      </c>
      <c r="D186" s="17">
        <v>0.13766063775637102</v>
      </c>
      <c r="E186" s="17">
        <v>6.6480479908471321E-2</v>
      </c>
      <c r="F186" s="17">
        <v>5.8672913281908788E-2</v>
      </c>
      <c r="G186" s="29">
        <v>3.0366503525820841E-2</v>
      </c>
      <c r="H186">
        <v>6.0206500000000003E-2</v>
      </c>
      <c r="I186">
        <v>5.9990358226374663E-2</v>
      </c>
      <c r="J186">
        <v>6.1257700000000002</v>
      </c>
      <c r="K186">
        <v>6.1283000000000003</v>
      </c>
      <c r="L186">
        <v>0.14221</v>
      </c>
      <c r="M186">
        <v>7.0949999999999999E-2</v>
      </c>
      <c r="N186">
        <v>5.5039999999999999E-2</v>
      </c>
      <c r="O186">
        <v>3.329E-2</v>
      </c>
      <c r="AF186" s="25" t="s">
        <v>222</v>
      </c>
      <c r="AG186" s="26">
        <v>2.7400000000000001E-2</v>
      </c>
      <c r="AH186" s="26">
        <v>2.743E-2</v>
      </c>
      <c r="AI186" s="26">
        <v>2.7400000000000001E-2</v>
      </c>
      <c r="AJ186" s="26">
        <v>2.7439999999999999E-2</v>
      </c>
      <c r="AK186" s="26">
        <v>2.7550000000000002E-2</v>
      </c>
      <c r="AL186" s="26">
        <v>2.742E-2</v>
      </c>
      <c r="AM186" s="26">
        <v>2.7519999999999999E-2</v>
      </c>
      <c r="AN186" s="26">
        <v>2.7009999999999999E-2</v>
      </c>
      <c r="AO186" s="26">
        <v>2.7529999999999999E-2</v>
      </c>
      <c r="AP186" s="26">
        <v>2.7640000000000001E-2</v>
      </c>
      <c r="AQ186" s="26">
        <v>2.767E-2</v>
      </c>
      <c r="AR186" s="26">
        <v>2.7289999999999998E-2</v>
      </c>
      <c r="AS186" s="27"/>
    </row>
    <row r="187" spans="1:45">
      <c r="A187" s="16">
        <v>33390</v>
      </c>
      <c r="B187" s="17">
        <f t="shared" si="4"/>
        <v>1991</v>
      </c>
      <c r="C187" s="17">
        <f t="shared" si="5"/>
        <v>6</v>
      </c>
      <c r="D187" s="17">
        <v>0.14780103907248734</v>
      </c>
      <c r="E187" s="17">
        <v>6.928304979090498E-2</v>
      </c>
      <c r="F187" s="17">
        <v>5.8751735342864597E-2</v>
      </c>
      <c r="G187" s="29">
        <v>3.2504951273127476E-2</v>
      </c>
      <c r="H187">
        <v>6.2406700000000002E-2</v>
      </c>
      <c r="I187">
        <v>6.2516748190460436E-2</v>
      </c>
      <c r="J187">
        <v>6.03254</v>
      </c>
      <c r="K187">
        <v>6.0432100000000002</v>
      </c>
      <c r="L187">
        <v>0.13483000000000001</v>
      </c>
      <c r="M187">
        <v>7.0809999999999998E-2</v>
      </c>
      <c r="N187">
        <v>5.5199999999999999E-2</v>
      </c>
      <c r="O187">
        <v>3.0460000000000001E-2</v>
      </c>
    </row>
    <row r="188" spans="1:45">
      <c r="A188" s="16">
        <v>33420</v>
      </c>
      <c r="B188" s="17">
        <f t="shared" si="4"/>
        <v>1991</v>
      </c>
      <c r="C188" s="17">
        <f t="shared" si="5"/>
        <v>7</v>
      </c>
      <c r="D188" s="17">
        <v>0.14256694755504798</v>
      </c>
      <c r="E188" s="17">
        <v>6.7944004216891091E-2</v>
      </c>
      <c r="F188" s="17">
        <v>5.2818745098823588E-2</v>
      </c>
      <c r="G188" s="29">
        <v>3.5118561785550388E-2</v>
      </c>
      <c r="H188">
        <v>5.9453300000000001E-2</v>
      </c>
      <c r="I188">
        <v>6.0690829806010808E-2</v>
      </c>
      <c r="J188">
        <v>5.8769299999999998</v>
      </c>
      <c r="K188">
        <v>6.0129900000000003</v>
      </c>
      <c r="L188">
        <v>0.14205999999999999</v>
      </c>
      <c r="M188">
        <v>6.9389999999999993E-2</v>
      </c>
      <c r="N188">
        <v>5.3460000000000001E-2</v>
      </c>
      <c r="O188">
        <v>3.1629999999999998E-2</v>
      </c>
    </row>
    <row r="189" spans="1:45">
      <c r="A189" s="16">
        <v>33451</v>
      </c>
      <c r="B189" s="17">
        <f t="shared" si="4"/>
        <v>1991</v>
      </c>
      <c r="C189" s="17">
        <f t="shared" si="5"/>
        <v>8</v>
      </c>
      <c r="D189" s="17">
        <v>0.13645648631201984</v>
      </c>
      <c r="E189" s="17">
        <v>6.7240125608410695E-2</v>
      </c>
      <c r="F189" s="17">
        <v>5.1333257293347763E-2</v>
      </c>
      <c r="G189" s="29">
        <v>3.4533484666035279E-2</v>
      </c>
      <c r="H189">
        <v>6.00008E-2</v>
      </c>
      <c r="I189">
        <v>5.9267335955704416E-2</v>
      </c>
      <c r="J189">
        <v>6.1336700000000004</v>
      </c>
      <c r="K189">
        <v>6.02691</v>
      </c>
      <c r="L189">
        <v>0.14673</v>
      </c>
      <c r="M189">
        <v>6.9400000000000003E-2</v>
      </c>
      <c r="N189">
        <v>5.491E-2</v>
      </c>
      <c r="O189">
        <v>2.9870000000000001E-2</v>
      </c>
    </row>
    <row r="190" spans="1:45">
      <c r="A190" s="16">
        <v>33482</v>
      </c>
      <c r="B190" s="17">
        <f t="shared" si="4"/>
        <v>1991</v>
      </c>
      <c r="C190" s="17">
        <f t="shared" si="5"/>
        <v>9</v>
      </c>
      <c r="D190" s="17">
        <v>0.13419831020202691</v>
      </c>
      <c r="E190" s="17">
        <v>6.6152738400067593E-2</v>
      </c>
      <c r="F190" s="17">
        <v>5.5327733064768639E-2</v>
      </c>
      <c r="G190" s="29">
        <v>3.1274185597921715E-2</v>
      </c>
      <c r="H190">
        <v>6.0080799999999997E-2</v>
      </c>
      <c r="I190">
        <v>5.8864155640669623E-2</v>
      </c>
      <c r="J190">
        <v>6.1872699999999998</v>
      </c>
      <c r="K190">
        <v>6.0785200000000001</v>
      </c>
      <c r="L190">
        <v>0.14462</v>
      </c>
      <c r="M190">
        <v>7.0540000000000005E-2</v>
      </c>
      <c r="N190">
        <v>5.5359999999999999E-2</v>
      </c>
      <c r="O190">
        <v>2.972E-2</v>
      </c>
    </row>
    <row r="191" spans="1:45">
      <c r="A191" s="16">
        <v>33512</v>
      </c>
      <c r="B191" s="17">
        <f t="shared" si="4"/>
        <v>1991</v>
      </c>
      <c r="C191" s="17">
        <f t="shared" si="5"/>
        <v>10</v>
      </c>
      <c r="D191" s="17">
        <v>0.13568552081785301</v>
      </c>
      <c r="E191" s="17">
        <v>6.6288681526276108E-2</v>
      </c>
      <c r="F191" s="17">
        <v>5.3663068241827823E-2</v>
      </c>
      <c r="G191" s="29">
        <v>3.0299195742300097E-2</v>
      </c>
      <c r="H191">
        <v>5.9289700000000001E-2</v>
      </c>
      <c r="I191">
        <v>5.826603582496373E-2</v>
      </c>
      <c r="J191">
        <v>6.3218300000000003</v>
      </c>
      <c r="K191">
        <v>6.2601500000000003</v>
      </c>
      <c r="L191">
        <v>0.14688999999999999</v>
      </c>
      <c r="M191">
        <v>7.1749999999999994E-2</v>
      </c>
      <c r="N191">
        <v>5.663E-2</v>
      </c>
      <c r="O191">
        <v>3.1280000000000002E-2</v>
      </c>
    </row>
    <row r="192" spans="1:45">
      <c r="A192" s="16">
        <v>33543</v>
      </c>
      <c r="B192" s="17">
        <f t="shared" si="4"/>
        <v>1991</v>
      </c>
      <c r="C192" s="17">
        <f t="shared" si="5"/>
        <v>11</v>
      </c>
      <c r="D192" s="17">
        <v>0.14195799424909664</v>
      </c>
      <c r="E192" s="17">
        <v>7.0760004493439804E-2</v>
      </c>
      <c r="F192" s="17">
        <v>5.4961475160020909E-2</v>
      </c>
      <c r="G192" s="29">
        <v>2.8139915232329327E-2</v>
      </c>
      <c r="H192">
        <v>6.0960399999999998E-2</v>
      </c>
      <c r="I192">
        <v>5.9937191212583507E-2</v>
      </c>
      <c r="J192">
        <v>6.3731900000000001</v>
      </c>
      <c r="K192">
        <v>6.3295199999999996</v>
      </c>
      <c r="L192">
        <v>0.14599999999999999</v>
      </c>
      <c r="M192">
        <v>7.4349999999999999E-2</v>
      </c>
      <c r="N192">
        <v>5.9520000000000003E-2</v>
      </c>
      <c r="O192">
        <v>3.066E-2</v>
      </c>
    </row>
    <row r="193" spans="1:15">
      <c r="A193" s="16">
        <v>33573</v>
      </c>
      <c r="B193" s="17">
        <f t="shared" si="4"/>
        <v>1991</v>
      </c>
      <c r="C193" s="17">
        <f t="shared" si="5"/>
        <v>12</v>
      </c>
      <c r="D193" s="17">
        <v>0.15047109214612087</v>
      </c>
      <c r="E193" s="17">
        <v>7.3858773209335163E-2</v>
      </c>
      <c r="F193" s="17">
        <v>5.3313208449559148E-2</v>
      </c>
      <c r="G193" s="29">
        <v>2.9281020921309481E-2</v>
      </c>
      <c r="H193">
        <v>6.1892200000000001E-2</v>
      </c>
      <c r="I193">
        <v>6.1583535212597906E-2</v>
      </c>
      <c r="J193">
        <v>6.5531499999999996</v>
      </c>
      <c r="K193">
        <v>6.5591200000000001</v>
      </c>
      <c r="L193">
        <v>0.15407000000000001</v>
      </c>
      <c r="M193">
        <v>7.6179999999999998E-2</v>
      </c>
      <c r="N193">
        <v>6.096E-2</v>
      </c>
      <c r="O193">
        <v>3.27E-2</v>
      </c>
    </row>
    <row r="194" spans="1:15">
      <c r="A194" s="16">
        <v>33604</v>
      </c>
      <c r="B194" s="17">
        <f t="shared" si="4"/>
        <v>1992</v>
      </c>
      <c r="C194" s="17">
        <f t="shared" si="5"/>
        <v>1</v>
      </c>
      <c r="D194" s="17">
        <v>0.16378919298889219</v>
      </c>
      <c r="E194" s="17">
        <v>9.2536533886540623E-2</v>
      </c>
      <c r="F194" s="17">
        <v>6.7112081597564696E-2</v>
      </c>
      <c r="G194" s="29">
        <v>3.3948429147441186E-2</v>
      </c>
      <c r="H194">
        <v>7.4387499999999995E-2</v>
      </c>
      <c r="I194">
        <v>7.3975234348657631E-2</v>
      </c>
      <c r="J194">
        <v>6.7698200000000002</v>
      </c>
      <c r="K194">
        <v>6.6825799999999997</v>
      </c>
      <c r="L194">
        <v>0.15053</v>
      </c>
      <c r="M194">
        <v>7.9589999999999994E-2</v>
      </c>
      <c r="N194">
        <v>6.0699999999999997E-2</v>
      </c>
      <c r="O194">
        <v>3.227E-2</v>
      </c>
    </row>
    <row r="195" spans="1:15">
      <c r="A195" s="16">
        <v>33635</v>
      </c>
      <c r="B195" s="17">
        <f t="shared" si="4"/>
        <v>1992</v>
      </c>
      <c r="C195" s="17">
        <f t="shared" si="5"/>
        <v>2</v>
      </c>
      <c r="D195" s="17">
        <v>0.16359287536934736</v>
      </c>
      <c r="E195" s="17">
        <v>9.4335969843980266E-2</v>
      </c>
      <c r="F195" s="17">
        <v>6.9410679439311285E-2</v>
      </c>
      <c r="G195" s="29">
        <v>3.5285365475388394E-2</v>
      </c>
      <c r="H195">
        <v>7.6423400000000002E-2</v>
      </c>
      <c r="I195">
        <v>7.5580221511801826E-2</v>
      </c>
      <c r="J195">
        <v>7.0290900000000001</v>
      </c>
      <c r="K195">
        <v>6.8951399999999996</v>
      </c>
      <c r="L195">
        <v>0.15398000000000001</v>
      </c>
      <c r="M195">
        <v>8.2100000000000006E-2</v>
      </c>
      <c r="N195">
        <v>6.2619999999999995E-2</v>
      </c>
      <c r="O195">
        <v>3.5560000000000001E-2</v>
      </c>
    </row>
    <row r="196" spans="1:15">
      <c r="A196" s="16">
        <v>33664</v>
      </c>
      <c r="B196" s="17">
        <f t="shared" ref="B196:B259" si="6">IF(C195=12,B195+1,B195)</f>
        <v>1992</v>
      </c>
      <c r="C196" s="17">
        <f t="shared" ref="C196:C259" si="7">IF(C195=12,1,C195+1)</f>
        <v>3</v>
      </c>
      <c r="D196" s="17">
        <v>0.16124100533329758</v>
      </c>
      <c r="E196" s="17">
        <v>8.7824444288249884E-2</v>
      </c>
      <c r="F196" s="17">
        <v>6.3515093331215952E-2</v>
      </c>
      <c r="G196" s="29">
        <v>3.0323931269805725E-2</v>
      </c>
      <c r="H196">
        <v>7.0305599999999996E-2</v>
      </c>
      <c r="I196">
        <v>7.0135850432452893E-2</v>
      </c>
      <c r="J196">
        <v>6.8769900000000002</v>
      </c>
      <c r="K196">
        <v>6.77569</v>
      </c>
      <c r="L196">
        <v>0.15322</v>
      </c>
      <c r="M196">
        <v>8.1780000000000005E-2</v>
      </c>
      <c r="N196">
        <v>6.1780000000000002E-2</v>
      </c>
      <c r="O196">
        <v>3.1780000000000003E-2</v>
      </c>
    </row>
    <row r="197" spans="1:15">
      <c r="A197" s="16">
        <v>33695</v>
      </c>
      <c r="B197" s="17">
        <f t="shared" si="6"/>
        <v>1992</v>
      </c>
      <c r="C197" s="17">
        <f t="shared" si="7"/>
        <v>4</v>
      </c>
      <c r="D197" s="17">
        <v>0.14828225640492909</v>
      </c>
      <c r="E197" s="17">
        <v>8.0635970544018762E-2</v>
      </c>
      <c r="F197" s="17">
        <v>5.91086521464603E-2</v>
      </c>
      <c r="G197" s="29">
        <v>2.9656661905587592E-2</v>
      </c>
      <c r="H197">
        <v>6.6537799999999994E-2</v>
      </c>
      <c r="I197">
        <v>6.5211267024053665E-2</v>
      </c>
      <c r="J197">
        <v>6.8053299999999997</v>
      </c>
      <c r="K197">
        <v>6.7115200000000002</v>
      </c>
      <c r="L197">
        <v>0.14854000000000001</v>
      </c>
      <c r="M197">
        <v>8.3159999999999998E-2</v>
      </c>
      <c r="N197">
        <v>6.1210000000000001E-2</v>
      </c>
      <c r="O197">
        <v>3.2219999999999999E-2</v>
      </c>
    </row>
    <row r="198" spans="1:15">
      <c r="A198" s="16">
        <v>33725</v>
      </c>
      <c r="B198" s="17">
        <f t="shared" si="6"/>
        <v>1992</v>
      </c>
      <c r="C198" s="17">
        <f t="shared" si="7"/>
        <v>5</v>
      </c>
      <c r="D198" s="17">
        <v>0.15236041418308868</v>
      </c>
      <c r="E198" s="17">
        <v>7.7651751003573757E-2</v>
      </c>
      <c r="F198" s="17">
        <v>6.6419294197269482E-2</v>
      </c>
      <c r="G198" s="29">
        <v>3.106875259136883E-2</v>
      </c>
      <c r="H198">
        <v>6.8468799999999996E-2</v>
      </c>
      <c r="I198">
        <v>6.7266875700294645E-2</v>
      </c>
      <c r="J198">
        <v>6.9994100000000001</v>
      </c>
      <c r="K198">
        <v>6.8865299999999996</v>
      </c>
      <c r="L198">
        <v>0.15761</v>
      </c>
      <c r="M198">
        <v>8.2830000000000001E-2</v>
      </c>
      <c r="N198">
        <v>6.2449999999999999E-2</v>
      </c>
      <c r="O198">
        <v>3.4070000000000003E-2</v>
      </c>
    </row>
    <row r="199" spans="1:15">
      <c r="A199" s="16">
        <v>33756</v>
      </c>
      <c r="B199" s="17">
        <f t="shared" si="6"/>
        <v>1992</v>
      </c>
      <c r="C199" s="17">
        <f t="shared" si="7"/>
        <v>6</v>
      </c>
      <c r="D199" s="17">
        <v>0.17349051752873626</v>
      </c>
      <c r="E199" s="17">
        <v>8.1700962112393596E-2</v>
      </c>
      <c r="F199" s="17">
        <v>6.8341927816637366E-2</v>
      </c>
      <c r="G199" s="29">
        <v>3.6071196543669005E-2</v>
      </c>
      <c r="H199">
        <v>7.3949100000000004E-2</v>
      </c>
      <c r="I199">
        <v>7.2669773128929277E-2</v>
      </c>
      <c r="J199">
        <v>7.1410999999999998</v>
      </c>
      <c r="K199">
        <v>7.0235799999999999</v>
      </c>
      <c r="L199">
        <v>0.16005</v>
      </c>
      <c r="M199">
        <v>8.3979999999999999E-2</v>
      </c>
      <c r="N199">
        <v>6.4579999999999999E-2</v>
      </c>
      <c r="O199">
        <v>3.3790000000000001E-2</v>
      </c>
    </row>
    <row r="200" spans="1:15">
      <c r="A200" s="16">
        <v>33786</v>
      </c>
      <c r="B200" s="17">
        <f t="shared" si="6"/>
        <v>1992</v>
      </c>
      <c r="C200" s="17">
        <f t="shared" si="7"/>
        <v>7</v>
      </c>
      <c r="D200" s="17">
        <v>0.16098516347170883</v>
      </c>
      <c r="E200" s="17">
        <v>8.0816481586260536E-2</v>
      </c>
      <c r="F200" s="17">
        <v>6.3014731343567096E-2</v>
      </c>
      <c r="G200" s="29">
        <v>3.6640002251820555E-2</v>
      </c>
      <c r="H200">
        <v>7.1120799999999998E-2</v>
      </c>
      <c r="I200">
        <v>6.9809533595440343E-2</v>
      </c>
      <c r="J200">
        <v>7.0125999999999999</v>
      </c>
      <c r="K200">
        <v>6.8982900000000003</v>
      </c>
      <c r="L200">
        <v>0.15978999999999999</v>
      </c>
      <c r="M200">
        <v>8.1659999999999996E-2</v>
      </c>
      <c r="N200">
        <v>6.404E-2</v>
      </c>
      <c r="O200">
        <v>3.3020000000000001E-2</v>
      </c>
    </row>
    <row r="201" spans="1:15">
      <c r="A201" s="16">
        <v>33817</v>
      </c>
      <c r="B201" s="17">
        <f t="shared" si="6"/>
        <v>1992</v>
      </c>
      <c r="C201" s="17">
        <f t="shared" si="7"/>
        <v>8</v>
      </c>
      <c r="D201" s="17">
        <v>0.14553715597547129</v>
      </c>
      <c r="E201" s="17">
        <v>8.2428073493396758E-2</v>
      </c>
      <c r="F201" s="17">
        <v>5.9355165865364705E-2</v>
      </c>
      <c r="G201" s="29">
        <v>3.7553193123171673E-2</v>
      </c>
      <c r="H201">
        <v>6.8998799999999999E-2</v>
      </c>
      <c r="I201">
        <v>6.8004605737322893E-2</v>
      </c>
      <c r="J201">
        <v>7.0401300000000004</v>
      </c>
      <c r="K201">
        <v>6.9036400000000002</v>
      </c>
      <c r="L201">
        <v>0.15543999999999999</v>
      </c>
      <c r="M201">
        <v>8.5110000000000005E-2</v>
      </c>
      <c r="N201">
        <v>6.2909999999999994E-2</v>
      </c>
      <c r="O201">
        <v>3.2469999999999999E-2</v>
      </c>
    </row>
    <row r="202" spans="1:15">
      <c r="A202" s="16">
        <v>33848</v>
      </c>
      <c r="B202" s="17">
        <f t="shared" si="6"/>
        <v>1992</v>
      </c>
      <c r="C202" s="17">
        <f t="shared" si="7"/>
        <v>9</v>
      </c>
      <c r="D202" s="17">
        <v>0.14847435908947273</v>
      </c>
      <c r="E202" s="17">
        <v>7.6881440212921912E-2</v>
      </c>
      <c r="F202" s="17">
        <v>6.2493202506585077E-2</v>
      </c>
      <c r="G202" s="29">
        <v>3.7130310768141078E-2</v>
      </c>
      <c r="H202">
        <v>6.8081000000000003E-2</v>
      </c>
      <c r="I202">
        <v>6.7396161420955142E-2</v>
      </c>
      <c r="J202">
        <v>7.00997</v>
      </c>
      <c r="K202">
        <v>6.9730699999999999</v>
      </c>
      <c r="L202">
        <v>0.15887000000000001</v>
      </c>
      <c r="M202">
        <v>8.2250000000000004E-2</v>
      </c>
      <c r="N202">
        <v>6.2590000000000007E-2</v>
      </c>
      <c r="O202">
        <v>3.5200000000000002E-2</v>
      </c>
    </row>
    <row r="203" spans="1:15">
      <c r="A203" s="16">
        <v>33878</v>
      </c>
      <c r="B203" s="17">
        <f t="shared" si="6"/>
        <v>1992</v>
      </c>
      <c r="C203" s="17">
        <f t="shared" si="7"/>
        <v>10</v>
      </c>
      <c r="D203" s="17">
        <v>0.14495508334829463</v>
      </c>
      <c r="E203" s="17">
        <v>7.4372800618477189E-2</v>
      </c>
      <c r="F203" s="17">
        <v>5.7308272623435186E-2</v>
      </c>
      <c r="G203" s="29">
        <v>3.5170969064235356E-2</v>
      </c>
      <c r="H203">
        <v>6.5361500000000003E-2</v>
      </c>
      <c r="I203">
        <v>6.4183248205707227E-2</v>
      </c>
      <c r="J203">
        <v>6.9634</v>
      </c>
      <c r="K203">
        <v>6.8874199999999997</v>
      </c>
      <c r="L203">
        <v>0.15587000000000001</v>
      </c>
      <c r="M203">
        <v>8.0360000000000001E-2</v>
      </c>
      <c r="N203">
        <v>6.062E-2</v>
      </c>
      <c r="O203">
        <v>3.6269999999999997E-2</v>
      </c>
    </row>
    <row r="204" spans="1:15">
      <c r="A204" s="16">
        <v>33909</v>
      </c>
      <c r="B204" s="17">
        <f t="shared" si="6"/>
        <v>1992</v>
      </c>
      <c r="C204" s="17">
        <f t="shared" si="7"/>
        <v>11</v>
      </c>
      <c r="D204" s="17">
        <v>0.15901977570548592</v>
      </c>
      <c r="E204" s="17">
        <v>7.6584805830626865E-2</v>
      </c>
      <c r="F204" s="17">
        <v>5.5760506702579489E-2</v>
      </c>
      <c r="G204" s="29">
        <v>3.3883374726184703E-2</v>
      </c>
      <c r="H204">
        <v>6.6430699999999995E-2</v>
      </c>
      <c r="I204">
        <v>6.5381650711212033E-2</v>
      </c>
      <c r="J204">
        <v>6.9911799999999999</v>
      </c>
      <c r="K204">
        <v>6.9286500000000002</v>
      </c>
      <c r="L204">
        <v>0.16450000000000001</v>
      </c>
      <c r="M204">
        <v>8.0759999999999998E-2</v>
      </c>
      <c r="N204">
        <v>6.0299999999999999E-2</v>
      </c>
      <c r="O204">
        <v>3.6920000000000001E-2</v>
      </c>
    </row>
    <row r="205" spans="1:15">
      <c r="A205" s="16">
        <v>33939</v>
      </c>
      <c r="B205" s="17">
        <f t="shared" si="6"/>
        <v>1992</v>
      </c>
      <c r="C205" s="17">
        <f t="shared" si="7"/>
        <v>12</v>
      </c>
      <c r="D205" s="17">
        <v>0.15131955577936596</v>
      </c>
      <c r="E205" s="17">
        <v>7.8719237149774246E-2</v>
      </c>
      <c r="F205" s="17">
        <v>5.8074335006518644E-2</v>
      </c>
      <c r="G205" s="29">
        <v>3.078753830836688E-2</v>
      </c>
      <c r="H205">
        <v>6.5144499999999994E-2</v>
      </c>
      <c r="I205">
        <v>6.4981388908738502E-2</v>
      </c>
      <c r="J205">
        <v>6.9530200000000004</v>
      </c>
      <c r="K205">
        <v>6.9389799999999999</v>
      </c>
      <c r="L205">
        <v>0.15548000000000001</v>
      </c>
      <c r="M205">
        <v>8.1589999999999996E-2</v>
      </c>
      <c r="N205">
        <v>6.608E-2</v>
      </c>
      <c r="O205">
        <v>3.4639999999999997E-2</v>
      </c>
    </row>
    <row r="206" spans="1:15">
      <c r="A206" s="16">
        <v>33970</v>
      </c>
      <c r="B206" s="17">
        <f t="shared" si="6"/>
        <v>1993</v>
      </c>
      <c r="C206" s="17">
        <f t="shared" si="7"/>
        <v>1</v>
      </c>
      <c r="D206" s="17">
        <v>0.16956269556317125</v>
      </c>
      <c r="E206" s="17">
        <v>9.0520099021926856E-2</v>
      </c>
      <c r="F206" s="17">
        <v>6.6777154232178088E-2</v>
      </c>
      <c r="G206" s="29">
        <v>3.3828129605718099E-2</v>
      </c>
      <c r="H206">
        <v>7.4137800000000004E-2</v>
      </c>
      <c r="I206">
        <v>7.3797971806788723E-2</v>
      </c>
      <c r="J206">
        <v>6.7161400000000002</v>
      </c>
      <c r="K206">
        <v>6.6434100000000003</v>
      </c>
      <c r="L206">
        <v>0.15593000000000001</v>
      </c>
      <c r="M206">
        <v>7.7990000000000004E-2</v>
      </c>
      <c r="N206">
        <v>6.0729999999999999E-2</v>
      </c>
      <c r="O206">
        <v>3.1989999999999998E-2</v>
      </c>
    </row>
    <row r="207" spans="1:15">
      <c r="A207" s="16">
        <v>34001</v>
      </c>
      <c r="B207" s="17">
        <f t="shared" si="6"/>
        <v>1993</v>
      </c>
      <c r="C207" s="17">
        <f t="shared" si="7"/>
        <v>2</v>
      </c>
      <c r="D207" s="17">
        <v>0.16126194676208647</v>
      </c>
      <c r="E207" s="17">
        <v>8.8693564902179695E-2</v>
      </c>
      <c r="F207" s="17">
        <v>6.7727099716068162E-2</v>
      </c>
      <c r="G207" s="29">
        <v>3.4413471887253869E-2</v>
      </c>
      <c r="H207">
        <v>7.3769299999999996E-2</v>
      </c>
      <c r="I207">
        <v>7.2889794478773348E-2</v>
      </c>
      <c r="J207">
        <v>6.7897499999999997</v>
      </c>
      <c r="K207">
        <v>6.6704299999999996</v>
      </c>
      <c r="L207">
        <v>0.15175</v>
      </c>
      <c r="M207">
        <v>7.7270000000000005E-2</v>
      </c>
      <c r="N207">
        <v>6.1280000000000001E-2</v>
      </c>
      <c r="O207">
        <v>3.4660000000000003E-2</v>
      </c>
    </row>
    <row r="208" spans="1:15">
      <c r="A208" s="16">
        <v>34029</v>
      </c>
      <c r="B208" s="17">
        <f t="shared" si="6"/>
        <v>1993</v>
      </c>
      <c r="C208" s="17">
        <f t="shared" si="7"/>
        <v>3</v>
      </c>
      <c r="D208" s="17">
        <v>0.1605538507296829</v>
      </c>
      <c r="E208" s="17">
        <v>8.4030839581016342E-2</v>
      </c>
      <c r="F208" s="17">
        <v>5.8302550609858908E-2</v>
      </c>
      <c r="G208" s="29">
        <v>3.2329602182287517E-2</v>
      </c>
      <c r="H208">
        <v>6.8959099999999995E-2</v>
      </c>
      <c r="I208">
        <v>6.8034740308265673E-2</v>
      </c>
      <c r="J208">
        <v>6.6883900000000001</v>
      </c>
      <c r="K208">
        <v>6.5503099999999996</v>
      </c>
      <c r="L208">
        <v>0.15259</v>
      </c>
      <c r="M208">
        <v>7.8340000000000007E-2</v>
      </c>
      <c r="N208">
        <v>5.6390000000000003E-2</v>
      </c>
      <c r="O208">
        <v>3.3660000000000002E-2</v>
      </c>
    </row>
    <row r="209" spans="1:15">
      <c r="A209" s="16">
        <v>34060</v>
      </c>
      <c r="B209" s="17">
        <f t="shared" si="6"/>
        <v>1993</v>
      </c>
      <c r="C209" s="17">
        <f t="shared" si="7"/>
        <v>4</v>
      </c>
      <c r="D209" s="17">
        <v>0.1480280299093365</v>
      </c>
      <c r="E209" s="17">
        <v>7.7647417681452627E-2</v>
      </c>
      <c r="F209" s="17">
        <v>5.7239264314364317E-2</v>
      </c>
      <c r="G209" s="29">
        <v>2.9595095163850987E-2</v>
      </c>
      <c r="H209">
        <v>6.5535899999999994E-2</v>
      </c>
      <c r="I209">
        <v>6.3723184823665652E-2</v>
      </c>
      <c r="J209">
        <v>6.7145799999999998</v>
      </c>
      <c r="K209">
        <v>6.5690900000000001</v>
      </c>
      <c r="L209">
        <v>0.1477</v>
      </c>
      <c r="M209">
        <v>7.9519999999999993E-2</v>
      </c>
      <c r="N209">
        <v>5.9069999999999998E-2</v>
      </c>
      <c r="O209">
        <v>3.2899999999999999E-2</v>
      </c>
    </row>
    <row r="210" spans="1:15">
      <c r="A210" s="16">
        <v>34090</v>
      </c>
      <c r="B210" s="17">
        <f t="shared" si="6"/>
        <v>1993</v>
      </c>
      <c r="C210" s="17">
        <f t="shared" si="7"/>
        <v>5</v>
      </c>
      <c r="D210" s="17">
        <v>0.14029659167937208</v>
      </c>
      <c r="E210" s="17">
        <v>7.3719629839830006E-2</v>
      </c>
      <c r="F210" s="17">
        <v>6.3173524669031408E-2</v>
      </c>
      <c r="G210" s="29">
        <v>2.7790830399072607E-2</v>
      </c>
      <c r="H210">
        <v>6.3635899999999995E-2</v>
      </c>
      <c r="I210">
        <v>6.2939570871348216E-2</v>
      </c>
      <c r="J210">
        <v>6.5375800000000002</v>
      </c>
      <c r="K210">
        <v>6.4561299999999999</v>
      </c>
      <c r="L210">
        <v>0.14598</v>
      </c>
      <c r="M210">
        <v>7.8719999999999998E-2</v>
      </c>
      <c r="N210">
        <v>5.9409999999999998E-2</v>
      </c>
      <c r="O210">
        <v>3.041E-2</v>
      </c>
    </row>
    <row r="211" spans="1:15">
      <c r="A211" s="16">
        <v>34121</v>
      </c>
      <c r="B211" s="17">
        <f t="shared" si="6"/>
        <v>1993</v>
      </c>
      <c r="C211" s="17">
        <f t="shared" si="7"/>
        <v>6</v>
      </c>
      <c r="D211" s="17">
        <v>0.1634097275254224</v>
      </c>
      <c r="E211" s="17">
        <v>7.4068614278829867E-2</v>
      </c>
      <c r="F211" s="17">
        <v>6.2096029746111926E-2</v>
      </c>
      <c r="G211" s="29">
        <v>3.184646360598218E-2</v>
      </c>
      <c r="H211">
        <v>6.6980399999999995E-2</v>
      </c>
      <c r="I211">
        <v>6.6256462575253611E-2</v>
      </c>
      <c r="J211">
        <v>6.4710799999999997</v>
      </c>
      <c r="K211">
        <v>6.4179399999999998</v>
      </c>
      <c r="L211">
        <v>0.15001</v>
      </c>
      <c r="M211">
        <v>7.6789999999999997E-2</v>
      </c>
      <c r="N211">
        <v>5.9200000000000003E-2</v>
      </c>
      <c r="O211">
        <v>2.9729999999999999E-2</v>
      </c>
    </row>
    <row r="212" spans="1:15">
      <c r="A212" s="16">
        <v>34151</v>
      </c>
      <c r="B212" s="17">
        <f t="shared" si="6"/>
        <v>1993</v>
      </c>
      <c r="C212" s="17">
        <f t="shared" si="7"/>
        <v>7</v>
      </c>
      <c r="D212" s="17">
        <v>0.14288447002972038</v>
      </c>
      <c r="E212" s="17">
        <v>7.7501253952492147E-2</v>
      </c>
      <c r="F212" s="17">
        <v>5.708998094830784E-2</v>
      </c>
      <c r="G212" s="29">
        <v>3.2294888694421646E-2</v>
      </c>
      <c r="H212">
        <v>6.5175800000000006E-2</v>
      </c>
      <c r="I212">
        <v>6.3969236557293543E-2</v>
      </c>
      <c r="J212">
        <v>6.3943300000000001</v>
      </c>
      <c r="K212">
        <v>6.2855499999999997</v>
      </c>
      <c r="L212">
        <v>0.14074</v>
      </c>
      <c r="M212">
        <v>7.7299999999999994E-2</v>
      </c>
      <c r="N212">
        <v>5.808E-2</v>
      </c>
      <c r="O212">
        <v>2.8920000000000001E-2</v>
      </c>
    </row>
    <row r="213" spans="1:15">
      <c r="A213" s="16">
        <v>34182</v>
      </c>
      <c r="B213" s="17">
        <f t="shared" si="6"/>
        <v>1993</v>
      </c>
      <c r="C213" s="17">
        <f t="shared" si="7"/>
        <v>8</v>
      </c>
      <c r="D213" s="17">
        <v>0.12743558459933182</v>
      </c>
      <c r="E213" s="17">
        <v>7.132366620472988E-2</v>
      </c>
      <c r="F213" s="17">
        <v>5.9700246576272278E-2</v>
      </c>
      <c r="G213" s="29">
        <v>3.3115542316544656E-2</v>
      </c>
      <c r="H213">
        <v>6.24708E-2</v>
      </c>
      <c r="I213">
        <v>6.1600955337402445E-2</v>
      </c>
      <c r="J213">
        <v>6.3567600000000004</v>
      </c>
      <c r="K213">
        <v>6.2359099999999996</v>
      </c>
      <c r="L213">
        <v>0.13664000000000001</v>
      </c>
      <c r="M213">
        <v>7.3539999999999994E-2</v>
      </c>
      <c r="N213">
        <v>6.2770000000000006E-2</v>
      </c>
      <c r="O213">
        <v>2.8320000000000001E-2</v>
      </c>
    </row>
    <row r="214" spans="1:15">
      <c r="A214" s="16">
        <v>34213</v>
      </c>
      <c r="B214" s="17">
        <f t="shared" si="6"/>
        <v>1993</v>
      </c>
      <c r="C214" s="17">
        <f t="shared" si="7"/>
        <v>9</v>
      </c>
      <c r="D214" s="17">
        <v>0.13250230511702221</v>
      </c>
      <c r="E214" s="17">
        <v>6.911689398215741E-2</v>
      </c>
      <c r="F214" s="17">
        <v>5.6048667636882536E-2</v>
      </c>
      <c r="G214" s="29">
        <v>3.2358125121053648E-2</v>
      </c>
      <c r="H214">
        <v>6.2007699999999999E-2</v>
      </c>
      <c r="I214">
        <v>6.0138063496549717E-2</v>
      </c>
      <c r="J214">
        <v>6.3957699999999997</v>
      </c>
      <c r="K214">
        <v>6.2298600000000004</v>
      </c>
      <c r="L214">
        <v>0.14329</v>
      </c>
      <c r="M214">
        <v>7.3950000000000002E-2</v>
      </c>
      <c r="N214">
        <v>5.6230000000000002E-2</v>
      </c>
      <c r="O214">
        <v>3.057E-2</v>
      </c>
    </row>
    <row r="215" spans="1:15">
      <c r="A215" s="16">
        <v>34243</v>
      </c>
      <c r="B215" s="17">
        <f t="shared" si="6"/>
        <v>1993</v>
      </c>
      <c r="C215" s="17">
        <f t="shared" si="7"/>
        <v>10</v>
      </c>
      <c r="D215" s="17">
        <v>0.13640024976087831</v>
      </c>
      <c r="E215" s="17">
        <v>6.8920761543840789E-2</v>
      </c>
      <c r="F215" s="17">
        <v>5.4973132595085697E-2</v>
      </c>
      <c r="G215" s="29">
        <v>2.9030218987123352E-2</v>
      </c>
      <c r="H215">
        <v>6.0420500000000002E-2</v>
      </c>
      <c r="I215">
        <v>5.9116728638060646E-2</v>
      </c>
      <c r="J215">
        <v>6.4347200000000004</v>
      </c>
      <c r="K215">
        <v>6.3370300000000004</v>
      </c>
      <c r="L215">
        <v>0.14718000000000001</v>
      </c>
      <c r="M215">
        <v>7.4069999999999997E-2</v>
      </c>
      <c r="N215">
        <v>5.8310000000000001E-2</v>
      </c>
      <c r="O215">
        <v>3.024E-2</v>
      </c>
    </row>
    <row r="216" spans="1:15">
      <c r="A216" s="16">
        <v>34274</v>
      </c>
      <c r="B216" s="17">
        <f t="shared" si="6"/>
        <v>1993</v>
      </c>
      <c r="C216" s="17">
        <f t="shared" si="7"/>
        <v>11</v>
      </c>
      <c r="D216" s="17">
        <v>0.13412137635175997</v>
      </c>
      <c r="E216" s="17">
        <v>6.8426862226190308E-2</v>
      </c>
      <c r="F216" s="17">
        <v>5.196406180639928E-2</v>
      </c>
      <c r="G216" s="29">
        <v>2.7539053060984982E-2</v>
      </c>
      <c r="H216">
        <v>5.8622599999999997E-2</v>
      </c>
      <c r="I216">
        <v>5.7409526622259878E-2</v>
      </c>
      <c r="J216">
        <v>6.1872600000000002</v>
      </c>
      <c r="K216">
        <v>6.0915999999999997</v>
      </c>
      <c r="L216">
        <v>0.14041999999999999</v>
      </c>
      <c r="M216">
        <v>7.2270000000000001E-2</v>
      </c>
      <c r="N216">
        <v>5.5910000000000001E-2</v>
      </c>
      <c r="O216">
        <v>3.007E-2</v>
      </c>
    </row>
    <row r="217" spans="1:15">
      <c r="A217" s="16">
        <v>34304</v>
      </c>
      <c r="B217" s="17">
        <f t="shared" si="6"/>
        <v>1993</v>
      </c>
      <c r="C217" s="17">
        <f t="shared" si="7"/>
        <v>12</v>
      </c>
      <c r="D217" s="17">
        <v>0.13626650673020632</v>
      </c>
      <c r="E217" s="17">
        <v>6.8549438256794909E-2</v>
      </c>
      <c r="F217" s="17">
        <v>4.9054899416397069E-2</v>
      </c>
      <c r="G217" s="29">
        <v>2.6392202255834614E-2</v>
      </c>
      <c r="H217">
        <v>5.7578999999999998E-2</v>
      </c>
      <c r="I217">
        <v>5.6457864605691313E-2</v>
      </c>
      <c r="J217">
        <v>6.1875799999999996</v>
      </c>
      <c r="K217">
        <v>6.0468900000000003</v>
      </c>
      <c r="L217">
        <v>0.14119000000000001</v>
      </c>
      <c r="M217">
        <v>7.127E-2</v>
      </c>
      <c r="N217">
        <v>5.5649999999999998E-2</v>
      </c>
      <c r="O217">
        <v>2.9950000000000001E-2</v>
      </c>
    </row>
    <row r="218" spans="1:15">
      <c r="A218" s="16">
        <v>34335</v>
      </c>
      <c r="B218" s="17">
        <f t="shared" si="6"/>
        <v>1994</v>
      </c>
      <c r="C218" s="17">
        <f t="shared" si="7"/>
        <v>1</v>
      </c>
      <c r="D218" s="17">
        <v>0.1608588253859338</v>
      </c>
      <c r="E218" s="17">
        <v>8.2726070008435154E-2</v>
      </c>
      <c r="F218" s="17">
        <v>5.9767505936630889E-2</v>
      </c>
      <c r="G218" s="29">
        <v>3.1911284286835817E-2</v>
      </c>
      <c r="H218">
        <v>6.9009799999999996E-2</v>
      </c>
      <c r="I218">
        <v>6.7965490683106936E-2</v>
      </c>
      <c r="J218">
        <v>6.2297700000000003</v>
      </c>
      <c r="K218">
        <v>6.1017799999999998</v>
      </c>
      <c r="L218">
        <v>0.14713999999999999</v>
      </c>
      <c r="M218">
        <v>7.1429999999999993E-2</v>
      </c>
      <c r="N218">
        <v>5.4370000000000002E-2</v>
      </c>
      <c r="O218">
        <v>3.014E-2</v>
      </c>
    </row>
    <row r="219" spans="1:15">
      <c r="A219" s="16">
        <v>34366</v>
      </c>
      <c r="B219" s="17">
        <f t="shared" si="6"/>
        <v>1994</v>
      </c>
      <c r="C219" s="17">
        <f t="shared" si="7"/>
        <v>2</v>
      </c>
      <c r="D219" s="17">
        <v>0.14981307686681869</v>
      </c>
      <c r="E219" s="17">
        <v>8.3030264470800766E-2</v>
      </c>
      <c r="F219" s="17">
        <v>5.969264895308498E-2</v>
      </c>
      <c r="G219" s="29">
        <v>2.9034127802126514E-2</v>
      </c>
      <c r="H219">
        <v>6.7505499999999996E-2</v>
      </c>
      <c r="I219">
        <v>6.6060295640744018E-2</v>
      </c>
      <c r="J219">
        <v>6.2312200000000004</v>
      </c>
      <c r="K219">
        <v>6.0736400000000001</v>
      </c>
      <c r="L219">
        <v>0.1401</v>
      </c>
      <c r="M219">
        <v>7.2840000000000002E-2</v>
      </c>
      <c r="N219">
        <v>5.4370000000000002E-2</v>
      </c>
      <c r="O219">
        <v>2.9270000000000001E-2</v>
      </c>
    </row>
    <row r="220" spans="1:15">
      <c r="A220" s="16">
        <v>34394</v>
      </c>
      <c r="B220" s="17">
        <f t="shared" si="6"/>
        <v>1994</v>
      </c>
      <c r="C220" s="17">
        <f t="shared" si="7"/>
        <v>3</v>
      </c>
      <c r="D220" s="17">
        <v>0.15348407950381843</v>
      </c>
      <c r="E220" s="17">
        <v>7.7764798082285522E-2</v>
      </c>
      <c r="F220" s="17">
        <v>5.4564190403834346E-2</v>
      </c>
      <c r="G220" s="29">
        <v>2.8061851716472172E-2</v>
      </c>
      <c r="H220">
        <v>6.4000500000000002E-2</v>
      </c>
      <c r="I220">
        <v>6.3042452681239022E-2</v>
      </c>
      <c r="J220">
        <v>6.1628999999999996</v>
      </c>
      <c r="K220">
        <v>6.0564200000000001</v>
      </c>
      <c r="L220">
        <v>0.14532999999999999</v>
      </c>
      <c r="M220">
        <v>7.2770000000000001E-2</v>
      </c>
      <c r="N220">
        <v>5.2409999999999998E-2</v>
      </c>
      <c r="O220">
        <v>2.913E-2</v>
      </c>
    </row>
    <row r="221" spans="1:15">
      <c r="A221" s="16">
        <v>34425</v>
      </c>
      <c r="B221" s="17">
        <f t="shared" si="6"/>
        <v>1994</v>
      </c>
      <c r="C221" s="17">
        <f t="shared" si="7"/>
        <v>4</v>
      </c>
      <c r="D221" s="17">
        <v>0.14883707317263906</v>
      </c>
      <c r="E221" s="17">
        <v>6.7956800727677333E-2</v>
      </c>
      <c r="F221" s="17">
        <v>5.0580186642098547E-2</v>
      </c>
      <c r="G221" s="29">
        <v>2.3690380176616371E-2</v>
      </c>
      <c r="H221">
        <v>5.8486200000000002E-2</v>
      </c>
      <c r="I221">
        <v>5.7114909414890065E-2</v>
      </c>
      <c r="J221">
        <v>6.00061</v>
      </c>
      <c r="K221">
        <v>5.8970700000000003</v>
      </c>
      <c r="L221">
        <v>0.14815999999999999</v>
      </c>
      <c r="M221">
        <v>6.9339999999999999E-2</v>
      </c>
      <c r="N221">
        <v>5.2069999999999998E-2</v>
      </c>
      <c r="O221">
        <v>2.6880000000000001E-2</v>
      </c>
    </row>
    <row r="222" spans="1:15">
      <c r="A222" s="16">
        <v>34455</v>
      </c>
      <c r="B222" s="17">
        <f t="shared" si="6"/>
        <v>1994</v>
      </c>
      <c r="C222" s="17">
        <f t="shared" si="7"/>
        <v>5</v>
      </c>
      <c r="D222" s="17">
        <v>0.13401616809731759</v>
      </c>
      <c r="E222" s="17">
        <v>5.9777597879035804E-2</v>
      </c>
      <c r="F222" s="17">
        <v>5.4169584515699892E-2</v>
      </c>
      <c r="G222" s="29">
        <v>2.4135723364234724E-2</v>
      </c>
      <c r="H222">
        <v>5.6497400000000003E-2</v>
      </c>
      <c r="I222">
        <v>5.4371196429482904E-2</v>
      </c>
      <c r="J222">
        <v>5.8269200000000003</v>
      </c>
      <c r="K222">
        <v>5.5938699999999999</v>
      </c>
      <c r="L222">
        <v>0.13994999999999999</v>
      </c>
      <c r="M222">
        <v>6.4019999999999994E-2</v>
      </c>
      <c r="N222">
        <v>5.1150000000000001E-2</v>
      </c>
      <c r="O222">
        <v>2.63E-2</v>
      </c>
    </row>
    <row r="223" spans="1:15">
      <c r="A223" s="16">
        <v>34486</v>
      </c>
      <c r="B223" s="17">
        <f t="shared" si="6"/>
        <v>1994</v>
      </c>
      <c r="C223" s="17">
        <f t="shared" si="7"/>
        <v>6</v>
      </c>
      <c r="D223" s="17">
        <v>0.15890464691454184</v>
      </c>
      <c r="E223" s="17">
        <v>6.2556855074057241E-2</v>
      </c>
      <c r="F223" s="17">
        <v>5.096536274919633E-2</v>
      </c>
      <c r="G223" s="29">
        <v>2.9099232058583575E-2</v>
      </c>
      <c r="H223">
        <v>6.0524099999999997E-2</v>
      </c>
      <c r="I223">
        <v>5.8261147512109923E-2</v>
      </c>
      <c r="J223">
        <v>5.8539000000000003</v>
      </c>
      <c r="K223">
        <v>5.65341</v>
      </c>
      <c r="L223">
        <v>0.14591999999999999</v>
      </c>
      <c r="M223">
        <v>6.5159999999999996E-2</v>
      </c>
      <c r="N223">
        <v>4.9000000000000002E-2</v>
      </c>
      <c r="O223">
        <v>2.7019999999999999E-2</v>
      </c>
    </row>
    <row r="224" spans="1:15">
      <c r="A224" s="16">
        <v>34516</v>
      </c>
      <c r="B224" s="17">
        <f t="shared" si="6"/>
        <v>1994</v>
      </c>
      <c r="C224" s="17">
        <f t="shared" si="7"/>
        <v>7</v>
      </c>
      <c r="D224" s="17">
        <v>0.14539203340995291</v>
      </c>
      <c r="E224" s="17">
        <v>6.5407182248100673E-2</v>
      </c>
      <c r="F224" s="17">
        <v>4.8698148616824873E-2</v>
      </c>
      <c r="G224" s="29">
        <v>3.1470909045144081E-2</v>
      </c>
      <c r="H224">
        <v>5.91789E-2</v>
      </c>
      <c r="I224">
        <v>5.7875939474408979E-2</v>
      </c>
      <c r="J224">
        <v>5.7725600000000004</v>
      </c>
      <c r="K224">
        <v>5.6475099999999996</v>
      </c>
      <c r="L224">
        <v>0.14266000000000001</v>
      </c>
      <c r="M224">
        <v>6.4199999999999993E-2</v>
      </c>
      <c r="N224">
        <v>4.9450000000000001E-2</v>
      </c>
      <c r="O224">
        <v>2.8029999999999999E-2</v>
      </c>
    </row>
    <row r="225" spans="1:15">
      <c r="A225" s="16">
        <v>34547</v>
      </c>
      <c r="B225" s="17">
        <f t="shared" si="6"/>
        <v>1994</v>
      </c>
      <c r="C225" s="17">
        <f t="shared" si="7"/>
        <v>8</v>
      </c>
      <c r="D225" s="17">
        <v>0.1353371589676087</v>
      </c>
      <c r="E225" s="17">
        <v>6.2532940740185797E-2</v>
      </c>
      <c r="F225" s="17">
        <v>4.7449699823562584E-2</v>
      </c>
      <c r="G225" s="29">
        <v>3.2797810465127863E-2</v>
      </c>
      <c r="H225">
        <v>5.8476599999999997E-2</v>
      </c>
      <c r="I225">
        <v>5.6072446710125144E-2</v>
      </c>
      <c r="J225">
        <v>5.9427599999999998</v>
      </c>
      <c r="K225">
        <v>5.6647699999999999</v>
      </c>
      <c r="L225">
        <v>0.14380000000000001</v>
      </c>
      <c r="M225">
        <v>6.4579999999999999E-2</v>
      </c>
      <c r="N225">
        <v>4.9619999999999997E-2</v>
      </c>
      <c r="O225">
        <v>2.76E-2</v>
      </c>
    </row>
    <row r="226" spans="1:15">
      <c r="A226" s="16">
        <v>34578</v>
      </c>
      <c r="B226" s="17">
        <f t="shared" si="6"/>
        <v>1994</v>
      </c>
      <c r="C226" s="17">
        <f t="shared" si="7"/>
        <v>9</v>
      </c>
      <c r="D226" s="17">
        <v>0.12947156693580672</v>
      </c>
      <c r="E226" s="17">
        <v>5.7223957492083324E-2</v>
      </c>
      <c r="F226" s="17">
        <v>4.9564512950045367E-2</v>
      </c>
      <c r="G226" s="29">
        <v>2.7883352581645818E-2</v>
      </c>
      <c r="H226">
        <v>5.4892200000000002E-2</v>
      </c>
      <c r="I226">
        <v>5.2982842448974221E-2</v>
      </c>
      <c r="J226">
        <v>5.6659600000000001</v>
      </c>
      <c r="K226">
        <v>5.48482</v>
      </c>
      <c r="L226">
        <v>0.14105999999999999</v>
      </c>
      <c r="M226">
        <v>6.1010000000000002E-2</v>
      </c>
      <c r="N226">
        <v>4.9849999999999998E-2</v>
      </c>
      <c r="O226">
        <v>2.6210000000000001E-2</v>
      </c>
    </row>
    <row r="227" spans="1:15">
      <c r="A227" s="16">
        <v>34608</v>
      </c>
      <c r="B227" s="17">
        <f t="shared" si="6"/>
        <v>1994</v>
      </c>
      <c r="C227" s="17">
        <f t="shared" si="7"/>
        <v>10</v>
      </c>
      <c r="D227" s="17">
        <v>0.12431375248906591</v>
      </c>
      <c r="E227" s="17">
        <v>5.8885010836967025E-2</v>
      </c>
      <c r="F227" s="17">
        <v>4.5708463191931843E-2</v>
      </c>
      <c r="G227" s="29">
        <v>2.3887378645440317E-2</v>
      </c>
      <c r="H227">
        <v>5.2003800000000003E-2</v>
      </c>
      <c r="I227">
        <v>5.0621468342255831E-2</v>
      </c>
      <c r="J227">
        <v>5.5390499999999996</v>
      </c>
      <c r="K227">
        <v>5.42049</v>
      </c>
      <c r="L227">
        <v>0.13458000000000001</v>
      </c>
      <c r="M227">
        <v>6.2820000000000001E-2</v>
      </c>
      <c r="N227">
        <v>4.8619999999999997E-2</v>
      </c>
      <c r="O227">
        <v>2.529E-2</v>
      </c>
    </row>
    <row r="228" spans="1:15">
      <c r="A228" s="16">
        <v>34639</v>
      </c>
      <c r="B228" s="17">
        <f t="shared" si="6"/>
        <v>1994</v>
      </c>
      <c r="C228" s="17">
        <f t="shared" si="7"/>
        <v>11</v>
      </c>
      <c r="D228" s="17">
        <v>0.12495325136064817</v>
      </c>
      <c r="E228" s="17">
        <v>5.7661847815488616E-2</v>
      </c>
      <c r="F228" s="17">
        <v>4.4527736502410049E-2</v>
      </c>
      <c r="G228" s="29">
        <v>2.2180194061625871E-2</v>
      </c>
      <c r="H228">
        <v>5.15766E-2</v>
      </c>
      <c r="I228">
        <v>4.9443012958152725E-2</v>
      </c>
      <c r="J228">
        <v>5.4589400000000001</v>
      </c>
      <c r="K228">
        <v>5.2513199999999998</v>
      </c>
      <c r="L228">
        <v>0.13150999999999999</v>
      </c>
      <c r="M228">
        <v>6.1010000000000002E-2</v>
      </c>
      <c r="N228">
        <v>4.768E-2</v>
      </c>
      <c r="O228">
        <v>2.426E-2</v>
      </c>
    </row>
    <row r="229" spans="1:15">
      <c r="A229" s="16">
        <v>34669</v>
      </c>
      <c r="B229" s="17">
        <f t="shared" si="6"/>
        <v>1994</v>
      </c>
      <c r="C229" s="17">
        <f t="shared" si="7"/>
        <v>12</v>
      </c>
      <c r="D229" s="17">
        <v>0.12332131242481392</v>
      </c>
      <c r="E229" s="17">
        <v>5.6558702526566751E-2</v>
      </c>
      <c r="F229" s="17">
        <v>4.0172077692747207E-2</v>
      </c>
      <c r="G229" s="29">
        <v>2.1213454662708173E-2</v>
      </c>
      <c r="H229">
        <v>4.8990100000000002E-2</v>
      </c>
      <c r="I229">
        <v>4.7387724982366417E-2</v>
      </c>
      <c r="J229">
        <v>5.2888900000000003</v>
      </c>
      <c r="K229">
        <v>5.0935699999999997</v>
      </c>
      <c r="L229">
        <v>0.12853000000000001</v>
      </c>
      <c r="M229">
        <v>5.901E-2</v>
      </c>
      <c r="N229">
        <v>4.5429999999999998E-2</v>
      </c>
      <c r="O229">
        <v>2.426E-2</v>
      </c>
    </row>
    <row r="230" spans="1:15">
      <c r="A230" s="16">
        <v>34700</v>
      </c>
      <c r="B230" s="17">
        <f t="shared" si="6"/>
        <v>1995</v>
      </c>
      <c r="C230" s="17">
        <f t="shared" si="7"/>
        <v>1</v>
      </c>
      <c r="D230" s="17">
        <v>0.1413678704687128</v>
      </c>
      <c r="E230" s="17">
        <v>7.2351238970192758E-2</v>
      </c>
      <c r="F230" s="17">
        <v>4.8048180302826766E-2</v>
      </c>
      <c r="G230" s="29">
        <v>2.6340255604573367E-2</v>
      </c>
      <c r="H230">
        <v>5.9951699999999997E-2</v>
      </c>
      <c r="I230">
        <v>5.7797831366418174E-2</v>
      </c>
      <c r="J230">
        <v>5.3899499999999998</v>
      </c>
      <c r="K230">
        <v>5.1724800000000002</v>
      </c>
      <c r="L230">
        <v>0.12795000000000001</v>
      </c>
      <c r="M230">
        <v>6.2539999999999998E-2</v>
      </c>
      <c r="N230">
        <v>4.3450000000000003E-2</v>
      </c>
      <c r="O230">
        <v>2.487E-2</v>
      </c>
    </row>
    <row r="231" spans="1:15">
      <c r="A231" s="16">
        <v>34731</v>
      </c>
      <c r="B231" s="17">
        <f t="shared" si="6"/>
        <v>1995</v>
      </c>
      <c r="C231" s="17">
        <f t="shared" si="7"/>
        <v>2</v>
      </c>
      <c r="D231" s="17">
        <v>0.1433910382850217</v>
      </c>
      <c r="E231" s="17">
        <v>6.6198381732512204E-2</v>
      </c>
      <c r="F231" s="17">
        <v>4.4140167986281682E-2</v>
      </c>
      <c r="G231" s="29">
        <v>2.5365023079659918E-2</v>
      </c>
      <c r="H231">
        <v>5.6323400000000003E-2</v>
      </c>
      <c r="I231">
        <v>5.4703341200661629E-2</v>
      </c>
      <c r="J231">
        <v>5.2146499999999998</v>
      </c>
      <c r="K231">
        <v>5.0519600000000002</v>
      </c>
      <c r="L231">
        <v>0.13361000000000001</v>
      </c>
      <c r="M231">
        <v>5.8380000000000001E-2</v>
      </c>
      <c r="N231">
        <v>4.0590000000000001E-2</v>
      </c>
      <c r="O231">
        <v>2.5610000000000001E-2</v>
      </c>
    </row>
    <row r="232" spans="1:15">
      <c r="A232" s="16">
        <v>34759</v>
      </c>
      <c r="B232" s="17">
        <f t="shared" si="6"/>
        <v>1995</v>
      </c>
      <c r="C232" s="17">
        <f t="shared" si="7"/>
        <v>3</v>
      </c>
      <c r="D232" s="17">
        <v>0.13272698969119717</v>
      </c>
      <c r="E232" s="17">
        <v>6.1806653875338902E-2</v>
      </c>
      <c r="F232" s="17">
        <v>4.7580793978697078E-2</v>
      </c>
      <c r="G232" s="29">
        <v>2.5901294555366158E-2</v>
      </c>
      <c r="H232">
        <v>5.5419799999999998E-2</v>
      </c>
      <c r="I232">
        <v>5.3495663735848818E-2</v>
      </c>
      <c r="J232">
        <v>5.3001399999999999</v>
      </c>
      <c r="K232">
        <v>5.1324699999999996</v>
      </c>
      <c r="L232">
        <v>0.12418999999999999</v>
      </c>
      <c r="M232">
        <v>5.8090000000000003E-2</v>
      </c>
      <c r="N232">
        <v>4.539E-2</v>
      </c>
      <c r="O232">
        <v>2.6960000000000001E-2</v>
      </c>
    </row>
    <row r="233" spans="1:15">
      <c r="A233" s="16">
        <v>34790</v>
      </c>
      <c r="B233" s="17">
        <f t="shared" si="6"/>
        <v>1995</v>
      </c>
      <c r="C233" s="17">
        <f t="shared" si="7"/>
        <v>4</v>
      </c>
      <c r="D233" s="17">
        <v>0.133004395055765</v>
      </c>
      <c r="E233" s="17">
        <v>6.1882889073745881E-2</v>
      </c>
      <c r="F233" s="17">
        <v>4.4704170732348225E-2</v>
      </c>
      <c r="G233" s="29">
        <v>2.6271868951452094E-2</v>
      </c>
      <c r="H233">
        <v>5.5021399999999998E-2</v>
      </c>
      <c r="I233">
        <v>5.2827150825187949E-2</v>
      </c>
      <c r="J233">
        <v>5.6556199999999999</v>
      </c>
      <c r="K233">
        <v>5.4618599999999997</v>
      </c>
      <c r="L233">
        <v>0.13220000000000001</v>
      </c>
      <c r="M233">
        <v>6.3280000000000003E-2</v>
      </c>
      <c r="N233">
        <v>4.6019999999999998E-2</v>
      </c>
      <c r="O233">
        <v>3.0370000000000001E-2</v>
      </c>
    </row>
    <row r="234" spans="1:15">
      <c r="A234" s="16">
        <v>34820</v>
      </c>
      <c r="B234" s="17">
        <f t="shared" si="6"/>
        <v>1995</v>
      </c>
      <c r="C234" s="17">
        <f t="shared" si="7"/>
        <v>5</v>
      </c>
      <c r="D234" s="17">
        <v>0.12800663610428992</v>
      </c>
      <c r="E234" s="17">
        <v>5.6418594145265587E-2</v>
      </c>
      <c r="F234" s="17">
        <v>4.8653503764718636E-2</v>
      </c>
      <c r="G234" s="29">
        <v>2.4825304638742194E-2</v>
      </c>
      <c r="H234">
        <v>5.29518E-2</v>
      </c>
      <c r="I234">
        <v>5.1383312399742802E-2</v>
      </c>
      <c r="J234">
        <v>5.4964199999999996</v>
      </c>
      <c r="K234">
        <v>5.3148600000000004</v>
      </c>
      <c r="L234">
        <v>0.13413</v>
      </c>
      <c r="M234">
        <v>6.0760000000000002E-2</v>
      </c>
      <c r="N234">
        <v>4.6199999999999998E-2</v>
      </c>
      <c r="O234">
        <v>2.6970000000000001E-2</v>
      </c>
    </row>
    <row r="235" spans="1:15">
      <c r="A235" s="16">
        <v>34851</v>
      </c>
      <c r="B235" s="17">
        <f t="shared" si="6"/>
        <v>1995</v>
      </c>
      <c r="C235" s="17">
        <f t="shared" si="7"/>
        <v>6</v>
      </c>
      <c r="D235" s="17">
        <v>0.14250495569369848</v>
      </c>
      <c r="E235" s="17">
        <v>5.8454329897464352E-2</v>
      </c>
      <c r="F235" s="17">
        <v>4.7952804632906715E-2</v>
      </c>
      <c r="G235" s="29">
        <v>2.9589902834949951E-2</v>
      </c>
      <c r="H235">
        <v>5.6188200000000001E-2</v>
      </c>
      <c r="I235">
        <v>5.4694195021710197E-2</v>
      </c>
      <c r="J235">
        <v>5.4468500000000004</v>
      </c>
      <c r="K235">
        <v>5.3163299999999998</v>
      </c>
      <c r="L235">
        <v>0.13005</v>
      </c>
      <c r="M235">
        <v>6.1060000000000003E-2</v>
      </c>
      <c r="N235">
        <v>4.6629999999999998E-2</v>
      </c>
      <c r="O235">
        <v>2.7300000000000001E-2</v>
      </c>
    </row>
    <row r="236" spans="1:15">
      <c r="A236" s="16">
        <v>34881</v>
      </c>
      <c r="B236" s="17">
        <f t="shared" si="6"/>
        <v>1995</v>
      </c>
      <c r="C236" s="17">
        <f t="shared" si="7"/>
        <v>7</v>
      </c>
      <c r="D236" s="17">
        <v>0.14363471181135282</v>
      </c>
      <c r="E236" s="17">
        <v>6.3989958374743999E-2</v>
      </c>
      <c r="F236" s="17">
        <v>4.4619770285638093E-2</v>
      </c>
      <c r="G236" s="29">
        <v>2.9182347191362555E-2</v>
      </c>
      <c r="H236">
        <v>5.6513399999999998E-2</v>
      </c>
      <c r="I236">
        <v>5.5383800301747818E-2</v>
      </c>
      <c r="J236">
        <v>5.4735500000000004</v>
      </c>
      <c r="K236">
        <v>5.36</v>
      </c>
      <c r="L236">
        <v>0.14063000000000001</v>
      </c>
      <c r="M236">
        <v>6.1949999999999998E-2</v>
      </c>
      <c r="N236">
        <v>4.4929999999999998E-2</v>
      </c>
      <c r="O236">
        <v>2.572E-2</v>
      </c>
    </row>
    <row r="237" spans="1:15">
      <c r="A237" s="16">
        <v>34912</v>
      </c>
      <c r="B237" s="17">
        <f t="shared" si="6"/>
        <v>1995</v>
      </c>
      <c r="C237" s="17">
        <f t="shared" si="7"/>
        <v>8</v>
      </c>
      <c r="D237" s="17">
        <v>0.13243030836654837</v>
      </c>
      <c r="E237" s="17">
        <v>5.8816863262539126E-2</v>
      </c>
      <c r="F237" s="17">
        <v>4.4089916658602346E-2</v>
      </c>
      <c r="G237" s="29">
        <v>3.2213283090288099E-2</v>
      </c>
      <c r="H237">
        <v>5.5771599999999998E-2</v>
      </c>
      <c r="I237">
        <v>5.3510516609311089E-2</v>
      </c>
      <c r="J237">
        <v>5.6559499999999998</v>
      </c>
      <c r="K237">
        <v>5.3969199999999997</v>
      </c>
      <c r="L237">
        <v>0.14026</v>
      </c>
      <c r="M237">
        <v>6.0659999999999999E-2</v>
      </c>
      <c r="N237">
        <v>4.5990000000000003E-2</v>
      </c>
      <c r="O237">
        <v>2.6540000000000001E-2</v>
      </c>
    </row>
    <row r="238" spans="1:15">
      <c r="A238" s="16">
        <v>34943</v>
      </c>
      <c r="B238" s="17">
        <f t="shared" si="6"/>
        <v>1995</v>
      </c>
      <c r="C238" s="17">
        <f t="shared" si="7"/>
        <v>9</v>
      </c>
      <c r="D238" s="17">
        <v>0.12538013516255975</v>
      </c>
      <c r="E238" s="17">
        <v>5.7927287313168721E-2</v>
      </c>
      <c r="F238" s="17">
        <v>4.4869799349735388E-2</v>
      </c>
      <c r="G238" s="29">
        <v>2.6990018870787915E-2</v>
      </c>
      <c r="H238">
        <v>5.2589999999999998E-2</v>
      </c>
      <c r="I238">
        <v>5.1156385330098891E-2</v>
      </c>
      <c r="J238">
        <v>5.4288100000000004</v>
      </c>
      <c r="K238">
        <v>5.2875199999999998</v>
      </c>
      <c r="L238">
        <v>0.13794000000000001</v>
      </c>
      <c r="M238">
        <v>6.1449999999999998E-2</v>
      </c>
      <c r="N238">
        <v>4.5030000000000001E-2</v>
      </c>
      <c r="O238">
        <v>2.538E-2</v>
      </c>
    </row>
    <row r="239" spans="1:15">
      <c r="A239" s="16">
        <v>34973</v>
      </c>
      <c r="B239" s="17">
        <f t="shared" si="6"/>
        <v>1995</v>
      </c>
      <c r="C239" s="17">
        <f t="shared" si="7"/>
        <v>10</v>
      </c>
      <c r="D239" s="17">
        <v>0.12837763340662742</v>
      </c>
      <c r="E239" s="17">
        <v>5.5290166357297062E-2</v>
      </c>
      <c r="F239" s="17">
        <v>4.2792956617927959E-2</v>
      </c>
      <c r="G239" s="29">
        <v>2.4079806672927771E-2</v>
      </c>
      <c r="H239">
        <v>5.0901299999999997E-2</v>
      </c>
      <c r="I239">
        <v>4.9149217780141904E-2</v>
      </c>
      <c r="J239">
        <v>5.4319600000000001</v>
      </c>
      <c r="K239">
        <v>5.2609899999999996</v>
      </c>
      <c r="L239">
        <v>0.13841999999999999</v>
      </c>
      <c r="M239">
        <v>5.858E-2</v>
      </c>
      <c r="N239">
        <v>4.5519999999999998E-2</v>
      </c>
      <c r="O239">
        <v>2.5930000000000002E-2</v>
      </c>
    </row>
    <row r="240" spans="1:15">
      <c r="A240" s="16">
        <v>35004</v>
      </c>
      <c r="B240" s="17">
        <f t="shared" si="6"/>
        <v>1995</v>
      </c>
      <c r="C240" s="17">
        <f t="shared" si="7"/>
        <v>11</v>
      </c>
      <c r="D240" s="17">
        <v>0.13201506608849164</v>
      </c>
      <c r="E240" s="17">
        <v>5.6550581577054261E-2</v>
      </c>
      <c r="F240" s="17">
        <v>4.262783746882743E-2</v>
      </c>
      <c r="G240" s="29">
        <v>2.3251110962709029E-2</v>
      </c>
      <c r="H240">
        <v>5.1439499999999999E-2</v>
      </c>
      <c r="I240">
        <v>4.9581334941779909E-2</v>
      </c>
      <c r="J240">
        <v>5.4537100000000001</v>
      </c>
      <c r="K240">
        <v>5.2661800000000003</v>
      </c>
      <c r="L240">
        <v>0.13797000000000001</v>
      </c>
      <c r="M240">
        <v>5.9830000000000001E-2</v>
      </c>
      <c r="N240">
        <v>4.5679999999999998E-2</v>
      </c>
      <c r="O240">
        <v>2.546E-2</v>
      </c>
    </row>
    <row r="241" spans="1:15">
      <c r="A241" s="16">
        <v>35034</v>
      </c>
      <c r="B241" s="17">
        <f t="shared" si="6"/>
        <v>1995</v>
      </c>
      <c r="C241" s="17">
        <f t="shared" si="7"/>
        <v>12</v>
      </c>
      <c r="D241" s="17">
        <v>0.13269337188882457</v>
      </c>
      <c r="E241" s="17">
        <v>5.7601235759135769E-2</v>
      </c>
      <c r="F241" s="17">
        <v>3.9496540236380405E-2</v>
      </c>
      <c r="G241" s="29">
        <v>2.2073611610379053E-2</v>
      </c>
      <c r="H241">
        <v>4.9692600000000003E-2</v>
      </c>
      <c r="I241">
        <v>4.8692207425710989E-2</v>
      </c>
      <c r="J241">
        <v>5.3695399999999998</v>
      </c>
      <c r="K241">
        <v>5.2465900000000003</v>
      </c>
      <c r="L241">
        <v>0.13794000000000001</v>
      </c>
      <c r="M241">
        <v>6.019E-2</v>
      </c>
      <c r="N241">
        <v>4.4670000000000001E-2</v>
      </c>
      <c r="O241">
        <v>2.5420000000000002E-2</v>
      </c>
    </row>
    <row r="242" spans="1:15">
      <c r="A242" s="16">
        <v>35065</v>
      </c>
      <c r="B242" s="17">
        <f t="shared" si="6"/>
        <v>1996</v>
      </c>
      <c r="C242" s="17">
        <f t="shared" si="7"/>
        <v>1</v>
      </c>
      <c r="D242" s="17">
        <v>0.14567110084372428</v>
      </c>
      <c r="E242" s="17">
        <v>7.0673295943745607E-2</v>
      </c>
      <c r="F242" s="17">
        <v>5.0591562669246623E-2</v>
      </c>
      <c r="G242" s="29">
        <v>2.7139920792416936E-2</v>
      </c>
      <c r="H242">
        <v>5.9923299999999999E-2</v>
      </c>
      <c r="I242">
        <v>5.8698249246045095E-2</v>
      </c>
      <c r="J242">
        <v>5.38361</v>
      </c>
      <c r="K242">
        <v>5.2519400000000003</v>
      </c>
      <c r="L242">
        <v>0.13281000000000001</v>
      </c>
      <c r="M242">
        <v>6.1219999999999997E-2</v>
      </c>
      <c r="N242">
        <v>4.5539999999999997E-2</v>
      </c>
      <c r="O242">
        <v>2.58E-2</v>
      </c>
    </row>
    <row r="243" spans="1:15">
      <c r="A243" s="16">
        <v>35096</v>
      </c>
      <c r="B243" s="17">
        <f t="shared" si="6"/>
        <v>1996</v>
      </c>
      <c r="C243" s="17">
        <f t="shared" si="7"/>
        <v>2</v>
      </c>
      <c r="D243" s="17">
        <v>0.14126197333112367</v>
      </c>
      <c r="E243" s="17">
        <v>6.7862252088513653E-2</v>
      </c>
      <c r="F243" s="17">
        <v>4.7374039000104472E-2</v>
      </c>
      <c r="G243" s="29">
        <v>2.4399557969196649E-2</v>
      </c>
      <c r="H243">
        <v>5.7188000000000003E-2</v>
      </c>
      <c r="I243">
        <v>5.5634686492500231E-2</v>
      </c>
      <c r="J243">
        <v>5.3031600000000001</v>
      </c>
      <c r="K243">
        <v>5.1463099999999997</v>
      </c>
      <c r="L243">
        <v>0.1308</v>
      </c>
      <c r="M243">
        <v>6.0130000000000003E-2</v>
      </c>
      <c r="N243">
        <v>4.3900000000000002E-2</v>
      </c>
      <c r="O243">
        <v>2.4660000000000001E-2</v>
      </c>
    </row>
    <row r="244" spans="1:15">
      <c r="A244" s="16">
        <v>35125</v>
      </c>
      <c r="B244" s="17">
        <f t="shared" si="6"/>
        <v>1996</v>
      </c>
      <c r="C244" s="17">
        <f t="shared" si="7"/>
        <v>3</v>
      </c>
      <c r="D244" s="17">
        <v>0.13960219726709519</v>
      </c>
      <c r="E244" s="17">
        <v>6.5436739890267076E-2</v>
      </c>
      <c r="F244" s="17">
        <v>4.5804263012161478E-2</v>
      </c>
      <c r="G244" s="29">
        <v>2.3118945492816043E-2</v>
      </c>
      <c r="H244">
        <v>5.5983199999999997E-2</v>
      </c>
      <c r="I244">
        <v>5.3887444132140812E-2</v>
      </c>
      <c r="J244">
        <v>5.3251799999999996</v>
      </c>
      <c r="K244">
        <v>5.1663600000000001</v>
      </c>
      <c r="L244">
        <v>0.13064999999999999</v>
      </c>
      <c r="M244">
        <v>6.1839999999999999E-2</v>
      </c>
      <c r="N244">
        <v>4.3400000000000001E-2</v>
      </c>
      <c r="O244">
        <v>2.4160000000000001E-2</v>
      </c>
    </row>
    <row r="245" spans="1:15">
      <c r="A245" s="16">
        <v>35156</v>
      </c>
      <c r="B245" s="17">
        <f t="shared" si="6"/>
        <v>1996</v>
      </c>
      <c r="C245" s="17">
        <f t="shared" si="7"/>
        <v>4</v>
      </c>
      <c r="D245" s="17">
        <v>0.13220259298001596</v>
      </c>
      <c r="E245" s="17">
        <v>5.9175039735959695E-2</v>
      </c>
      <c r="F245" s="17">
        <v>4.3357931221769848E-2</v>
      </c>
      <c r="G245" s="29">
        <v>2.1311631723632773E-2</v>
      </c>
      <c r="H245">
        <v>5.1770200000000002E-2</v>
      </c>
      <c r="I245">
        <v>5.0001941446149001E-2</v>
      </c>
      <c r="J245">
        <v>5.3308799999999996</v>
      </c>
      <c r="K245">
        <v>5.1788600000000002</v>
      </c>
      <c r="L245">
        <v>0.13169</v>
      </c>
      <c r="M245">
        <v>6.0949999999999997E-2</v>
      </c>
      <c r="N245">
        <v>4.4589999999999998E-2</v>
      </c>
      <c r="O245">
        <v>2.4840000000000001E-2</v>
      </c>
    </row>
    <row r="246" spans="1:15">
      <c r="A246" s="16">
        <v>35186</v>
      </c>
      <c r="B246" s="17">
        <f t="shared" si="6"/>
        <v>1996</v>
      </c>
      <c r="C246" s="17">
        <f t="shared" si="7"/>
        <v>5</v>
      </c>
      <c r="D246" s="17">
        <v>0.12784649214944976</v>
      </c>
      <c r="E246" s="17">
        <v>5.6234599647141836E-2</v>
      </c>
      <c r="F246" s="17">
        <v>4.5915419262904225E-2</v>
      </c>
      <c r="G246" s="29">
        <v>2.385208608675099E-2</v>
      </c>
      <c r="H246">
        <v>5.2387499999999997E-2</v>
      </c>
      <c r="I246">
        <v>5.0216581591017877E-2</v>
      </c>
      <c r="J246">
        <v>5.46387</v>
      </c>
      <c r="K246">
        <v>5.2268100000000004</v>
      </c>
      <c r="L246">
        <v>0.13428999999999999</v>
      </c>
      <c r="M246">
        <v>6.089E-2</v>
      </c>
      <c r="N246">
        <v>4.3920000000000001E-2</v>
      </c>
      <c r="O246">
        <v>2.58E-2</v>
      </c>
    </row>
    <row r="247" spans="1:15">
      <c r="A247" s="16">
        <v>35217</v>
      </c>
      <c r="B247" s="17">
        <f t="shared" si="6"/>
        <v>1996</v>
      </c>
      <c r="C247" s="17">
        <f t="shared" si="7"/>
        <v>6</v>
      </c>
      <c r="D247" s="17">
        <v>0.14131576613648125</v>
      </c>
      <c r="E247" s="17">
        <v>5.5385673896006522E-2</v>
      </c>
      <c r="F247" s="17">
        <v>4.2549079959216654E-2</v>
      </c>
      <c r="G247" s="29">
        <v>2.7059153031691135E-2</v>
      </c>
      <c r="H247">
        <v>5.3236800000000001E-2</v>
      </c>
      <c r="I247">
        <v>5.1299909098663762E-2</v>
      </c>
      <c r="J247">
        <v>5.1707900000000002</v>
      </c>
      <c r="K247">
        <v>4.9829499999999998</v>
      </c>
      <c r="L247">
        <v>0.12941</v>
      </c>
      <c r="M247">
        <v>5.7669999999999999E-2</v>
      </c>
      <c r="N247">
        <v>4.1579999999999999E-2</v>
      </c>
      <c r="O247">
        <v>2.486E-2</v>
      </c>
    </row>
    <row r="248" spans="1:15">
      <c r="A248" s="16">
        <v>35247</v>
      </c>
      <c r="B248" s="17">
        <f t="shared" si="6"/>
        <v>1996</v>
      </c>
      <c r="C248" s="17">
        <f t="shared" si="7"/>
        <v>7</v>
      </c>
      <c r="D248" s="17">
        <v>0.13357739347163286</v>
      </c>
      <c r="E248" s="17">
        <v>6.2783912907482725E-2</v>
      </c>
      <c r="F248" s="17">
        <v>4.3119943591940643E-2</v>
      </c>
      <c r="G248" s="29">
        <v>2.8654548225013721E-2</v>
      </c>
      <c r="H248">
        <v>5.4226999999999997E-2</v>
      </c>
      <c r="I248">
        <v>5.3435441632399119E-2</v>
      </c>
      <c r="J248">
        <v>5.2253999999999996</v>
      </c>
      <c r="K248">
        <v>5.1367599999999998</v>
      </c>
      <c r="L248">
        <v>0.13070999999999999</v>
      </c>
      <c r="M248">
        <v>6.012E-2</v>
      </c>
      <c r="N248">
        <v>4.3119999999999999E-2</v>
      </c>
      <c r="O248">
        <v>2.503E-2</v>
      </c>
    </row>
    <row r="249" spans="1:15">
      <c r="A249" s="16">
        <v>35278</v>
      </c>
      <c r="B249" s="17">
        <f t="shared" si="6"/>
        <v>1996</v>
      </c>
      <c r="C249" s="17">
        <f t="shared" si="7"/>
        <v>8</v>
      </c>
      <c r="D249" s="17">
        <v>0.12053733089482771</v>
      </c>
      <c r="E249" s="17">
        <v>5.3256985916746907E-2</v>
      </c>
      <c r="F249" s="17">
        <v>4.0699280137802919E-2</v>
      </c>
      <c r="G249" s="29">
        <v>2.8417292322263369E-2</v>
      </c>
      <c r="H249">
        <v>4.9232199999999997E-2</v>
      </c>
      <c r="I249">
        <v>4.8505800786742569E-2</v>
      </c>
      <c r="J249">
        <v>4.9864800000000002</v>
      </c>
      <c r="K249">
        <v>4.8913700000000002</v>
      </c>
      <c r="L249">
        <v>0.12801999999999999</v>
      </c>
      <c r="M249">
        <v>5.4850000000000003E-2</v>
      </c>
      <c r="N249">
        <v>4.231E-2</v>
      </c>
      <c r="O249">
        <v>2.3E-2</v>
      </c>
    </row>
    <row r="250" spans="1:15">
      <c r="A250" s="16">
        <v>35309</v>
      </c>
      <c r="B250" s="17">
        <f t="shared" si="6"/>
        <v>1996</v>
      </c>
      <c r="C250" s="17">
        <f t="shared" si="7"/>
        <v>9</v>
      </c>
      <c r="D250" s="17">
        <v>0.1093325713030858</v>
      </c>
      <c r="E250" s="17">
        <v>5.6455014018850405E-2</v>
      </c>
      <c r="F250" s="17">
        <v>4.1474183225297952E-2</v>
      </c>
      <c r="G250" s="29">
        <v>2.5525517702753506E-2</v>
      </c>
      <c r="H250">
        <v>4.8329299999999999E-2</v>
      </c>
      <c r="I250">
        <v>4.7700444651521311E-2</v>
      </c>
      <c r="J250">
        <v>4.9873000000000003</v>
      </c>
      <c r="K250">
        <v>4.9199000000000002</v>
      </c>
      <c r="L250">
        <v>0.12286</v>
      </c>
      <c r="M250">
        <v>5.9499999999999997E-2</v>
      </c>
      <c r="N250">
        <v>4.1669999999999999E-2</v>
      </c>
      <c r="O250">
        <v>2.419E-2</v>
      </c>
    </row>
    <row r="251" spans="1:15">
      <c r="A251" s="16">
        <v>35339</v>
      </c>
      <c r="B251" s="17">
        <f t="shared" si="6"/>
        <v>1996</v>
      </c>
      <c r="C251" s="17">
        <f t="shared" si="7"/>
        <v>10</v>
      </c>
      <c r="D251" s="17">
        <v>0.11456755280871603</v>
      </c>
      <c r="E251" s="17">
        <v>5.7127699125222003E-2</v>
      </c>
      <c r="F251" s="17">
        <v>3.8939389353049941E-2</v>
      </c>
      <c r="G251" s="29">
        <v>2.0956741746227081E-2</v>
      </c>
      <c r="H251">
        <v>4.6814099999999997E-2</v>
      </c>
      <c r="I251">
        <v>4.6264574749857811E-2</v>
      </c>
      <c r="J251">
        <v>5.0004299999999997</v>
      </c>
      <c r="K251">
        <v>4.9495800000000001</v>
      </c>
      <c r="L251">
        <v>0.12432</v>
      </c>
      <c r="M251">
        <v>6.0359999999999997E-2</v>
      </c>
      <c r="N251">
        <v>4.129E-2</v>
      </c>
      <c r="O251">
        <v>2.2800000000000001E-2</v>
      </c>
    </row>
    <row r="252" spans="1:15">
      <c r="A252" s="16">
        <v>35370</v>
      </c>
      <c r="B252" s="17">
        <f t="shared" si="6"/>
        <v>1996</v>
      </c>
      <c r="C252" s="17">
        <f t="shared" si="7"/>
        <v>11</v>
      </c>
      <c r="D252" s="17">
        <v>0.12058082857739745</v>
      </c>
      <c r="E252" s="17">
        <v>5.6737809660465065E-2</v>
      </c>
      <c r="F252" s="17">
        <v>4.0628010070167996E-2</v>
      </c>
      <c r="G252" s="29">
        <v>2.2355177822258893E-2</v>
      </c>
      <c r="H252">
        <v>4.8017299999999999E-2</v>
      </c>
      <c r="I252">
        <v>4.7659536489046805E-2</v>
      </c>
      <c r="J252">
        <v>5.1067200000000001</v>
      </c>
      <c r="K252">
        <v>5.0669700000000004</v>
      </c>
      <c r="L252">
        <v>0.12545999999999999</v>
      </c>
      <c r="M252">
        <v>6.0089999999999998E-2</v>
      </c>
      <c r="N252">
        <v>4.376E-2</v>
      </c>
      <c r="O252">
        <v>2.4549999999999999E-2</v>
      </c>
    </row>
    <row r="253" spans="1:15">
      <c r="A253" s="16">
        <v>35400</v>
      </c>
      <c r="B253" s="17">
        <f t="shared" si="6"/>
        <v>1996</v>
      </c>
      <c r="C253" s="17">
        <f t="shared" si="7"/>
        <v>12</v>
      </c>
      <c r="D253" s="17">
        <v>0.12107935839591719</v>
      </c>
      <c r="E253" s="17">
        <v>5.7212089357719258E-2</v>
      </c>
      <c r="F253" s="17">
        <v>3.8206786839824432E-2</v>
      </c>
      <c r="G253" s="29">
        <v>2.0313326881389999E-2</v>
      </c>
      <c r="H253">
        <v>4.6691700000000003E-2</v>
      </c>
      <c r="I253">
        <v>4.6516397057282124E-2</v>
      </c>
      <c r="J253">
        <v>5.0401899999999999</v>
      </c>
      <c r="K253">
        <v>5.0183999999999997</v>
      </c>
      <c r="L253">
        <v>0.12570999999999999</v>
      </c>
      <c r="M253">
        <v>5.9830000000000001E-2</v>
      </c>
      <c r="N253">
        <v>4.3249999999999997E-2</v>
      </c>
      <c r="O253">
        <v>2.3460000000000002E-2</v>
      </c>
    </row>
    <row r="254" spans="1:15">
      <c r="A254" s="16">
        <v>35431</v>
      </c>
      <c r="B254" s="17">
        <f t="shared" si="6"/>
        <v>1997</v>
      </c>
      <c r="C254" s="17">
        <f t="shared" si="7"/>
        <v>1</v>
      </c>
      <c r="D254" s="17">
        <v>0.14160214506342306</v>
      </c>
      <c r="E254" s="17">
        <v>6.7289486693252812E-2</v>
      </c>
      <c r="F254" s="17">
        <v>4.7821739508024347E-2</v>
      </c>
      <c r="G254" s="29">
        <v>2.3113560359787098E-2</v>
      </c>
      <c r="H254">
        <v>5.5506300000000001E-2</v>
      </c>
      <c r="I254">
        <v>5.5225872948937341E-2</v>
      </c>
      <c r="J254">
        <v>4.9889299999999999</v>
      </c>
      <c r="K254">
        <v>4.9478099999999996</v>
      </c>
      <c r="L254">
        <v>0.12931999999999999</v>
      </c>
      <c r="M254">
        <v>5.8360000000000002E-2</v>
      </c>
      <c r="N254">
        <v>4.2900000000000001E-2</v>
      </c>
      <c r="O254">
        <v>2.2040000000000001E-2</v>
      </c>
    </row>
    <row r="255" spans="1:15">
      <c r="A255" s="16">
        <v>35462</v>
      </c>
      <c r="B255" s="17">
        <f t="shared" si="6"/>
        <v>1997</v>
      </c>
      <c r="C255" s="17">
        <f t="shared" si="7"/>
        <v>2</v>
      </c>
      <c r="D255" s="17">
        <v>0.14341224069239408</v>
      </c>
      <c r="E255" s="17">
        <v>6.4284545360819137E-2</v>
      </c>
      <c r="F255" s="17">
        <v>4.4470424654109116E-2</v>
      </c>
      <c r="G255" s="29">
        <v>2.1619755561373272E-2</v>
      </c>
      <c r="H255">
        <v>5.27947E-2</v>
      </c>
      <c r="I255">
        <v>5.3061346722070787E-2</v>
      </c>
      <c r="J255">
        <v>4.8926299999999996</v>
      </c>
      <c r="K255">
        <v>4.9018199999999998</v>
      </c>
      <c r="L255">
        <v>0.13275000000000001</v>
      </c>
      <c r="M255">
        <v>5.704E-2</v>
      </c>
      <c r="N255">
        <v>4.1369999999999997E-2</v>
      </c>
      <c r="O255">
        <v>2.1839999999999998E-2</v>
      </c>
    </row>
    <row r="256" spans="1:15">
      <c r="A256" s="16">
        <v>35490</v>
      </c>
      <c r="B256" s="17">
        <f t="shared" si="6"/>
        <v>1997</v>
      </c>
      <c r="C256" s="17">
        <f t="shared" si="7"/>
        <v>3</v>
      </c>
      <c r="D256" s="17">
        <v>0.13983722171374688</v>
      </c>
      <c r="E256" s="17">
        <v>5.896005347952106E-2</v>
      </c>
      <c r="F256" s="17">
        <v>4.4445142186186906E-2</v>
      </c>
      <c r="G256" s="29">
        <v>2.0340949452338743E-2</v>
      </c>
      <c r="H256">
        <v>5.13464E-2</v>
      </c>
      <c r="I256">
        <v>5.0699312712616851E-2</v>
      </c>
      <c r="J256">
        <v>4.8615399999999998</v>
      </c>
      <c r="K256">
        <v>4.8599600000000001</v>
      </c>
      <c r="L256">
        <v>0.13038</v>
      </c>
      <c r="M256">
        <v>5.5879999999999999E-2</v>
      </c>
      <c r="N256">
        <v>4.1919999999999999E-2</v>
      </c>
      <c r="O256">
        <v>2.138E-2</v>
      </c>
    </row>
    <row r="257" spans="1:15">
      <c r="A257" s="16">
        <v>35521</v>
      </c>
      <c r="B257" s="17">
        <f t="shared" si="6"/>
        <v>1997</v>
      </c>
      <c r="C257" s="17">
        <f t="shared" si="7"/>
        <v>4</v>
      </c>
      <c r="D257" s="17">
        <v>0.12529086696510877</v>
      </c>
      <c r="E257" s="17">
        <v>5.3910930021929586E-2</v>
      </c>
      <c r="F257" s="17">
        <v>3.8128376374067859E-2</v>
      </c>
      <c r="G257" s="29">
        <v>1.7830682048219873E-2</v>
      </c>
      <c r="H257">
        <v>4.5747900000000001E-2</v>
      </c>
      <c r="I257">
        <v>4.5139575463759005E-2</v>
      </c>
      <c r="J257">
        <v>4.7210099999999997</v>
      </c>
      <c r="K257">
        <v>4.6834100000000003</v>
      </c>
      <c r="L257">
        <v>0.12537000000000001</v>
      </c>
      <c r="M257">
        <v>5.6070000000000002E-2</v>
      </c>
      <c r="N257">
        <v>3.9350000000000003E-2</v>
      </c>
      <c r="O257">
        <v>2.0889999999999999E-2</v>
      </c>
    </row>
    <row r="258" spans="1:15">
      <c r="A258" s="16">
        <v>35551</v>
      </c>
      <c r="B258" s="17">
        <f t="shared" si="6"/>
        <v>1997</v>
      </c>
      <c r="C258" s="17">
        <f t="shared" si="7"/>
        <v>5</v>
      </c>
      <c r="D258" s="17">
        <v>0.1160968117249332</v>
      </c>
      <c r="E258" s="17">
        <v>5.0025950625898971E-2</v>
      </c>
      <c r="F258" s="17">
        <v>3.9278526590490345E-2</v>
      </c>
      <c r="G258" s="29">
        <v>2.1215158437391985E-2</v>
      </c>
      <c r="H258">
        <v>4.5364799999999997E-2</v>
      </c>
      <c r="I258">
        <v>4.4448822659903534E-2</v>
      </c>
      <c r="J258">
        <v>4.7540800000000001</v>
      </c>
      <c r="K258">
        <v>4.6546799999999999</v>
      </c>
      <c r="L258">
        <v>0.12288</v>
      </c>
      <c r="M258">
        <v>5.4370000000000002E-2</v>
      </c>
      <c r="N258">
        <v>3.7830000000000003E-2</v>
      </c>
      <c r="O258">
        <v>2.283E-2</v>
      </c>
    </row>
    <row r="259" spans="1:15">
      <c r="A259" s="16">
        <v>35582</v>
      </c>
      <c r="B259" s="17">
        <f t="shared" si="6"/>
        <v>1997</v>
      </c>
      <c r="C259" s="17">
        <f t="shared" si="7"/>
        <v>6</v>
      </c>
      <c r="D259" s="17">
        <v>0.13211073234666221</v>
      </c>
      <c r="E259" s="17">
        <v>5.3949661818202682E-2</v>
      </c>
      <c r="F259" s="17">
        <v>4.0234200350218491E-2</v>
      </c>
      <c r="G259" s="29">
        <v>2.3264550695650688E-2</v>
      </c>
      <c r="H259">
        <v>4.8344100000000001E-2</v>
      </c>
      <c r="I259">
        <v>4.8115915560118919E-2</v>
      </c>
      <c r="J259">
        <v>4.69862</v>
      </c>
      <c r="K259">
        <v>4.6637899999999997</v>
      </c>
      <c r="L259">
        <v>0.12035999999999999</v>
      </c>
      <c r="M259">
        <v>5.5989999999999998E-2</v>
      </c>
      <c r="N259">
        <v>3.9269999999999999E-2</v>
      </c>
      <c r="O259">
        <v>2.138E-2</v>
      </c>
    </row>
    <row r="260" spans="1:15">
      <c r="A260" s="16">
        <v>35612</v>
      </c>
      <c r="B260" s="17">
        <f t="shared" ref="B260:B323" si="8">IF(C259=12,B259+1,B259)</f>
        <v>1997</v>
      </c>
      <c r="C260" s="17">
        <f t="shared" ref="C260:C323" si="9">IF(C259=12,1,C259+1)</f>
        <v>7</v>
      </c>
      <c r="D260" s="17">
        <v>0.11964409364855653</v>
      </c>
      <c r="E260" s="17">
        <v>5.674743076048723E-2</v>
      </c>
      <c r="F260" s="17">
        <v>3.8790812309362543E-2</v>
      </c>
      <c r="G260" s="29">
        <v>2.4560863917133576E-2</v>
      </c>
      <c r="H260">
        <v>4.7620299999999997E-2</v>
      </c>
      <c r="I260">
        <v>4.7722490479301855E-2</v>
      </c>
      <c r="J260">
        <v>4.57585</v>
      </c>
      <c r="K260">
        <v>4.5651999999999999</v>
      </c>
      <c r="L260">
        <v>0.11694</v>
      </c>
      <c r="M260">
        <v>5.4100000000000002E-2</v>
      </c>
      <c r="N260">
        <v>3.8460000000000001E-2</v>
      </c>
      <c r="O260">
        <v>2.128E-2</v>
      </c>
    </row>
    <row r="261" spans="1:15">
      <c r="A261" s="16">
        <v>35643</v>
      </c>
      <c r="B261" s="17">
        <f t="shared" si="8"/>
        <v>1997</v>
      </c>
      <c r="C261" s="17">
        <f t="shared" si="9"/>
        <v>8</v>
      </c>
      <c r="D261" s="17">
        <v>0.10463467367881207</v>
      </c>
      <c r="E261" s="17">
        <v>5.2282417047325745E-2</v>
      </c>
      <c r="F261" s="17">
        <v>3.6628519150545574E-2</v>
      </c>
      <c r="G261" s="29">
        <v>2.747407887565733E-2</v>
      </c>
      <c r="H261">
        <v>4.5228400000000002E-2</v>
      </c>
      <c r="I261">
        <v>4.5180389638050406E-2</v>
      </c>
      <c r="J261">
        <v>4.5726399999999998</v>
      </c>
      <c r="K261">
        <v>4.5595699999999999</v>
      </c>
      <c r="L261">
        <v>0.11237</v>
      </c>
      <c r="M261">
        <v>5.3620000000000001E-2</v>
      </c>
      <c r="N261">
        <v>3.798E-2</v>
      </c>
      <c r="O261">
        <v>2.198E-2</v>
      </c>
    </row>
    <row r="262" spans="1:15">
      <c r="A262" s="16">
        <v>35674</v>
      </c>
      <c r="B262" s="17">
        <f t="shared" si="8"/>
        <v>1997</v>
      </c>
      <c r="C262" s="17">
        <f t="shared" si="9"/>
        <v>9</v>
      </c>
      <c r="D262" s="17">
        <v>0.1127209430581643</v>
      </c>
      <c r="E262" s="17">
        <v>5.1353854644269524E-2</v>
      </c>
      <c r="F262" s="17">
        <v>3.7703085477335044E-2</v>
      </c>
      <c r="G262" s="29">
        <v>2.2499284099923154E-2</v>
      </c>
      <c r="H262">
        <v>4.4399899999999999E-2</v>
      </c>
      <c r="I262">
        <v>4.4460646748733963E-2</v>
      </c>
      <c r="J262">
        <v>4.58629</v>
      </c>
      <c r="K262">
        <v>4.5815000000000001</v>
      </c>
      <c r="L262">
        <v>0.12706000000000001</v>
      </c>
      <c r="M262">
        <v>5.391E-2</v>
      </c>
      <c r="N262">
        <v>3.8010000000000002E-2</v>
      </c>
      <c r="O262">
        <v>2.1499999999999998E-2</v>
      </c>
    </row>
    <row r="263" spans="1:15">
      <c r="A263" s="16">
        <v>35704</v>
      </c>
      <c r="B263" s="17">
        <f t="shared" si="8"/>
        <v>1997</v>
      </c>
      <c r="C263" s="17">
        <f t="shared" si="9"/>
        <v>10</v>
      </c>
      <c r="D263" s="17">
        <v>0.10981527320882108</v>
      </c>
      <c r="E263" s="17">
        <v>5.1524311045760142E-2</v>
      </c>
      <c r="F263" s="17">
        <v>3.3837125801556234E-2</v>
      </c>
      <c r="G263" s="29">
        <v>1.8018317055035975E-2</v>
      </c>
      <c r="H263">
        <v>4.2040099999999997E-2</v>
      </c>
      <c r="I263">
        <v>4.1716654245992552E-2</v>
      </c>
      <c r="J263">
        <v>4.4994800000000001</v>
      </c>
      <c r="K263">
        <v>4.4624699999999997</v>
      </c>
      <c r="L263">
        <v>0.11948</v>
      </c>
      <c r="M263">
        <v>5.4449999999999998E-2</v>
      </c>
      <c r="N263">
        <v>3.5680000000000003E-2</v>
      </c>
      <c r="O263">
        <v>1.9619999999999999E-2</v>
      </c>
    </row>
    <row r="264" spans="1:15">
      <c r="A264" s="16">
        <v>35735</v>
      </c>
      <c r="B264" s="17">
        <f t="shared" si="8"/>
        <v>1997</v>
      </c>
      <c r="C264" s="17">
        <f t="shared" si="9"/>
        <v>11</v>
      </c>
      <c r="D264" s="17">
        <v>0.11137700729228418</v>
      </c>
      <c r="E264" s="17">
        <v>4.9217034064075182E-2</v>
      </c>
      <c r="F264" s="17">
        <v>3.4559747840581405E-2</v>
      </c>
      <c r="G264" s="29">
        <v>1.6233490485727642E-2</v>
      </c>
      <c r="H264">
        <v>4.1161799999999998E-2</v>
      </c>
      <c r="I264">
        <v>4.0828820242092292E-2</v>
      </c>
      <c r="J264">
        <v>4.3807099999999997</v>
      </c>
      <c r="K264">
        <v>4.3370600000000001</v>
      </c>
      <c r="L264">
        <v>0.11483</v>
      </c>
      <c r="M264">
        <v>5.2010000000000001E-2</v>
      </c>
      <c r="N264">
        <v>3.7530000000000001E-2</v>
      </c>
      <c r="O264">
        <v>1.7899999999999999E-2</v>
      </c>
    </row>
    <row r="265" spans="1:15">
      <c r="A265" s="16">
        <v>35765</v>
      </c>
      <c r="B265" s="17">
        <f t="shared" si="8"/>
        <v>1997</v>
      </c>
      <c r="C265" s="17">
        <f t="shared" si="9"/>
        <v>12</v>
      </c>
      <c r="D265" s="17">
        <v>0.11179735762399652</v>
      </c>
      <c r="E265" s="17">
        <v>4.98730669277693E-2</v>
      </c>
      <c r="F265" s="17">
        <v>3.4413717870474925E-2</v>
      </c>
      <c r="G265" s="29">
        <v>1.6764935441981987E-2</v>
      </c>
      <c r="H265">
        <v>4.1427400000000003E-2</v>
      </c>
      <c r="I265">
        <v>4.1190647354890815E-2</v>
      </c>
      <c r="J265">
        <v>4.4588599999999996</v>
      </c>
      <c r="K265">
        <v>4.4458900000000003</v>
      </c>
      <c r="L265">
        <v>0.11577999999999999</v>
      </c>
      <c r="M265">
        <v>5.2109999999999997E-2</v>
      </c>
      <c r="N265">
        <v>3.8969999999999998E-2</v>
      </c>
      <c r="O265">
        <v>1.9429999999999999E-2</v>
      </c>
    </row>
    <row r="266" spans="1:15">
      <c r="A266" s="16">
        <v>35796</v>
      </c>
      <c r="B266" s="17">
        <f t="shared" si="8"/>
        <v>1998</v>
      </c>
      <c r="C266" s="17">
        <f t="shared" si="9"/>
        <v>1</v>
      </c>
      <c r="D266" s="17">
        <v>0.12573238106086235</v>
      </c>
      <c r="E266" s="17">
        <v>5.9431309062911795E-2</v>
      </c>
      <c r="F266" s="17">
        <v>4.2653227866246465E-2</v>
      </c>
      <c r="G266" s="29">
        <v>2.051600959921427E-2</v>
      </c>
      <c r="H266">
        <v>4.89541E-2</v>
      </c>
      <c r="I266">
        <v>4.8994028257835678E-2</v>
      </c>
      <c r="J266">
        <v>4.4115200000000003</v>
      </c>
      <c r="K266">
        <v>4.4044999999999996</v>
      </c>
      <c r="L266">
        <v>0.11394</v>
      </c>
      <c r="M266">
        <v>5.1639999999999998E-2</v>
      </c>
      <c r="N266">
        <v>3.8289999999999998E-2</v>
      </c>
      <c r="O266">
        <v>1.968E-2</v>
      </c>
    </row>
    <row r="267" spans="1:15">
      <c r="A267" s="16">
        <v>35827</v>
      </c>
      <c r="B267" s="17">
        <f t="shared" si="8"/>
        <v>1998</v>
      </c>
      <c r="C267" s="17">
        <f t="shared" si="9"/>
        <v>2</v>
      </c>
      <c r="D267" s="17">
        <v>0.12202562050606251</v>
      </c>
      <c r="E267" s="17">
        <v>5.8783406165430117E-2</v>
      </c>
      <c r="F267" s="17">
        <v>3.9174362085287233E-2</v>
      </c>
      <c r="G267" s="29">
        <v>1.9277825053414726E-2</v>
      </c>
      <c r="H267">
        <v>4.69399E-2</v>
      </c>
      <c r="I267">
        <v>4.7042703393313991E-2</v>
      </c>
      <c r="J267">
        <v>4.3410000000000002</v>
      </c>
      <c r="K267">
        <v>4.3345900000000004</v>
      </c>
      <c r="L267">
        <v>0.11112</v>
      </c>
      <c r="M267">
        <v>5.2240000000000002E-2</v>
      </c>
      <c r="N267">
        <v>3.6409999999999998E-2</v>
      </c>
      <c r="O267">
        <v>1.9449999999999999E-2</v>
      </c>
    </row>
    <row r="268" spans="1:15">
      <c r="A268" s="16">
        <v>35855</v>
      </c>
      <c r="B268" s="17">
        <f t="shared" si="8"/>
        <v>1998</v>
      </c>
      <c r="C268" s="17">
        <f t="shared" si="9"/>
        <v>3</v>
      </c>
      <c r="D268" s="17">
        <v>0.12149757235621496</v>
      </c>
      <c r="E268" s="17">
        <v>5.6653400681828295E-2</v>
      </c>
      <c r="F268" s="17">
        <v>4.0132853324254592E-2</v>
      </c>
      <c r="G268" s="29">
        <v>1.8447069175669559E-2</v>
      </c>
      <c r="H268">
        <v>4.6318999999999999E-2</v>
      </c>
      <c r="I268">
        <v>4.6367910885708727E-2</v>
      </c>
      <c r="J268">
        <v>4.3714700000000004</v>
      </c>
      <c r="K268">
        <v>4.4416000000000002</v>
      </c>
      <c r="L268">
        <v>0.11128</v>
      </c>
      <c r="M268">
        <v>5.3749999999999999E-2</v>
      </c>
      <c r="N268">
        <v>3.7830000000000003E-2</v>
      </c>
      <c r="O268">
        <v>1.941E-2</v>
      </c>
    </row>
    <row r="269" spans="1:15">
      <c r="A269" s="16">
        <v>35886</v>
      </c>
      <c r="B269" s="17">
        <f t="shared" si="8"/>
        <v>1998</v>
      </c>
      <c r="C269" s="17">
        <f t="shared" si="9"/>
        <v>4</v>
      </c>
      <c r="D269" s="17">
        <v>0.10744676788166983</v>
      </c>
      <c r="E269" s="17">
        <v>4.7436554759632925E-2</v>
      </c>
      <c r="F269" s="17">
        <v>3.1741454778991166E-2</v>
      </c>
      <c r="G269" s="29">
        <v>1.5459796963299195E-2</v>
      </c>
      <c r="H269">
        <v>3.9205799999999999E-2</v>
      </c>
      <c r="I269">
        <v>3.8849203979700805E-2</v>
      </c>
      <c r="J269">
        <v>4.0475700000000003</v>
      </c>
      <c r="K269">
        <v>4.0328600000000003</v>
      </c>
      <c r="L269">
        <v>0.10818</v>
      </c>
      <c r="M269">
        <v>4.972E-2</v>
      </c>
      <c r="N269">
        <v>3.2829999999999998E-2</v>
      </c>
      <c r="O269">
        <v>1.7979999999999999E-2</v>
      </c>
    </row>
    <row r="270" spans="1:15">
      <c r="A270" s="16">
        <v>35916</v>
      </c>
      <c r="B270" s="17">
        <f t="shared" si="8"/>
        <v>1998</v>
      </c>
      <c r="C270" s="17">
        <f t="shared" si="9"/>
        <v>5</v>
      </c>
      <c r="D270" s="17">
        <v>0.10181150354990794</v>
      </c>
      <c r="E270" s="17">
        <v>4.4391114048230956E-2</v>
      </c>
      <c r="F270" s="17">
        <v>3.7994171124882924E-2</v>
      </c>
      <c r="G270" s="29">
        <v>1.6650824409553098E-2</v>
      </c>
      <c r="H270">
        <v>3.9555600000000003E-2</v>
      </c>
      <c r="I270">
        <v>3.9559035146156406E-2</v>
      </c>
      <c r="J270">
        <v>4.1617300000000004</v>
      </c>
      <c r="K270">
        <v>4.1667800000000002</v>
      </c>
      <c r="L270">
        <v>0.10939</v>
      </c>
      <c r="M270">
        <v>4.8349999999999997E-2</v>
      </c>
      <c r="N270">
        <v>3.6880000000000003E-2</v>
      </c>
      <c r="O270">
        <v>1.789E-2</v>
      </c>
    </row>
    <row r="271" spans="1:15">
      <c r="A271" s="16">
        <v>35947</v>
      </c>
      <c r="B271" s="17">
        <f t="shared" si="8"/>
        <v>1998</v>
      </c>
      <c r="C271" s="17">
        <f t="shared" si="9"/>
        <v>6</v>
      </c>
      <c r="D271" s="17">
        <v>0.12195063920767742</v>
      </c>
      <c r="E271" s="17">
        <v>5.0107300900689669E-2</v>
      </c>
      <c r="F271" s="17">
        <v>3.5846562452115864E-2</v>
      </c>
      <c r="G271" s="29">
        <v>2.0070858271448062E-2</v>
      </c>
      <c r="H271">
        <v>4.3136000000000001E-2</v>
      </c>
      <c r="I271">
        <v>4.3697513760174528E-2</v>
      </c>
      <c r="J271">
        <v>4.1885599999999998</v>
      </c>
      <c r="K271">
        <v>4.2169600000000003</v>
      </c>
      <c r="L271">
        <v>0.11007</v>
      </c>
      <c r="M271">
        <v>5.1700000000000003E-2</v>
      </c>
      <c r="N271">
        <v>3.4689999999999999E-2</v>
      </c>
      <c r="O271">
        <v>1.8489999999999999E-2</v>
      </c>
    </row>
    <row r="272" spans="1:15">
      <c r="A272" s="16">
        <v>35977</v>
      </c>
      <c r="B272" s="17">
        <f t="shared" si="8"/>
        <v>1998</v>
      </c>
      <c r="C272" s="17">
        <f t="shared" si="9"/>
        <v>7</v>
      </c>
      <c r="D272" s="17">
        <v>0.11075017699066891</v>
      </c>
      <c r="E272" s="17">
        <v>5.5051208135047269E-2</v>
      </c>
      <c r="F272" s="17">
        <v>3.661981661318859E-2</v>
      </c>
      <c r="G272" s="29">
        <v>2.1248432412458593E-2</v>
      </c>
      <c r="H272">
        <v>4.4715299999999999E-2</v>
      </c>
      <c r="I272">
        <v>4.4681725525446955E-2</v>
      </c>
      <c r="J272">
        <v>4.3095699999999999</v>
      </c>
      <c r="K272">
        <v>4.27475</v>
      </c>
      <c r="L272">
        <v>0.10841000000000001</v>
      </c>
      <c r="M272">
        <v>5.2519999999999997E-2</v>
      </c>
      <c r="N272">
        <v>3.6170000000000001E-2</v>
      </c>
      <c r="O272">
        <v>1.8409999999999999E-2</v>
      </c>
    </row>
    <row r="273" spans="1:15">
      <c r="A273" s="16">
        <v>36008</v>
      </c>
      <c r="B273" s="17">
        <f t="shared" si="8"/>
        <v>1998</v>
      </c>
      <c r="C273" s="17">
        <f t="shared" si="9"/>
        <v>8</v>
      </c>
      <c r="D273" s="17">
        <v>0.10127487482805073</v>
      </c>
      <c r="E273" s="17">
        <v>5.0087227350649556E-2</v>
      </c>
      <c r="F273" s="17">
        <v>3.3199969779380119E-2</v>
      </c>
      <c r="G273" s="29">
        <v>2.4004111243603674E-2</v>
      </c>
      <c r="H273">
        <v>4.22779E-2</v>
      </c>
      <c r="I273">
        <v>4.2118096525170359E-2</v>
      </c>
      <c r="J273">
        <v>4.2644399999999996</v>
      </c>
      <c r="K273">
        <v>4.2504099999999996</v>
      </c>
      <c r="L273">
        <v>0.10954999999999999</v>
      </c>
      <c r="M273">
        <v>5.1220000000000002E-2</v>
      </c>
      <c r="N273">
        <v>3.4250000000000003E-2</v>
      </c>
      <c r="O273">
        <v>1.915E-2</v>
      </c>
    </row>
    <row r="274" spans="1:15">
      <c r="A274" s="16">
        <v>36039</v>
      </c>
      <c r="B274" s="17">
        <f t="shared" si="8"/>
        <v>1998</v>
      </c>
      <c r="C274" s="17">
        <f t="shared" si="9"/>
        <v>9</v>
      </c>
      <c r="D274" s="17">
        <v>9.6662198000790775E-2</v>
      </c>
      <c r="E274" s="17">
        <v>5.039978261331142E-2</v>
      </c>
      <c r="F274" s="17">
        <v>3.6143207475867717E-2</v>
      </c>
      <c r="G274" s="29">
        <v>1.9366271861421182E-2</v>
      </c>
      <c r="H274">
        <v>4.1219600000000002E-2</v>
      </c>
      <c r="I274">
        <v>4.1174430504887623E-2</v>
      </c>
      <c r="J274">
        <v>4.2651500000000002</v>
      </c>
      <c r="K274">
        <v>4.2438599999999997</v>
      </c>
      <c r="L274">
        <v>0.11153</v>
      </c>
      <c r="M274">
        <v>5.2830000000000002E-2</v>
      </c>
      <c r="N274">
        <v>3.6810000000000002E-2</v>
      </c>
      <c r="O274">
        <v>1.8599999999999998E-2</v>
      </c>
    </row>
    <row r="275" spans="1:15">
      <c r="A275" s="16">
        <v>36069</v>
      </c>
      <c r="B275" s="17">
        <f t="shared" si="8"/>
        <v>1998</v>
      </c>
      <c r="C275" s="17">
        <f t="shared" si="9"/>
        <v>10</v>
      </c>
      <c r="D275" s="17">
        <v>0.10101233400792355</v>
      </c>
      <c r="E275" s="17">
        <v>4.6261003377403784E-2</v>
      </c>
      <c r="F275" s="17">
        <v>3.4887651521228413E-2</v>
      </c>
      <c r="G275" s="29">
        <v>1.8140380819824751E-2</v>
      </c>
      <c r="H275">
        <v>3.9475000000000003E-2</v>
      </c>
      <c r="I275">
        <v>3.9607062521913122E-2</v>
      </c>
      <c r="J275">
        <v>4.2224899999999996</v>
      </c>
      <c r="K275">
        <v>4.2351900000000002</v>
      </c>
      <c r="L275">
        <v>0.11035</v>
      </c>
      <c r="M275">
        <v>4.895E-2</v>
      </c>
      <c r="N275">
        <v>3.6490000000000002E-2</v>
      </c>
      <c r="O275">
        <v>1.967E-2</v>
      </c>
    </row>
    <row r="276" spans="1:15">
      <c r="A276" s="16">
        <v>36100</v>
      </c>
      <c r="B276" s="17">
        <f t="shared" si="8"/>
        <v>1998</v>
      </c>
      <c r="C276" s="17">
        <f t="shared" si="9"/>
        <v>11</v>
      </c>
      <c r="D276" s="17">
        <v>0.11008128473695469</v>
      </c>
      <c r="E276" s="17">
        <v>4.6073647293283448E-2</v>
      </c>
      <c r="F276" s="17">
        <v>2.9471495073034339E-2</v>
      </c>
      <c r="G276" s="29">
        <v>1.7913362782692493E-2</v>
      </c>
      <c r="H276">
        <v>3.9054100000000001E-2</v>
      </c>
      <c r="I276">
        <v>3.8799309664535313E-2</v>
      </c>
      <c r="J276">
        <v>4.1583199999999998</v>
      </c>
      <c r="K276">
        <v>4.1172399999999998</v>
      </c>
      <c r="L276">
        <v>0.11247</v>
      </c>
      <c r="M276">
        <v>4.854E-2</v>
      </c>
      <c r="N276">
        <v>3.2169999999999997E-2</v>
      </c>
      <c r="O276">
        <v>1.9789999999999999E-2</v>
      </c>
    </row>
    <row r="277" spans="1:15">
      <c r="A277" s="16">
        <v>36130</v>
      </c>
      <c r="B277" s="17">
        <f t="shared" si="8"/>
        <v>1998</v>
      </c>
      <c r="C277" s="17">
        <f t="shared" si="9"/>
        <v>12</v>
      </c>
      <c r="D277" s="17">
        <v>0.10696067982793236</v>
      </c>
      <c r="E277" s="17">
        <v>4.5579617087259175E-2</v>
      </c>
      <c r="F277" s="17">
        <v>2.8698437571919859E-2</v>
      </c>
      <c r="G277" s="29">
        <v>1.7110013558715262E-2</v>
      </c>
      <c r="H277">
        <v>3.8638600000000002E-2</v>
      </c>
      <c r="I277">
        <v>3.7870990632713715E-2</v>
      </c>
      <c r="J277">
        <v>4.1411100000000003</v>
      </c>
      <c r="K277">
        <v>4.0817300000000003</v>
      </c>
      <c r="L277">
        <v>0.11011</v>
      </c>
      <c r="M277">
        <v>4.7649999999999998E-2</v>
      </c>
      <c r="N277">
        <v>3.2309999999999998E-2</v>
      </c>
      <c r="O277">
        <v>1.9800000000000002E-2</v>
      </c>
    </row>
    <row r="278" spans="1:15">
      <c r="A278" s="16">
        <v>36161</v>
      </c>
      <c r="B278" s="17">
        <f t="shared" si="8"/>
        <v>1999</v>
      </c>
      <c r="C278" s="17">
        <f t="shared" si="9"/>
        <v>1</v>
      </c>
      <c r="D278" s="17">
        <v>0.11982069604497218</v>
      </c>
      <c r="E278" s="17">
        <v>5.3594499317841389E-2</v>
      </c>
      <c r="F278" s="17">
        <v>3.7757862473278697E-2</v>
      </c>
      <c r="G278" s="29">
        <v>1.9242077495322349E-2</v>
      </c>
      <c r="H278">
        <v>4.5107800000000003E-2</v>
      </c>
      <c r="I278">
        <v>4.4838363750189424E-2</v>
      </c>
      <c r="J278">
        <v>4.0741100000000001</v>
      </c>
      <c r="K278">
        <v>4.0434999999999999</v>
      </c>
      <c r="L278">
        <v>0.10802</v>
      </c>
      <c r="M278">
        <v>4.6670000000000003E-2</v>
      </c>
      <c r="N278">
        <v>3.4020000000000002E-2</v>
      </c>
      <c r="O278">
        <v>1.8509999999999999E-2</v>
      </c>
    </row>
    <row r="279" spans="1:15">
      <c r="A279" s="16">
        <v>36192</v>
      </c>
      <c r="B279" s="17">
        <f t="shared" si="8"/>
        <v>1999</v>
      </c>
      <c r="C279" s="17">
        <f t="shared" si="9"/>
        <v>2</v>
      </c>
      <c r="D279" s="17">
        <v>0.11790764695633336</v>
      </c>
      <c r="E279" s="17">
        <v>5.2658104382221432E-2</v>
      </c>
      <c r="F279" s="17">
        <v>3.9007753903123013E-2</v>
      </c>
      <c r="G279" s="29">
        <v>2.0550228032993688E-2</v>
      </c>
      <c r="H279">
        <v>4.5265399999999997E-2</v>
      </c>
      <c r="I279">
        <v>4.5136231742812401E-2</v>
      </c>
      <c r="J279">
        <v>4.1790799999999999</v>
      </c>
      <c r="K279">
        <v>4.1562400000000004</v>
      </c>
      <c r="L279">
        <v>0.10732999999999999</v>
      </c>
      <c r="M279">
        <v>4.6780000000000002E-2</v>
      </c>
      <c r="N279">
        <v>3.635E-2</v>
      </c>
      <c r="O279">
        <v>2.0740000000000001E-2</v>
      </c>
    </row>
    <row r="280" spans="1:15">
      <c r="A280" s="16">
        <v>36220</v>
      </c>
      <c r="B280" s="17">
        <f t="shared" si="8"/>
        <v>1999</v>
      </c>
      <c r="C280" s="17">
        <f t="shared" si="9"/>
        <v>3</v>
      </c>
      <c r="D280" s="17">
        <v>0.11591192696562652</v>
      </c>
      <c r="E280" s="17">
        <v>4.8278826927407224E-2</v>
      </c>
      <c r="F280" s="17">
        <v>3.5450092708036604E-2</v>
      </c>
      <c r="G280" s="29">
        <v>1.8773645841592277E-2</v>
      </c>
      <c r="H280">
        <v>4.2062599999999999E-2</v>
      </c>
      <c r="I280">
        <v>4.2036196669855863E-2</v>
      </c>
      <c r="J280">
        <v>3.9638300000000002</v>
      </c>
      <c r="K280">
        <v>4.0227000000000004</v>
      </c>
      <c r="L280">
        <v>0.10511</v>
      </c>
      <c r="M280">
        <v>4.5670000000000002E-2</v>
      </c>
      <c r="N280">
        <v>3.3459999999999997E-2</v>
      </c>
      <c r="O280">
        <v>1.9720000000000001E-2</v>
      </c>
    </row>
    <row r="281" spans="1:15">
      <c r="A281" s="16">
        <v>36251</v>
      </c>
      <c r="B281" s="17">
        <f t="shared" si="8"/>
        <v>1999</v>
      </c>
      <c r="C281" s="17">
        <f t="shared" si="9"/>
        <v>4</v>
      </c>
      <c r="D281" s="17">
        <v>0.10824669350047658</v>
      </c>
      <c r="E281" s="17">
        <v>4.3319155342681173E-2</v>
      </c>
      <c r="F281" s="17">
        <v>3.4517443984919995E-2</v>
      </c>
      <c r="G281" s="29">
        <v>1.8478747362928535E-2</v>
      </c>
      <c r="H281">
        <v>4.0283800000000002E-2</v>
      </c>
      <c r="I281">
        <v>3.9425675119505871E-2</v>
      </c>
      <c r="J281">
        <v>4.1551200000000001</v>
      </c>
      <c r="K281">
        <v>4.0868200000000003</v>
      </c>
      <c r="L281">
        <v>0.10947</v>
      </c>
      <c r="M281">
        <v>4.5620000000000001E-2</v>
      </c>
      <c r="N281">
        <v>3.5790000000000002E-2</v>
      </c>
      <c r="O281">
        <v>2.1250000000000002E-2</v>
      </c>
    </row>
    <row r="282" spans="1:15">
      <c r="A282" s="16">
        <v>36281</v>
      </c>
      <c r="B282" s="17">
        <f t="shared" si="8"/>
        <v>1999</v>
      </c>
      <c r="C282" s="17">
        <f t="shared" si="9"/>
        <v>5</v>
      </c>
      <c r="D282" s="17">
        <v>9.717143239092399E-2</v>
      </c>
      <c r="E282" s="17">
        <v>4.1908436386859461E-2</v>
      </c>
      <c r="F282" s="17">
        <v>3.5643386988391076E-2</v>
      </c>
      <c r="G282" s="29">
        <v>1.8706776866635109E-2</v>
      </c>
      <c r="H282">
        <v>3.8639E-2</v>
      </c>
      <c r="I282">
        <v>3.8311231612023655E-2</v>
      </c>
      <c r="J282">
        <v>4.0812099999999996</v>
      </c>
      <c r="K282">
        <v>4.0511200000000001</v>
      </c>
      <c r="L282">
        <v>0.10544000000000001</v>
      </c>
      <c r="M282">
        <v>4.5670000000000002E-2</v>
      </c>
      <c r="N282">
        <v>3.4709999999999998E-2</v>
      </c>
      <c r="O282">
        <v>2.0129999999999999E-2</v>
      </c>
    </row>
    <row r="283" spans="1:15">
      <c r="A283" s="16">
        <v>36312</v>
      </c>
      <c r="B283" s="17">
        <f t="shared" si="8"/>
        <v>1999</v>
      </c>
      <c r="C283" s="17">
        <f t="shared" si="9"/>
        <v>6</v>
      </c>
      <c r="D283" s="17">
        <v>0.12324968570290026</v>
      </c>
      <c r="E283" s="17">
        <v>4.4954094215195625E-2</v>
      </c>
      <c r="F283" s="17">
        <v>3.260039966788069E-2</v>
      </c>
      <c r="G283" s="29">
        <v>2.4072661487660296E-2</v>
      </c>
      <c r="H283">
        <v>4.2274600000000002E-2</v>
      </c>
      <c r="I283">
        <v>4.2569799655468345E-2</v>
      </c>
      <c r="J283">
        <v>4.1015899999999998</v>
      </c>
      <c r="K283">
        <v>4.0967500000000001</v>
      </c>
      <c r="L283">
        <v>0.11153</v>
      </c>
      <c r="M283">
        <v>4.6190000000000002E-2</v>
      </c>
      <c r="N283">
        <v>3.1220000000000001E-2</v>
      </c>
      <c r="O283">
        <v>2.2280000000000001E-2</v>
      </c>
    </row>
    <row r="284" spans="1:15">
      <c r="A284" s="16">
        <v>36342</v>
      </c>
      <c r="B284" s="17">
        <f t="shared" si="8"/>
        <v>1999</v>
      </c>
      <c r="C284" s="17">
        <f t="shared" si="9"/>
        <v>7</v>
      </c>
      <c r="D284" s="17">
        <v>0.10395545509718777</v>
      </c>
      <c r="E284" s="17">
        <v>5.0204598955836205E-2</v>
      </c>
      <c r="F284" s="17">
        <v>3.5028283663555537E-2</v>
      </c>
      <c r="G284" s="29">
        <v>2.3537451476801297E-2</v>
      </c>
      <c r="H284">
        <v>4.2147499999999997E-2</v>
      </c>
      <c r="I284">
        <v>4.280137469293771E-2</v>
      </c>
      <c r="J284">
        <v>4.0817100000000002</v>
      </c>
      <c r="K284">
        <v>4.1043399999999997</v>
      </c>
      <c r="L284">
        <v>0.10163999999999999</v>
      </c>
      <c r="M284">
        <v>4.8169999999999998E-2</v>
      </c>
      <c r="N284">
        <v>3.4630000000000001E-2</v>
      </c>
      <c r="O284">
        <v>2.044E-2</v>
      </c>
    </row>
    <row r="285" spans="1:15">
      <c r="A285" s="16">
        <v>36373</v>
      </c>
      <c r="B285" s="17">
        <f t="shared" si="8"/>
        <v>1999</v>
      </c>
      <c r="C285" s="17">
        <f t="shared" si="9"/>
        <v>8</v>
      </c>
      <c r="D285" s="17">
        <v>9.6854760472463858E-2</v>
      </c>
      <c r="E285" s="17">
        <v>4.5382554445302099E-2</v>
      </c>
      <c r="F285" s="17">
        <v>3.4391002997727842E-2</v>
      </c>
      <c r="G285" s="29">
        <v>2.1040463343764651E-2</v>
      </c>
      <c r="H285">
        <v>3.9232900000000001E-2</v>
      </c>
      <c r="I285">
        <v>3.9690141593360158E-2</v>
      </c>
      <c r="J285">
        <v>3.9433799999999999</v>
      </c>
      <c r="K285">
        <v>3.9990999999999999</v>
      </c>
      <c r="L285">
        <v>0.10549</v>
      </c>
      <c r="M285">
        <v>4.6249999999999999E-2</v>
      </c>
      <c r="N285">
        <v>3.5380000000000002E-2</v>
      </c>
      <c r="O285">
        <v>1.6889999999999999E-2</v>
      </c>
    </row>
    <row r="286" spans="1:15">
      <c r="A286" s="16">
        <v>36404</v>
      </c>
      <c r="B286" s="17">
        <f t="shared" si="8"/>
        <v>1999</v>
      </c>
      <c r="C286" s="17">
        <f t="shared" si="9"/>
        <v>9</v>
      </c>
      <c r="D286" s="17">
        <v>9.8043928693347562E-2</v>
      </c>
      <c r="E286" s="17">
        <v>4.5839678734520183E-2</v>
      </c>
      <c r="F286" s="17">
        <v>3.2446186245710787E-2</v>
      </c>
      <c r="G286" s="29">
        <v>1.9131139809831506E-2</v>
      </c>
      <c r="H286">
        <v>3.8523300000000003E-2</v>
      </c>
      <c r="I286">
        <v>3.8788705822153401E-2</v>
      </c>
      <c r="J286">
        <v>4.0005600000000001</v>
      </c>
      <c r="K286">
        <v>4.0115299999999996</v>
      </c>
      <c r="L286">
        <v>0.11334</v>
      </c>
      <c r="M286">
        <v>4.8149999999999998E-2</v>
      </c>
      <c r="N286">
        <v>3.3360000000000001E-2</v>
      </c>
      <c r="O286">
        <v>1.84E-2</v>
      </c>
    </row>
    <row r="287" spans="1:15">
      <c r="A287" s="16">
        <v>36434</v>
      </c>
      <c r="B287" s="17">
        <f t="shared" si="8"/>
        <v>1999</v>
      </c>
      <c r="C287" s="17">
        <f t="shared" si="9"/>
        <v>10</v>
      </c>
      <c r="D287" s="17">
        <v>9.2553306611166591E-2</v>
      </c>
      <c r="E287" s="17">
        <v>4.2333263825256123E-2</v>
      </c>
      <c r="F287" s="17">
        <v>3.2122448191843386E-2</v>
      </c>
      <c r="G287" s="29">
        <v>1.8038139105588352E-2</v>
      </c>
      <c r="H287">
        <v>3.6906099999999997E-2</v>
      </c>
      <c r="I287">
        <v>3.6758955697639907E-2</v>
      </c>
      <c r="J287">
        <v>3.9453200000000002</v>
      </c>
      <c r="K287">
        <v>3.9275000000000002</v>
      </c>
      <c r="L287">
        <v>0.10195</v>
      </c>
      <c r="M287">
        <v>4.4920000000000002E-2</v>
      </c>
      <c r="N287">
        <v>3.3270000000000001E-2</v>
      </c>
      <c r="O287">
        <v>1.934E-2</v>
      </c>
    </row>
    <row r="288" spans="1:15">
      <c r="A288" s="16">
        <v>36465</v>
      </c>
      <c r="B288" s="17">
        <f t="shared" si="8"/>
        <v>1999</v>
      </c>
      <c r="C288" s="17">
        <f t="shared" si="9"/>
        <v>11</v>
      </c>
      <c r="D288" s="17">
        <v>0.10120688572848313</v>
      </c>
      <c r="E288" s="17">
        <v>4.2247880011431711E-2</v>
      </c>
      <c r="F288" s="17">
        <v>2.9312874914137223E-2</v>
      </c>
      <c r="G288" s="29">
        <v>1.6932330928491883E-2</v>
      </c>
      <c r="H288">
        <v>3.6117299999999998E-2</v>
      </c>
      <c r="I288">
        <v>3.6424058978311663E-2</v>
      </c>
      <c r="J288">
        <v>3.83277</v>
      </c>
      <c r="K288">
        <v>3.8505199999999999</v>
      </c>
      <c r="L288">
        <v>0.10253</v>
      </c>
      <c r="M288">
        <v>4.419E-2</v>
      </c>
      <c r="N288">
        <v>3.1980000000000001E-2</v>
      </c>
      <c r="O288">
        <v>1.8759999999999999E-2</v>
      </c>
    </row>
    <row r="289" spans="1:15">
      <c r="A289" s="16">
        <v>36495</v>
      </c>
      <c r="B289" s="17">
        <f t="shared" si="8"/>
        <v>1999</v>
      </c>
      <c r="C289" s="17">
        <f t="shared" si="9"/>
        <v>12</v>
      </c>
      <c r="D289" s="17">
        <v>9.6380818386785666E-2</v>
      </c>
      <c r="E289" s="17">
        <v>4.3130940363458881E-2</v>
      </c>
      <c r="F289" s="17">
        <v>2.7732249673478516E-2</v>
      </c>
      <c r="G289" s="29">
        <v>1.6190675852797379E-2</v>
      </c>
      <c r="H289">
        <v>3.55211E-2</v>
      </c>
      <c r="I289">
        <v>3.5529427582813161E-2</v>
      </c>
      <c r="J289">
        <v>3.7863099999999998</v>
      </c>
      <c r="K289">
        <v>3.81745</v>
      </c>
      <c r="L289">
        <v>9.8640000000000005E-2</v>
      </c>
      <c r="M289">
        <v>4.5080000000000002E-2</v>
      </c>
      <c r="N289">
        <v>3.0960000000000001E-2</v>
      </c>
      <c r="O289">
        <v>1.866E-2</v>
      </c>
    </row>
    <row r="290" spans="1:15">
      <c r="A290" s="16">
        <v>36526</v>
      </c>
      <c r="B290" s="17">
        <f t="shared" si="8"/>
        <v>2000</v>
      </c>
      <c r="C290" s="17">
        <f t="shared" si="9"/>
        <v>1</v>
      </c>
      <c r="D290" s="17">
        <v>0.11115594559599568</v>
      </c>
      <c r="E290" s="17">
        <v>5.1954472027243619E-2</v>
      </c>
      <c r="F290" s="17">
        <v>3.4238808646925682E-2</v>
      </c>
      <c r="G290" s="29">
        <v>1.9943945136412865E-2</v>
      </c>
      <c r="H290">
        <v>4.2332399999999999E-2</v>
      </c>
      <c r="I290">
        <v>4.2691780328744863E-2</v>
      </c>
      <c r="J290">
        <v>3.8325300000000002</v>
      </c>
      <c r="K290">
        <v>3.8624800000000001</v>
      </c>
      <c r="L290">
        <v>9.9460000000000007E-2</v>
      </c>
      <c r="M290">
        <v>4.5359999999999998E-2</v>
      </c>
      <c r="N290">
        <v>3.1109999999999999E-2</v>
      </c>
      <c r="O290">
        <v>1.9259999999999999E-2</v>
      </c>
    </row>
    <row r="291" spans="1:15">
      <c r="A291" s="16">
        <v>36557</v>
      </c>
      <c r="B291" s="17">
        <f t="shared" si="8"/>
        <v>2000</v>
      </c>
      <c r="C291" s="17">
        <f t="shared" si="9"/>
        <v>2</v>
      </c>
      <c r="D291" s="17">
        <v>0.10874402621149684</v>
      </c>
      <c r="E291" s="17">
        <v>5.0913928027054994E-2</v>
      </c>
      <c r="F291" s="17">
        <v>3.7340783484086738E-2</v>
      </c>
      <c r="G291" s="29">
        <v>1.7900066669286951E-2</v>
      </c>
      <c r="H291">
        <v>4.1676400000000002E-2</v>
      </c>
      <c r="I291">
        <v>4.2406097469651995E-2</v>
      </c>
      <c r="J291">
        <v>3.8472499999999998</v>
      </c>
      <c r="K291">
        <v>3.9095200000000001</v>
      </c>
      <c r="L291">
        <v>9.8119999999999999E-2</v>
      </c>
      <c r="M291">
        <v>4.5289999999999997E-2</v>
      </c>
      <c r="N291">
        <v>3.4880000000000001E-2</v>
      </c>
      <c r="O291">
        <v>1.8079999999999999E-2</v>
      </c>
    </row>
    <row r="292" spans="1:15">
      <c r="A292" s="16">
        <v>36586</v>
      </c>
      <c r="B292" s="17">
        <f t="shared" si="8"/>
        <v>2000</v>
      </c>
      <c r="C292" s="17">
        <f t="shared" si="9"/>
        <v>3</v>
      </c>
      <c r="D292" s="17">
        <v>0.11193192788646182</v>
      </c>
      <c r="E292" s="17">
        <v>4.7741343630643002E-2</v>
      </c>
      <c r="F292" s="17">
        <v>3.4445353063612981E-2</v>
      </c>
      <c r="G292" s="29">
        <v>1.7360021548332986E-2</v>
      </c>
      <c r="H292">
        <v>4.0631899999999999E-2</v>
      </c>
      <c r="I292">
        <v>4.0754037324889775E-2</v>
      </c>
      <c r="J292">
        <v>3.8363700000000001</v>
      </c>
      <c r="K292">
        <v>3.9000499999999998</v>
      </c>
      <c r="L292">
        <v>0.10125000000000001</v>
      </c>
      <c r="M292">
        <v>4.5039999999999997E-2</v>
      </c>
      <c r="N292">
        <v>3.2689999999999997E-2</v>
      </c>
      <c r="O292">
        <v>1.8200000000000001E-2</v>
      </c>
    </row>
    <row r="293" spans="1:15">
      <c r="A293" s="16">
        <v>36617</v>
      </c>
      <c r="B293" s="17">
        <f t="shared" si="8"/>
        <v>2000</v>
      </c>
      <c r="C293" s="17">
        <f t="shared" si="9"/>
        <v>4</v>
      </c>
      <c r="D293" s="17">
        <v>9.6471713030208295E-2</v>
      </c>
      <c r="E293" s="17">
        <v>4.2456571130208995E-2</v>
      </c>
      <c r="F293" s="17">
        <v>2.9529896664902133E-2</v>
      </c>
      <c r="G293" s="29">
        <v>1.5147367746386376E-2</v>
      </c>
      <c r="H293">
        <v>3.4925100000000001E-2</v>
      </c>
      <c r="I293">
        <v>3.5532035412288748E-2</v>
      </c>
      <c r="J293">
        <v>3.5974300000000001</v>
      </c>
      <c r="K293">
        <v>3.6756099999999998</v>
      </c>
      <c r="L293">
        <v>9.8019999999999996E-2</v>
      </c>
      <c r="M293">
        <v>4.4659999999999998E-2</v>
      </c>
      <c r="N293">
        <v>3.057E-2</v>
      </c>
      <c r="O293">
        <v>1.7069999999999998E-2</v>
      </c>
    </row>
    <row r="294" spans="1:15">
      <c r="A294" s="16">
        <v>36647</v>
      </c>
      <c r="B294" s="17">
        <f t="shared" si="8"/>
        <v>2000</v>
      </c>
      <c r="C294" s="17">
        <f t="shared" si="9"/>
        <v>5</v>
      </c>
      <c r="D294" s="17">
        <v>0.10274574138500385</v>
      </c>
      <c r="E294" s="17">
        <v>4.1964818621688785E-2</v>
      </c>
      <c r="F294" s="17">
        <v>3.2533241022914827E-2</v>
      </c>
      <c r="G294" s="29">
        <v>1.6933854180185722E-2</v>
      </c>
      <c r="H294">
        <v>3.68613E-2</v>
      </c>
      <c r="I294">
        <v>3.7423223382438482E-2</v>
      </c>
      <c r="J294">
        <v>3.8989699999999998</v>
      </c>
      <c r="K294">
        <v>3.9636999999999998</v>
      </c>
      <c r="L294">
        <v>0.11141</v>
      </c>
      <c r="M294">
        <v>4.5740000000000003E-2</v>
      </c>
      <c r="N294">
        <v>3.1780000000000003E-2</v>
      </c>
      <c r="O294">
        <v>1.8249999999999999E-2</v>
      </c>
    </row>
    <row r="295" spans="1:15">
      <c r="A295" s="16">
        <v>36678</v>
      </c>
      <c r="B295" s="17">
        <f t="shared" si="8"/>
        <v>2000</v>
      </c>
      <c r="C295" s="17">
        <f t="shared" si="9"/>
        <v>6</v>
      </c>
      <c r="D295" s="17">
        <v>0.11159497064270521</v>
      </c>
      <c r="E295" s="17">
        <v>4.3681056943983936E-2</v>
      </c>
      <c r="F295" s="17">
        <v>3.5295362260370958E-2</v>
      </c>
      <c r="G295" s="29">
        <v>1.9050811369348226E-2</v>
      </c>
      <c r="H295">
        <v>3.9737799999999997E-2</v>
      </c>
      <c r="I295">
        <v>4.0266071307764328E-2</v>
      </c>
      <c r="J295">
        <v>3.8496800000000002</v>
      </c>
      <c r="K295">
        <v>3.86538</v>
      </c>
      <c r="L295">
        <v>0.10027999999999999</v>
      </c>
      <c r="M295">
        <v>4.462E-2</v>
      </c>
      <c r="N295">
        <v>3.3529999999999997E-2</v>
      </c>
      <c r="O295">
        <v>1.772E-2</v>
      </c>
    </row>
    <row r="296" spans="1:15">
      <c r="A296" s="16">
        <v>36708</v>
      </c>
      <c r="B296" s="17">
        <f t="shared" si="8"/>
        <v>2000</v>
      </c>
      <c r="C296" s="17">
        <f t="shared" si="9"/>
        <v>7</v>
      </c>
      <c r="D296" s="17">
        <v>0.1055084546727931</v>
      </c>
      <c r="E296" s="17">
        <v>4.592053159855896E-2</v>
      </c>
      <c r="F296" s="17">
        <v>3.2421514105835832E-2</v>
      </c>
      <c r="G296" s="29">
        <v>2.1046568296057666E-2</v>
      </c>
      <c r="H296">
        <v>3.9012900000000003E-2</v>
      </c>
      <c r="I296">
        <v>4.0131899455578879E-2</v>
      </c>
      <c r="J296">
        <v>3.8004600000000002</v>
      </c>
      <c r="K296">
        <v>3.8654600000000001</v>
      </c>
      <c r="L296">
        <v>0.10304000000000001</v>
      </c>
      <c r="M296">
        <v>4.4420000000000001E-2</v>
      </c>
      <c r="N296">
        <v>3.2149999999999998E-2</v>
      </c>
      <c r="O296">
        <v>1.8429999999999998E-2</v>
      </c>
    </row>
    <row r="297" spans="1:15">
      <c r="A297" s="16">
        <v>36739</v>
      </c>
      <c r="B297" s="17">
        <f t="shared" si="8"/>
        <v>2000</v>
      </c>
      <c r="C297" s="17">
        <f t="shared" si="9"/>
        <v>8</v>
      </c>
      <c r="D297" s="17">
        <v>9.1924351519989345E-2</v>
      </c>
      <c r="E297" s="17">
        <v>4.6859544834966294E-2</v>
      </c>
      <c r="F297" s="17">
        <v>3.0736928315281645E-2</v>
      </c>
      <c r="G297" s="29">
        <v>2.3266810932051758E-2</v>
      </c>
      <c r="H297">
        <v>3.85741E-2</v>
      </c>
      <c r="I297">
        <v>3.9284505684421191E-2</v>
      </c>
      <c r="J297">
        <v>3.8692199999999999</v>
      </c>
      <c r="K297">
        <v>3.9520599999999999</v>
      </c>
      <c r="L297">
        <v>0.10057000000000001</v>
      </c>
      <c r="M297">
        <v>4.7710000000000002E-2</v>
      </c>
      <c r="N297">
        <v>3.1510000000000003E-2</v>
      </c>
      <c r="O297">
        <v>1.8970000000000001E-2</v>
      </c>
    </row>
    <row r="298" spans="1:15">
      <c r="A298" s="16">
        <v>36770</v>
      </c>
      <c r="B298" s="17">
        <f t="shared" si="8"/>
        <v>2000</v>
      </c>
      <c r="C298" s="17">
        <f t="shared" si="9"/>
        <v>9</v>
      </c>
      <c r="D298" s="17">
        <v>8.6705357613479195E-2</v>
      </c>
      <c r="E298" s="17">
        <v>4.2928451593123078E-2</v>
      </c>
      <c r="F298" s="17">
        <v>2.9419699780050074E-2</v>
      </c>
      <c r="G298" s="29">
        <v>2.046367631710971E-2</v>
      </c>
      <c r="H298">
        <v>3.6122399999999999E-2</v>
      </c>
      <c r="I298">
        <v>3.633466367795779E-2</v>
      </c>
      <c r="J298">
        <v>3.7658999999999998</v>
      </c>
      <c r="K298">
        <v>3.7722199999999999</v>
      </c>
      <c r="L298">
        <v>0.10222000000000001</v>
      </c>
      <c r="M298">
        <v>4.5229999999999999E-2</v>
      </c>
      <c r="N298">
        <v>3.0550000000000001E-2</v>
      </c>
      <c r="O298">
        <v>1.968E-2</v>
      </c>
    </row>
    <row r="299" spans="1:15">
      <c r="A299" s="16">
        <v>36800</v>
      </c>
      <c r="B299" s="17">
        <f t="shared" si="8"/>
        <v>2000</v>
      </c>
      <c r="C299" s="17">
        <f t="shared" si="9"/>
        <v>10</v>
      </c>
      <c r="D299" s="17">
        <v>9.4571286473818864E-2</v>
      </c>
      <c r="E299" s="17">
        <v>4.2996532372031507E-2</v>
      </c>
      <c r="F299" s="17">
        <v>2.7153204624797745E-2</v>
      </c>
      <c r="G299" s="29">
        <v>1.6607096397416015E-2</v>
      </c>
      <c r="H299">
        <v>3.4838000000000001E-2</v>
      </c>
      <c r="I299">
        <v>3.5272857053515211E-2</v>
      </c>
      <c r="J299">
        <v>3.71408</v>
      </c>
      <c r="K299">
        <v>3.7648700000000002</v>
      </c>
      <c r="L299">
        <v>0.10416</v>
      </c>
      <c r="M299">
        <v>4.5780000000000001E-2</v>
      </c>
      <c r="N299">
        <v>2.7980000000000001E-2</v>
      </c>
      <c r="O299">
        <v>1.7579999999999998E-2</v>
      </c>
    </row>
    <row r="300" spans="1:15">
      <c r="A300" s="16">
        <v>36831</v>
      </c>
      <c r="B300" s="17">
        <f t="shared" si="8"/>
        <v>2000</v>
      </c>
      <c r="C300" s="17">
        <f t="shared" si="9"/>
        <v>11</v>
      </c>
      <c r="D300" s="17">
        <v>0.10276277550929325</v>
      </c>
      <c r="E300" s="17">
        <v>4.4881650065497485E-2</v>
      </c>
      <c r="F300" s="17">
        <v>2.8176065278423625E-2</v>
      </c>
      <c r="G300" s="29">
        <v>1.4783578048083206E-2</v>
      </c>
      <c r="H300">
        <v>3.6151999999999997E-2</v>
      </c>
      <c r="I300">
        <v>3.6375617115725983E-2</v>
      </c>
      <c r="J300">
        <v>3.81576</v>
      </c>
      <c r="K300">
        <v>3.82633</v>
      </c>
      <c r="L300">
        <v>0.10365000000000001</v>
      </c>
      <c r="M300">
        <v>4.666E-2</v>
      </c>
      <c r="N300">
        <v>3.0470000000000001E-2</v>
      </c>
      <c r="O300">
        <v>1.634E-2</v>
      </c>
    </row>
    <row r="301" spans="1:15">
      <c r="A301" s="16">
        <v>36861</v>
      </c>
      <c r="B301" s="17">
        <f t="shared" si="8"/>
        <v>2000</v>
      </c>
      <c r="C301" s="17">
        <f t="shared" si="9"/>
        <v>12</v>
      </c>
      <c r="D301" s="17">
        <v>9.6794814089130141E-2</v>
      </c>
      <c r="E301" s="17">
        <v>4.422396392578605E-2</v>
      </c>
      <c r="F301" s="17">
        <v>2.8640734669119847E-2</v>
      </c>
      <c r="G301" s="29">
        <v>1.4781701312534789E-2</v>
      </c>
      <c r="H301">
        <v>3.5156300000000001E-2</v>
      </c>
      <c r="I301">
        <v>3.5726162723108662E-2</v>
      </c>
      <c r="J301">
        <v>3.7267700000000001</v>
      </c>
      <c r="K301">
        <v>3.8173400000000002</v>
      </c>
      <c r="L301">
        <v>9.8129999999999995E-2</v>
      </c>
      <c r="M301">
        <v>4.6080000000000003E-2</v>
      </c>
      <c r="N301">
        <v>3.1640000000000001E-2</v>
      </c>
      <c r="O301">
        <v>1.686E-2</v>
      </c>
    </row>
    <row r="302" spans="1:15">
      <c r="A302" s="16">
        <v>36892</v>
      </c>
      <c r="B302" s="17">
        <f t="shared" si="8"/>
        <v>2001</v>
      </c>
      <c r="C302" s="17">
        <f t="shared" si="9"/>
        <v>1</v>
      </c>
      <c r="D302" s="17">
        <v>0.11456911687448461</v>
      </c>
      <c r="E302" s="17">
        <v>5.4247131089279997E-2</v>
      </c>
      <c r="F302" s="17">
        <v>3.8469477220444852E-2</v>
      </c>
      <c r="G302" s="29">
        <v>1.8801871323754313E-2</v>
      </c>
      <c r="H302">
        <v>4.4185799999999997E-2</v>
      </c>
      <c r="I302">
        <v>4.4590307389095182E-2</v>
      </c>
      <c r="J302">
        <v>4.0059100000000001</v>
      </c>
      <c r="K302">
        <v>4.04413</v>
      </c>
      <c r="L302">
        <v>0.10258</v>
      </c>
      <c r="M302">
        <v>4.7500000000000001E-2</v>
      </c>
      <c r="N302">
        <v>3.5139999999999998E-2</v>
      </c>
      <c r="O302">
        <v>1.8169999999999999E-2</v>
      </c>
    </row>
    <row r="303" spans="1:15">
      <c r="A303" s="16">
        <v>36923</v>
      </c>
      <c r="B303" s="17">
        <f t="shared" si="8"/>
        <v>2001</v>
      </c>
      <c r="C303" s="17">
        <f t="shared" si="9"/>
        <v>2</v>
      </c>
      <c r="D303" s="17">
        <v>0.12483982330323133</v>
      </c>
      <c r="E303" s="17">
        <v>5.2656869887857095E-2</v>
      </c>
      <c r="F303" s="17">
        <v>3.4754921786797253E-2</v>
      </c>
      <c r="G303" s="29">
        <v>1.6755966054382999E-2</v>
      </c>
      <c r="H303">
        <v>4.2776700000000001E-2</v>
      </c>
      <c r="I303">
        <v>4.3405633801240885E-2</v>
      </c>
      <c r="J303">
        <v>3.95696</v>
      </c>
      <c r="K303">
        <v>4.0168799999999996</v>
      </c>
      <c r="L303">
        <v>0.11428000000000001</v>
      </c>
      <c r="M303">
        <v>4.7019999999999999E-2</v>
      </c>
      <c r="N303">
        <v>3.2710000000000003E-2</v>
      </c>
      <c r="O303">
        <v>1.6979999999999999E-2</v>
      </c>
    </row>
    <row r="304" spans="1:15">
      <c r="A304" s="16">
        <v>36951</v>
      </c>
      <c r="B304" s="17">
        <f t="shared" si="8"/>
        <v>2001</v>
      </c>
      <c r="C304" s="17">
        <f t="shared" si="9"/>
        <v>3</v>
      </c>
      <c r="D304" s="17">
        <v>0.11970801284867229</v>
      </c>
      <c r="E304" s="17">
        <v>5.1774581962206141E-2</v>
      </c>
      <c r="F304" s="17">
        <v>3.3982551545795298E-2</v>
      </c>
      <c r="G304" s="29">
        <v>2.0499418340885252E-2</v>
      </c>
      <c r="H304">
        <v>4.3009499999999999E-2</v>
      </c>
      <c r="I304">
        <v>4.3573807581643621E-2</v>
      </c>
      <c r="J304">
        <v>4.0794800000000002</v>
      </c>
      <c r="K304">
        <v>4.1745799999999997</v>
      </c>
      <c r="L304">
        <v>0.10965</v>
      </c>
      <c r="M304">
        <v>4.8689999999999997E-2</v>
      </c>
      <c r="N304">
        <v>3.2349999999999997E-2</v>
      </c>
      <c r="O304">
        <v>2.1499999999999998E-2</v>
      </c>
    </row>
    <row r="305" spans="1:15">
      <c r="A305" s="16">
        <v>36982</v>
      </c>
      <c r="B305" s="17">
        <f t="shared" si="8"/>
        <v>2001</v>
      </c>
      <c r="C305" s="17">
        <f t="shared" si="9"/>
        <v>4</v>
      </c>
      <c r="D305" s="17">
        <v>0.10654035568828817</v>
      </c>
      <c r="E305" s="17">
        <v>4.6280850096158219E-2</v>
      </c>
      <c r="F305" s="17">
        <v>3.3980035189881193E-2</v>
      </c>
      <c r="G305" s="29">
        <v>2.0748349867253824E-2</v>
      </c>
      <c r="H305">
        <v>4.0023499999999997E-2</v>
      </c>
      <c r="I305">
        <v>4.0700992573195385E-2</v>
      </c>
      <c r="J305">
        <v>4.1229500000000003</v>
      </c>
      <c r="K305">
        <v>4.2066299999999996</v>
      </c>
      <c r="L305">
        <v>0.10872999999999999</v>
      </c>
      <c r="M305">
        <v>4.8410000000000002E-2</v>
      </c>
      <c r="N305">
        <v>3.5299999999999998E-2</v>
      </c>
      <c r="O305">
        <v>2.3009999999999999E-2</v>
      </c>
    </row>
    <row r="306" spans="1:15">
      <c r="A306" s="16">
        <v>37012</v>
      </c>
      <c r="B306" s="17">
        <f t="shared" si="8"/>
        <v>2001</v>
      </c>
      <c r="C306" s="17">
        <f t="shared" si="9"/>
        <v>5</v>
      </c>
      <c r="D306" s="17">
        <v>9.7148452600408122E-2</v>
      </c>
      <c r="E306" s="17">
        <v>4.5867040921140662E-2</v>
      </c>
      <c r="F306" s="17">
        <v>3.5753556372875209E-2</v>
      </c>
      <c r="G306" s="29">
        <v>2.0903250857781771E-2</v>
      </c>
      <c r="H306">
        <v>3.9239200000000002E-2</v>
      </c>
      <c r="I306">
        <v>4.0217521479481592E-2</v>
      </c>
      <c r="J306">
        <v>4.1459400000000004</v>
      </c>
      <c r="K306">
        <v>4.2556399999999996</v>
      </c>
      <c r="L306">
        <v>0.10521999999999999</v>
      </c>
      <c r="M306">
        <v>4.9970000000000001E-2</v>
      </c>
      <c r="N306">
        <v>3.5029999999999999E-2</v>
      </c>
      <c r="O306">
        <v>2.2499999999999999E-2</v>
      </c>
    </row>
    <row r="307" spans="1:15">
      <c r="A307" s="16">
        <v>37043</v>
      </c>
      <c r="B307" s="17">
        <f t="shared" si="8"/>
        <v>2001</v>
      </c>
      <c r="C307" s="17">
        <f t="shared" si="9"/>
        <v>6</v>
      </c>
      <c r="D307" s="17">
        <v>0.12149802015893001</v>
      </c>
      <c r="E307" s="17">
        <v>5.0313120563776875E-2</v>
      </c>
      <c r="F307" s="17">
        <v>3.793959813269214E-2</v>
      </c>
      <c r="G307" s="29">
        <v>2.5745935560136778E-2</v>
      </c>
      <c r="H307">
        <v>4.4566300000000003E-2</v>
      </c>
      <c r="I307">
        <v>4.6082583458016656E-2</v>
      </c>
      <c r="J307">
        <v>4.3133600000000003</v>
      </c>
      <c r="K307">
        <v>4.4212600000000002</v>
      </c>
      <c r="L307">
        <v>0.1109</v>
      </c>
      <c r="M307">
        <v>5.1209999999999999E-2</v>
      </c>
      <c r="N307">
        <v>3.5770000000000003E-2</v>
      </c>
      <c r="O307">
        <v>2.4049999999999998E-2</v>
      </c>
    </row>
    <row r="308" spans="1:15">
      <c r="A308" s="16">
        <v>37073</v>
      </c>
      <c r="B308" s="17">
        <f t="shared" si="8"/>
        <v>2001</v>
      </c>
      <c r="C308" s="17">
        <f t="shared" si="9"/>
        <v>7</v>
      </c>
      <c r="D308" s="17">
        <v>0.11414536890753466</v>
      </c>
      <c r="E308" s="17">
        <v>5.5054208723294293E-2</v>
      </c>
      <c r="F308" s="17">
        <v>3.5159326588483218E-2</v>
      </c>
      <c r="G308" s="29">
        <v>2.6979390875674913E-2</v>
      </c>
      <c r="H308">
        <v>4.4962299999999997E-2</v>
      </c>
      <c r="I308">
        <v>4.6370190432386167E-2</v>
      </c>
      <c r="J308">
        <v>4.3939199999999996</v>
      </c>
      <c r="K308">
        <v>4.4773399999999999</v>
      </c>
      <c r="L308">
        <v>0.11123</v>
      </c>
      <c r="M308">
        <v>5.364E-2</v>
      </c>
      <c r="N308">
        <v>3.4880000000000001E-2</v>
      </c>
      <c r="O308">
        <v>2.3820000000000001E-2</v>
      </c>
    </row>
    <row r="309" spans="1:15">
      <c r="A309" s="16">
        <v>37104</v>
      </c>
      <c r="B309" s="17">
        <f t="shared" si="8"/>
        <v>2001</v>
      </c>
      <c r="C309" s="17">
        <f t="shared" si="9"/>
        <v>8</v>
      </c>
      <c r="D309" s="17">
        <v>0.10573316812147385</v>
      </c>
      <c r="E309" s="17">
        <v>5.497524791175229E-2</v>
      </c>
      <c r="F309" s="17">
        <v>3.9117765216622295E-2</v>
      </c>
      <c r="G309" s="29">
        <v>3.0781648271496844E-2</v>
      </c>
      <c r="H309">
        <v>4.67961E-2</v>
      </c>
      <c r="I309">
        <v>4.7848665695459647E-2</v>
      </c>
      <c r="J309">
        <v>4.6895699999999998</v>
      </c>
      <c r="K309">
        <v>4.8109099999999998</v>
      </c>
      <c r="L309">
        <v>0.11438</v>
      </c>
      <c r="M309">
        <v>5.6050000000000003E-2</v>
      </c>
      <c r="N309">
        <v>4.0140000000000002E-2</v>
      </c>
      <c r="O309">
        <v>2.5610000000000001E-2</v>
      </c>
    </row>
    <row r="310" spans="1:15">
      <c r="A310" s="16">
        <v>37135</v>
      </c>
      <c r="B310" s="17">
        <f t="shared" si="8"/>
        <v>2001</v>
      </c>
      <c r="C310" s="17">
        <f t="shared" si="9"/>
        <v>9</v>
      </c>
      <c r="D310" s="17">
        <v>9.8111167790721321E-2</v>
      </c>
      <c r="E310" s="17">
        <v>5.4987020583504215E-2</v>
      </c>
      <c r="F310" s="17">
        <v>3.8805083302008082E-2</v>
      </c>
      <c r="G310" s="29">
        <v>2.8939484004702264E-2</v>
      </c>
      <c r="H310">
        <v>4.5910300000000001E-2</v>
      </c>
      <c r="I310">
        <v>4.644296105653458E-2</v>
      </c>
      <c r="J310">
        <v>4.8077500000000004</v>
      </c>
      <c r="K310">
        <v>4.8443399999999999</v>
      </c>
      <c r="L310">
        <v>0.11369</v>
      </c>
      <c r="M310">
        <v>5.8160000000000003E-2</v>
      </c>
      <c r="N310">
        <v>4.0509999999999997E-2</v>
      </c>
      <c r="O310">
        <v>2.776E-2</v>
      </c>
    </row>
    <row r="311" spans="1:15">
      <c r="A311" s="16">
        <v>37165</v>
      </c>
      <c r="B311" s="17">
        <f t="shared" si="8"/>
        <v>2001</v>
      </c>
      <c r="C311" s="17">
        <f t="shared" si="9"/>
        <v>10</v>
      </c>
      <c r="D311" s="17">
        <v>0.10819589381407171</v>
      </c>
      <c r="E311" s="17">
        <v>5.7264302394260447E-2</v>
      </c>
      <c r="F311" s="17">
        <v>4.4374828740266277E-2</v>
      </c>
      <c r="G311" s="29">
        <v>2.6741677401067334E-2</v>
      </c>
      <c r="H311">
        <v>4.8071299999999997E-2</v>
      </c>
      <c r="I311">
        <v>4.9051331652902014E-2</v>
      </c>
      <c r="J311">
        <v>5.1147799999999997</v>
      </c>
      <c r="K311">
        <v>5.2263599999999997</v>
      </c>
      <c r="L311">
        <v>0.1181</v>
      </c>
      <c r="M311">
        <v>6.1069999999999999E-2</v>
      </c>
      <c r="N311">
        <v>4.5760000000000002E-2</v>
      </c>
      <c r="O311">
        <v>2.8000000000000001E-2</v>
      </c>
    </row>
    <row r="312" spans="1:15">
      <c r="A312" s="16">
        <v>37196</v>
      </c>
      <c r="B312" s="17">
        <f t="shared" si="8"/>
        <v>2001</v>
      </c>
      <c r="C312" s="17">
        <f t="shared" si="9"/>
        <v>11</v>
      </c>
      <c r="D312" s="17">
        <v>0.11755984400892007</v>
      </c>
      <c r="E312" s="17">
        <v>6.1746486990093101E-2</v>
      </c>
      <c r="F312" s="17">
        <v>4.4584698479624582E-2</v>
      </c>
      <c r="G312" s="29">
        <v>2.8497975914810569E-2</v>
      </c>
      <c r="H312">
        <v>5.0500400000000001E-2</v>
      </c>
      <c r="I312">
        <v>5.1928129344858631E-2</v>
      </c>
      <c r="J312">
        <v>5.2882300000000004</v>
      </c>
      <c r="K312">
        <v>5.4246800000000004</v>
      </c>
      <c r="L312">
        <v>0.11831999999999999</v>
      </c>
      <c r="M312">
        <v>6.3769999999999993E-2</v>
      </c>
      <c r="N312">
        <v>4.759E-2</v>
      </c>
      <c r="O312">
        <v>3.1280000000000002E-2</v>
      </c>
    </row>
    <row r="313" spans="1:15">
      <c r="A313" s="16">
        <v>37226</v>
      </c>
      <c r="B313" s="17">
        <f t="shared" si="8"/>
        <v>2001</v>
      </c>
      <c r="C313" s="17">
        <f t="shared" si="9"/>
        <v>12</v>
      </c>
      <c r="D313" s="17">
        <v>0.1232775077548884</v>
      </c>
      <c r="E313" s="17">
        <v>6.1970264901067613E-2</v>
      </c>
      <c r="F313" s="17">
        <v>4.5384047132085839E-2</v>
      </c>
      <c r="G313" s="29">
        <v>2.8666729118779676E-2</v>
      </c>
      <c r="H313">
        <v>5.2501899999999997E-2</v>
      </c>
      <c r="I313">
        <v>5.2840153490179925E-2</v>
      </c>
      <c r="J313">
        <v>5.5303199999999997</v>
      </c>
      <c r="K313">
        <v>5.6099699999999997</v>
      </c>
      <c r="L313">
        <v>0.12392</v>
      </c>
      <c r="M313">
        <v>6.4310000000000006E-2</v>
      </c>
      <c r="N313">
        <v>4.9529999999999998E-2</v>
      </c>
      <c r="O313">
        <v>3.2309999999999998E-2</v>
      </c>
    </row>
    <row r="314" spans="1:15">
      <c r="A314" s="16">
        <v>37257</v>
      </c>
      <c r="B314" s="17">
        <f t="shared" si="8"/>
        <v>2002</v>
      </c>
      <c r="C314" s="17">
        <f t="shared" si="9"/>
        <v>1</v>
      </c>
      <c r="D314" s="17">
        <v>0.13863616356048081</v>
      </c>
      <c r="E314" s="17">
        <v>7.5266737487480959E-2</v>
      </c>
      <c r="F314" s="17">
        <v>5.3756144998955008E-2</v>
      </c>
      <c r="G314" s="29">
        <v>3.1349958627162812E-2</v>
      </c>
      <c r="H314">
        <v>6.0586000000000001E-2</v>
      </c>
      <c r="I314">
        <v>6.161882477255428E-2</v>
      </c>
      <c r="J314">
        <v>5.5037000000000003</v>
      </c>
      <c r="K314">
        <v>5.6081399999999997</v>
      </c>
      <c r="L314">
        <v>0.12642999999999999</v>
      </c>
      <c r="M314">
        <v>6.6129999999999994E-2</v>
      </c>
      <c r="N314">
        <v>4.9259999999999998E-2</v>
      </c>
      <c r="O314">
        <v>3.0349999999999999E-2</v>
      </c>
    </row>
    <row r="315" spans="1:15">
      <c r="A315" s="16">
        <v>37288</v>
      </c>
      <c r="B315" s="17">
        <f t="shared" si="8"/>
        <v>2002</v>
      </c>
      <c r="C315" s="17">
        <f t="shared" si="9"/>
        <v>2</v>
      </c>
      <c r="D315" s="17">
        <v>0.13540714049081873</v>
      </c>
      <c r="E315" s="17">
        <v>7.5313875902377148E-2</v>
      </c>
      <c r="F315" s="17">
        <v>5.1269315350893366E-2</v>
      </c>
      <c r="G315" s="29">
        <v>3.0186265125694112E-2</v>
      </c>
      <c r="H315">
        <v>5.9429799999999998E-2</v>
      </c>
      <c r="I315">
        <v>6.0234788540630337E-2</v>
      </c>
      <c r="J315">
        <v>5.5075399999999997</v>
      </c>
      <c r="K315">
        <v>5.5918200000000002</v>
      </c>
      <c r="L315">
        <v>0.12447</v>
      </c>
      <c r="M315">
        <v>6.7479999999999998E-2</v>
      </c>
      <c r="N315">
        <v>4.8500000000000001E-2</v>
      </c>
      <c r="O315">
        <v>3.0689999999999999E-2</v>
      </c>
    </row>
    <row r="316" spans="1:15">
      <c r="A316" s="16">
        <v>37316</v>
      </c>
      <c r="B316" s="17">
        <f t="shared" si="8"/>
        <v>2002</v>
      </c>
      <c r="C316" s="17">
        <f t="shared" si="9"/>
        <v>3</v>
      </c>
      <c r="D316" s="17">
        <v>0.13422651819211956</v>
      </c>
      <c r="E316" s="17">
        <v>7.2591353954469723E-2</v>
      </c>
      <c r="F316" s="17">
        <v>5.2787825385048448E-2</v>
      </c>
      <c r="G316" s="29">
        <v>2.7830027254499793E-2</v>
      </c>
      <c r="H316">
        <v>5.8169999999999999E-2</v>
      </c>
      <c r="I316">
        <v>5.900616220568905E-2</v>
      </c>
      <c r="J316">
        <v>5.5497699999999996</v>
      </c>
      <c r="K316">
        <v>5.6649900000000004</v>
      </c>
      <c r="L316">
        <v>0.12504000000000001</v>
      </c>
      <c r="M316">
        <v>6.8150000000000002E-2</v>
      </c>
      <c r="N316">
        <v>5.0569999999999997E-2</v>
      </c>
      <c r="O316">
        <v>2.9219999999999999E-2</v>
      </c>
    </row>
    <row r="317" spans="1:15">
      <c r="A317" s="16">
        <v>37347</v>
      </c>
      <c r="B317" s="17">
        <f t="shared" si="8"/>
        <v>2002</v>
      </c>
      <c r="C317" s="17">
        <f t="shared" si="9"/>
        <v>4</v>
      </c>
      <c r="D317" s="17">
        <v>0.12328609345706192</v>
      </c>
      <c r="E317" s="17">
        <v>6.837488313360629E-2</v>
      </c>
      <c r="F317" s="17">
        <v>4.8949077465317091E-2</v>
      </c>
      <c r="G317" s="29">
        <v>2.8225350923692487E-2</v>
      </c>
      <c r="H317">
        <v>5.4892999999999997E-2</v>
      </c>
      <c r="I317">
        <v>5.5670898083358435E-2</v>
      </c>
      <c r="J317">
        <v>5.6697499999999996</v>
      </c>
      <c r="K317">
        <v>5.7658800000000001</v>
      </c>
      <c r="L317">
        <v>0.12606999999999999</v>
      </c>
      <c r="M317">
        <v>7.1110000000000007E-2</v>
      </c>
      <c r="N317">
        <v>5.1020000000000003E-2</v>
      </c>
      <c r="O317">
        <v>3.0849999999999999E-2</v>
      </c>
    </row>
    <row r="318" spans="1:15">
      <c r="A318" s="16">
        <v>37377</v>
      </c>
      <c r="B318" s="17">
        <f t="shared" si="8"/>
        <v>2002</v>
      </c>
      <c r="C318" s="17">
        <f t="shared" si="9"/>
        <v>5</v>
      </c>
      <c r="D318" s="17">
        <v>0.11646915925032704</v>
      </c>
      <c r="E318" s="17">
        <v>6.1304434519496569E-2</v>
      </c>
      <c r="F318" s="17">
        <v>5.3004630983405625E-2</v>
      </c>
      <c r="G318" s="29">
        <v>2.8630940264145768E-2</v>
      </c>
      <c r="H318">
        <v>5.3170700000000001E-2</v>
      </c>
      <c r="I318">
        <v>5.4169243642339292E-2</v>
      </c>
      <c r="J318">
        <v>5.6100500000000002</v>
      </c>
      <c r="K318">
        <v>5.7238800000000003</v>
      </c>
      <c r="L318">
        <v>0.12375</v>
      </c>
      <c r="M318">
        <v>6.7030000000000006E-2</v>
      </c>
      <c r="N318">
        <v>5.2109999999999997E-2</v>
      </c>
      <c r="O318">
        <v>3.0769999999999999E-2</v>
      </c>
    </row>
    <row r="319" spans="1:15">
      <c r="A319" s="16">
        <v>37408</v>
      </c>
      <c r="B319" s="17">
        <f t="shared" si="8"/>
        <v>2002</v>
      </c>
      <c r="C319" s="17">
        <f t="shared" si="9"/>
        <v>6</v>
      </c>
      <c r="D319" s="17">
        <v>0.12966158620243357</v>
      </c>
      <c r="E319" s="17">
        <v>6.6017855752334056E-2</v>
      </c>
      <c r="F319" s="17">
        <v>5.5984307915212791E-2</v>
      </c>
      <c r="G319" s="29">
        <v>3.2565326864282138E-2</v>
      </c>
      <c r="H319">
        <v>5.7878100000000002E-2</v>
      </c>
      <c r="I319">
        <v>5.8969609494547701E-2</v>
      </c>
      <c r="J319">
        <v>5.59849</v>
      </c>
      <c r="K319">
        <v>5.6507699999999996</v>
      </c>
      <c r="L319">
        <v>0.11969</v>
      </c>
      <c r="M319">
        <v>6.6850000000000007E-2</v>
      </c>
      <c r="N319">
        <v>5.2560000000000003E-2</v>
      </c>
      <c r="O319">
        <v>3.0589999999999999E-2</v>
      </c>
    </row>
    <row r="320" spans="1:15">
      <c r="A320" s="16">
        <v>37438</v>
      </c>
      <c r="B320" s="17">
        <f t="shared" si="8"/>
        <v>2002</v>
      </c>
      <c r="C320" s="17">
        <f t="shared" si="9"/>
        <v>7</v>
      </c>
      <c r="D320" s="17">
        <v>0.13080530495367421</v>
      </c>
      <c r="E320" s="17">
        <v>6.6596539546944944E-2</v>
      </c>
      <c r="F320" s="17">
        <v>5.0561517766423862E-2</v>
      </c>
      <c r="G320" s="29">
        <v>3.448831910766656E-2</v>
      </c>
      <c r="H320">
        <v>5.6814200000000002E-2</v>
      </c>
      <c r="I320">
        <v>5.8281427602332049E-2</v>
      </c>
      <c r="J320">
        <v>5.5606799999999996</v>
      </c>
      <c r="K320">
        <v>5.6361600000000003</v>
      </c>
      <c r="L320">
        <v>0.12778</v>
      </c>
      <c r="M320">
        <v>6.5250000000000002E-2</v>
      </c>
      <c r="N320">
        <v>5.0110000000000002E-2</v>
      </c>
      <c r="O320">
        <v>3.066E-2</v>
      </c>
    </row>
    <row r="321" spans="1:15">
      <c r="A321" s="16">
        <v>37469</v>
      </c>
      <c r="B321" s="17">
        <f t="shared" si="8"/>
        <v>2002</v>
      </c>
      <c r="C321" s="17">
        <f t="shared" si="9"/>
        <v>8</v>
      </c>
      <c r="D321" s="17">
        <v>0.11419922107457217</v>
      </c>
      <c r="E321" s="17">
        <v>6.4516794514809434E-2</v>
      </c>
      <c r="F321" s="17">
        <v>5.0361229809444526E-2</v>
      </c>
      <c r="G321" s="29">
        <v>3.4583122869537013E-2</v>
      </c>
      <c r="H321">
        <v>5.5436800000000001E-2</v>
      </c>
      <c r="I321">
        <v>5.5997171242899935E-2</v>
      </c>
      <c r="J321">
        <v>5.5598599999999996</v>
      </c>
      <c r="K321">
        <v>5.6357499999999998</v>
      </c>
      <c r="L321">
        <v>0.12268</v>
      </c>
      <c r="M321">
        <v>6.5930000000000002E-2</v>
      </c>
      <c r="N321">
        <v>5.1860000000000003E-2</v>
      </c>
      <c r="O321">
        <v>2.9340000000000001E-2</v>
      </c>
    </row>
    <row r="322" spans="1:15">
      <c r="A322" s="16">
        <v>37500</v>
      </c>
      <c r="B322" s="17">
        <f t="shared" si="8"/>
        <v>2002</v>
      </c>
      <c r="C322" s="17">
        <f t="shared" si="9"/>
        <v>9</v>
      </c>
      <c r="D322" s="17">
        <v>0.1051576382639397</v>
      </c>
      <c r="E322" s="17">
        <v>6.1475668625695735E-2</v>
      </c>
      <c r="F322" s="17">
        <v>4.9738476050242765E-2</v>
      </c>
      <c r="G322" s="29">
        <v>3.2620180318343642E-2</v>
      </c>
      <c r="H322">
        <v>5.2677300000000003E-2</v>
      </c>
      <c r="I322">
        <v>5.3403274332091112E-2</v>
      </c>
      <c r="J322">
        <v>5.5195699999999999</v>
      </c>
      <c r="K322">
        <v>5.5774100000000004</v>
      </c>
      <c r="L322">
        <v>0.12038</v>
      </c>
      <c r="M322">
        <v>6.5070000000000003E-2</v>
      </c>
      <c r="N322">
        <v>5.2109999999999997E-2</v>
      </c>
      <c r="O322">
        <v>3.1210000000000002E-2</v>
      </c>
    </row>
    <row r="323" spans="1:15">
      <c r="A323" s="16">
        <v>37530</v>
      </c>
      <c r="B323" s="17">
        <f t="shared" si="8"/>
        <v>2002</v>
      </c>
      <c r="C323" s="17">
        <f t="shared" si="9"/>
        <v>10</v>
      </c>
      <c r="D323" s="17">
        <v>0.11138646619069635</v>
      </c>
      <c r="E323" s="17">
        <v>5.9128709228208072E-2</v>
      </c>
      <c r="F323" s="17">
        <v>4.9642357508088132E-2</v>
      </c>
      <c r="G323" s="29">
        <v>3.0538062048380769E-2</v>
      </c>
      <c r="H323">
        <v>5.2229699999999997E-2</v>
      </c>
      <c r="I323">
        <v>5.2631406681906391E-2</v>
      </c>
      <c r="J323">
        <v>5.5381999999999998</v>
      </c>
      <c r="K323">
        <v>5.5959500000000002</v>
      </c>
      <c r="L323">
        <v>0.12167</v>
      </c>
      <c r="M323">
        <v>6.3060000000000005E-2</v>
      </c>
      <c r="N323">
        <v>5.1279999999999999E-2</v>
      </c>
      <c r="O323">
        <v>3.1820000000000001E-2</v>
      </c>
    </row>
    <row r="324" spans="1:15">
      <c r="A324" s="16">
        <v>37561</v>
      </c>
      <c r="B324" s="17">
        <f t="shared" ref="B324:B387" si="10">IF(C323=12,B323+1,B323)</f>
        <v>2002</v>
      </c>
      <c r="C324" s="17">
        <f t="shared" ref="C324:C387" si="11">IF(C323=12,1,C323+1)</f>
        <v>11</v>
      </c>
      <c r="D324" s="17">
        <v>0.12717073707128934</v>
      </c>
      <c r="E324" s="17">
        <v>6.3729351369991985E-2</v>
      </c>
      <c r="F324" s="17">
        <v>4.9965743925009985E-2</v>
      </c>
      <c r="G324" s="29">
        <v>2.8129116662719611E-2</v>
      </c>
      <c r="H324">
        <v>5.3848800000000002E-2</v>
      </c>
      <c r="I324">
        <v>5.4913911606519143E-2</v>
      </c>
      <c r="J324">
        <v>5.6059000000000001</v>
      </c>
      <c r="K324">
        <v>5.7106700000000004</v>
      </c>
      <c r="L324">
        <v>0.12831999999999999</v>
      </c>
      <c r="M324">
        <v>6.5509999999999999E-2</v>
      </c>
      <c r="N324">
        <v>5.253E-2</v>
      </c>
      <c r="O324">
        <v>3.0450000000000001E-2</v>
      </c>
    </row>
    <row r="325" spans="1:15">
      <c r="A325" s="16">
        <v>37591</v>
      </c>
      <c r="B325" s="17">
        <f t="shared" si="10"/>
        <v>2002</v>
      </c>
      <c r="C325" s="17">
        <f t="shared" si="11"/>
        <v>12</v>
      </c>
      <c r="D325" s="17">
        <v>0.12624705169270162</v>
      </c>
      <c r="E325" s="17">
        <v>6.3862775223852003E-2</v>
      </c>
      <c r="F325" s="17">
        <v>4.9701392009206882E-2</v>
      </c>
      <c r="G325" s="29">
        <v>2.7733065924611836E-2</v>
      </c>
      <c r="H325">
        <v>5.4485400000000003E-2</v>
      </c>
      <c r="I325">
        <v>5.4664166119844135E-2</v>
      </c>
      <c r="J325">
        <v>5.7010500000000004</v>
      </c>
      <c r="K325">
        <v>5.7576499999999999</v>
      </c>
      <c r="L325">
        <v>0.12633</v>
      </c>
      <c r="M325">
        <v>6.6009999999999999E-2</v>
      </c>
      <c r="N325">
        <v>5.355E-2</v>
      </c>
      <c r="O325">
        <v>3.0859999999999999E-2</v>
      </c>
    </row>
    <row r="326" spans="1:15">
      <c r="A326" s="16">
        <v>37622</v>
      </c>
      <c r="B326" s="17">
        <f t="shared" si="10"/>
        <v>2003</v>
      </c>
      <c r="C326" s="17">
        <f t="shared" si="11"/>
        <v>1</v>
      </c>
      <c r="D326" s="17">
        <v>0.13589521958252071</v>
      </c>
      <c r="E326" s="17">
        <v>7.4408160661441625E-2</v>
      </c>
      <c r="F326" s="17">
        <v>5.6302440253188119E-2</v>
      </c>
      <c r="G326" s="29">
        <v>3.3414681140537E-2</v>
      </c>
      <c r="H326">
        <v>6.2338999999999999E-2</v>
      </c>
      <c r="I326">
        <v>6.2469483320413959E-2</v>
      </c>
      <c r="J326">
        <v>5.6798099999999998</v>
      </c>
      <c r="K326">
        <v>5.7096299999999998</v>
      </c>
      <c r="L326">
        <v>0.12322</v>
      </c>
      <c r="M326">
        <v>6.5629999999999994E-2</v>
      </c>
      <c r="N326">
        <v>5.1639999999999998E-2</v>
      </c>
      <c r="O326">
        <v>3.2489999999999998E-2</v>
      </c>
    </row>
    <row r="327" spans="1:15">
      <c r="A327" s="16">
        <v>37653</v>
      </c>
      <c r="B327" s="17">
        <f t="shared" si="10"/>
        <v>2003</v>
      </c>
      <c r="C327" s="17">
        <f t="shared" si="11"/>
        <v>2</v>
      </c>
      <c r="D327" s="17">
        <v>0.13810104578705087</v>
      </c>
      <c r="E327" s="17">
        <v>7.4854678187810844E-2</v>
      </c>
      <c r="F327" s="17">
        <v>5.5710414596283356E-2</v>
      </c>
      <c r="G327" s="29">
        <v>3.1335880154308514E-2</v>
      </c>
      <c r="H327">
        <v>6.16448E-2</v>
      </c>
      <c r="I327">
        <v>6.2003977558799252E-2</v>
      </c>
      <c r="J327">
        <v>5.7209700000000003</v>
      </c>
      <c r="K327">
        <v>5.7680100000000003</v>
      </c>
      <c r="L327">
        <v>0.12691</v>
      </c>
      <c r="M327">
        <v>6.7210000000000006E-2</v>
      </c>
      <c r="N327">
        <v>5.3089999999999998E-2</v>
      </c>
      <c r="O327">
        <v>3.1879999999999999E-2</v>
      </c>
    </row>
    <row r="328" spans="1:15">
      <c r="A328" s="16">
        <v>37681</v>
      </c>
      <c r="B328" s="17">
        <f t="shared" si="10"/>
        <v>2003</v>
      </c>
      <c r="C328" s="17">
        <f t="shared" si="11"/>
        <v>3</v>
      </c>
      <c r="D328" s="17">
        <v>0.13305970322984498</v>
      </c>
      <c r="E328" s="17">
        <v>7.1923604852032599E-2</v>
      </c>
      <c r="F328" s="17">
        <v>5.6655287258155274E-2</v>
      </c>
      <c r="G328" s="29">
        <v>3.0478501808721043E-2</v>
      </c>
      <c r="H328">
        <v>6.0283299999999998E-2</v>
      </c>
      <c r="I328">
        <v>6.0632734673449387E-2</v>
      </c>
      <c r="J328">
        <v>5.7930200000000003</v>
      </c>
      <c r="K328">
        <v>5.84626</v>
      </c>
      <c r="L328">
        <v>0.12472999999999999</v>
      </c>
      <c r="M328">
        <v>6.7510000000000001E-2</v>
      </c>
      <c r="N328">
        <v>5.459E-2</v>
      </c>
      <c r="O328">
        <v>3.2050000000000002E-2</v>
      </c>
    </row>
    <row r="329" spans="1:15">
      <c r="A329" s="16">
        <v>37712</v>
      </c>
      <c r="B329" s="17">
        <f t="shared" si="10"/>
        <v>2003</v>
      </c>
      <c r="C329" s="17">
        <f t="shared" si="11"/>
        <v>4</v>
      </c>
      <c r="D329" s="17">
        <v>0.12307376889644542</v>
      </c>
      <c r="E329" s="17">
        <v>6.8255100241179367E-2</v>
      </c>
      <c r="F329" s="17">
        <v>5.2054354449953134E-2</v>
      </c>
      <c r="G329" s="29">
        <v>2.9810973518095842E-2</v>
      </c>
      <c r="H329">
        <v>5.6259499999999997E-2</v>
      </c>
      <c r="I329">
        <v>5.7005822774230198E-2</v>
      </c>
      <c r="J329">
        <v>5.8277999999999999</v>
      </c>
      <c r="K329">
        <v>5.9185699999999999</v>
      </c>
      <c r="L329">
        <v>0.12656000000000001</v>
      </c>
      <c r="M329">
        <v>7.0699999999999999E-2</v>
      </c>
      <c r="N329">
        <v>5.4629999999999998E-2</v>
      </c>
      <c r="O329">
        <v>3.2370000000000003E-2</v>
      </c>
    </row>
    <row r="330" spans="1:15">
      <c r="A330" s="16">
        <v>37742</v>
      </c>
      <c r="B330" s="17">
        <f t="shared" si="10"/>
        <v>2003</v>
      </c>
      <c r="C330" s="17">
        <f t="shared" si="11"/>
        <v>5</v>
      </c>
      <c r="D330" s="17">
        <v>0.12309922678592909</v>
      </c>
      <c r="E330" s="17">
        <v>6.4344710166509764E-2</v>
      </c>
      <c r="F330" s="17">
        <v>5.516235342589125E-2</v>
      </c>
      <c r="G330" s="29">
        <v>2.9790372268069673E-2</v>
      </c>
      <c r="H330">
        <v>5.6258799999999998E-2</v>
      </c>
      <c r="I330">
        <v>5.6722076669332697E-2</v>
      </c>
      <c r="J330">
        <v>5.9339599999999999</v>
      </c>
      <c r="K330">
        <v>5.9881900000000003</v>
      </c>
      <c r="L330">
        <v>0.12948000000000001</v>
      </c>
      <c r="M330">
        <v>7.0760000000000003E-2</v>
      </c>
      <c r="N330">
        <v>5.4309999999999997E-2</v>
      </c>
      <c r="O330">
        <v>3.2039999999999999E-2</v>
      </c>
    </row>
    <row r="331" spans="1:15">
      <c r="A331" s="16">
        <v>37773</v>
      </c>
      <c r="B331" s="17">
        <f t="shared" si="10"/>
        <v>2003</v>
      </c>
      <c r="C331" s="17">
        <f t="shared" si="11"/>
        <v>6</v>
      </c>
      <c r="D331" s="17">
        <v>0.14983241943364695</v>
      </c>
      <c r="E331" s="17">
        <v>7.0825508182255026E-2</v>
      </c>
      <c r="F331" s="17">
        <v>5.6652178791599797E-2</v>
      </c>
      <c r="G331" s="29">
        <v>3.376265709406822E-2</v>
      </c>
      <c r="H331">
        <v>6.15449E-2</v>
      </c>
      <c r="I331">
        <v>6.2963271157860781E-2</v>
      </c>
      <c r="J331">
        <v>5.9643899999999999</v>
      </c>
      <c r="K331">
        <v>6.0407099999999998</v>
      </c>
      <c r="L331">
        <v>0.14036999999999999</v>
      </c>
      <c r="M331">
        <v>7.1629999999999999E-2</v>
      </c>
      <c r="N331">
        <v>5.3120000000000001E-2</v>
      </c>
      <c r="O331">
        <v>3.1890000000000002E-2</v>
      </c>
    </row>
    <row r="332" spans="1:15">
      <c r="A332" s="16">
        <v>37803</v>
      </c>
      <c r="B332" s="17">
        <f t="shared" si="10"/>
        <v>2003</v>
      </c>
      <c r="C332" s="17">
        <f t="shared" si="11"/>
        <v>7</v>
      </c>
      <c r="D332" s="17">
        <v>0.13122532379112972</v>
      </c>
      <c r="E332" s="17">
        <v>7.0469175145451604E-2</v>
      </c>
      <c r="F332" s="17">
        <v>5.723766945440651E-2</v>
      </c>
      <c r="G332" s="29">
        <v>3.6165957067034855E-2</v>
      </c>
      <c r="H332">
        <v>6.10857E-2</v>
      </c>
      <c r="I332">
        <v>6.1947142475970954E-2</v>
      </c>
      <c r="J332">
        <v>5.9558</v>
      </c>
      <c r="K332">
        <v>5.97098</v>
      </c>
      <c r="L332">
        <v>0.12786</v>
      </c>
      <c r="M332">
        <v>6.8959999999999994E-2</v>
      </c>
      <c r="N332">
        <v>5.654E-2</v>
      </c>
      <c r="O332">
        <v>3.2160000000000001E-2</v>
      </c>
    </row>
    <row r="333" spans="1:15">
      <c r="A333" s="16">
        <v>37834</v>
      </c>
      <c r="B333" s="17">
        <f t="shared" si="10"/>
        <v>2003</v>
      </c>
      <c r="C333" s="17">
        <f t="shared" si="11"/>
        <v>8</v>
      </c>
      <c r="D333" s="17">
        <v>0.12192195296757205</v>
      </c>
      <c r="E333" s="17">
        <v>6.6795508439817838E-2</v>
      </c>
      <c r="F333" s="17">
        <v>5.2613031387125926E-2</v>
      </c>
      <c r="G333" s="29">
        <v>3.8035306454272721E-2</v>
      </c>
      <c r="H333">
        <v>5.87885E-2</v>
      </c>
      <c r="I333">
        <v>5.9165776083910222E-2</v>
      </c>
      <c r="J333">
        <v>5.8991199999999999</v>
      </c>
      <c r="K333">
        <v>5.9586300000000003</v>
      </c>
      <c r="L333">
        <v>0.13014000000000001</v>
      </c>
      <c r="M333">
        <v>6.8330000000000002E-2</v>
      </c>
      <c r="N333">
        <v>5.4449999999999998E-2</v>
      </c>
      <c r="O333">
        <v>3.2829999999999998E-2</v>
      </c>
    </row>
    <row r="334" spans="1:15">
      <c r="A334" s="16">
        <v>37865</v>
      </c>
      <c r="B334" s="17">
        <f t="shared" si="10"/>
        <v>2003</v>
      </c>
      <c r="C334" s="17">
        <f t="shared" si="11"/>
        <v>9</v>
      </c>
      <c r="D334" s="17">
        <v>0.11619915144762527</v>
      </c>
      <c r="E334" s="17">
        <v>6.433074770130133E-2</v>
      </c>
      <c r="F334" s="17">
        <v>5.3191632013177594E-2</v>
      </c>
      <c r="G334" s="29">
        <v>3.4251952111569575E-2</v>
      </c>
      <c r="H334">
        <v>5.6270300000000002E-2</v>
      </c>
      <c r="I334">
        <v>5.6854583381896487E-2</v>
      </c>
      <c r="J334">
        <v>5.8850600000000002</v>
      </c>
      <c r="K334">
        <v>5.9395199999999999</v>
      </c>
      <c r="L334">
        <v>0.13089000000000001</v>
      </c>
      <c r="M334">
        <v>6.7979999999999999E-2</v>
      </c>
      <c r="N334">
        <v>5.5489999999999998E-2</v>
      </c>
      <c r="O334">
        <v>3.2719999999999999E-2</v>
      </c>
    </row>
    <row r="335" spans="1:15">
      <c r="A335" s="16">
        <v>37895</v>
      </c>
      <c r="B335" s="17">
        <f t="shared" si="10"/>
        <v>2003</v>
      </c>
      <c r="C335" s="17">
        <f t="shared" si="11"/>
        <v>10</v>
      </c>
      <c r="D335" s="17">
        <v>0.11820747504574713</v>
      </c>
      <c r="E335" s="17">
        <v>6.4273762431571221E-2</v>
      </c>
      <c r="F335" s="17">
        <v>5.0097355120691585E-2</v>
      </c>
      <c r="G335" s="29">
        <v>3.1611973316133607E-2</v>
      </c>
      <c r="H335">
        <v>5.4964100000000002E-2</v>
      </c>
      <c r="I335">
        <v>5.5318405647280723E-2</v>
      </c>
      <c r="J335">
        <v>5.8178999999999998</v>
      </c>
      <c r="K335">
        <v>5.8743400000000001</v>
      </c>
      <c r="L335">
        <v>0.12931999999999999</v>
      </c>
      <c r="M335">
        <v>6.8729999999999999E-2</v>
      </c>
      <c r="N335">
        <v>5.1869999999999999E-2</v>
      </c>
      <c r="O335">
        <v>3.2730000000000002E-2</v>
      </c>
    </row>
    <row r="336" spans="1:15">
      <c r="A336" s="16">
        <v>37926</v>
      </c>
      <c r="B336" s="17">
        <f t="shared" si="10"/>
        <v>2003</v>
      </c>
      <c r="C336" s="17">
        <f t="shared" si="11"/>
        <v>11</v>
      </c>
      <c r="D336" s="17">
        <v>0.12157267613743659</v>
      </c>
      <c r="E336" s="17">
        <v>6.5196051245019288E-2</v>
      </c>
      <c r="F336" s="17">
        <v>4.9643801182307587E-2</v>
      </c>
      <c r="G336" s="29">
        <v>3.008933534781737E-2</v>
      </c>
      <c r="H336">
        <v>5.4717599999999998E-2</v>
      </c>
      <c r="I336">
        <v>5.5322864475690854E-2</v>
      </c>
      <c r="J336">
        <v>5.6745700000000001</v>
      </c>
      <c r="K336">
        <v>5.7349699999999997</v>
      </c>
      <c r="L336">
        <v>0.12299</v>
      </c>
      <c r="M336">
        <v>6.6750000000000004E-2</v>
      </c>
      <c r="N336">
        <v>5.1659999999999998E-2</v>
      </c>
      <c r="O336">
        <v>3.2219999999999999E-2</v>
      </c>
    </row>
    <row r="337" spans="1:15">
      <c r="A337" s="16">
        <v>37956</v>
      </c>
      <c r="B337" s="17">
        <f t="shared" si="10"/>
        <v>2003</v>
      </c>
      <c r="C337" s="17">
        <f t="shared" si="11"/>
        <v>12</v>
      </c>
      <c r="D337" s="17">
        <v>0.11645599746044132</v>
      </c>
      <c r="E337" s="17">
        <v>6.6024293618426377E-2</v>
      </c>
      <c r="F337" s="17">
        <v>4.5876697301943041E-2</v>
      </c>
      <c r="G337" s="29">
        <v>2.91388232797248E-2</v>
      </c>
      <c r="H337">
        <v>5.3039099999999999E-2</v>
      </c>
      <c r="I337">
        <v>5.3684722424003434E-2</v>
      </c>
      <c r="J337">
        <v>5.5204899999999997</v>
      </c>
      <c r="K337">
        <v>5.6188500000000001</v>
      </c>
      <c r="L337">
        <v>0.1164</v>
      </c>
      <c r="M337">
        <v>6.787E-2</v>
      </c>
      <c r="N337">
        <v>4.9149999999999999E-2</v>
      </c>
      <c r="O337">
        <v>3.2140000000000002E-2</v>
      </c>
    </row>
    <row r="338" spans="1:15">
      <c r="A338" s="16">
        <v>37987</v>
      </c>
      <c r="B338" s="17">
        <f t="shared" si="10"/>
        <v>2004</v>
      </c>
      <c r="C338" s="17">
        <f t="shared" si="11"/>
        <v>1</v>
      </c>
      <c r="D338" s="17">
        <v>0.13938957616348732</v>
      </c>
      <c r="E338" s="17">
        <v>7.0999526697311882E-2</v>
      </c>
      <c r="F338" s="17">
        <v>5.6718389449604487E-2</v>
      </c>
      <c r="G338" s="29">
        <v>3.1673861642186878E-2</v>
      </c>
      <c r="H338">
        <v>6.0732500000000002E-2</v>
      </c>
      <c r="I338">
        <v>6.1363344491634303E-2</v>
      </c>
      <c r="J338">
        <v>5.5579499999999999</v>
      </c>
      <c r="K338">
        <v>5.6367099999999999</v>
      </c>
      <c r="L338">
        <v>0.12662000000000001</v>
      </c>
      <c r="M338">
        <v>6.2869999999999995E-2</v>
      </c>
      <c r="N338">
        <v>5.2040000000000003E-2</v>
      </c>
      <c r="O338">
        <v>3.0880000000000001E-2</v>
      </c>
    </row>
    <row r="339" spans="1:15">
      <c r="A339" s="16">
        <v>38018</v>
      </c>
      <c r="B339" s="17">
        <f t="shared" si="10"/>
        <v>2004</v>
      </c>
      <c r="C339" s="17">
        <f t="shared" si="11"/>
        <v>2</v>
      </c>
      <c r="D339" s="17">
        <v>0.13403102317848398</v>
      </c>
      <c r="E339" s="17">
        <v>7.103715406882441E-2</v>
      </c>
      <c r="F339" s="17">
        <v>5.1725356677228225E-2</v>
      </c>
      <c r="G339" s="29">
        <v>3.0641263739815672E-2</v>
      </c>
      <c r="H339">
        <v>5.8771700000000003E-2</v>
      </c>
      <c r="I339">
        <v>5.9082035881065732E-2</v>
      </c>
      <c r="J339">
        <v>5.4467600000000003</v>
      </c>
      <c r="K339">
        <v>5.4886600000000003</v>
      </c>
      <c r="L339">
        <v>0.12224</v>
      </c>
      <c r="M339">
        <v>6.3850000000000004E-2</v>
      </c>
      <c r="N339">
        <v>4.9239999999999999E-2</v>
      </c>
      <c r="O339">
        <v>3.1140000000000001E-2</v>
      </c>
    </row>
    <row r="340" spans="1:15">
      <c r="A340" s="16">
        <v>38047</v>
      </c>
      <c r="B340" s="17">
        <f t="shared" si="10"/>
        <v>2004</v>
      </c>
      <c r="C340" s="17">
        <f t="shared" si="11"/>
        <v>3</v>
      </c>
      <c r="D340" s="17">
        <v>0.12922963859016054</v>
      </c>
      <c r="E340" s="17">
        <v>7.225514793300887E-2</v>
      </c>
      <c r="F340" s="17">
        <v>5.3293446335828422E-2</v>
      </c>
      <c r="G340" s="29">
        <v>2.9385385766225368E-2</v>
      </c>
      <c r="H340">
        <v>5.85619E-2</v>
      </c>
      <c r="I340">
        <v>5.90439545448639E-2</v>
      </c>
      <c r="J340">
        <v>5.6694599999999999</v>
      </c>
      <c r="K340">
        <v>5.7250500000000004</v>
      </c>
      <c r="L340">
        <v>0.12167</v>
      </c>
      <c r="M340">
        <v>6.7930000000000004E-2</v>
      </c>
      <c r="N340">
        <v>5.185E-2</v>
      </c>
      <c r="O340">
        <v>3.1050000000000001E-2</v>
      </c>
    </row>
    <row r="341" spans="1:15">
      <c r="A341" s="16">
        <v>38078</v>
      </c>
      <c r="B341" s="17">
        <f t="shared" si="10"/>
        <v>2004</v>
      </c>
      <c r="C341" s="17">
        <f t="shared" si="11"/>
        <v>4</v>
      </c>
      <c r="D341" s="17">
        <v>0.11711321456580844</v>
      </c>
      <c r="E341" s="17">
        <v>6.3643804894223194E-2</v>
      </c>
      <c r="F341" s="17">
        <v>4.4963946803055439E-2</v>
      </c>
      <c r="G341" s="29">
        <v>2.7593538681697741E-2</v>
      </c>
      <c r="H341">
        <v>5.1788599999999997E-2</v>
      </c>
      <c r="I341">
        <v>5.2286485479354411E-2</v>
      </c>
      <c r="J341">
        <v>5.3800299999999996</v>
      </c>
      <c r="K341">
        <v>5.44496</v>
      </c>
      <c r="L341">
        <v>0.12086</v>
      </c>
      <c r="M341">
        <v>6.5960000000000005E-2</v>
      </c>
      <c r="N341">
        <v>4.7359999999999999E-2</v>
      </c>
      <c r="O341">
        <v>2.9899999999999999E-2</v>
      </c>
    </row>
    <row r="342" spans="1:15">
      <c r="A342" s="16">
        <v>38108</v>
      </c>
      <c r="B342" s="17">
        <f t="shared" si="10"/>
        <v>2004</v>
      </c>
      <c r="C342" s="17">
        <f t="shared" si="11"/>
        <v>5</v>
      </c>
      <c r="D342" s="17">
        <v>0.11988930489951059</v>
      </c>
      <c r="E342" s="17">
        <v>5.8253667585473803E-2</v>
      </c>
      <c r="F342" s="17">
        <v>4.7766562218866118E-2</v>
      </c>
      <c r="G342" s="29">
        <v>2.728680887414045E-2</v>
      </c>
      <c r="H342">
        <v>5.1227000000000002E-2</v>
      </c>
      <c r="I342">
        <v>5.1648323166261535E-2</v>
      </c>
      <c r="J342">
        <v>5.4047599999999996</v>
      </c>
      <c r="K342">
        <v>5.4501499999999998</v>
      </c>
      <c r="L342">
        <v>0.12572</v>
      </c>
      <c r="M342">
        <v>6.4350000000000004E-2</v>
      </c>
      <c r="N342">
        <v>4.7169999999999997E-2</v>
      </c>
      <c r="O342">
        <v>2.9389999999999999E-2</v>
      </c>
    </row>
    <row r="343" spans="1:15">
      <c r="A343" s="16">
        <v>38139</v>
      </c>
      <c r="B343" s="17">
        <f t="shared" si="10"/>
        <v>2004</v>
      </c>
      <c r="C343" s="17">
        <f t="shared" si="11"/>
        <v>6</v>
      </c>
      <c r="D343" s="17">
        <v>0.13379548613416581</v>
      </c>
      <c r="E343" s="17">
        <v>6.2870974755633718E-2</v>
      </c>
      <c r="F343" s="17">
        <v>5.2051988026704181E-2</v>
      </c>
      <c r="G343" s="29">
        <v>3.1174619350899824E-2</v>
      </c>
      <c r="H343">
        <v>5.54896E-2</v>
      </c>
      <c r="I343">
        <v>5.6853609485591733E-2</v>
      </c>
      <c r="J343">
        <v>5.3938600000000001</v>
      </c>
      <c r="K343">
        <v>5.4623600000000003</v>
      </c>
      <c r="L343">
        <v>0.12415</v>
      </c>
      <c r="M343">
        <v>6.3640000000000002E-2</v>
      </c>
      <c r="N343">
        <v>4.9000000000000002E-2</v>
      </c>
      <c r="O343">
        <v>2.964E-2</v>
      </c>
    </row>
    <row r="344" spans="1:15">
      <c r="A344" s="16">
        <v>38169</v>
      </c>
      <c r="B344" s="17">
        <f t="shared" si="10"/>
        <v>2004</v>
      </c>
      <c r="C344" s="17">
        <f t="shared" si="11"/>
        <v>7</v>
      </c>
      <c r="D344" s="17">
        <v>0.12721479229237756</v>
      </c>
      <c r="E344" s="17">
        <v>6.5618996608606359E-2</v>
      </c>
      <c r="F344" s="17">
        <v>4.9777916366290365E-2</v>
      </c>
      <c r="G344" s="29">
        <v>3.105793291207468E-2</v>
      </c>
      <c r="H344">
        <v>5.4917399999999998E-2</v>
      </c>
      <c r="I344">
        <v>5.634297215495547E-2</v>
      </c>
      <c r="J344">
        <v>5.31921</v>
      </c>
      <c r="K344">
        <v>5.4005299999999998</v>
      </c>
      <c r="L344">
        <v>0.12383</v>
      </c>
      <c r="M344">
        <v>6.3839999999999994E-2</v>
      </c>
      <c r="N344">
        <v>4.8899999999999999E-2</v>
      </c>
      <c r="O344">
        <v>2.7400000000000001E-2</v>
      </c>
    </row>
    <row r="345" spans="1:15">
      <c r="A345" s="16">
        <v>38200</v>
      </c>
      <c r="B345" s="17">
        <f t="shared" si="10"/>
        <v>2004</v>
      </c>
      <c r="C345" s="17">
        <f t="shared" si="11"/>
        <v>8</v>
      </c>
      <c r="D345" s="17">
        <v>0.11400370609638055</v>
      </c>
      <c r="E345" s="17">
        <v>6.0889025802939055E-2</v>
      </c>
      <c r="F345" s="17">
        <v>4.6255438873401347E-2</v>
      </c>
      <c r="G345" s="29">
        <v>3.175882836930484E-2</v>
      </c>
      <c r="H345">
        <v>5.2189600000000003E-2</v>
      </c>
      <c r="I345">
        <v>5.2816570810403182E-2</v>
      </c>
      <c r="J345">
        <v>5.2446999999999999</v>
      </c>
      <c r="K345">
        <v>5.32667</v>
      </c>
      <c r="L345">
        <v>0.12206</v>
      </c>
      <c r="M345">
        <v>6.234E-2</v>
      </c>
      <c r="N345">
        <v>4.7789999999999999E-2</v>
      </c>
      <c r="O345">
        <v>2.777E-2</v>
      </c>
    </row>
    <row r="346" spans="1:15">
      <c r="A346" s="16">
        <v>38231</v>
      </c>
      <c r="B346" s="17">
        <f t="shared" si="10"/>
        <v>2004</v>
      </c>
      <c r="C346" s="17">
        <f t="shared" si="11"/>
        <v>9</v>
      </c>
      <c r="D346" s="17">
        <v>0.11045207258144046</v>
      </c>
      <c r="E346" s="17">
        <v>5.8344611386718356E-2</v>
      </c>
      <c r="F346" s="17">
        <v>4.6619486648624878E-2</v>
      </c>
      <c r="G346" s="29">
        <v>2.7598704186958638E-2</v>
      </c>
      <c r="H346">
        <v>5.0023400000000003E-2</v>
      </c>
      <c r="I346">
        <v>5.0515072271712994E-2</v>
      </c>
      <c r="J346">
        <v>5.2062600000000003</v>
      </c>
      <c r="K346">
        <v>5.2644799999999998</v>
      </c>
      <c r="L346">
        <v>0.12449</v>
      </c>
      <c r="M346">
        <v>6.1420000000000002E-2</v>
      </c>
      <c r="N346">
        <v>4.8419999999999998E-2</v>
      </c>
      <c r="O346">
        <v>2.6440000000000002E-2</v>
      </c>
    </row>
    <row r="347" spans="1:15">
      <c r="A347" s="16">
        <v>38261</v>
      </c>
      <c r="B347" s="17">
        <f t="shared" si="10"/>
        <v>2004</v>
      </c>
      <c r="C347" s="17">
        <f t="shared" si="11"/>
        <v>10</v>
      </c>
      <c r="D347" s="17">
        <v>0.11771806061348436</v>
      </c>
      <c r="E347" s="17">
        <v>5.8114520709789126E-2</v>
      </c>
      <c r="F347" s="17">
        <v>4.6718163802597745E-2</v>
      </c>
      <c r="G347" s="29">
        <v>2.5798328685554275E-2</v>
      </c>
      <c r="H347">
        <v>4.97943E-2</v>
      </c>
      <c r="I347">
        <v>5.0627842931585038E-2</v>
      </c>
      <c r="J347">
        <v>5.2635800000000001</v>
      </c>
      <c r="K347">
        <v>5.3762800000000004</v>
      </c>
      <c r="L347">
        <v>0.12991</v>
      </c>
      <c r="M347">
        <v>6.2269999999999999E-2</v>
      </c>
      <c r="N347">
        <v>4.8460000000000003E-2</v>
      </c>
      <c r="O347">
        <v>2.657E-2</v>
      </c>
    </row>
    <row r="348" spans="1:15">
      <c r="A348" s="16">
        <v>38292</v>
      </c>
      <c r="B348" s="17">
        <f t="shared" si="10"/>
        <v>2004</v>
      </c>
      <c r="C348" s="17">
        <f t="shared" si="11"/>
        <v>11</v>
      </c>
      <c r="D348" s="17">
        <v>0.12137230742575424</v>
      </c>
      <c r="E348" s="17">
        <v>5.9603966755571246E-2</v>
      </c>
      <c r="F348" s="17">
        <v>4.6380968129545959E-2</v>
      </c>
      <c r="G348" s="29">
        <v>2.5880628383781853E-2</v>
      </c>
      <c r="H348">
        <v>5.0843399999999997E-2</v>
      </c>
      <c r="I348">
        <v>5.1363522589400024E-2</v>
      </c>
      <c r="J348">
        <v>5.2747299999999999</v>
      </c>
      <c r="K348">
        <v>5.3297100000000004</v>
      </c>
      <c r="L348">
        <v>0.12314</v>
      </c>
      <c r="M348">
        <v>6.1129999999999997E-2</v>
      </c>
      <c r="N348">
        <v>4.8000000000000001E-2</v>
      </c>
      <c r="O348">
        <v>2.741E-2</v>
      </c>
    </row>
    <row r="349" spans="1:15">
      <c r="A349" s="16">
        <v>38322</v>
      </c>
      <c r="B349" s="17">
        <f t="shared" si="10"/>
        <v>2004</v>
      </c>
      <c r="C349" s="17">
        <f t="shared" si="11"/>
        <v>12</v>
      </c>
      <c r="D349" s="17">
        <v>0.12265679516163554</v>
      </c>
      <c r="E349" s="17">
        <v>5.8853713690824504E-2</v>
      </c>
      <c r="F349" s="17">
        <v>4.49460385520613E-2</v>
      </c>
      <c r="G349" s="29">
        <v>2.4806019225840199E-2</v>
      </c>
      <c r="H349">
        <v>5.0059600000000003E-2</v>
      </c>
      <c r="I349">
        <v>5.051365168732342E-2</v>
      </c>
      <c r="J349">
        <v>5.1946399999999997</v>
      </c>
      <c r="K349">
        <v>5.26302</v>
      </c>
      <c r="L349">
        <v>0.12286</v>
      </c>
      <c r="M349">
        <v>6.0040000000000003E-2</v>
      </c>
      <c r="N349">
        <v>4.8210000000000003E-2</v>
      </c>
      <c r="O349">
        <v>2.7189999999999999E-2</v>
      </c>
    </row>
    <row r="350" spans="1:15">
      <c r="A350" s="16">
        <v>38353</v>
      </c>
      <c r="B350" s="17">
        <f t="shared" si="10"/>
        <v>2005</v>
      </c>
      <c r="C350" s="17">
        <f t="shared" si="11"/>
        <v>1</v>
      </c>
      <c r="D350" s="17">
        <v>0.12579625610984216</v>
      </c>
      <c r="E350" s="17">
        <v>6.9206304242199049E-2</v>
      </c>
      <c r="F350" s="17">
        <v>5.067631096663415E-2</v>
      </c>
      <c r="G350" s="29">
        <v>2.7517188982091687E-2</v>
      </c>
      <c r="H350">
        <v>5.5827399999999999E-2</v>
      </c>
      <c r="I350">
        <v>5.6448831806218257E-2</v>
      </c>
      <c r="J350">
        <v>5.1252500000000003</v>
      </c>
      <c r="K350">
        <v>5.2005100000000004</v>
      </c>
      <c r="L350">
        <v>0.11271</v>
      </c>
      <c r="M350">
        <v>6.1490000000000003E-2</v>
      </c>
      <c r="N350">
        <v>4.6440000000000002E-2</v>
      </c>
      <c r="O350">
        <v>2.6839999999999999E-2</v>
      </c>
    </row>
    <row r="351" spans="1:15">
      <c r="A351" s="16">
        <v>38384</v>
      </c>
      <c r="B351" s="17">
        <f t="shared" si="10"/>
        <v>2005</v>
      </c>
      <c r="C351" s="17">
        <f t="shared" si="11"/>
        <v>2</v>
      </c>
      <c r="D351" s="17">
        <v>0.13270212398801878</v>
      </c>
      <c r="E351" s="17">
        <v>6.956108593393931E-2</v>
      </c>
      <c r="F351" s="17">
        <v>5.0147110722846784E-2</v>
      </c>
      <c r="G351" s="29">
        <v>2.5632395966351008E-2</v>
      </c>
      <c r="H351">
        <v>5.5589300000000001E-2</v>
      </c>
      <c r="I351">
        <v>5.649472468095585E-2</v>
      </c>
      <c r="J351">
        <v>5.1487299999999996</v>
      </c>
      <c r="K351">
        <v>5.2429199999999998</v>
      </c>
      <c r="L351">
        <v>0.12063</v>
      </c>
      <c r="M351">
        <v>6.2689999999999996E-2</v>
      </c>
      <c r="N351">
        <v>4.7629999999999999E-2</v>
      </c>
      <c r="O351">
        <v>2.6020000000000001E-2</v>
      </c>
    </row>
    <row r="352" spans="1:15">
      <c r="A352" s="16">
        <v>38412</v>
      </c>
      <c r="B352" s="17">
        <f t="shared" si="10"/>
        <v>2005</v>
      </c>
      <c r="C352" s="17">
        <f t="shared" si="11"/>
        <v>3</v>
      </c>
      <c r="D352" s="17">
        <v>0.12537957247455028</v>
      </c>
      <c r="E352" s="17">
        <v>6.4655141948853009E-2</v>
      </c>
      <c r="F352" s="17">
        <v>4.5412043300671896E-2</v>
      </c>
      <c r="G352" s="29">
        <v>2.4225620353153399E-2</v>
      </c>
      <c r="H352">
        <v>5.1652099999999999E-2</v>
      </c>
      <c r="I352">
        <v>5.2487050328323938E-2</v>
      </c>
      <c r="J352">
        <v>5.02651</v>
      </c>
      <c r="K352">
        <v>5.1098800000000004</v>
      </c>
      <c r="L352">
        <v>0.11805</v>
      </c>
      <c r="M352">
        <v>6.0749999999999998E-2</v>
      </c>
      <c r="N352">
        <v>4.4490000000000002E-2</v>
      </c>
      <c r="O352">
        <v>2.571E-2</v>
      </c>
    </row>
    <row r="353" spans="1:15">
      <c r="A353" s="16">
        <v>38443</v>
      </c>
      <c r="B353" s="17">
        <f t="shared" si="10"/>
        <v>2005</v>
      </c>
      <c r="C353" s="17">
        <f t="shared" si="11"/>
        <v>4</v>
      </c>
      <c r="D353" s="17">
        <v>0.11439908703381238</v>
      </c>
      <c r="E353" s="17">
        <v>5.6698563569027888E-2</v>
      </c>
      <c r="F353" s="17">
        <v>4.2740728476994033E-2</v>
      </c>
      <c r="G353" s="29">
        <v>2.394289334470982E-2</v>
      </c>
      <c r="H353">
        <v>4.7532100000000001E-2</v>
      </c>
      <c r="I353">
        <v>4.81466467933412E-2</v>
      </c>
      <c r="J353">
        <v>4.9483899999999998</v>
      </c>
      <c r="K353">
        <v>5.0261500000000003</v>
      </c>
      <c r="L353">
        <v>0.11842</v>
      </c>
      <c r="M353">
        <v>5.892E-2</v>
      </c>
      <c r="N353">
        <v>4.5240000000000002E-2</v>
      </c>
      <c r="O353">
        <v>2.6179999999999998E-2</v>
      </c>
    </row>
    <row r="354" spans="1:15">
      <c r="A354" s="16">
        <v>38473</v>
      </c>
      <c r="B354" s="17">
        <f t="shared" si="10"/>
        <v>2005</v>
      </c>
      <c r="C354" s="17">
        <f t="shared" si="11"/>
        <v>5</v>
      </c>
      <c r="D354" s="17">
        <v>0.11081160839710998</v>
      </c>
      <c r="E354" s="17">
        <v>5.30776572685892E-2</v>
      </c>
      <c r="F354" s="17">
        <v>4.6451251163334435E-2</v>
      </c>
      <c r="G354" s="29">
        <v>2.3831748459706523E-2</v>
      </c>
      <c r="H354">
        <v>4.6892499999999997E-2</v>
      </c>
      <c r="I354">
        <v>4.7742691087701378E-2</v>
      </c>
      <c r="J354">
        <v>4.9373699999999996</v>
      </c>
      <c r="K354">
        <v>5.0276399999999999</v>
      </c>
      <c r="L354">
        <v>0.11611</v>
      </c>
      <c r="M354">
        <v>5.8680000000000003E-2</v>
      </c>
      <c r="N354">
        <v>4.6059999999999997E-2</v>
      </c>
      <c r="O354">
        <v>2.5659999999999999E-2</v>
      </c>
    </row>
    <row r="355" spans="1:15">
      <c r="A355" s="16">
        <v>38504</v>
      </c>
      <c r="B355" s="17">
        <f t="shared" si="10"/>
        <v>2005</v>
      </c>
      <c r="C355" s="17">
        <f t="shared" si="11"/>
        <v>6</v>
      </c>
      <c r="D355" s="17">
        <v>0.11929540873349201</v>
      </c>
      <c r="E355" s="17">
        <v>6.0050032827313415E-2</v>
      </c>
      <c r="F355" s="17">
        <v>4.8054564841111737E-2</v>
      </c>
      <c r="G355" s="29">
        <v>2.5286518632447325E-2</v>
      </c>
      <c r="H355">
        <v>5.0175900000000002E-2</v>
      </c>
      <c r="I355">
        <v>5.1595331052525631E-2</v>
      </c>
      <c r="J355">
        <v>4.89595</v>
      </c>
      <c r="K355">
        <v>4.9729599999999996</v>
      </c>
      <c r="L355">
        <v>0.109</v>
      </c>
      <c r="M355">
        <v>6.1129999999999997E-2</v>
      </c>
      <c r="N355">
        <v>4.5339999999999998E-2</v>
      </c>
      <c r="O355">
        <v>2.4140000000000002E-2</v>
      </c>
    </row>
    <row r="356" spans="1:15">
      <c r="A356" s="16">
        <v>38534</v>
      </c>
      <c r="B356" s="17">
        <f t="shared" si="10"/>
        <v>2005</v>
      </c>
      <c r="C356" s="17">
        <f t="shared" si="11"/>
        <v>7</v>
      </c>
      <c r="D356" s="17">
        <v>0.11611841429854126</v>
      </c>
      <c r="E356" s="17">
        <v>6.0857741102327924E-2</v>
      </c>
      <c r="F356" s="17">
        <v>4.3030445518231125E-2</v>
      </c>
      <c r="G356" s="29">
        <v>2.9322641390661069E-2</v>
      </c>
      <c r="H356">
        <v>5.0103099999999998E-2</v>
      </c>
      <c r="I356">
        <v>5.1323923128969204E-2</v>
      </c>
      <c r="J356">
        <v>4.8224400000000003</v>
      </c>
      <c r="K356">
        <v>4.8898700000000002</v>
      </c>
      <c r="L356">
        <v>0.11243</v>
      </c>
      <c r="M356">
        <v>5.8770000000000003E-2</v>
      </c>
      <c r="N356">
        <v>4.2009999999999999E-2</v>
      </c>
      <c r="O356">
        <v>2.5610000000000001E-2</v>
      </c>
    </row>
    <row r="357" spans="1:15">
      <c r="A357" s="16">
        <v>38565</v>
      </c>
      <c r="B357" s="17">
        <f t="shared" si="10"/>
        <v>2005</v>
      </c>
      <c r="C357" s="17">
        <f t="shared" si="11"/>
        <v>8</v>
      </c>
      <c r="D357" s="17">
        <v>0.10466856080115737</v>
      </c>
      <c r="E357" s="17">
        <v>5.9330543346489142E-2</v>
      </c>
      <c r="F357" s="17">
        <v>4.0446868279929771E-2</v>
      </c>
      <c r="G357" s="29">
        <v>2.5655665894012539E-2</v>
      </c>
      <c r="H357">
        <v>4.6861399999999998E-2</v>
      </c>
      <c r="I357">
        <v>4.7854086785553779E-2</v>
      </c>
      <c r="J357">
        <v>4.7035099999999996</v>
      </c>
      <c r="K357">
        <v>4.8187600000000002</v>
      </c>
      <c r="L357">
        <v>0.11282</v>
      </c>
      <c r="M357">
        <v>6.0679999999999998E-2</v>
      </c>
      <c r="N357">
        <v>4.1419999999999998E-2</v>
      </c>
      <c r="O357">
        <v>2.256E-2</v>
      </c>
    </row>
    <row r="358" spans="1:15">
      <c r="A358" s="16">
        <v>38596</v>
      </c>
      <c r="B358" s="17">
        <f t="shared" si="10"/>
        <v>2005</v>
      </c>
      <c r="C358" s="17">
        <f t="shared" si="11"/>
        <v>9</v>
      </c>
      <c r="D358" s="17">
        <v>0.10632155390200079</v>
      </c>
      <c r="E358" s="17">
        <v>5.8613838335422788E-2</v>
      </c>
      <c r="F358" s="17">
        <v>3.9907661107998427E-2</v>
      </c>
      <c r="G358" s="29">
        <v>2.5265513332645512E-2</v>
      </c>
      <c r="H358">
        <v>4.7093700000000002E-2</v>
      </c>
      <c r="I358">
        <v>4.7522413505988861E-2</v>
      </c>
      <c r="J358">
        <v>4.8869199999999999</v>
      </c>
      <c r="K358">
        <v>4.9481400000000004</v>
      </c>
      <c r="L358">
        <v>0.1202</v>
      </c>
      <c r="M358">
        <v>6.1400000000000003E-2</v>
      </c>
      <c r="N358">
        <v>4.122E-2</v>
      </c>
      <c r="O358">
        <v>2.4299999999999999E-2</v>
      </c>
    </row>
    <row r="359" spans="1:15">
      <c r="A359" s="16">
        <v>38626</v>
      </c>
      <c r="B359" s="17">
        <f t="shared" si="10"/>
        <v>2005</v>
      </c>
      <c r="C359" s="17">
        <f t="shared" si="11"/>
        <v>10</v>
      </c>
      <c r="D359" s="17">
        <v>9.8992535791491615E-2</v>
      </c>
      <c r="E359" s="17">
        <v>5.5174368219181452E-2</v>
      </c>
      <c r="F359" s="17">
        <v>4.2524281727639543E-2</v>
      </c>
      <c r="G359" s="29">
        <v>2.318636511867839E-2</v>
      </c>
      <c r="H359">
        <v>4.52614E-2</v>
      </c>
      <c r="I359">
        <v>4.5878885830941053E-2</v>
      </c>
      <c r="J359">
        <v>4.7928800000000003</v>
      </c>
      <c r="K359">
        <v>4.8809699999999996</v>
      </c>
      <c r="L359">
        <v>0.11219999999999999</v>
      </c>
      <c r="M359">
        <v>5.9319999999999998E-2</v>
      </c>
      <c r="N359">
        <v>4.4299999999999999E-2</v>
      </c>
      <c r="O359">
        <v>2.3789999999999999E-2</v>
      </c>
    </row>
    <row r="360" spans="1:15">
      <c r="A360" s="16">
        <v>38657</v>
      </c>
      <c r="B360" s="17">
        <f t="shared" si="10"/>
        <v>2005</v>
      </c>
      <c r="C360" s="17">
        <f t="shared" si="11"/>
        <v>11</v>
      </c>
      <c r="D360" s="17">
        <v>0.11208588326898219</v>
      </c>
      <c r="E360" s="17">
        <v>5.8654249649972415E-2</v>
      </c>
      <c r="F360" s="17">
        <v>4.3253015382988459E-2</v>
      </c>
      <c r="G360" s="29">
        <v>2.2606876654797371E-2</v>
      </c>
      <c r="H360">
        <v>4.7505600000000002E-2</v>
      </c>
      <c r="I360">
        <v>4.8244322946423723E-2</v>
      </c>
      <c r="J360">
        <v>4.94658</v>
      </c>
      <c r="K360">
        <v>5.0255799999999997</v>
      </c>
      <c r="L360">
        <v>0.11436</v>
      </c>
      <c r="M360">
        <v>6.0510000000000001E-2</v>
      </c>
      <c r="N360">
        <v>4.487E-2</v>
      </c>
      <c r="O360">
        <v>2.3859999999999999E-2</v>
      </c>
    </row>
    <row r="361" spans="1:15">
      <c r="A361" s="16">
        <v>38687</v>
      </c>
      <c r="B361" s="17">
        <f t="shared" si="10"/>
        <v>2005</v>
      </c>
      <c r="C361" s="17">
        <f t="shared" si="11"/>
        <v>12</v>
      </c>
      <c r="D361" s="17">
        <v>0.11254400370224352</v>
      </c>
      <c r="E361" s="17">
        <v>5.6908492347505148E-2</v>
      </c>
      <c r="F361" s="17">
        <v>4.1386590512545902E-2</v>
      </c>
      <c r="G361" s="29">
        <v>2.0846841749703367E-2</v>
      </c>
      <c r="H361">
        <v>4.60087E-2</v>
      </c>
      <c r="I361">
        <v>4.6675187643515845E-2</v>
      </c>
      <c r="J361">
        <v>4.7644099999999998</v>
      </c>
      <c r="K361">
        <v>4.85128</v>
      </c>
      <c r="L361">
        <v>0.11332</v>
      </c>
      <c r="M361">
        <v>5.765E-2</v>
      </c>
      <c r="N361">
        <v>4.4549999999999999E-2</v>
      </c>
      <c r="O361">
        <v>2.2759999999999999E-2</v>
      </c>
    </row>
    <row r="362" spans="1:15">
      <c r="A362" s="16">
        <v>38718</v>
      </c>
      <c r="B362" s="17">
        <f t="shared" si="10"/>
        <v>2006</v>
      </c>
      <c r="C362" s="17">
        <f t="shared" si="11"/>
        <v>1</v>
      </c>
      <c r="D362" s="17">
        <v>0.11202750197562829</v>
      </c>
      <c r="E362" s="17">
        <v>6.5195439543918515E-2</v>
      </c>
      <c r="F362" s="17">
        <v>4.4182795086145948E-2</v>
      </c>
      <c r="G362" s="29">
        <v>2.3270997167187748E-2</v>
      </c>
      <c r="H362">
        <v>5.0164599999999997E-2</v>
      </c>
      <c r="I362">
        <v>5.0688980677429191E-2</v>
      </c>
      <c r="J362">
        <v>4.61381</v>
      </c>
      <c r="K362">
        <v>4.6770800000000001</v>
      </c>
      <c r="L362">
        <v>9.894E-2</v>
      </c>
      <c r="M362">
        <v>5.8040000000000001E-2</v>
      </c>
      <c r="N362">
        <v>4.0559999999999999E-2</v>
      </c>
      <c r="O362">
        <v>2.2610000000000002E-2</v>
      </c>
    </row>
    <row r="363" spans="1:15">
      <c r="A363" s="16">
        <v>38749</v>
      </c>
      <c r="B363" s="17">
        <f t="shared" si="10"/>
        <v>2006</v>
      </c>
      <c r="C363" s="17">
        <f t="shared" si="11"/>
        <v>2</v>
      </c>
      <c r="D363" s="17">
        <v>0.12061276315583215</v>
      </c>
      <c r="E363" s="17">
        <v>6.3931290560248072E-2</v>
      </c>
      <c r="F363" s="17">
        <v>4.4026310597353797E-2</v>
      </c>
      <c r="G363" s="29">
        <v>2.3379075618314874E-2</v>
      </c>
      <c r="H363">
        <v>5.0092200000000003E-2</v>
      </c>
      <c r="I363">
        <v>5.1137020516573144E-2</v>
      </c>
      <c r="J363">
        <v>4.6347300000000002</v>
      </c>
      <c r="K363">
        <v>4.7397600000000004</v>
      </c>
      <c r="L363">
        <v>0.10809000000000001</v>
      </c>
      <c r="M363">
        <v>5.7689999999999998E-2</v>
      </c>
      <c r="N363">
        <v>4.1549999999999997E-2</v>
      </c>
      <c r="O363">
        <v>2.3730000000000001E-2</v>
      </c>
    </row>
    <row r="364" spans="1:15">
      <c r="A364" s="16">
        <v>38777</v>
      </c>
      <c r="B364" s="17">
        <f t="shared" si="10"/>
        <v>2006</v>
      </c>
      <c r="C364" s="17">
        <f t="shared" si="11"/>
        <v>3</v>
      </c>
      <c r="D364" s="17">
        <v>0.11657022474604559</v>
      </c>
      <c r="E364" s="17">
        <v>5.613053602117167E-2</v>
      </c>
      <c r="F364" s="17">
        <v>4.2355191272618012E-2</v>
      </c>
      <c r="G364" s="29">
        <v>2.2294279985214112E-2</v>
      </c>
      <c r="H364">
        <v>4.67003E-2</v>
      </c>
      <c r="I364">
        <v>4.7564746387837309E-2</v>
      </c>
      <c r="J364">
        <v>4.54962</v>
      </c>
      <c r="K364">
        <v>4.6353099999999996</v>
      </c>
      <c r="L364">
        <v>0.10879999999999999</v>
      </c>
      <c r="M364">
        <v>5.2600000000000001E-2</v>
      </c>
      <c r="N364">
        <v>4.181E-2</v>
      </c>
      <c r="O364">
        <v>2.3730000000000001E-2</v>
      </c>
    </row>
    <row r="365" spans="1:15">
      <c r="A365" s="16">
        <v>38808</v>
      </c>
      <c r="B365" s="17">
        <f t="shared" si="10"/>
        <v>2006</v>
      </c>
      <c r="C365" s="17">
        <f t="shared" si="11"/>
        <v>4</v>
      </c>
      <c r="D365" s="17">
        <v>0.10195687952004405</v>
      </c>
      <c r="E365" s="17">
        <v>5.475545894354529E-2</v>
      </c>
      <c r="F365" s="17">
        <v>4.0140209343385261E-2</v>
      </c>
      <c r="G365" s="29">
        <v>2.1279943308929444E-2</v>
      </c>
      <c r="H365">
        <v>4.42636E-2</v>
      </c>
      <c r="I365">
        <v>4.4760562835011369E-2</v>
      </c>
      <c r="J365">
        <v>4.61449</v>
      </c>
      <c r="K365">
        <v>4.6817099999999998</v>
      </c>
      <c r="L365">
        <v>0.10578</v>
      </c>
      <c r="M365">
        <v>5.713E-2</v>
      </c>
      <c r="N365">
        <v>4.2439999999999999E-2</v>
      </c>
      <c r="O365">
        <v>2.3570000000000001E-2</v>
      </c>
    </row>
    <row r="366" spans="1:15">
      <c r="A366" s="16">
        <v>38838</v>
      </c>
      <c r="B366" s="17">
        <f t="shared" si="10"/>
        <v>2006</v>
      </c>
      <c r="C366" s="17">
        <f t="shared" si="11"/>
        <v>5</v>
      </c>
      <c r="D366" s="17">
        <v>9.9649484762756341E-2</v>
      </c>
      <c r="E366" s="17">
        <v>5.016854257727571E-2</v>
      </c>
      <c r="F366" s="17">
        <v>4.2271946236091554E-2</v>
      </c>
      <c r="G366" s="29">
        <v>2.0671857650204399E-2</v>
      </c>
      <c r="H366">
        <v>4.26589E-2</v>
      </c>
      <c r="I366">
        <v>4.3578695230014772E-2</v>
      </c>
      <c r="J366">
        <v>4.4728700000000003</v>
      </c>
      <c r="K366">
        <v>4.5682600000000004</v>
      </c>
      <c r="L366">
        <v>0.10468</v>
      </c>
      <c r="M366">
        <v>5.5300000000000002E-2</v>
      </c>
      <c r="N366">
        <v>4.2009999999999999E-2</v>
      </c>
      <c r="O366">
        <v>2.215E-2</v>
      </c>
    </row>
    <row r="367" spans="1:15">
      <c r="A367" s="16">
        <v>38869</v>
      </c>
      <c r="B367" s="17">
        <f t="shared" si="10"/>
        <v>2006</v>
      </c>
      <c r="C367" s="17">
        <f t="shared" si="11"/>
        <v>6</v>
      </c>
      <c r="D367" s="17">
        <v>0.11891794985034686</v>
      </c>
      <c r="E367" s="17">
        <v>5.2754005030468835E-2</v>
      </c>
      <c r="F367" s="17">
        <v>4.2836228035524157E-2</v>
      </c>
      <c r="G367" s="29">
        <v>2.3391966702523703E-2</v>
      </c>
      <c r="H367">
        <v>4.5797299999999999E-2</v>
      </c>
      <c r="I367">
        <v>4.7255421294974974E-2</v>
      </c>
      <c r="J367">
        <v>4.4847799999999998</v>
      </c>
      <c r="K367">
        <v>4.5641999999999996</v>
      </c>
      <c r="L367">
        <v>0.1077</v>
      </c>
      <c r="M367">
        <v>5.398E-2</v>
      </c>
      <c r="N367">
        <v>4.0489999999999998E-2</v>
      </c>
      <c r="O367">
        <v>2.239E-2</v>
      </c>
    </row>
    <row r="368" spans="1:15">
      <c r="A368" s="16">
        <v>38899</v>
      </c>
      <c r="B368" s="17">
        <f t="shared" si="10"/>
        <v>2006</v>
      </c>
      <c r="C368" s="17">
        <f t="shared" si="11"/>
        <v>7</v>
      </c>
      <c r="D368" s="17">
        <v>0.11415836926450081</v>
      </c>
      <c r="E368" s="17">
        <v>5.9690362652575733E-2</v>
      </c>
      <c r="F368" s="17">
        <v>4.2955030363630783E-2</v>
      </c>
      <c r="G368" s="29">
        <v>2.57121443193374E-2</v>
      </c>
      <c r="H368">
        <v>4.7984800000000001E-2</v>
      </c>
      <c r="I368">
        <v>4.9637335634995505E-2</v>
      </c>
      <c r="J368">
        <v>4.6043700000000003</v>
      </c>
      <c r="K368">
        <v>4.7191400000000003</v>
      </c>
      <c r="L368">
        <v>0.11033</v>
      </c>
      <c r="M368">
        <v>5.7430000000000002E-2</v>
      </c>
      <c r="N368">
        <v>4.1880000000000001E-2</v>
      </c>
      <c r="O368">
        <v>2.23E-2</v>
      </c>
    </row>
    <row r="369" spans="1:15">
      <c r="A369" s="16">
        <v>38930</v>
      </c>
      <c r="B369" s="17">
        <f t="shared" si="10"/>
        <v>2006</v>
      </c>
      <c r="C369" s="17">
        <f t="shared" si="11"/>
        <v>8</v>
      </c>
      <c r="D369" s="17">
        <v>0.10203894721444133</v>
      </c>
      <c r="E369" s="17">
        <v>5.8373985020195251E-2</v>
      </c>
      <c r="F369" s="17">
        <v>4.0334662438060657E-2</v>
      </c>
      <c r="G369" s="29">
        <v>2.2965692066622131E-2</v>
      </c>
      <c r="H369">
        <v>4.5249600000000001E-2</v>
      </c>
      <c r="I369">
        <v>4.6440448868028332E-2</v>
      </c>
      <c r="J369">
        <v>4.5388599999999997</v>
      </c>
      <c r="K369">
        <v>4.6691000000000003</v>
      </c>
      <c r="L369">
        <v>0.11055</v>
      </c>
      <c r="M369">
        <v>5.9709999999999999E-2</v>
      </c>
      <c r="N369">
        <v>4.0800000000000003E-2</v>
      </c>
      <c r="O369">
        <v>2.027E-2</v>
      </c>
    </row>
    <row r="370" spans="1:15">
      <c r="A370" s="16">
        <v>38961</v>
      </c>
      <c r="B370" s="17">
        <f t="shared" si="10"/>
        <v>2006</v>
      </c>
      <c r="C370" s="17">
        <f t="shared" si="11"/>
        <v>9</v>
      </c>
      <c r="D370" s="17">
        <v>9.2368158012206297E-2</v>
      </c>
      <c r="E370" s="17">
        <v>5.3321659681286333E-2</v>
      </c>
      <c r="F370" s="17">
        <v>4.0132474183212932E-2</v>
      </c>
      <c r="G370" s="29">
        <v>2.2991062800933014E-2</v>
      </c>
      <c r="H370">
        <v>4.33312E-2</v>
      </c>
      <c r="I370">
        <v>4.3916433445661707E-2</v>
      </c>
      <c r="J370">
        <v>4.4876899999999997</v>
      </c>
      <c r="K370">
        <v>4.56698</v>
      </c>
      <c r="L370">
        <v>0.10663</v>
      </c>
      <c r="M370">
        <v>5.5550000000000002E-2</v>
      </c>
      <c r="N370">
        <v>4.1390000000000003E-2</v>
      </c>
      <c r="O370">
        <v>2.2169999999999999E-2</v>
      </c>
    </row>
    <row r="371" spans="1:15">
      <c r="A371" s="16">
        <v>38991</v>
      </c>
      <c r="B371" s="17">
        <f t="shared" si="10"/>
        <v>2006</v>
      </c>
      <c r="C371" s="17">
        <f t="shared" si="11"/>
        <v>10</v>
      </c>
      <c r="D371" s="17">
        <v>8.8323785635367927E-2</v>
      </c>
      <c r="E371" s="17">
        <v>5.1054258712868728E-2</v>
      </c>
      <c r="F371" s="17">
        <v>3.7682534824046418E-2</v>
      </c>
      <c r="G371" s="29">
        <v>2.0890100147649783E-2</v>
      </c>
      <c r="H371">
        <v>4.06691E-2</v>
      </c>
      <c r="I371">
        <v>4.1473589733080088E-2</v>
      </c>
      <c r="J371">
        <v>4.3123199999999997</v>
      </c>
      <c r="K371">
        <v>4.4203299999999999</v>
      </c>
      <c r="L371">
        <v>0.10236000000000001</v>
      </c>
      <c r="M371">
        <v>5.5019999999999999E-2</v>
      </c>
      <c r="N371">
        <v>3.9269999999999999E-2</v>
      </c>
      <c r="O371">
        <v>2.1430000000000001E-2</v>
      </c>
    </row>
    <row r="372" spans="1:15">
      <c r="A372" s="16">
        <v>39022</v>
      </c>
      <c r="B372" s="17">
        <f t="shared" si="10"/>
        <v>2006</v>
      </c>
      <c r="C372" s="17">
        <f t="shared" si="11"/>
        <v>11</v>
      </c>
      <c r="D372" s="17">
        <v>9.8023039532970271E-2</v>
      </c>
      <c r="E372" s="17">
        <v>5.4927554193341964E-2</v>
      </c>
      <c r="F372" s="17">
        <v>3.8801081054167151E-2</v>
      </c>
      <c r="G372" s="29">
        <v>1.9279477016084953E-2</v>
      </c>
      <c r="H372">
        <v>4.2667200000000002E-2</v>
      </c>
      <c r="I372">
        <v>4.3418179332944812E-2</v>
      </c>
      <c r="J372">
        <v>4.4729200000000002</v>
      </c>
      <c r="K372">
        <v>4.5577500000000004</v>
      </c>
      <c r="L372">
        <v>0.10072</v>
      </c>
      <c r="M372">
        <v>5.7169999999999999E-2</v>
      </c>
      <c r="N372">
        <v>4.0500000000000001E-2</v>
      </c>
      <c r="O372">
        <v>2.027E-2</v>
      </c>
    </row>
    <row r="373" spans="1:15">
      <c r="A373" s="16">
        <v>39052</v>
      </c>
      <c r="B373" s="17">
        <f t="shared" si="10"/>
        <v>2006</v>
      </c>
      <c r="C373" s="17">
        <f t="shared" si="11"/>
        <v>12</v>
      </c>
      <c r="D373" s="17">
        <v>9.9299590847732058E-2</v>
      </c>
      <c r="E373" s="17">
        <v>5.5894067035363093E-2</v>
      </c>
      <c r="F373" s="17">
        <v>3.6102596642072667E-2</v>
      </c>
      <c r="G373" s="29">
        <v>1.9027875884814211E-2</v>
      </c>
      <c r="H373">
        <v>4.23165E-2</v>
      </c>
      <c r="I373">
        <v>4.2974985433429612E-2</v>
      </c>
      <c r="J373">
        <v>4.3731499999999999</v>
      </c>
      <c r="K373">
        <v>4.4596299999999998</v>
      </c>
      <c r="L373">
        <v>0.10055</v>
      </c>
      <c r="M373">
        <v>5.6370000000000003E-2</v>
      </c>
      <c r="N373">
        <v>3.8960000000000002E-2</v>
      </c>
      <c r="O373">
        <v>2.069E-2</v>
      </c>
    </row>
    <row r="374" spans="1:15">
      <c r="A374" s="16">
        <v>39083</v>
      </c>
      <c r="B374" s="17">
        <f t="shared" si="10"/>
        <v>2007</v>
      </c>
      <c r="C374" s="17">
        <f t="shared" si="11"/>
        <v>1</v>
      </c>
      <c r="D374" s="17">
        <v>0.11679463044549661</v>
      </c>
      <c r="E374" s="17">
        <v>6.1560729174605637E-2</v>
      </c>
      <c r="F374" s="17">
        <v>4.4925035511063707E-2</v>
      </c>
      <c r="G374" s="29">
        <v>2.3117538857162549E-2</v>
      </c>
      <c r="H374">
        <v>4.9704600000000002E-2</v>
      </c>
      <c r="I374">
        <v>5.0226388247995385E-2</v>
      </c>
      <c r="J374">
        <v>4.5724900000000002</v>
      </c>
      <c r="K374">
        <v>4.6329599999999997</v>
      </c>
      <c r="L374">
        <v>0.10364</v>
      </c>
      <c r="M374">
        <v>5.4879999999999998E-2</v>
      </c>
      <c r="N374">
        <v>4.1410000000000002E-2</v>
      </c>
      <c r="O374">
        <v>2.239E-2</v>
      </c>
    </row>
    <row r="375" spans="1:15">
      <c r="A375" s="16">
        <v>39114</v>
      </c>
      <c r="B375" s="17">
        <f t="shared" si="10"/>
        <v>2007</v>
      </c>
      <c r="C375" s="17">
        <f t="shared" si="11"/>
        <v>2</v>
      </c>
      <c r="D375" s="17">
        <v>0.12057945603933556</v>
      </c>
      <c r="E375" s="17">
        <v>5.9416963398039001E-2</v>
      </c>
      <c r="F375" s="17">
        <v>4.3022397280687831E-2</v>
      </c>
      <c r="G375" s="29">
        <v>1.9804361945804282E-2</v>
      </c>
      <c r="H375">
        <v>4.7778500000000002E-2</v>
      </c>
      <c r="I375">
        <v>4.8370811471427543E-2</v>
      </c>
      <c r="J375">
        <v>4.4243100000000002</v>
      </c>
      <c r="K375">
        <v>4.48461</v>
      </c>
      <c r="L375">
        <v>0.10792</v>
      </c>
      <c r="M375">
        <v>5.3650000000000003E-2</v>
      </c>
      <c r="N375">
        <v>4.0500000000000001E-2</v>
      </c>
      <c r="O375">
        <v>2.0080000000000001E-2</v>
      </c>
    </row>
    <row r="376" spans="1:15">
      <c r="A376" s="16">
        <v>39142</v>
      </c>
      <c r="B376" s="17">
        <f t="shared" si="10"/>
        <v>2007</v>
      </c>
      <c r="C376" s="17">
        <f t="shared" si="11"/>
        <v>3</v>
      </c>
      <c r="D376" s="17">
        <v>0.1133870112474296</v>
      </c>
      <c r="E376" s="17">
        <v>5.3210476579342164E-2</v>
      </c>
      <c r="F376" s="17">
        <v>4.0458055442905462E-2</v>
      </c>
      <c r="G376" s="29">
        <v>1.8497075066785613E-2</v>
      </c>
      <c r="H376">
        <v>4.4279699999999998E-2</v>
      </c>
      <c r="I376">
        <v>4.4643216879395639E-2</v>
      </c>
      <c r="J376">
        <v>4.3059799999999999</v>
      </c>
      <c r="K376">
        <v>4.3439199999999998</v>
      </c>
      <c r="L376">
        <v>0.10485999999999999</v>
      </c>
      <c r="M376">
        <v>4.9669999999999999E-2</v>
      </c>
      <c r="N376">
        <v>4.0099999999999997E-2</v>
      </c>
      <c r="O376">
        <v>1.9730000000000001E-2</v>
      </c>
    </row>
    <row r="377" spans="1:15">
      <c r="A377" s="16">
        <v>39173</v>
      </c>
      <c r="B377" s="17">
        <f t="shared" si="10"/>
        <v>2007</v>
      </c>
      <c r="C377" s="17">
        <f t="shared" si="11"/>
        <v>4</v>
      </c>
      <c r="D377" s="17">
        <v>0.10889544588298028</v>
      </c>
      <c r="E377" s="17">
        <v>5.0959172580226489E-2</v>
      </c>
      <c r="F377" s="17">
        <v>3.7457261411095205E-2</v>
      </c>
      <c r="G377" s="29">
        <v>1.8212586817744875E-2</v>
      </c>
      <c r="H377">
        <v>4.2091499999999997E-2</v>
      </c>
      <c r="I377">
        <v>4.2565316437828009E-2</v>
      </c>
      <c r="J377">
        <v>4.3857200000000001</v>
      </c>
      <c r="K377">
        <v>4.4495500000000003</v>
      </c>
      <c r="L377">
        <v>0.11236</v>
      </c>
      <c r="M377">
        <v>5.3150000000000003E-2</v>
      </c>
      <c r="N377">
        <v>3.95E-2</v>
      </c>
      <c r="O377">
        <v>2.043E-2</v>
      </c>
    </row>
    <row r="378" spans="1:15">
      <c r="A378" s="16">
        <v>39203</v>
      </c>
      <c r="B378" s="17">
        <f t="shared" si="10"/>
        <v>2007</v>
      </c>
      <c r="C378" s="17">
        <f t="shared" si="11"/>
        <v>5</v>
      </c>
      <c r="D378" s="17">
        <v>9.9793129878784026E-2</v>
      </c>
      <c r="E378" s="17">
        <v>5.0766430183989401E-2</v>
      </c>
      <c r="F378" s="17">
        <v>3.8843245000130866E-2</v>
      </c>
      <c r="G378" s="29">
        <v>2.0134358194010292E-2</v>
      </c>
      <c r="H378">
        <v>4.2027399999999999E-2</v>
      </c>
      <c r="I378">
        <v>4.261283271815576E-2</v>
      </c>
      <c r="J378">
        <v>4.3829000000000002</v>
      </c>
      <c r="K378">
        <v>4.4403300000000003</v>
      </c>
      <c r="L378">
        <v>0.10462</v>
      </c>
      <c r="M378">
        <v>5.5629999999999999E-2</v>
      </c>
      <c r="N378">
        <v>3.8580000000000003E-2</v>
      </c>
      <c r="O378">
        <v>2.1499999999999998E-2</v>
      </c>
    </row>
    <row r="379" spans="1:15">
      <c r="A379" s="16">
        <v>39234</v>
      </c>
      <c r="B379" s="17">
        <f t="shared" si="10"/>
        <v>2007</v>
      </c>
      <c r="C379" s="17">
        <f t="shared" si="11"/>
        <v>6</v>
      </c>
      <c r="D379" s="17">
        <v>0.11820362032147527</v>
      </c>
      <c r="E379" s="17">
        <v>5.3817688166880352E-2</v>
      </c>
      <c r="F379" s="17">
        <v>4.1872841592199117E-2</v>
      </c>
      <c r="G379" s="29">
        <v>2.326427115669474E-2</v>
      </c>
      <c r="H379">
        <v>4.5538500000000003E-2</v>
      </c>
      <c r="I379">
        <v>4.7187720336230379E-2</v>
      </c>
      <c r="J379">
        <v>4.4705000000000004</v>
      </c>
      <c r="K379">
        <v>4.5674000000000001</v>
      </c>
      <c r="L379">
        <v>0.10613</v>
      </c>
      <c r="M379">
        <v>5.5359999999999999E-2</v>
      </c>
      <c r="N379">
        <v>3.9649999999999998E-2</v>
      </c>
      <c r="O379">
        <v>2.2249999999999999E-2</v>
      </c>
    </row>
    <row r="380" spans="1:15">
      <c r="A380" s="16">
        <v>39264</v>
      </c>
      <c r="B380" s="17">
        <f t="shared" si="10"/>
        <v>2007</v>
      </c>
      <c r="C380" s="17">
        <f t="shared" si="11"/>
        <v>7</v>
      </c>
      <c r="D380" s="17">
        <v>0.10825881746234427</v>
      </c>
      <c r="E380" s="17">
        <v>6.0379967977416432E-2</v>
      </c>
      <c r="F380" s="17">
        <v>4.1748055879026684E-2</v>
      </c>
      <c r="G380" s="29">
        <v>2.6810568584025883E-2</v>
      </c>
      <c r="H380">
        <v>4.7860600000000003E-2</v>
      </c>
      <c r="I380">
        <v>4.9258252221441395E-2</v>
      </c>
      <c r="J380">
        <v>4.5883000000000003</v>
      </c>
      <c r="K380">
        <v>4.6851700000000003</v>
      </c>
      <c r="L380">
        <v>0.10414</v>
      </c>
      <c r="M380">
        <v>5.8090000000000003E-2</v>
      </c>
      <c r="N380">
        <v>4.0710000000000003E-2</v>
      </c>
      <c r="O380">
        <v>2.3199999999999998E-2</v>
      </c>
    </row>
    <row r="381" spans="1:15">
      <c r="A381" s="16">
        <v>39295</v>
      </c>
      <c r="B381" s="17">
        <f t="shared" si="10"/>
        <v>2007</v>
      </c>
      <c r="C381" s="17">
        <f t="shared" si="11"/>
        <v>8</v>
      </c>
      <c r="D381" s="17">
        <v>9.7478742255448392E-2</v>
      </c>
      <c r="E381" s="17">
        <v>5.5922918930756106E-2</v>
      </c>
      <c r="F381" s="17">
        <v>4.1746735150520811E-2</v>
      </c>
      <c r="G381" s="29">
        <v>2.5770866298911975E-2</v>
      </c>
      <c r="H381">
        <v>4.56832E-2</v>
      </c>
      <c r="I381">
        <v>4.6533001157060376E-2</v>
      </c>
      <c r="J381">
        <v>4.5790499999999996</v>
      </c>
      <c r="K381">
        <v>4.6657999999999999</v>
      </c>
      <c r="L381">
        <v>0.10635</v>
      </c>
      <c r="M381">
        <v>5.7230000000000003E-2</v>
      </c>
      <c r="N381">
        <v>4.1700000000000001E-2</v>
      </c>
      <c r="O381">
        <v>2.2800000000000001E-2</v>
      </c>
    </row>
    <row r="382" spans="1:15">
      <c r="A382" s="16">
        <v>39326</v>
      </c>
      <c r="B382" s="17">
        <f t="shared" si="10"/>
        <v>2007</v>
      </c>
      <c r="C382" s="17">
        <f t="shared" si="11"/>
        <v>9</v>
      </c>
      <c r="D382" s="17">
        <v>0.1034955089720625</v>
      </c>
      <c r="E382" s="17">
        <v>5.5904452352466334E-2</v>
      </c>
      <c r="F382" s="17">
        <v>3.9838062263602647E-2</v>
      </c>
      <c r="G382" s="29">
        <v>2.3483812090516559E-2</v>
      </c>
      <c r="H382">
        <v>4.5270100000000001E-2</v>
      </c>
      <c r="I382">
        <v>4.5854460814840042E-2</v>
      </c>
      <c r="J382">
        <v>4.6928599999999996</v>
      </c>
      <c r="K382">
        <v>4.7728900000000003</v>
      </c>
      <c r="L382">
        <v>0.11847000000000001</v>
      </c>
      <c r="M382">
        <v>5.8069999999999997E-2</v>
      </c>
      <c r="N382">
        <v>4.0930000000000001E-2</v>
      </c>
      <c r="O382">
        <v>2.264E-2</v>
      </c>
    </row>
    <row r="383" spans="1:15">
      <c r="A383" s="16">
        <v>39356</v>
      </c>
      <c r="B383" s="17">
        <f t="shared" si="10"/>
        <v>2007</v>
      </c>
      <c r="C383" s="17">
        <f t="shared" si="11"/>
        <v>10</v>
      </c>
      <c r="D383" s="17">
        <v>9.6538475784913175E-2</v>
      </c>
      <c r="E383" s="17">
        <v>5.5681523219862805E-2</v>
      </c>
      <c r="F383" s="17">
        <v>3.972310820786383E-2</v>
      </c>
      <c r="G383" s="29">
        <v>2.2757738976823084E-2</v>
      </c>
      <c r="H383">
        <v>4.4388299999999999E-2</v>
      </c>
      <c r="I383">
        <v>4.4846649845725839E-2</v>
      </c>
      <c r="J383">
        <v>4.7160500000000001</v>
      </c>
      <c r="K383">
        <v>4.7902300000000002</v>
      </c>
      <c r="L383">
        <v>0.11113000000000001</v>
      </c>
      <c r="M383">
        <v>6.0150000000000002E-2</v>
      </c>
      <c r="N383">
        <v>4.1500000000000002E-2</v>
      </c>
      <c r="O383">
        <v>2.333E-2</v>
      </c>
    </row>
    <row r="384" spans="1:15">
      <c r="A384" s="16">
        <v>39387</v>
      </c>
      <c r="B384" s="17">
        <f t="shared" si="10"/>
        <v>2007</v>
      </c>
      <c r="C384" s="17">
        <f t="shared" si="11"/>
        <v>11</v>
      </c>
      <c r="D384" s="17">
        <v>0.11500575836243232</v>
      </c>
      <c r="E384" s="17">
        <v>5.5523389582349023E-2</v>
      </c>
      <c r="F384" s="17">
        <v>3.6831498335860455E-2</v>
      </c>
      <c r="G384" s="29">
        <v>2.2649474889725116E-2</v>
      </c>
      <c r="H384">
        <v>4.5010799999999997E-2</v>
      </c>
      <c r="I384">
        <v>4.5737437375500192E-2</v>
      </c>
      <c r="J384">
        <v>4.7497299999999996</v>
      </c>
      <c r="K384">
        <v>4.83908</v>
      </c>
      <c r="L384">
        <v>0.11828</v>
      </c>
      <c r="M384">
        <v>5.8319999999999997E-2</v>
      </c>
      <c r="N384">
        <v>3.8780000000000002E-2</v>
      </c>
      <c r="O384">
        <v>2.3879999999999998E-2</v>
      </c>
    </row>
    <row r="385" spans="1:15">
      <c r="A385" s="16">
        <v>39417</v>
      </c>
      <c r="B385" s="17">
        <f t="shared" si="10"/>
        <v>2007</v>
      </c>
      <c r="C385" s="17">
        <f t="shared" si="11"/>
        <v>12</v>
      </c>
      <c r="D385" s="17">
        <v>0.11573524506357613</v>
      </c>
      <c r="E385" s="17">
        <v>6.0951786716878127E-2</v>
      </c>
      <c r="F385" s="17">
        <v>4.1793001021896668E-2</v>
      </c>
      <c r="G385" s="29">
        <v>2.117253044178892E-2</v>
      </c>
      <c r="H385">
        <v>4.7872999999999999E-2</v>
      </c>
      <c r="I385">
        <v>4.8427544752869325E-2</v>
      </c>
      <c r="J385">
        <v>4.9424900000000003</v>
      </c>
      <c r="K385">
        <v>5.0241600000000002</v>
      </c>
      <c r="L385">
        <v>0.11753</v>
      </c>
      <c r="M385">
        <v>6.1219999999999997E-2</v>
      </c>
      <c r="N385">
        <v>4.5289999999999997E-2</v>
      </c>
      <c r="O385">
        <v>2.2939999999999999E-2</v>
      </c>
    </row>
    <row r="386" spans="1:15">
      <c r="A386" s="16">
        <v>39448</v>
      </c>
      <c r="B386" s="17">
        <f t="shared" si="10"/>
        <v>2008</v>
      </c>
      <c r="C386" s="17">
        <f t="shared" si="11"/>
        <v>1</v>
      </c>
      <c r="D386" s="17">
        <v>0.13180463922980132</v>
      </c>
      <c r="E386" s="17">
        <v>6.7665283872767878E-2</v>
      </c>
      <c r="F386" s="17">
        <v>4.5652013226855574E-2</v>
      </c>
      <c r="G386" s="29">
        <v>2.4031371092877965E-2</v>
      </c>
      <c r="H386">
        <v>5.3315599999999998E-2</v>
      </c>
      <c r="I386">
        <v>5.4034914622691735E-2</v>
      </c>
      <c r="J386">
        <v>4.8993599999999997</v>
      </c>
      <c r="K386">
        <v>4.9780800000000003</v>
      </c>
      <c r="L386">
        <v>0.11876</v>
      </c>
      <c r="M386">
        <v>6.0380000000000003E-2</v>
      </c>
      <c r="N386">
        <v>4.2250000000000003E-2</v>
      </c>
      <c r="O386">
        <v>2.3120000000000002E-2</v>
      </c>
    </row>
    <row r="387" spans="1:15">
      <c r="A387" s="16">
        <v>39479</v>
      </c>
      <c r="B387" s="17">
        <f t="shared" si="10"/>
        <v>2008</v>
      </c>
      <c r="C387" s="17">
        <f t="shared" si="11"/>
        <v>2</v>
      </c>
      <c r="D387" s="17">
        <v>0.12864069724967336</v>
      </c>
      <c r="E387" s="17">
        <v>6.7560567263384788E-2</v>
      </c>
      <c r="F387" s="17">
        <v>4.5979411151346822E-2</v>
      </c>
      <c r="G387" s="29">
        <v>2.2132344619162234E-2</v>
      </c>
      <c r="H387">
        <v>5.2489300000000003E-2</v>
      </c>
      <c r="I387">
        <v>5.3198880949160095E-2</v>
      </c>
      <c r="J387">
        <v>4.8612599999999997</v>
      </c>
      <c r="K387">
        <v>4.9317299999999999</v>
      </c>
      <c r="L387">
        <v>0.11557000000000001</v>
      </c>
      <c r="M387">
        <v>6.1010000000000002E-2</v>
      </c>
      <c r="N387">
        <v>4.3150000000000001E-2</v>
      </c>
      <c r="O387">
        <v>2.2419999999999999E-2</v>
      </c>
    </row>
    <row r="388" spans="1:15">
      <c r="A388" s="16">
        <v>39508</v>
      </c>
      <c r="B388" s="17">
        <f t="shared" ref="B388:B408" si="12">IF(C387=12,B387+1,B387)</f>
        <v>2008</v>
      </c>
      <c r="C388" s="17">
        <f t="shared" ref="C388:C408" si="13">IF(C387=12,1,C387+1)</f>
        <v>3</v>
      </c>
      <c r="D388" s="17">
        <v>0.1278758704744497</v>
      </c>
      <c r="E388" s="17">
        <v>6.9581270526884287E-2</v>
      </c>
      <c r="F388" s="17">
        <v>4.4171030405347943E-2</v>
      </c>
      <c r="G388" s="29">
        <v>2.1253719906750811E-2</v>
      </c>
      <c r="H388">
        <v>5.2384699999999999E-2</v>
      </c>
      <c r="I388">
        <v>5.2937297493424094E-2</v>
      </c>
      <c r="J388">
        <v>5.07836</v>
      </c>
      <c r="K388">
        <v>5.1360599999999996</v>
      </c>
      <c r="L388">
        <v>0.11863</v>
      </c>
      <c r="M388">
        <v>6.4769999999999994E-2</v>
      </c>
      <c r="N388">
        <v>4.376E-2</v>
      </c>
      <c r="O388">
        <v>2.2720000000000001E-2</v>
      </c>
    </row>
    <row r="389" spans="1:15">
      <c r="A389" s="16">
        <v>39539</v>
      </c>
      <c r="B389" s="17">
        <f t="shared" si="12"/>
        <v>2008</v>
      </c>
      <c r="C389" s="17">
        <f t="shared" si="13"/>
        <v>4</v>
      </c>
      <c r="D389" s="17">
        <v>0.11415230319304395</v>
      </c>
      <c r="E389" s="17">
        <v>6.1244523171995899E-2</v>
      </c>
      <c r="F389" s="17">
        <v>4.1172612887127313E-2</v>
      </c>
      <c r="G389" s="29">
        <v>2.0167131405598802E-2</v>
      </c>
      <c r="H389">
        <v>4.7329099999999999E-2</v>
      </c>
      <c r="I389">
        <v>4.7869041692464268E-2</v>
      </c>
      <c r="J389">
        <v>4.9320500000000003</v>
      </c>
      <c r="K389">
        <v>5.0008100000000004</v>
      </c>
      <c r="L389">
        <v>0.11705</v>
      </c>
      <c r="M389">
        <v>6.3750000000000001E-2</v>
      </c>
      <c r="N389">
        <v>4.3310000000000001E-2</v>
      </c>
      <c r="O389">
        <v>2.2890000000000001E-2</v>
      </c>
    </row>
    <row r="390" spans="1:15">
      <c r="A390" s="16">
        <v>39569</v>
      </c>
      <c r="B390" s="17">
        <f t="shared" si="12"/>
        <v>2008</v>
      </c>
      <c r="C390" s="17">
        <f t="shared" si="13"/>
        <v>5</v>
      </c>
      <c r="D390" s="17">
        <v>0.12422296558372629</v>
      </c>
      <c r="E390" s="17">
        <v>6.1031389640592924E-2</v>
      </c>
      <c r="F390" s="17">
        <v>5.2040508355240961E-2</v>
      </c>
      <c r="G390" s="29">
        <v>2.2800461137717453E-2</v>
      </c>
      <c r="H390">
        <v>5.1950799999999998E-2</v>
      </c>
      <c r="I390">
        <v>5.2758500190949381E-2</v>
      </c>
      <c r="J390">
        <v>5.3867799999999999</v>
      </c>
      <c r="K390">
        <v>5.4650499999999997</v>
      </c>
      <c r="L390">
        <v>0.12878999999999999</v>
      </c>
      <c r="M390">
        <v>6.633E-2</v>
      </c>
      <c r="N390">
        <v>5.169E-2</v>
      </c>
      <c r="O390">
        <v>2.4230000000000002E-2</v>
      </c>
    </row>
    <row r="391" spans="1:15">
      <c r="A391" s="16">
        <v>39600</v>
      </c>
      <c r="B391" s="17">
        <f t="shared" si="12"/>
        <v>2008</v>
      </c>
      <c r="C391" s="17">
        <f t="shared" si="13"/>
        <v>6</v>
      </c>
      <c r="D391" s="17">
        <v>0.14297573942031733</v>
      </c>
      <c r="E391" s="17">
        <v>6.6589570340395518E-2</v>
      </c>
      <c r="F391" s="17">
        <v>5.2407055771306721E-2</v>
      </c>
      <c r="G391" s="29">
        <v>2.6268428925179867E-2</v>
      </c>
      <c r="H391">
        <v>5.5827300000000003E-2</v>
      </c>
      <c r="I391">
        <v>5.7456898558529826E-2</v>
      </c>
      <c r="J391">
        <v>5.48421</v>
      </c>
      <c r="K391">
        <v>5.5608899999999997</v>
      </c>
      <c r="L391">
        <v>0.13017999999999999</v>
      </c>
      <c r="M391">
        <v>6.8599999999999994E-2</v>
      </c>
      <c r="N391">
        <v>4.9689999999999998E-2</v>
      </c>
      <c r="O391">
        <v>2.5090000000000001E-2</v>
      </c>
    </row>
    <row r="392" spans="1:15">
      <c r="A392" s="16">
        <v>39630</v>
      </c>
      <c r="B392" s="17">
        <f t="shared" si="12"/>
        <v>2008</v>
      </c>
      <c r="C392" s="17">
        <f t="shared" si="13"/>
        <v>7</v>
      </c>
      <c r="D392" s="17">
        <v>0.13683016836130391</v>
      </c>
      <c r="E392" s="17">
        <v>7.3397322519924688E-2</v>
      </c>
      <c r="F392" s="17">
        <v>5.3821286835319296E-2</v>
      </c>
      <c r="G392" s="29">
        <v>3.1086892601855674E-2</v>
      </c>
      <c r="H392">
        <v>5.9060399999999999E-2</v>
      </c>
      <c r="I392">
        <v>6.0814663699848531E-2</v>
      </c>
      <c r="J392">
        <v>5.6669799999999997</v>
      </c>
      <c r="K392">
        <v>5.8005300000000002</v>
      </c>
      <c r="L392">
        <v>0.13285</v>
      </c>
      <c r="M392">
        <v>7.0860000000000006E-2</v>
      </c>
      <c r="N392">
        <v>5.2519999999999997E-2</v>
      </c>
      <c r="O392">
        <v>2.6929999999999999E-2</v>
      </c>
    </row>
    <row r="393" spans="1:15">
      <c r="A393" s="16">
        <v>39661</v>
      </c>
      <c r="B393" s="17">
        <f t="shared" si="12"/>
        <v>2008</v>
      </c>
      <c r="C393" s="17">
        <f t="shared" si="13"/>
        <v>8</v>
      </c>
      <c r="D393" s="17">
        <v>0.12630979982591131</v>
      </c>
      <c r="E393" s="17">
        <v>7.4436769113661427E-2</v>
      </c>
      <c r="F393" s="17">
        <v>5.6740938867907133E-2</v>
      </c>
      <c r="G393" s="29">
        <v>3.3244456464444565E-2</v>
      </c>
      <c r="H393">
        <v>6.0491099999999999E-2</v>
      </c>
      <c r="I393">
        <v>6.1612833828686792E-2</v>
      </c>
      <c r="J393">
        <v>6.0715399999999997</v>
      </c>
      <c r="K393">
        <v>6.17563</v>
      </c>
      <c r="L393">
        <v>0.13577</v>
      </c>
      <c r="M393">
        <v>7.6420000000000002E-2</v>
      </c>
      <c r="N393">
        <v>5.6140000000000002E-2</v>
      </c>
      <c r="O393">
        <v>2.9430000000000001E-2</v>
      </c>
    </row>
    <row r="394" spans="1:15">
      <c r="A394" s="16">
        <v>39692</v>
      </c>
      <c r="B394" s="17">
        <f t="shared" si="12"/>
        <v>2008</v>
      </c>
      <c r="C394" s="17">
        <f t="shared" si="13"/>
        <v>9</v>
      </c>
      <c r="D394" s="17">
        <v>0.12301549376167921</v>
      </c>
      <c r="E394" s="17">
        <v>7.7009807732805621E-2</v>
      </c>
      <c r="F394" s="17">
        <v>5.645813955516267E-2</v>
      </c>
      <c r="G394" s="29">
        <v>2.8554524014597786E-2</v>
      </c>
      <c r="H394">
        <v>5.9774899999999999E-2</v>
      </c>
      <c r="I394">
        <v>6.052974408929318E-2</v>
      </c>
      <c r="J394">
        <v>6.2021699999999997</v>
      </c>
      <c r="K394">
        <v>6.3031800000000002</v>
      </c>
      <c r="L394">
        <v>0.13855999999999999</v>
      </c>
      <c r="M394">
        <v>7.9930000000000001E-2</v>
      </c>
      <c r="N394">
        <v>5.7849999999999999E-2</v>
      </c>
      <c r="O394">
        <v>2.7539999999999999E-2</v>
      </c>
    </row>
    <row r="395" spans="1:15">
      <c r="A395" s="16">
        <v>39722</v>
      </c>
      <c r="B395" s="17">
        <f t="shared" si="12"/>
        <v>2008</v>
      </c>
      <c r="C395" s="17">
        <f t="shared" si="13"/>
        <v>10</v>
      </c>
      <c r="D395" s="17">
        <v>0.1314210872345612</v>
      </c>
      <c r="E395" s="17">
        <v>7.530251681692865E-2</v>
      </c>
      <c r="F395" s="17">
        <v>5.6084656975057219E-2</v>
      </c>
      <c r="G395" s="29">
        <v>3.2486540442779127E-2</v>
      </c>
      <c r="H395">
        <v>6.1408299999999999E-2</v>
      </c>
      <c r="I395">
        <v>6.1949874871407913E-2</v>
      </c>
      <c r="J395">
        <v>6.5277000000000003</v>
      </c>
      <c r="K395">
        <v>6.6197900000000001</v>
      </c>
      <c r="L395">
        <v>0.14618</v>
      </c>
      <c r="M395">
        <v>8.1199999999999994E-2</v>
      </c>
      <c r="N395">
        <v>5.8619999999999998E-2</v>
      </c>
      <c r="O395">
        <v>3.3320000000000002E-2</v>
      </c>
    </row>
    <row r="396" spans="1:15">
      <c r="A396" s="16">
        <v>39753</v>
      </c>
      <c r="B396" s="17">
        <f t="shared" si="12"/>
        <v>2008</v>
      </c>
      <c r="C396" s="17">
        <f t="shared" si="13"/>
        <v>11</v>
      </c>
      <c r="D396" s="17">
        <v>0.14479584577462054</v>
      </c>
      <c r="E396" s="17">
        <v>8.0886039294822493E-2</v>
      </c>
      <c r="F396" s="17">
        <v>5.7902245609895375E-2</v>
      </c>
      <c r="G396" s="29">
        <v>3.1600565609458252E-2</v>
      </c>
      <c r="H396">
        <v>6.4723799999999998E-2</v>
      </c>
      <c r="I396">
        <v>6.5198492416208828E-2</v>
      </c>
      <c r="J396">
        <v>6.86965</v>
      </c>
      <c r="K396">
        <v>6.9515399999999996</v>
      </c>
      <c r="L396">
        <v>0.14840999999999999</v>
      </c>
      <c r="M396">
        <v>8.5790000000000005E-2</v>
      </c>
      <c r="N396">
        <v>6.148E-2</v>
      </c>
      <c r="O396">
        <v>3.3360000000000001E-2</v>
      </c>
    </row>
    <row r="397" spans="1:15">
      <c r="A397" s="16">
        <v>39783</v>
      </c>
      <c r="B397" s="17">
        <f t="shared" si="12"/>
        <v>2008</v>
      </c>
      <c r="C397" s="17">
        <f t="shared" si="13"/>
        <v>12</v>
      </c>
      <c r="D397" s="17">
        <v>0.155654476903343</v>
      </c>
      <c r="E397" s="17">
        <v>9.3116341811667377E-2</v>
      </c>
      <c r="F397" s="17">
        <v>6.0810957855998743E-2</v>
      </c>
      <c r="G397" s="29">
        <v>3.6830517767463017E-2</v>
      </c>
      <c r="H397">
        <v>7.1943099999999996E-2</v>
      </c>
      <c r="I397">
        <v>7.2420929803660855E-2</v>
      </c>
      <c r="J397">
        <v>7.4272999999999998</v>
      </c>
      <c r="K397">
        <v>7.5181300000000002</v>
      </c>
      <c r="L397">
        <v>0.15776000000000001</v>
      </c>
      <c r="M397">
        <v>9.3240000000000003E-2</v>
      </c>
      <c r="N397">
        <v>6.615E-2</v>
      </c>
      <c r="O397">
        <v>3.984E-2</v>
      </c>
    </row>
    <row r="398" spans="1:15">
      <c r="A398" s="16">
        <v>39814</v>
      </c>
      <c r="B398" s="17">
        <f t="shared" si="12"/>
        <v>2009</v>
      </c>
      <c r="C398" s="17">
        <f t="shared" si="13"/>
        <v>1</v>
      </c>
      <c r="D398" s="17">
        <v>0.17840294681660349</v>
      </c>
      <c r="E398" s="17">
        <v>0.10992404575882651</v>
      </c>
      <c r="F398" s="17">
        <v>7.4728003289389541E-2</v>
      </c>
      <c r="G398" s="29">
        <v>4.3788379972669912E-2</v>
      </c>
      <c r="H398">
        <v>8.5418900000000006E-2</v>
      </c>
      <c r="I398">
        <v>8.5917259186127748E-2</v>
      </c>
      <c r="J398">
        <v>7.8329500000000003</v>
      </c>
      <c r="K398">
        <v>7.89459</v>
      </c>
      <c r="L398">
        <v>0.1653</v>
      </c>
      <c r="M398">
        <v>9.8100000000000007E-2</v>
      </c>
      <c r="N398">
        <v>6.9290000000000004E-2</v>
      </c>
      <c r="O398">
        <v>4.1919999999999999E-2</v>
      </c>
    </row>
    <row r="399" spans="1:15">
      <c r="A399" s="16">
        <v>39845</v>
      </c>
      <c r="B399" s="17">
        <f t="shared" si="12"/>
        <v>2009</v>
      </c>
      <c r="C399" s="17">
        <f t="shared" si="13"/>
        <v>2</v>
      </c>
      <c r="D399" s="17">
        <v>0.18574959357923931</v>
      </c>
      <c r="E399" s="17">
        <v>0.11545288338529981</v>
      </c>
      <c r="F399" s="17">
        <v>8.0826914843138767E-2</v>
      </c>
      <c r="G399" s="29">
        <v>4.4705464348434115E-2</v>
      </c>
      <c r="H399">
        <v>8.97289E-2</v>
      </c>
      <c r="I399">
        <v>9.0358691689950629E-2</v>
      </c>
      <c r="J399">
        <v>8.3220399999999994</v>
      </c>
      <c r="K399">
        <v>8.3856199999999994</v>
      </c>
      <c r="L399">
        <v>0.17263000000000001</v>
      </c>
      <c r="M399">
        <v>0.10433000000000001</v>
      </c>
      <c r="N399">
        <v>7.5789999999999996E-2</v>
      </c>
      <c r="O399">
        <v>4.5289999999999997E-2</v>
      </c>
    </row>
    <row r="400" spans="1:15">
      <c r="A400" s="16">
        <v>39873</v>
      </c>
      <c r="B400" s="17">
        <f t="shared" si="12"/>
        <v>2009</v>
      </c>
      <c r="C400" s="17">
        <f t="shared" si="13"/>
        <v>3</v>
      </c>
      <c r="D400" s="17">
        <v>0.18959947548711414</v>
      </c>
      <c r="E400" s="17">
        <v>0.11758128211298106</v>
      </c>
      <c r="F400" s="17">
        <v>8.0763790680609529E-2</v>
      </c>
      <c r="G400" s="29">
        <v>4.4257944583080834E-2</v>
      </c>
      <c r="H400">
        <v>9.0871199999999999E-2</v>
      </c>
      <c r="I400">
        <v>9.1221508732597628E-2</v>
      </c>
      <c r="J400">
        <v>8.7765000000000004</v>
      </c>
      <c r="K400">
        <v>8.8202700000000007</v>
      </c>
      <c r="L400">
        <v>0.17990999999999999</v>
      </c>
      <c r="M400">
        <v>0.10918</v>
      </c>
      <c r="N400">
        <v>7.9839999999999994E-2</v>
      </c>
      <c r="O400">
        <v>4.7320000000000001E-2</v>
      </c>
    </row>
    <row r="401" spans="1:15">
      <c r="A401" s="16">
        <v>39904</v>
      </c>
      <c r="B401" s="17">
        <f t="shared" si="12"/>
        <v>2009</v>
      </c>
      <c r="C401" s="17">
        <f t="shared" si="13"/>
        <v>4</v>
      </c>
      <c r="D401" s="17">
        <v>0.17925428542644675</v>
      </c>
      <c r="E401" s="17">
        <v>0.11110104078147823</v>
      </c>
      <c r="F401" s="17">
        <v>7.9471229108715444E-2</v>
      </c>
      <c r="G401" s="29">
        <v>4.1326065231460284E-2</v>
      </c>
      <c r="H401">
        <v>8.6451500000000001E-2</v>
      </c>
      <c r="I401">
        <v>8.6966783896150979E-2</v>
      </c>
      <c r="J401">
        <v>9.0121599999999997</v>
      </c>
      <c r="K401">
        <v>9.0797600000000003</v>
      </c>
      <c r="L401">
        <v>0.18185000000000001</v>
      </c>
      <c r="M401">
        <v>0.11521000000000001</v>
      </c>
      <c r="N401">
        <v>8.3559999999999995E-2</v>
      </c>
      <c r="O401">
        <v>4.7260000000000003E-2</v>
      </c>
    </row>
    <row r="402" spans="1:15">
      <c r="A402" s="16">
        <v>39934</v>
      </c>
      <c r="B402" s="17">
        <f t="shared" si="12"/>
        <v>2009</v>
      </c>
      <c r="C402" s="17">
        <f t="shared" si="13"/>
        <v>5</v>
      </c>
      <c r="D402" s="17">
        <v>0.18144546535531472</v>
      </c>
      <c r="E402" s="17">
        <v>0.11304758689735178</v>
      </c>
      <c r="F402" s="17">
        <v>8.5547038051320551E-2</v>
      </c>
      <c r="G402" s="29">
        <v>4.757351531483249E-2</v>
      </c>
      <c r="H402">
        <v>9.1054499999999997E-2</v>
      </c>
      <c r="I402">
        <v>9.1468396729527293E-2</v>
      </c>
      <c r="J402">
        <v>9.39621</v>
      </c>
      <c r="K402">
        <v>9.4299199999999992</v>
      </c>
      <c r="L402">
        <v>0.18559999999999999</v>
      </c>
      <c r="M402">
        <v>0.12205000000000001</v>
      </c>
      <c r="N402">
        <v>8.4919999999999995E-2</v>
      </c>
      <c r="O402">
        <v>5.0430000000000003E-2</v>
      </c>
    </row>
    <row r="403" spans="1:15">
      <c r="A403" s="16">
        <v>39965</v>
      </c>
      <c r="B403" s="17">
        <f t="shared" si="12"/>
        <v>2009</v>
      </c>
      <c r="C403" s="17">
        <f t="shared" si="13"/>
        <v>6</v>
      </c>
      <c r="D403" s="17">
        <v>0.2017220749925783</v>
      </c>
      <c r="E403" s="17">
        <v>0.11485912482273289</v>
      </c>
      <c r="F403" s="17">
        <v>9.2939761991130299E-2</v>
      </c>
      <c r="G403" s="29">
        <v>5.2148300896478414E-2</v>
      </c>
      <c r="H403">
        <v>9.6064099999999999E-2</v>
      </c>
      <c r="I403">
        <v>9.7564690797064493E-2</v>
      </c>
      <c r="J403">
        <v>9.4309799999999999</v>
      </c>
      <c r="K403">
        <v>9.4370899999999995</v>
      </c>
      <c r="L403">
        <v>0.18840000000000001</v>
      </c>
      <c r="M403">
        <v>0.11840000000000001</v>
      </c>
      <c r="N403">
        <v>8.8150000000000006E-2</v>
      </c>
      <c r="O403">
        <v>4.965E-2</v>
      </c>
    </row>
    <row r="404" spans="1:15">
      <c r="A404" s="16">
        <v>39995</v>
      </c>
      <c r="B404" s="17">
        <f t="shared" si="12"/>
        <v>2009</v>
      </c>
      <c r="C404" s="17">
        <f t="shared" si="13"/>
        <v>7</v>
      </c>
      <c r="D404" s="17">
        <v>0.1942925639219158</v>
      </c>
      <c r="E404" s="17">
        <v>0.11814934344322454</v>
      </c>
      <c r="F404" s="17">
        <v>8.9948746483640915E-2</v>
      </c>
      <c r="G404" s="29">
        <v>5.5625016417400842E-2</v>
      </c>
      <c r="H404">
        <v>9.6329700000000004E-2</v>
      </c>
      <c r="I404">
        <v>9.8041624930614649E-2</v>
      </c>
      <c r="J404">
        <v>9.2627199999999998</v>
      </c>
      <c r="K404">
        <v>9.3821700000000003</v>
      </c>
      <c r="L404">
        <v>0.19042999999999999</v>
      </c>
      <c r="M404">
        <v>0.11462</v>
      </c>
      <c r="N404">
        <v>8.7790000000000007E-2</v>
      </c>
      <c r="O404">
        <v>4.8370000000000003E-2</v>
      </c>
    </row>
    <row r="405" spans="1:15">
      <c r="A405" s="16">
        <v>40026</v>
      </c>
      <c r="B405" s="17">
        <f t="shared" si="12"/>
        <v>2009</v>
      </c>
      <c r="C405" s="17">
        <f t="shared" si="13"/>
        <v>8</v>
      </c>
      <c r="D405" s="17">
        <v>0.17976436173721033</v>
      </c>
      <c r="E405" s="17">
        <v>0.11559350396747783</v>
      </c>
      <c r="F405" s="17">
        <v>9.2067604549007809E-2</v>
      </c>
      <c r="G405" s="29">
        <v>5.5534668692238574E-2</v>
      </c>
      <c r="H405">
        <v>9.5460600000000007E-2</v>
      </c>
      <c r="I405">
        <v>9.6431984696392387E-2</v>
      </c>
      <c r="J405">
        <v>9.5874400000000009</v>
      </c>
      <c r="K405">
        <v>9.6597799999999996</v>
      </c>
      <c r="L405">
        <v>0.18973999999999999</v>
      </c>
      <c r="M405">
        <v>0.11888</v>
      </c>
      <c r="N405">
        <v>9.0609999999999996E-2</v>
      </c>
      <c r="O405">
        <v>4.9059999999999999E-2</v>
      </c>
    </row>
    <row r="406" spans="1:15">
      <c r="A406" s="16">
        <v>40057</v>
      </c>
      <c r="B406" s="17">
        <f t="shared" si="12"/>
        <v>2009</v>
      </c>
      <c r="C406" s="17">
        <f t="shared" si="13"/>
        <v>9</v>
      </c>
      <c r="D406" s="17">
        <v>0.17401632131301434</v>
      </c>
      <c r="E406" s="17">
        <v>0.11880732447897069</v>
      </c>
      <c r="F406" s="17">
        <v>9.0667376474695277E-2</v>
      </c>
      <c r="G406" s="29">
        <v>5.2180050095679831E-2</v>
      </c>
      <c r="H406">
        <v>9.4997200000000004E-2</v>
      </c>
      <c r="I406">
        <v>9.5392275588127642E-2</v>
      </c>
      <c r="J406">
        <v>9.8770600000000002</v>
      </c>
      <c r="K406">
        <v>9.94787</v>
      </c>
      <c r="L406">
        <v>0.18995000000000001</v>
      </c>
      <c r="M406">
        <v>0.12338</v>
      </c>
      <c r="N406">
        <v>9.2649999999999996E-2</v>
      </c>
      <c r="O406">
        <v>5.0369999999999998E-2</v>
      </c>
    </row>
    <row r="407" spans="1:15">
      <c r="A407" s="16">
        <v>40087</v>
      </c>
      <c r="B407" s="17">
        <f t="shared" si="12"/>
        <v>2009</v>
      </c>
      <c r="C407" s="17">
        <f t="shared" si="13"/>
        <v>10</v>
      </c>
      <c r="D407" s="17">
        <v>0.17835936938468902</v>
      </c>
      <c r="E407" s="17">
        <v>0.12351410403788013</v>
      </c>
      <c r="F407" s="17">
        <v>9.2524021181966329E-2</v>
      </c>
      <c r="G407" s="29">
        <v>4.824728648262059E-2</v>
      </c>
      <c r="H407">
        <v>9.6054899999999999E-2</v>
      </c>
      <c r="I407">
        <v>9.6556957874486621E-2</v>
      </c>
      <c r="J407">
        <v>10.214029999999999</v>
      </c>
      <c r="K407">
        <v>10.31366</v>
      </c>
      <c r="L407">
        <v>0.19294</v>
      </c>
      <c r="M407">
        <v>0.13295000000000001</v>
      </c>
      <c r="N407">
        <v>9.6750000000000003E-2</v>
      </c>
      <c r="O407">
        <v>4.9540000000000001E-2</v>
      </c>
    </row>
    <row r="408" spans="1:15">
      <c r="A408" s="16">
        <v>40118</v>
      </c>
      <c r="B408" s="17">
        <f t="shared" si="12"/>
        <v>2009</v>
      </c>
      <c r="C408" s="17">
        <f t="shared" si="13"/>
        <v>11</v>
      </c>
      <c r="D408" s="17">
        <v>0.19020837947858776</v>
      </c>
      <c r="E408" s="17">
        <v>0.11983862353649535</v>
      </c>
      <c r="F408" s="17">
        <v>8.9865172023845016E-2</v>
      </c>
      <c r="G408" s="29">
        <v>4.7545627273380311E-2</v>
      </c>
      <c r="H408">
        <v>9.4979499999999994E-2</v>
      </c>
      <c r="I408">
        <v>9.562044859856221E-2</v>
      </c>
      <c r="J408">
        <v>10.112880000000001</v>
      </c>
      <c r="K408">
        <v>10.248379999999999</v>
      </c>
      <c r="L408">
        <v>0.19433</v>
      </c>
      <c r="M408">
        <v>0.12801000000000001</v>
      </c>
      <c r="N408">
        <v>9.6019999999999994E-2</v>
      </c>
      <c r="O408">
        <v>5.0290000000000001E-2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Charts</vt:lpstr>
      </vt:variant>
      <vt:variant>
        <vt:i4>18</vt:i4>
      </vt:variant>
    </vt:vector>
  </HeadingPairs>
  <TitlesOfParts>
    <vt:vector size="27" baseType="lpstr">
      <vt:lpstr>readme</vt:lpstr>
      <vt:lpstr>raw data</vt:lpstr>
      <vt:lpstr>summary</vt:lpstr>
      <vt:lpstr>gender</vt:lpstr>
      <vt:lpstr>race</vt:lpstr>
      <vt:lpstr>age</vt:lpstr>
      <vt:lpstr>educ</vt:lpstr>
      <vt:lpstr>all</vt:lpstr>
      <vt:lpstr>SA</vt:lpstr>
      <vt:lpstr>Chart-Age</vt:lpstr>
      <vt:lpstr>Chart-Age ppr</vt:lpstr>
      <vt:lpstr>Chart-Gender</vt:lpstr>
      <vt:lpstr>Chart-Gender ppr</vt:lpstr>
      <vt:lpstr>Chart-Race</vt:lpstr>
      <vt:lpstr>Chart-Race ppr</vt:lpstr>
      <vt:lpstr>Chart-Educ</vt:lpstr>
      <vt:lpstr>Chart-Educ ppr</vt:lpstr>
      <vt:lpstr>Chart-All</vt:lpstr>
      <vt:lpstr>Chart-All ppr</vt:lpstr>
      <vt:lpstr>Chart-Gender2</vt:lpstr>
      <vt:lpstr>Chart-Gender2 ppr</vt:lpstr>
      <vt:lpstr>Chart-Age2</vt:lpstr>
      <vt:lpstr>Chart-Age2 ppr</vt:lpstr>
      <vt:lpstr>Chart-Race2</vt:lpstr>
      <vt:lpstr>Chart-Race2 ppr</vt:lpstr>
      <vt:lpstr>Chart-Educ2</vt:lpstr>
      <vt:lpstr>Chart-Educ2 ppr</vt:lpstr>
    </vt:vector>
  </TitlesOfParts>
  <Company>University of Michigan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Labor Market in the Great Recession</dc:title>
  <dc:creator>Elsby, Hobijn, Sahin</dc:creator>
  <dc:description>Composition adjusted unemployment rates.</dc:description>
  <cp:lastModifiedBy>Bart Hobijn</cp:lastModifiedBy>
  <dcterms:created xsi:type="dcterms:W3CDTF">2009-12-18T18:56:42Z</dcterms:created>
  <dcterms:modified xsi:type="dcterms:W3CDTF">2010-04-27T00:14:33Z</dcterms:modified>
  <cp:category>Replication files</cp:category>
  <cp:contentStatus>Public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FRBCheckedInAs">
    <vt:lpwstr/>
  </property>
</Properties>
</file>